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embeddings/oleObject1.bin" ContentType="application/vnd.openxmlformats-officedocument.oleObject"/>
  <Override PartName="/xl/charts/chart11.xml" ContentType="application/vnd.openxmlformats-officedocument.drawingml.chart+xml"/>
  <Override PartName="/xl/charts/style6.xml" ContentType="application/vnd.ms-office.chartstyle+xml"/>
  <Override PartName="/xl/charts/colors6.xml" ContentType="application/vnd.ms-office.chartcolorstyle+xml"/>
  <Override PartName="/xl/charts/chart12.xml" ContentType="application/vnd.openxmlformats-officedocument.drawingml.chart+xml"/>
  <Override PartName="/xl/charts/style7.xml" ContentType="application/vnd.ms-office.chartstyle+xml"/>
  <Override PartName="/xl/charts/colors7.xml" ContentType="application/vnd.ms-office.chartcolorstyle+xml"/>
  <Override PartName="/xl/charts/chart13.xml" ContentType="application/vnd.openxmlformats-officedocument.drawingml.chart+xml"/>
  <Override PartName="/xl/charts/style8.xml" ContentType="application/vnd.ms-office.chartstyle+xml"/>
  <Override PartName="/xl/charts/colors8.xml" ContentType="application/vnd.ms-office.chartcolorstyle+xml"/>
  <Override PartName="/xl/drawings/drawing4.xml" ContentType="application/vnd.openxmlformats-officedocument.drawing+xml"/>
  <Override PartName="/xl/charts/chart1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7.xml" ContentType="application/vnd.openxmlformats-officedocument.drawing+xml"/>
  <Override PartName="/xl/charts/chart2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2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2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26.xml" ContentType="application/vnd.openxmlformats-officedocument.drawingml.chart+xml"/>
  <Override PartName="/xl/drawings/drawing14.xml" ContentType="application/vnd.openxmlformats-officedocument.drawingml.chartshapes+xml"/>
  <Override PartName="/xl/charts/chart27.xml" ContentType="application/vnd.openxmlformats-officedocument.drawingml.chart+xml"/>
  <Override PartName="/xl/drawings/drawing15.xml" ContentType="application/vnd.openxmlformats-officedocument.drawingml.chartshapes+xml"/>
  <Override PartName="/xl/charts/chart28.xml" ContentType="application/vnd.openxmlformats-officedocument.drawingml.chart+xml"/>
  <Override PartName="/xl/drawings/drawing16.xml" ContentType="application/vnd.openxmlformats-officedocument.drawingml.chartshapes+xml"/>
  <Override PartName="/xl/charts/chart29.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30.xml" ContentType="application/vnd.openxmlformats-officedocument.drawingml.chart+xml"/>
  <Override PartName="/xl/drawings/drawing19.xml" ContentType="application/vnd.openxmlformats-officedocument.drawingml.chartshapes+xml"/>
  <Override PartName="/xl/charts/chart31.xml" ContentType="application/vnd.openxmlformats-officedocument.drawingml.chart+xml"/>
  <Override PartName="/xl/drawings/drawing20.xml" ContentType="application/vnd.openxmlformats-officedocument.drawingml.chartshapes+xml"/>
  <Override PartName="/xl/charts/chart32.xml" ContentType="application/vnd.openxmlformats-officedocument.drawingml.chart+xml"/>
  <Override PartName="/xl/drawings/drawing21.xml" ContentType="application/vnd.openxmlformats-officedocument.drawingml.chartshapes+xml"/>
  <Override PartName="/xl/charts/chart33.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1_Macek\Doplnkova cinnost-spoluprace\FC_TRIO_MFF_Matolin\"/>
    </mc:Choice>
  </mc:AlternateContent>
  <xr:revisionPtr revIDLastSave="0" documentId="13_ncr:1_{A1BD603A-5B2C-4A09-9A9C-C7DF353916D0}" xr6:coauthVersionLast="47" xr6:coauthVersionMax="47" xr10:uidLastSave="{00000000-0000-0000-0000-000000000000}"/>
  <bookViews>
    <workbookView xWindow="-108" yWindow="-108" windowWidth="23256" windowHeight="12576" activeTab="2" xr2:uid="{00000000-000D-0000-FFFF-FFFF00000000}"/>
  </bookViews>
  <sheets>
    <sheet name="Návod" sheetId="3" r:id="rId1"/>
    <sheet name="Vysledky" sheetId="22" r:id="rId2"/>
    <sheet name="Vypocet" sheetId="1" r:id="rId3"/>
    <sheet name="Ucinnost FCPEM" sheetId="23" r:id="rId4"/>
    <sheet name="Sytá pára" sheetId="24" r:id="rId5"/>
    <sheet name="Enthalpy" sheetId="25" r:id="rId6"/>
    <sheet name="Vypocet zkousky" sheetId="19" r:id="rId7"/>
    <sheet name="Vyhodnoceni zkousky" sheetId="5" r:id="rId8"/>
    <sheet name="Turbina zkouska" sheetId="17" r:id="rId9"/>
    <sheet name="VT Turbina" sheetId="21" r:id="rId10"/>
    <sheet name="(NT) Turbina" sheetId="6" r:id="rId11"/>
    <sheet name="Kompresor zkouska" sheetId="15" r:id="rId12"/>
    <sheet name="VT kompresor" sheetId="20" r:id="rId13"/>
    <sheet name="(NT) Kompresor" sheetId="8" r:id="rId14"/>
  </sheets>
  <externalReferences>
    <externalReference r:id="rId15"/>
    <externalReference r:id="rId16"/>
  </externalReferences>
  <definedNames>
    <definedName name="__123Graph_A" localSheetId="5" hidden="1">Enthalpy!$FW$6:$FW$31</definedName>
    <definedName name="__123Graph_A" hidden="1">'Sytá pára'!$D$9:$D$16</definedName>
    <definedName name="__123Graph_AC3H8" localSheetId="5" hidden="1">Enthalpy!$CV$6:$CV$18</definedName>
    <definedName name="__123Graph_AC3H8S" localSheetId="5" hidden="1">Enthalpy!$CX$6:$CX$18</definedName>
    <definedName name="__123Graph_ACO2" localSheetId="5" hidden="1">Enthalpy!$AX$6:$AX$31</definedName>
    <definedName name="__123Graph_ACO2S" localSheetId="5" hidden="1">Enthalpy!$AZ$6:$AZ$31</definedName>
    <definedName name="__123Graph_AH2O" localSheetId="5" hidden="1">Enthalpy!$BH$6:$BH$31</definedName>
    <definedName name="__123Graph_AH2OS" localSheetId="5" hidden="1">Enthalpy!$BJ$6:$BJ$31</definedName>
    <definedName name="__123Graph_ACH4" localSheetId="5" hidden="1">Enthalpy!$CB$6:$CB$31</definedName>
    <definedName name="__123Graph_ACH4S" localSheetId="5" hidden="1">Enthalpy!$CD$6:$CD$18</definedName>
    <definedName name="__123Graph_ALAMVZD" localSheetId="5" hidden="1">Enthalpy!$FW$6:$FW$31</definedName>
    <definedName name="__123Graph_AN2" localSheetId="5" hidden="1">Enthalpy!$AC$6:$AC$31</definedName>
    <definedName name="__123Graph_AN2S" localSheetId="5" hidden="1">Enthalpy!$AE$6:$AE$31</definedName>
    <definedName name="__123Graph_AO2" localSheetId="5" hidden="1">Enthalpy!$S$6:$S$31</definedName>
    <definedName name="__123Graph_AO2S" localSheetId="5" hidden="1">Enthalpy!$U$6:$U$31</definedName>
    <definedName name="__123Graph_ASMES" localSheetId="5" hidden="1">Enthalpy!$II$6:$II$31</definedName>
    <definedName name="__123Graph_AVISCVZD" localSheetId="5" hidden="1">Enthalpy!$FT$6:$FT$22</definedName>
    <definedName name="__123Graph_AVZDUCH" localSheetId="5" hidden="1">Enthalpy!$FO$6:$FO$31</definedName>
    <definedName name="__123Graph_B" localSheetId="5" hidden="1">Enthalpy!$IJ$6:$IJ$31</definedName>
    <definedName name="__123Graph_B" hidden="1">'Sytá pára'!$F$9:$F$16</definedName>
    <definedName name="__123Graph_BC3H8" localSheetId="5" hidden="1">Enthalpy!$CW$6:$CW$27</definedName>
    <definedName name="__123Graph_BC3H8S" localSheetId="5" hidden="1">Enthalpy!$CZ$6:$CZ$24</definedName>
    <definedName name="__123Graph_BCO2" localSheetId="5" hidden="1">Enthalpy!$AY$6:$AY$31</definedName>
    <definedName name="__123Graph_BCO2S" localSheetId="5" hidden="1">Enthalpy!$BB$6:$BB$31</definedName>
    <definedName name="__123Graph_BH2O" localSheetId="5" hidden="1">Enthalpy!$BI$6:$BI$31</definedName>
    <definedName name="__123Graph_BH2OS" localSheetId="5" hidden="1">Enthalpy!$BL$6:$BL$31</definedName>
    <definedName name="__123Graph_BCH4" localSheetId="5" hidden="1">Enthalpy!$CC$6:$CC$31</definedName>
    <definedName name="__123Graph_BCH4S" localSheetId="5" hidden="1">Enthalpy!$CF$6:$CF$31</definedName>
    <definedName name="__123Graph_BLAMVZD" localSheetId="5" hidden="1">Enthalpy!$IJ$6:$IJ$31</definedName>
    <definedName name="__123Graph_BN2" localSheetId="5" hidden="1">Enthalpy!$AD$6:$AD$31</definedName>
    <definedName name="__123Graph_BN2S" localSheetId="5" hidden="1">Enthalpy!$AG$6:$AG$31</definedName>
    <definedName name="__123Graph_BO2" localSheetId="5" hidden="1">Enthalpy!$T$6:$T$31</definedName>
    <definedName name="__123Graph_BO2S" localSheetId="5" hidden="1">Enthalpy!$W$6:$W$31</definedName>
    <definedName name="__123Graph_BSMES" localSheetId="5" hidden="1">Enthalpy!$IJ$6:$IJ$31</definedName>
    <definedName name="__123Graph_BVISCVZD" localSheetId="5" hidden="1">Enthalpy!$FV$6:$FV$31</definedName>
    <definedName name="__123Graph_BVZDUCH" localSheetId="5" hidden="1">Enthalpy!$FP$6:$FP$31</definedName>
    <definedName name="__123Graph_C" localSheetId="5" hidden="1">Enthalpy!$HQ$6:$HQ$31</definedName>
    <definedName name="__123Graph_CC3H8" localSheetId="5" hidden="1">Enthalpy!$CX$6:$CX$18</definedName>
    <definedName name="__123Graph_CC3H8S" localSheetId="5" hidden="1">Enthalpy!$CY$6:$CY$18</definedName>
    <definedName name="__123Graph_CCO2" localSheetId="5" hidden="1">Enthalpy!$AZ$6:$AZ$31</definedName>
    <definedName name="__123Graph_CCO2S" localSheetId="5" hidden="1">Enthalpy!$BA$6:$BA$31</definedName>
    <definedName name="__123Graph_CCH4" localSheetId="5" hidden="1">Enthalpy!$CD$6:$CD$19</definedName>
    <definedName name="__123Graph_CCH4S" localSheetId="5" hidden="1">Enthalpy!$CE$6:$CE$31</definedName>
    <definedName name="__123Graph_CLAMVZD" localSheetId="5" hidden="1">Enthalpy!$HQ$6:$HQ$31</definedName>
    <definedName name="__123Graph_CN2" localSheetId="5" hidden="1">Enthalpy!$AE$6:$AE$31</definedName>
    <definedName name="__123Graph_CN2S" localSheetId="5" hidden="1">Enthalpy!$AF$6:$AF$31</definedName>
    <definedName name="__123Graph_CO2" localSheetId="5" hidden="1">Enthalpy!$U$6:$U$31</definedName>
    <definedName name="__123Graph_CO2S" localSheetId="5" hidden="1">Enthalpy!$V$6:$V$31</definedName>
    <definedName name="__123Graph_CSMES" localSheetId="5" hidden="1">Enthalpy!$IK$6:$IK$31</definedName>
    <definedName name="__123Graph_CVISCVZD" localSheetId="5" hidden="1">Enthalpy!$FL$6:$FL$31</definedName>
    <definedName name="__123Graph_CVZDUCH" localSheetId="5" hidden="1">Enthalpy!$FR$6:$FR$31</definedName>
    <definedName name="__123Graph_D" localSheetId="5" hidden="1">Enthalpy!$HP$6:$HP$31</definedName>
    <definedName name="__123Graph_DC3H8" localSheetId="5" hidden="1">Enthalpy!$DE$6:$DE$32</definedName>
    <definedName name="__123Graph_DCO2" localSheetId="5" hidden="1">Enthalpy!$BG$6:$BG$31</definedName>
    <definedName name="__123Graph_DH2O" localSheetId="5" hidden="1">Enthalpy!$BQ$6:$BQ$31</definedName>
    <definedName name="__123Graph_DCH4" localSheetId="5" hidden="1">Enthalpy!$CK$6:$CK$23</definedName>
    <definedName name="__123Graph_DLAMVZD" localSheetId="5" hidden="1">Enthalpy!$HP$6:$HP$31</definedName>
    <definedName name="__123Graph_DN2" localSheetId="5" hidden="1">Enthalpy!$AL$6:$AL$31</definedName>
    <definedName name="__123Graph_DO2" localSheetId="5" hidden="1">Enthalpy!$AB$6:$AB$31</definedName>
    <definedName name="__123Graph_DSMES" localSheetId="5" hidden="1">Enthalpy!$IN$6:$IN$31</definedName>
    <definedName name="__123Graph_DVISCVZD" localSheetId="5" hidden="1">Enthalpy!$FM$6:$FM$31</definedName>
    <definedName name="__123Graph_DVZDUCH" localSheetId="5" hidden="1">Enthalpy!$HO$6:$HO$26</definedName>
    <definedName name="__123Graph_EC3H8" localSheetId="5" hidden="1">Enthalpy!$DA$6:$DA$9</definedName>
    <definedName name="__123Graph_ECO2" localSheetId="5" hidden="1">Enthalpy!$BC$6:$BC$21</definedName>
    <definedName name="__123Graph_EH2O" localSheetId="5" hidden="1">Enthalpy!$BM$6:$BM$19</definedName>
    <definedName name="__123Graph_ECH4" localSheetId="5" hidden="1">Enthalpy!$CG$6:$CG$11</definedName>
    <definedName name="__123Graph_EN2" localSheetId="5" hidden="1">Enthalpy!$AH$6:$AH$16</definedName>
    <definedName name="__123Graph_EO2" localSheetId="5" hidden="1">Enthalpy!$X$6:$X$14</definedName>
    <definedName name="__123Graph_ESMES" localSheetId="5" hidden="1">Enthalpy!$IX$6:$IX$31</definedName>
    <definedName name="__123Graph_EVZDUCH" localSheetId="5" hidden="1">Enthalpy!$FT$6:$FT$22</definedName>
    <definedName name="__123Graph_FC3H8" localSheetId="5" hidden="1">Enthalpy!$DC$6:$DC$18</definedName>
    <definedName name="__123Graph_FCO2" localSheetId="5" hidden="1">Enthalpy!$BE$6:$BE$31</definedName>
    <definedName name="__123Graph_FH2O" localSheetId="5" hidden="1">Enthalpy!$BO$6:$BO$31</definedName>
    <definedName name="__123Graph_FCH4" localSheetId="5" hidden="1">Enthalpy!$CI$6:$CI$23</definedName>
    <definedName name="__123Graph_FN2" localSheetId="5" hidden="1">Enthalpy!$AJ$6:$AJ$31</definedName>
    <definedName name="__123Graph_FO2" localSheetId="5" hidden="1">Enthalpy!$Z$6:$Z$31</definedName>
    <definedName name="__123Graph_FSMES" localSheetId="5" hidden="1">Enthalpy!$IY$6:$IY$31</definedName>
    <definedName name="__123Graph_FVZDUCH" localSheetId="5" hidden="1">Enthalpy!$FV$6:$FV$31</definedName>
    <definedName name="__123Graph_CH2O" localSheetId="5" hidden="1">Enthalpy!$BJ$6:$BJ$31</definedName>
    <definedName name="__123Graph_CH2OS" localSheetId="5" hidden="1">Enthalpy!$BK$6:$BK$31</definedName>
    <definedName name="__123Graph_X" localSheetId="5" hidden="1">Enthalpy!$A$6:$A$31</definedName>
    <definedName name="__123Graph_X" hidden="1">'Sytá pára'!$C$9:$C$16</definedName>
    <definedName name="__123Graph_XC3H8" localSheetId="5" hidden="1">Enthalpy!$A$6:$A$31</definedName>
    <definedName name="__123Graph_XC3H8S" localSheetId="5" hidden="1">Enthalpy!$A$6:$A$31</definedName>
    <definedName name="__123Graph_XCO2" localSheetId="5" hidden="1">Enthalpy!$A$6:$A$31</definedName>
    <definedName name="__123Graph_XCO2S" localSheetId="5" hidden="1">Enthalpy!$A$6:$A$31</definedName>
    <definedName name="__123Graph_XH2O" localSheetId="5" hidden="1">Enthalpy!$A$6:$A$31</definedName>
    <definedName name="__123Graph_XH2OS" localSheetId="5" hidden="1">Enthalpy!$A$6:$A$31</definedName>
    <definedName name="__123Graph_XCH4" localSheetId="5" hidden="1">Enthalpy!$A$6:$A$31</definedName>
    <definedName name="__123Graph_XCH4S" localSheetId="5" hidden="1">Enthalpy!$A$6:$A$31</definedName>
    <definedName name="__123Graph_XLAMVZD" localSheetId="5" hidden="1">Enthalpy!$A$6:$A$31</definedName>
    <definedName name="__123Graph_XN2" localSheetId="5" hidden="1">Enthalpy!$A$6:$A$31</definedName>
    <definedName name="__123Graph_XN2S" localSheetId="5" hidden="1">Enthalpy!$A$6:$A$31</definedName>
    <definedName name="__123Graph_XO2" localSheetId="5" hidden="1">Enthalpy!$A$6:$A$31</definedName>
    <definedName name="__123Graph_XO2S" localSheetId="5" hidden="1">Enthalpy!$A$6:$A$31</definedName>
    <definedName name="__123Graph_XSMES" localSheetId="5" hidden="1">Enthalpy!$A$6:$A$31</definedName>
    <definedName name="__123Graph_XVISCVZD" localSheetId="5" hidden="1">Enthalpy!$A$6:$A$31</definedName>
    <definedName name="__123Graph_XVZDUCH" localSheetId="5" hidden="1">Enthalpy!$A$6:$A$31</definedName>
    <definedName name="_Regression_Int" localSheetId="13" hidden="1">1</definedName>
    <definedName name="_Regression_Int" localSheetId="5" hidden="1">1</definedName>
    <definedName name="_Regression_Int" localSheetId="11" hidden="1">1</definedName>
    <definedName name="_Regression_Int" localSheetId="12" hidden="1">1</definedName>
    <definedName name="_Regression_Out" localSheetId="5" hidden="1">Enthalpy!$GK$33</definedName>
    <definedName name="_Regression_Out" hidden="1">'Sytá pára'!$G$20</definedName>
    <definedName name="_Regression_X" localSheetId="5" hidden="1">Enthalpy!$HS$6:$HY$31</definedName>
    <definedName name="_Regression_X" hidden="1">'Sytá pára'!$G$9:$H$16</definedName>
    <definedName name="_Regression_Y" localSheetId="5" hidden="1">Enthalpy!$IA$6:$IA$31</definedName>
    <definedName name="_Regression_Y" hidden="1">'Sytá pára'!$E$9:$E$16</definedName>
    <definedName name="A_0">'Sytá pára'!$F$33</definedName>
    <definedName name="A_0ad">Enthalpy!$CR$6</definedName>
    <definedName name="A_0Ar">Enthalpy!$R$6</definedName>
    <definedName name="A_0H2">Enthalpy!$BQ$6</definedName>
    <definedName name="A_0H2O">Enthalpy!$BG$6</definedName>
    <definedName name="A_0N2">Enthalpy!$AL$6</definedName>
    <definedName name="A_0O2">Enthalpy!$AB$6</definedName>
    <definedName name="A_1">'Sytá pára'!$E$33</definedName>
    <definedName name="A_1ad">Enthalpy!$CQ$6</definedName>
    <definedName name="A_1Ar">Enthalpy!$Q$6</definedName>
    <definedName name="A_1H2">Enthalpy!$BP$6</definedName>
    <definedName name="A_1H2O">Enthalpy!$BF$6</definedName>
    <definedName name="A_1N2">Enthalpy!$AK$6</definedName>
    <definedName name="A_1O2">Enthalpy!$AA$6</definedName>
    <definedName name="A_2">'Sytá pára'!$D$33</definedName>
    <definedName name="A_2ad">Enthalpy!$CP$6</definedName>
    <definedName name="A_2Ar">Enthalpy!$P$6</definedName>
    <definedName name="A_2H2">Enthalpy!$BO$6</definedName>
    <definedName name="A_2H2O">Enthalpy!$BE$6</definedName>
    <definedName name="A_2N2">Enthalpy!$AJ$6</definedName>
    <definedName name="A_2O2">Enthalpy!$Z$6</definedName>
    <definedName name="A_3">'Sytá pára'!$C$33</definedName>
    <definedName name="A_3ad">Enthalpy!$CO$6</definedName>
    <definedName name="A_3Ar">Enthalpy!$O$6</definedName>
    <definedName name="A_3H2">Enthalpy!$BN$6</definedName>
    <definedName name="A_3H2O">Enthalpy!$BD$6</definedName>
    <definedName name="A_3N2">Enthalpy!$AI$6</definedName>
    <definedName name="A_3O2">Enthalpy!$Y$6</definedName>
    <definedName name="A_4ad">Enthalpy!$CN$6</definedName>
    <definedName name="A_4Ar">Enthalpy!$N$6</definedName>
    <definedName name="A_4H2">Enthalpy!$BM$6</definedName>
    <definedName name="A_4H2O">Enthalpy!$BC$6</definedName>
    <definedName name="A_4N2">Enthalpy!$AH$6</definedName>
    <definedName name="A_4O2">Enthalpy!$X$6</definedName>
    <definedName name="A_5ad">Enthalpy!$CM$6</definedName>
    <definedName name="A_5Ar">Enthalpy!$M$6</definedName>
    <definedName name="A_5H2">Enthalpy!$BL$6</definedName>
    <definedName name="A_5H2O">Enthalpy!$BB$6</definedName>
    <definedName name="A_5N2">Enthalpy!$AG$6</definedName>
    <definedName name="A_5O2">Enthalpy!$W$6</definedName>
    <definedName name="A_MFR">Vypocet!$D$365:$DI$365</definedName>
    <definedName name="A_Tn_comp_ref">Vypocet!$D$509:$DI$509</definedName>
    <definedName name="A_Tn_ref">Vypocet!$D$510:$DH$510</definedName>
    <definedName name="A_Tref">Vypocet!$D$509:$DI$509</definedName>
    <definedName name="A_Tv_comp_ref">Vypocet!$D$414:$DH$414</definedName>
    <definedName name="A_Tv_ref">Vypocet!$D$415:$DH$415</definedName>
    <definedName name="A_VFR">Vypocet!$D$364:$DI$364</definedName>
    <definedName name="alpha_p_n">Vypocet!$D$496:$DH$496</definedName>
    <definedName name="alpha_p_v">Vypocet!$D$402:$DH$402</definedName>
    <definedName name="alpha_v_p">Vypocet!$D$402:$DH$402</definedName>
    <definedName name="ar_v_d">Vypocet!$D$94:$DI$94</definedName>
    <definedName name="beta_p_n">Vypocet!$D$472:$DH$472</definedName>
    <definedName name="beta_p_pl">Vypocet!$D$435:$DH$435</definedName>
    <definedName name="beta_p_v">Vypocet!$D$381:$DH$381</definedName>
    <definedName name="beta_S">Vypocet!$D$674:$DH$674</definedName>
    <definedName name="beta_V">Vypocet!$D$684:$DH$684</definedName>
    <definedName name="c_inj_pump">Vypocet!$D$620:$DH$620</definedName>
    <definedName name="c_nom">Vypocet!$D$619:$DI$619</definedName>
    <definedName name="c_p_a">Enthalpy!$IY$3:$IY$336</definedName>
    <definedName name="c_p_H2O">Vypocet!$D$154:$DI$154</definedName>
    <definedName name="c_p_K">Vypocet!$D$151:$DI$151</definedName>
    <definedName name="c_p_K_pl">Vypocet!$D$240:$DH$240</definedName>
    <definedName name="c_p_Kn">Vypocet!$D$192:$DH$192</definedName>
    <definedName name="c_p_Kv">Vypocet!$D$293:$DH$293</definedName>
    <definedName name="c_p_L">Vypocet!$D$150:$DI$150</definedName>
    <definedName name="c_p_LH2O">Vypocet!$D$156:$DI$156</definedName>
    <definedName name="c_p_pl">Vypocet!$D$153:$DI$153</definedName>
    <definedName name="c_p_s">Vypocet!$D$152:$DH$152</definedName>
    <definedName name="c_p_Tn1">Vypocet!$D$463:$DI$463</definedName>
    <definedName name="c_p_Tn1_Tn2">Vypocet!$D$544:$DI$544</definedName>
    <definedName name="c_p_Tv">Vypocet!$D$371:$DH$371</definedName>
    <definedName name="c_p_v">Vypocet!$D$157:$DI$157</definedName>
    <definedName name="c_p_v_g">Vypocet!$D$158:$DI$158</definedName>
    <definedName name="c_p_vyf">Vypocet!$D$319:$DH$319</definedName>
    <definedName name="c_pH2">Vypocet!$D$153:$DI$153</definedName>
    <definedName name="c_s_pl">Vypocet!$D$450:$DH$450</definedName>
    <definedName name="c_s_Tn">Vypocet!$D$555:$DH$555</definedName>
    <definedName name="c_s_Tv">Vypocet!$D$425:$DH$425</definedName>
    <definedName name="corr_P_net">Vypocet!$D$34:$DI$34</definedName>
    <definedName name="D_2K_pl">Vypocet!$D$258:$DH$258</definedName>
    <definedName name="D_2Kn">Vypocet!$D$215:$GU$215</definedName>
    <definedName name="D_2Kv">Vypocet!$D$314:$DH$314</definedName>
    <definedName name="D_2Tn">Vypocet!$D$554:$DH$554</definedName>
    <definedName name="D_2Tpl">Vypocet!$D$449:$DH$449</definedName>
    <definedName name="D_2Tv">Vypocet!$D$424:$DH$424</definedName>
    <definedName name="d_alpha_inj">Vypocet!$D$605:$DH$605</definedName>
    <definedName name="d_alpha_nom">Vypocet!$D$607:$DI$607</definedName>
    <definedName name="d_h_Ar_Tn2">Vypocet!$D$538:$DI$538</definedName>
    <definedName name="d_h_Ar_v">Vypocet!$D$352:$DI$352</definedName>
    <definedName name="d_h_H2_Tn2">Vypocet!$D$540:$DI$540</definedName>
    <definedName name="d_h_H2_v">Vypocet!$D$354:$DI$354</definedName>
    <definedName name="d_h_H2O_Tn2">Vypocet!$D$539:$DI$539</definedName>
    <definedName name="d_h_H2O_v">Vypocet!$D$353:$DI$353</definedName>
    <definedName name="d_h_N2_Tn2">Vypocet!$D$537:$DI$537</definedName>
    <definedName name="d_h_N2_v">Vypocet!$D$351:$DI$351</definedName>
    <definedName name="d_h_O2_Tn2">Vypocet!$D$536:$DI$536</definedName>
    <definedName name="d_h_O2_v">Vypocet!$D$350:$DI$350</definedName>
    <definedName name="d_h_Tn2">Vypocet!$D$541:$DI$541</definedName>
    <definedName name="d_h_v_out">Vypocet!$D$355:$DI$355</definedName>
    <definedName name="d_inj_pump">Vypocet!$D$623:$DH$623</definedName>
    <definedName name="d_or">Vypocet!$D$612:$DH$612</definedName>
    <definedName name="del_2T">Vypocet!$D$61:$DI$61</definedName>
    <definedName name="del_h_CHn">Vypocet!$D$175:$DI$175</definedName>
    <definedName name="del_h_CHv">Vypocet!$D$278:$DI$278</definedName>
    <definedName name="del_h_Kn">Vypocet!$D$207:$DH$207</definedName>
    <definedName name="del_h_Kpl">Vypocet!$D$251:$DH$251</definedName>
    <definedName name="del_h_Kv">Vypocet!$D$307:$DH$307</definedName>
    <definedName name="del_h_Tn_i">Vypocet!$D$490:$DI$490</definedName>
    <definedName name="del_h_Tn_z">Vypocet!$D$491:$DH$491</definedName>
    <definedName name="del_h_Tpl">Vypocet!$D$439:$DH$439</definedName>
    <definedName name="del_h_Tv">Vypocet!$D$397:$DH$397</definedName>
    <definedName name="del_L_PC">Vypocet!$D$645:$DH$645</definedName>
    <definedName name="del_p">Vypocet!$D$617:$DH$617</definedName>
    <definedName name="del_p_FC">Vypocet!$D$325:$DI$325</definedName>
    <definedName name="del_p_CH_pl">Vypocet!$D$229:$DH$229</definedName>
    <definedName name="del_p_CH_v">Vypocet!$D$275:$DH$275</definedName>
    <definedName name="del_p_CHn">Vypocet!$D$172:$DH$172</definedName>
    <definedName name="del_p_K_pl_1">Vypocet!$D$234:$DH$234</definedName>
    <definedName name="del_p_Kn1">Vypocet!$D$180:$DH$180</definedName>
    <definedName name="del_p_throttle">Vypocet!$D$274:$DI$274</definedName>
    <definedName name="del_p_Tn">Vypocet!$D$485:$DH$485</definedName>
    <definedName name="del_p_Tvn">Vypocet!$D$393:$DI$393</definedName>
    <definedName name="del_pI">Vypocet!$D$98:$DH$98</definedName>
    <definedName name="dp_sat_dT">Vypocet!$D$344:$DI$344</definedName>
    <definedName name="dp_sat_dT_n2">Vypocet!$D$530:$DI$530</definedName>
    <definedName name="dx_Tn2_S_dT">Vypocet!$D$533:$DI$533</definedName>
    <definedName name="dx_v_S_dT">Vypocet!$D$347:$DI$347</definedName>
    <definedName name="EGR_HL?">Vypocet!$D$101:$DH$101</definedName>
    <definedName name="EGR_HP?">Vypocet!$D$100:$DH$100</definedName>
    <definedName name="EGR_LP?">Vypocet!$D$99:$DH$99</definedName>
    <definedName name="eta_C">Enthalpy!$JX$3:$JX$336</definedName>
    <definedName name="eta_cell">Vypocet!$D$37:$DI$37</definedName>
    <definedName name="eta_eM_HP">Vypocet!$D$309:$DI$309</definedName>
    <definedName name="eta_eM_LP">Vypocet!$D$209:$DI$209</definedName>
    <definedName name="eta_eM_pl">Vypocet!$D$253:$DI$253</definedName>
    <definedName name="eta_FC_i">Enthalpy!$JU$3:$JU$336</definedName>
    <definedName name="eta_CH" localSheetId="5">Enthalpy!$HY$3:$HY$336</definedName>
    <definedName name="eta_CH">Vypocet!$D$35:$DI$35</definedName>
    <definedName name="eta_CH_EGR">Vypocet!$D$283:$DH$283</definedName>
    <definedName name="eta_CH_pl">Vypocet!$D$224:$DH$224</definedName>
    <definedName name="eta_CHn">Vypocet!$D$167:$DH$167</definedName>
    <definedName name="eta_CHv">Vypocet!$D$269:$DH$269</definedName>
    <definedName name="eta_K_pl">Vypocet!$D$220:$DH$220</definedName>
    <definedName name="eta_Kn">Vypocet!$D$163:$DH$163</definedName>
    <definedName name="eta_Kv">Vypocet!$D$265:$DH$265</definedName>
    <definedName name="eta_m">Vypocet!$D$350:$DH$350</definedName>
    <definedName name="eta_m_TDn">Vypocet!$D$475:$DH$475</definedName>
    <definedName name="eta_m_TDn_z">Vypocet!$D$473:$DI$473</definedName>
    <definedName name="eta_m_TDpl">Vypocet!$D$436:$DH$436</definedName>
    <definedName name="eta_m_TDv">Vypocet!$D$384:$DH$384</definedName>
    <definedName name="eta_mech_K_HP">Vypocet!$D$310:$DI$310</definedName>
    <definedName name="eta_mech_K_LP">Vypocet!$D$210:$DI$210</definedName>
    <definedName name="eta_mech_pl">Vypocet!$D$254:$DI$254</definedName>
    <definedName name="eta_net">Vypocet!$D$44:$DI$44</definedName>
    <definedName name="eta_TDn">Vypocet!$D$478:$DH$478</definedName>
    <definedName name="eta_TDpl">Vypocet!$D$437:$DH$437</definedName>
    <definedName name="eta_TDv">Vypocet!$D$387:$DH$387</definedName>
    <definedName name="eta_tier">Vypocet!$D$39:$DI$39</definedName>
    <definedName name="eta_Tm">Vypocet!$D$584:$DH$584</definedName>
    <definedName name="eta_Tn">Vypocet!$D$469:$DH$469</definedName>
    <definedName name="eta_Tpl">Vypocet!$D$434:$DH$434</definedName>
    <definedName name="eta_Tv">Vypocet!$D$378:$DH$378</definedName>
    <definedName name="h_">Vypocet!$D$53:$DI$53</definedName>
    <definedName name="h_ad_atm">Vypocet!$D$133:$DI$133</definedName>
    <definedName name="h_ad_s">Vypocet!$D$134:$DI$134</definedName>
    <definedName name="h_Ar_Tn2">Vypocet!$D$525:$DI$525</definedName>
    <definedName name="h_Ar_v">Vypocet!$D$139:$DI$139</definedName>
    <definedName name="h_Ar_v_lim">Vypocet!$D$332:$DI$332</definedName>
    <definedName name="h_Ar_v_out">Vypocet!$D$339:$DI$339</definedName>
    <definedName name="h_d_S">Vypocet!$D$679:$DH$679</definedName>
    <definedName name="h_d_V">Vypocet!$D$688:$DH$688</definedName>
    <definedName name="h_H2_pl">Vypocet!$D$143:$DI$143</definedName>
    <definedName name="h_H2_Tn2">Vypocet!$D$527:$DI$527</definedName>
    <definedName name="h_H2_v">Vypocet!$D$141:$DI$141</definedName>
    <definedName name="h_H2_v_lim">Vypocet!$D$334:$DI$334</definedName>
    <definedName name="h_H2_v_out">Vypocet!$D$341:$DI$341</definedName>
    <definedName name="h_H2O">Vypocet!$D$49:$DI$49</definedName>
    <definedName name="h_H2O_atm">Vypocet!$D$135:$DI$135</definedName>
    <definedName name="h_H2O_pl">Vypocet!$D$142:$DI$142</definedName>
    <definedName name="h_H2O_ref">Vypocet!$D$144:$DI$144</definedName>
    <definedName name="h_H2O_s">Vypocet!$D$136:$DI$136</definedName>
    <definedName name="h_H2O_Tn2">Vypocet!$D$526:$DI$526</definedName>
    <definedName name="h_H2O_v">Vypocet!$D$140:$DI$140</definedName>
    <definedName name="h_H2O_v_lim">Vypocet!$D$333:$DI$333</definedName>
    <definedName name="h_H2O_v_out">Vypocet!$D$340:$DI$340</definedName>
    <definedName name="h_in_a">Enthalpy!$IX$3:$IX$336</definedName>
    <definedName name="h_in_H2">Enthalpy!$IW$3:$IW$336</definedName>
    <definedName name="h_K">Vypocet!$D$147:$DI$147</definedName>
    <definedName name="h_Kn_1">Vypocet!$D$187:$DI$187</definedName>
    <definedName name="h_Kn1">Vypocet!$D$187:$DI$187</definedName>
    <definedName name="h_Kn2">Vypocet!$D$191:$DI$191</definedName>
    <definedName name="h_Kv1">Vypocet!$D$288:$DI$288</definedName>
    <definedName name="h_Kv1_n">Vypocet!$D$205:$DI$205</definedName>
    <definedName name="h_Kv2">Vypocet!$D$292:$DI$292</definedName>
    <definedName name="h_L_H2O_Tn2">Vypocet!$D$528:$DI$528</definedName>
    <definedName name="h_L_H2O_v_out">Vypocet!$D$342:$DI$342</definedName>
    <definedName name="h_LH2O_ref">Vypocet!$D$145:$DI$145</definedName>
    <definedName name="h_N2_Tn2">Vypocet!$D$524:$DI$524</definedName>
    <definedName name="h_N2_v">Vypocet!$D$138:$DI$138</definedName>
    <definedName name="h_N2_v_lim">Vypocet!$D$331:$DI$331</definedName>
    <definedName name="h_N2_v_out">Vypocet!$D$338:$DI$338</definedName>
    <definedName name="h_O2_Tn2">Vypocet!$D$523:$DI$523</definedName>
    <definedName name="h_O2_v">Vypocet!$D$137:$DI$137</definedName>
    <definedName name="h_O2_v_lim">Vypocet!$D$330:$DI$330</definedName>
    <definedName name="h_O2_v_out">Vypocet!$D$337:$DI$337</definedName>
    <definedName name="h_out_Ar">Enthalpy!$JH$3:$JH$336</definedName>
    <definedName name="h_out_H2">Enthalpy!$JI$3:$JI$336</definedName>
    <definedName name="h_out_H2O">Enthalpy!$JE$3:$JE$336</definedName>
    <definedName name="h_out_N2">Enthalpy!$JG$3:$JG$336</definedName>
    <definedName name="h_out_O2">Enthalpy!$JF$3:$JF$336</definedName>
    <definedName name="h_pl">Vypocet!$D$149:$DI$149</definedName>
    <definedName name="h_s">Vypocet!$D$146:$DI$146</definedName>
    <definedName name="h_Tn1">Vypocet!$D$521:$DI$521</definedName>
    <definedName name="h_Tn2">Vypocet!$D$522:$DI$522</definedName>
    <definedName name="h_Tn2_i">Vypocet!$D$535:$DI$535</definedName>
    <definedName name="H_u_H2">Enthalpy!$HP$22</definedName>
    <definedName name="h_v">Vypocet!$D$148:$DI$148</definedName>
    <definedName name="h_v_atm">Vypocet!$D$335:$DI$335</definedName>
    <definedName name="h_v_d">Vypocet!$D$92:$DI$92</definedName>
    <definedName name="h_v_i">Vypocet!$D$349:$DI$349</definedName>
    <definedName name="h_v_lim">Vypocet!$D$327:$DI$327</definedName>
    <definedName name="h_v_out">Vypocet!$D$336:$DI$336</definedName>
    <definedName name="H_VFR">Vypocet!$D$363:$DI$363</definedName>
    <definedName name="h2o">Vypocet!$D$52:$DI$52</definedName>
    <definedName name="h2o_atm">Vypocet!$D$51:$DI$51</definedName>
    <definedName name="h2o_v">Vypocet!$D$80:$DI$80</definedName>
    <definedName name="h2o_v_g">Vypocet!$D$95:$DI$95</definedName>
    <definedName name="h2o_v_L">Vypocet!$D$82:$DI$82</definedName>
    <definedName name="h2o_v_sat">Vypocet!$D$81:$DI$81</definedName>
    <definedName name="chi_Tn">Vypocet!$D$502:$DH$502</definedName>
    <definedName name="chi_Tn_krit">Vypocet!$D$501:$DH$501</definedName>
    <definedName name="chi_Tv">Vypocet!$D$409:$DH$409</definedName>
    <definedName name="chi_Tv_krit">Vypocet!$D$408:$DH$408</definedName>
    <definedName name="chi_v_krit">Vypocet!$D$408:$DH$408</definedName>
    <definedName name="I">Vypocet!$D$362:$DI$362</definedName>
    <definedName name="i_SV">Vypocet!$D$678:$DH$678</definedName>
    <definedName name="i_VV">Vypocet!$D$687:$DH$687</definedName>
    <definedName name="k_1_k_Tn">Vypocet!$D$548:$DI$548</definedName>
    <definedName name="K_CH_P">Vypocet!$D$322:$DH$322</definedName>
    <definedName name="K_iter_n">Vypocet!$D$479:$DH$479</definedName>
    <definedName name="K_iter_v">Vypocet!$D$388:$DH$388</definedName>
    <definedName name="k_k_1_K_pl">Vypocet!$D$242:$DH$242</definedName>
    <definedName name="k_k_1_Kn">Vypocet!$D$194:$DH$194</definedName>
    <definedName name="k_k_1_Kv">Vypocet!$D$295:$DH$295</definedName>
    <definedName name="k_k_1_s">Vypocet!$D$298:$DH$298</definedName>
    <definedName name="k_k_1_Tn">Vypocet!$D$548:$DH$548</definedName>
    <definedName name="k_k_1_Tv">Vypocet!$D$372:$DH$372</definedName>
    <definedName name="K_lam">Vypocet!$D$324:$DI$324</definedName>
    <definedName name="K_P_cool">Enthalpy!$HX$3:$HX$336</definedName>
    <definedName name="k_QQT">Vypocet!$D$576:$DH$576</definedName>
    <definedName name="K_QT">Vypocet!$D$575:$DH$575</definedName>
    <definedName name="K_ST">Vypocet!$D$577:$DH$577</definedName>
    <definedName name="K_vyf">Vypocet!$D$325:$DH$325</definedName>
    <definedName name="kap_a">Enthalpy!$IZ$3:$IZ$336</definedName>
    <definedName name="kappa_EGR">Vypocet!$D$150:$DH$150</definedName>
    <definedName name="kappa_H2O">Vypocet!$D$128:$DI$128</definedName>
    <definedName name="kappa_K">Vypocet!$D$132:$DI$132</definedName>
    <definedName name="kappa_K_pl">Vypocet!$D$129:$DH$129</definedName>
    <definedName name="kappa_Kn">Vypocet!$D$193:$DH$193</definedName>
    <definedName name="kappa_Kv">Vypocet!$D$294:$DH$294</definedName>
    <definedName name="kappa_L">Vypocet!$D$127:$DH$127</definedName>
    <definedName name="kappa_pl">Vypocet!$D$129:$DH$129</definedName>
    <definedName name="kappa_s">Vypocet!$C$130:$DH$130</definedName>
    <definedName name="kappa_Tn">Vypocet!$D$547:$DI$547</definedName>
    <definedName name="kappa_Tn_fix">Vypocet!$D$549:$DI$549</definedName>
    <definedName name="kappa_Tn1">Vypocet!$D$456:$DI$456</definedName>
    <definedName name="kappa_Tn2">Vypocet!$D$550:$DI$550</definedName>
    <definedName name="kappa_Tv">Vypocet!$D$369:$DH$369</definedName>
    <definedName name="kappa_v">Vypocet!$D$131:$DI$131</definedName>
    <definedName name="kappa_vyf">Vypocet!$D$318:$DH$318</definedName>
    <definedName name="KL_10">Vypocet!$D$12:$DH$12</definedName>
    <definedName name="KL_11">Vypocet!$D$13:$DH$13</definedName>
    <definedName name="KL_12">Vypocet!$D$14:$DH$14</definedName>
    <definedName name="KL_13">Vypocet!$D$15:$DH$15</definedName>
    <definedName name="KL_14">Vypocet!$D$16:$DH$16</definedName>
    <definedName name="KL_15">Vypocet!$D$17:$DH$17</definedName>
    <definedName name="KL_16">Vypocet!$D$18:$DH$18</definedName>
    <definedName name="KL_17">Vypocet!$D$19:$DH$19</definedName>
    <definedName name="KL_18">Vypocet!$D$20:$DH$20</definedName>
    <definedName name="KL_19">Vypocet!$D$21:$DH$21</definedName>
    <definedName name="l_H20_enth">Enthalpy!$HW$3:$HW$336</definedName>
    <definedName name="l_H2O">Vypocet!$D$155:$DI$155</definedName>
    <definedName name="L_HL">Vypocet!$D$651:$DH$651</definedName>
    <definedName name="L_rel_cell">Vypocet!$D$36:$DI$36</definedName>
    <definedName name="L_rel_tier">Vypocet!$D$38:$DI$38</definedName>
    <definedName name="L_t">Vypocet!$D$50:$DH$50</definedName>
    <definedName name="L_tH2">Enthalpy!$ID$1</definedName>
    <definedName name="L_tot_PC">Vypocet!$D$646:$DH$646</definedName>
    <definedName name="lam">Enthalpy!$IK$3:$IK$336</definedName>
    <definedName name="lambda">Vypocet!$D$46:$DH$46</definedName>
    <definedName name="leakage">Vypocet!$D$621:$DH$621</definedName>
    <definedName name="ln_T_a">Enthalpy!$IF$3:$IF$336</definedName>
    <definedName name="ln_T_H2">Enthalpy!$IJ$3:$IJ$336</definedName>
    <definedName name="ln_T_out">Enthalpy!$JD$3:$JD$336</definedName>
    <definedName name="m_e_K">Vypocet!$D$109:$DH$109</definedName>
    <definedName name="m_e_LK">Vypocet!$D$103:$DH$103</definedName>
    <definedName name="m_e_pl">Vypocet!$D$110:$DH$110</definedName>
    <definedName name="m_e_s">Vypocet!$D$108:$DH$108</definedName>
    <definedName name="m_e_v">Vypocet!$D$111:$DH$111</definedName>
    <definedName name="m_e_v_g">Vypocet!$D$112:$DI$112</definedName>
    <definedName name="m_eEHL">Vypocet!$D$106:$DH$106</definedName>
    <definedName name="m_eEHP">Vypocet!$D$105:$DH$105</definedName>
    <definedName name="m_eELP">Vypocet!$D$104:$DH$104</definedName>
    <definedName name="m_p_net">Vypocet!$D$43:$DI$43</definedName>
    <definedName name="m_p_tier">Vypocet!$D$42:$DI$42</definedName>
    <definedName name="m°in_a">Enthalpy!$IO$3:$IO$336</definedName>
    <definedName name="m°in_Ar">Enthalpy!$IR$3:$IR$336</definedName>
    <definedName name="m°in_H2">Enthalpy!$IN$3:$IN$336</definedName>
    <definedName name="m°in_N2">Enthalpy!$IQ$3:$IQ$336</definedName>
    <definedName name="m°in_O2">Enthalpy!$IP$3:$IP$336</definedName>
    <definedName name="m°K">Vypocet!$D$114:$DI$114</definedName>
    <definedName name="m°K_pl_red">Vypocet!$D$249:$DH$249</definedName>
    <definedName name="m°Kn_red">Vypocet!$D$201:$DH$201</definedName>
    <definedName name="m°Kn_v">Vypocet!$D$118:$DH$118</definedName>
    <definedName name="m°Kv_red">Vypocet!$D$305:$DH$305</definedName>
    <definedName name="m°out_Ar">Enthalpy!$JN$3:$JN$336</definedName>
    <definedName name="m°out_H2">Enthalpy!$JO$3:$JO$336</definedName>
    <definedName name="m°out_H2O">Enthalpy!$JK$3:$JK$336</definedName>
    <definedName name="m°out_N2">Enthalpy!$JM$3:$JM$336</definedName>
    <definedName name="m°out_O2">Enthalpy!$JL$3:$JL$336</definedName>
    <definedName name="m°pl">Vypocet!$D$115:$DI$115</definedName>
    <definedName name="m°s">Vypocet!$D$113:$DH$113</definedName>
    <definedName name="m°Tn">Vypocet!$D$476:$DH$476</definedName>
    <definedName name="m°Tn_net">Vypocet!$D$477:$DH$477</definedName>
    <definedName name="m°Tn_red">Vypocet!$D$493:$DH$493</definedName>
    <definedName name="m°Tn_WG">Vypocet!$D$464:$DH$464</definedName>
    <definedName name="m°Tpl">Vypocet!$D$431:$DH$431</definedName>
    <definedName name="m°tr">Vypocet!$D$113:$DH$113</definedName>
    <definedName name="m°Tv">Vypocet!$D$385:$DH$385</definedName>
    <definedName name="m°Tv_net">Vypocet!$D$386:$DH$386</definedName>
    <definedName name="m°Tv_red">Vypocet!$D$399:$DH$399</definedName>
    <definedName name="m°Tv_WG">Vypocet!$D$373:$DH$373</definedName>
    <definedName name="m°v">Vypocet!$D$116:$DI$116</definedName>
    <definedName name="m°v_g">Vypocet!$D$117:$DI$117</definedName>
    <definedName name="mu_inj">Vypocet!$D$616:$DH$616</definedName>
    <definedName name="mu_K_pl">Vypocet!$D$257:$DH$257</definedName>
    <definedName name="mu_Kn">Vypocet!$D$213:$DH$213</definedName>
    <definedName name="mu_Kv">Vypocet!$D$313:$DH$313</definedName>
    <definedName name="mu_Tn">Vypocet!$D$499:$DH$499</definedName>
    <definedName name="mu_Tv">Vypocet!$D$405:$DH$405</definedName>
    <definedName name="must">Vypocet!$D$676:$DH$676</definedName>
    <definedName name="n">Vypocet!$D$361:$DI$361</definedName>
    <definedName name="n_or">Vypocet!$D$611:$DH$611</definedName>
    <definedName name="n_TD_n">Vypocet!$D$216:$DH$216</definedName>
    <definedName name="n_TD_pl">Vypocet!$D$260:$DH$260</definedName>
    <definedName name="n_TD_v">Vypocet!$D$316:$DH$316</definedName>
    <definedName name="n_v_d">Vypocet!$D$93:$DI$93</definedName>
    <definedName name="o_Air">Vypocet!$D$59:$DI$59</definedName>
    <definedName name="o_atm">Vypocet!$D$59:$DI$59</definedName>
    <definedName name="o_s">Vypocet!$D$72:$DI$72</definedName>
    <definedName name="o_v">Vypocet!$D$91:$DI$91</definedName>
    <definedName name="o_v_d">Vypocet!$D$91:$DI$91</definedName>
    <definedName name="_xlnm.Print_Area" localSheetId="5">Enthalpy!$AB$33:$BH$52</definedName>
    <definedName name="Outlet_enthalpy_at_FC">Vypocet!$C$336:$DI$336</definedName>
    <definedName name="P_0">Vypocet!$D$22:$DI$22</definedName>
    <definedName name="P_1">Vypocet!$D$23:$DI$23</definedName>
    <definedName name="P_2">Vypocet!$D$24:$DI$24</definedName>
    <definedName name="p_2_MPa">Vypocet!$D$633:$DH$633</definedName>
    <definedName name="P_3">Vypocet!$D$25:$DI$25</definedName>
    <definedName name="P_4">Vypocet!$D$26:$DI$26</definedName>
    <definedName name="p_a">Vypocet!$D$182:$DI$182</definedName>
    <definedName name="p_atm">Vypocet!$D$55:$DI$55</definedName>
    <definedName name="P_C">Enthalpy!$JY$3:$JY$336</definedName>
    <definedName name="P_cell">Vypocet!$D$33:$DI$33</definedName>
    <definedName name="P_cell?">Vypocet!$D$32:$DI$32</definedName>
    <definedName name="P_e_net">Vypocet!$D$41:$DH$41</definedName>
    <definedName name="P_FC">Enthalpy!$JS$3:$JS$336</definedName>
    <definedName name="p_inj">Vypocet!$D$618:$DH$618</definedName>
    <definedName name="P_inj_av">Vypocet!$D$626:$DI$626</definedName>
    <definedName name="P_inj_p">Vypocet!$D$625:$DH$625</definedName>
    <definedName name="p_K_pI_ref">Vypocet!$D$238:$DI$238</definedName>
    <definedName name="P_K_pl">Vypocet!$D$252:$DH$252</definedName>
    <definedName name="p_K_pl_1">Vypocet!$D$235:$DH$235</definedName>
    <definedName name="p_K_pl_2">Vypocet!$D$244:$DH$244</definedName>
    <definedName name="P_Kn">Vypocet!$D$208:$DH$208</definedName>
    <definedName name="p_Kn_ref">Vypocet!$D$184:$DH$184</definedName>
    <definedName name="p_Kn1">Vypocet!$D$181:$DH$181</definedName>
    <definedName name="p_Kn2">Vypocet!$D$196:$DH$196</definedName>
    <definedName name="P_Kv">Vypocet!$D$308:$DH$308</definedName>
    <definedName name="p_Kv1">Vypocet!$D$280:$DH$280</definedName>
    <definedName name="p_Kv1_n">Vypocet!$D$195:$DH$195</definedName>
    <definedName name="p_Kv1_z">Vypocet!$D$279:$DH$279</definedName>
    <definedName name="p_Kv2">Vypocet!$D$300:$DH$300</definedName>
    <definedName name="p_pl">Vypocet!$D$236:$DH$236</definedName>
    <definedName name="p_pl_vstr">Vypocet!$D$243:$DH$243</definedName>
    <definedName name="P_ref">Vypocet!$D$31:$DI$31</definedName>
    <definedName name="p_ref_Kv">Vypocet!$D$285:$DH$285</definedName>
    <definedName name="p_s">Vypocet!$D$299:$DH$299</definedName>
    <definedName name="p_s_FC">Vypocet!$D$66:$DI$66</definedName>
    <definedName name="p_sat_atm">Vypocet!$D$57:$DI$57</definedName>
    <definedName name="p_sat_Kn2">Vypocet!$D$188:$DI$188</definedName>
    <definedName name="p_sat_Kv1_n">Vypocet!$D$202:$DI$202</definedName>
    <definedName name="p_sat_Kv2">Vypocet!$D$289:$DI$289</definedName>
    <definedName name="p_sat_pl">Vypocet!$D$63:$DI$63</definedName>
    <definedName name="p_sat_s">Vypocet!$D$68:$DI$68</definedName>
    <definedName name="p_sat_Tn2_i">Vypocet!$D$529:$DI$529</definedName>
    <definedName name="p_sat_Tn2_lim">Vypocet!$D$531:$DI$531</definedName>
    <definedName name="p_sat_v">Vypocet!$D$77:$DI$77</definedName>
    <definedName name="p_sat_v_i">Vypocet!$D$343:$DI$343</definedName>
    <definedName name="p_sat_v_lim">Vypocet!$D$345:$DI$345</definedName>
    <definedName name="P_tier">Vypocet!$D$40:$DI$40</definedName>
    <definedName name="P_Tn">Vypocet!$D$558:$DH$558</definedName>
    <definedName name="P_Tn_i">Vypocet!$D$492:$DH$492</definedName>
    <definedName name="P_Tn_m">Vypocet!$D$559:$DH$559</definedName>
    <definedName name="p_Tn1">Vypocet!$D$488:$DH$488</definedName>
    <definedName name="p_Tn2">Vypocet!$D$487:$DH$487</definedName>
    <definedName name="P_Tpl">Vypocet!$D$440:$DH$440</definedName>
    <definedName name="P_Tv">Vypocet!$D$428:$DH$428</definedName>
    <definedName name="P_Tv_m">Vypocet!$D$429:$DH$429</definedName>
    <definedName name="p_Tv1">Vypocet!$D$395:$DH$395</definedName>
    <definedName name="p_Tv2">Vypocet!$D$394:$DH$394</definedName>
    <definedName name="P_TvW">Vypocet!$D$398:$DH$398</definedName>
    <definedName name="p_v">Vypocet!$D$76:$DI$76</definedName>
    <definedName name="phi">Vypocet!$D$671:$DH$671</definedName>
    <definedName name="phi_hum_atm">Vypocet!$D$56:$DI$56</definedName>
    <definedName name="phi_hum_pl">Vypocet!$D$62:$DI$62</definedName>
    <definedName name="phi_hum_s">Vypocet!$D$67:$DI$67</definedName>
    <definedName name="pi_C">Enthalpy!$JW$3:$JW$336</definedName>
    <definedName name="pi_K_pl">Vypocet!$D$245:$DH$245</definedName>
    <definedName name="pi_Kn">Vypocet!$D$197:$DH$197</definedName>
    <definedName name="pi_Kv">Vypocet!$D$301:$DH$301</definedName>
    <definedName name="pi_Tn">Vypocet!$D$480:$DH$480</definedName>
    <definedName name="pi_Tn_Comp">Vypocet!$D$503:$DH$503</definedName>
    <definedName name="pi_Tn_krit">Vypocet!$D$500:$DH$500</definedName>
    <definedName name="pi_Tpl">Vypocet!$D$438:$DH$438</definedName>
    <definedName name="pi_Tv">Vypocet!$D$389:$DH$389</definedName>
    <definedName name="pi_Tv_Comp">Vypocet!$D$406:$DH$406</definedName>
    <definedName name="pi_Tv_krit">Vypocet!$D$407:$DH$407</definedName>
    <definedName name="Poc">Vypocet!$D$515:$DI$515</definedName>
    <definedName name="Poc_lim">Vypocet!$D$516:$DI$516</definedName>
    <definedName name="Print_Area_MI" localSheetId="5">Enthalpy!$AB$33:$BH$52</definedName>
    <definedName name="r_a">Enthalpy!$CF$2</definedName>
    <definedName name="r_Ar">Enthalpy!$M$2</definedName>
    <definedName name="r_CO2">Enthalpy!$AQ$2</definedName>
    <definedName name="r_H2">Enthalpy!$BL$2</definedName>
    <definedName name="r_H2O">Enthalpy!$BB$2</definedName>
    <definedName name="r_K">Vypocet!$D$123:$DH$123</definedName>
    <definedName name="r_Kv">Vypocet!$D$287:$DH$287</definedName>
    <definedName name="r_L">Vypocet!$D$119:$DH$119</definedName>
    <definedName name="r_N2">Enthalpy!$AG$2</definedName>
    <definedName name="r_O2">Enthalpy!$W$2</definedName>
    <definedName name="r_pI">Vypocet!$D$122:$DH$122</definedName>
    <definedName name="r_pl">Vypocet!$D$122:$DI$122</definedName>
    <definedName name="r_s">Vypocet!$D$124:$DH$124</definedName>
    <definedName name="r_Tn">Vypocet!$D$546:$DI$546</definedName>
    <definedName name="r_Tn1">Vypocet!$D$457:$DI$457</definedName>
    <definedName name="r_Tn2">Vypocet!$D$545:$DI$545</definedName>
    <definedName name="r_Tv">Vypocet!$D$370:$DH$370</definedName>
    <definedName name="r_v">Vypocet!$D$126:$DH$126</definedName>
    <definedName name="r_v_d">Vypocet!$D$125:$DI$125</definedName>
    <definedName name="reg_L_Cell">'Ucinnost FCPEM'!$U$22:$U$32</definedName>
    <definedName name="Rel_Loss_Tier">'Ucinnost FCPEM'!$X$22:$X$32</definedName>
    <definedName name="rel_m_s">Vypocet!$D$74:$DI$74</definedName>
    <definedName name="rel_m_v">Vypocet!$D$79:$DI$79</definedName>
    <definedName name="rel_m_v_g">Vypocet!$D$89:$DI$89</definedName>
    <definedName name="rho_FC">Vypocet!$D$326:$DI$326</definedName>
    <definedName name="rho_CH_n">Vypocet!$D$171:$DH$171</definedName>
    <definedName name="rho_CH_pl">Vypocet!$D$228:$DH$228</definedName>
    <definedName name="rho_CH_v">Vypocet!$D$273:$DH$273</definedName>
    <definedName name="rho_CHn">Vypocet!$D$171:$DI$171</definedName>
    <definedName name="rho_K_pl_1">Vypocet!$D$233:$DH$233</definedName>
    <definedName name="rho_Kn1">Vypocet!$D$179:$DH$179</definedName>
    <definedName name="rho_p">Vypocet!$D$609:$DH$609</definedName>
    <definedName name="rho_Tn_s">Vypocet!$D$489:$DH$489</definedName>
    <definedName name="rho_Tn2">Vypocet!$D$481:$DH$481</definedName>
    <definedName name="rho_Tv_s">Vypocet!$D$396:$DH$396</definedName>
    <definedName name="rho_Tv2">Vypocet!$D$391:$DH$391</definedName>
    <definedName name="smes_pred_K">Vypocet!$D$96:$DH$96</definedName>
    <definedName name="sqT_a">Enthalpy!$IE$3:$IE$336</definedName>
    <definedName name="sqT_H2">Enthalpy!$II$3:$II$336</definedName>
    <definedName name="sqT_out">Enthalpy!$JC$3:$JC$336</definedName>
    <definedName name="T_a" localSheetId="5">Enthalpy!$IA$3:$IA$336</definedName>
    <definedName name="T_a">Vypocet!$D$183:$DI$183</definedName>
    <definedName name="T_a2">Enthalpy!$IC$3:$IC$336</definedName>
    <definedName name="T_a3">Enthalpy!$ID$3:$ID$336</definedName>
    <definedName name="T_atm">Vypocet!$D$54:$DI$54</definedName>
    <definedName name="T_EGR">Vypocet!$D$284:$DH$284</definedName>
    <definedName name="T_H2" localSheetId="5">Enthalpy!$IB$3:$IB$336</definedName>
    <definedName name="T_H2">Vypocet!$D$60:$DI$60</definedName>
    <definedName name="T_H22">Enthalpy!$IG$3:$IG$336</definedName>
    <definedName name="T_H23">Enthalpy!$IH$3:$IH$336</definedName>
    <definedName name="T_CH_EGR">Vypocet!$D$282:$DH$282</definedName>
    <definedName name="T_CHn_W1">Vypocet!$D$164:$DH$164</definedName>
    <definedName name="T_CHpl_W1">Vypocet!$D$221:$DH$221</definedName>
    <definedName name="T_CHv_W1">Vypocet!$D$266:$DH$266</definedName>
    <definedName name="t_inj">Vypocet!$D$606:$DH$606</definedName>
    <definedName name="T_K_pI_ref">Vypocet!$D$239:$DI$239</definedName>
    <definedName name="T_K_pl_1">Vypocet!$D$246:$DH$246</definedName>
    <definedName name="T_K_pl_2">Vypocet!$D$247:$DH$247</definedName>
    <definedName name="T_K_pl_ref">Vypocet!$D$239:$DH$239</definedName>
    <definedName name="T_K2m">Vypocet!$D$582:$DH$582</definedName>
    <definedName name="T_Kn_ref">Vypocet!$D$185:$DH$185</definedName>
    <definedName name="T_Kn1">Vypocet!$D$198:$DH$198</definedName>
    <definedName name="T_Kn2">Vypocet!$D$199:$DH$199</definedName>
    <definedName name="T_Kv1">Vypocet!$D$302:$DH$302</definedName>
    <definedName name="T_Kv1_n">Vypocet!$D$200:$DH$200</definedName>
    <definedName name="T_Kv2">Vypocet!$D$303:$DH$303</definedName>
    <definedName name="T_out">Enthalpy!$HZ$3:$HZ$336</definedName>
    <definedName name="T_out2">Enthalpy!$JA$3:$JA$336</definedName>
    <definedName name="T_out3">Enthalpy!$JB$3:$JB$336</definedName>
    <definedName name="T_pI_vstr">Vypocet!$D$248:$DH$248</definedName>
    <definedName name="T_pl">Vypocet!$D$237:$DH$237</definedName>
    <definedName name="T_ref_Hu">Vypocet!$D$48:$DH$48</definedName>
    <definedName name="T_ref_Kv">Vypocet!$D$286:$DH$286</definedName>
    <definedName name="T_s">Vypocet!$D$304:$DH$304</definedName>
    <definedName name="T_s_FC">Vypocet!$D$65:$DI$65</definedName>
    <definedName name="T_T1m">Vypocet!$D$581:$DH$581</definedName>
    <definedName name="T_Tn1">Vypocet!$D$465:$DH$465</definedName>
    <definedName name="T_Tn2">Vypocet!$D$466:$DH$466</definedName>
    <definedName name="T_Tn2_i">Vypocet!$D$543:$DI$543</definedName>
    <definedName name="T_Tn2_i_1">Vypocet!$D$542:$DI$542</definedName>
    <definedName name="T_Tpl1">Vypocet!$D$432:$DH$432</definedName>
    <definedName name="T_Tv1">Vypocet!$D$374:$DH$374</definedName>
    <definedName name="T_Tv2">Vypocet!$D$375:$DH$375</definedName>
    <definedName name="T_v">Vypocet!$D$75:$DI$75</definedName>
    <definedName name="T_v_i">Vypocet!$D$357:$DI$357</definedName>
    <definedName name="T_v_i_1">Vypocet!$D$356:$DI$356</definedName>
    <definedName name="TierLoss">Vypocet!$D$30:$DI$30</definedName>
    <definedName name="U_cell">Vypocet!$D$360:$DI$360</definedName>
    <definedName name="u_Tn">Vypocet!$D$556:$DH$556</definedName>
    <definedName name="w_inj">Vypocet!$D$615:$DH$615</definedName>
    <definedName name="WG">Vypocet!$D$412:$DH$412</definedName>
    <definedName name="WG_n">Vypocet!$D$508:$DH$508</definedName>
    <definedName name="x_">Vypocet!$D$27:$DI$27</definedName>
    <definedName name="x_atm">Vypocet!$D$58:$DI$58</definedName>
    <definedName name="x_Kn2">Vypocet!$D$190:$DI$190</definedName>
    <definedName name="x_Kv1_n">Vypocet!$D$204:$DI$204</definedName>
    <definedName name="x_Kv2">Vypocet!$D$291:$DI$291</definedName>
    <definedName name="x_pl">Vypocet!$D$64:$DI$64</definedName>
    <definedName name="x_s">Vypocet!$D$71:$DI$71</definedName>
    <definedName name="x_sat_Kn2">Vypocet!$D$189:$DI$189</definedName>
    <definedName name="x_sat_Kv2">Vypocet!$D$290:$DI$290</definedName>
    <definedName name="x_Tn">Vypocet!$D$520:$DI$520</definedName>
    <definedName name="x_Tn1">Vypocet!$D$460:$DI$460</definedName>
    <definedName name="x_Tn2_L_i">Vypocet!$D$534:$DI$534</definedName>
    <definedName name="x_Tn2_S_i">Vypocet!$D$532:$DI$532</definedName>
    <definedName name="x_v">Vypocet!$D$84:$DI$84</definedName>
    <definedName name="x_v_L">Vypocet!$D$85:$DI$85</definedName>
    <definedName name="x_v_L_atm">Vypocet!$D$329:$DI$329</definedName>
    <definedName name="x_v_L_i">Vypocet!$D$348:$DI$348</definedName>
    <definedName name="x_v_S">Vypocet!$D$86:$DI$86</definedName>
    <definedName name="x_v_S_i">Vypocet!$D$346:$DI$346</definedName>
    <definedName name="x_v_sat">Vypocet!$D$78:$DI$78</definedName>
    <definedName name="x_v_sat_atm">Vypocet!$D$328:$DI$328</definedName>
    <definedName name="y_">Vypocet!$D$28:$DI$28</definedName>
    <definedName name="z_">Vypocet!$D$29:$DI$29</definedName>
    <definedName name="zeta_FC_A_2">Vypocet!$D$323:$DI$323</definedName>
    <definedName name="zeta_CH_pl">Vypocet!$D$227:$DH$227</definedName>
    <definedName name="zeta_CHn">Vypocet!$D$170:$DH$170</definedName>
    <definedName name="zeta_CHv">Vypocet!$D$272:$DH$272</definedName>
    <definedName name="zeta_Kn1">Vypocet!$D$178:$DH$178</definedName>
    <definedName name="zeta_KpI1">Vypocet!$D$232:$DH$232</definedName>
    <definedName name="zeta_Tn">Vypocet!$D$484:$DH$484</definedName>
    <definedName name="zeta_Tv">Vypocet!$D$392:$DH$392</definedName>
  </definedNames>
  <calcPr calcId="191029" iterate="1" iterateCount="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9" i="1" l="1"/>
  <c r="AA42" i="1" l="1"/>
  <c r="AB201" i="1"/>
  <c r="AD37" i="22"/>
  <c r="AC37" i="22"/>
  <c r="A14" i="22"/>
  <c r="A13" i="22"/>
  <c r="B12" i="22"/>
  <c r="A12" i="22"/>
  <c r="B11" i="22"/>
  <c r="A11" i="22"/>
  <c r="U33" i="1" l="1"/>
  <c r="I32" i="1"/>
  <c r="K32" i="1" s="1"/>
  <c r="L32" i="1" s="1"/>
  <c r="M32" i="1" s="1"/>
  <c r="N32" i="1" s="1"/>
  <c r="S32" i="1" s="1"/>
  <c r="O322" i="1"/>
  <c r="U322" i="1"/>
  <c r="N322" i="1"/>
  <c r="N549" i="1"/>
  <c r="N548" i="1" s="1"/>
  <c r="N508" i="1"/>
  <c r="N507" i="1"/>
  <c r="N491" i="1"/>
  <c r="N315" i="1"/>
  <c r="N264" i="1"/>
  <c r="N259" i="1"/>
  <c r="N219" i="1"/>
  <c r="N215" i="1"/>
  <c r="N162" i="1"/>
  <c r="F389" i="1"/>
  <c r="O491" i="1"/>
  <c r="L491" i="1"/>
  <c r="P322" i="1" l="1"/>
  <c r="Q322" i="1"/>
  <c r="D9" i="22"/>
  <c r="G491" i="1"/>
  <c r="R322" i="1" l="1"/>
  <c r="Q491" i="1"/>
  <c r="R491" i="1" s="1"/>
  <c r="S491" i="1" s="1"/>
  <c r="T491" i="1" s="1"/>
  <c r="K549" i="1"/>
  <c r="L549" i="1" s="1"/>
  <c r="T322" i="1" l="1"/>
  <c r="S322" i="1"/>
  <c r="G320" i="1"/>
  <c r="F322" i="1" l="1"/>
  <c r="G473" i="1" l="1"/>
  <c r="H473" i="1" s="1"/>
  <c r="G549" i="1"/>
  <c r="M548" i="1"/>
  <c r="K548" i="1"/>
  <c r="J548" i="1"/>
  <c r="I548" i="1"/>
  <c r="H548" i="1"/>
  <c r="O549" i="1"/>
  <c r="P549" i="1" s="1"/>
  <c r="Q549" i="1" s="1"/>
  <c r="R549" i="1" s="1"/>
  <c r="S549" i="1" s="1"/>
  <c r="T549" i="1" s="1"/>
  <c r="U549" i="1" s="1"/>
  <c r="V549" i="1" s="1"/>
  <c r="W549" i="1" s="1"/>
  <c r="X549" i="1" s="1"/>
  <c r="Y549" i="1" s="1"/>
  <c r="Y548" i="1" s="1"/>
  <c r="U279" i="1"/>
  <c r="F279" i="1"/>
  <c r="I473" i="1" l="1"/>
  <c r="J473" i="1" s="1"/>
  <c r="K473" i="1" s="1"/>
  <c r="L473" i="1" s="1"/>
  <c r="M473" i="1" s="1"/>
  <c r="O548" i="1"/>
  <c r="S548" i="1"/>
  <c r="W548" i="1"/>
  <c r="P548" i="1"/>
  <c r="T548" i="1"/>
  <c r="X548" i="1"/>
  <c r="Q548" i="1"/>
  <c r="U548" i="1"/>
  <c r="R548" i="1"/>
  <c r="V548" i="1"/>
  <c r="N473" i="1" l="1"/>
  <c r="O473" i="1" s="1"/>
  <c r="P473" i="1" s="1"/>
  <c r="Q473" i="1" s="1"/>
  <c r="R473" i="1" s="1"/>
  <c r="S473" i="1" s="1"/>
  <c r="T473" i="1" s="1"/>
  <c r="U473" i="1" s="1"/>
  <c r="V473" i="1" s="1"/>
  <c r="W473" i="1" s="1"/>
  <c r="X473" i="1" s="1"/>
  <c r="Y473" i="1" s="1"/>
  <c r="G548" i="1"/>
  <c r="F548" i="1"/>
  <c r="L548" i="1" l="1"/>
  <c r="G361" i="1"/>
  <c r="H361" i="1" s="1"/>
  <c r="I361" i="1" s="1"/>
  <c r="J361" i="1" s="1"/>
  <c r="K361" i="1" s="1"/>
  <c r="L361" i="1" s="1"/>
  <c r="M361" i="1" s="1"/>
  <c r="G360" i="1"/>
  <c r="H360" i="1" s="1"/>
  <c r="I360" i="1" s="1"/>
  <c r="J360" i="1" s="1"/>
  <c r="K360" i="1" s="1"/>
  <c r="L360" i="1" s="1"/>
  <c r="M360" i="1" s="1"/>
  <c r="N360" i="1" l="1"/>
  <c r="N11" i="22" s="1"/>
  <c r="N361" i="1"/>
  <c r="O361" i="1" s="1"/>
  <c r="P361" i="1" s="1"/>
  <c r="Q361" i="1" s="1"/>
  <c r="R361" i="1" s="1"/>
  <c r="S361" i="1" s="1"/>
  <c r="T361" i="1" s="1"/>
  <c r="U361" i="1" s="1"/>
  <c r="V361" i="1" s="1"/>
  <c r="W361" i="1" s="1"/>
  <c r="X361" i="1" s="1"/>
  <c r="Y361" i="1" s="1"/>
  <c r="I573" i="1"/>
  <c r="H573" i="1"/>
  <c r="H574" i="1" s="1"/>
  <c r="G573" i="1"/>
  <c r="F573" i="1"/>
  <c r="O360" i="1" l="1"/>
  <c r="P360" i="1"/>
  <c r="O11" i="22"/>
  <c r="O507" i="1"/>
  <c r="O508" i="1" s="1"/>
  <c r="O315" i="1"/>
  <c r="O264" i="1"/>
  <c r="O259" i="1"/>
  <c r="O219" i="1"/>
  <c r="O215" i="1"/>
  <c r="O162" i="1"/>
  <c r="O30" i="1"/>
  <c r="O18" i="1"/>
  <c r="O9" i="1"/>
  <c r="Q360" i="1" l="1"/>
  <c r="P11" i="22"/>
  <c r="V322" i="1"/>
  <c r="F431" i="1"/>
  <c r="R360" i="1" l="1"/>
  <c r="Q11" i="22"/>
  <c r="W322" i="1"/>
  <c r="DH278" i="1"/>
  <c r="DG278" i="1"/>
  <c r="DF278" i="1"/>
  <c r="DE278" i="1"/>
  <c r="DD278" i="1"/>
  <c r="DC278" i="1"/>
  <c r="DB278" i="1"/>
  <c r="DA278" i="1"/>
  <c r="CZ278" i="1"/>
  <c r="CY278" i="1"/>
  <c r="CX278" i="1"/>
  <c r="CW278" i="1"/>
  <c r="CV278" i="1"/>
  <c r="CU278" i="1"/>
  <c r="CT278" i="1"/>
  <c r="CS278" i="1"/>
  <c r="CR278" i="1"/>
  <c r="CQ278" i="1"/>
  <c r="CP278" i="1"/>
  <c r="CO278" i="1"/>
  <c r="CN278" i="1"/>
  <c r="CM278" i="1"/>
  <c r="CL278" i="1"/>
  <c r="CK278" i="1"/>
  <c r="CJ278" i="1"/>
  <c r="CI278" i="1"/>
  <c r="CH278" i="1"/>
  <c r="CG278" i="1"/>
  <c r="CF278" i="1"/>
  <c r="CE278" i="1"/>
  <c r="CD278" i="1"/>
  <c r="CC278" i="1"/>
  <c r="CB278" i="1"/>
  <c r="CA278" i="1"/>
  <c r="BZ278" i="1"/>
  <c r="BY278" i="1"/>
  <c r="BX278" i="1"/>
  <c r="BW278" i="1"/>
  <c r="BV278" i="1"/>
  <c r="BU278" i="1"/>
  <c r="BT278" i="1"/>
  <c r="BS278" i="1"/>
  <c r="BR278" i="1"/>
  <c r="BQ278" i="1"/>
  <c r="BP278" i="1"/>
  <c r="BO278" i="1"/>
  <c r="BN278" i="1"/>
  <c r="BM278" i="1"/>
  <c r="BL278" i="1"/>
  <c r="BK278" i="1"/>
  <c r="BJ278" i="1"/>
  <c r="BI278" i="1"/>
  <c r="BH278" i="1"/>
  <c r="BG278" i="1"/>
  <c r="BF278" i="1"/>
  <c r="BE278" i="1"/>
  <c r="BD278" i="1"/>
  <c r="BC278" i="1"/>
  <c r="BB278" i="1"/>
  <c r="BA278" i="1"/>
  <c r="AZ278" i="1"/>
  <c r="AY278" i="1"/>
  <c r="AX278" i="1"/>
  <c r="AW278" i="1"/>
  <c r="AV278" i="1"/>
  <c r="AU278" i="1"/>
  <c r="AT278" i="1"/>
  <c r="AS278" i="1"/>
  <c r="AR278" i="1"/>
  <c r="AQ278" i="1"/>
  <c r="AP278" i="1"/>
  <c r="AO278" i="1"/>
  <c r="AN278" i="1"/>
  <c r="AM278" i="1"/>
  <c r="AL278" i="1"/>
  <c r="AK278" i="1"/>
  <c r="AJ278" i="1"/>
  <c r="AI278" i="1"/>
  <c r="AH278" i="1"/>
  <c r="AG278" i="1"/>
  <c r="AF278" i="1"/>
  <c r="AE278" i="1"/>
  <c r="AD278" i="1"/>
  <c r="AC278" i="1"/>
  <c r="AB278" i="1"/>
  <c r="AA278" i="1"/>
  <c r="Z278" i="1"/>
  <c r="DH83" i="1"/>
  <c r="DG83" i="1"/>
  <c r="DF83" i="1"/>
  <c r="DE83" i="1"/>
  <c r="DD83" i="1"/>
  <c r="DC83" i="1"/>
  <c r="DB83" i="1"/>
  <c r="DA83" i="1"/>
  <c r="CZ83" i="1"/>
  <c r="CY83" i="1"/>
  <c r="CX83" i="1"/>
  <c r="CW83" i="1"/>
  <c r="CV83" i="1"/>
  <c r="CU83" i="1"/>
  <c r="CT83" i="1"/>
  <c r="CS83" i="1"/>
  <c r="CR83" i="1"/>
  <c r="CQ83" i="1"/>
  <c r="CP83" i="1"/>
  <c r="CO83" i="1"/>
  <c r="CN83" i="1"/>
  <c r="CM83" i="1"/>
  <c r="CL83" i="1"/>
  <c r="CK83" i="1"/>
  <c r="CJ83" i="1"/>
  <c r="CI83" i="1"/>
  <c r="CH83" i="1"/>
  <c r="CG83" i="1"/>
  <c r="CF83" i="1"/>
  <c r="CE83" i="1"/>
  <c r="CD83" i="1"/>
  <c r="CC83" i="1"/>
  <c r="CB83" i="1"/>
  <c r="CA83" i="1"/>
  <c r="BZ83" i="1"/>
  <c r="BY83" i="1"/>
  <c r="BX83" i="1"/>
  <c r="BW83" i="1"/>
  <c r="BV83" i="1"/>
  <c r="BU83" i="1"/>
  <c r="BT83" i="1"/>
  <c r="BS83" i="1"/>
  <c r="BR83" i="1"/>
  <c r="BQ83" i="1"/>
  <c r="BP83" i="1"/>
  <c r="BO83" i="1"/>
  <c r="BN83" i="1"/>
  <c r="BM83" i="1"/>
  <c r="BL83" i="1"/>
  <c r="BK83" i="1"/>
  <c r="BJ83" i="1"/>
  <c r="BI83" i="1"/>
  <c r="BH83" i="1"/>
  <c r="BG83"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G71" i="1"/>
  <c r="H71" i="1" s="1"/>
  <c r="I71" i="1" s="1"/>
  <c r="J71" i="1" s="1"/>
  <c r="K71" i="1" s="1"/>
  <c r="L71" i="1" s="1"/>
  <c r="M71" i="1" s="1"/>
  <c r="N71" i="1" s="1"/>
  <c r="S360" i="1" l="1"/>
  <c r="R11" i="22"/>
  <c r="N73" i="1"/>
  <c r="X322" i="1"/>
  <c r="Y322" i="1"/>
  <c r="O71" i="1"/>
  <c r="O73" i="1" s="1"/>
  <c r="G73" i="1"/>
  <c r="G516" i="1"/>
  <c r="H516" i="1" s="1"/>
  <c r="I516" i="1" s="1"/>
  <c r="J516" i="1" s="1"/>
  <c r="K516" i="1" s="1"/>
  <c r="L516" i="1" s="1"/>
  <c r="M516" i="1" s="1"/>
  <c r="N516" i="1" s="1"/>
  <c r="T360" i="1" l="1"/>
  <c r="S11" i="22"/>
  <c r="P71" i="1"/>
  <c r="Q71" i="1" s="1"/>
  <c r="R71" i="1" s="1"/>
  <c r="S71" i="1" s="1"/>
  <c r="T71" i="1" s="1"/>
  <c r="U71" i="1" s="1"/>
  <c r="V71" i="1" s="1"/>
  <c r="W71" i="1" s="1"/>
  <c r="X71" i="1" s="1"/>
  <c r="Y71" i="1" s="1"/>
  <c r="O516" i="1"/>
  <c r="P516" i="1" s="1"/>
  <c r="Q516" i="1" s="1"/>
  <c r="R516" i="1" s="1"/>
  <c r="S516" i="1" s="1"/>
  <c r="T516" i="1" s="1"/>
  <c r="U516" i="1" s="1"/>
  <c r="V516" i="1" s="1"/>
  <c r="W516" i="1" s="1"/>
  <c r="X516" i="1" s="1"/>
  <c r="Y516" i="1" s="1"/>
  <c r="Z516" i="1" s="1"/>
  <c r="AA516" i="1" s="1"/>
  <c r="AB516" i="1" s="1"/>
  <c r="AC516" i="1" s="1"/>
  <c r="AD516" i="1" s="1"/>
  <c r="AE516" i="1" s="1"/>
  <c r="AF516" i="1" s="1"/>
  <c r="AG516" i="1" s="1"/>
  <c r="AH516" i="1" s="1"/>
  <c r="AI516" i="1" s="1"/>
  <c r="AJ516" i="1" s="1"/>
  <c r="AK516" i="1" s="1"/>
  <c r="AL516" i="1" s="1"/>
  <c r="AM516" i="1" s="1"/>
  <c r="AN516" i="1" s="1"/>
  <c r="AO516" i="1" s="1"/>
  <c r="AP516" i="1" s="1"/>
  <c r="AQ516" i="1" s="1"/>
  <c r="AR516" i="1" s="1"/>
  <c r="AS516" i="1" s="1"/>
  <c r="AT516" i="1" s="1"/>
  <c r="AU516" i="1" s="1"/>
  <c r="AV516" i="1" s="1"/>
  <c r="AW516" i="1" s="1"/>
  <c r="AX516" i="1" s="1"/>
  <c r="AY516" i="1" s="1"/>
  <c r="AZ516" i="1" s="1"/>
  <c r="BA516" i="1" s="1"/>
  <c r="BB516" i="1" s="1"/>
  <c r="BC516" i="1" s="1"/>
  <c r="BD516" i="1" s="1"/>
  <c r="BE516" i="1" s="1"/>
  <c r="BF516" i="1" s="1"/>
  <c r="BG516" i="1" s="1"/>
  <c r="BH516" i="1" s="1"/>
  <c r="BI516" i="1" s="1"/>
  <c r="BJ516" i="1" s="1"/>
  <c r="BK516" i="1" s="1"/>
  <c r="BL516" i="1" s="1"/>
  <c r="BM516" i="1" s="1"/>
  <c r="BN516" i="1" s="1"/>
  <c r="BO516" i="1" s="1"/>
  <c r="BP516" i="1" s="1"/>
  <c r="BQ516" i="1" s="1"/>
  <c r="BR516" i="1" s="1"/>
  <c r="BS516" i="1" s="1"/>
  <c r="BT516" i="1" s="1"/>
  <c r="BU516" i="1" s="1"/>
  <c r="BV516" i="1" s="1"/>
  <c r="BW516" i="1" s="1"/>
  <c r="BX516" i="1" s="1"/>
  <c r="BY516" i="1" s="1"/>
  <c r="BZ516" i="1" s="1"/>
  <c r="CA516" i="1" s="1"/>
  <c r="CB516" i="1" s="1"/>
  <c r="CC516" i="1" s="1"/>
  <c r="CD516" i="1" s="1"/>
  <c r="CE516" i="1" s="1"/>
  <c r="CF516" i="1" s="1"/>
  <c r="CG516" i="1" s="1"/>
  <c r="CH516" i="1" s="1"/>
  <c r="CI516" i="1" s="1"/>
  <c r="CJ516" i="1" s="1"/>
  <c r="CK516" i="1" s="1"/>
  <c r="CL516" i="1" s="1"/>
  <c r="CM516" i="1" s="1"/>
  <c r="CN516" i="1" s="1"/>
  <c r="CO516" i="1" s="1"/>
  <c r="CP516" i="1" s="1"/>
  <c r="CQ516" i="1" s="1"/>
  <c r="CR516" i="1" s="1"/>
  <c r="CS516" i="1" s="1"/>
  <c r="CT516" i="1" s="1"/>
  <c r="CU516" i="1" s="1"/>
  <c r="CV516" i="1" s="1"/>
  <c r="CW516" i="1" s="1"/>
  <c r="CX516" i="1" s="1"/>
  <c r="CY516" i="1" s="1"/>
  <c r="CZ516" i="1" s="1"/>
  <c r="DA516" i="1" s="1"/>
  <c r="DB516" i="1" s="1"/>
  <c r="DC516" i="1" s="1"/>
  <c r="DD516" i="1" s="1"/>
  <c r="DE516" i="1" s="1"/>
  <c r="DF516" i="1" s="1"/>
  <c r="DG516" i="1" s="1"/>
  <c r="DH516" i="1" s="1"/>
  <c r="F392" i="1"/>
  <c r="F60" i="1"/>
  <c r="U360" i="1" l="1"/>
  <c r="V360" i="1" s="1"/>
  <c r="W360" i="1" s="1"/>
  <c r="X360" i="1" s="1"/>
  <c r="Y360" i="1" s="1"/>
  <c r="T11" i="22"/>
  <c r="C511" i="1"/>
  <c r="F506" i="1" l="1"/>
  <c r="I322" i="1"/>
  <c r="U35" i="22" l="1"/>
  <c r="K35" i="22"/>
  <c r="U29" i="22"/>
  <c r="K29" i="22"/>
  <c r="A29" i="22"/>
  <c r="A35" i="22"/>
  <c r="AB22" i="22"/>
  <c r="AA22" i="22"/>
  <c r="Z22" i="22"/>
  <c r="Y22" i="22"/>
  <c r="X22" i="22"/>
  <c r="T22" i="22"/>
  <c r="S22" i="22"/>
  <c r="R22" i="22"/>
  <c r="Q22" i="22"/>
  <c r="P22" i="22"/>
  <c r="O22" i="22"/>
  <c r="N22" i="22"/>
  <c r="J22" i="22"/>
  <c r="I22" i="22"/>
  <c r="H22" i="22"/>
  <c r="G22" i="22"/>
  <c r="F22" i="22"/>
  <c r="N30" i="1"/>
  <c r="D22" i="22" l="1"/>
  <c r="E22" i="22"/>
  <c r="AB19" i="22"/>
  <c r="AB6" i="22"/>
  <c r="AA19" i="22"/>
  <c r="Z19" i="22"/>
  <c r="Y19" i="22"/>
  <c r="X19" i="22"/>
  <c r="T19" i="22"/>
  <c r="S19" i="22"/>
  <c r="R19" i="22"/>
  <c r="Q19" i="22"/>
  <c r="P19" i="22"/>
  <c r="O19" i="22"/>
  <c r="N19" i="22"/>
  <c r="J19" i="22"/>
  <c r="I19" i="22"/>
  <c r="H19" i="22"/>
  <c r="G19" i="22"/>
  <c r="F19" i="22"/>
  <c r="E19" i="22"/>
  <c r="X9" i="22"/>
  <c r="W46" i="22" s="1"/>
  <c r="B9" i="22"/>
  <c r="A9" i="22"/>
  <c r="D509" i="1"/>
  <c r="H552" i="1"/>
  <c r="H553" i="1"/>
  <c r="H554" i="1" s="1"/>
  <c r="F554" i="1"/>
  <c r="G554" i="1"/>
  <c r="G507" i="1"/>
  <c r="G508" i="1" s="1"/>
  <c r="HW7" i="25"/>
  <c r="HW6" i="25"/>
  <c r="G253" i="1"/>
  <c r="H253" i="1" s="1"/>
  <c r="I253" i="1" s="1"/>
  <c r="J253" i="1" s="1"/>
  <c r="K253" i="1" s="1"/>
  <c r="L253" i="1" s="1"/>
  <c r="M253" i="1" s="1"/>
  <c r="N253" i="1" s="1"/>
  <c r="G254" i="1"/>
  <c r="H254" i="1" s="1"/>
  <c r="I254" i="1" s="1"/>
  <c r="J254" i="1" s="1"/>
  <c r="K254" i="1" s="1"/>
  <c r="L254" i="1" s="1"/>
  <c r="M254" i="1" s="1"/>
  <c r="N254" i="1" s="1"/>
  <c r="C310" i="1"/>
  <c r="C309" i="1"/>
  <c r="G310" i="1"/>
  <c r="H310" i="1" s="1"/>
  <c r="I310" i="1" s="1"/>
  <c r="J310" i="1" s="1"/>
  <c r="K310" i="1" s="1"/>
  <c r="L310" i="1" s="1"/>
  <c r="M310" i="1" s="1"/>
  <c r="N310" i="1" s="1"/>
  <c r="G309" i="1"/>
  <c r="H309" i="1" s="1"/>
  <c r="I309" i="1" s="1"/>
  <c r="J309" i="1" s="1"/>
  <c r="K309" i="1" s="1"/>
  <c r="L309" i="1" s="1"/>
  <c r="M309" i="1" s="1"/>
  <c r="N309" i="1" s="1"/>
  <c r="C209" i="1"/>
  <c r="G210" i="1"/>
  <c r="H210" i="1" s="1"/>
  <c r="I210" i="1" s="1"/>
  <c r="J210" i="1" s="1"/>
  <c r="K210" i="1" s="1"/>
  <c r="L210" i="1" s="1"/>
  <c r="M210" i="1" s="1"/>
  <c r="N210" i="1" s="1"/>
  <c r="G209" i="1"/>
  <c r="H209" i="1" s="1"/>
  <c r="I209" i="1" s="1"/>
  <c r="J209" i="1" s="1"/>
  <c r="K209" i="1" s="1"/>
  <c r="L209" i="1" s="1"/>
  <c r="M209" i="1" s="1"/>
  <c r="N209" i="1" s="1"/>
  <c r="C210" i="1"/>
  <c r="O309" i="1" l="1"/>
  <c r="P309" i="1" s="1"/>
  <c r="Q309" i="1" s="1"/>
  <c r="R309" i="1" s="1"/>
  <c r="S309" i="1" s="1"/>
  <c r="T309" i="1" s="1"/>
  <c r="U309" i="1" s="1"/>
  <c r="V309" i="1" s="1"/>
  <c r="W309" i="1" s="1"/>
  <c r="X309" i="1" s="1"/>
  <c r="Y309" i="1" s="1"/>
  <c r="W7" i="22"/>
  <c r="W17" i="22"/>
  <c r="W29" i="22"/>
  <c r="W40" i="22"/>
  <c r="W15" i="22"/>
  <c r="W9" i="22"/>
  <c r="W21" i="22"/>
  <c r="W32" i="22"/>
  <c r="W42" i="22"/>
  <c r="W26" i="22"/>
  <c r="W12" i="22"/>
  <c r="W24" i="22"/>
  <c r="W34" i="22"/>
  <c r="W45" i="22"/>
  <c r="W4" i="22"/>
  <c r="W37" i="22"/>
  <c r="W5" i="22"/>
  <c r="W11" i="22"/>
  <c r="W16" i="22"/>
  <c r="W22" i="22"/>
  <c r="W28" i="22"/>
  <c r="W33" i="22"/>
  <c r="W38" i="22"/>
  <c r="W44" i="22"/>
  <c r="W19" i="22"/>
  <c r="W8" i="22"/>
  <c r="W13" i="22"/>
  <c r="W20" i="22"/>
  <c r="W25" i="22"/>
  <c r="W30" i="22"/>
  <c r="W36" i="22"/>
  <c r="W41" i="22"/>
  <c r="W48" i="22"/>
  <c r="W47" i="22"/>
  <c r="W6" i="22"/>
  <c r="W10" i="22"/>
  <c r="W14" i="22"/>
  <c r="W18" i="22"/>
  <c r="W23" i="22"/>
  <c r="W27" i="22"/>
  <c r="W31" i="22"/>
  <c r="W35" i="22"/>
  <c r="W39" i="22"/>
  <c r="W43" i="22"/>
  <c r="O254" i="1" l="1"/>
  <c r="P254" i="1" s="1"/>
  <c r="Q254" i="1" s="1"/>
  <c r="R254" i="1" s="1"/>
  <c r="S254" i="1" s="1"/>
  <c r="T254" i="1" s="1"/>
  <c r="U254" i="1" s="1"/>
  <c r="V254" i="1" s="1"/>
  <c r="W254" i="1" s="1"/>
  <c r="X254" i="1" s="1"/>
  <c r="Y254" i="1" s="1"/>
  <c r="O210" i="1"/>
  <c r="P210" i="1" s="1"/>
  <c r="Q210" i="1" s="1"/>
  <c r="R210" i="1" s="1"/>
  <c r="S210" i="1" s="1"/>
  <c r="T210" i="1" s="1"/>
  <c r="U210" i="1" s="1"/>
  <c r="V210" i="1" s="1"/>
  <c r="W210" i="1" s="1"/>
  <c r="X210" i="1" s="1"/>
  <c r="Y210" i="1" s="1"/>
  <c r="O209" i="1"/>
  <c r="P209" i="1" s="1"/>
  <c r="Q209" i="1" s="1"/>
  <c r="R209" i="1" s="1"/>
  <c r="S209" i="1" s="1"/>
  <c r="T209" i="1" s="1"/>
  <c r="U209" i="1" s="1"/>
  <c r="V209" i="1" s="1"/>
  <c r="W209" i="1" s="1"/>
  <c r="X209" i="1" s="1"/>
  <c r="Y209" i="1" s="1"/>
  <c r="O253" i="1"/>
  <c r="P253" i="1" s="1"/>
  <c r="Q253" i="1" s="1"/>
  <c r="R253" i="1" s="1"/>
  <c r="S253" i="1" s="1"/>
  <c r="T253" i="1" s="1"/>
  <c r="U253" i="1" s="1"/>
  <c r="V253" i="1" s="1"/>
  <c r="W253" i="1" s="1"/>
  <c r="X253" i="1" s="1"/>
  <c r="Y253" i="1" s="1"/>
  <c r="O310" i="1"/>
  <c r="P310" i="1" s="1"/>
  <c r="Q310" i="1" s="1"/>
  <c r="R310" i="1" s="1"/>
  <c r="S310" i="1" s="1"/>
  <c r="T310" i="1" s="1"/>
  <c r="U310" i="1" s="1"/>
  <c r="V310" i="1" s="1"/>
  <c r="W310" i="1" s="1"/>
  <c r="X310" i="1" s="1"/>
  <c r="Y310" i="1" s="1"/>
  <c r="G324" i="1" l="1"/>
  <c r="H324" i="1" s="1"/>
  <c r="I324" i="1" s="1"/>
  <c r="J324" i="1" s="1"/>
  <c r="K324" i="1" s="1"/>
  <c r="L324" i="1" s="1"/>
  <c r="M324" i="1" s="1"/>
  <c r="N324" i="1" s="1"/>
  <c r="G323" i="1"/>
  <c r="H323" i="1" s="1"/>
  <c r="I323" i="1" s="1"/>
  <c r="J323" i="1" s="1"/>
  <c r="K323" i="1" s="1"/>
  <c r="L323" i="1" s="1"/>
  <c r="M323" i="1" s="1"/>
  <c r="N323" i="1" s="1"/>
  <c r="Y30" i="1"/>
  <c r="X30" i="1"/>
  <c r="W30" i="1"/>
  <c r="V30" i="1"/>
  <c r="U30" i="1"/>
  <c r="T30" i="1"/>
  <c r="S30" i="1"/>
  <c r="R30" i="1"/>
  <c r="Q30" i="1"/>
  <c r="P30" i="1"/>
  <c r="M30" i="1"/>
  <c r="L30" i="1"/>
  <c r="K30" i="1"/>
  <c r="J30" i="1"/>
  <c r="I30" i="1"/>
  <c r="H30" i="1"/>
  <c r="N8" i="25"/>
  <c r="X8" i="25"/>
  <c r="CH36" i="25"/>
  <c r="CH35" i="25"/>
  <c r="CH34" i="25"/>
  <c r="CH33" i="25"/>
  <c r="CH32" i="25"/>
  <c r="CH31" i="25"/>
  <c r="CH30" i="25"/>
  <c r="CH29" i="25"/>
  <c r="CH28" i="25"/>
  <c r="CH27" i="25"/>
  <c r="CH26" i="25"/>
  <c r="CH25" i="25"/>
  <c r="CH24" i="25"/>
  <c r="CH23" i="25"/>
  <c r="CH22" i="25"/>
  <c r="CH21" i="25"/>
  <c r="CH20" i="25"/>
  <c r="CH19" i="25"/>
  <c r="CH18" i="25"/>
  <c r="CH17" i="25"/>
  <c r="CH16" i="25"/>
  <c r="CH15" i="25"/>
  <c r="CH14" i="25"/>
  <c r="CH13" i="25"/>
  <c r="CH12" i="25"/>
  <c r="CH11" i="25"/>
  <c r="CH10" i="25"/>
  <c r="CH9" i="25"/>
  <c r="CH8" i="25"/>
  <c r="CH7" i="25"/>
  <c r="G322" i="1" l="1"/>
  <c r="H322" i="1"/>
  <c r="J620" i="1"/>
  <c r="I620" i="1"/>
  <c r="J613" i="1"/>
  <c r="I613" i="1"/>
  <c r="J507" i="1"/>
  <c r="J508" i="1" s="1"/>
  <c r="I507" i="1"/>
  <c r="I508" i="1" s="1"/>
  <c r="J315" i="1"/>
  <c r="I315" i="1"/>
  <c r="J264" i="1"/>
  <c r="I264" i="1"/>
  <c r="J259" i="1"/>
  <c r="I259" i="1"/>
  <c r="J219" i="1"/>
  <c r="I219" i="1"/>
  <c r="J215" i="1"/>
  <c r="I215" i="1"/>
  <c r="J162" i="1"/>
  <c r="I162" i="1"/>
  <c r="HL335" i="25"/>
  <c r="HB335" i="25"/>
  <c r="GR335" i="25"/>
  <c r="GH335" i="25"/>
  <c r="FX335" i="25"/>
  <c r="FN335" i="25"/>
  <c r="FD335" i="25"/>
  <c r="ET335" i="25"/>
  <c r="EJ335" i="25"/>
  <c r="DZ335" i="25"/>
  <c r="DP335" i="25"/>
  <c r="DF335" i="25"/>
  <c r="HM333" i="25"/>
  <c r="HC333" i="25"/>
  <c r="GS333" i="25"/>
  <c r="GI333" i="25"/>
  <c r="FY333" i="25"/>
  <c r="FO333" i="25"/>
  <c r="FE333" i="25"/>
  <c r="EU333" i="25"/>
  <c r="EK333" i="25"/>
  <c r="EA333" i="25"/>
  <c r="DQ333" i="25"/>
  <c r="DG333" i="25"/>
  <c r="HQ331" i="25"/>
  <c r="HL331" i="25"/>
  <c r="HG331" i="25"/>
  <c r="HB331" i="25"/>
  <c r="GW331" i="25"/>
  <c r="GR331" i="25"/>
  <c r="GM331" i="25"/>
  <c r="GH331" i="25"/>
  <c r="GC331" i="25"/>
  <c r="FX331" i="25"/>
  <c r="FS331" i="25"/>
  <c r="FN331" i="25"/>
  <c r="FI331" i="25"/>
  <c r="FD331" i="25"/>
  <c r="EY331" i="25"/>
  <c r="ET331" i="25"/>
  <c r="EO331" i="25"/>
  <c r="EJ331" i="25"/>
  <c r="EE331" i="25"/>
  <c r="DZ331" i="25"/>
  <c r="DU331" i="25"/>
  <c r="DP331" i="25"/>
  <c r="DK331" i="25"/>
  <c r="DF331" i="25"/>
  <c r="HQ329" i="25"/>
  <c r="HP329" i="25"/>
  <c r="HM329" i="25"/>
  <c r="HL329" i="25"/>
  <c r="HG329" i="25"/>
  <c r="HF329" i="25"/>
  <c r="HC329" i="25"/>
  <c r="HB329" i="25"/>
  <c r="GW329" i="25"/>
  <c r="GV329" i="25"/>
  <c r="GS329" i="25"/>
  <c r="GR329" i="25"/>
  <c r="GM329" i="25"/>
  <c r="GL329" i="25"/>
  <c r="GI329" i="25"/>
  <c r="GH329" i="25"/>
  <c r="GC329" i="25"/>
  <c r="GB329" i="25"/>
  <c r="FY329" i="25"/>
  <c r="FX329" i="25"/>
  <c r="FS329" i="25"/>
  <c r="FR329" i="25"/>
  <c r="FO329" i="25"/>
  <c r="FN329" i="25"/>
  <c r="FI329" i="25"/>
  <c r="FH329" i="25"/>
  <c r="FE329" i="25"/>
  <c r="FD329" i="25"/>
  <c r="EY329" i="25"/>
  <c r="EX329" i="25"/>
  <c r="EU329" i="25"/>
  <c r="ET329" i="25"/>
  <c r="EO329" i="25"/>
  <c r="EN329" i="25"/>
  <c r="EK329" i="25"/>
  <c r="EJ329" i="25"/>
  <c r="EE329" i="25"/>
  <c r="ED329" i="25"/>
  <c r="EA329" i="25"/>
  <c r="DZ329" i="25"/>
  <c r="DU329" i="25"/>
  <c r="DT329" i="25"/>
  <c r="DQ329" i="25"/>
  <c r="DP329" i="25"/>
  <c r="DK329" i="25"/>
  <c r="DJ329" i="25"/>
  <c r="DG329" i="25"/>
  <c r="DF329" i="25"/>
  <c r="HL328" i="25"/>
  <c r="HB328" i="25"/>
  <c r="GR328" i="25"/>
  <c r="GH328" i="25"/>
  <c r="FX328" i="25"/>
  <c r="FN328" i="25"/>
  <c r="FD328" i="25"/>
  <c r="ET328" i="25"/>
  <c r="EJ328" i="25"/>
  <c r="DZ328" i="25"/>
  <c r="DP328" i="25"/>
  <c r="DF328" i="25"/>
  <c r="HL323" i="25"/>
  <c r="HB323" i="25"/>
  <c r="GR323" i="25"/>
  <c r="GH323" i="25"/>
  <c r="FX323" i="25"/>
  <c r="FN323" i="25"/>
  <c r="FD323" i="25"/>
  <c r="ET323" i="25"/>
  <c r="EJ323" i="25"/>
  <c r="DZ323" i="25"/>
  <c r="DP323" i="25"/>
  <c r="DF323" i="25"/>
  <c r="HL320" i="25"/>
  <c r="HB320" i="25"/>
  <c r="GR320" i="25"/>
  <c r="GH320" i="25"/>
  <c r="FX320" i="25"/>
  <c r="FN320" i="25"/>
  <c r="FD320" i="25"/>
  <c r="ET320" i="25"/>
  <c r="EJ320" i="25"/>
  <c r="DZ320" i="25"/>
  <c r="DP320" i="25"/>
  <c r="DF320" i="25"/>
  <c r="HL319" i="25"/>
  <c r="HB319" i="25"/>
  <c r="GR319" i="25"/>
  <c r="GH319" i="25"/>
  <c r="FX319" i="25"/>
  <c r="FN319" i="25"/>
  <c r="FD319" i="25"/>
  <c r="ET319" i="25"/>
  <c r="EJ319" i="25"/>
  <c r="DZ319" i="25"/>
  <c r="DP319" i="25"/>
  <c r="DF319" i="25"/>
  <c r="DK314" i="25"/>
  <c r="HU313" i="25"/>
  <c r="HK313" i="25"/>
  <c r="HA313" i="25"/>
  <c r="GQ313" i="25"/>
  <c r="GG313" i="25"/>
  <c r="FW313" i="25"/>
  <c r="FM313" i="25"/>
  <c r="FC313" i="25"/>
  <c r="ES313" i="25"/>
  <c r="EI313" i="25"/>
  <c r="DY313" i="25"/>
  <c r="DO313" i="25"/>
  <c r="HS310" i="25"/>
  <c r="HR310" i="25"/>
  <c r="HI310" i="25"/>
  <c r="HH310" i="25"/>
  <c r="GY310" i="25"/>
  <c r="GX310" i="25"/>
  <c r="GO310" i="25"/>
  <c r="GN310" i="25"/>
  <c r="GE310" i="25"/>
  <c r="GD310" i="25"/>
  <c r="FU310" i="25"/>
  <c r="FT310" i="25"/>
  <c r="FK310" i="25"/>
  <c r="FJ310" i="25"/>
  <c r="FA310" i="25"/>
  <c r="EZ310" i="25"/>
  <c r="EQ310" i="25"/>
  <c r="EP310" i="25"/>
  <c r="EG310" i="25"/>
  <c r="EF310" i="25"/>
  <c r="DW310" i="25"/>
  <c r="DV310" i="25"/>
  <c r="DM310" i="25"/>
  <c r="DL310" i="25"/>
  <c r="DK310" i="25"/>
  <c r="DF310" i="25"/>
  <c r="HM307" i="25"/>
  <c r="HC307" i="25"/>
  <c r="GS307" i="25"/>
  <c r="GI307" i="25"/>
  <c r="FY307" i="25"/>
  <c r="FO307" i="25"/>
  <c r="FE307" i="25"/>
  <c r="EU307" i="25"/>
  <c r="EK307" i="25"/>
  <c r="EA307" i="25"/>
  <c r="DQ307" i="25"/>
  <c r="DG307" i="25"/>
  <c r="DF303" i="25"/>
  <c r="DG303" i="25" s="1"/>
  <c r="DI299" i="25"/>
  <c r="HS298" i="25"/>
  <c r="HO299" i="25" s="1"/>
  <c r="HR298" i="25"/>
  <c r="HQ298" i="25"/>
  <c r="HM299" i="25" s="1"/>
  <c r="HP298" i="25"/>
  <c r="HN298" i="25"/>
  <c r="HM298" i="25"/>
  <c r="HL298" i="25"/>
  <c r="HI298" i="25"/>
  <c r="HE299" i="25" s="1"/>
  <c r="HH298" i="25"/>
  <c r="HG298" i="25"/>
  <c r="HC299" i="25" s="1"/>
  <c r="HF298" i="25"/>
  <c r="HD298" i="25"/>
  <c r="HC298" i="25"/>
  <c r="HB298" i="25"/>
  <c r="GY298" i="25"/>
  <c r="GU299" i="25" s="1"/>
  <c r="GX298" i="25"/>
  <c r="GW298" i="25"/>
  <c r="GS299" i="25" s="1"/>
  <c r="GV298" i="25"/>
  <c r="GT298" i="25"/>
  <c r="GS298" i="25"/>
  <c r="GR298" i="25"/>
  <c r="GW310" i="25" s="1"/>
  <c r="GO298" i="25"/>
  <c r="GK299" i="25" s="1"/>
  <c r="GN298" i="25"/>
  <c r="GM298" i="25"/>
  <c r="GI299" i="25" s="1"/>
  <c r="GL298" i="25"/>
  <c r="GJ298" i="25"/>
  <c r="GI298" i="25"/>
  <c r="GH298" i="25"/>
  <c r="GM310" i="25" s="1"/>
  <c r="GE298" i="25"/>
  <c r="GA299" i="25" s="1"/>
  <c r="GD298" i="25"/>
  <c r="GC298" i="25"/>
  <c r="FY299" i="25" s="1"/>
  <c r="GB298" i="25"/>
  <c r="FZ298" i="25"/>
  <c r="FY298" i="25"/>
  <c r="FX310" i="25" s="1"/>
  <c r="FX298" i="25"/>
  <c r="GC310" i="25" s="1"/>
  <c r="FU298" i="25"/>
  <c r="FQ299" i="25" s="1"/>
  <c r="FT298" i="25"/>
  <c r="FS298" i="25"/>
  <c r="FO299" i="25" s="1"/>
  <c r="FR298" i="25"/>
  <c r="FP298" i="25"/>
  <c r="FO298" i="25"/>
  <c r="FN298" i="25"/>
  <c r="FS310" i="25" s="1"/>
  <c r="FK298" i="25"/>
  <c r="FG299" i="25" s="1"/>
  <c r="FJ298" i="25"/>
  <c r="FI298" i="25"/>
  <c r="FE299" i="25" s="1"/>
  <c r="FH298" i="25"/>
  <c r="FF298" i="25"/>
  <c r="FE298" i="25"/>
  <c r="FD298" i="25"/>
  <c r="FA298" i="25"/>
  <c r="EW299" i="25" s="1"/>
  <c r="EZ298" i="25"/>
  <c r="EY298" i="25"/>
  <c r="EU299" i="25" s="1"/>
  <c r="EX298" i="25"/>
  <c r="EV298" i="25"/>
  <c r="EU298" i="25"/>
  <c r="ET298" i="25"/>
  <c r="EY310" i="25" s="1"/>
  <c r="EQ298" i="25"/>
  <c r="EM299" i="25" s="1"/>
  <c r="EP298" i="25"/>
  <c r="EO298" i="25"/>
  <c r="EK299" i="25" s="1"/>
  <c r="EN298" i="25"/>
  <c r="EL298" i="25"/>
  <c r="EK298" i="25"/>
  <c r="EJ310" i="25" s="1"/>
  <c r="EJ298" i="25"/>
  <c r="EO310" i="25" s="1"/>
  <c r="EG298" i="25"/>
  <c r="EC299" i="25" s="1"/>
  <c r="EF298" i="25"/>
  <c r="EE298" i="25"/>
  <c r="EA299" i="25" s="1"/>
  <c r="ED298" i="25"/>
  <c r="EB298" i="25"/>
  <c r="EA298" i="25"/>
  <c r="DZ298" i="25"/>
  <c r="EE310" i="25" s="1"/>
  <c r="DW298" i="25"/>
  <c r="DS299" i="25" s="1"/>
  <c r="DV298" i="25"/>
  <c r="DU298" i="25"/>
  <c r="DQ299" i="25" s="1"/>
  <c r="DT298" i="25"/>
  <c r="DR298" i="25"/>
  <c r="DQ298" i="25"/>
  <c r="DP298" i="25"/>
  <c r="DU310" i="25" s="1"/>
  <c r="DN298" i="25"/>
  <c r="DK298" i="25"/>
  <c r="DG299" i="25" s="1"/>
  <c r="DJ298" i="25"/>
  <c r="DK293" i="25"/>
  <c r="HU292" i="25"/>
  <c r="HK292" i="25"/>
  <c r="HA292" i="25"/>
  <c r="GQ292" i="25"/>
  <c r="GG292" i="25"/>
  <c r="FW292" i="25"/>
  <c r="FM292" i="25"/>
  <c r="FC292" i="25"/>
  <c r="ES292" i="25"/>
  <c r="EI292" i="25"/>
  <c r="DY292" i="25"/>
  <c r="DO292" i="25"/>
  <c r="HS289" i="25"/>
  <c r="HR289" i="25"/>
  <c r="HI289" i="25"/>
  <c r="HH289" i="25"/>
  <c r="GY289" i="25"/>
  <c r="GX289" i="25"/>
  <c r="GO289" i="25"/>
  <c r="GN289" i="25"/>
  <c r="GE289" i="25"/>
  <c r="GD289" i="25"/>
  <c r="FU289" i="25"/>
  <c r="FT289" i="25"/>
  <c r="FK289" i="25"/>
  <c r="FJ289" i="25"/>
  <c r="FA289" i="25"/>
  <c r="EZ289" i="25"/>
  <c r="EQ289" i="25"/>
  <c r="EP289" i="25"/>
  <c r="EG289" i="25"/>
  <c r="EF289" i="25"/>
  <c r="DW289" i="25"/>
  <c r="DV289" i="25"/>
  <c r="DM289" i="25"/>
  <c r="DL289" i="25"/>
  <c r="DK289" i="25"/>
  <c r="DF289" i="25"/>
  <c r="HM286" i="25"/>
  <c r="HL333" i="25" s="1"/>
  <c r="HC286" i="25"/>
  <c r="HB333" i="25" s="1"/>
  <c r="GS286" i="25"/>
  <c r="GR333" i="25" s="1"/>
  <c r="GI286" i="25"/>
  <c r="GH333" i="25" s="1"/>
  <c r="FY286" i="25"/>
  <c r="FX333" i="25" s="1"/>
  <c r="FO286" i="25"/>
  <c r="FN333" i="25" s="1"/>
  <c r="FE286" i="25"/>
  <c r="FD333" i="25" s="1"/>
  <c r="EU286" i="25"/>
  <c r="ET333" i="25" s="1"/>
  <c r="EK286" i="25"/>
  <c r="EJ333" i="25" s="1"/>
  <c r="EA286" i="25"/>
  <c r="DZ333" i="25" s="1"/>
  <c r="DQ286" i="25"/>
  <c r="DP333" i="25" s="1"/>
  <c r="DG286" i="25"/>
  <c r="DF333" i="25" s="1"/>
  <c r="DF282" i="25"/>
  <c r="DG282" i="25" s="1"/>
  <c r="DI278" i="25"/>
  <c r="DG278" i="25"/>
  <c r="HS277" i="25"/>
  <c r="HO278" i="25" s="1"/>
  <c r="HR277" i="25"/>
  <c r="HQ277" i="25"/>
  <c r="HM278" i="25" s="1"/>
  <c r="HP277" i="25"/>
  <c r="HN277" i="25"/>
  <c r="HM277" i="25"/>
  <c r="HL277" i="25"/>
  <c r="HI277" i="25"/>
  <c r="HE278" i="25" s="1"/>
  <c r="HH277" i="25"/>
  <c r="HG277" i="25"/>
  <c r="HC278" i="25" s="1"/>
  <c r="HF277" i="25"/>
  <c r="HD277" i="25"/>
  <c r="HC277" i="25"/>
  <c r="HB277" i="25"/>
  <c r="GY277" i="25"/>
  <c r="GU278" i="25" s="1"/>
  <c r="GX277" i="25"/>
  <c r="GW277" i="25"/>
  <c r="GS278" i="25" s="1"/>
  <c r="GV277" i="25"/>
  <c r="GT277" i="25"/>
  <c r="GS277" i="25"/>
  <c r="GR277" i="25"/>
  <c r="GR289" i="25" s="1"/>
  <c r="GO277" i="25"/>
  <c r="GK278" i="25" s="1"/>
  <c r="GN277" i="25"/>
  <c r="GM277" i="25"/>
  <c r="GI278" i="25" s="1"/>
  <c r="GL277" i="25"/>
  <c r="GJ277" i="25"/>
  <c r="GI277" i="25"/>
  <c r="GH277" i="25"/>
  <c r="GE277" i="25"/>
  <c r="GA278" i="25" s="1"/>
  <c r="GD277" i="25"/>
  <c r="GC277" i="25"/>
  <c r="FY278" i="25" s="1"/>
  <c r="GB277" i="25"/>
  <c r="FZ277" i="25"/>
  <c r="FY277" i="25"/>
  <c r="FX277" i="25"/>
  <c r="GC289" i="25" s="1"/>
  <c r="FU277" i="25"/>
  <c r="FQ278" i="25" s="1"/>
  <c r="FT277" i="25"/>
  <c r="FS277" i="25"/>
  <c r="FO278" i="25" s="1"/>
  <c r="FR277" i="25"/>
  <c r="FP277" i="25"/>
  <c r="FO277" i="25"/>
  <c r="FN277" i="25"/>
  <c r="FK277" i="25"/>
  <c r="FG278" i="25" s="1"/>
  <c r="FJ277" i="25"/>
  <c r="FI277" i="25"/>
  <c r="FE278" i="25" s="1"/>
  <c r="FH277" i="25"/>
  <c r="FF277" i="25"/>
  <c r="FE277" i="25"/>
  <c r="FD277" i="25"/>
  <c r="FA277" i="25"/>
  <c r="EW278" i="25" s="1"/>
  <c r="EZ277" i="25"/>
  <c r="EY277" i="25"/>
  <c r="EU278" i="25" s="1"/>
  <c r="EX277" i="25"/>
  <c r="EV277" i="25"/>
  <c r="EU277" i="25"/>
  <c r="ET277" i="25"/>
  <c r="EY289" i="25" s="1"/>
  <c r="EQ277" i="25"/>
  <c r="EM278" i="25" s="1"/>
  <c r="EP277" i="25"/>
  <c r="EO277" i="25"/>
  <c r="EK278" i="25" s="1"/>
  <c r="EN277" i="25"/>
  <c r="EL277" i="25"/>
  <c r="EK277" i="25"/>
  <c r="EJ277" i="25"/>
  <c r="EO289" i="25" s="1"/>
  <c r="EG277" i="25"/>
  <c r="EC278" i="25" s="1"/>
  <c r="EF277" i="25"/>
  <c r="EE277" i="25"/>
  <c r="EA278" i="25" s="1"/>
  <c r="ED277" i="25"/>
  <c r="EB277" i="25"/>
  <c r="EA277" i="25"/>
  <c r="DZ277" i="25"/>
  <c r="DW277" i="25"/>
  <c r="DS278" i="25" s="1"/>
  <c r="DV277" i="25"/>
  <c r="DU277" i="25"/>
  <c r="DQ278" i="25" s="1"/>
  <c r="DT277" i="25"/>
  <c r="DR277" i="25"/>
  <c r="DQ277" i="25"/>
  <c r="DP277" i="25"/>
  <c r="DN277" i="25"/>
  <c r="DK272" i="25"/>
  <c r="HU271" i="25"/>
  <c r="HK271" i="25"/>
  <c r="HA271" i="25"/>
  <c r="GQ271" i="25"/>
  <c r="GG271" i="25"/>
  <c r="FW271" i="25"/>
  <c r="FM271" i="25"/>
  <c r="FC271" i="25"/>
  <c r="ES271" i="25"/>
  <c r="EI271" i="25"/>
  <c r="DY271" i="25"/>
  <c r="DO271" i="25"/>
  <c r="HS268" i="25"/>
  <c r="HI268" i="25"/>
  <c r="GY268" i="25"/>
  <c r="GO268" i="25"/>
  <c r="GE268" i="25"/>
  <c r="FU268" i="25"/>
  <c r="FK268" i="25"/>
  <c r="FA268" i="25"/>
  <c r="EQ268" i="25"/>
  <c r="EG268" i="25"/>
  <c r="DW268" i="25"/>
  <c r="DM268" i="25"/>
  <c r="DF261" i="25"/>
  <c r="DG261" i="25" s="1"/>
  <c r="DJ261" i="25" s="1"/>
  <c r="DI257" i="25"/>
  <c r="DG257" i="25"/>
  <c r="HS256" i="25"/>
  <c r="HO257" i="25" s="1"/>
  <c r="HR256" i="25"/>
  <c r="HQ256" i="25"/>
  <c r="HM257" i="25" s="1"/>
  <c r="HP256" i="25"/>
  <c r="HN256" i="25"/>
  <c r="HM256" i="25"/>
  <c r="HL256" i="25"/>
  <c r="HI256" i="25"/>
  <c r="HE257" i="25" s="1"/>
  <c r="HH256" i="25"/>
  <c r="HG256" i="25"/>
  <c r="HC257" i="25" s="1"/>
  <c r="HF256" i="25"/>
  <c r="HD256" i="25"/>
  <c r="HC256" i="25"/>
  <c r="HB256" i="25"/>
  <c r="GY256" i="25"/>
  <c r="GU257" i="25" s="1"/>
  <c r="GX256" i="25"/>
  <c r="GW256" i="25"/>
  <c r="GS257" i="25" s="1"/>
  <c r="GV256" i="25"/>
  <c r="GT256" i="25"/>
  <c r="GS256" i="25"/>
  <c r="GR256" i="25"/>
  <c r="GO256" i="25"/>
  <c r="GK257" i="25" s="1"/>
  <c r="GN256" i="25"/>
  <c r="GM256" i="25"/>
  <c r="GI257" i="25" s="1"/>
  <c r="GL256" i="25"/>
  <c r="GJ256" i="25"/>
  <c r="GI256" i="25"/>
  <c r="GH256" i="25"/>
  <c r="GE256" i="25"/>
  <c r="GA257" i="25" s="1"/>
  <c r="GD256" i="25"/>
  <c r="GC256" i="25"/>
  <c r="FY257" i="25" s="1"/>
  <c r="GB256" i="25"/>
  <c r="FZ256" i="25"/>
  <c r="FY256" i="25"/>
  <c r="FX256" i="25"/>
  <c r="FU256" i="25"/>
  <c r="FQ257" i="25" s="1"/>
  <c r="FT256" i="25"/>
  <c r="FS256" i="25"/>
  <c r="FO257" i="25" s="1"/>
  <c r="FR256" i="25"/>
  <c r="FP256" i="25"/>
  <c r="FO256" i="25"/>
  <c r="FN256" i="25"/>
  <c r="FK256" i="25"/>
  <c r="FG257" i="25" s="1"/>
  <c r="FJ256" i="25"/>
  <c r="FI256" i="25"/>
  <c r="FE257" i="25" s="1"/>
  <c r="FH256" i="25"/>
  <c r="FF256" i="25"/>
  <c r="FE256" i="25"/>
  <c r="FD256" i="25"/>
  <c r="FA256" i="25"/>
  <c r="EW257" i="25" s="1"/>
  <c r="EZ256" i="25"/>
  <c r="EY256" i="25"/>
  <c r="EU257" i="25" s="1"/>
  <c r="EX256" i="25"/>
  <c r="EV256" i="25"/>
  <c r="EU256" i="25"/>
  <c r="ET256" i="25"/>
  <c r="EQ256" i="25"/>
  <c r="EM257" i="25" s="1"/>
  <c r="EP256" i="25"/>
  <c r="EO256" i="25"/>
  <c r="EK257" i="25" s="1"/>
  <c r="EN256" i="25"/>
  <c r="EL256" i="25"/>
  <c r="EK256" i="25"/>
  <c r="EJ256" i="25"/>
  <c r="EG256" i="25"/>
  <c r="EC257" i="25" s="1"/>
  <c r="EF256" i="25"/>
  <c r="EE256" i="25"/>
  <c r="EA257" i="25" s="1"/>
  <c r="ED256" i="25"/>
  <c r="EB256" i="25"/>
  <c r="EA256" i="25"/>
  <c r="DZ256" i="25"/>
  <c r="DW256" i="25"/>
  <c r="DS257" i="25" s="1"/>
  <c r="DV256" i="25"/>
  <c r="DU256" i="25"/>
  <c r="DQ257" i="25" s="1"/>
  <c r="DT256" i="25"/>
  <c r="DR256" i="25"/>
  <c r="DQ256" i="25"/>
  <c r="DP256" i="25"/>
  <c r="DN256" i="25"/>
  <c r="DK250" i="25"/>
  <c r="HU249" i="25"/>
  <c r="HK249" i="25"/>
  <c r="HA249" i="25"/>
  <c r="GQ249" i="25"/>
  <c r="GG249" i="25"/>
  <c r="FW249" i="25"/>
  <c r="FM249" i="25"/>
  <c r="FC249" i="25"/>
  <c r="ES249" i="25"/>
  <c r="EI249" i="25"/>
  <c r="DY249" i="25"/>
  <c r="DO249" i="25"/>
  <c r="HS246" i="25"/>
  <c r="HI246" i="25"/>
  <c r="GY246" i="25"/>
  <c r="GO246" i="25"/>
  <c r="GE246" i="25"/>
  <c r="FU246" i="25"/>
  <c r="FK246" i="25"/>
  <c r="FA246" i="25"/>
  <c r="EQ246" i="25"/>
  <c r="EG246" i="25"/>
  <c r="DW246" i="25"/>
  <c r="DM246" i="25"/>
  <c r="DF239" i="25"/>
  <c r="DG239" i="25" s="1"/>
  <c r="DI235" i="25"/>
  <c r="DG235" i="25"/>
  <c r="HS234" i="25"/>
  <c r="HO235" i="25" s="1"/>
  <c r="HR234" i="25"/>
  <c r="HQ234" i="25"/>
  <c r="HM235" i="25" s="1"/>
  <c r="HP234" i="25"/>
  <c r="HN234" i="25"/>
  <c r="HM234" i="25"/>
  <c r="HL234" i="25"/>
  <c r="HI234" i="25"/>
  <c r="HE235" i="25" s="1"/>
  <c r="HH234" i="25"/>
  <c r="HG234" i="25"/>
  <c r="HC235" i="25" s="1"/>
  <c r="HF234" i="25"/>
  <c r="HD234" i="25"/>
  <c r="HC234" i="25"/>
  <c r="HB234" i="25"/>
  <c r="GY234" i="25"/>
  <c r="GU235" i="25" s="1"/>
  <c r="GX234" i="25"/>
  <c r="GW234" i="25"/>
  <c r="GS235" i="25" s="1"/>
  <c r="GV234" i="25"/>
  <c r="GT234" i="25"/>
  <c r="GS234" i="25"/>
  <c r="GR234" i="25"/>
  <c r="GO234" i="25"/>
  <c r="GK235" i="25" s="1"/>
  <c r="GN234" i="25"/>
  <c r="GM234" i="25"/>
  <c r="GI235" i="25" s="1"/>
  <c r="GL234" i="25"/>
  <c r="GJ234" i="25"/>
  <c r="GI234" i="25"/>
  <c r="GH234" i="25"/>
  <c r="GE234" i="25"/>
  <c r="GA235" i="25" s="1"/>
  <c r="GD234" i="25"/>
  <c r="GC234" i="25"/>
  <c r="FY235" i="25" s="1"/>
  <c r="GB234" i="25"/>
  <c r="FZ234" i="25"/>
  <c r="FY234" i="25"/>
  <c r="FX234" i="25"/>
  <c r="FU234" i="25"/>
  <c r="FQ235" i="25" s="1"/>
  <c r="FT234" i="25"/>
  <c r="FS234" i="25"/>
  <c r="FO235" i="25" s="1"/>
  <c r="FR234" i="25"/>
  <c r="FP234" i="25"/>
  <c r="FO234" i="25"/>
  <c r="FN234" i="25"/>
  <c r="FK234" i="25"/>
  <c r="FG235" i="25" s="1"/>
  <c r="FJ234" i="25"/>
  <c r="FI234" i="25"/>
  <c r="FE235" i="25" s="1"/>
  <c r="FH234" i="25"/>
  <c r="FF234" i="25"/>
  <c r="FE234" i="25"/>
  <c r="FD234" i="25"/>
  <c r="FA234" i="25"/>
  <c r="EW235" i="25" s="1"/>
  <c r="EZ234" i="25"/>
  <c r="EY234" i="25"/>
  <c r="EU235" i="25" s="1"/>
  <c r="EX234" i="25"/>
  <c r="EV234" i="25"/>
  <c r="EU234" i="25"/>
  <c r="ET234" i="25"/>
  <c r="EQ234" i="25"/>
  <c r="EM235" i="25" s="1"/>
  <c r="EP234" i="25"/>
  <c r="EO234" i="25"/>
  <c r="EK235" i="25" s="1"/>
  <c r="EN234" i="25"/>
  <c r="EL234" i="25"/>
  <c r="EK234" i="25"/>
  <c r="EJ234" i="25"/>
  <c r="EG234" i="25"/>
  <c r="EC235" i="25" s="1"/>
  <c r="EF234" i="25"/>
  <c r="EE234" i="25"/>
  <c r="EA235" i="25" s="1"/>
  <c r="ED234" i="25"/>
  <c r="EB234" i="25"/>
  <c r="EA234" i="25"/>
  <c r="DZ234" i="25"/>
  <c r="DW234" i="25"/>
  <c r="DS235" i="25" s="1"/>
  <c r="DV234" i="25"/>
  <c r="DU234" i="25"/>
  <c r="DQ235" i="25" s="1"/>
  <c r="DT234" i="25"/>
  <c r="DR234" i="25"/>
  <c r="DQ234" i="25"/>
  <c r="DP234" i="25"/>
  <c r="DN234" i="25"/>
  <c r="DK228" i="25"/>
  <c r="HU227" i="25"/>
  <c r="HK227" i="25"/>
  <c r="HA227" i="25"/>
  <c r="GQ227" i="25"/>
  <c r="GG227" i="25"/>
  <c r="FW227" i="25"/>
  <c r="FM227" i="25"/>
  <c r="FC227" i="25"/>
  <c r="ES227" i="25"/>
  <c r="EI227" i="25"/>
  <c r="DY227" i="25"/>
  <c r="DO227" i="25"/>
  <c r="HS224" i="25"/>
  <c r="HI224" i="25"/>
  <c r="GY224" i="25"/>
  <c r="GO224" i="25"/>
  <c r="GE224" i="25"/>
  <c r="FU224" i="25"/>
  <c r="FK224" i="25"/>
  <c r="FA224" i="25"/>
  <c r="EQ224" i="25"/>
  <c r="EG224" i="25"/>
  <c r="DW224" i="25"/>
  <c r="DM224" i="25"/>
  <c r="DF217" i="25"/>
  <c r="DG217" i="25" s="1"/>
  <c r="DI213" i="25"/>
  <c r="DG213" i="25"/>
  <c r="HS212" i="25"/>
  <c r="HO213" i="25" s="1"/>
  <c r="HR212" i="25"/>
  <c r="HQ212" i="25"/>
  <c r="HM213" i="25" s="1"/>
  <c r="HP212" i="25"/>
  <c r="HN212" i="25"/>
  <c r="HM212" i="25"/>
  <c r="HL212" i="25"/>
  <c r="HI212" i="25"/>
  <c r="HE213" i="25" s="1"/>
  <c r="HH212" i="25"/>
  <c r="HG212" i="25"/>
  <c r="HC213" i="25" s="1"/>
  <c r="HF212" i="25"/>
  <c r="HD212" i="25"/>
  <c r="HC212" i="25"/>
  <c r="HB212" i="25"/>
  <c r="GY212" i="25"/>
  <c r="GU213" i="25" s="1"/>
  <c r="GX212" i="25"/>
  <c r="GW212" i="25"/>
  <c r="GS213" i="25" s="1"/>
  <c r="GV212" i="25"/>
  <c r="GT212" i="25"/>
  <c r="GS212" i="25"/>
  <c r="GR212" i="25"/>
  <c r="GO212" i="25"/>
  <c r="GK213" i="25" s="1"/>
  <c r="GN212" i="25"/>
  <c r="GM212" i="25"/>
  <c r="GI213" i="25" s="1"/>
  <c r="GL212" i="25"/>
  <c r="GJ212" i="25"/>
  <c r="GI212" i="25"/>
  <c r="GH212" i="25"/>
  <c r="GE212" i="25"/>
  <c r="GA213" i="25" s="1"/>
  <c r="GD212" i="25"/>
  <c r="GC212" i="25"/>
  <c r="FY213" i="25" s="1"/>
  <c r="GB212" i="25"/>
  <c r="FZ212" i="25"/>
  <c r="FY212" i="25"/>
  <c r="FX212" i="25"/>
  <c r="FU212" i="25"/>
  <c r="FQ213" i="25" s="1"/>
  <c r="FT212" i="25"/>
  <c r="FS212" i="25"/>
  <c r="FO213" i="25" s="1"/>
  <c r="FR212" i="25"/>
  <c r="FP212" i="25"/>
  <c r="FO212" i="25"/>
  <c r="FN212" i="25"/>
  <c r="FK212" i="25"/>
  <c r="FG213" i="25" s="1"/>
  <c r="FJ212" i="25"/>
  <c r="FI212" i="25"/>
  <c r="FE213" i="25" s="1"/>
  <c r="FH212" i="25"/>
  <c r="FF212" i="25"/>
  <c r="FE212" i="25"/>
  <c r="FD212" i="25"/>
  <c r="FA212" i="25"/>
  <c r="EW213" i="25" s="1"/>
  <c r="EZ212" i="25"/>
  <c r="EY212" i="25"/>
  <c r="EU213" i="25" s="1"/>
  <c r="EX212" i="25"/>
  <c r="EV212" i="25"/>
  <c r="EU212" i="25"/>
  <c r="ET212" i="25"/>
  <c r="EQ212" i="25"/>
  <c r="EM213" i="25" s="1"/>
  <c r="EP212" i="25"/>
  <c r="EO212" i="25"/>
  <c r="EK213" i="25" s="1"/>
  <c r="EN212" i="25"/>
  <c r="EL212" i="25"/>
  <c r="EK212" i="25"/>
  <c r="EJ212" i="25"/>
  <c r="EG212" i="25"/>
  <c r="EC213" i="25" s="1"/>
  <c r="EF212" i="25"/>
  <c r="EE212" i="25"/>
  <c r="EA213" i="25" s="1"/>
  <c r="ED212" i="25"/>
  <c r="EB212" i="25"/>
  <c r="EA212" i="25"/>
  <c r="DZ212" i="25"/>
  <c r="DW212" i="25"/>
  <c r="DS213" i="25" s="1"/>
  <c r="DV212" i="25"/>
  <c r="DU212" i="25"/>
  <c r="DQ213" i="25" s="1"/>
  <c r="DT212" i="25"/>
  <c r="DR212" i="25"/>
  <c r="DQ212" i="25"/>
  <c r="DP212" i="25"/>
  <c r="DN212" i="25"/>
  <c r="DK206" i="25"/>
  <c r="HU205" i="25"/>
  <c r="HK205" i="25"/>
  <c r="HA205" i="25"/>
  <c r="GQ205" i="25"/>
  <c r="GG205" i="25"/>
  <c r="FW205" i="25"/>
  <c r="FM205" i="25"/>
  <c r="FC205" i="25"/>
  <c r="ES205" i="25"/>
  <c r="EI205" i="25"/>
  <c r="DY205" i="25"/>
  <c r="DO205" i="25"/>
  <c r="HS202" i="25"/>
  <c r="HI202" i="25"/>
  <c r="GY202" i="25"/>
  <c r="GO202" i="25"/>
  <c r="GE202" i="25"/>
  <c r="FU202" i="25"/>
  <c r="FK202" i="25"/>
  <c r="FA202" i="25"/>
  <c r="EQ202" i="25"/>
  <c r="EG202" i="25"/>
  <c r="DW202" i="25"/>
  <c r="DM202" i="25"/>
  <c r="HM199" i="25"/>
  <c r="HC199" i="25"/>
  <c r="GS199" i="25"/>
  <c r="GI199" i="25"/>
  <c r="FY199" i="25"/>
  <c r="FO199" i="25"/>
  <c r="FE199" i="25"/>
  <c r="EU199" i="25"/>
  <c r="EK199" i="25"/>
  <c r="EA199" i="25"/>
  <c r="DQ199" i="25"/>
  <c r="DG199" i="25"/>
  <c r="DF195" i="25"/>
  <c r="DG195" i="25" s="1"/>
  <c r="DH195" i="25" s="1"/>
  <c r="DH202" i="25" s="1"/>
  <c r="DI191" i="25"/>
  <c r="DG191" i="25"/>
  <c r="HS190" i="25"/>
  <c r="HO191" i="25" s="1"/>
  <c r="HR190" i="25"/>
  <c r="HQ190" i="25"/>
  <c r="HM191" i="25" s="1"/>
  <c r="HP190" i="25"/>
  <c r="HN190" i="25"/>
  <c r="HM190" i="25"/>
  <c r="HL190" i="25"/>
  <c r="HI190" i="25"/>
  <c r="HE191" i="25" s="1"/>
  <c r="HH190" i="25"/>
  <c r="HG190" i="25"/>
  <c r="HC191" i="25" s="1"/>
  <c r="HF190" i="25"/>
  <c r="HD190" i="25"/>
  <c r="HC190" i="25"/>
  <c r="HB190" i="25"/>
  <c r="GY190" i="25"/>
  <c r="GU191" i="25" s="1"/>
  <c r="GX190" i="25"/>
  <c r="GW190" i="25"/>
  <c r="GS191" i="25" s="1"/>
  <c r="GV190" i="25"/>
  <c r="GT190" i="25"/>
  <c r="GS190" i="25"/>
  <c r="GR190" i="25"/>
  <c r="GO190" i="25"/>
  <c r="GK191" i="25" s="1"/>
  <c r="GN190" i="25"/>
  <c r="GM190" i="25"/>
  <c r="GI191" i="25" s="1"/>
  <c r="GL190" i="25"/>
  <c r="GJ190" i="25"/>
  <c r="GI190" i="25"/>
  <c r="GH190" i="25"/>
  <c r="GE190" i="25"/>
  <c r="GA191" i="25" s="1"/>
  <c r="GD190" i="25"/>
  <c r="GC190" i="25"/>
  <c r="FY191" i="25" s="1"/>
  <c r="GB190" i="25"/>
  <c r="FZ190" i="25"/>
  <c r="FY190" i="25"/>
  <c r="FX190" i="25"/>
  <c r="FU190" i="25"/>
  <c r="FQ191" i="25" s="1"/>
  <c r="FT190" i="25"/>
  <c r="FS190" i="25"/>
  <c r="FO191" i="25" s="1"/>
  <c r="FR190" i="25"/>
  <c r="FP190" i="25"/>
  <c r="FO190" i="25"/>
  <c r="FN190" i="25"/>
  <c r="FK190" i="25"/>
  <c r="FG191" i="25" s="1"/>
  <c r="FJ190" i="25"/>
  <c r="FI190" i="25"/>
  <c r="FE191" i="25" s="1"/>
  <c r="FH190" i="25"/>
  <c r="FF190" i="25"/>
  <c r="FE190" i="25"/>
  <c r="FD190" i="25"/>
  <c r="FA190" i="25"/>
  <c r="EW191" i="25" s="1"/>
  <c r="EZ190" i="25"/>
  <c r="EY190" i="25"/>
  <c r="EU191" i="25" s="1"/>
  <c r="EX190" i="25"/>
  <c r="EV190" i="25"/>
  <c r="EU190" i="25"/>
  <c r="ET190" i="25"/>
  <c r="EQ190" i="25"/>
  <c r="EM191" i="25" s="1"/>
  <c r="EP190" i="25"/>
  <c r="EO190" i="25"/>
  <c r="EK191" i="25" s="1"/>
  <c r="EN190" i="25"/>
  <c r="EL190" i="25"/>
  <c r="EK190" i="25"/>
  <c r="EJ190" i="25"/>
  <c r="EO206" i="25" s="1"/>
  <c r="EG190" i="25"/>
  <c r="EC191" i="25" s="1"/>
  <c r="EF190" i="25"/>
  <c r="EE190" i="25"/>
  <c r="EA191" i="25" s="1"/>
  <c r="ED190" i="25"/>
  <c r="EB190" i="25"/>
  <c r="EA190" i="25"/>
  <c r="DZ190" i="25"/>
  <c r="DW190" i="25"/>
  <c r="DS191" i="25" s="1"/>
  <c r="DV190" i="25"/>
  <c r="DU190" i="25"/>
  <c r="DQ191" i="25" s="1"/>
  <c r="DT190" i="25"/>
  <c r="DR190" i="25"/>
  <c r="DQ190" i="25"/>
  <c r="DP190" i="25"/>
  <c r="DN190" i="25"/>
  <c r="DK184" i="25"/>
  <c r="HU183" i="25"/>
  <c r="HK183" i="25"/>
  <c r="HA183" i="25"/>
  <c r="GQ183" i="25"/>
  <c r="GG183" i="25"/>
  <c r="FW183" i="25"/>
  <c r="FM183" i="25"/>
  <c r="FC183" i="25"/>
  <c r="ES183" i="25"/>
  <c r="EI183" i="25"/>
  <c r="DY183" i="25"/>
  <c r="DO183" i="25"/>
  <c r="HS180" i="25"/>
  <c r="HI180" i="25"/>
  <c r="GY180" i="25"/>
  <c r="GO180" i="25"/>
  <c r="GE180" i="25"/>
  <c r="FU180" i="25"/>
  <c r="FK180" i="25"/>
  <c r="FA180" i="25"/>
  <c r="EQ180" i="25"/>
  <c r="EG180" i="25"/>
  <c r="DW180" i="25"/>
  <c r="DM180" i="25"/>
  <c r="HM177" i="25"/>
  <c r="HC177" i="25"/>
  <c r="GS177" i="25"/>
  <c r="GI177" i="25"/>
  <c r="FY177" i="25"/>
  <c r="FO177" i="25"/>
  <c r="FE177" i="25"/>
  <c r="EU177" i="25"/>
  <c r="EK177" i="25"/>
  <c r="EA177" i="25"/>
  <c r="DQ177" i="25"/>
  <c r="DG177" i="25"/>
  <c r="DF173" i="25"/>
  <c r="DG173" i="25" s="1"/>
  <c r="HP171" i="25"/>
  <c r="HP193" i="25" s="1"/>
  <c r="HF171" i="25"/>
  <c r="HF193" i="25" s="1"/>
  <c r="GV171" i="25"/>
  <c r="GL171" i="25"/>
  <c r="GB171" i="25"/>
  <c r="GB193" i="25" s="1"/>
  <c r="FR171" i="25"/>
  <c r="FR193" i="25" s="1"/>
  <c r="FH171" i="25"/>
  <c r="EX171" i="25"/>
  <c r="EN171" i="25"/>
  <c r="EN193" i="25" s="1"/>
  <c r="ED171" i="25"/>
  <c r="ED193" i="25" s="1"/>
  <c r="DT171" i="25"/>
  <c r="DJ171" i="25"/>
  <c r="DK180" i="25" s="1"/>
  <c r="DI169" i="25"/>
  <c r="DG169" i="25"/>
  <c r="HS168" i="25"/>
  <c r="HO169" i="25" s="1"/>
  <c r="HR168" i="25"/>
  <c r="HQ168" i="25"/>
  <c r="HM169" i="25" s="1"/>
  <c r="HP168" i="25"/>
  <c r="HN168" i="25"/>
  <c r="HM168" i="25"/>
  <c r="HL168" i="25"/>
  <c r="HQ180" i="25" s="1"/>
  <c r="HI168" i="25"/>
  <c r="HE169" i="25" s="1"/>
  <c r="HH168" i="25"/>
  <c r="HG168" i="25"/>
  <c r="HC169" i="25" s="1"/>
  <c r="HF168" i="25"/>
  <c r="HD168" i="25"/>
  <c r="HC168" i="25"/>
  <c r="HB168" i="25"/>
  <c r="GY168" i="25"/>
  <c r="GU169" i="25" s="1"/>
  <c r="GX168" i="25"/>
  <c r="GW168" i="25"/>
  <c r="GS169" i="25" s="1"/>
  <c r="GV168" i="25"/>
  <c r="GT168" i="25"/>
  <c r="GS168" i="25"/>
  <c r="GR168" i="25"/>
  <c r="GO168" i="25"/>
  <c r="GK169" i="25" s="1"/>
  <c r="GN168" i="25"/>
  <c r="GM168" i="25"/>
  <c r="GI169" i="25" s="1"/>
  <c r="GL168" i="25"/>
  <c r="GJ168" i="25"/>
  <c r="GI168" i="25"/>
  <c r="GH168" i="25"/>
  <c r="GE168" i="25"/>
  <c r="GA169" i="25" s="1"/>
  <c r="GD168" i="25"/>
  <c r="GC168" i="25"/>
  <c r="FY169" i="25" s="1"/>
  <c r="GB168" i="25"/>
  <c r="FZ168" i="25"/>
  <c r="FY168" i="25"/>
  <c r="FX168" i="25"/>
  <c r="GC180" i="25" s="1"/>
  <c r="FU168" i="25"/>
  <c r="FQ169" i="25" s="1"/>
  <c r="FT168" i="25"/>
  <c r="FS168" i="25"/>
  <c r="FO169" i="25" s="1"/>
  <c r="FR168" i="25"/>
  <c r="FP168" i="25"/>
  <c r="FO168" i="25"/>
  <c r="FN168" i="25"/>
  <c r="FK168" i="25"/>
  <c r="FG169" i="25" s="1"/>
  <c r="FJ168" i="25"/>
  <c r="FI168" i="25"/>
  <c r="FE169" i="25" s="1"/>
  <c r="FH168" i="25"/>
  <c r="FF168" i="25"/>
  <c r="FE168" i="25"/>
  <c r="FD168" i="25"/>
  <c r="FA168" i="25"/>
  <c r="EW169" i="25" s="1"/>
  <c r="EZ168" i="25"/>
  <c r="EY168" i="25"/>
  <c r="EU169" i="25" s="1"/>
  <c r="EX168" i="25"/>
  <c r="EV168" i="25"/>
  <c r="EU168" i="25"/>
  <c r="ET168" i="25"/>
  <c r="EQ168" i="25"/>
  <c r="EM169" i="25" s="1"/>
  <c r="EP168" i="25"/>
  <c r="EO168" i="25"/>
  <c r="EK169" i="25" s="1"/>
  <c r="EN168" i="25"/>
  <c r="EL168" i="25"/>
  <c r="EK168" i="25"/>
  <c r="EJ168" i="25"/>
  <c r="EO180" i="25" s="1"/>
  <c r="EG168" i="25"/>
  <c r="EC169" i="25" s="1"/>
  <c r="EF168" i="25"/>
  <c r="EE168" i="25"/>
  <c r="EA169" i="25" s="1"/>
  <c r="ED168" i="25"/>
  <c r="EB168" i="25"/>
  <c r="EA168" i="25"/>
  <c r="DZ168" i="25"/>
  <c r="DW168" i="25"/>
  <c r="DS169" i="25" s="1"/>
  <c r="DV168" i="25"/>
  <c r="DU168" i="25"/>
  <c r="DQ169" i="25" s="1"/>
  <c r="DT168" i="25"/>
  <c r="DR168" i="25"/>
  <c r="DQ168" i="25"/>
  <c r="DP168" i="25"/>
  <c r="DN168" i="25"/>
  <c r="HL165" i="25"/>
  <c r="HB165" i="25"/>
  <c r="GR165" i="25"/>
  <c r="GH165" i="25"/>
  <c r="FX165" i="25"/>
  <c r="FN165" i="25"/>
  <c r="FD165" i="25"/>
  <c r="ET165" i="25"/>
  <c r="EJ165" i="25"/>
  <c r="DZ165" i="25"/>
  <c r="DP165" i="25"/>
  <c r="DF165" i="25"/>
  <c r="HM163" i="25"/>
  <c r="HC163" i="25"/>
  <c r="GS163" i="25"/>
  <c r="GI163" i="25"/>
  <c r="FY163" i="25"/>
  <c r="FO163" i="25"/>
  <c r="FE163" i="25"/>
  <c r="EU163" i="25"/>
  <c r="EK163" i="25"/>
  <c r="EA163" i="25"/>
  <c r="DQ163" i="25"/>
  <c r="DG163" i="25"/>
  <c r="HQ161" i="25"/>
  <c r="HL161" i="25"/>
  <c r="HG161" i="25"/>
  <c r="HB161" i="25"/>
  <c r="GW161" i="25"/>
  <c r="GR161" i="25"/>
  <c r="GM161" i="25"/>
  <c r="GH161" i="25"/>
  <c r="GC161" i="25"/>
  <c r="FX161" i="25"/>
  <c r="FS161" i="25"/>
  <c r="FN161" i="25"/>
  <c r="FI161" i="25"/>
  <c r="FD161" i="25"/>
  <c r="EY161" i="25"/>
  <c r="ET161" i="25"/>
  <c r="EO161" i="25"/>
  <c r="EJ161" i="25"/>
  <c r="EE161" i="25"/>
  <c r="DZ161" i="25"/>
  <c r="DU161" i="25"/>
  <c r="DP161" i="25"/>
  <c r="DK161" i="25"/>
  <c r="DF161" i="25"/>
  <c r="HQ159" i="25"/>
  <c r="HP159" i="25"/>
  <c r="HM159" i="25"/>
  <c r="HL159" i="25"/>
  <c r="HG159" i="25"/>
  <c r="HF159" i="25"/>
  <c r="HC159" i="25"/>
  <c r="HB159" i="25"/>
  <c r="GW159" i="25"/>
  <c r="GV159" i="25"/>
  <c r="GS159" i="25"/>
  <c r="GR159" i="25"/>
  <c r="GM159" i="25"/>
  <c r="GL159" i="25"/>
  <c r="GI159" i="25"/>
  <c r="GH159" i="25"/>
  <c r="GC159" i="25"/>
  <c r="GB159" i="25"/>
  <c r="FY159" i="25"/>
  <c r="FX159" i="25"/>
  <c r="FS159" i="25"/>
  <c r="FR159" i="25"/>
  <c r="FO159" i="25"/>
  <c r="FN159" i="25"/>
  <c r="FI159" i="25"/>
  <c r="FH159" i="25"/>
  <c r="FE159" i="25"/>
  <c r="FD159" i="25"/>
  <c r="EY159" i="25"/>
  <c r="EX159" i="25"/>
  <c r="EU159" i="25"/>
  <c r="ET159" i="25"/>
  <c r="EO159" i="25"/>
  <c r="EN159" i="25"/>
  <c r="EK159" i="25"/>
  <c r="EJ159" i="25"/>
  <c r="EE159" i="25"/>
  <c r="ED159" i="25"/>
  <c r="EA159" i="25"/>
  <c r="DZ159" i="25"/>
  <c r="DU159" i="25"/>
  <c r="DT159" i="25"/>
  <c r="DQ159" i="25"/>
  <c r="DP159" i="25"/>
  <c r="DK159" i="25"/>
  <c r="DJ159" i="25"/>
  <c r="DG159" i="25"/>
  <c r="DF159" i="25"/>
  <c r="HL158" i="25"/>
  <c r="HB158" i="25"/>
  <c r="GR158" i="25"/>
  <c r="GH158" i="25"/>
  <c r="FX158" i="25"/>
  <c r="FN158" i="25"/>
  <c r="FD158" i="25"/>
  <c r="ET158" i="25"/>
  <c r="EJ158" i="25"/>
  <c r="DZ158" i="25"/>
  <c r="DP158" i="25"/>
  <c r="DF158" i="25"/>
  <c r="HL153" i="25"/>
  <c r="HB153" i="25"/>
  <c r="GR153" i="25"/>
  <c r="GH153" i="25"/>
  <c r="FX153" i="25"/>
  <c r="FN153" i="25"/>
  <c r="FD153" i="25"/>
  <c r="ET153" i="25"/>
  <c r="EJ153" i="25"/>
  <c r="DZ153" i="25"/>
  <c r="DP153" i="25"/>
  <c r="DF153" i="25"/>
  <c r="HL150" i="25"/>
  <c r="HB150" i="25"/>
  <c r="GR150" i="25"/>
  <c r="GH150" i="25"/>
  <c r="FX150" i="25"/>
  <c r="FN150" i="25"/>
  <c r="FD150" i="25"/>
  <c r="ET150" i="25"/>
  <c r="EJ150" i="25"/>
  <c r="DZ150" i="25"/>
  <c r="DP150" i="25"/>
  <c r="DF150" i="25"/>
  <c r="HL149" i="25"/>
  <c r="HB149" i="25"/>
  <c r="GR149" i="25"/>
  <c r="GH149" i="25"/>
  <c r="FX149" i="25"/>
  <c r="FN149" i="25"/>
  <c r="FD149" i="25"/>
  <c r="ET149" i="25"/>
  <c r="EJ149" i="25"/>
  <c r="DZ149" i="25"/>
  <c r="DP149" i="25"/>
  <c r="DF149" i="25"/>
  <c r="HQ143" i="25"/>
  <c r="HG143" i="25"/>
  <c r="GW143" i="25"/>
  <c r="GM143" i="25"/>
  <c r="GC143" i="25"/>
  <c r="FS143" i="25"/>
  <c r="FI143" i="25"/>
  <c r="EY143" i="25"/>
  <c r="EO143" i="25"/>
  <c r="EE143" i="25"/>
  <c r="DU143" i="25"/>
  <c r="DK143" i="25"/>
  <c r="HU142" i="25"/>
  <c r="HK142" i="25"/>
  <c r="HA142" i="25"/>
  <c r="GQ142" i="25"/>
  <c r="GG142" i="25"/>
  <c r="FW142" i="25"/>
  <c r="FM142" i="25"/>
  <c r="FC142" i="25"/>
  <c r="ES142" i="25"/>
  <c r="EI142" i="25"/>
  <c r="DY142" i="25"/>
  <c r="DO142" i="25"/>
  <c r="HS139" i="25"/>
  <c r="HR139" i="25"/>
  <c r="HQ139" i="25"/>
  <c r="HL139" i="25"/>
  <c r="HI139" i="25"/>
  <c r="GY139" i="25"/>
  <c r="GX139" i="25"/>
  <c r="GW139" i="25"/>
  <c r="GR139" i="25"/>
  <c r="GO139" i="25"/>
  <c r="GE139" i="25"/>
  <c r="FU139" i="25"/>
  <c r="FK139" i="25"/>
  <c r="FA139" i="25"/>
  <c r="EQ139" i="25"/>
  <c r="EG139" i="25"/>
  <c r="DW139" i="25"/>
  <c r="DM139" i="25"/>
  <c r="HM136" i="25"/>
  <c r="HL163" i="25" s="1"/>
  <c r="HC136" i="25"/>
  <c r="HB163" i="25" s="1"/>
  <c r="GS136" i="25"/>
  <c r="GR163" i="25" s="1"/>
  <c r="GI136" i="25"/>
  <c r="GH163" i="25" s="1"/>
  <c r="FY136" i="25"/>
  <c r="FX163" i="25" s="1"/>
  <c r="FO136" i="25"/>
  <c r="FN163" i="25" s="1"/>
  <c r="FE136" i="25"/>
  <c r="FD163" i="25" s="1"/>
  <c r="EU136" i="25"/>
  <c r="ET163" i="25" s="1"/>
  <c r="EK136" i="25"/>
  <c r="EJ163" i="25" s="1"/>
  <c r="EA136" i="25"/>
  <c r="DZ163" i="25" s="1"/>
  <c r="DQ136" i="25"/>
  <c r="DP163" i="25" s="1"/>
  <c r="DG136" i="25"/>
  <c r="DF163" i="25" s="1"/>
  <c r="HL132" i="25"/>
  <c r="HM132" i="25" s="1"/>
  <c r="HB132" i="25"/>
  <c r="HC132" i="25" s="1"/>
  <c r="GR132" i="25"/>
  <c r="GS132" i="25" s="1"/>
  <c r="GS143" i="25" s="1"/>
  <c r="GH132" i="25"/>
  <c r="GI132" i="25" s="1"/>
  <c r="FX132" i="25"/>
  <c r="FY132" i="25" s="1"/>
  <c r="FY143" i="25" s="1"/>
  <c r="FN132" i="25"/>
  <c r="FO132" i="25" s="1"/>
  <c r="FQ132" i="25" s="1"/>
  <c r="FD132" i="25"/>
  <c r="FE132" i="25" s="1"/>
  <c r="ET132" i="25"/>
  <c r="EU132" i="25" s="1"/>
  <c r="EW132" i="25" s="1"/>
  <c r="EJ132" i="25"/>
  <c r="EK132" i="25" s="1"/>
  <c r="DZ132" i="25"/>
  <c r="EA132" i="25" s="1"/>
  <c r="DP132" i="25"/>
  <c r="DQ132" i="25" s="1"/>
  <c r="DQ143" i="25" s="1"/>
  <c r="DF132" i="25"/>
  <c r="DG132" i="25" s="1"/>
  <c r="HF130" i="25"/>
  <c r="HB139" i="25" s="1"/>
  <c r="GL130" i="25"/>
  <c r="GM139" i="25" s="1"/>
  <c r="GB130" i="25"/>
  <c r="GC139" i="25" s="1"/>
  <c r="FR130" i="25"/>
  <c r="FS139" i="25" s="1"/>
  <c r="FH130" i="25"/>
  <c r="EX130" i="25"/>
  <c r="EY139" i="25" s="1"/>
  <c r="EN130" i="25"/>
  <c r="EO139" i="25" s="1"/>
  <c r="ED130" i="25"/>
  <c r="EE139" i="25" s="1"/>
  <c r="DT130" i="25"/>
  <c r="DU139" i="25" s="1"/>
  <c r="DJ130" i="25"/>
  <c r="DK139" i="25" s="1"/>
  <c r="DI128" i="25"/>
  <c r="DG128" i="25"/>
  <c r="HT127" i="25"/>
  <c r="HJ127" i="25"/>
  <c r="GZ127" i="25"/>
  <c r="GP127" i="25"/>
  <c r="GF127" i="25"/>
  <c r="FV127" i="25"/>
  <c r="FL127" i="25"/>
  <c r="FB127" i="25"/>
  <c r="ER127" i="25"/>
  <c r="EH127" i="25"/>
  <c r="DX127" i="25"/>
  <c r="DN127" i="25"/>
  <c r="HQ121" i="25"/>
  <c r="HG121" i="25"/>
  <c r="GW121" i="25"/>
  <c r="GM121" i="25"/>
  <c r="GC121" i="25"/>
  <c r="FS121" i="25"/>
  <c r="FI121" i="25"/>
  <c r="EY121" i="25"/>
  <c r="EO121" i="25"/>
  <c r="EE121" i="25"/>
  <c r="DU121" i="25"/>
  <c r="DK121" i="25"/>
  <c r="HU120" i="25"/>
  <c r="HK120" i="25"/>
  <c r="HA120" i="25"/>
  <c r="GQ120" i="25"/>
  <c r="GG120" i="25"/>
  <c r="FW120" i="25"/>
  <c r="FM120" i="25"/>
  <c r="FC120" i="25"/>
  <c r="ES120" i="25"/>
  <c r="EI120" i="25"/>
  <c r="DY120" i="25"/>
  <c r="DO120" i="25"/>
  <c r="HS117" i="25"/>
  <c r="HR117" i="25"/>
  <c r="HQ117" i="25"/>
  <c r="HL117" i="25"/>
  <c r="HI117" i="25"/>
  <c r="HH117" i="25"/>
  <c r="HG117" i="25"/>
  <c r="HB117" i="25"/>
  <c r="GY117" i="25"/>
  <c r="GX117" i="25"/>
  <c r="GW117" i="25"/>
  <c r="GR117" i="25"/>
  <c r="GO117" i="25"/>
  <c r="GN117" i="25"/>
  <c r="GM117" i="25"/>
  <c r="GH117" i="25"/>
  <c r="GE117" i="25"/>
  <c r="GD117" i="25"/>
  <c r="GC117" i="25"/>
  <c r="FX117" i="25"/>
  <c r="FU117" i="25"/>
  <c r="FT117" i="25"/>
  <c r="FS117" i="25"/>
  <c r="FN117" i="25"/>
  <c r="FK117" i="25"/>
  <c r="FJ117" i="25"/>
  <c r="FI117" i="25"/>
  <c r="FD117" i="25"/>
  <c r="FA117" i="25"/>
  <c r="EZ117" i="25"/>
  <c r="EY117" i="25"/>
  <c r="ET117" i="25"/>
  <c r="EQ117" i="25"/>
  <c r="EP117" i="25"/>
  <c r="EO117" i="25"/>
  <c r="EJ117" i="25"/>
  <c r="EG117" i="25"/>
  <c r="EF117" i="25"/>
  <c r="EE117" i="25"/>
  <c r="DZ117" i="25"/>
  <c r="DW117" i="25"/>
  <c r="DV117" i="25"/>
  <c r="DU117" i="25"/>
  <c r="DP117" i="25"/>
  <c r="DM117" i="25"/>
  <c r="DL117" i="25"/>
  <c r="DK117" i="25"/>
  <c r="DF117" i="25"/>
  <c r="HL110" i="25"/>
  <c r="HM110" i="25" s="1"/>
  <c r="HB110" i="25"/>
  <c r="HC110" i="25" s="1"/>
  <c r="GR110" i="25"/>
  <c r="GS110" i="25" s="1"/>
  <c r="GT110" i="25" s="1"/>
  <c r="GH110" i="25"/>
  <c r="GI110" i="25" s="1"/>
  <c r="GL110" i="25" s="1"/>
  <c r="FX110" i="25"/>
  <c r="FY110" i="25" s="1"/>
  <c r="FN110" i="25"/>
  <c r="FO110" i="25" s="1"/>
  <c r="FR110" i="25" s="1"/>
  <c r="FD110" i="25"/>
  <c r="FE110" i="25" s="1"/>
  <c r="FF110" i="25" s="1"/>
  <c r="ET110" i="25"/>
  <c r="EU110" i="25" s="1"/>
  <c r="EV110" i="25" s="1"/>
  <c r="EV117" i="25" s="1"/>
  <c r="EV122" i="25" s="1"/>
  <c r="EJ110" i="25"/>
  <c r="EK110" i="25" s="1"/>
  <c r="EN110" i="25" s="1"/>
  <c r="DZ110" i="25"/>
  <c r="EA110" i="25" s="1"/>
  <c r="EB110" i="25" s="1"/>
  <c r="DP110" i="25"/>
  <c r="DQ110" i="25" s="1"/>
  <c r="DS110" i="25" s="1"/>
  <c r="DF110" i="25"/>
  <c r="DG110" i="25" s="1"/>
  <c r="DI106" i="25"/>
  <c r="DG106" i="25"/>
  <c r="HT105" i="25"/>
  <c r="HJ105" i="25"/>
  <c r="GZ105" i="25"/>
  <c r="GP105" i="25"/>
  <c r="GF105" i="25"/>
  <c r="FV105" i="25"/>
  <c r="FL105" i="25"/>
  <c r="FB105" i="25"/>
  <c r="ER105" i="25"/>
  <c r="EH105" i="25"/>
  <c r="DX105" i="25"/>
  <c r="DN105" i="25"/>
  <c r="HQ99" i="25"/>
  <c r="HG99" i="25"/>
  <c r="GW99" i="25"/>
  <c r="GM99" i="25"/>
  <c r="GC99" i="25"/>
  <c r="FS99" i="25"/>
  <c r="FI99" i="25"/>
  <c r="EY99" i="25"/>
  <c r="EO99" i="25"/>
  <c r="EE99" i="25"/>
  <c r="DU99" i="25"/>
  <c r="DK99" i="25"/>
  <c r="HU98" i="25"/>
  <c r="HK98" i="25"/>
  <c r="HA98" i="25"/>
  <c r="GQ98" i="25"/>
  <c r="GG98" i="25"/>
  <c r="FW98" i="25"/>
  <c r="FM98" i="25"/>
  <c r="FC98" i="25"/>
  <c r="ES98" i="25"/>
  <c r="EI98" i="25"/>
  <c r="DY98" i="25"/>
  <c r="DO98" i="25"/>
  <c r="HS95" i="25"/>
  <c r="HR95" i="25"/>
  <c r="HQ95" i="25"/>
  <c r="HL95" i="25"/>
  <c r="HI95" i="25"/>
  <c r="HH95" i="25"/>
  <c r="HG95" i="25"/>
  <c r="HB95" i="25"/>
  <c r="GY95" i="25"/>
  <c r="GX95" i="25"/>
  <c r="GW95" i="25"/>
  <c r="GR95" i="25"/>
  <c r="GO95" i="25"/>
  <c r="GN95" i="25"/>
  <c r="GM95" i="25"/>
  <c r="GH95" i="25"/>
  <c r="GE95" i="25"/>
  <c r="GD95" i="25"/>
  <c r="GC95" i="25"/>
  <c r="FX95" i="25"/>
  <c r="FU95" i="25"/>
  <c r="FT95" i="25"/>
  <c r="FS95" i="25"/>
  <c r="FN95" i="25"/>
  <c r="FK95" i="25"/>
  <c r="FJ95" i="25"/>
  <c r="FI95" i="25"/>
  <c r="FD95" i="25"/>
  <c r="FA95" i="25"/>
  <c r="EZ95" i="25"/>
  <c r="EY95" i="25"/>
  <c r="ET95" i="25"/>
  <c r="EQ95" i="25"/>
  <c r="EP95" i="25"/>
  <c r="EO95" i="25"/>
  <c r="EJ95" i="25"/>
  <c r="EG95" i="25"/>
  <c r="EF95" i="25"/>
  <c r="EE95" i="25"/>
  <c r="DZ95" i="25"/>
  <c r="DW95" i="25"/>
  <c r="DV95" i="25"/>
  <c r="DU95" i="25"/>
  <c r="DP95" i="25"/>
  <c r="DM95" i="25"/>
  <c r="DL95" i="25"/>
  <c r="DK95" i="25"/>
  <c r="DF95" i="25"/>
  <c r="HL88" i="25"/>
  <c r="HM88" i="25" s="1"/>
  <c r="HM99" i="25" s="1"/>
  <c r="HB88" i="25"/>
  <c r="HC88" i="25" s="1"/>
  <c r="GR88" i="25"/>
  <c r="GS88" i="25" s="1"/>
  <c r="GS99" i="25" s="1"/>
  <c r="GH88" i="25"/>
  <c r="GI88" i="25" s="1"/>
  <c r="FX88" i="25"/>
  <c r="FY88" i="25" s="1"/>
  <c r="FY99" i="25" s="1"/>
  <c r="FN88" i="25"/>
  <c r="FO88" i="25" s="1"/>
  <c r="FD88" i="25"/>
  <c r="FE88" i="25" s="1"/>
  <c r="FE99" i="25" s="1"/>
  <c r="ET88" i="25"/>
  <c r="EU88" i="25" s="1"/>
  <c r="EJ88" i="25"/>
  <c r="EK88" i="25" s="1"/>
  <c r="EK99" i="25" s="1"/>
  <c r="DZ88" i="25"/>
  <c r="EA88" i="25" s="1"/>
  <c r="DP88" i="25"/>
  <c r="DQ88" i="25" s="1"/>
  <c r="DQ99" i="25" s="1"/>
  <c r="DF88" i="25"/>
  <c r="DG88" i="25" s="1"/>
  <c r="DI84" i="25"/>
  <c r="DG84" i="25"/>
  <c r="HT83" i="25"/>
  <c r="HJ83" i="25"/>
  <c r="GZ83" i="25"/>
  <c r="GP83" i="25"/>
  <c r="GF83" i="25"/>
  <c r="FV83" i="25"/>
  <c r="FL83" i="25"/>
  <c r="FB83" i="25"/>
  <c r="ER83" i="25"/>
  <c r="EH83" i="25"/>
  <c r="DX83" i="25"/>
  <c r="DN83" i="25"/>
  <c r="HQ77" i="25"/>
  <c r="HG77" i="25"/>
  <c r="GW77" i="25"/>
  <c r="GM77" i="25"/>
  <c r="GC77" i="25"/>
  <c r="FS77" i="25"/>
  <c r="FI77" i="25"/>
  <c r="EY77" i="25"/>
  <c r="EO77" i="25"/>
  <c r="EE77" i="25"/>
  <c r="DU77" i="25"/>
  <c r="DK77" i="25"/>
  <c r="HU76" i="25"/>
  <c r="HK76" i="25"/>
  <c r="HA76" i="25"/>
  <c r="GQ76" i="25"/>
  <c r="GG76" i="25"/>
  <c r="FW76" i="25"/>
  <c r="FM76" i="25"/>
  <c r="FC76" i="25"/>
  <c r="ES76" i="25"/>
  <c r="EI76" i="25"/>
  <c r="DY76" i="25"/>
  <c r="DO76" i="25"/>
  <c r="HS73" i="25"/>
  <c r="HR73" i="25"/>
  <c r="HQ73" i="25"/>
  <c r="HL73" i="25"/>
  <c r="HI73" i="25"/>
  <c r="HH73" i="25"/>
  <c r="HG73" i="25"/>
  <c r="HB73" i="25"/>
  <c r="GY73" i="25"/>
  <c r="GX73" i="25"/>
  <c r="GW73" i="25"/>
  <c r="GR73" i="25"/>
  <c r="GO73" i="25"/>
  <c r="GN73" i="25"/>
  <c r="GM73" i="25"/>
  <c r="GH73" i="25"/>
  <c r="GE73" i="25"/>
  <c r="GD73" i="25"/>
  <c r="GC73" i="25"/>
  <c r="FX73" i="25"/>
  <c r="FU73" i="25"/>
  <c r="FT73" i="25"/>
  <c r="FS73" i="25"/>
  <c r="FN73" i="25"/>
  <c r="FK73" i="25"/>
  <c r="FJ73" i="25"/>
  <c r="FI73" i="25"/>
  <c r="FD73" i="25"/>
  <c r="FA73" i="25"/>
  <c r="EZ73" i="25"/>
  <c r="EY73" i="25"/>
  <c r="ET73" i="25"/>
  <c r="EQ73" i="25"/>
  <c r="EP73" i="25"/>
  <c r="EO73" i="25"/>
  <c r="EJ73" i="25"/>
  <c r="EG73" i="25"/>
  <c r="EF73" i="25"/>
  <c r="EE73" i="25"/>
  <c r="DZ73" i="25"/>
  <c r="DW73" i="25"/>
  <c r="DV73" i="25"/>
  <c r="DU73" i="25"/>
  <c r="DP73" i="25"/>
  <c r="DM73" i="25"/>
  <c r="DL73" i="25"/>
  <c r="DK73" i="25"/>
  <c r="DF73" i="25"/>
  <c r="HM69" i="25"/>
  <c r="HL66" i="25"/>
  <c r="HM66" i="25" s="1"/>
  <c r="HB66" i="25"/>
  <c r="HC66" i="25" s="1"/>
  <c r="GR66" i="25"/>
  <c r="GS66" i="25" s="1"/>
  <c r="GH66" i="25"/>
  <c r="GI66" i="25" s="1"/>
  <c r="FX66" i="25"/>
  <c r="FY66" i="25" s="1"/>
  <c r="FN66" i="25"/>
  <c r="FO66" i="25" s="1"/>
  <c r="FD66" i="25"/>
  <c r="FE66" i="25" s="1"/>
  <c r="ET66" i="25"/>
  <c r="EU66" i="25" s="1"/>
  <c r="EJ66" i="25"/>
  <c r="EK66" i="25" s="1"/>
  <c r="DZ66" i="25"/>
  <c r="EA66" i="25" s="1"/>
  <c r="DP66" i="25"/>
  <c r="DQ66" i="25" s="1"/>
  <c r="DF66" i="25"/>
  <c r="DG66" i="25" s="1"/>
  <c r="DI62" i="25"/>
  <c r="DG62" i="25"/>
  <c r="HT61" i="25"/>
  <c r="HJ61" i="25"/>
  <c r="GZ61" i="25"/>
  <c r="GP61" i="25"/>
  <c r="GF61" i="25"/>
  <c r="FV61" i="25"/>
  <c r="FL61" i="25"/>
  <c r="FB61" i="25"/>
  <c r="ER61" i="25"/>
  <c r="EH61" i="25"/>
  <c r="DX61" i="25"/>
  <c r="DN61" i="25"/>
  <c r="HQ41" i="25"/>
  <c r="HG41" i="25"/>
  <c r="GW41" i="25"/>
  <c r="GM41" i="25"/>
  <c r="GC41" i="25"/>
  <c r="FS41" i="25"/>
  <c r="FI41" i="25"/>
  <c r="EY41" i="25"/>
  <c r="EO41" i="25"/>
  <c r="EE41" i="25"/>
  <c r="DU41" i="25"/>
  <c r="DK41" i="25"/>
  <c r="HS37" i="25"/>
  <c r="HR37" i="25"/>
  <c r="HQ37" i="25"/>
  <c r="HL37" i="25"/>
  <c r="HI37" i="25"/>
  <c r="HH37" i="25"/>
  <c r="HG37" i="25"/>
  <c r="HB37" i="25"/>
  <c r="GY37" i="25"/>
  <c r="GX37" i="25"/>
  <c r="GW37" i="25"/>
  <c r="GR37" i="25"/>
  <c r="GO37" i="25"/>
  <c r="GN37" i="25"/>
  <c r="GM37" i="25"/>
  <c r="GH37" i="25"/>
  <c r="GE37" i="25"/>
  <c r="GD37" i="25"/>
  <c r="GC37" i="25"/>
  <c r="FX37" i="25"/>
  <c r="FU37" i="25"/>
  <c r="FT37" i="25"/>
  <c r="FS37" i="25"/>
  <c r="FN37" i="25"/>
  <c r="FK37" i="25"/>
  <c r="FJ37" i="25"/>
  <c r="FI37" i="25"/>
  <c r="FD37" i="25"/>
  <c r="FA37" i="25"/>
  <c r="EZ37" i="25"/>
  <c r="EY37" i="25"/>
  <c r="ET37" i="25"/>
  <c r="EQ37" i="25"/>
  <c r="EP37" i="25"/>
  <c r="EO37" i="25"/>
  <c r="EJ37" i="25"/>
  <c r="EG37" i="25"/>
  <c r="EF37" i="25"/>
  <c r="EE37" i="25"/>
  <c r="DZ37" i="25"/>
  <c r="DW37" i="25"/>
  <c r="DV37" i="25"/>
  <c r="DU37" i="25"/>
  <c r="DP37" i="25"/>
  <c r="DM37" i="25"/>
  <c r="DL37" i="25"/>
  <c r="DK37" i="25"/>
  <c r="DF37" i="25"/>
  <c r="AE36" i="25"/>
  <c r="K36" i="25"/>
  <c r="AE35" i="25"/>
  <c r="K35" i="25"/>
  <c r="HM34" i="25"/>
  <c r="HC34" i="25"/>
  <c r="GS34" i="25"/>
  <c r="GI34" i="25"/>
  <c r="FY34" i="25"/>
  <c r="FO34" i="25"/>
  <c r="FE34" i="25"/>
  <c r="EU34" i="25"/>
  <c r="EK34" i="25"/>
  <c r="EA34" i="25"/>
  <c r="DQ34" i="25"/>
  <c r="DG34" i="25"/>
  <c r="AE34" i="25"/>
  <c r="K34" i="25"/>
  <c r="AE33" i="25"/>
  <c r="K33" i="25"/>
  <c r="AE32" i="25"/>
  <c r="K32" i="25"/>
  <c r="AE31" i="25"/>
  <c r="K31" i="25"/>
  <c r="HL30" i="25"/>
  <c r="HM30" i="25" s="1"/>
  <c r="HO30" i="25" s="1"/>
  <c r="HB30" i="25"/>
  <c r="HC30" i="25" s="1"/>
  <c r="GR30" i="25"/>
  <c r="GS30" i="25" s="1"/>
  <c r="GU30" i="25" s="1"/>
  <c r="GH30" i="25"/>
  <c r="GI30" i="25" s="1"/>
  <c r="FX30" i="25"/>
  <c r="FY30" i="25" s="1"/>
  <c r="GA30" i="25" s="1"/>
  <c r="FN30" i="25"/>
  <c r="FO30" i="25" s="1"/>
  <c r="FD30" i="25"/>
  <c r="FE30" i="25" s="1"/>
  <c r="FG30" i="25" s="1"/>
  <c r="ET30" i="25"/>
  <c r="EU30" i="25" s="1"/>
  <c r="EJ30" i="25"/>
  <c r="EK30" i="25" s="1"/>
  <c r="EM30" i="25" s="1"/>
  <c r="DZ30" i="25"/>
  <c r="EA30" i="25" s="1"/>
  <c r="DP30" i="25"/>
  <c r="DQ30" i="25" s="1"/>
  <c r="DS30" i="25" s="1"/>
  <c r="DF30" i="25"/>
  <c r="DG30" i="25" s="1"/>
  <c r="AE30" i="25"/>
  <c r="K30" i="25"/>
  <c r="AE29" i="25"/>
  <c r="K29" i="25"/>
  <c r="AE28" i="25"/>
  <c r="K28" i="25"/>
  <c r="AE27" i="25"/>
  <c r="K27" i="25"/>
  <c r="DI26" i="25"/>
  <c r="DG26" i="25"/>
  <c r="AE26" i="25"/>
  <c r="K26" i="25"/>
  <c r="HT25" i="25"/>
  <c r="HJ25" i="25"/>
  <c r="GZ25" i="25"/>
  <c r="GP25" i="25"/>
  <c r="GF25" i="25"/>
  <c r="FV25" i="25"/>
  <c r="FL25" i="25"/>
  <c r="FB25" i="25"/>
  <c r="ER25" i="25"/>
  <c r="EH25" i="25"/>
  <c r="DX25" i="25"/>
  <c r="DN25" i="25"/>
  <c r="AE25" i="25"/>
  <c r="K25" i="25"/>
  <c r="AE24" i="25"/>
  <c r="K24" i="25"/>
  <c r="HN23" i="25"/>
  <c r="HM23" i="25"/>
  <c r="HL23" i="25"/>
  <c r="HD23" i="25"/>
  <c r="HC23" i="25"/>
  <c r="HB23" i="25"/>
  <c r="GT23" i="25"/>
  <c r="GS23" i="25"/>
  <c r="GR23" i="25"/>
  <c r="GP23" i="25"/>
  <c r="GJ23" i="25"/>
  <c r="GI23" i="25"/>
  <c r="GH23" i="25"/>
  <c r="FZ23" i="25"/>
  <c r="FY23" i="25"/>
  <c r="FX23" i="25"/>
  <c r="FP23" i="25"/>
  <c r="FO23" i="25"/>
  <c r="FN23" i="25"/>
  <c r="FQ23" i="25" s="1"/>
  <c r="FF23" i="25"/>
  <c r="FE23" i="25"/>
  <c r="FD23" i="25"/>
  <c r="EV23" i="25"/>
  <c r="EU23" i="25"/>
  <c r="ET23" i="25"/>
  <c r="EL23" i="25"/>
  <c r="EK23" i="25"/>
  <c r="EJ23" i="25"/>
  <c r="EB23" i="25"/>
  <c r="EA23" i="25"/>
  <c r="DZ23" i="25"/>
  <c r="EC23" i="25" s="1"/>
  <c r="DR23" i="25"/>
  <c r="DQ23" i="25"/>
  <c r="DP23" i="25"/>
  <c r="DH23" i="25"/>
  <c r="DG23" i="25"/>
  <c r="DF23" i="25"/>
  <c r="AE23" i="25"/>
  <c r="K23" i="25"/>
  <c r="AE22" i="25"/>
  <c r="K22" i="25"/>
  <c r="AE21" i="25"/>
  <c r="K21" i="25"/>
  <c r="HL20" i="25"/>
  <c r="HB20" i="25"/>
  <c r="AE20" i="25"/>
  <c r="K20" i="25"/>
  <c r="HL19" i="25"/>
  <c r="HB19" i="25"/>
  <c r="AE19" i="25"/>
  <c r="K19" i="25"/>
  <c r="HL18" i="25"/>
  <c r="HB18" i="25"/>
  <c r="AE18" i="25"/>
  <c r="K18" i="25"/>
  <c r="HL17" i="25"/>
  <c r="HB17" i="25"/>
  <c r="AE17" i="25"/>
  <c r="K17" i="25"/>
  <c r="HL16" i="25"/>
  <c r="HB16" i="25"/>
  <c r="AE16" i="25"/>
  <c r="K16" i="25"/>
  <c r="HL15" i="25"/>
  <c r="HB15" i="25"/>
  <c r="AE15" i="25"/>
  <c r="K15" i="25"/>
  <c r="HL14" i="25"/>
  <c r="HB14" i="25"/>
  <c r="AE14" i="25"/>
  <c r="K14" i="25"/>
  <c r="HL13" i="25"/>
  <c r="HB13" i="25"/>
  <c r="AE13" i="25"/>
  <c r="K13" i="25"/>
  <c r="HL12" i="25"/>
  <c r="HB12" i="25"/>
  <c r="AE12" i="25"/>
  <c r="K12" i="25"/>
  <c r="HL11" i="25"/>
  <c r="HB11" i="25"/>
  <c r="AE11" i="25"/>
  <c r="K11" i="25"/>
  <c r="HL10" i="25"/>
  <c r="HB10" i="25"/>
  <c r="AE10" i="25"/>
  <c r="K10" i="25"/>
  <c r="HL9" i="25"/>
  <c r="HB9" i="25"/>
  <c r="AE9" i="25"/>
  <c r="K9" i="25"/>
  <c r="B9" i="25"/>
  <c r="HQ8" i="25"/>
  <c r="HB8" i="25"/>
  <c r="CG8" i="25"/>
  <c r="BM8" i="25"/>
  <c r="AH8" i="25"/>
  <c r="AF8" i="25"/>
  <c r="AE8" i="25"/>
  <c r="K8" i="25"/>
  <c r="F8" i="25"/>
  <c r="E8" i="25"/>
  <c r="C8" i="25"/>
  <c r="D8" i="25" s="1"/>
  <c r="A8" i="25"/>
  <c r="JD7" i="25"/>
  <c r="JC7" i="25"/>
  <c r="JC5" i="25" s="1"/>
  <c r="JA7" i="25"/>
  <c r="JB7" i="25" s="1"/>
  <c r="JB5" i="25" s="1"/>
  <c r="IN7" i="25"/>
  <c r="JO7" i="25" s="1"/>
  <c r="JO5" i="25" s="1"/>
  <c r="IJ7" i="25"/>
  <c r="IJ5" i="25" s="1"/>
  <c r="II7" i="25"/>
  <c r="II5" i="25" s="1"/>
  <c r="IG7" i="25"/>
  <c r="IH7" i="25" s="1"/>
  <c r="IH5" i="25" s="1"/>
  <c r="IF7" i="25"/>
  <c r="IF5" i="25" s="1"/>
  <c r="IE7" i="25"/>
  <c r="IC7" i="25"/>
  <c r="ID7" i="25" s="1"/>
  <c r="HQ7" i="25"/>
  <c r="HL7" i="25"/>
  <c r="HB7" i="25"/>
  <c r="CG7" i="25"/>
  <c r="AF7" i="25"/>
  <c r="AE7" i="25"/>
  <c r="K7" i="25"/>
  <c r="F7" i="25"/>
  <c r="E7" i="25"/>
  <c r="C7" i="25"/>
  <c r="D7" i="25" s="1"/>
  <c r="A7" i="25"/>
  <c r="JD6" i="25"/>
  <c r="JC6" i="25"/>
  <c r="JA6" i="25"/>
  <c r="JB6" i="25" s="1"/>
  <c r="IY6" i="25"/>
  <c r="IN6" i="25"/>
  <c r="JO6" i="25" s="1"/>
  <c r="IJ6" i="25"/>
  <c r="II6" i="25"/>
  <c r="IG6" i="25"/>
  <c r="IH6" i="25" s="1"/>
  <c r="IF6" i="25"/>
  <c r="IE6" i="25"/>
  <c r="IC6" i="25"/>
  <c r="ID6" i="25" s="1"/>
  <c r="HL6" i="25"/>
  <c r="HB6" i="25"/>
  <c r="AF6" i="25"/>
  <c r="AE6" i="25"/>
  <c r="L6" i="25"/>
  <c r="K6" i="25"/>
  <c r="F6" i="25"/>
  <c r="E6" i="25"/>
  <c r="C6" i="25"/>
  <c r="A6" i="25"/>
  <c r="JD5" i="25"/>
  <c r="IL5" i="25"/>
  <c r="IK5" i="25"/>
  <c r="IE5" i="25"/>
  <c r="ID5" i="25"/>
  <c r="IC5" i="25"/>
  <c r="HM2" i="25"/>
  <c r="HN6" i="25" s="1"/>
  <c r="HC2" i="25"/>
  <c r="GS2" i="25"/>
  <c r="GU6" i="25" s="1"/>
  <c r="GI2" i="25"/>
  <c r="GJ6" i="25" s="1"/>
  <c r="FY2" i="25"/>
  <c r="FO2" i="25"/>
  <c r="FP7" i="25" s="1"/>
  <c r="FE2" i="25"/>
  <c r="FG6" i="25" s="1"/>
  <c r="EU2" i="25"/>
  <c r="EK2" i="25"/>
  <c r="EL7" i="25" s="1"/>
  <c r="EA2" i="25"/>
  <c r="DQ2" i="25"/>
  <c r="DS6" i="25" s="1"/>
  <c r="DG2" i="25"/>
  <c r="DH6" i="25" s="1"/>
  <c r="BS2" i="25"/>
  <c r="BT8" i="25" s="1"/>
  <c r="BI2" i="25"/>
  <c r="AY2" i="25"/>
  <c r="AN2" i="25"/>
  <c r="AG2" i="25"/>
  <c r="T2" i="25"/>
  <c r="U8" i="25" s="1"/>
  <c r="M2" i="25"/>
  <c r="HL303" i="25" l="1"/>
  <c r="HM303" i="25" s="1"/>
  <c r="EB22" i="25"/>
  <c r="HQ206" i="25"/>
  <c r="CC2" i="25"/>
  <c r="CF2" i="25" s="1"/>
  <c r="N119" i="1" s="1"/>
  <c r="EK77" i="25"/>
  <c r="EM66" i="25"/>
  <c r="DI217" i="25"/>
  <c r="DI228" i="25" s="1"/>
  <c r="DH217" i="25"/>
  <c r="DH224" i="25" s="1"/>
  <c r="HM77" i="25"/>
  <c r="HO66" i="25"/>
  <c r="FN139" i="25"/>
  <c r="FO139" i="25" s="1"/>
  <c r="O119" i="1"/>
  <c r="X119" i="1"/>
  <c r="T119" i="1"/>
  <c r="P119" i="1"/>
  <c r="L119" i="1"/>
  <c r="F119" i="1"/>
  <c r="H119" i="1"/>
  <c r="HD6" i="25"/>
  <c r="JA5" i="25"/>
  <c r="C9" i="25"/>
  <c r="D9" i="25" s="1"/>
  <c r="GU110" i="25"/>
  <c r="DL139" i="25"/>
  <c r="DI195" i="25"/>
  <c r="DU228" i="25"/>
  <c r="FI228" i="25"/>
  <c r="GW228" i="25"/>
  <c r="GM272" i="25"/>
  <c r="O323" i="1"/>
  <c r="P323" i="1" s="1"/>
  <c r="Q323" i="1" s="1"/>
  <c r="R323" i="1" s="1"/>
  <c r="S323" i="1" s="1"/>
  <c r="T323" i="1" s="1"/>
  <c r="U323" i="1" s="1"/>
  <c r="V323" i="1" s="1"/>
  <c r="W323" i="1" s="1"/>
  <c r="X323" i="1" s="1"/>
  <c r="Y323" i="1" s="1"/>
  <c r="X9" i="25"/>
  <c r="BM9" i="25"/>
  <c r="CI9" i="25"/>
  <c r="CK9" i="25" s="1"/>
  <c r="N9" i="25"/>
  <c r="CG9" i="25"/>
  <c r="IG5" i="25"/>
  <c r="B10" i="25"/>
  <c r="DI23" i="25"/>
  <c r="DF22" i="25" s="1"/>
  <c r="EW23" i="25"/>
  <c r="EV22" i="25" s="1"/>
  <c r="GK23" i="25"/>
  <c r="GU23" i="25"/>
  <c r="DT110" i="25"/>
  <c r="DT117" i="25" s="1"/>
  <c r="DT122" i="25" s="1"/>
  <c r="FN261" i="25"/>
  <c r="FO261" i="25" s="1"/>
  <c r="GP277" i="25"/>
  <c r="DP303" i="25"/>
  <c r="DQ303" i="25" s="1"/>
  <c r="FD303" i="25"/>
  <c r="FE303" i="25" s="1"/>
  <c r="FH303" i="25" s="1"/>
  <c r="GR303" i="25"/>
  <c r="GS303" i="25" s="1"/>
  <c r="AZ36" i="25"/>
  <c r="AZ32" i="25"/>
  <c r="AZ28" i="25"/>
  <c r="AZ24" i="25"/>
  <c r="AZ20" i="25"/>
  <c r="AZ16" i="25"/>
  <c r="AZ12" i="25"/>
  <c r="AZ8" i="25"/>
  <c r="AZ35" i="25"/>
  <c r="AZ31" i="25"/>
  <c r="AZ27" i="25"/>
  <c r="AZ23" i="25"/>
  <c r="AZ19" i="25"/>
  <c r="AZ15" i="25"/>
  <c r="AZ7" i="25"/>
  <c r="N144" i="1" s="1"/>
  <c r="N49" i="1" s="1"/>
  <c r="AZ21" i="25"/>
  <c r="AZ11" i="25"/>
  <c r="AZ29" i="25"/>
  <c r="AZ13" i="25"/>
  <c r="AZ34" i="25"/>
  <c r="AZ30" i="25"/>
  <c r="AZ26" i="25"/>
  <c r="AZ22" i="25"/>
  <c r="AZ18" i="25"/>
  <c r="AZ14" i="25"/>
  <c r="AZ10" i="25"/>
  <c r="AZ6" i="25"/>
  <c r="AZ33" i="25"/>
  <c r="AZ25" i="25"/>
  <c r="AZ17" i="25"/>
  <c r="AZ9" i="25"/>
  <c r="AW35" i="25"/>
  <c r="AW31" i="25"/>
  <c r="AW27" i="25"/>
  <c r="AW23" i="25"/>
  <c r="AW19" i="25"/>
  <c r="AW15" i="25"/>
  <c r="AW11" i="25"/>
  <c r="AW7" i="25"/>
  <c r="AW25" i="25"/>
  <c r="AW13" i="25"/>
  <c r="AW34" i="25"/>
  <c r="AW30" i="25"/>
  <c r="AW26" i="25"/>
  <c r="AW22" i="25"/>
  <c r="AW18" i="25"/>
  <c r="AW14" i="25"/>
  <c r="AW10" i="25"/>
  <c r="AW6" i="25"/>
  <c r="AW33" i="25"/>
  <c r="AW21" i="25"/>
  <c r="AW9" i="25"/>
  <c r="AW36" i="25"/>
  <c r="AW32" i="25"/>
  <c r="AW28" i="25"/>
  <c r="AW24" i="25"/>
  <c r="AW20" i="25"/>
  <c r="AW16" i="25"/>
  <c r="AW12" i="25"/>
  <c r="AW8" i="25"/>
  <c r="AW29" i="25"/>
  <c r="AW17" i="25"/>
  <c r="DI6" i="25"/>
  <c r="DX168" i="25"/>
  <c r="FL168" i="25"/>
  <c r="FN173" i="25"/>
  <c r="FO173" i="25" s="1"/>
  <c r="GZ168" i="25"/>
  <c r="HB173" i="25"/>
  <c r="HC173" i="25" s="1"/>
  <c r="ET195" i="25"/>
  <c r="EU195" i="25" s="1"/>
  <c r="EE228" i="25"/>
  <c r="EO228" i="25"/>
  <c r="FS228" i="25"/>
  <c r="GC228" i="25"/>
  <c r="HG228" i="25"/>
  <c r="HQ228" i="25"/>
  <c r="GW272" i="25"/>
  <c r="DH303" i="25"/>
  <c r="O324" i="1"/>
  <c r="P324" i="1" s="1"/>
  <c r="Q324" i="1" s="1"/>
  <c r="R324" i="1" s="1"/>
  <c r="S324" i="1" s="1"/>
  <c r="T324" i="1" s="1"/>
  <c r="U324" i="1" s="1"/>
  <c r="V324" i="1" s="1"/>
  <c r="W324" i="1" s="1"/>
  <c r="X324" i="1" s="1"/>
  <c r="Y324" i="1" s="1"/>
  <c r="CI8" i="25"/>
  <c r="IN5" i="25"/>
  <c r="GJ22" i="25"/>
  <c r="GH22" i="25"/>
  <c r="DQ77" i="25"/>
  <c r="DS66" i="25"/>
  <c r="DR66" i="25"/>
  <c r="DR73" i="25" s="1"/>
  <c r="CG1" i="25"/>
  <c r="GK6" i="25"/>
  <c r="ET22" i="25"/>
  <c r="DG22" i="25"/>
  <c r="EM23" i="25"/>
  <c r="EU22" i="25"/>
  <c r="EW233" i="25" s="1"/>
  <c r="GA23" i="25"/>
  <c r="FZ22" i="25" s="1"/>
  <c r="GI22" i="25"/>
  <c r="ED110" i="25"/>
  <c r="GS139" i="25"/>
  <c r="GS144" i="25" s="1"/>
  <c r="GH261" i="25"/>
  <c r="GI261" i="25" s="1"/>
  <c r="AF10" i="25"/>
  <c r="L10" i="25"/>
  <c r="A10" i="25"/>
  <c r="AH10" i="25"/>
  <c r="E10" i="25"/>
  <c r="GS77" i="25"/>
  <c r="GU66" i="25"/>
  <c r="GT66" i="25"/>
  <c r="JK7" i="25"/>
  <c r="FP22" i="25"/>
  <c r="FN22" i="25"/>
  <c r="FE77" i="25"/>
  <c r="FG66" i="25"/>
  <c r="EK22" i="25"/>
  <c r="FY22" i="25"/>
  <c r="FY77" i="25"/>
  <c r="GA66" i="25"/>
  <c r="FZ66" i="25"/>
  <c r="V6" i="25"/>
  <c r="CE1" i="25"/>
  <c r="U7" i="25"/>
  <c r="GJ7" i="25"/>
  <c r="DS23" i="25"/>
  <c r="DQ22" i="25" s="1"/>
  <c r="EA22" i="25"/>
  <c r="FG23" i="25"/>
  <c r="FO22" i="25"/>
  <c r="FF66" i="25"/>
  <c r="GA110" i="25"/>
  <c r="FZ110" i="25"/>
  <c r="FZ121" i="25" s="1"/>
  <c r="FY117" i="25"/>
  <c r="DZ139" i="25"/>
  <c r="E9" i="25"/>
  <c r="AF9" i="25"/>
  <c r="EZ139" i="25"/>
  <c r="GN139" i="25"/>
  <c r="GN144" i="25" s="1"/>
  <c r="DZ173" i="25"/>
  <c r="EA173" i="25" s="1"/>
  <c r="EA184" i="25" s="1"/>
  <c r="FB168" i="25"/>
  <c r="GP168" i="25"/>
  <c r="EF180" i="25"/>
  <c r="EF185" i="25" s="1"/>
  <c r="GD180" i="25"/>
  <c r="GD185" i="25" s="1"/>
  <c r="HH180" i="25"/>
  <c r="DJ195" i="25"/>
  <c r="DJ206" i="25" s="1"/>
  <c r="DU250" i="25"/>
  <c r="FD239" i="25"/>
  <c r="FE239" i="25" s="1"/>
  <c r="FG239" i="25" s="1"/>
  <c r="GW250" i="25"/>
  <c r="ER277" i="25"/>
  <c r="ET289" i="25"/>
  <c r="GM293" i="25"/>
  <c r="EJ289" i="25"/>
  <c r="DZ310" i="25"/>
  <c r="FN310" i="25"/>
  <c r="BT6" i="25"/>
  <c r="A9" i="25"/>
  <c r="AH9" i="25"/>
  <c r="HQ9" i="25"/>
  <c r="HO23" i="25"/>
  <c r="HM22" i="25" s="1"/>
  <c r="EK73" i="25"/>
  <c r="FY73" i="25"/>
  <c r="HM73" i="25"/>
  <c r="HM78" i="25" s="1"/>
  <c r="DR110" i="25"/>
  <c r="DR117" i="25" s="1"/>
  <c r="EL110" i="25"/>
  <c r="EJ139" i="25"/>
  <c r="FX139" i="25"/>
  <c r="FY139" i="25" s="1"/>
  <c r="EY180" i="25"/>
  <c r="EY185" i="25" s="1"/>
  <c r="GM180" i="25"/>
  <c r="EE206" i="25"/>
  <c r="FL190" i="25"/>
  <c r="HG206" i="25"/>
  <c r="DG206" i="25"/>
  <c r="EY228" i="25"/>
  <c r="GM228" i="25"/>
  <c r="FB256" i="25"/>
  <c r="FX261" i="25"/>
  <c r="FY261" i="25" s="1"/>
  <c r="GP256" i="25"/>
  <c r="EH277" i="25"/>
  <c r="HJ277" i="25"/>
  <c r="EJ303" i="25"/>
  <c r="EK303" i="25" s="1"/>
  <c r="L9" i="25"/>
  <c r="DZ22" i="25"/>
  <c r="EC255" i="25" s="1"/>
  <c r="FX22" i="25"/>
  <c r="GA297" i="25" s="1"/>
  <c r="HE23" i="25"/>
  <c r="HD22" i="25" s="1"/>
  <c r="EL66" i="25"/>
  <c r="HN66" i="25"/>
  <c r="HN73" i="25" s="1"/>
  <c r="EM110" i="25"/>
  <c r="EP139" i="25"/>
  <c r="GD139" i="25"/>
  <c r="EP180" i="25"/>
  <c r="EP185" i="25" s="1"/>
  <c r="FT180" i="25"/>
  <c r="HR180" i="25"/>
  <c r="FX239" i="25"/>
  <c r="FY239" i="25" s="1"/>
  <c r="HQ250" i="25"/>
  <c r="DU272" i="25"/>
  <c r="GR261" i="25"/>
  <c r="GS261" i="25" s="1"/>
  <c r="DX277" i="25"/>
  <c r="GZ277" i="25"/>
  <c r="JK5" i="25"/>
  <c r="EB10" i="25"/>
  <c r="EC8" i="25"/>
  <c r="EB20" i="25"/>
  <c r="EB19" i="25"/>
  <c r="EB18" i="25"/>
  <c r="EB17" i="25"/>
  <c r="EB16" i="25"/>
  <c r="EB15" i="25"/>
  <c r="EB14" i="25"/>
  <c r="EB13" i="25"/>
  <c r="EB12" i="25"/>
  <c r="EB8" i="25"/>
  <c r="EB11" i="25"/>
  <c r="EC9" i="25"/>
  <c r="EB9" i="25"/>
  <c r="HD17" i="25"/>
  <c r="GM100" i="25"/>
  <c r="EY100" i="25"/>
  <c r="DK100" i="25"/>
  <c r="GM78" i="25"/>
  <c r="EY78" i="25"/>
  <c r="DK78" i="25"/>
  <c r="AO36" i="25"/>
  <c r="AO34" i="25"/>
  <c r="AO32" i="25"/>
  <c r="AO30" i="25"/>
  <c r="AO28" i="25"/>
  <c r="AO23" i="25"/>
  <c r="AO10" i="25"/>
  <c r="AO9" i="25"/>
  <c r="AO26" i="25"/>
  <c r="AO24" i="25"/>
  <c r="AO22" i="25"/>
  <c r="AO21" i="25"/>
  <c r="AO20" i="25"/>
  <c r="AO19" i="25"/>
  <c r="AO18" i="25"/>
  <c r="AO17" i="25"/>
  <c r="AO16" i="25"/>
  <c r="AO15" i="25"/>
  <c r="AO14" i="25"/>
  <c r="AO13" i="25"/>
  <c r="AO12" i="25"/>
  <c r="AO35" i="25"/>
  <c r="AO33" i="25"/>
  <c r="AO31" i="25"/>
  <c r="AO29" i="25"/>
  <c r="AO27" i="25"/>
  <c r="AO11" i="25"/>
  <c r="AO25" i="25"/>
  <c r="AO8" i="25"/>
  <c r="AP6" i="25"/>
  <c r="IZ6" i="25"/>
  <c r="HE9" i="25"/>
  <c r="HD7" i="25"/>
  <c r="HD13" i="25"/>
  <c r="HD19" i="25"/>
  <c r="GA41" i="25"/>
  <c r="GA37" i="25"/>
  <c r="AQ2" i="25"/>
  <c r="FZ10" i="25"/>
  <c r="GA8" i="25"/>
  <c r="FZ20" i="25"/>
  <c r="FZ19" i="25"/>
  <c r="FZ18" i="25"/>
  <c r="FZ17" i="25"/>
  <c r="FZ16" i="25"/>
  <c r="FZ15" i="25"/>
  <c r="FZ14" i="25"/>
  <c r="FZ13" i="25"/>
  <c r="FZ12" i="25"/>
  <c r="FZ8" i="25"/>
  <c r="FZ11" i="25"/>
  <c r="GA9" i="25"/>
  <c r="FZ9" i="25"/>
  <c r="FZ6" i="25"/>
  <c r="D6" i="25"/>
  <c r="GA6" i="25"/>
  <c r="JK6" i="25"/>
  <c r="BK9" i="25"/>
  <c r="HN11" i="25"/>
  <c r="HN13" i="25"/>
  <c r="HN15" i="25"/>
  <c r="HN17" i="25"/>
  <c r="HN19" i="25"/>
  <c r="EC189" i="25"/>
  <c r="GA276" i="25"/>
  <c r="GA189" i="25"/>
  <c r="HC22" i="25"/>
  <c r="DG41" i="25"/>
  <c r="DG37" i="25"/>
  <c r="DJ30" i="25"/>
  <c r="DI30" i="25"/>
  <c r="DH30" i="25"/>
  <c r="FG41" i="25"/>
  <c r="FG37" i="25"/>
  <c r="GI41" i="25"/>
  <c r="GI37" i="25"/>
  <c r="GL30" i="25"/>
  <c r="GK30" i="25"/>
  <c r="GJ30" i="25"/>
  <c r="DI66" i="25"/>
  <c r="DG73" i="25"/>
  <c r="DH66" i="25"/>
  <c r="DG77" i="25"/>
  <c r="DJ66" i="25"/>
  <c r="GK66" i="25"/>
  <c r="GI73" i="25"/>
  <c r="GJ66" i="25"/>
  <c r="GI77" i="25"/>
  <c r="GL66" i="25"/>
  <c r="HS294" i="25"/>
  <c r="GE294" i="25"/>
  <c r="EQ294" i="25"/>
  <c r="FA294" i="25"/>
  <c r="GO294" i="25"/>
  <c r="HI273" i="25"/>
  <c r="GO273" i="25"/>
  <c r="FU273" i="25"/>
  <c r="FA273" i="25"/>
  <c r="EG273" i="25"/>
  <c r="DM273" i="25"/>
  <c r="DM294" i="25"/>
  <c r="GY251" i="25"/>
  <c r="DW251" i="25"/>
  <c r="GY229" i="25"/>
  <c r="FK229" i="25"/>
  <c r="DW229" i="25"/>
  <c r="HI207" i="25"/>
  <c r="FU207" i="25"/>
  <c r="EG207" i="25"/>
  <c r="EQ207" i="25"/>
  <c r="HI100" i="25"/>
  <c r="FU100" i="25"/>
  <c r="EG100" i="25"/>
  <c r="GY144" i="25"/>
  <c r="FK144" i="25"/>
  <c r="DW144" i="25"/>
  <c r="HI144" i="25"/>
  <c r="GO144" i="25"/>
  <c r="FU144" i="25"/>
  <c r="FA144" i="25"/>
  <c r="EG144" i="25"/>
  <c r="DM144" i="25"/>
  <c r="BJ36" i="25"/>
  <c r="BJ34" i="25"/>
  <c r="BJ32" i="25"/>
  <c r="BJ30" i="25"/>
  <c r="BJ28" i="25"/>
  <c r="BJ23" i="25"/>
  <c r="BJ10" i="25"/>
  <c r="BJ9" i="25"/>
  <c r="BJ26" i="25"/>
  <c r="BJ24" i="25"/>
  <c r="BJ22" i="25"/>
  <c r="BJ21" i="25"/>
  <c r="BJ20" i="25"/>
  <c r="BJ19" i="25"/>
  <c r="BJ18" i="25"/>
  <c r="BJ17" i="25"/>
  <c r="BJ16" i="25"/>
  <c r="BJ15" i="25"/>
  <c r="BJ14" i="25"/>
  <c r="BJ13" i="25"/>
  <c r="BJ12" i="25"/>
  <c r="EQ42" i="25"/>
  <c r="BJ35" i="25"/>
  <c r="BJ33" i="25"/>
  <c r="BJ31" i="25"/>
  <c r="BJ29" i="25"/>
  <c r="BJ27" i="25"/>
  <c r="BJ11" i="25"/>
  <c r="BJ25" i="25"/>
  <c r="BJ8" i="25"/>
  <c r="FP10" i="25"/>
  <c r="FQ8" i="25"/>
  <c r="FP20" i="25"/>
  <c r="FP19" i="25"/>
  <c r="FP18" i="25"/>
  <c r="FP17" i="25"/>
  <c r="FP16" i="25"/>
  <c r="FP15" i="25"/>
  <c r="FP14" i="25"/>
  <c r="FP13" i="25"/>
  <c r="FP12" i="25"/>
  <c r="FP8" i="25"/>
  <c r="FQ7" i="25" s="1"/>
  <c r="FP11" i="25"/>
  <c r="FQ9" i="25"/>
  <c r="FP9" i="25"/>
  <c r="BK6" i="25"/>
  <c r="EA41" i="25"/>
  <c r="ED30" i="25"/>
  <c r="EA37" i="25"/>
  <c r="EC30" i="25"/>
  <c r="EB30" i="25"/>
  <c r="FQ6" i="25"/>
  <c r="HE6" i="25"/>
  <c r="BK8" i="25"/>
  <c r="HD8" i="25"/>
  <c r="HD9" i="25"/>
  <c r="HD10" i="25"/>
  <c r="HD12" i="25"/>
  <c r="HD14" i="25"/>
  <c r="HD16" i="25"/>
  <c r="HD18" i="25"/>
  <c r="HD20" i="25"/>
  <c r="GR22" i="25"/>
  <c r="GT22" i="25"/>
  <c r="GS22" i="25"/>
  <c r="EM41" i="25"/>
  <c r="EM37" i="25"/>
  <c r="FO41" i="25"/>
  <c r="FR30" i="25"/>
  <c r="FO37" i="25"/>
  <c r="FQ30" i="25"/>
  <c r="FP30" i="25"/>
  <c r="HO41" i="25"/>
  <c r="HO37" i="25"/>
  <c r="DM42" i="25"/>
  <c r="DW42" i="25"/>
  <c r="EG42" i="25"/>
  <c r="FA42" i="25"/>
  <c r="FK42" i="25"/>
  <c r="FU42" i="25"/>
  <c r="GE42" i="25"/>
  <c r="GO42" i="25"/>
  <c r="GY42" i="25"/>
  <c r="HI42" i="25"/>
  <c r="HS42" i="25"/>
  <c r="EC66" i="25"/>
  <c r="EB66" i="25"/>
  <c r="EA77" i="25"/>
  <c r="ED66" i="25"/>
  <c r="EA73" i="25"/>
  <c r="HE66" i="25"/>
  <c r="HD66" i="25"/>
  <c r="HJ66" i="25" s="1"/>
  <c r="HC77" i="25"/>
  <c r="HC73" i="25"/>
  <c r="HF66" i="25"/>
  <c r="CD36" i="25"/>
  <c r="CD34" i="25"/>
  <c r="CD32" i="25"/>
  <c r="CD30" i="25"/>
  <c r="CD28" i="25"/>
  <c r="CD23" i="25"/>
  <c r="CD10" i="25"/>
  <c r="CD26" i="25"/>
  <c r="CD24" i="25"/>
  <c r="CD22" i="25"/>
  <c r="CD21" i="25"/>
  <c r="CD20" i="25"/>
  <c r="CD19" i="25"/>
  <c r="CD18" i="25"/>
  <c r="CD17" i="25"/>
  <c r="CD16" i="25"/>
  <c r="CD15" i="25"/>
  <c r="CD14" i="25"/>
  <c r="CD13" i="25"/>
  <c r="CD12" i="25"/>
  <c r="CE8" i="25"/>
  <c r="CD35" i="25"/>
  <c r="CD33" i="25"/>
  <c r="CD31" i="25"/>
  <c r="CD29" i="25"/>
  <c r="CD27" i="25"/>
  <c r="CD11" i="25"/>
  <c r="CE9" i="25"/>
  <c r="CJ9" i="25" s="1"/>
  <c r="CD25" i="25"/>
  <c r="CD9" i="25"/>
  <c r="CD6" i="25"/>
  <c r="HD11" i="25"/>
  <c r="HF22" i="25"/>
  <c r="EC6" i="25"/>
  <c r="CD8" i="25"/>
  <c r="HD15" i="25"/>
  <c r="HC41" i="25"/>
  <c r="HF30" i="25"/>
  <c r="HC37" i="25"/>
  <c r="HE30" i="25"/>
  <c r="HD30" i="25"/>
  <c r="FQ66" i="25"/>
  <c r="FP66" i="25"/>
  <c r="FO77" i="25"/>
  <c r="FO73" i="25"/>
  <c r="FR66" i="25"/>
  <c r="DF278" i="25"/>
  <c r="ET257" i="25"/>
  <c r="EJ257" i="25"/>
  <c r="DZ257" i="25"/>
  <c r="DP257" i="25"/>
  <c r="DF257" i="25"/>
  <c r="DF235" i="25"/>
  <c r="HB278" i="25"/>
  <c r="GH278" i="25"/>
  <c r="GH257" i="25"/>
  <c r="DP278" i="25"/>
  <c r="FN257" i="25"/>
  <c r="GR278" i="25"/>
  <c r="HB257" i="25"/>
  <c r="DF213" i="25"/>
  <c r="DF191" i="25"/>
  <c r="HL169" i="25"/>
  <c r="GR169" i="25"/>
  <c r="FX169" i="25"/>
  <c r="FD169" i="25"/>
  <c r="EJ169" i="25"/>
  <c r="DP169" i="25"/>
  <c r="HB169" i="25"/>
  <c r="GH169" i="25"/>
  <c r="FN169" i="25"/>
  <c r="ET169" i="25"/>
  <c r="DZ169" i="25"/>
  <c r="DF169" i="25"/>
  <c r="DF128" i="25"/>
  <c r="DF106" i="25"/>
  <c r="DF84" i="25"/>
  <c r="U36" i="25"/>
  <c r="U34" i="25"/>
  <c r="U32" i="25"/>
  <c r="U30" i="25"/>
  <c r="U28" i="25"/>
  <c r="U23" i="25"/>
  <c r="V9" i="25"/>
  <c r="DF62" i="25"/>
  <c r="U26" i="25"/>
  <c r="U24" i="25"/>
  <c r="U22" i="25"/>
  <c r="U21" i="25"/>
  <c r="U20" i="25"/>
  <c r="U19" i="25"/>
  <c r="U18" i="25"/>
  <c r="U17" i="25"/>
  <c r="U16" i="25"/>
  <c r="U15" i="25"/>
  <c r="U14" i="25"/>
  <c r="U13" i="25"/>
  <c r="V10" i="25"/>
  <c r="U9" i="25"/>
  <c r="U35" i="25"/>
  <c r="U33" i="25"/>
  <c r="U31" i="25"/>
  <c r="U29" i="25"/>
  <c r="U27" i="25"/>
  <c r="DF26" i="25"/>
  <c r="U12" i="25"/>
  <c r="U10" i="25"/>
  <c r="U25" i="25"/>
  <c r="U11" i="25"/>
  <c r="V8" i="25"/>
  <c r="V7" i="25" s="1"/>
  <c r="BL2" i="25"/>
  <c r="EL10" i="25"/>
  <c r="EM8" i="25"/>
  <c r="EP22" i="25"/>
  <c r="EQ21" i="25" s="1"/>
  <c r="EL20" i="25"/>
  <c r="EL19" i="25"/>
  <c r="EL18" i="25"/>
  <c r="EL17" i="25"/>
  <c r="EL16" i="25"/>
  <c r="EL15" i="25"/>
  <c r="EL14" i="25"/>
  <c r="EL13" i="25"/>
  <c r="EL12" i="25"/>
  <c r="EL8" i="25"/>
  <c r="EM7" i="25" s="1"/>
  <c r="EL11" i="25"/>
  <c r="EM9" i="25"/>
  <c r="EL9" i="25"/>
  <c r="EL6" i="25"/>
  <c r="HN8" i="25"/>
  <c r="HN9" i="25"/>
  <c r="HN10" i="25"/>
  <c r="CE6" i="25"/>
  <c r="FP6" i="25"/>
  <c r="W2" i="25"/>
  <c r="DH278" i="25"/>
  <c r="DL278" i="25" s="1"/>
  <c r="DH299" i="25"/>
  <c r="DH257" i="25"/>
  <c r="DH213" i="25"/>
  <c r="DL213" i="25" s="1"/>
  <c r="DH235" i="25"/>
  <c r="DL235" i="25" s="1"/>
  <c r="HD235" i="25"/>
  <c r="GJ235" i="25"/>
  <c r="FP235" i="25"/>
  <c r="EV235" i="25"/>
  <c r="EZ235" i="25" s="1"/>
  <c r="EB235" i="25"/>
  <c r="HD191" i="25"/>
  <c r="GJ191" i="25"/>
  <c r="FP191" i="25"/>
  <c r="EV191" i="25"/>
  <c r="EB191" i="25"/>
  <c r="DH191" i="25"/>
  <c r="DL191" i="25" s="1"/>
  <c r="HN235" i="25"/>
  <c r="HR235" i="25" s="1"/>
  <c r="GT235" i="25"/>
  <c r="FZ235" i="25"/>
  <c r="FF235" i="25"/>
  <c r="EL235" i="25"/>
  <c r="EP235" i="25" s="1"/>
  <c r="DR235" i="25"/>
  <c r="GT191" i="25"/>
  <c r="DR191" i="25"/>
  <c r="DV191" i="25" s="1"/>
  <c r="HN191" i="25"/>
  <c r="EL191" i="25"/>
  <c r="FF191" i="25"/>
  <c r="FZ191" i="25"/>
  <c r="DH169" i="25"/>
  <c r="FS169" i="25" s="1"/>
  <c r="DH128" i="25"/>
  <c r="DH84" i="25"/>
  <c r="DL84" i="25" s="1"/>
  <c r="DH62" i="25"/>
  <c r="DL62" i="25" s="1"/>
  <c r="DH106" i="25"/>
  <c r="DL106" i="25" s="1"/>
  <c r="DH26" i="25"/>
  <c r="DL26" i="25" s="1"/>
  <c r="HR315" i="25"/>
  <c r="GD315" i="25"/>
  <c r="EP315" i="25"/>
  <c r="EF315" i="25"/>
  <c r="FT315" i="25"/>
  <c r="EZ315" i="25"/>
  <c r="GN122" i="25"/>
  <c r="EZ122" i="25"/>
  <c r="DL122" i="25"/>
  <c r="HR122" i="25"/>
  <c r="GX122" i="25"/>
  <c r="FJ122" i="25"/>
  <c r="EP122" i="25"/>
  <c r="DV122" i="25"/>
  <c r="BT36" i="25"/>
  <c r="BT34" i="25"/>
  <c r="BT32" i="25"/>
  <c r="BT30" i="25"/>
  <c r="BT28" i="25"/>
  <c r="BT23" i="25"/>
  <c r="BT10" i="25"/>
  <c r="EZ42" i="25"/>
  <c r="DL42" i="25"/>
  <c r="BT26" i="25"/>
  <c r="BT24" i="25"/>
  <c r="BT22" i="25"/>
  <c r="BT21" i="25"/>
  <c r="BT20" i="25"/>
  <c r="BT19" i="25"/>
  <c r="BT18" i="25"/>
  <c r="BT17" i="25"/>
  <c r="BT16" i="25"/>
  <c r="BT15" i="25"/>
  <c r="BT14" i="25"/>
  <c r="BT13" i="25"/>
  <c r="BT12" i="25"/>
  <c r="BT35" i="25"/>
  <c r="BT33" i="25"/>
  <c r="BT31" i="25"/>
  <c r="BT29" i="25"/>
  <c r="BT27" i="25"/>
  <c r="BT11" i="25"/>
  <c r="BU9" i="25"/>
  <c r="BT25" i="25"/>
  <c r="BT9" i="25"/>
  <c r="BT7" i="25"/>
  <c r="DH10" i="25"/>
  <c r="DI8" i="25"/>
  <c r="DH20" i="25"/>
  <c r="DH19" i="25"/>
  <c r="DH18" i="25"/>
  <c r="DH17" i="25"/>
  <c r="DH16" i="25"/>
  <c r="DH15" i="25"/>
  <c r="DH14" i="25"/>
  <c r="DH13" i="25"/>
  <c r="DH12" i="25"/>
  <c r="DH8" i="25"/>
  <c r="DH11" i="25"/>
  <c r="DI9" i="25"/>
  <c r="DH9" i="25"/>
  <c r="EV10" i="25"/>
  <c r="EW8" i="25"/>
  <c r="EV20" i="25"/>
  <c r="EV19" i="25"/>
  <c r="EV18" i="25"/>
  <c r="EV17" i="25"/>
  <c r="EV16" i="25"/>
  <c r="EV15" i="25"/>
  <c r="EV14" i="25"/>
  <c r="EV13" i="25"/>
  <c r="EV12" i="25"/>
  <c r="EV8" i="25"/>
  <c r="EV11" i="25"/>
  <c r="EW9" i="25"/>
  <c r="EZ22" i="25"/>
  <c r="FA21" i="25" s="1"/>
  <c r="EV9" i="25"/>
  <c r="GJ10" i="25"/>
  <c r="GK8" i="25"/>
  <c r="GJ20" i="25"/>
  <c r="GJ19" i="25"/>
  <c r="GJ18" i="25"/>
  <c r="GJ17" i="25"/>
  <c r="GJ16" i="25"/>
  <c r="GJ15" i="25"/>
  <c r="GJ14" i="25"/>
  <c r="GJ13" i="25"/>
  <c r="GJ12" i="25"/>
  <c r="GJ8" i="25"/>
  <c r="GK7" i="25" s="1"/>
  <c r="GJ11" i="25"/>
  <c r="GK9" i="25"/>
  <c r="GJ9" i="25"/>
  <c r="BA6" i="25"/>
  <c r="BU6" i="25"/>
  <c r="EV6" i="25"/>
  <c r="AO7" i="25"/>
  <c r="BJ7" i="25"/>
  <c r="DH7" i="25"/>
  <c r="DI7" i="25" s="1"/>
  <c r="FZ7" i="25"/>
  <c r="GA7" i="25" s="1"/>
  <c r="CC1" i="25"/>
  <c r="BB2" i="25"/>
  <c r="BV2" i="25"/>
  <c r="DR10" i="25"/>
  <c r="DS8" i="25"/>
  <c r="DR20" i="25"/>
  <c r="DR19" i="25"/>
  <c r="DR18" i="25"/>
  <c r="DR17" i="25"/>
  <c r="DR16" i="25"/>
  <c r="DR15" i="25"/>
  <c r="DR14" i="25"/>
  <c r="DR13" i="25"/>
  <c r="DR12" i="25"/>
  <c r="DR8" i="25"/>
  <c r="DR11" i="25"/>
  <c r="DS9" i="25"/>
  <c r="DR9" i="25"/>
  <c r="DR7" i="25"/>
  <c r="DS7" i="25" s="1"/>
  <c r="DR6" i="25"/>
  <c r="FF10" i="25"/>
  <c r="FG8" i="25"/>
  <c r="FF20" i="25"/>
  <c r="FF19" i="25"/>
  <c r="FF18" i="25"/>
  <c r="FF17" i="25"/>
  <c r="FF16" i="25"/>
  <c r="FF15" i="25"/>
  <c r="FF14" i="25"/>
  <c r="FF13" i="25"/>
  <c r="FF12" i="25"/>
  <c r="FF8" i="25"/>
  <c r="FF11" i="25"/>
  <c r="FG9" i="25"/>
  <c r="FF9" i="25"/>
  <c r="FF7" i="25"/>
  <c r="FG7" i="25" s="1"/>
  <c r="FF6" i="25"/>
  <c r="GT10" i="25"/>
  <c r="GU8" i="25"/>
  <c r="GT20" i="25"/>
  <c r="GT19" i="25"/>
  <c r="GT18" i="25"/>
  <c r="GT17" i="25"/>
  <c r="GT16" i="25"/>
  <c r="GT15" i="25"/>
  <c r="GT14" i="25"/>
  <c r="GT13" i="25"/>
  <c r="GT12" i="25"/>
  <c r="GT8" i="25"/>
  <c r="GT11" i="25"/>
  <c r="GU9" i="25"/>
  <c r="GT9" i="25"/>
  <c r="GT7" i="25"/>
  <c r="GU7" i="25" s="1"/>
  <c r="GT6" i="25"/>
  <c r="U6" i="25"/>
  <c r="AO6" i="25"/>
  <c r="BJ6" i="25"/>
  <c r="EB6" i="25"/>
  <c r="EM6" i="25"/>
  <c r="EW6" i="25"/>
  <c r="CD7" i="25"/>
  <c r="EB7" i="25"/>
  <c r="EC7" i="25" s="1"/>
  <c r="EV7" i="25"/>
  <c r="HN7" i="25"/>
  <c r="BA8" i="25"/>
  <c r="BA7" i="25" s="1"/>
  <c r="HN12" i="25"/>
  <c r="HN14" i="25"/>
  <c r="HN16" i="25"/>
  <c r="HN18" i="25"/>
  <c r="HN20" i="25"/>
  <c r="DK26" i="25"/>
  <c r="DS41" i="25"/>
  <c r="DS37" i="25"/>
  <c r="EU41" i="25"/>
  <c r="EU37" i="25"/>
  <c r="EX30" i="25"/>
  <c r="EW30" i="25"/>
  <c r="EV30" i="25"/>
  <c r="GU41" i="25"/>
  <c r="GU37" i="25"/>
  <c r="EW66" i="25"/>
  <c r="EU73" i="25"/>
  <c r="EV66" i="25"/>
  <c r="EU77" i="25"/>
  <c r="EX66" i="25"/>
  <c r="HE8" i="25"/>
  <c r="F9" i="25"/>
  <c r="AP9" i="25"/>
  <c r="BA9" i="25"/>
  <c r="C10" i="25"/>
  <c r="D10" i="25" s="1"/>
  <c r="AP10" i="25"/>
  <c r="BA10" i="25"/>
  <c r="BK10" i="25"/>
  <c r="BU10" i="25"/>
  <c r="CE10" i="25"/>
  <c r="CJ10" i="25" s="1"/>
  <c r="DI10" i="25"/>
  <c r="DS10" i="25"/>
  <c r="EC10" i="25"/>
  <c r="EM10" i="25"/>
  <c r="EW10" i="25"/>
  <c r="FG10" i="25"/>
  <c r="FQ10" i="25"/>
  <c r="GA10" i="25"/>
  <c r="GK10" i="25"/>
  <c r="GU10" i="25"/>
  <c r="HB22" i="25"/>
  <c r="DT30" i="25"/>
  <c r="EN30" i="25"/>
  <c r="FH30" i="25"/>
  <c r="GB30" i="25"/>
  <c r="GV30" i="25"/>
  <c r="HP30" i="25"/>
  <c r="DQ37" i="25"/>
  <c r="DU42" i="25"/>
  <c r="FE37" i="25"/>
  <c r="FI42" i="25"/>
  <c r="GN42" i="25"/>
  <c r="GS37" i="25"/>
  <c r="GW42" i="25"/>
  <c r="DQ41" i="25"/>
  <c r="FE41" i="25"/>
  <c r="GS41" i="25"/>
  <c r="DV42" i="25"/>
  <c r="EP42" i="25"/>
  <c r="DL78" i="25"/>
  <c r="DU78" i="25"/>
  <c r="EK78" i="25"/>
  <c r="FY78" i="25"/>
  <c r="DK84" i="25"/>
  <c r="EV88" i="25"/>
  <c r="EU95" i="25"/>
  <c r="EU99" i="25"/>
  <c r="EX88" i="25"/>
  <c r="EW88" i="25"/>
  <c r="HE10" i="25"/>
  <c r="B11" i="25"/>
  <c r="EE42" i="25"/>
  <c r="FJ42" i="25"/>
  <c r="FS42" i="25"/>
  <c r="GX42" i="25"/>
  <c r="HG42" i="25"/>
  <c r="DR77" i="25"/>
  <c r="EL73" i="25"/>
  <c r="EL77" i="25"/>
  <c r="FF73" i="25"/>
  <c r="FZ73" i="25"/>
  <c r="FZ77" i="25"/>
  <c r="DM78" i="25"/>
  <c r="DV78" i="25"/>
  <c r="EE78" i="25"/>
  <c r="EO78" i="25"/>
  <c r="FI78" i="25"/>
  <c r="FS78" i="25"/>
  <c r="GC78" i="25"/>
  <c r="GW78" i="25"/>
  <c r="HG78" i="25"/>
  <c r="HQ78" i="25"/>
  <c r="DM84" i="25"/>
  <c r="EB88" i="25"/>
  <c r="EA99" i="25"/>
  <c r="ED88" i="25"/>
  <c r="EA95" i="25"/>
  <c r="EC88" i="25"/>
  <c r="HD88" i="25"/>
  <c r="HC99" i="25"/>
  <c r="HF88" i="25"/>
  <c r="HC95" i="25"/>
  <c r="HE88" i="25"/>
  <c r="DU100" i="25"/>
  <c r="EE100" i="25"/>
  <c r="EO100" i="25"/>
  <c r="FI100" i="25"/>
  <c r="FS100" i="25"/>
  <c r="GC100" i="25"/>
  <c r="GW100" i="25"/>
  <c r="HG100" i="25"/>
  <c r="HQ100" i="25"/>
  <c r="FQ297" i="25"/>
  <c r="FQ211" i="25"/>
  <c r="GK297" i="25"/>
  <c r="GK189" i="25"/>
  <c r="DR30" i="25"/>
  <c r="EL30" i="25"/>
  <c r="FF30" i="25"/>
  <c r="FL30" i="25" s="1"/>
  <c r="FZ30" i="25"/>
  <c r="GT30" i="25"/>
  <c r="HN30" i="25"/>
  <c r="EK37" i="25"/>
  <c r="EO42" i="25"/>
  <c r="FT42" i="25"/>
  <c r="FY37" i="25"/>
  <c r="GC42" i="25"/>
  <c r="HH42" i="25"/>
  <c r="HM37" i="25"/>
  <c r="HQ42" i="25"/>
  <c r="EK41" i="25"/>
  <c r="FY41" i="25"/>
  <c r="HM41" i="25"/>
  <c r="EF42" i="25"/>
  <c r="DS77" i="25"/>
  <c r="DS73" i="25"/>
  <c r="EM73" i="25"/>
  <c r="EM77" i="25"/>
  <c r="FG77" i="25"/>
  <c r="FG73" i="25"/>
  <c r="GA73" i="25"/>
  <c r="GA77" i="25"/>
  <c r="GU77" i="25"/>
  <c r="GU73" i="25"/>
  <c r="HO73" i="25"/>
  <c r="HO77" i="25"/>
  <c r="DW78" i="25"/>
  <c r="EF78" i="25"/>
  <c r="EP78" i="25"/>
  <c r="EZ78" i="25"/>
  <c r="FJ78" i="25"/>
  <c r="FT78" i="25"/>
  <c r="GD78" i="25"/>
  <c r="GN78" i="25"/>
  <c r="GX78" i="25"/>
  <c r="HH78" i="25"/>
  <c r="HR78" i="25"/>
  <c r="DH88" i="25"/>
  <c r="DG95" i="25"/>
  <c r="DG99" i="25"/>
  <c r="DJ88" i="25"/>
  <c r="DI88" i="25"/>
  <c r="GJ88" i="25"/>
  <c r="GI95" i="25"/>
  <c r="GI99" i="25"/>
  <c r="GL88" i="25"/>
  <c r="GK88" i="25"/>
  <c r="DL100" i="25"/>
  <c r="DV100" i="25"/>
  <c r="EF100" i="25"/>
  <c r="EP100" i="25"/>
  <c r="EZ100" i="25"/>
  <c r="FJ100" i="25"/>
  <c r="FT100" i="25"/>
  <c r="GD100" i="25"/>
  <c r="GN100" i="25"/>
  <c r="GX100" i="25"/>
  <c r="HH100" i="25"/>
  <c r="HR100" i="25"/>
  <c r="DG121" i="25"/>
  <c r="DI110" i="25"/>
  <c r="DG117" i="25"/>
  <c r="DH110" i="25"/>
  <c r="DJ110" i="25"/>
  <c r="EQ144" i="25"/>
  <c r="GE144" i="25"/>
  <c r="F10" i="25"/>
  <c r="EW255" i="25"/>
  <c r="EW167" i="25"/>
  <c r="DK42" i="25"/>
  <c r="EY42" i="25"/>
  <c r="GD42" i="25"/>
  <c r="GM42" i="25"/>
  <c r="HR42" i="25"/>
  <c r="EG78" i="25"/>
  <c r="EQ78" i="25"/>
  <c r="FA78" i="25"/>
  <c r="FK78" i="25"/>
  <c r="FU78" i="25"/>
  <c r="GE78" i="25"/>
  <c r="GO78" i="25"/>
  <c r="GY78" i="25"/>
  <c r="HI78" i="25"/>
  <c r="HS78" i="25"/>
  <c r="FP88" i="25"/>
  <c r="FO99" i="25"/>
  <c r="FR88" i="25"/>
  <c r="FO95" i="25"/>
  <c r="FQ88" i="25"/>
  <c r="DM100" i="25"/>
  <c r="DW100" i="25"/>
  <c r="EQ100" i="25"/>
  <c r="FA100" i="25"/>
  <c r="FK100" i="25"/>
  <c r="GE100" i="25"/>
  <c r="GO100" i="25"/>
  <c r="GY100" i="25"/>
  <c r="HS100" i="25"/>
  <c r="EN117" i="25"/>
  <c r="EN121" i="25"/>
  <c r="HD110" i="25"/>
  <c r="HC121" i="25"/>
  <c r="HC117" i="25"/>
  <c r="HE110" i="25"/>
  <c r="HF110" i="25"/>
  <c r="FT122" i="25"/>
  <c r="HS144" i="25"/>
  <c r="EC173" i="25"/>
  <c r="DS121" i="25"/>
  <c r="EL121" i="25"/>
  <c r="EU121" i="25"/>
  <c r="EW110" i="25"/>
  <c r="FE121" i="25"/>
  <c r="FE117" i="25"/>
  <c r="FH110" i="25"/>
  <c r="FP110" i="25"/>
  <c r="FO121" i="25"/>
  <c r="FO117" i="25"/>
  <c r="FQ110" i="25"/>
  <c r="GL121" i="25"/>
  <c r="GU121" i="25"/>
  <c r="DU122" i="25"/>
  <c r="EL117" i="25"/>
  <c r="FK122" i="25"/>
  <c r="GL117" i="25"/>
  <c r="GW122" i="25"/>
  <c r="EB121" i="25"/>
  <c r="GD122" i="25"/>
  <c r="EE144" i="25"/>
  <c r="FS144" i="25"/>
  <c r="DJ132" i="25"/>
  <c r="DH132" i="25"/>
  <c r="DG143" i="25"/>
  <c r="EL132" i="25"/>
  <c r="EN132" i="25"/>
  <c r="EK139" i="25"/>
  <c r="EM132" i="25"/>
  <c r="FQ139" i="25"/>
  <c r="GL132" i="25"/>
  <c r="GJ132" i="25"/>
  <c r="GI143" i="25"/>
  <c r="HN132" i="25"/>
  <c r="HP132" i="25"/>
  <c r="HM139" i="25"/>
  <c r="HO132" i="25"/>
  <c r="EZ144" i="25"/>
  <c r="HR144" i="25"/>
  <c r="EL169" i="25"/>
  <c r="FO184" i="25"/>
  <c r="FP173" i="25"/>
  <c r="FR173" i="25"/>
  <c r="FZ169" i="25"/>
  <c r="HN169" i="25"/>
  <c r="DK185" i="25"/>
  <c r="FQ173" i="25"/>
  <c r="HC184" i="25"/>
  <c r="HD173" i="25"/>
  <c r="HF173" i="25"/>
  <c r="HE173" i="25"/>
  <c r="HH185" i="25"/>
  <c r="DR88" i="25"/>
  <c r="EL88" i="25"/>
  <c r="FF88" i="25"/>
  <c r="FZ88" i="25"/>
  <c r="GT88" i="25"/>
  <c r="HN88" i="25"/>
  <c r="EK95" i="25"/>
  <c r="FY95" i="25"/>
  <c r="HM95" i="25"/>
  <c r="ED117" i="25"/>
  <c r="ED121" i="25"/>
  <c r="EM117" i="25"/>
  <c r="EM121" i="25"/>
  <c r="FF121" i="25"/>
  <c r="FF117" i="25"/>
  <c r="FR117" i="25"/>
  <c r="FR121" i="25"/>
  <c r="GA117" i="25"/>
  <c r="GA121" i="25"/>
  <c r="HM121" i="25"/>
  <c r="HP110" i="25"/>
  <c r="DK122" i="25"/>
  <c r="EB117" i="25"/>
  <c r="EG122" i="25"/>
  <c r="EO122" i="25"/>
  <c r="EU117" i="25"/>
  <c r="FA122" i="25"/>
  <c r="FS122" i="25"/>
  <c r="FY122" i="25"/>
  <c r="GE122" i="25"/>
  <c r="GM122" i="25"/>
  <c r="HI122" i="25"/>
  <c r="HQ122" i="25"/>
  <c r="EV121" i="25"/>
  <c r="EO144" i="25"/>
  <c r="GC144" i="25"/>
  <c r="DI132" i="25"/>
  <c r="EA139" i="25"/>
  <c r="ED132" i="25"/>
  <c r="EB132" i="25"/>
  <c r="EA143" i="25"/>
  <c r="ER132" i="25"/>
  <c r="FF132" i="25"/>
  <c r="FH132" i="25"/>
  <c r="FG132" i="25"/>
  <c r="GK132" i="25"/>
  <c r="HC139" i="25"/>
  <c r="HF132" i="25"/>
  <c r="HD132" i="25"/>
  <c r="HC143" i="25"/>
  <c r="DU144" i="25"/>
  <c r="EP144" i="25"/>
  <c r="EK143" i="25"/>
  <c r="FE143" i="25"/>
  <c r="HM143" i="25"/>
  <c r="EB169" i="25"/>
  <c r="FP169" i="25"/>
  <c r="HD169" i="25"/>
  <c r="DT193" i="25"/>
  <c r="DV180" i="25"/>
  <c r="FH193" i="25"/>
  <c r="FD202" i="25" s="1"/>
  <c r="FJ180" i="25"/>
  <c r="GV193" i="25"/>
  <c r="GX180" i="25"/>
  <c r="DG184" i="25"/>
  <c r="DH173" i="25"/>
  <c r="DI173" i="25"/>
  <c r="DJ173" i="25"/>
  <c r="HJ173" i="25"/>
  <c r="HC174" i="25" s="1"/>
  <c r="FT185" i="25"/>
  <c r="GE185" i="25"/>
  <c r="DT66" i="25"/>
  <c r="EN66" i="25"/>
  <c r="ER66" i="25" s="1"/>
  <c r="FH66" i="25"/>
  <c r="GB66" i="25"/>
  <c r="GF66" i="25" s="1"/>
  <c r="GV66" i="25"/>
  <c r="HP66" i="25"/>
  <c r="DS88" i="25"/>
  <c r="EM88" i="25"/>
  <c r="FG88" i="25"/>
  <c r="GA88" i="25"/>
  <c r="GU88" i="25"/>
  <c r="HO88" i="25"/>
  <c r="DQ121" i="25"/>
  <c r="DQ117" i="25"/>
  <c r="EX110" i="25"/>
  <c r="FG110" i="25"/>
  <c r="FL110" i="25" s="1"/>
  <c r="GS121" i="25"/>
  <c r="GS117" i="25"/>
  <c r="GV110" i="25"/>
  <c r="GZ110" i="25" s="1"/>
  <c r="HN110" i="25"/>
  <c r="DS117" i="25"/>
  <c r="DW122" i="25"/>
  <c r="FI122" i="25"/>
  <c r="GU117" i="25"/>
  <c r="GY122" i="25"/>
  <c r="DT121" i="25"/>
  <c r="EF122" i="25"/>
  <c r="HH122" i="25"/>
  <c r="DK144" i="25"/>
  <c r="EY144" i="25"/>
  <c r="GM144" i="25"/>
  <c r="EC132" i="25"/>
  <c r="EX132" i="25"/>
  <c r="EV132" i="25"/>
  <c r="FB132" i="25" s="1"/>
  <c r="EW133" i="25" s="1"/>
  <c r="EU143" i="25"/>
  <c r="FL132" i="25"/>
  <c r="FE133" i="25" s="1"/>
  <c r="FZ132" i="25"/>
  <c r="GB132" i="25"/>
  <c r="GA132" i="25"/>
  <c r="HE132" i="25"/>
  <c r="DL144" i="25"/>
  <c r="GW144" i="25"/>
  <c r="DR169" i="25"/>
  <c r="ER168" i="25"/>
  <c r="FF169" i="25"/>
  <c r="GF168" i="25"/>
  <c r="GM185" i="25"/>
  <c r="GT169" i="25"/>
  <c r="HT168" i="25"/>
  <c r="EQ185" i="25"/>
  <c r="EJ191" i="25"/>
  <c r="EU206" i="25"/>
  <c r="EW195" i="25"/>
  <c r="EV195" i="25"/>
  <c r="EX195" i="25"/>
  <c r="FX191" i="25"/>
  <c r="GB191" i="25" s="1"/>
  <c r="HL191" i="25"/>
  <c r="DX66" i="25"/>
  <c r="DR67" i="25" s="1"/>
  <c r="DQ73" i="25"/>
  <c r="FE73" i="25"/>
  <c r="GS73" i="25"/>
  <c r="DT88" i="25"/>
  <c r="EN88" i="25"/>
  <c r="FH88" i="25"/>
  <c r="GB88" i="25"/>
  <c r="GV88" i="25"/>
  <c r="HP88" i="25"/>
  <c r="DQ95" i="25"/>
  <c r="FE95" i="25"/>
  <c r="GS95" i="25"/>
  <c r="DR121" i="25"/>
  <c r="EA121" i="25"/>
  <c r="EA117" i="25"/>
  <c r="EC110" i="25"/>
  <c r="EH110" i="25" s="1"/>
  <c r="EK121" i="25"/>
  <c r="ER110" i="25"/>
  <c r="EL111" i="25" s="1"/>
  <c r="FY121" i="25"/>
  <c r="GB110" i="25"/>
  <c r="GJ110" i="25"/>
  <c r="GI121" i="25"/>
  <c r="GK110" i="25"/>
  <c r="GT121" i="25"/>
  <c r="GT117" i="25"/>
  <c r="HO110" i="25"/>
  <c r="DM122" i="25"/>
  <c r="EE122" i="25"/>
  <c r="EK117" i="25"/>
  <c r="EQ122" i="25"/>
  <c r="EY122" i="25"/>
  <c r="FU122" i="25"/>
  <c r="GC122" i="25"/>
  <c r="GI117" i="25"/>
  <c r="GO122" i="25"/>
  <c r="HG122" i="25"/>
  <c r="HM117" i="25"/>
  <c r="HS122" i="25"/>
  <c r="DV139" i="25"/>
  <c r="DP139" i="25"/>
  <c r="DQ139" i="25" s="1"/>
  <c r="FJ139" i="25"/>
  <c r="FD139" i="25"/>
  <c r="FE139" i="25" s="1"/>
  <c r="HG139" i="25"/>
  <c r="HH139" i="25"/>
  <c r="DR132" i="25"/>
  <c r="DT132" i="25"/>
  <c r="DS132" i="25"/>
  <c r="EW139" i="25"/>
  <c r="FR132" i="25"/>
  <c r="FP132" i="25"/>
  <c r="FO143" i="25"/>
  <c r="GT132" i="25"/>
  <c r="GV132" i="25"/>
  <c r="GU132" i="25"/>
  <c r="FI139" i="25"/>
  <c r="GD144" i="25"/>
  <c r="GX144" i="25"/>
  <c r="HQ144" i="25"/>
  <c r="EW143" i="25"/>
  <c r="FQ143" i="25"/>
  <c r="EH168" i="25"/>
  <c r="EO185" i="25"/>
  <c r="EV169" i="25"/>
  <c r="FV168" i="25"/>
  <c r="GC185" i="25"/>
  <c r="GJ169" i="25"/>
  <c r="HJ168" i="25"/>
  <c r="HQ185" i="25"/>
  <c r="DF139" i="25"/>
  <c r="DG139" i="25" s="1"/>
  <c r="EF139" i="25"/>
  <c r="ET139" i="25"/>
  <c r="EU139" i="25" s="1"/>
  <c r="FT139" i="25"/>
  <c r="GH139" i="25"/>
  <c r="GI139" i="25" s="1"/>
  <c r="EP202" i="25"/>
  <c r="EN215" i="25"/>
  <c r="EO224" i="25" s="1"/>
  <c r="GD202" i="25"/>
  <c r="GB215" i="25"/>
  <c r="HR202" i="25"/>
  <c r="HP215" i="25"/>
  <c r="HQ224" i="25" s="1"/>
  <c r="DF180" i="25"/>
  <c r="DG180" i="25" s="1"/>
  <c r="DW185" i="25"/>
  <c r="EJ180" i="25"/>
  <c r="ET180" i="25"/>
  <c r="FK185" i="25"/>
  <c r="FX180" i="25"/>
  <c r="GH180" i="25"/>
  <c r="GY185" i="25"/>
  <c r="HL180" i="25"/>
  <c r="DP191" i="25"/>
  <c r="GR191" i="25"/>
  <c r="DU184" i="25"/>
  <c r="DU180" i="25"/>
  <c r="DP173" i="25"/>
  <c r="DQ173" i="25" s="1"/>
  <c r="EE184" i="25"/>
  <c r="DZ180" i="25"/>
  <c r="EA180" i="25" s="1"/>
  <c r="EO184" i="25"/>
  <c r="EJ173" i="25"/>
  <c r="EK173" i="25" s="1"/>
  <c r="EY184" i="25"/>
  <c r="FI184" i="25"/>
  <c r="FI180" i="25"/>
  <c r="FD173" i="25"/>
  <c r="FE173" i="25" s="1"/>
  <c r="FS184" i="25"/>
  <c r="FN180" i="25"/>
  <c r="FO180" i="25" s="1"/>
  <c r="GC184" i="25"/>
  <c r="FX173" i="25"/>
  <c r="FY173" i="25" s="1"/>
  <c r="GM184" i="25"/>
  <c r="GW184" i="25"/>
  <c r="GW180" i="25"/>
  <c r="GR173" i="25"/>
  <c r="GS173" i="25" s="1"/>
  <c r="HG184" i="25"/>
  <c r="HB180" i="25"/>
  <c r="HC180" i="25" s="1"/>
  <c r="HQ184" i="25"/>
  <c r="HL173" i="25"/>
  <c r="HM173" i="25" s="1"/>
  <c r="DJ193" i="25"/>
  <c r="DL180" i="25"/>
  <c r="EX193" i="25"/>
  <c r="ET202" i="25" s="1"/>
  <c r="EU202" i="25" s="1"/>
  <c r="EZ180" i="25"/>
  <c r="GL193" i="25"/>
  <c r="GN180" i="25"/>
  <c r="GH173" i="25"/>
  <c r="GI173" i="25" s="1"/>
  <c r="DM185" i="25"/>
  <c r="EE180" i="25"/>
  <c r="FA185" i="25"/>
  <c r="FS180" i="25"/>
  <c r="GO185" i="25"/>
  <c r="HG180" i="25"/>
  <c r="HR185" i="25"/>
  <c r="DH207" i="25"/>
  <c r="ET173" i="25"/>
  <c r="EU173" i="25" s="1"/>
  <c r="DP180" i="25"/>
  <c r="EG185" i="25"/>
  <c r="FD180" i="25"/>
  <c r="FU185" i="25"/>
  <c r="GR180" i="25"/>
  <c r="HI185" i="25"/>
  <c r="FX202" i="25"/>
  <c r="ED215" i="25"/>
  <c r="EF202" i="25"/>
  <c r="FR215" i="25"/>
  <c r="FT202" i="25"/>
  <c r="HS185" i="25"/>
  <c r="FD191" i="25"/>
  <c r="DI206" i="25"/>
  <c r="DI202" i="25"/>
  <c r="DZ195" i="25"/>
  <c r="EA195" i="25" s="1"/>
  <c r="HL195" i="25"/>
  <c r="HM195" i="25" s="1"/>
  <c r="DZ202" i="25"/>
  <c r="EO202" i="25"/>
  <c r="HB202" i="25"/>
  <c r="HQ202" i="25"/>
  <c r="DX190" i="25"/>
  <c r="DZ191" i="25"/>
  <c r="EH190" i="25"/>
  <c r="ER190" i="25"/>
  <c r="ET191" i="25"/>
  <c r="EX191" i="25" s="1"/>
  <c r="FB190" i="25"/>
  <c r="FN191" i="25"/>
  <c r="FV190" i="25"/>
  <c r="GF190" i="25"/>
  <c r="GH191" i="25"/>
  <c r="GP190" i="25"/>
  <c r="GZ190" i="25"/>
  <c r="HB191" i="25"/>
  <c r="HF191" i="25" s="1"/>
  <c r="HJ190" i="25"/>
  <c r="HT190" i="25"/>
  <c r="HF215" i="25"/>
  <c r="HH202" i="25"/>
  <c r="DM207" i="25"/>
  <c r="EE202" i="25"/>
  <c r="FK207" i="25"/>
  <c r="GO207" i="25"/>
  <c r="HG202" i="25"/>
  <c r="FU213" i="25"/>
  <c r="DP202" i="25"/>
  <c r="DU206" i="25"/>
  <c r="DP195" i="25"/>
  <c r="DQ195" i="25" s="1"/>
  <c r="DU202" i="25"/>
  <c r="EO191" i="25"/>
  <c r="EY202" i="25"/>
  <c r="EY206" i="25"/>
  <c r="EY191" i="25"/>
  <c r="FI206" i="25"/>
  <c r="FI191" i="25"/>
  <c r="FS206" i="25"/>
  <c r="FN195" i="25"/>
  <c r="FO195" i="25" s="1"/>
  <c r="GC206" i="25"/>
  <c r="FX195" i="25"/>
  <c r="FY195" i="25" s="1"/>
  <c r="GM202" i="25"/>
  <c r="GM206" i="25"/>
  <c r="GH202" i="25"/>
  <c r="GH195" i="25"/>
  <c r="GI195" i="25" s="1"/>
  <c r="GR202" i="25"/>
  <c r="GW206" i="25"/>
  <c r="GR195" i="25"/>
  <c r="GS195" i="25" s="1"/>
  <c r="GW202" i="25"/>
  <c r="GW191" i="25"/>
  <c r="EJ195" i="25"/>
  <c r="EK195" i="25" s="1"/>
  <c r="HB195" i="25"/>
  <c r="HC195" i="25" s="1"/>
  <c r="FN202" i="25"/>
  <c r="GC202" i="25"/>
  <c r="EG191" i="25"/>
  <c r="DH206" i="25"/>
  <c r="FD195" i="25"/>
  <c r="FE195" i="25" s="1"/>
  <c r="EJ202" i="25"/>
  <c r="FA207" i="25"/>
  <c r="FS202" i="25"/>
  <c r="HL202" i="25"/>
  <c r="DW213" i="25"/>
  <c r="DW207" i="25"/>
  <c r="DP213" i="25"/>
  <c r="DT213" i="25" s="1"/>
  <c r="DX212" i="25"/>
  <c r="DZ213" i="25"/>
  <c r="EH212" i="25"/>
  <c r="EJ213" i="25"/>
  <c r="EN213" i="25" s="1"/>
  <c r="ER212" i="25"/>
  <c r="ET213" i="25"/>
  <c r="FB212" i="25"/>
  <c r="FD213" i="25"/>
  <c r="FH213" i="25" s="1"/>
  <c r="FL212" i="25"/>
  <c r="FN213" i="25"/>
  <c r="FV212" i="25"/>
  <c r="FX213" i="25"/>
  <c r="GB213" i="25" s="1"/>
  <c r="GF212" i="25"/>
  <c r="GH213" i="25"/>
  <c r="GP212" i="25"/>
  <c r="GR213" i="25"/>
  <c r="GV213" i="25" s="1"/>
  <c r="GZ212" i="25"/>
  <c r="HB213" i="25"/>
  <c r="HJ212" i="25"/>
  <c r="HL213" i="25"/>
  <c r="HP213" i="25" s="1"/>
  <c r="HT212" i="25"/>
  <c r="GW213" i="25"/>
  <c r="DM229" i="25"/>
  <c r="FA229" i="25"/>
  <c r="GO229" i="25"/>
  <c r="EG251" i="25"/>
  <c r="FU251" i="25"/>
  <c r="GE207" i="25"/>
  <c r="HS207" i="25"/>
  <c r="GC224" i="25"/>
  <c r="DK213" i="25"/>
  <c r="EQ229" i="25"/>
  <c r="GE229" i="25"/>
  <c r="HS229" i="25"/>
  <c r="FH239" i="25"/>
  <c r="FZ239" i="25"/>
  <c r="FY250" i="25"/>
  <c r="GB239" i="25"/>
  <c r="GM235" i="25"/>
  <c r="EV257" i="25"/>
  <c r="EZ257" i="25" s="1"/>
  <c r="FK257" i="25"/>
  <c r="GJ257" i="25"/>
  <c r="GN257" i="25" s="1"/>
  <c r="GY257" i="25"/>
  <c r="FR261" i="25"/>
  <c r="FQ261" i="25"/>
  <c r="FP261" i="25"/>
  <c r="FO272" i="25"/>
  <c r="DN195" i="25"/>
  <c r="DJ202" i="25"/>
  <c r="DR213" i="25"/>
  <c r="EB213" i="25"/>
  <c r="EL213" i="25"/>
  <c r="EV213" i="25"/>
  <c r="EZ213" i="25" s="1"/>
  <c r="FF213" i="25"/>
  <c r="FP213" i="25"/>
  <c r="FZ213" i="25"/>
  <c r="GJ213" i="25"/>
  <c r="GN213" i="25" s="1"/>
  <c r="GT213" i="25"/>
  <c r="HD213" i="25"/>
  <c r="HN213" i="25"/>
  <c r="EO213" i="25"/>
  <c r="DH229" i="25"/>
  <c r="EG229" i="25"/>
  <c r="FU229" i="25"/>
  <c r="HI229" i="25"/>
  <c r="GA239" i="25"/>
  <c r="GY207" i="25"/>
  <c r="DP235" i="25"/>
  <c r="DT235" i="25" s="1"/>
  <c r="DX234" i="25"/>
  <c r="DZ235" i="25"/>
  <c r="EH234" i="25"/>
  <c r="EJ235" i="25"/>
  <c r="EN235" i="25" s="1"/>
  <c r="ER234" i="25"/>
  <c r="ET235" i="25"/>
  <c r="FB234" i="25"/>
  <c r="FD235" i="25"/>
  <c r="FH235" i="25" s="1"/>
  <c r="FL234" i="25"/>
  <c r="FN235" i="25"/>
  <c r="FV234" i="25"/>
  <c r="FX235" i="25"/>
  <c r="GB235" i="25" s="1"/>
  <c r="GF234" i="25"/>
  <c r="GH235" i="25"/>
  <c r="GP234" i="25"/>
  <c r="GR235" i="25"/>
  <c r="GV235" i="25" s="1"/>
  <c r="GZ234" i="25"/>
  <c r="HB235" i="25"/>
  <c r="HJ234" i="25"/>
  <c r="HL235" i="25"/>
  <c r="HP235" i="25" s="1"/>
  <c r="HT234" i="25"/>
  <c r="FI235" i="25"/>
  <c r="GE257" i="25"/>
  <c r="HS257" i="25"/>
  <c r="FK273" i="25"/>
  <c r="DJ217" i="25"/>
  <c r="DZ217" i="25"/>
  <c r="EA217" i="25" s="1"/>
  <c r="ET217" i="25"/>
  <c r="EU217" i="25" s="1"/>
  <c r="FN217" i="25"/>
  <c r="FO217" i="25" s="1"/>
  <c r="GH217" i="25"/>
  <c r="GI217" i="25" s="1"/>
  <c r="HB217" i="25"/>
  <c r="HC217" i="25" s="1"/>
  <c r="DG228" i="25"/>
  <c r="FI250" i="25"/>
  <c r="GC250" i="25"/>
  <c r="DP239" i="25"/>
  <c r="DQ239" i="25" s="1"/>
  <c r="GR239" i="25"/>
  <c r="GS239" i="25" s="1"/>
  <c r="EQ251" i="25"/>
  <c r="GE251" i="25"/>
  <c r="HI251" i="25"/>
  <c r="HS251" i="25"/>
  <c r="EL257" i="25"/>
  <c r="EP257" i="25" s="1"/>
  <c r="DJ272" i="25"/>
  <c r="DJ268" i="25"/>
  <c r="DH228" i="25"/>
  <c r="EO250" i="25"/>
  <c r="DG250" i="25"/>
  <c r="DJ239" i="25"/>
  <c r="DI239" i="25"/>
  <c r="DM251" i="25"/>
  <c r="FA251" i="25"/>
  <c r="GO251" i="25"/>
  <c r="EB257" i="25"/>
  <c r="EF257" i="25" s="1"/>
  <c r="EQ257" i="25"/>
  <c r="FP257" i="25"/>
  <c r="FT257" i="25" s="1"/>
  <c r="GA261" i="25"/>
  <c r="GB261" i="25"/>
  <c r="FZ261" i="25"/>
  <c r="FY272" i="25"/>
  <c r="HD257" i="25"/>
  <c r="HH257" i="25" s="1"/>
  <c r="DW273" i="25"/>
  <c r="GY273" i="25"/>
  <c r="EL299" i="25"/>
  <c r="FZ299" i="25"/>
  <c r="HN299" i="25"/>
  <c r="DP217" i="25"/>
  <c r="DQ217" i="25" s="1"/>
  <c r="EJ217" i="25"/>
  <c r="EK217" i="25" s="1"/>
  <c r="FD217" i="25"/>
  <c r="FE217" i="25" s="1"/>
  <c r="FX217" i="25"/>
  <c r="FY217" i="25" s="1"/>
  <c r="GR217" i="25"/>
  <c r="GS217" i="25" s="1"/>
  <c r="HL217" i="25"/>
  <c r="HM217" i="25" s="1"/>
  <c r="FA235" i="25"/>
  <c r="GO235" i="25"/>
  <c r="DH239" i="25"/>
  <c r="EJ239" i="25"/>
  <c r="EK239" i="25" s="1"/>
  <c r="HL239" i="25"/>
  <c r="HM239" i="25" s="1"/>
  <c r="FK251" i="25"/>
  <c r="DR257" i="25"/>
  <c r="DV257" i="25" s="1"/>
  <c r="FU257" i="25"/>
  <c r="GU261" i="25"/>
  <c r="GT261" i="25"/>
  <c r="GS272" i="25"/>
  <c r="HI257" i="25"/>
  <c r="GV261" i="25"/>
  <c r="EO294" i="25"/>
  <c r="EO278" i="25"/>
  <c r="FN278" i="25"/>
  <c r="GC294" i="25"/>
  <c r="EG257" i="25"/>
  <c r="ER256" i="25"/>
  <c r="FF257" i="25"/>
  <c r="FJ257" i="25" s="1"/>
  <c r="FX257" i="25"/>
  <c r="GB257" i="25" s="1"/>
  <c r="GT257" i="25"/>
  <c r="GX257" i="25" s="1"/>
  <c r="HL257" i="25"/>
  <c r="HP257" i="25" s="1"/>
  <c r="DP261" i="25"/>
  <c r="DQ261" i="25" s="1"/>
  <c r="GK261" i="25"/>
  <c r="GI272" i="25"/>
  <c r="GJ261" i="25"/>
  <c r="FD278" i="25"/>
  <c r="DW257" i="25"/>
  <c r="EH256" i="25"/>
  <c r="EO272" i="25"/>
  <c r="FV256" i="25"/>
  <c r="GC272" i="25"/>
  <c r="HJ256" i="25"/>
  <c r="HQ272" i="25"/>
  <c r="EY257" i="25"/>
  <c r="GL261" i="25"/>
  <c r="ET278" i="25"/>
  <c r="GW278" i="25"/>
  <c r="EE250" i="25"/>
  <c r="EY250" i="25"/>
  <c r="FS250" i="25"/>
  <c r="GM250" i="25"/>
  <c r="HG250" i="25"/>
  <c r="DZ239" i="25"/>
  <c r="EA239" i="25" s="1"/>
  <c r="ET239" i="25"/>
  <c r="EU239" i="25" s="1"/>
  <c r="FN239" i="25"/>
  <c r="FO239" i="25" s="1"/>
  <c r="GH239" i="25"/>
  <c r="GI239" i="25" s="1"/>
  <c r="HB239" i="25"/>
  <c r="HC239" i="25" s="1"/>
  <c r="DX256" i="25"/>
  <c r="EE272" i="25"/>
  <c r="FD257" i="25"/>
  <c r="FH257" i="25" s="1"/>
  <c r="FS272" i="25"/>
  <c r="FZ257" i="25"/>
  <c r="GD257" i="25" s="1"/>
  <c r="GR257" i="25"/>
  <c r="GV257" i="25" s="1"/>
  <c r="HG272" i="25"/>
  <c r="HN257" i="25"/>
  <c r="HR257" i="25" s="1"/>
  <c r="DM257" i="25"/>
  <c r="DI261" i="25"/>
  <c r="DG272" i="25"/>
  <c r="DH261" i="25"/>
  <c r="FX278" i="25"/>
  <c r="FU278" i="25"/>
  <c r="DK294" i="25"/>
  <c r="EY294" i="25"/>
  <c r="FL256" i="25"/>
  <c r="GF256" i="25"/>
  <c r="GZ256" i="25"/>
  <c r="HT256" i="25"/>
  <c r="DZ261" i="25"/>
  <c r="EA261" i="25" s="1"/>
  <c r="EJ261" i="25"/>
  <c r="EK261" i="25" s="1"/>
  <c r="HB261" i="25"/>
  <c r="HC261" i="25" s="1"/>
  <c r="HL261" i="25"/>
  <c r="HM261" i="25" s="1"/>
  <c r="EQ273" i="25"/>
  <c r="GE273" i="25"/>
  <c r="HS273" i="25"/>
  <c r="DZ278" i="25"/>
  <c r="EJ278" i="25"/>
  <c r="EN278" i="25" s="1"/>
  <c r="DL294" i="25"/>
  <c r="DV294" i="25"/>
  <c r="EZ294" i="25"/>
  <c r="FJ294" i="25"/>
  <c r="GH289" i="25"/>
  <c r="EB299" i="25"/>
  <c r="FP299" i="25"/>
  <c r="HD299" i="25"/>
  <c r="FI257" i="25"/>
  <c r="FS257" i="25"/>
  <c r="GC257" i="25"/>
  <c r="GM257" i="25"/>
  <c r="GW257" i="25"/>
  <c r="HG257" i="25"/>
  <c r="HQ257" i="25"/>
  <c r="ET261" i="25"/>
  <c r="EU261" i="25" s="1"/>
  <c r="FD261" i="25"/>
  <c r="FE261" i="25" s="1"/>
  <c r="EY272" i="25"/>
  <c r="FI272" i="25"/>
  <c r="FB277" i="25"/>
  <c r="FL277" i="25"/>
  <c r="FV277" i="25"/>
  <c r="GF277" i="25"/>
  <c r="HL278" i="25"/>
  <c r="HT277" i="25"/>
  <c r="DG293" i="25"/>
  <c r="DH282" i="25"/>
  <c r="DI282" i="25"/>
  <c r="GH282" i="25"/>
  <c r="GI282" i="25" s="1"/>
  <c r="GM289" i="25"/>
  <c r="DR299" i="25"/>
  <c r="FG303" i="25"/>
  <c r="FF299" i="25"/>
  <c r="GT299" i="25"/>
  <c r="DU293" i="25"/>
  <c r="DU289" i="25"/>
  <c r="DP282" i="25"/>
  <c r="DQ282" i="25" s="1"/>
  <c r="DP289" i="25"/>
  <c r="EE293" i="25"/>
  <c r="DZ289" i="25"/>
  <c r="EE289" i="25"/>
  <c r="EJ282" i="25"/>
  <c r="EK282" i="25" s="1"/>
  <c r="EO293" i="25"/>
  <c r="ET282" i="25"/>
  <c r="EU282" i="25" s="1"/>
  <c r="EY293" i="25"/>
  <c r="FI293" i="25"/>
  <c r="FI289" i="25"/>
  <c r="FD282" i="25"/>
  <c r="FE282" i="25" s="1"/>
  <c r="FS293" i="25"/>
  <c r="FN289" i="25"/>
  <c r="FS289" i="25"/>
  <c r="FN282" i="25"/>
  <c r="FO282" i="25" s="1"/>
  <c r="FX282" i="25"/>
  <c r="FY282" i="25" s="1"/>
  <c r="GC293" i="25"/>
  <c r="GW293" i="25"/>
  <c r="GW289" i="25"/>
  <c r="GR282" i="25"/>
  <c r="GS282" i="25" s="1"/>
  <c r="HG293" i="25"/>
  <c r="HB289" i="25"/>
  <c r="HG289" i="25"/>
  <c r="HL282" i="25"/>
  <c r="HM282" i="25" s="1"/>
  <c r="HQ289" i="25"/>
  <c r="HL289" i="25"/>
  <c r="HQ293" i="25"/>
  <c r="DJ282" i="25"/>
  <c r="DZ282" i="25"/>
  <c r="EA282" i="25" s="1"/>
  <c r="HB282" i="25"/>
  <c r="HC282" i="25" s="1"/>
  <c r="DG289" i="25"/>
  <c r="EG294" i="25"/>
  <c r="EP294" i="25"/>
  <c r="FD289" i="25"/>
  <c r="FX289" i="25"/>
  <c r="GX294" i="25"/>
  <c r="HH294" i="25"/>
  <c r="EV299" i="25"/>
  <c r="GJ299" i="25"/>
  <c r="DR278" i="25"/>
  <c r="DV278" i="25" s="1"/>
  <c r="EB278" i="25"/>
  <c r="EL278" i="25"/>
  <c r="EV278" i="25"/>
  <c r="FF278" i="25"/>
  <c r="FJ278" i="25" s="1"/>
  <c r="FP278" i="25"/>
  <c r="FZ278" i="25"/>
  <c r="GJ278" i="25"/>
  <c r="GT278" i="25"/>
  <c r="GX278" i="25" s="1"/>
  <c r="HD278" i="25"/>
  <c r="HN278" i="25"/>
  <c r="DW294" i="25"/>
  <c r="FK294" i="25"/>
  <c r="FU294" i="25"/>
  <c r="HI294" i="25"/>
  <c r="DP299" i="25"/>
  <c r="DX298" i="25"/>
  <c r="DZ299" i="25"/>
  <c r="EH298" i="25"/>
  <c r="EJ299" i="25"/>
  <c r="ER298" i="25"/>
  <c r="ET299" i="25"/>
  <c r="FB298" i="25"/>
  <c r="FD299" i="25"/>
  <c r="FL298" i="25"/>
  <c r="FN299" i="25"/>
  <c r="FV298" i="25"/>
  <c r="FX299" i="25"/>
  <c r="GF298" i="25"/>
  <c r="GH299" i="25"/>
  <c r="GP298" i="25"/>
  <c r="GR299" i="25"/>
  <c r="GZ298" i="25"/>
  <c r="HB299" i="25"/>
  <c r="HJ298" i="25"/>
  <c r="HL299" i="25"/>
  <c r="HT298" i="25"/>
  <c r="FS315" i="25"/>
  <c r="GV303" i="25"/>
  <c r="DQ314" i="25"/>
  <c r="DR303" i="25"/>
  <c r="DS303" i="25"/>
  <c r="EK314" i="25"/>
  <c r="EL303" i="25"/>
  <c r="EK310" i="25"/>
  <c r="EN303" i="25"/>
  <c r="DM315" i="25"/>
  <c r="EF294" i="25"/>
  <c r="GD294" i="25"/>
  <c r="GN294" i="25"/>
  <c r="DF299" i="25"/>
  <c r="EY314" i="25"/>
  <c r="ET310" i="25"/>
  <c r="GM314" i="25"/>
  <c r="GH310" i="25"/>
  <c r="DI303" i="25"/>
  <c r="DT303" i="25"/>
  <c r="EM303" i="25"/>
  <c r="FX303" i="25"/>
  <c r="FY303" i="25" s="1"/>
  <c r="DU315" i="25"/>
  <c r="GN315" i="25"/>
  <c r="FT294" i="25"/>
  <c r="HR294" i="25"/>
  <c r="GY294" i="25"/>
  <c r="DH314" i="25"/>
  <c r="DH310" i="25"/>
  <c r="GS314" i="25"/>
  <c r="GT303" i="25"/>
  <c r="GU303" i="25"/>
  <c r="HM314" i="25"/>
  <c r="HN303" i="25"/>
  <c r="HP303" i="25"/>
  <c r="HO303" i="25"/>
  <c r="GC315" i="25"/>
  <c r="EE314" i="25"/>
  <c r="FS314" i="25"/>
  <c r="HG314" i="25"/>
  <c r="FA315" i="25"/>
  <c r="DG310" i="25"/>
  <c r="DG314" i="25"/>
  <c r="DJ303" i="25"/>
  <c r="GY315" i="25"/>
  <c r="DU314" i="25"/>
  <c r="DP310" i="25"/>
  <c r="DQ310" i="25" s="1"/>
  <c r="EO314" i="25"/>
  <c r="EY315" i="25"/>
  <c r="FI314" i="25"/>
  <c r="FD310" i="25"/>
  <c r="GC314" i="25"/>
  <c r="GM315" i="25"/>
  <c r="GW314" i="25"/>
  <c r="GR310" i="25"/>
  <c r="GS310" i="25" s="1"/>
  <c r="HQ314" i="25"/>
  <c r="DZ303" i="25"/>
  <c r="EA303" i="25" s="1"/>
  <c r="ET303" i="25"/>
  <c r="EU303" i="25" s="1"/>
  <c r="FN303" i="25"/>
  <c r="FO303" i="25" s="1"/>
  <c r="GH303" i="25"/>
  <c r="GI303" i="25" s="1"/>
  <c r="HB303" i="25"/>
  <c r="HC303" i="25" s="1"/>
  <c r="DK315" i="25"/>
  <c r="DV315" i="25"/>
  <c r="EQ315" i="25"/>
  <c r="FI310" i="25"/>
  <c r="GO315" i="25"/>
  <c r="HB310" i="25"/>
  <c r="HG310" i="25"/>
  <c r="HL310" i="25"/>
  <c r="HM310" i="25" s="1"/>
  <c r="HQ310" i="25"/>
  <c r="DW315" i="25"/>
  <c r="GE315" i="25"/>
  <c r="GW315" i="25"/>
  <c r="HH315" i="25"/>
  <c r="DL315" i="25"/>
  <c r="FJ315" i="25"/>
  <c r="EE315" i="25"/>
  <c r="EO315" i="25"/>
  <c r="FK315" i="25"/>
  <c r="GX315" i="25"/>
  <c r="HS315" i="25"/>
  <c r="EG315" i="25"/>
  <c r="FU315" i="25"/>
  <c r="HI315" i="25"/>
  <c r="DM128" i="25" l="1"/>
  <c r="DN66" i="25"/>
  <c r="DG67" i="25" s="1"/>
  <c r="GD191" i="25"/>
  <c r="GZ66" i="25"/>
  <c r="GT67" i="25" s="1"/>
  <c r="I119" i="1"/>
  <c r="K119" i="1"/>
  <c r="FL88" i="25"/>
  <c r="FE89" i="25" s="1"/>
  <c r="N120" i="1"/>
  <c r="DU278" i="25"/>
  <c r="M119" i="1"/>
  <c r="Q119" i="1"/>
  <c r="GP66" i="25"/>
  <c r="GI67" i="25" s="1"/>
  <c r="GK276" i="25"/>
  <c r="S119" i="1"/>
  <c r="U119" i="1"/>
  <c r="N121" i="1"/>
  <c r="N124" i="1"/>
  <c r="V119" i="1"/>
  <c r="W119" i="1"/>
  <c r="Y119" i="1"/>
  <c r="FB110" i="25"/>
  <c r="ID1" i="25"/>
  <c r="N72" i="1"/>
  <c r="FL66" i="25"/>
  <c r="FF67" i="25" s="1"/>
  <c r="R119" i="1"/>
  <c r="J119" i="1"/>
  <c r="G119" i="1"/>
  <c r="BN8" i="25"/>
  <c r="FE310" i="25"/>
  <c r="GN278" i="25"/>
  <c r="EZ278" i="25"/>
  <c r="FA278" i="25"/>
  <c r="FF303" i="25"/>
  <c r="EG278" i="25"/>
  <c r="ED278" i="25"/>
  <c r="GM278" i="25"/>
  <c r="FI278" i="25"/>
  <c r="GY278" i="25"/>
  <c r="HS235" i="25"/>
  <c r="GE235" i="25"/>
  <c r="EQ235" i="25"/>
  <c r="GC278" i="25"/>
  <c r="HQ235" i="25"/>
  <c r="EO235" i="25"/>
  <c r="DI224" i="25"/>
  <c r="FS235" i="25"/>
  <c r="FK169" i="25"/>
  <c r="FT169" i="25"/>
  <c r="DN132" i="25"/>
  <c r="DM106" i="25"/>
  <c r="FV110" i="25"/>
  <c r="GK233" i="25"/>
  <c r="GT73" i="25"/>
  <c r="FF77" i="25"/>
  <c r="N11" i="25"/>
  <c r="CG11" i="25"/>
  <c r="BM11" i="25"/>
  <c r="CI11" i="25"/>
  <c r="CK11" i="25" s="1"/>
  <c r="X11" i="25"/>
  <c r="O121" i="1"/>
  <c r="G121" i="1"/>
  <c r="Y121" i="1"/>
  <c r="U121" i="1"/>
  <c r="Q121" i="1"/>
  <c r="K121" i="1"/>
  <c r="X121" i="1"/>
  <c r="T121" i="1"/>
  <c r="P121" i="1"/>
  <c r="J121" i="1"/>
  <c r="W121" i="1"/>
  <c r="S121" i="1"/>
  <c r="M121" i="1"/>
  <c r="I121" i="1"/>
  <c r="L121" i="1"/>
  <c r="H121" i="1"/>
  <c r="R121" i="1"/>
  <c r="V121" i="1"/>
  <c r="F121" i="1"/>
  <c r="FJ235" i="25"/>
  <c r="FT235" i="25"/>
  <c r="DU169" i="25"/>
  <c r="DM191" i="25"/>
  <c r="EC276" i="25"/>
  <c r="DH22" i="25"/>
  <c r="GA255" i="25"/>
  <c r="FQ276" i="25"/>
  <c r="N10" i="25"/>
  <c r="CG10" i="25"/>
  <c r="BM10" i="25"/>
  <c r="CI10" i="25"/>
  <c r="CK10" i="25" s="1"/>
  <c r="X10" i="25"/>
  <c r="G124" i="1"/>
  <c r="GF88" i="25"/>
  <c r="HR278" i="25"/>
  <c r="GD278" i="25"/>
  <c r="EP278" i="25"/>
  <c r="HQ278" i="25"/>
  <c r="FE314" i="25"/>
  <c r="DM278" i="25"/>
  <c r="GB278" i="25"/>
  <c r="FK278" i="25"/>
  <c r="EX278" i="25"/>
  <c r="FS278" i="25"/>
  <c r="HI235" i="25"/>
  <c r="FU235" i="25"/>
  <c r="EG235" i="25"/>
  <c r="GW235" i="25"/>
  <c r="DU235" i="25"/>
  <c r="HF235" i="25"/>
  <c r="GL235" i="25"/>
  <c r="FR235" i="25"/>
  <c r="EX235" i="25"/>
  <c r="ED235" i="25"/>
  <c r="EY235" i="25"/>
  <c r="GF239" i="25"/>
  <c r="HS169" i="25"/>
  <c r="GK167" i="25"/>
  <c r="GK255" i="25"/>
  <c r="BN10" i="25"/>
  <c r="CE7" i="25"/>
  <c r="CJ7" i="25" s="1"/>
  <c r="CJ8" i="25"/>
  <c r="CI7" i="25"/>
  <c r="N150" i="1" s="1"/>
  <c r="CK8" i="25"/>
  <c r="O124" i="1"/>
  <c r="O120" i="1"/>
  <c r="G120" i="1"/>
  <c r="Y120" i="1"/>
  <c r="U120" i="1"/>
  <c r="Q120" i="1"/>
  <c r="K120" i="1"/>
  <c r="X120" i="1"/>
  <c r="T120" i="1"/>
  <c r="P120" i="1"/>
  <c r="J120" i="1"/>
  <c r="W120" i="1"/>
  <c r="S120" i="1"/>
  <c r="M120" i="1"/>
  <c r="I120" i="1"/>
  <c r="L120" i="1"/>
  <c r="H120" i="1"/>
  <c r="V120" i="1"/>
  <c r="R120" i="1"/>
  <c r="O144" i="1"/>
  <c r="G144" i="1"/>
  <c r="S144" i="1"/>
  <c r="S49" i="1" s="1"/>
  <c r="K144" i="1"/>
  <c r="K49" i="1" s="1"/>
  <c r="W144" i="1"/>
  <c r="W49" i="1" s="1"/>
  <c r="X144" i="1"/>
  <c r="X49" i="1" s="1"/>
  <c r="T144" i="1"/>
  <c r="T49" i="1" s="1"/>
  <c r="U144" i="1"/>
  <c r="U49" i="1" s="1"/>
  <c r="R144" i="1"/>
  <c r="R49" i="1" s="1"/>
  <c r="H144" i="1"/>
  <c r="H49" i="1" s="1"/>
  <c r="I144" i="1"/>
  <c r="I49" i="1" s="1"/>
  <c r="Y144" i="1"/>
  <c r="Y49" i="1" s="1"/>
  <c r="V144" i="1"/>
  <c r="V49" i="1" s="1"/>
  <c r="L144" i="1"/>
  <c r="L49" i="1" s="1"/>
  <c r="M144" i="1"/>
  <c r="M49" i="1" s="1"/>
  <c r="F144" i="1"/>
  <c r="P144" i="1"/>
  <c r="P49" i="1" s="1"/>
  <c r="Q144" i="1"/>
  <c r="Q49" i="1" s="1"/>
  <c r="J144" i="1"/>
  <c r="J49" i="1" s="1"/>
  <c r="HH278" i="25"/>
  <c r="FT278" i="25"/>
  <c r="EF278" i="25"/>
  <c r="HP278" i="25"/>
  <c r="GO278" i="25"/>
  <c r="EY278" i="25"/>
  <c r="EQ278" i="25"/>
  <c r="FH278" i="25"/>
  <c r="FR278" i="25"/>
  <c r="GY235" i="25"/>
  <c r="FK235" i="25"/>
  <c r="DW235" i="25"/>
  <c r="GC235" i="25"/>
  <c r="HG235" i="25"/>
  <c r="EE235" i="25"/>
  <c r="FJ169" i="25"/>
  <c r="GD169" i="25"/>
  <c r="EP169" i="25"/>
  <c r="GP88" i="25"/>
  <c r="GK211" i="25"/>
  <c r="DI189" i="25"/>
  <c r="DK106" i="25"/>
  <c r="CH1" i="25"/>
  <c r="O72" i="1"/>
  <c r="G72" i="1"/>
  <c r="DL128" i="25"/>
  <c r="DV235" i="25"/>
  <c r="GX235" i="25"/>
  <c r="EF235" i="25"/>
  <c r="HH235" i="25"/>
  <c r="EH30" i="25"/>
  <c r="BN9" i="25"/>
  <c r="J322" i="1"/>
  <c r="FR111" i="25"/>
  <c r="FO111" i="25"/>
  <c r="FB66" i="25"/>
  <c r="EY67" i="25" s="1"/>
  <c r="HG213" i="25"/>
  <c r="HR213" i="25"/>
  <c r="GD213" i="25"/>
  <c r="EP213" i="25"/>
  <c r="FF239" i="25"/>
  <c r="FL239" i="25" s="1"/>
  <c r="FI213" i="25"/>
  <c r="FA191" i="25"/>
  <c r="GM191" i="25"/>
  <c r="FS191" i="25"/>
  <c r="FI202" i="25"/>
  <c r="EE191" i="25"/>
  <c r="EG213" i="25"/>
  <c r="FU191" i="25"/>
  <c r="GO191" i="25"/>
  <c r="GV191" i="25"/>
  <c r="EE169" i="25"/>
  <c r="GN169" i="25"/>
  <c r="EZ169" i="25"/>
  <c r="EN191" i="25"/>
  <c r="GM169" i="25"/>
  <c r="GX169" i="25"/>
  <c r="DW169" i="25"/>
  <c r="FI169" i="25"/>
  <c r="GZ88" i="25"/>
  <c r="GT89" i="25" s="1"/>
  <c r="DX88" i="25"/>
  <c r="DQ89" i="25" s="1"/>
  <c r="GE169" i="25"/>
  <c r="HT132" i="25"/>
  <c r="ED173" i="25"/>
  <c r="EW189" i="25"/>
  <c r="EW276" i="25"/>
  <c r="FQ233" i="25"/>
  <c r="HJ88" i="25"/>
  <c r="HC89" i="25" s="1"/>
  <c r="GT77" i="25"/>
  <c r="DM62" i="25"/>
  <c r="GD235" i="25"/>
  <c r="GN235" i="25"/>
  <c r="DL257" i="25"/>
  <c r="DM26" i="25"/>
  <c r="HN22" i="25"/>
  <c r="GA211" i="25"/>
  <c r="EC233" i="25"/>
  <c r="EC297" i="25"/>
  <c r="FQ22" i="25"/>
  <c r="EL22" i="25"/>
  <c r="EJ22" i="25"/>
  <c r="FS213" i="25"/>
  <c r="HQ213" i="25"/>
  <c r="HH213" i="25"/>
  <c r="FT213" i="25"/>
  <c r="EF213" i="25"/>
  <c r="FE250" i="25"/>
  <c r="GM213" i="25"/>
  <c r="DK191" i="25"/>
  <c r="DU213" i="25"/>
  <c r="HF213" i="25"/>
  <c r="GL213" i="25"/>
  <c r="FR213" i="25"/>
  <c r="EX213" i="25"/>
  <c r="ED213" i="25"/>
  <c r="GY213" i="25"/>
  <c r="HQ191" i="25"/>
  <c r="GC191" i="25"/>
  <c r="DU191" i="25"/>
  <c r="FR191" i="25"/>
  <c r="FH191" i="25"/>
  <c r="DT191" i="25"/>
  <c r="HQ169" i="25"/>
  <c r="GC169" i="25"/>
  <c r="EO169" i="25"/>
  <c r="HT66" i="25"/>
  <c r="EQ169" i="25"/>
  <c r="FZ117" i="25"/>
  <c r="DX110" i="25"/>
  <c r="DQ111" i="25" s="1"/>
  <c r="DN173" i="25"/>
  <c r="HH169" i="25"/>
  <c r="EF169" i="25"/>
  <c r="GP132" i="25"/>
  <c r="GQ134" i="25" s="1"/>
  <c r="EY169" i="25"/>
  <c r="EB173" i="25"/>
  <c r="EH173" i="25" s="1"/>
  <c r="EA174" i="25" s="1"/>
  <c r="HJ110" i="25"/>
  <c r="FG67" i="25"/>
  <c r="EW211" i="25"/>
  <c r="EW297" i="25"/>
  <c r="GZ30" i="25"/>
  <c r="DX30" i="25"/>
  <c r="DQ31" i="25" s="1"/>
  <c r="FQ167" i="25"/>
  <c r="FQ255" i="25"/>
  <c r="HN77" i="25"/>
  <c r="EW7" i="25"/>
  <c r="GA22" i="25"/>
  <c r="GA233" i="25"/>
  <c r="EC22" i="25"/>
  <c r="EE22" i="25" s="1"/>
  <c r="EC211" i="25"/>
  <c r="HL22" i="25"/>
  <c r="DR22" i="25"/>
  <c r="DP22" i="25"/>
  <c r="GK22" i="25"/>
  <c r="GM22" i="25" s="1"/>
  <c r="FD22" i="25"/>
  <c r="FF22" i="25"/>
  <c r="EE213" i="25"/>
  <c r="GC213" i="25"/>
  <c r="GX213" i="25"/>
  <c r="FJ213" i="25"/>
  <c r="DV213" i="25"/>
  <c r="EY213" i="25"/>
  <c r="FK213" i="25"/>
  <c r="HI191" i="25"/>
  <c r="HG191" i="25"/>
  <c r="HI213" i="25"/>
  <c r="GL191" i="25"/>
  <c r="ED191" i="25"/>
  <c r="HG169" i="25"/>
  <c r="FV132" i="25"/>
  <c r="FW134" i="25" s="1"/>
  <c r="HP191" i="25"/>
  <c r="DK169" i="25"/>
  <c r="DV169" i="25"/>
  <c r="HJ132" i="25"/>
  <c r="HK134" i="25" s="1"/>
  <c r="GY169" i="25"/>
  <c r="GW169" i="25"/>
  <c r="HR169" i="25"/>
  <c r="DN110" i="25"/>
  <c r="DO112" i="25" s="1"/>
  <c r="GF30" i="25"/>
  <c r="FY31" i="25" s="1"/>
  <c r="FQ189" i="25"/>
  <c r="DL169" i="25"/>
  <c r="GA167" i="25"/>
  <c r="EC167" i="25"/>
  <c r="FE22" i="25"/>
  <c r="EW22" i="25"/>
  <c r="EY22" i="25" s="1"/>
  <c r="HC185" i="25"/>
  <c r="FO185" i="25"/>
  <c r="EA185" i="25"/>
  <c r="EU144" i="25"/>
  <c r="GW111" i="25"/>
  <c r="HA112" i="25"/>
  <c r="GT111" i="25"/>
  <c r="GS111" i="25"/>
  <c r="GU111" i="25"/>
  <c r="FI111" i="25"/>
  <c r="FM112" i="25"/>
  <c r="FE111" i="25"/>
  <c r="FF111" i="25"/>
  <c r="GC89" i="25"/>
  <c r="GG90" i="25"/>
  <c r="FY89" i="25"/>
  <c r="GQ90" i="25"/>
  <c r="GM89" i="25"/>
  <c r="GI89" i="25"/>
  <c r="FM32" i="25"/>
  <c r="FI31" i="25"/>
  <c r="FG31" i="25"/>
  <c r="FE31" i="25"/>
  <c r="FC68" i="25"/>
  <c r="EI32" i="25"/>
  <c r="EE31" i="25"/>
  <c r="EA31" i="25"/>
  <c r="FE315" i="25"/>
  <c r="EU207" i="25"/>
  <c r="GI144" i="25"/>
  <c r="GG68" i="25"/>
  <c r="GC67" i="25"/>
  <c r="GA67" i="25"/>
  <c r="FZ67" i="25"/>
  <c r="FY67" i="25"/>
  <c r="HK112" i="25"/>
  <c r="HG111" i="25"/>
  <c r="HC111" i="25"/>
  <c r="DS31" i="25"/>
  <c r="FE144" i="25"/>
  <c r="GS89" i="25"/>
  <c r="DY90" i="25"/>
  <c r="HQ133" i="25"/>
  <c r="HU134" i="25"/>
  <c r="HM133" i="25"/>
  <c r="HG89" i="25"/>
  <c r="GS315" i="25"/>
  <c r="DQ315" i="25"/>
  <c r="DG144" i="25"/>
  <c r="DO175" i="25"/>
  <c r="DK174" i="25"/>
  <c r="DG174" i="25"/>
  <c r="GM133" i="25"/>
  <c r="EI175" i="25"/>
  <c r="HA32" i="25"/>
  <c r="GW31" i="25"/>
  <c r="GU31" i="25"/>
  <c r="GS31" i="25"/>
  <c r="DG185" i="25"/>
  <c r="FO133" i="25"/>
  <c r="EI112" i="25"/>
  <c r="EE111" i="25"/>
  <c r="EA111" i="25"/>
  <c r="EB111" i="25"/>
  <c r="ED111" i="25"/>
  <c r="HC133" i="25"/>
  <c r="FC112" i="25"/>
  <c r="EY111" i="25"/>
  <c r="EU111" i="25"/>
  <c r="EV111" i="25"/>
  <c r="GA31" i="25"/>
  <c r="DJ314" i="25"/>
  <c r="DJ310" i="25"/>
  <c r="HM315" i="25"/>
  <c r="FY314" i="25"/>
  <c r="FY310" i="25"/>
  <c r="FZ303" i="25"/>
  <c r="GB303" i="25"/>
  <c r="GA303" i="25"/>
  <c r="DJ299" i="25"/>
  <c r="HQ299" i="25"/>
  <c r="HG299" i="25"/>
  <c r="GW299" i="25"/>
  <c r="GM299" i="25"/>
  <c r="GC299" i="25"/>
  <c r="FS299" i="25"/>
  <c r="FI299" i="25"/>
  <c r="EY299" i="25"/>
  <c r="EO299" i="25"/>
  <c r="EE299" i="25"/>
  <c r="DU299" i="25"/>
  <c r="HS299" i="25"/>
  <c r="GY299" i="25"/>
  <c r="GE299" i="25"/>
  <c r="FK299" i="25"/>
  <c r="EQ299" i="25"/>
  <c r="DW299" i="25"/>
  <c r="GO299" i="25"/>
  <c r="DM299" i="25"/>
  <c r="HI299" i="25"/>
  <c r="EG299" i="25"/>
  <c r="FA299" i="25"/>
  <c r="FU299" i="25"/>
  <c r="EL310" i="25"/>
  <c r="EL314" i="25"/>
  <c r="DR310" i="25"/>
  <c r="DR314" i="25"/>
  <c r="GV314" i="25"/>
  <c r="GV310" i="25"/>
  <c r="HP299" i="25"/>
  <c r="HS300" i="25" s="1"/>
  <c r="GV299" i="25"/>
  <c r="GB299" i="25"/>
  <c r="GE300" i="25" s="1"/>
  <c r="FH299" i="25"/>
  <c r="FK300" i="25" s="1"/>
  <c r="EN299" i="25"/>
  <c r="EQ300" i="25" s="1"/>
  <c r="DT299" i="25"/>
  <c r="EZ299" i="25"/>
  <c r="HD282" i="25"/>
  <c r="HC293" i="25"/>
  <c r="HF282" i="25"/>
  <c r="HC289" i="25"/>
  <c r="HE282" i="25"/>
  <c r="HM293" i="25"/>
  <c r="HP282" i="25"/>
  <c r="HM289" i="25"/>
  <c r="HO282" i="25"/>
  <c r="HN282" i="25"/>
  <c r="GS289" i="25"/>
  <c r="GV282" i="25"/>
  <c r="GS293" i="25"/>
  <c r="GT282" i="25"/>
  <c r="GU282" i="25"/>
  <c r="GX299" i="25"/>
  <c r="GI293" i="25"/>
  <c r="GJ282" i="25"/>
  <c r="GI289" i="25"/>
  <c r="GK282" i="25"/>
  <c r="GL282" i="25"/>
  <c r="FT299" i="25"/>
  <c r="HO261" i="25"/>
  <c r="HM272" i="25"/>
  <c r="HP261" i="25"/>
  <c r="HN261" i="25"/>
  <c r="DI272" i="25"/>
  <c r="DI268" i="25"/>
  <c r="FO250" i="25"/>
  <c r="FR239" i="25"/>
  <c r="FQ239" i="25"/>
  <c r="FP239" i="25"/>
  <c r="GL272" i="25"/>
  <c r="GL268" i="25"/>
  <c r="GK272" i="25"/>
  <c r="GK268" i="25"/>
  <c r="DS261" i="25"/>
  <c r="DR261" i="25"/>
  <c r="DQ272" i="25"/>
  <c r="DT261" i="25"/>
  <c r="GU272" i="25"/>
  <c r="GU268" i="25"/>
  <c r="DH246" i="25"/>
  <c r="DH250" i="25"/>
  <c r="DN239" i="25"/>
  <c r="FY228" i="25"/>
  <c r="GB217" i="25"/>
  <c r="GA217" i="25"/>
  <c r="FZ217" i="25"/>
  <c r="HR299" i="25"/>
  <c r="GB272" i="25"/>
  <c r="GB268" i="25"/>
  <c r="DJ273" i="25"/>
  <c r="GJ217" i="25"/>
  <c r="GI228" i="25"/>
  <c r="GL217" i="25"/>
  <c r="GK217" i="25"/>
  <c r="DJ224" i="25"/>
  <c r="DJ228" i="25"/>
  <c r="DN228" i="25" s="1"/>
  <c r="DK231" i="25" s="1"/>
  <c r="DO197" i="25"/>
  <c r="DG196" i="25"/>
  <c r="DK196" i="25"/>
  <c r="FQ268" i="25"/>
  <c r="FQ272" i="25"/>
  <c r="FV261" i="25"/>
  <c r="FQ262" i="25" s="1"/>
  <c r="GG241" i="25"/>
  <c r="GC240" i="25"/>
  <c r="FG250" i="25"/>
  <c r="FG246" i="25"/>
  <c r="GC229" i="25"/>
  <c r="GB117" i="25"/>
  <c r="GB121" i="25"/>
  <c r="GF121" i="25" s="1"/>
  <c r="EA314" i="25"/>
  <c r="ED303" i="25"/>
  <c r="EA310" i="25"/>
  <c r="EB303" i="25"/>
  <c r="EC303" i="25"/>
  <c r="DT314" i="25"/>
  <c r="DT310" i="25"/>
  <c r="EN314" i="25"/>
  <c r="EN310" i="25"/>
  <c r="DS310" i="25"/>
  <c r="DS314" i="25"/>
  <c r="HF299" i="25"/>
  <c r="GL299" i="25"/>
  <c r="FR299" i="25"/>
  <c r="ED299" i="25"/>
  <c r="EG300" i="25" s="1"/>
  <c r="DJ293" i="25"/>
  <c r="DJ289" i="25"/>
  <c r="FP282" i="25"/>
  <c r="FO289" i="25"/>
  <c r="FR282" i="25"/>
  <c r="FO293" i="25"/>
  <c r="FQ282" i="25"/>
  <c r="FE289" i="25"/>
  <c r="FH282" i="25"/>
  <c r="FE293" i="25"/>
  <c r="FF282" i="25"/>
  <c r="FG282" i="25"/>
  <c r="EU293" i="25"/>
  <c r="EV282" i="25"/>
  <c r="EX282" i="25"/>
  <c r="EU289" i="25"/>
  <c r="EW282" i="25"/>
  <c r="DU294" i="25"/>
  <c r="FH314" i="25"/>
  <c r="FH310" i="25"/>
  <c r="GM294" i="25"/>
  <c r="EU272" i="25"/>
  <c r="EX261" i="25"/>
  <c r="EW261" i="25"/>
  <c r="EV261" i="25"/>
  <c r="EM261" i="25"/>
  <c r="EK272" i="25"/>
  <c r="EN261" i="25"/>
  <c r="EL261" i="25"/>
  <c r="DH272" i="25"/>
  <c r="DH268" i="25"/>
  <c r="DN261" i="25"/>
  <c r="DI262" i="25" s="1"/>
  <c r="HC250" i="25"/>
  <c r="HF239" i="25"/>
  <c r="HE239" i="25"/>
  <c r="HD239" i="25"/>
  <c r="EA250" i="25"/>
  <c r="ED239" i="25"/>
  <c r="EC239" i="25"/>
  <c r="EB239" i="25"/>
  <c r="GJ272" i="25"/>
  <c r="GJ268" i="25"/>
  <c r="GP261" i="25"/>
  <c r="GL262" i="25" s="1"/>
  <c r="GT272" i="25"/>
  <c r="GT268" i="25"/>
  <c r="HN239" i="25"/>
  <c r="HM250" i="25"/>
  <c r="HP239" i="25"/>
  <c r="HO239" i="25"/>
  <c r="HM228" i="25"/>
  <c r="HP217" i="25"/>
  <c r="HO217" i="25"/>
  <c r="HN217" i="25"/>
  <c r="EK228" i="25"/>
  <c r="EN217" i="25"/>
  <c r="EM217" i="25"/>
  <c r="EL217" i="25"/>
  <c r="EP299" i="25"/>
  <c r="FZ268" i="25"/>
  <c r="FZ272" i="25"/>
  <c r="GA272" i="25"/>
  <c r="GA268" i="25"/>
  <c r="DI246" i="25"/>
  <c r="DI250" i="25"/>
  <c r="DI240" i="25"/>
  <c r="DN217" i="25"/>
  <c r="GT239" i="25"/>
  <c r="GS250" i="25"/>
  <c r="GV239" i="25"/>
  <c r="GU239" i="25"/>
  <c r="EV217" i="25"/>
  <c r="EU228" i="25"/>
  <c r="EX217" i="25"/>
  <c r="EW217" i="25"/>
  <c r="DI229" i="25"/>
  <c r="DJ207" i="25"/>
  <c r="FR272" i="25"/>
  <c r="FR268" i="25"/>
  <c r="FR262" i="25"/>
  <c r="FY240" i="25"/>
  <c r="EO229" i="25"/>
  <c r="FG195" i="25"/>
  <c r="FE206" i="25"/>
  <c r="FE202" i="25"/>
  <c r="FF195" i="25"/>
  <c r="FH195" i="25"/>
  <c r="EM195" i="25"/>
  <c r="EN195" i="25"/>
  <c r="EK206" i="25"/>
  <c r="EK202" i="25"/>
  <c r="EL195" i="25"/>
  <c r="ER195" i="25" s="1"/>
  <c r="GU195" i="25"/>
  <c r="GS202" i="25"/>
  <c r="GV195" i="25"/>
  <c r="GS206" i="25"/>
  <c r="GT195" i="25"/>
  <c r="GI202" i="25"/>
  <c r="GL195" i="25"/>
  <c r="GI206" i="25"/>
  <c r="GK195" i="25"/>
  <c r="GJ195" i="25"/>
  <c r="FO206" i="25"/>
  <c r="FP195" i="25"/>
  <c r="FO202" i="25"/>
  <c r="FR195" i="25"/>
  <c r="FQ195" i="25"/>
  <c r="DS195" i="25"/>
  <c r="DX195" i="25" s="1"/>
  <c r="DQ196" i="25" s="1"/>
  <c r="DQ202" i="25"/>
  <c r="DT195" i="25"/>
  <c r="DQ206" i="25"/>
  <c r="DR195" i="25"/>
  <c r="EE207" i="25"/>
  <c r="HH207" i="25"/>
  <c r="ED195" i="25"/>
  <c r="EA206" i="25"/>
  <c r="EA202" i="25"/>
  <c r="EC195" i="25"/>
  <c r="EB195" i="25"/>
  <c r="FN224" i="25"/>
  <c r="FR237" i="25"/>
  <c r="FT224" i="25"/>
  <c r="FS224" i="25"/>
  <c r="EZ185" i="25"/>
  <c r="HM184" i="25"/>
  <c r="HP173" i="25"/>
  <c r="HM180" i="25"/>
  <c r="HO173" i="25"/>
  <c r="HN173" i="25"/>
  <c r="GS184" i="25"/>
  <c r="GS180" i="25"/>
  <c r="GV173" i="25"/>
  <c r="GT173" i="25"/>
  <c r="GU173" i="25"/>
  <c r="FY184" i="25"/>
  <c r="GB173" i="25"/>
  <c r="GA173" i="25"/>
  <c r="FY180" i="25"/>
  <c r="FZ173" i="25"/>
  <c r="FE184" i="25"/>
  <c r="FE180" i="25"/>
  <c r="FH173" i="25"/>
  <c r="FF173" i="25"/>
  <c r="FG173" i="25"/>
  <c r="EK184" i="25"/>
  <c r="EN173" i="25"/>
  <c r="EK180" i="25"/>
  <c r="EM173" i="25"/>
  <c r="EL173" i="25"/>
  <c r="DQ184" i="25"/>
  <c r="DQ180" i="25"/>
  <c r="DT173" i="25"/>
  <c r="DR173" i="25"/>
  <c r="DS173" i="25"/>
  <c r="GD207" i="25"/>
  <c r="GU143" i="25"/>
  <c r="GU139" i="25"/>
  <c r="DS143" i="25"/>
  <c r="DS139" i="25"/>
  <c r="HH144" i="25"/>
  <c r="DQ144" i="25"/>
  <c r="GT122" i="25"/>
  <c r="GJ117" i="25"/>
  <c r="GJ121" i="25"/>
  <c r="GP110" i="25"/>
  <c r="ER121" i="25"/>
  <c r="GS100" i="25"/>
  <c r="FH99" i="25"/>
  <c r="FH95" i="25"/>
  <c r="FH89" i="25"/>
  <c r="FE78" i="25"/>
  <c r="EW206" i="25"/>
  <c r="EW202" i="25"/>
  <c r="GA143" i="25"/>
  <c r="GA139" i="25"/>
  <c r="FZ143" i="25"/>
  <c r="FZ139" i="25"/>
  <c r="GF132" i="25"/>
  <c r="FZ133" i="25" s="1"/>
  <c r="EV143" i="25"/>
  <c r="EV133" i="25"/>
  <c r="EV139" i="25"/>
  <c r="EC139" i="25"/>
  <c r="EC143" i="25"/>
  <c r="DX121" i="25"/>
  <c r="DU124" i="25" s="1"/>
  <c r="FG99" i="25"/>
  <c r="FG95" i="25"/>
  <c r="FG89" i="25"/>
  <c r="HP77" i="25"/>
  <c r="HT77" i="25" s="1"/>
  <c r="HN80" i="25" s="1"/>
  <c r="HP67" i="25"/>
  <c r="HP73" i="25"/>
  <c r="EN77" i="25"/>
  <c r="EN73" i="25"/>
  <c r="EN67" i="25"/>
  <c r="DH184" i="25"/>
  <c r="DH180" i="25"/>
  <c r="DH174" i="25"/>
  <c r="FJ185" i="25"/>
  <c r="HF143" i="25"/>
  <c r="HF139" i="25"/>
  <c r="HF133" i="25"/>
  <c r="FG133" i="25"/>
  <c r="FG143" i="25"/>
  <c r="FG139" i="25"/>
  <c r="EO133" i="25"/>
  <c r="ES134" i="25"/>
  <c r="ED143" i="25"/>
  <c r="ED139" i="25"/>
  <c r="FF122" i="25"/>
  <c r="EK100" i="25"/>
  <c r="FF99" i="25"/>
  <c r="FF95" i="25"/>
  <c r="FF89" i="25"/>
  <c r="FQ184" i="25"/>
  <c r="FQ180" i="25"/>
  <c r="FR184" i="25"/>
  <c r="FR180" i="25"/>
  <c r="HO133" i="25"/>
  <c r="HO143" i="25"/>
  <c r="HO139" i="25"/>
  <c r="HN143" i="25"/>
  <c r="HN139" i="25"/>
  <c r="HN133" i="25"/>
  <c r="FQ144" i="25"/>
  <c r="EK133" i="25"/>
  <c r="DH143" i="25"/>
  <c r="DH133" i="25"/>
  <c r="DH139" i="25"/>
  <c r="GL122" i="25"/>
  <c r="FP117" i="25"/>
  <c r="FP111" i="25"/>
  <c r="FP121" i="25"/>
  <c r="FE122" i="25"/>
  <c r="HC122" i="25"/>
  <c r="FR95" i="25"/>
  <c r="FR99" i="25"/>
  <c r="FP99" i="25"/>
  <c r="FP95" i="25"/>
  <c r="DR78" i="25"/>
  <c r="GK99" i="25"/>
  <c r="GK89" i="25"/>
  <c r="GK95" i="25"/>
  <c r="HO78" i="25"/>
  <c r="GA78" i="25"/>
  <c r="EM78" i="25"/>
  <c r="HN41" i="25"/>
  <c r="HN37" i="25"/>
  <c r="EL41" i="25"/>
  <c r="EL37" i="25"/>
  <c r="HE99" i="25"/>
  <c r="HE95" i="25"/>
  <c r="GT78" i="25"/>
  <c r="FZ78" i="25"/>
  <c r="EV95" i="25"/>
  <c r="EV99" i="25"/>
  <c r="GS42" i="25"/>
  <c r="GB37" i="25"/>
  <c r="GB41" i="25"/>
  <c r="HE297" i="25"/>
  <c r="HE276" i="25"/>
  <c r="HE255" i="25"/>
  <c r="HE233" i="25"/>
  <c r="HE211" i="25"/>
  <c r="HE189" i="25"/>
  <c r="HE167" i="25"/>
  <c r="HE22" i="25"/>
  <c r="EX73" i="25"/>
  <c r="EX77" i="25"/>
  <c r="EV73" i="25"/>
  <c r="EV77" i="25"/>
  <c r="GU42" i="25"/>
  <c r="EW37" i="25"/>
  <c r="EW41" i="25"/>
  <c r="HR191" i="25"/>
  <c r="FT191" i="25"/>
  <c r="DJ128" i="25"/>
  <c r="DK128" i="25"/>
  <c r="FR169" i="25"/>
  <c r="EN169" i="25"/>
  <c r="HP169" i="25"/>
  <c r="GV278" i="25"/>
  <c r="GL278" i="25"/>
  <c r="DT257" i="25"/>
  <c r="GE278" i="25"/>
  <c r="DK278" i="25"/>
  <c r="DJ278" i="25"/>
  <c r="HI278" i="25"/>
  <c r="DW278" i="25"/>
  <c r="HS278" i="25"/>
  <c r="EE278" i="25"/>
  <c r="HG278" i="25"/>
  <c r="FO78" i="25"/>
  <c r="HE37" i="25"/>
  <c r="HE41" i="25"/>
  <c r="HF73" i="25"/>
  <c r="HF67" i="25"/>
  <c r="HF77" i="25"/>
  <c r="HD77" i="25"/>
  <c r="HD73" i="25"/>
  <c r="HD67" i="25"/>
  <c r="ED73" i="25"/>
  <c r="ED77" i="25"/>
  <c r="EB77" i="25"/>
  <c r="EB73" i="25"/>
  <c r="FO42" i="25"/>
  <c r="GI78" i="25"/>
  <c r="DI77" i="25"/>
  <c r="DI67" i="25"/>
  <c r="DI73" i="25"/>
  <c r="GJ41" i="25"/>
  <c r="GJ37" i="25"/>
  <c r="GP30" i="25"/>
  <c r="GJ31" i="25" s="1"/>
  <c r="FG42" i="25"/>
  <c r="DI37" i="25"/>
  <c r="DI41" i="25"/>
  <c r="FG314" i="25"/>
  <c r="FG310" i="25"/>
  <c r="DZ224" i="25"/>
  <c r="EA224" i="25" s="1"/>
  <c r="EF224" i="25"/>
  <c r="ED237" i="25"/>
  <c r="EE224" i="25"/>
  <c r="ES68" i="25"/>
  <c r="EO67" i="25"/>
  <c r="HF303" i="25"/>
  <c r="HC314" i="25"/>
  <c r="HC310" i="25"/>
  <c r="HD303" i="25"/>
  <c r="HE303" i="25"/>
  <c r="HO314" i="25"/>
  <c r="HO310" i="25"/>
  <c r="GT314" i="25"/>
  <c r="GT310" i="25"/>
  <c r="EX299" i="25"/>
  <c r="FA300" i="25" s="1"/>
  <c r="HG315" i="25"/>
  <c r="GI310" i="25"/>
  <c r="GI314" i="25"/>
  <c r="GL303" i="25"/>
  <c r="GK303" i="25"/>
  <c r="GJ303" i="25"/>
  <c r="DG315" i="25"/>
  <c r="HP314" i="25"/>
  <c r="HP310" i="25"/>
  <c r="GU314" i="25"/>
  <c r="GU310" i="25"/>
  <c r="DH315" i="25"/>
  <c r="DI314" i="25"/>
  <c r="DI310" i="25"/>
  <c r="DN303" i="25"/>
  <c r="EK315" i="25"/>
  <c r="DX303" i="25"/>
  <c r="DT304" i="25" s="1"/>
  <c r="GN299" i="25"/>
  <c r="DG294" i="25"/>
  <c r="HQ294" i="25"/>
  <c r="FS294" i="25"/>
  <c r="FI294" i="25"/>
  <c r="FL303" i="25"/>
  <c r="FH304" i="25" s="1"/>
  <c r="DH289" i="25"/>
  <c r="DH293" i="25"/>
  <c r="DN282" i="25"/>
  <c r="DH283" i="25" s="1"/>
  <c r="HH299" i="25"/>
  <c r="EA272" i="25"/>
  <c r="EB261" i="25"/>
  <c r="ED261" i="25"/>
  <c r="EC261" i="25"/>
  <c r="GI250" i="25"/>
  <c r="GL239" i="25"/>
  <c r="GK239" i="25"/>
  <c r="GJ239" i="25"/>
  <c r="GZ261" i="25"/>
  <c r="GV262" i="25" s="1"/>
  <c r="EL239" i="25"/>
  <c r="EK250" i="25"/>
  <c r="EN239" i="25"/>
  <c r="EM239" i="25"/>
  <c r="GS228" i="25"/>
  <c r="GV217" i="25"/>
  <c r="GU217" i="25"/>
  <c r="GT217" i="25"/>
  <c r="DQ228" i="25"/>
  <c r="DT217" i="25"/>
  <c r="DS217" i="25"/>
  <c r="DR217" i="25"/>
  <c r="DJ246" i="25"/>
  <c r="DJ250" i="25"/>
  <c r="DJ240" i="25"/>
  <c r="DR239" i="25"/>
  <c r="DQ250" i="25"/>
  <c r="DT239" i="25"/>
  <c r="DS239" i="25"/>
  <c r="HD217" i="25"/>
  <c r="HC228" i="25"/>
  <c r="HF217" i="25"/>
  <c r="HE217" i="25"/>
  <c r="EB217" i="25"/>
  <c r="EA228" i="25"/>
  <c r="ED217" i="25"/>
  <c r="EC217" i="25"/>
  <c r="DJ196" i="25"/>
  <c r="FP272" i="25"/>
  <c r="FP262" i="25"/>
  <c r="FP268" i="25"/>
  <c r="FF246" i="25"/>
  <c r="FF250" i="25"/>
  <c r="DN206" i="25"/>
  <c r="DH196" i="25"/>
  <c r="GC207" i="25"/>
  <c r="GA195" i="25"/>
  <c r="FY206" i="25"/>
  <c r="FY202" i="25"/>
  <c r="GB195" i="25"/>
  <c r="FZ195" i="25"/>
  <c r="EY207" i="25"/>
  <c r="HB224" i="25"/>
  <c r="HC224" i="25" s="1"/>
  <c r="HH224" i="25"/>
  <c r="HF237" i="25"/>
  <c r="HG224" i="25"/>
  <c r="EO207" i="25"/>
  <c r="DI196" i="25"/>
  <c r="EF207" i="25"/>
  <c r="GI184" i="25"/>
  <c r="GJ173" i="25"/>
  <c r="GK173" i="25"/>
  <c r="GI180" i="25"/>
  <c r="GL173" i="25"/>
  <c r="EX215" i="25"/>
  <c r="EZ202" i="25"/>
  <c r="GW185" i="25"/>
  <c r="FI185" i="25"/>
  <c r="DU185" i="25"/>
  <c r="HP237" i="25"/>
  <c r="HR224" i="25"/>
  <c r="HL224" i="25"/>
  <c r="HM224" i="25" s="1"/>
  <c r="EN237" i="25"/>
  <c r="EP224" i="25"/>
  <c r="EJ224" i="25"/>
  <c r="EK224" i="25" s="1"/>
  <c r="FT144" i="25"/>
  <c r="GV143" i="25"/>
  <c r="GV139" i="25"/>
  <c r="FO144" i="25"/>
  <c r="DT143" i="25"/>
  <c r="DT139" i="25"/>
  <c r="HG144" i="25"/>
  <c r="DV144" i="25"/>
  <c r="GI122" i="25"/>
  <c r="GF110" i="25"/>
  <c r="EC121" i="25"/>
  <c r="EH121" i="25" s="1"/>
  <c r="EE124" i="25" s="1"/>
  <c r="EC111" i="25"/>
  <c r="EC117" i="25"/>
  <c r="DR122" i="25"/>
  <c r="FL95" i="25"/>
  <c r="FE96" i="25" s="1"/>
  <c r="FE100" i="25"/>
  <c r="HP99" i="25"/>
  <c r="HP95" i="25"/>
  <c r="EN99" i="25"/>
  <c r="EN95" i="25"/>
  <c r="DQ78" i="25"/>
  <c r="FI67" i="25"/>
  <c r="FM68" i="25"/>
  <c r="FY144" i="25"/>
  <c r="FI133" i="25"/>
  <c r="FM134" i="25"/>
  <c r="GV117" i="25"/>
  <c r="GV121" i="25"/>
  <c r="GZ121" i="25" s="1"/>
  <c r="GV111" i="25"/>
  <c r="FW112" i="25"/>
  <c r="FS111" i="25"/>
  <c r="DY112" i="25"/>
  <c r="HO95" i="25"/>
  <c r="HO99" i="25"/>
  <c r="EM95" i="25"/>
  <c r="EM99" i="25"/>
  <c r="FE67" i="25"/>
  <c r="GV77" i="25"/>
  <c r="GV73" i="25"/>
  <c r="GV67" i="25"/>
  <c r="DT77" i="25"/>
  <c r="DX77" i="25" s="1"/>
  <c r="DT73" i="25"/>
  <c r="DX73" i="25" s="1"/>
  <c r="DT67" i="25"/>
  <c r="FH215" i="25"/>
  <c r="FJ202" i="25"/>
  <c r="FH143" i="25"/>
  <c r="FH139" i="25"/>
  <c r="FH133" i="25"/>
  <c r="EH132" i="25"/>
  <c r="ED133" i="25" s="1"/>
  <c r="DT111" i="25"/>
  <c r="HN95" i="25"/>
  <c r="HN99" i="25"/>
  <c r="EL95" i="25"/>
  <c r="EL99" i="25"/>
  <c r="HF184" i="25"/>
  <c r="HF180" i="25"/>
  <c r="HF174" i="25"/>
  <c r="FP184" i="25"/>
  <c r="FP180" i="25"/>
  <c r="HM144" i="25"/>
  <c r="GL143" i="25"/>
  <c r="GL139" i="25"/>
  <c r="GL133" i="25"/>
  <c r="EM133" i="25"/>
  <c r="EM143" i="25"/>
  <c r="EM139" i="25"/>
  <c r="EL143" i="25"/>
  <c r="EL139" i="25"/>
  <c r="EL133" i="25"/>
  <c r="FQ121" i="25"/>
  <c r="FQ111" i="25"/>
  <c r="FQ117" i="25"/>
  <c r="FV117" i="25" s="1"/>
  <c r="ED180" i="25"/>
  <c r="EN122" i="25"/>
  <c r="GU67" i="25"/>
  <c r="DH117" i="25"/>
  <c r="DH121" i="25"/>
  <c r="DH111" i="25"/>
  <c r="GL95" i="25"/>
  <c r="GL99" i="25"/>
  <c r="GL89" i="25"/>
  <c r="GI100" i="25"/>
  <c r="DI99" i="25"/>
  <c r="DI95" i="25"/>
  <c r="DN88" i="25"/>
  <c r="DI89" i="25" s="1"/>
  <c r="GU78" i="25"/>
  <c r="FG78" i="25"/>
  <c r="DS78" i="25"/>
  <c r="EK42" i="25"/>
  <c r="GT31" i="25"/>
  <c r="GT41" i="25"/>
  <c r="GT37" i="25"/>
  <c r="DR31" i="25"/>
  <c r="DR41" i="25"/>
  <c r="DR37" i="25"/>
  <c r="HC100" i="25"/>
  <c r="EC99" i="25"/>
  <c r="EC95" i="25"/>
  <c r="DQ42" i="25"/>
  <c r="FH37" i="25"/>
  <c r="FH41" i="25"/>
  <c r="FH31" i="25"/>
  <c r="EU78" i="25"/>
  <c r="EX37" i="25"/>
  <c r="EX41" i="25"/>
  <c r="HO22" i="25"/>
  <c r="IO7" i="25"/>
  <c r="IO6" i="25"/>
  <c r="GN191" i="25"/>
  <c r="DJ169" i="25"/>
  <c r="FU169" i="25"/>
  <c r="FA169" i="25"/>
  <c r="HI169" i="25"/>
  <c r="EG169" i="25"/>
  <c r="GO169" i="25"/>
  <c r="DM169" i="25"/>
  <c r="GL169" i="25"/>
  <c r="FH169" i="25"/>
  <c r="GE191" i="25"/>
  <c r="GY191" i="25"/>
  <c r="DW191" i="25"/>
  <c r="HS191" i="25"/>
  <c r="EQ191" i="25"/>
  <c r="DJ191" i="25"/>
  <c r="FK191" i="25"/>
  <c r="FR257" i="25"/>
  <c r="HF278" i="25"/>
  <c r="ED257" i="25"/>
  <c r="FR73" i="25"/>
  <c r="FR77" i="25"/>
  <c r="HC42" i="25"/>
  <c r="HG22" i="25"/>
  <c r="HK68" i="25"/>
  <c r="HG67" i="25"/>
  <c r="HE77" i="25"/>
  <c r="HE73" i="25"/>
  <c r="HJ73" i="25" s="1"/>
  <c r="HC74" i="25" s="1"/>
  <c r="HE67" i="25"/>
  <c r="EC77" i="25"/>
  <c r="EC73" i="25"/>
  <c r="FP37" i="25"/>
  <c r="FP41" i="25"/>
  <c r="FR41" i="25"/>
  <c r="FR37" i="25"/>
  <c r="EM42" i="25"/>
  <c r="EC37" i="25"/>
  <c r="EC41" i="25"/>
  <c r="EC31" i="25"/>
  <c r="GQ68" i="25"/>
  <c r="GM67" i="25"/>
  <c r="GK77" i="25"/>
  <c r="GK67" i="25"/>
  <c r="GK73" i="25"/>
  <c r="GI42" i="25"/>
  <c r="DJ37" i="25"/>
  <c r="DJ41" i="25"/>
  <c r="HO297" i="25"/>
  <c r="HO211" i="25"/>
  <c r="HE7" i="25"/>
  <c r="HP6" i="25" a="1"/>
  <c r="HG185" i="25"/>
  <c r="FP143" i="25"/>
  <c r="FP139" i="25"/>
  <c r="FP133" i="25"/>
  <c r="HM122" i="25"/>
  <c r="HO117" i="25"/>
  <c r="HO121" i="25"/>
  <c r="GK121" i="25"/>
  <c r="GP121" i="25" s="1"/>
  <c r="GM124" i="25" s="1"/>
  <c r="GK111" i="25"/>
  <c r="GK117" i="25"/>
  <c r="EO111" i="25"/>
  <c r="ES112" i="25"/>
  <c r="EH117" i="25"/>
  <c r="ED118" i="25" s="1"/>
  <c r="EA122" i="25"/>
  <c r="DQ100" i="25"/>
  <c r="GV99" i="25"/>
  <c r="GV95" i="25"/>
  <c r="GV89" i="25"/>
  <c r="DT99" i="25"/>
  <c r="DT95" i="25"/>
  <c r="DT89" i="25"/>
  <c r="HU68" i="25"/>
  <c r="HQ67" i="25"/>
  <c r="EX202" i="25"/>
  <c r="EX206" i="25"/>
  <c r="GB139" i="25"/>
  <c r="GB143" i="25"/>
  <c r="GB133" i="25"/>
  <c r="EY133" i="25"/>
  <c r="FC134" i="25"/>
  <c r="EX143" i="25"/>
  <c r="EX139" i="25"/>
  <c r="EX133" i="25"/>
  <c r="GU122" i="25"/>
  <c r="EM111" i="25"/>
  <c r="FG121" i="25"/>
  <c r="FG117" i="25"/>
  <c r="FG111" i="25"/>
  <c r="GU99" i="25"/>
  <c r="GU95" i="25"/>
  <c r="DS99" i="25"/>
  <c r="DS95" i="25"/>
  <c r="DS89" i="25"/>
  <c r="HM67" i="25"/>
  <c r="EK67" i="25"/>
  <c r="GB77" i="25"/>
  <c r="GF77" i="25" s="1"/>
  <c r="GB67" i="25"/>
  <c r="GB73" i="25"/>
  <c r="HG174" i="25"/>
  <c r="HK175" i="25"/>
  <c r="DI184" i="25"/>
  <c r="DI174" i="25"/>
  <c r="DI180" i="25"/>
  <c r="GX185" i="25"/>
  <c r="DV185" i="25"/>
  <c r="HC144" i="25"/>
  <c r="EA144" i="25"/>
  <c r="EU122" i="25"/>
  <c r="EB122" i="25"/>
  <c r="HT110" i="25"/>
  <c r="HP111" i="25" s="1"/>
  <c r="FR122" i="25"/>
  <c r="ED122" i="25"/>
  <c r="HM100" i="25"/>
  <c r="GT99" i="25"/>
  <c r="GT95" i="25"/>
  <c r="DR99" i="25"/>
  <c r="DR95" i="25"/>
  <c r="DR89" i="25"/>
  <c r="HD184" i="25"/>
  <c r="HD180" i="25"/>
  <c r="HD174" i="25"/>
  <c r="FV184" i="25"/>
  <c r="FO187" i="25" s="1"/>
  <c r="HP139" i="25"/>
  <c r="HT139" i="25" s="1"/>
  <c r="HP143" i="25"/>
  <c r="HP133" i="25"/>
  <c r="EK144" i="25"/>
  <c r="DK133" i="25"/>
  <c r="DO134" i="25"/>
  <c r="DJ143" i="25"/>
  <c r="DJ139" i="25"/>
  <c r="DJ133" i="25"/>
  <c r="FO122" i="25"/>
  <c r="FH117" i="25"/>
  <c r="FH111" i="25"/>
  <c r="FH121" i="25"/>
  <c r="EW121" i="25"/>
  <c r="EW111" i="25"/>
  <c r="EW117" i="25"/>
  <c r="FI89" i="25"/>
  <c r="FM90" i="25"/>
  <c r="EB174" i="25"/>
  <c r="HF117" i="25"/>
  <c r="HF121" i="25"/>
  <c r="HF111" i="25"/>
  <c r="HD111" i="25"/>
  <c r="HD117" i="25"/>
  <c r="HD121" i="25"/>
  <c r="FQ99" i="25"/>
  <c r="FQ95" i="25"/>
  <c r="FV95" i="25" s="1"/>
  <c r="FO96" i="25" s="1"/>
  <c r="DJ121" i="25"/>
  <c r="DJ111" i="25"/>
  <c r="DJ117" i="25"/>
  <c r="DG122" i="25"/>
  <c r="GJ95" i="25"/>
  <c r="GP95" i="25" s="1"/>
  <c r="GJ99" i="25"/>
  <c r="GP99" i="25" s="1"/>
  <c r="GJ89" i="25"/>
  <c r="DJ95" i="25"/>
  <c r="DJ99" i="25"/>
  <c r="DG100" i="25"/>
  <c r="HO67" i="25"/>
  <c r="FY42" i="25"/>
  <c r="FZ41" i="25"/>
  <c r="GF41" i="25" s="1"/>
  <c r="FZ37" i="25"/>
  <c r="HF95" i="25"/>
  <c r="HF99" i="25"/>
  <c r="HD99" i="25"/>
  <c r="HD89" i="25"/>
  <c r="HD95" i="25"/>
  <c r="EA100" i="25"/>
  <c r="EH88" i="25"/>
  <c r="EB89" i="25" s="1"/>
  <c r="HN78" i="25"/>
  <c r="FF78" i="25"/>
  <c r="EL78" i="25"/>
  <c r="B12" i="25"/>
  <c r="HE11" i="25"/>
  <c r="AH11" i="25"/>
  <c r="GU11" i="25"/>
  <c r="GK11" i="25"/>
  <c r="GA11" i="25"/>
  <c r="FQ11" i="25"/>
  <c r="FG11" i="25"/>
  <c r="EW11" i="25"/>
  <c r="EM11" i="25"/>
  <c r="EC11" i="25"/>
  <c r="DS11" i="25"/>
  <c r="DI11" i="25"/>
  <c r="CE11" i="25"/>
  <c r="CJ11" i="25" s="1"/>
  <c r="BU11" i="25"/>
  <c r="BK11" i="25"/>
  <c r="BN11" i="25" s="1"/>
  <c r="BA11" i="25"/>
  <c r="AP11" i="25"/>
  <c r="C11" i="25"/>
  <c r="AF11" i="25"/>
  <c r="V11" i="25"/>
  <c r="F11" i="25"/>
  <c r="L11" i="25"/>
  <c r="E11" i="25"/>
  <c r="A11" i="25"/>
  <c r="EW99" i="25"/>
  <c r="EW95" i="25"/>
  <c r="FB88" i="25"/>
  <c r="GF73" i="25"/>
  <c r="GA74" i="25" s="1"/>
  <c r="ER77" i="25"/>
  <c r="HP37" i="25"/>
  <c r="HP41" i="25"/>
  <c r="EN37" i="25"/>
  <c r="EN41" i="25"/>
  <c r="EW77" i="25"/>
  <c r="EW73" i="25"/>
  <c r="EV41" i="25"/>
  <c r="EV37" i="25"/>
  <c r="FB30" i="25"/>
  <c r="EX31" i="25" s="1"/>
  <c r="DS42" i="25"/>
  <c r="FJ191" i="25"/>
  <c r="GX191" i="25"/>
  <c r="EF191" i="25"/>
  <c r="HH191" i="25"/>
  <c r="DJ26" i="25"/>
  <c r="DN26" i="25" s="1"/>
  <c r="DK62" i="25"/>
  <c r="DJ62" i="25"/>
  <c r="DJ84" i="25"/>
  <c r="ED169" i="25"/>
  <c r="HF169" i="25"/>
  <c r="GB169" i="25"/>
  <c r="DJ213" i="25"/>
  <c r="GO213" i="25"/>
  <c r="FA213" i="25"/>
  <c r="DM213" i="25"/>
  <c r="HS213" i="25"/>
  <c r="GE213" i="25"/>
  <c r="EQ213" i="25"/>
  <c r="DT278" i="25"/>
  <c r="DJ235" i="25"/>
  <c r="DM235" i="25"/>
  <c r="DK235" i="25"/>
  <c r="EN257" i="25"/>
  <c r="FP77" i="25"/>
  <c r="FP73" i="25"/>
  <c r="HD37" i="25"/>
  <c r="HD41" i="25"/>
  <c r="HF41" i="25"/>
  <c r="HF37" i="25"/>
  <c r="HC78" i="25"/>
  <c r="EM67" i="25"/>
  <c r="EH66" i="25"/>
  <c r="ED67" i="25" s="1"/>
  <c r="FV30" i="25"/>
  <c r="GU297" i="25"/>
  <c r="GU276" i="25"/>
  <c r="GU255" i="25"/>
  <c r="GU211" i="25"/>
  <c r="GU233" i="25"/>
  <c r="GU189" i="25"/>
  <c r="GU167" i="25"/>
  <c r="GU22" i="25"/>
  <c r="GW22" i="25" s="1"/>
  <c r="EA42" i="25"/>
  <c r="DJ67" i="25"/>
  <c r="DJ73" i="25"/>
  <c r="DJ77" i="25"/>
  <c r="DH73" i="25"/>
  <c r="DH77" i="25"/>
  <c r="DH67" i="25"/>
  <c r="GK31" i="25"/>
  <c r="GK37" i="25"/>
  <c r="GK41" i="25"/>
  <c r="DH41" i="25"/>
  <c r="DN41" i="25" s="1"/>
  <c r="DH37" i="25"/>
  <c r="DN37" i="25" s="1"/>
  <c r="DN30" i="25"/>
  <c r="FO314" i="25"/>
  <c r="FO310" i="25"/>
  <c r="FR303" i="25"/>
  <c r="FP303" i="25"/>
  <c r="FQ303" i="25"/>
  <c r="GZ314" i="25"/>
  <c r="GS317" i="25" s="1"/>
  <c r="EK293" i="25"/>
  <c r="EN282" i="25"/>
  <c r="EK289" i="25"/>
  <c r="EM282" i="25"/>
  <c r="EL282" i="25"/>
  <c r="DI207" i="25"/>
  <c r="EU184" i="25"/>
  <c r="EV173" i="25"/>
  <c r="EU180" i="25"/>
  <c r="EW173" i="25"/>
  <c r="EX173" i="25"/>
  <c r="FS185" i="25"/>
  <c r="EE185" i="25"/>
  <c r="GN185" i="25"/>
  <c r="DL185" i="25"/>
  <c r="HR207" i="25"/>
  <c r="EP207" i="25"/>
  <c r="HQ315" i="25"/>
  <c r="FI315" i="25"/>
  <c r="EU310" i="25"/>
  <c r="EU314" i="25"/>
  <c r="EX303" i="25"/>
  <c r="EW303" i="25"/>
  <c r="EV303" i="25"/>
  <c r="DN314" i="25"/>
  <c r="DK317" i="25" s="1"/>
  <c r="HN310" i="25"/>
  <c r="HN314" i="25"/>
  <c r="HT303" i="25"/>
  <c r="HP304" i="25" s="1"/>
  <c r="GZ303" i="25"/>
  <c r="ER303" i="25"/>
  <c r="EM304" i="25" s="1"/>
  <c r="EM314" i="25"/>
  <c r="ER314" i="25" s="1"/>
  <c r="EM310" i="25"/>
  <c r="ER310" i="25" s="1"/>
  <c r="DK299" i="25"/>
  <c r="EB282" i="25"/>
  <c r="EA293" i="25"/>
  <c r="EA289" i="25"/>
  <c r="EC282" i="25"/>
  <c r="ED282" i="25"/>
  <c r="HG294" i="25"/>
  <c r="GW294" i="25"/>
  <c r="FY293" i="25"/>
  <c r="GB282" i="25"/>
  <c r="FY289" i="25"/>
  <c r="GA282" i="25"/>
  <c r="FZ282" i="25"/>
  <c r="EE294" i="25"/>
  <c r="DQ289" i="25"/>
  <c r="DT282" i="25"/>
  <c r="DR282" i="25"/>
  <c r="DX282" i="25" s="1"/>
  <c r="DQ293" i="25"/>
  <c r="DS282" i="25"/>
  <c r="FJ299" i="25"/>
  <c r="FF310" i="25"/>
  <c r="FF314" i="25"/>
  <c r="DV299" i="25"/>
  <c r="DI293" i="25"/>
  <c r="DI283" i="25"/>
  <c r="DI289" i="25"/>
  <c r="FG261" i="25"/>
  <c r="FE272" i="25"/>
  <c r="FH261" i="25"/>
  <c r="FF261" i="25"/>
  <c r="EF299" i="25"/>
  <c r="HC272" i="25"/>
  <c r="HD261" i="25"/>
  <c r="HF261" i="25"/>
  <c r="HE261" i="25"/>
  <c r="EU250" i="25"/>
  <c r="EX239" i="25"/>
  <c r="EW239" i="25"/>
  <c r="EV239" i="25"/>
  <c r="GV272" i="25"/>
  <c r="GV268" i="25"/>
  <c r="GZ272" i="25"/>
  <c r="GW275" i="25" s="1"/>
  <c r="FE228" i="25"/>
  <c r="FH217" i="25"/>
  <c r="FG217" i="25"/>
  <c r="FF217" i="25"/>
  <c r="GD299" i="25"/>
  <c r="FP217" i="25"/>
  <c r="FO228" i="25"/>
  <c r="FR217" i="25"/>
  <c r="FO224" i="25"/>
  <c r="FQ217" i="25"/>
  <c r="GF261" i="25"/>
  <c r="FZ262" i="25" s="1"/>
  <c r="GA250" i="25"/>
  <c r="GA240" i="25"/>
  <c r="GA246" i="25"/>
  <c r="GB250" i="25"/>
  <c r="GB246" i="25"/>
  <c r="GB240" i="25"/>
  <c r="FZ240" i="25"/>
  <c r="FZ250" i="25"/>
  <c r="FZ246" i="25"/>
  <c r="FH250" i="25"/>
  <c r="FH246" i="25"/>
  <c r="HQ229" i="25"/>
  <c r="FS207" i="25"/>
  <c r="HF195" i="25"/>
  <c r="HC206" i="25"/>
  <c r="HC202" i="25"/>
  <c r="HE195" i="25"/>
  <c r="HD195" i="25"/>
  <c r="GW207" i="25"/>
  <c r="GM207" i="25"/>
  <c r="FI207" i="25"/>
  <c r="DU207" i="25"/>
  <c r="HG207" i="25"/>
  <c r="HQ207" i="25"/>
  <c r="HO195" i="25"/>
  <c r="HP195" i="25"/>
  <c r="HM206" i="25"/>
  <c r="HM202" i="25"/>
  <c r="HN195" i="25"/>
  <c r="DI209" i="25"/>
  <c r="FT207" i="25"/>
  <c r="GL215" i="25"/>
  <c r="GN202" i="25"/>
  <c r="DJ215" i="25"/>
  <c r="DK202" i="25"/>
  <c r="DL202" i="25"/>
  <c r="DF202" i="25"/>
  <c r="DG202" i="25" s="1"/>
  <c r="GB237" i="25"/>
  <c r="GD224" i="25"/>
  <c r="FX224" i="25"/>
  <c r="FY224" i="25" s="1"/>
  <c r="EF144" i="25"/>
  <c r="FI144" i="25"/>
  <c r="GT143" i="25"/>
  <c r="GT139" i="25"/>
  <c r="GZ132" i="25"/>
  <c r="GU133" i="25" s="1"/>
  <c r="FR143" i="25"/>
  <c r="FR133" i="25"/>
  <c r="FR139" i="25"/>
  <c r="EW144" i="25"/>
  <c r="DR143" i="25"/>
  <c r="DR139" i="25"/>
  <c r="DR133" i="25"/>
  <c r="DX132" i="25"/>
  <c r="DS133" i="25" s="1"/>
  <c r="FJ144" i="25"/>
  <c r="EK122" i="25"/>
  <c r="ER117" i="25"/>
  <c r="EK118" i="25" s="1"/>
  <c r="EK111" i="25"/>
  <c r="GB99" i="25"/>
  <c r="GB89" i="25"/>
  <c r="GB95" i="25"/>
  <c r="GZ73" i="25"/>
  <c r="GT74" i="25" s="1"/>
  <c r="GS78" i="25"/>
  <c r="GW67" i="25"/>
  <c r="HA68" i="25"/>
  <c r="DU67" i="25"/>
  <c r="DY68" i="25"/>
  <c r="EV206" i="25"/>
  <c r="EV202" i="25"/>
  <c r="FB195" i="25"/>
  <c r="EV196" i="25" s="1"/>
  <c r="HE139" i="25"/>
  <c r="HE133" i="25"/>
  <c r="HE143" i="25"/>
  <c r="FB143" i="25"/>
  <c r="EW146" i="25" s="1"/>
  <c r="EU146" i="25"/>
  <c r="EU133" i="25"/>
  <c r="FZ122" i="25"/>
  <c r="DS122" i="25"/>
  <c r="HN121" i="25"/>
  <c r="HN117" i="25"/>
  <c r="GS122" i="25"/>
  <c r="GZ117" i="25"/>
  <c r="GU118" i="25" s="1"/>
  <c r="EX121" i="25"/>
  <c r="EX111" i="25"/>
  <c r="EX117" i="25"/>
  <c r="DQ122" i="25"/>
  <c r="DX117" i="25"/>
  <c r="DS118" i="25" s="1"/>
  <c r="GA95" i="25"/>
  <c r="GA99" i="25"/>
  <c r="GA89" i="25"/>
  <c r="GS67" i="25"/>
  <c r="GZ67" i="25" s="1"/>
  <c r="DQ67" i="25"/>
  <c r="FH77" i="25"/>
  <c r="FH73" i="25"/>
  <c r="FH67" i="25"/>
  <c r="DJ184" i="25"/>
  <c r="DJ180" i="25"/>
  <c r="DJ174" i="25"/>
  <c r="GV215" i="25"/>
  <c r="GX202" i="25"/>
  <c r="DT215" i="25"/>
  <c r="DV202" i="25"/>
  <c r="HD143" i="25"/>
  <c r="HD139" i="25"/>
  <c r="HD133" i="25"/>
  <c r="GK139" i="25"/>
  <c r="GK133" i="25"/>
  <c r="GK143" i="25"/>
  <c r="FF143" i="25"/>
  <c r="FF139" i="25"/>
  <c r="FF133" i="25"/>
  <c r="FL133" i="25" s="1"/>
  <c r="EB143" i="25"/>
  <c r="EB139" i="25"/>
  <c r="DI139" i="25"/>
  <c r="DI133" i="25"/>
  <c r="DI143" i="25"/>
  <c r="HP117" i="25"/>
  <c r="HP121" i="25"/>
  <c r="GA122" i="25"/>
  <c r="EM122" i="25"/>
  <c r="FY100" i="25"/>
  <c r="FZ95" i="25"/>
  <c r="FZ99" i="25"/>
  <c r="FZ89" i="25"/>
  <c r="HE184" i="25"/>
  <c r="HJ184" i="25" s="1"/>
  <c r="HI186" i="25" s="1"/>
  <c r="HI322" i="25" s="1"/>
  <c r="HE174" i="25"/>
  <c r="HE180" i="25"/>
  <c r="FV173" i="25"/>
  <c r="FP174" i="25" s="1"/>
  <c r="GJ143" i="25"/>
  <c r="GJ133" i="25"/>
  <c r="GJ139" i="25"/>
  <c r="EN139" i="25"/>
  <c r="EN143" i="25"/>
  <c r="EN146" i="25" s="1"/>
  <c r="EN133" i="25"/>
  <c r="DN143" i="25"/>
  <c r="DK146" i="25" s="1"/>
  <c r="DG133" i="25"/>
  <c r="EL122" i="25"/>
  <c r="DS111" i="25"/>
  <c r="HT88" i="25"/>
  <c r="ER88" i="25"/>
  <c r="EM89" i="25" s="1"/>
  <c r="EC184" i="25"/>
  <c r="EC180" i="25"/>
  <c r="HE121" i="25"/>
  <c r="HE111" i="25"/>
  <c r="HE117" i="25"/>
  <c r="EN111" i="25"/>
  <c r="FO100" i="25"/>
  <c r="FV88" i="25"/>
  <c r="DS67" i="25"/>
  <c r="DI121" i="25"/>
  <c r="DI111" i="25"/>
  <c r="DI117" i="25"/>
  <c r="DH95" i="25"/>
  <c r="DH99" i="25"/>
  <c r="HM42" i="25"/>
  <c r="HT37" i="25"/>
  <c r="FF31" i="25"/>
  <c r="FF41" i="25"/>
  <c r="FF37" i="25"/>
  <c r="FL37" i="25" s="1"/>
  <c r="FE38" i="25" s="1"/>
  <c r="ED95" i="25"/>
  <c r="ED99" i="25"/>
  <c r="EB99" i="25"/>
  <c r="EB95" i="25"/>
  <c r="HN67" i="25"/>
  <c r="EL67" i="25"/>
  <c r="HT30" i="25"/>
  <c r="ER30" i="25"/>
  <c r="EX95" i="25"/>
  <c r="EX99" i="25"/>
  <c r="EX89" i="25"/>
  <c r="EU100" i="25"/>
  <c r="HT73" i="25"/>
  <c r="FE42" i="25"/>
  <c r="GV37" i="25"/>
  <c r="GV41" i="25"/>
  <c r="GZ41" i="25" s="1"/>
  <c r="GV31" i="25"/>
  <c r="DT37" i="25"/>
  <c r="DT41" i="25"/>
  <c r="DX41" i="25" s="1"/>
  <c r="DT31" i="25"/>
  <c r="FB77" i="25"/>
  <c r="EL80" i="25" s="1"/>
  <c r="EU42" i="25"/>
  <c r="EP191" i="25"/>
  <c r="EZ191" i="25"/>
  <c r="DL299" i="25"/>
  <c r="DJ106" i="25"/>
  <c r="EX169" i="25"/>
  <c r="DT169" i="25"/>
  <c r="GV169" i="25"/>
  <c r="HF257" i="25"/>
  <c r="GL257" i="25"/>
  <c r="DJ257" i="25"/>
  <c r="GO257" i="25"/>
  <c r="FA257" i="25"/>
  <c r="EO257" i="25"/>
  <c r="DU257" i="25"/>
  <c r="EE257" i="25"/>
  <c r="DK257" i="25"/>
  <c r="EX257" i="25"/>
  <c r="FV66" i="25"/>
  <c r="FP67" i="25" s="1"/>
  <c r="FQ77" i="25"/>
  <c r="FQ73" i="25"/>
  <c r="HJ30" i="25"/>
  <c r="HC67" i="25"/>
  <c r="HJ67" i="25" s="1"/>
  <c r="EA78" i="25"/>
  <c r="EH77" i="25"/>
  <c r="EE80" i="25" s="1"/>
  <c r="HO42" i="25"/>
  <c r="HO38" i="25"/>
  <c r="HO151" i="25" s="1"/>
  <c r="FQ37" i="25"/>
  <c r="FQ41" i="25"/>
  <c r="FV41" i="25" s="1"/>
  <c r="FQ31" i="25"/>
  <c r="BK7" i="25"/>
  <c r="BN7" i="25" s="1"/>
  <c r="HO7" i="25"/>
  <c r="EB37" i="25"/>
  <c r="EB41" i="25"/>
  <c r="EB31" i="25"/>
  <c r="ED41" i="25"/>
  <c r="ED31" i="25"/>
  <c r="ED37" i="25"/>
  <c r="GL67" i="25"/>
  <c r="GL73" i="25"/>
  <c r="GL77" i="25"/>
  <c r="GJ73" i="25"/>
  <c r="GJ77" i="25"/>
  <c r="GJ67" i="25"/>
  <c r="DO68" i="25"/>
  <c r="DK67" i="25"/>
  <c r="DG78" i="25"/>
  <c r="GL31" i="25"/>
  <c r="GL37" i="25"/>
  <c r="GL41" i="25"/>
  <c r="DG42" i="25"/>
  <c r="GA42" i="25"/>
  <c r="ED89" i="25" l="1"/>
  <c r="FV303" i="25"/>
  <c r="GF282" i="25"/>
  <c r="FL121" i="25"/>
  <c r="GA133" i="25"/>
  <c r="EH73" i="25"/>
  <c r="EA74" i="25" s="1"/>
  <c r="FL89" i="25"/>
  <c r="DN272" i="25"/>
  <c r="DK275" i="25" s="1"/>
  <c r="HO276" i="25"/>
  <c r="FV111" i="25"/>
  <c r="FV217" i="25"/>
  <c r="HJ77" i="25"/>
  <c r="HG80" i="25" s="1"/>
  <c r="FB95" i="25"/>
  <c r="EU96" i="25" s="1"/>
  <c r="GP239" i="25"/>
  <c r="GI240" i="25" s="1"/>
  <c r="HJ303" i="25"/>
  <c r="FG240" i="25"/>
  <c r="FF240" i="25"/>
  <c r="FH240" i="25"/>
  <c r="HT95" i="25"/>
  <c r="HM96" i="25" s="1"/>
  <c r="F49" i="1"/>
  <c r="F145" i="1"/>
  <c r="O49" i="1"/>
  <c r="DI211" i="25"/>
  <c r="DI297" i="25"/>
  <c r="EU80" i="25"/>
  <c r="HT195" i="25"/>
  <c r="HJ195" i="25"/>
  <c r="BM12" i="25"/>
  <c r="CI12" i="25"/>
  <c r="CK12" i="25" s="1"/>
  <c r="CG12" i="25"/>
  <c r="X12" i="25"/>
  <c r="DJ89" i="25"/>
  <c r="GZ95" i="25"/>
  <c r="FB37" i="25"/>
  <c r="ER41" i="25"/>
  <c r="FV99" i="25"/>
  <c r="FV121" i="25"/>
  <c r="FS124" i="25" s="1"/>
  <c r="DX173" i="25"/>
  <c r="ER173" i="25"/>
  <c r="GP195" i="25"/>
  <c r="GI196" i="25" s="1"/>
  <c r="FL195" i="25"/>
  <c r="EH239" i="25"/>
  <c r="DH262" i="25"/>
  <c r="FL282" i="25"/>
  <c r="FU300" i="25"/>
  <c r="GP282" i="25"/>
  <c r="HT282" i="25"/>
  <c r="DG111" i="25"/>
  <c r="HG133" i="25"/>
  <c r="FQ133" i="25"/>
  <c r="DU89" i="25"/>
  <c r="DU31" i="25"/>
  <c r="ED174" i="25"/>
  <c r="AG6" i="25" a="1"/>
  <c r="DI22" i="25"/>
  <c r="DK22" i="25" s="1"/>
  <c r="EH41" i="25"/>
  <c r="DN73" i="25"/>
  <c r="DG74" i="25" s="1"/>
  <c r="BL6" i="25" a="1"/>
  <c r="BP6" i="25" s="1"/>
  <c r="D11" i="25"/>
  <c r="M6" i="25" s="1" a="1"/>
  <c r="DU111" i="25"/>
  <c r="GZ217" i="25"/>
  <c r="EH261" i="25"/>
  <c r="EA262" i="25" s="1"/>
  <c r="ER217" i="25"/>
  <c r="HT217" i="25"/>
  <c r="HT239" i="25"/>
  <c r="HQ240" i="25" s="1"/>
  <c r="GP272" i="25"/>
  <c r="GM275" i="25" s="1"/>
  <c r="DK111" i="25"/>
  <c r="FS133" i="25"/>
  <c r="GI133" i="25"/>
  <c r="DY32" i="25"/>
  <c r="O150" i="1"/>
  <c r="G150" i="1"/>
  <c r="W150" i="1"/>
  <c r="S150" i="1"/>
  <c r="J150" i="1"/>
  <c r="Y150" i="1"/>
  <c r="U150" i="1"/>
  <c r="Q150" i="1"/>
  <c r="L150" i="1"/>
  <c r="H150" i="1"/>
  <c r="T150" i="1"/>
  <c r="P150" i="1"/>
  <c r="K150" i="1"/>
  <c r="X150" i="1"/>
  <c r="F150" i="1"/>
  <c r="V150" i="1"/>
  <c r="R150" i="1"/>
  <c r="M150" i="1"/>
  <c r="I150" i="1"/>
  <c r="CK7" i="25"/>
  <c r="N127" i="1" s="1"/>
  <c r="DI255" i="25"/>
  <c r="W6" i="25" a="1"/>
  <c r="GS74" i="25"/>
  <c r="DH89" i="25"/>
  <c r="DG146" i="25"/>
  <c r="EB133" i="25"/>
  <c r="GZ143" i="25"/>
  <c r="GF250" i="25"/>
  <c r="GC253" i="25" s="1"/>
  <c r="FL217" i="25"/>
  <c r="GS275" i="25"/>
  <c r="HN304" i="25"/>
  <c r="DG317" i="25"/>
  <c r="ER282" i="25"/>
  <c r="FL173" i="25"/>
  <c r="DN250" i="25"/>
  <c r="GF272" i="25"/>
  <c r="GC275" i="25" s="1"/>
  <c r="G49" i="1"/>
  <c r="BB6" i="25" a="1"/>
  <c r="DI167" i="25"/>
  <c r="DI233" i="25"/>
  <c r="DI276" i="25"/>
  <c r="DR74" i="25"/>
  <c r="DQ74" i="25"/>
  <c r="FS102" i="25"/>
  <c r="FO102" i="25"/>
  <c r="DU44" i="25"/>
  <c r="DS44" i="25"/>
  <c r="GM102" i="25"/>
  <c r="GI102" i="25"/>
  <c r="DK253" i="25"/>
  <c r="DG253" i="25"/>
  <c r="FY275" i="25"/>
  <c r="GC124" i="25"/>
  <c r="FZ124" i="25"/>
  <c r="GA124" i="25"/>
  <c r="FG22" i="25"/>
  <c r="FI22" i="25" s="1"/>
  <c r="FG276" i="25"/>
  <c r="FG189" i="25"/>
  <c r="FG233" i="25"/>
  <c r="FG211" i="25"/>
  <c r="FG167" i="25"/>
  <c r="FG297" i="25"/>
  <c r="FG255" i="25"/>
  <c r="GP67" i="25"/>
  <c r="EA80" i="25"/>
  <c r="HO80" i="25"/>
  <c r="DN133" i="25"/>
  <c r="FL143" i="25"/>
  <c r="FI146" i="25" s="1"/>
  <c r="GI124" i="25"/>
  <c r="FB173" i="25"/>
  <c r="HJ41" i="25"/>
  <c r="EW67" i="25"/>
  <c r="HJ99" i="25"/>
  <c r="HC102" i="25" s="1"/>
  <c r="FZ31" i="25"/>
  <c r="EB180" i="25"/>
  <c r="EH180" i="25" s="1"/>
  <c r="DS124" i="25"/>
  <c r="HJ174" i="25"/>
  <c r="DX95" i="25"/>
  <c r="DU96" i="25" s="1"/>
  <c r="DU154" i="25" s="1"/>
  <c r="GU89" i="25"/>
  <c r="DR124" i="25"/>
  <c r="HO233" i="25"/>
  <c r="ED184" i="25"/>
  <c r="ER95" i="25"/>
  <c r="GB31" i="25"/>
  <c r="HE89" i="25"/>
  <c r="EH195" i="25"/>
  <c r="EE196" i="25" s="1"/>
  <c r="FB217" i="25"/>
  <c r="GF217" i="25"/>
  <c r="GG32" i="25"/>
  <c r="EE174" i="25"/>
  <c r="HK90" i="25"/>
  <c r="HA90" i="25"/>
  <c r="FT22" i="25"/>
  <c r="FR22" i="25"/>
  <c r="GZ310" i="25"/>
  <c r="EC174" i="25"/>
  <c r="HT117" i="25"/>
  <c r="HU119" i="25" s="1"/>
  <c r="DT124" i="25"/>
  <c r="HJ261" i="25"/>
  <c r="FL261" i="25"/>
  <c r="FF304" i="25"/>
  <c r="DN67" i="25"/>
  <c r="HF89" i="25"/>
  <c r="EB184" i="25"/>
  <c r="GL124" i="25"/>
  <c r="GP117" i="25"/>
  <c r="GN118" i="25" s="1"/>
  <c r="HO167" i="25"/>
  <c r="HO255" i="25"/>
  <c r="DX37" i="25"/>
  <c r="DW38" i="25" s="1"/>
  <c r="DW151" i="25" s="1"/>
  <c r="GP173" i="25"/>
  <c r="GI174" i="25" s="1"/>
  <c r="EH217" i="25"/>
  <c r="EV67" i="25"/>
  <c r="HT41" i="25"/>
  <c r="HJ239" i="25"/>
  <c r="HG240" i="25" s="1"/>
  <c r="GC31" i="25"/>
  <c r="GW89" i="25"/>
  <c r="GZ89" i="25" s="1"/>
  <c r="EU67" i="25"/>
  <c r="DS297" i="25"/>
  <c r="DS211" i="25"/>
  <c r="DS276" i="25"/>
  <c r="DS189" i="25"/>
  <c r="DS255" i="25"/>
  <c r="DS167" i="25"/>
  <c r="DS233" i="25"/>
  <c r="DR111" i="25"/>
  <c r="DX111" i="25" s="1"/>
  <c r="EM118" i="25"/>
  <c r="FB133" i="25"/>
  <c r="ER111" i="25"/>
  <c r="FS187" i="25"/>
  <c r="EH282" i="25"/>
  <c r="EE283" i="25" s="1"/>
  <c r="GP41" i="25"/>
  <c r="FV73" i="25"/>
  <c r="FU74" i="25" s="1"/>
  <c r="FB41" i="25"/>
  <c r="HO189" i="25"/>
  <c r="DN121" i="25"/>
  <c r="DK124" i="25" s="1"/>
  <c r="FV180" i="25"/>
  <c r="FT181" i="25" s="1"/>
  <c r="FT321" i="25" s="1"/>
  <c r="DX239" i="25"/>
  <c r="DU240" i="25" s="1"/>
  <c r="DX217" i="25"/>
  <c r="DY219" i="25" s="1"/>
  <c r="ER239" i="25"/>
  <c r="EK240" i="25" s="1"/>
  <c r="DG275" i="25"/>
  <c r="EX67" i="25"/>
  <c r="GZ173" i="25"/>
  <c r="GW174" i="25" s="1"/>
  <c r="HT173" i="25"/>
  <c r="HP174" i="25" s="1"/>
  <c r="DX314" i="25"/>
  <c r="DQ317" i="25" s="1"/>
  <c r="DS22" i="25"/>
  <c r="EM22" i="25"/>
  <c r="EO22" i="25" s="1"/>
  <c r="EM297" i="25"/>
  <c r="EM211" i="25"/>
  <c r="EM276" i="25"/>
  <c r="EM189" i="25"/>
  <c r="EM255" i="25"/>
  <c r="EM167" i="25"/>
  <c r="EM233" i="25"/>
  <c r="EU154" i="25"/>
  <c r="FE146" i="25"/>
  <c r="HG102" i="25"/>
  <c r="HI101" i="25"/>
  <c r="HI155" i="25" s="1"/>
  <c r="HG101" i="25"/>
  <c r="HG155" i="25" s="1"/>
  <c r="HH101" i="25"/>
  <c r="HH155" i="25" s="1"/>
  <c r="HC229" i="25"/>
  <c r="ES197" i="25"/>
  <c r="EO196" i="25"/>
  <c r="EK196" i="25"/>
  <c r="HQ218" i="25"/>
  <c r="HU219" i="25"/>
  <c r="HM218" i="25"/>
  <c r="HU241" i="25"/>
  <c r="HM240" i="25"/>
  <c r="FI283" i="25"/>
  <c r="FM284" i="25"/>
  <c r="FE283" i="25"/>
  <c r="GQ284" i="25"/>
  <c r="GM283" i="25"/>
  <c r="GI283" i="25"/>
  <c r="HQ283" i="25"/>
  <c r="HU284" i="25"/>
  <c r="HM283" i="25"/>
  <c r="FY253" i="25"/>
  <c r="HG262" i="25"/>
  <c r="HK263" i="25"/>
  <c r="HC262" i="25"/>
  <c r="EQ311" i="25"/>
  <c r="ES312" i="25"/>
  <c r="EO311" i="25"/>
  <c r="EP311" i="25"/>
  <c r="EK311" i="25"/>
  <c r="DK44" i="25"/>
  <c r="DG44" i="25"/>
  <c r="FI124" i="25"/>
  <c r="FE124" i="25"/>
  <c r="FF124" i="25"/>
  <c r="GO118" i="25"/>
  <c r="GM118" i="25"/>
  <c r="DU38" i="25"/>
  <c r="DU151" i="25" s="1"/>
  <c r="FY229" i="25"/>
  <c r="HU141" i="25"/>
  <c r="HQ140" i="25"/>
  <c r="HR140" i="25"/>
  <c r="HS140" i="25"/>
  <c r="HM140" i="25"/>
  <c r="FY80" i="25"/>
  <c r="GC80" i="25"/>
  <c r="FZ80" i="25"/>
  <c r="GA80" i="25"/>
  <c r="FO181" i="25"/>
  <c r="GW124" i="25"/>
  <c r="GS124" i="25"/>
  <c r="GT124" i="25"/>
  <c r="GU124" i="25"/>
  <c r="EK229" i="25"/>
  <c r="DY241" i="25"/>
  <c r="DQ240" i="25"/>
  <c r="DU218" i="25"/>
  <c r="DQ218" i="25"/>
  <c r="DU174" i="25"/>
  <c r="DY175" i="25"/>
  <c r="DQ174" i="25"/>
  <c r="EO174" i="25"/>
  <c r="ES175" i="25"/>
  <c r="EK174" i="25"/>
  <c r="FM197" i="25"/>
  <c r="FI196" i="25"/>
  <c r="FE196" i="25"/>
  <c r="ES97" i="25"/>
  <c r="EP96" i="25"/>
  <c r="EP154" i="25" s="1"/>
  <c r="EQ96" i="25"/>
  <c r="EQ154" i="25" s="1"/>
  <c r="EO96" i="25"/>
  <c r="EO154" i="25" s="1"/>
  <c r="EK96" i="25"/>
  <c r="HU197" i="25"/>
  <c r="HQ196" i="25"/>
  <c r="HM196" i="25"/>
  <c r="HK197" i="25"/>
  <c r="HG196" i="25"/>
  <c r="HC196" i="25"/>
  <c r="GC283" i="25"/>
  <c r="GG284" i="25"/>
  <c r="FY283" i="25"/>
  <c r="FW305" i="25"/>
  <c r="FS304" i="25"/>
  <c r="FO304" i="25"/>
  <c r="HA97" i="25"/>
  <c r="GW96" i="25"/>
  <c r="GW154" i="25" s="1"/>
  <c r="GX96" i="25"/>
  <c r="GX154" i="25" s="1"/>
  <c r="GY96" i="25"/>
  <c r="GY154" i="25" s="1"/>
  <c r="GS96" i="25"/>
  <c r="HA312" i="25"/>
  <c r="GY311" i="25"/>
  <c r="GX311" i="25"/>
  <c r="GW311" i="25"/>
  <c r="GS311" i="25"/>
  <c r="HA175" i="25"/>
  <c r="EI182" i="25"/>
  <c r="EF181" i="25"/>
  <c r="EF321" i="25" s="1"/>
  <c r="EG181" i="25"/>
  <c r="EG321" i="25" s="1"/>
  <c r="EA181" i="25"/>
  <c r="EE181" i="25"/>
  <c r="EE321" i="25" s="1"/>
  <c r="DU80" i="25"/>
  <c r="DQ80" i="25"/>
  <c r="DR80" i="25"/>
  <c r="DS80" i="25"/>
  <c r="HM229" i="25"/>
  <c r="GQ175" i="25"/>
  <c r="GM174" i="25"/>
  <c r="EI219" i="25"/>
  <c r="EE218" i="25"/>
  <c r="EA218" i="25"/>
  <c r="FC219" i="25"/>
  <c r="EY218" i="25"/>
  <c r="EU218" i="25"/>
  <c r="GC218" i="25"/>
  <c r="GG219" i="25"/>
  <c r="FY218" i="25"/>
  <c r="DL38" i="25"/>
  <c r="DL151" i="25" s="1"/>
  <c r="DO39" i="25"/>
  <c r="DM38" i="25"/>
  <c r="DM151" i="25" s="1"/>
  <c r="DK38" i="25"/>
  <c r="DK151" i="25" s="1"/>
  <c r="FQ78" i="25"/>
  <c r="EO31" i="25"/>
  <c r="ES32" i="25"/>
  <c r="EK31" i="25"/>
  <c r="EM31" i="25"/>
  <c r="FW90" i="25"/>
  <c r="FS89" i="25"/>
  <c r="FO89" i="25"/>
  <c r="HE122" i="25"/>
  <c r="DG38" i="25"/>
  <c r="GJ78" i="25"/>
  <c r="ED42" i="25"/>
  <c r="EZ38" i="25"/>
  <c r="EZ151" i="25" s="1"/>
  <c r="FC39" i="25"/>
  <c r="FA38" i="25"/>
  <c r="FA151" i="25" s="1"/>
  <c r="EY38" i="25"/>
  <c r="EY151" i="25" s="1"/>
  <c r="FM39" i="25"/>
  <c r="FI38" i="25"/>
  <c r="FI151" i="25" s="1"/>
  <c r="FK38" i="25"/>
  <c r="FK151" i="25" s="1"/>
  <c r="FJ38" i="25"/>
  <c r="FJ151" i="25" s="1"/>
  <c r="HU75" i="25"/>
  <c r="HQ74" i="25"/>
  <c r="HR74" i="25"/>
  <c r="HS74" i="25"/>
  <c r="HM74" i="25"/>
  <c r="HQ31" i="25"/>
  <c r="HU32" i="25"/>
  <c r="HO31" i="25"/>
  <c r="HM31" i="25"/>
  <c r="FF38" i="25"/>
  <c r="FF151" i="25" s="1"/>
  <c r="FF42" i="25"/>
  <c r="EM80" i="25"/>
  <c r="DH100" i="25"/>
  <c r="FO154" i="25"/>
  <c r="HQ89" i="25"/>
  <c r="HU90" i="25"/>
  <c r="HM89" i="25"/>
  <c r="GJ144" i="25"/>
  <c r="FF144" i="25"/>
  <c r="EB42" i="25"/>
  <c r="EI75" i="25"/>
  <c r="EG74" i="25"/>
  <c r="EE74" i="25"/>
  <c r="EF74" i="25"/>
  <c r="HK32" i="25"/>
  <c r="HG31" i="25"/>
  <c r="HC31" i="25"/>
  <c r="HE187" i="25"/>
  <c r="DI146" i="25"/>
  <c r="EB144" i="25"/>
  <c r="GA100" i="25"/>
  <c r="EX122" i="25"/>
  <c r="GL78" i="25"/>
  <c r="HC80" i="25"/>
  <c r="FQ67" i="25"/>
  <c r="DT44" i="25"/>
  <c r="GV42" i="25"/>
  <c r="EX100" i="25"/>
  <c r="EX96" i="25"/>
  <c r="EX154" i="25" s="1"/>
  <c r="DI122" i="25"/>
  <c r="HI79" i="25"/>
  <c r="FW97" i="25"/>
  <c r="FU96" i="25"/>
  <c r="FU154" i="25" s="1"/>
  <c r="FS96" i="25"/>
  <c r="FS154" i="25" s="1"/>
  <c r="FT96" i="25"/>
  <c r="FT154" i="25" s="1"/>
  <c r="EL118" i="25"/>
  <c r="HC187" i="25"/>
  <c r="HP122" i="25"/>
  <c r="HD144" i="25"/>
  <c r="GV237" i="25"/>
  <c r="GW224" i="25"/>
  <c r="GR224" i="25"/>
  <c r="GS224" i="25" s="1"/>
  <c r="GX224" i="25"/>
  <c r="DQ118" i="25"/>
  <c r="EO146" i="25"/>
  <c r="EY146" i="25"/>
  <c r="GB100" i="25"/>
  <c r="EA124" i="25"/>
  <c r="DR144" i="25"/>
  <c r="FR144" i="25"/>
  <c r="GT133" i="25"/>
  <c r="DG207" i="25"/>
  <c r="DN202" i="25"/>
  <c r="DG203" i="25" s="1"/>
  <c r="GN207" i="25"/>
  <c r="HO206" i="25"/>
  <c r="HO196" i="25"/>
  <c r="HO202" i="25"/>
  <c r="FQ228" i="25"/>
  <c r="FQ218" i="25"/>
  <c r="FQ224" i="25"/>
  <c r="FH228" i="25"/>
  <c r="FH224" i="25"/>
  <c r="FH218" i="25"/>
  <c r="GV275" i="25"/>
  <c r="EV250" i="25"/>
  <c r="EV246" i="25"/>
  <c r="HF262" i="25"/>
  <c r="HF268" i="25"/>
  <c r="HF272" i="25"/>
  <c r="DI294" i="25"/>
  <c r="DS293" i="25"/>
  <c r="DS283" i="25"/>
  <c r="DS289" i="25"/>
  <c r="DT293" i="25"/>
  <c r="DT289" i="25"/>
  <c r="DT283" i="25"/>
  <c r="ES305" i="25"/>
  <c r="EO304" i="25"/>
  <c r="EK304" i="25"/>
  <c r="GW317" i="25"/>
  <c r="EX314" i="25"/>
  <c r="EX310" i="25"/>
  <c r="EX184" i="25"/>
  <c r="EX180" i="25"/>
  <c r="EM289" i="25"/>
  <c r="EM293" i="25"/>
  <c r="EM283" i="25"/>
  <c r="DO32" i="25"/>
  <c r="DK31" i="25"/>
  <c r="DG31" i="25"/>
  <c r="DJ78" i="25"/>
  <c r="DJ74" i="25"/>
  <c r="FW32" i="25"/>
  <c r="FS31" i="25"/>
  <c r="FO31" i="25"/>
  <c r="HF42" i="25"/>
  <c r="HP31" i="25"/>
  <c r="FC90" i="25"/>
  <c r="EY89" i="25"/>
  <c r="EU89" i="25"/>
  <c r="GU12" i="25"/>
  <c r="GK12" i="25"/>
  <c r="GA12" i="25"/>
  <c r="FQ12" i="25"/>
  <c r="FG12" i="25"/>
  <c r="EW12" i="25"/>
  <c r="EM12" i="25"/>
  <c r="EC12" i="25"/>
  <c r="DS12" i="25"/>
  <c r="DI12" i="25"/>
  <c r="CE12" i="25"/>
  <c r="CJ12" i="25" s="1"/>
  <c r="BU12" i="25"/>
  <c r="BK12" i="25"/>
  <c r="BN12" i="25" s="1"/>
  <c r="BA12" i="25"/>
  <c r="AP12" i="25"/>
  <c r="F12" i="25"/>
  <c r="AF12" i="25"/>
  <c r="V12" i="25"/>
  <c r="L12" i="25"/>
  <c r="E12" i="25"/>
  <c r="A12" i="25"/>
  <c r="B13" i="25"/>
  <c r="HE12" i="25"/>
  <c r="AH12" i="25"/>
  <c r="C12" i="25"/>
  <c r="D12" i="25" s="1"/>
  <c r="EI90" i="25"/>
  <c r="EE89" i="25"/>
  <c r="EA89" i="25"/>
  <c r="HD100" i="25"/>
  <c r="HD101" i="25" s="1"/>
  <c r="HD155" i="25" s="1"/>
  <c r="HF102" i="25"/>
  <c r="FQ102" i="25"/>
  <c r="HD122" i="25"/>
  <c r="HF122" i="25"/>
  <c r="EW122" i="25"/>
  <c r="FW119" i="25"/>
  <c r="FT118" i="25"/>
  <c r="FS118" i="25"/>
  <c r="FU118" i="25"/>
  <c r="DJ144" i="25"/>
  <c r="GP143" i="25"/>
  <c r="HD185" i="25"/>
  <c r="HD186" i="25" s="1"/>
  <c r="HD322" i="25" s="1"/>
  <c r="DX99" i="25"/>
  <c r="DT102" i="25" s="1"/>
  <c r="HU97" i="25"/>
  <c r="HS96" i="25"/>
  <c r="HS154" i="25" s="1"/>
  <c r="HR96" i="25"/>
  <c r="HR154" i="25" s="1"/>
  <c r="HQ96" i="25"/>
  <c r="HQ154" i="25" s="1"/>
  <c r="EH139" i="25"/>
  <c r="EH143" i="25"/>
  <c r="EB146" i="25" s="1"/>
  <c r="ER143" i="25"/>
  <c r="ER67" i="25"/>
  <c r="EX146" i="25"/>
  <c r="EX207" i="25"/>
  <c r="DT100" i="25"/>
  <c r="EI119" i="25"/>
  <c r="EE118" i="25"/>
  <c r="EF118" i="25"/>
  <c r="EG118" i="25"/>
  <c r="HO122" i="25"/>
  <c r="HO118" i="25"/>
  <c r="DJ42" i="25"/>
  <c r="DJ38" i="25"/>
  <c r="DJ151" i="25" s="1"/>
  <c r="GK78" i="25"/>
  <c r="EC42" i="25"/>
  <c r="FR31" i="25"/>
  <c r="FP42" i="25"/>
  <c r="EC67" i="25"/>
  <c r="HE78" i="25"/>
  <c r="HE79" i="25" s="1"/>
  <c r="HE74" i="25"/>
  <c r="FR78" i="25"/>
  <c r="IR7" i="25"/>
  <c r="IO5" i="25"/>
  <c r="IQ7" i="25"/>
  <c r="IM7" i="25"/>
  <c r="IM5" i="25" s="1"/>
  <c r="JJ7" i="25"/>
  <c r="IP7" i="25"/>
  <c r="JP7" i="25"/>
  <c r="EH99" i="25"/>
  <c r="ED102" i="25" s="1"/>
  <c r="GT42" i="25"/>
  <c r="DS74" i="25"/>
  <c r="GU74" i="25"/>
  <c r="DH122" i="25"/>
  <c r="EM144" i="25"/>
  <c r="GL144" i="25"/>
  <c r="FP187" i="25"/>
  <c r="HH186" i="25"/>
  <c r="HH322" i="25" s="1"/>
  <c r="HN89" i="25"/>
  <c r="FH144" i="25"/>
  <c r="GV122" i="25"/>
  <c r="GV118" i="25"/>
  <c r="FE154" i="25"/>
  <c r="GC111" i="25"/>
  <c r="GG112" i="25"/>
  <c r="FZ111" i="25"/>
  <c r="FY111" i="25"/>
  <c r="GA111" i="25"/>
  <c r="DT133" i="25"/>
  <c r="GV133" i="25"/>
  <c r="EN259" i="25"/>
  <c r="EP246" i="25"/>
  <c r="EO246" i="25"/>
  <c r="EJ246" i="25"/>
  <c r="EK246" i="25" s="1"/>
  <c r="GJ184" i="25"/>
  <c r="GJ180" i="25"/>
  <c r="GJ174" i="25"/>
  <c r="HH229" i="25"/>
  <c r="FZ202" i="25"/>
  <c r="FZ206" i="25"/>
  <c r="EC228" i="25"/>
  <c r="EC218" i="25"/>
  <c r="EC224" i="25"/>
  <c r="HF224" i="25"/>
  <c r="HF228" i="25"/>
  <c r="HD228" i="25"/>
  <c r="HD224" i="25"/>
  <c r="GT218" i="25"/>
  <c r="GT224" i="25"/>
  <c r="GT228" i="25"/>
  <c r="GI275" i="25"/>
  <c r="EB272" i="25"/>
  <c r="EB262" i="25"/>
  <c r="EB268" i="25"/>
  <c r="DO284" i="25"/>
  <c r="DK283" i="25"/>
  <c r="DG283" i="25"/>
  <c r="DI317" i="25"/>
  <c r="GU315" i="25"/>
  <c r="GU311" i="25"/>
  <c r="GL310" i="25"/>
  <c r="GL314" i="25"/>
  <c r="GT317" i="25"/>
  <c r="HC315" i="25"/>
  <c r="EF229" i="25"/>
  <c r="FG304" i="25"/>
  <c r="DI31" i="25"/>
  <c r="GJ42" i="25"/>
  <c r="EB67" i="25"/>
  <c r="HD80" i="25"/>
  <c r="EW42" i="25"/>
  <c r="EW38" i="25"/>
  <c r="EW151" i="25" s="1"/>
  <c r="EX78" i="25"/>
  <c r="GB42" i="25"/>
  <c r="GZ42" i="25"/>
  <c r="EV100" i="25"/>
  <c r="EV96" i="25"/>
  <c r="EV154" i="25" s="1"/>
  <c r="GK102" i="25"/>
  <c r="FP100" i="25"/>
  <c r="FP96" i="25"/>
  <c r="FP154" i="25" s="1"/>
  <c r="FR102" i="25"/>
  <c r="FP124" i="25"/>
  <c r="DH144" i="25"/>
  <c r="FR174" i="25"/>
  <c r="FQ174" i="25"/>
  <c r="FL99" i="25"/>
  <c r="ED144" i="25"/>
  <c r="ED140" i="25"/>
  <c r="HP78" i="25"/>
  <c r="HP74" i="25"/>
  <c r="FG100" i="25"/>
  <c r="FG96" i="25"/>
  <c r="FG154" i="25" s="1"/>
  <c r="EV144" i="25"/>
  <c r="GC133" i="25"/>
  <c r="GG134" i="25"/>
  <c r="FY133" i="25"/>
  <c r="FH100" i="25"/>
  <c r="FH96" i="25"/>
  <c r="FH154" i="25" s="1"/>
  <c r="FY124" i="25"/>
  <c r="GJ122" i="25"/>
  <c r="GJ118" i="25"/>
  <c r="DX139" i="25"/>
  <c r="DR140" i="25" s="1"/>
  <c r="DT184" i="25"/>
  <c r="DT180" i="25"/>
  <c r="DT174" i="25"/>
  <c r="EN184" i="25"/>
  <c r="EN180" i="25"/>
  <c r="EN174" i="25"/>
  <c r="FF184" i="25"/>
  <c r="FF180" i="25"/>
  <c r="FF174" i="25"/>
  <c r="FE185" i="25"/>
  <c r="FY185" i="25"/>
  <c r="GV184" i="25"/>
  <c r="GV180" i="25"/>
  <c r="GV174" i="25"/>
  <c r="HP184" i="25"/>
  <c r="HP180" i="25"/>
  <c r="FT246" i="25"/>
  <c r="FR259" i="25"/>
  <c r="FN246" i="25"/>
  <c r="FO246" i="25" s="1"/>
  <c r="FS246" i="25"/>
  <c r="DT206" i="25"/>
  <c r="DT202" i="25"/>
  <c r="DT196" i="25"/>
  <c r="FP206" i="25"/>
  <c r="FP202" i="25"/>
  <c r="GJ206" i="25"/>
  <c r="GJ196" i="25"/>
  <c r="GJ202" i="25"/>
  <c r="GL206" i="25"/>
  <c r="GL202" i="25"/>
  <c r="GL196" i="25"/>
  <c r="GS207" i="25"/>
  <c r="EM206" i="25"/>
  <c r="EM202" i="25"/>
  <c r="EM196" i="25"/>
  <c r="GF240" i="25"/>
  <c r="EW228" i="25"/>
  <c r="EW218" i="25"/>
  <c r="EW224" i="25"/>
  <c r="DO219" i="25"/>
  <c r="DK218" i="25"/>
  <c r="DH218" i="25"/>
  <c r="DI218" i="25"/>
  <c r="DG218" i="25"/>
  <c r="FZ275" i="25"/>
  <c r="EM224" i="25"/>
  <c r="EM228" i="25"/>
  <c r="EM218" i="25"/>
  <c r="HP228" i="25"/>
  <c r="HP218" i="25"/>
  <c r="HP224" i="25"/>
  <c r="HP250" i="25"/>
  <c r="HP240" i="25"/>
  <c r="HP246" i="25"/>
  <c r="HN250" i="25"/>
  <c r="HN246" i="25"/>
  <c r="HN240" i="25"/>
  <c r="GT275" i="25"/>
  <c r="GJ275" i="25"/>
  <c r="EB246" i="25"/>
  <c r="EB250" i="25"/>
  <c r="EB240" i="25"/>
  <c r="ED240" i="25"/>
  <c r="ED246" i="25"/>
  <c r="ED250" i="25"/>
  <c r="DH273" i="25"/>
  <c r="EX272" i="25"/>
  <c r="EX268" i="25"/>
  <c r="EV289" i="25"/>
  <c r="EV293" i="25"/>
  <c r="FE294" i="25"/>
  <c r="DS304" i="25"/>
  <c r="HT314" i="25"/>
  <c r="EC314" i="25"/>
  <c r="EC310" i="25"/>
  <c r="ED310" i="25"/>
  <c r="ED314" i="25"/>
  <c r="DJ218" i="25"/>
  <c r="GL224" i="25"/>
  <c r="GL228" i="25"/>
  <c r="DH251" i="25"/>
  <c r="GU275" i="25"/>
  <c r="GK262" i="25"/>
  <c r="HN268" i="25"/>
  <c r="HN272" i="25"/>
  <c r="GI294" i="25"/>
  <c r="GU293" i="25"/>
  <c r="GU289" i="25"/>
  <c r="HC294" i="25"/>
  <c r="GV315" i="25"/>
  <c r="GV311" i="25"/>
  <c r="DR315" i="25"/>
  <c r="GA314" i="25"/>
  <c r="GA310" i="25"/>
  <c r="DJ315" i="25"/>
  <c r="DN111" i="25"/>
  <c r="FB111" i="25"/>
  <c r="EH111" i="25"/>
  <c r="DN139" i="25"/>
  <c r="DX310" i="25"/>
  <c r="DR311" i="25" s="1"/>
  <c r="HJ89" i="25"/>
  <c r="DX31" i="25"/>
  <c r="EH31" i="25"/>
  <c r="HJ180" i="25"/>
  <c r="HF181" i="25" s="1"/>
  <c r="HF321" i="25" s="1"/>
  <c r="GL42" i="25"/>
  <c r="FQ42" i="25"/>
  <c r="EO89" i="25"/>
  <c r="ES90" i="25"/>
  <c r="EK89" i="25"/>
  <c r="EN144" i="25"/>
  <c r="HE185" i="25"/>
  <c r="HE186" i="25" s="1"/>
  <c r="HE322" i="25" s="1"/>
  <c r="GF99" i="25"/>
  <c r="DI144" i="25"/>
  <c r="DV207" i="25"/>
  <c r="FH78" i="25"/>
  <c r="FL78" i="25" s="1"/>
  <c r="DV118" i="25"/>
  <c r="DU118" i="25"/>
  <c r="DY119" i="25"/>
  <c r="DW118" i="25"/>
  <c r="DT118" i="25"/>
  <c r="HN122" i="25"/>
  <c r="HN118" i="25"/>
  <c r="FC197" i="25"/>
  <c r="EY196" i="25"/>
  <c r="EU196" i="25"/>
  <c r="ES119" i="25"/>
  <c r="EP118" i="25"/>
  <c r="EO118" i="25"/>
  <c r="EQ118" i="25"/>
  <c r="DX143" i="25"/>
  <c r="GT144" i="25"/>
  <c r="GZ139" i="25"/>
  <c r="GT140" i="25" s="1"/>
  <c r="DL207" i="25"/>
  <c r="DL203" i="25"/>
  <c r="DL324" i="25" s="1"/>
  <c r="GL237" i="25"/>
  <c r="GN224" i="25"/>
  <c r="GM224" i="25"/>
  <c r="GH224" i="25"/>
  <c r="GI224" i="25" s="1"/>
  <c r="HM207" i="25"/>
  <c r="HC207" i="25"/>
  <c r="FZ251" i="25"/>
  <c r="GB251" i="25"/>
  <c r="GA253" i="25"/>
  <c r="FO229" i="25"/>
  <c r="FW219" i="25"/>
  <c r="FS218" i="25"/>
  <c r="FI218" i="25"/>
  <c r="FM219" i="25"/>
  <c r="FE218" i="25"/>
  <c r="EW246" i="25"/>
  <c r="EW250" i="25"/>
  <c r="HD272" i="25"/>
  <c r="HD262" i="25"/>
  <c r="HD268" i="25"/>
  <c r="DU283" i="25"/>
  <c r="DY284" i="25"/>
  <c r="DQ283" i="25"/>
  <c r="GA289" i="25"/>
  <c r="GA293" i="25"/>
  <c r="GA283" i="25"/>
  <c r="EB293" i="25"/>
  <c r="EB283" i="25"/>
  <c r="EB289" i="25"/>
  <c r="GW304" i="25"/>
  <c r="HA305" i="25"/>
  <c r="GS304" i="25"/>
  <c r="HN315" i="25"/>
  <c r="EV314" i="25"/>
  <c r="EV310" i="25"/>
  <c r="EW184" i="25"/>
  <c r="EW180" i="25"/>
  <c r="EV184" i="25"/>
  <c r="EV180" i="25"/>
  <c r="EK294" i="25"/>
  <c r="FP314" i="25"/>
  <c r="FP310" i="25"/>
  <c r="FP304" i="25"/>
  <c r="DH42" i="25"/>
  <c r="DH38" i="25"/>
  <c r="DH151" i="25" s="1"/>
  <c r="EH37" i="25"/>
  <c r="HF31" i="25"/>
  <c r="HD42" i="25"/>
  <c r="FC32" i="25"/>
  <c r="EY31" i="25"/>
  <c r="EU31" i="25"/>
  <c r="EW78" i="25"/>
  <c r="EN31" i="25"/>
  <c r="HP42" i="25"/>
  <c r="HP38" i="25"/>
  <c r="HP151" i="25" s="1"/>
  <c r="EW100" i="25"/>
  <c r="EW96" i="25"/>
  <c r="EW154" i="25" s="1"/>
  <c r="HF100" i="25"/>
  <c r="HF101" i="25" s="1"/>
  <c r="HF155" i="25" s="1"/>
  <c r="FZ42" i="25"/>
  <c r="GF42" i="25" s="1"/>
  <c r="GJ102" i="25"/>
  <c r="DJ122" i="25"/>
  <c r="FH122" i="25"/>
  <c r="DJ146" i="25"/>
  <c r="HD187" i="25"/>
  <c r="HM154" i="25"/>
  <c r="HQ111" i="25"/>
  <c r="HU112" i="25"/>
  <c r="HM111" i="25"/>
  <c r="FB117" i="25"/>
  <c r="GB78" i="25"/>
  <c r="GB74" i="25"/>
  <c r="HT67" i="25"/>
  <c r="GB144" i="25"/>
  <c r="FB206" i="25"/>
  <c r="EK209" i="25" s="1"/>
  <c r="GK124" i="25"/>
  <c r="HG186" i="25"/>
  <c r="HG322" i="25" s="1"/>
  <c r="HS6" i="25"/>
  <c r="HU6" i="25"/>
  <c r="HP6" i="25"/>
  <c r="HT6" i="25"/>
  <c r="HR6" i="25"/>
  <c r="HQ6" i="25"/>
  <c r="DJ31" i="25"/>
  <c r="EC78" i="25"/>
  <c r="EC74" i="25"/>
  <c r="HE80" i="25"/>
  <c r="HJ37" i="25"/>
  <c r="HF38" i="25" s="1"/>
  <c r="HF151" i="25" s="1"/>
  <c r="FV77" i="25"/>
  <c r="FP80" i="25" s="1"/>
  <c r="FB73" i="25"/>
  <c r="EW74" i="25" s="1"/>
  <c r="HT78" i="25"/>
  <c r="EC100" i="25"/>
  <c r="HC101" i="25"/>
  <c r="DR38" i="25"/>
  <c r="DR151" i="25" s="1"/>
  <c r="DR42" i="25"/>
  <c r="DO90" i="25"/>
  <c r="DK89" i="25"/>
  <c r="DG89" i="25"/>
  <c r="GQ97" i="25"/>
  <c r="GM96" i="25"/>
  <c r="GM154" i="25" s="1"/>
  <c r="GO96" i="25"/>
  <c r="GO154" i="25" s="1"/>
  <c r="GN96" i="25"/>
  <c r="GN154" i="25" s="1"/>
  <c r="GL102" i="25"/>
  <c r="EN118" i="25"/>
  <c r="FQ124" i="25"/>
  <c r="EM146" i="25"/>
  <c r="EL89" i="25"/>
  <c r="HT99" i="25"/>
  <c r="FR124" i="25"/>
  <c r="FH146" i="25"/>
  <c r="FJ207" i="25"/>
  <c r="GV78" i="25"/>
  <c r="GV74" i="25"/>
  <c r="HO100" i="25"/>
  <c r="HO96" i="25"/>
  <c r="HO154" i="25" s="1"/>
  <c r="DY75" i="25"/>
  <c r="DU74" i="25"/>
  <c r="DW74" i="25"/>
  <c r="DV74" i="25"/>
  <c r="HP100" i="25"/>
  <c r="HP96" i="25"/>
  <c r="HP154" i="25" s="1"/>
  <c r="EC122" i="25"/>
  <c r="EC118" i="25"/>
  <c r="DT144" i="25"/>
  <c r="DT140" i="25"/>
  <c r="GV144" i="25"/>
  <c r="GV140" i="25"/>
  <c r="EZ207" i="25"/>
  <c r="GI185" i="25"/>
  <c r="GB206" i="25"/>
  <c r="GB202" i="25"/>
  <c r="ED224" i="25"/>
  <c r="ED228" i="25"/>
  <c r="ED218" i="25"/>
  <c r="EB228" i="25"/>
  <c r="EB218" i="25"/>
  <c r="EB224" i="25"/>
  <c r="DS250" i="25"/>
  <c r="DS246" i="25"/>
  <c r="DS240" i="25"/>
  <c r="DR250" i="25"/>
  <c r="DR246" i="25"/>
  <c r="DR240" i="25"/>
  <c r="DJ253" i="25"/>
  <c r="DR218" i="25"/>
  <c r="DR224" i="25"/>
  <c r="DR228" i="25"/>
  <c r="GU228" i="25"/>
  <c r="GU224" i="25"/>
  <c r="GU218" i="25"/>
  <c r="HA263" i="25"/>
  <c r="GW262" i="25"/>
  <c r="GS262" i="25"/>
  <c r="GJ250" i="25"/>
  <c r="GJ246" i="25"/>
  <c r="GJ240" i="25"/>
  <c r="EC268" i="25"/>
  <c r="EC272" i="25"/>
  <c r="EC262" i="25"/>
  <c r="DK304" i="25"/>
  <c r="DO305" i="25"/>
  <c r="DG304" i="25"/>
  <c r="DH304" i="25"/>
  <c r="GU317" i="25"/>
  <c r="GJ314" i="25"/>
  <c r="GJ310" i="25"/>
  <c r="HO315" i="25"/>
  <c r="HE314" i="25"/>
  <c r="HE310" i="25"/>
  <c r="HE304" i="25"/>
  <c r="FG38" i="25"/>
  <c r="FG151" i="25" s="1"/>
  <c r="EB78" i="25"/>
  <c r="EB74" i="25"/>
  <c r="ED78" i="25"/>
  <c r="ED74" i="25"/>
  <c r="HF80" i="25"/>
  <c r="HE31" i="25"/>
  <c r="EW31" i="25"/>
  <c r="EV80" i="25"/>
  <c r="HE100" i="25"/>
  <c r="HE101" i="25" s="1"/>
  <c r="HE155" i="25" s="1"/>
  <c r="HN31" i="25"/>
  <c r="DN99" i="25"/>
  <c r="DJ102" i="25" s="1"/>
  <c r="FP89" i="25"/>
  <c r="FR100" i="25"/>
  <c r="FR96" i="25"/>
  <c r="FR154" i="25" s="1"/>
  <c r="HO144" i="25"/>
  <c r="HO140" i="25"/>
  <c r="FR185" i="25"/>
  <c r="FR181" i="25"/>
  <c r="FR321" i="25" s="1"/>
  <c r="FQ187" i="25"/>
  <c r="FG144" i="25"/>
  <c r="HF144" i="25"/>
  <c r="FG102" i="25"/>
  <c r="EC146" i="25"/>
  <c r="FZ144" i="25"/>
  <c r="EW196" i="25"/>
  <c r="FH102" i="25"/>
  <c r="GQ112" i="25"/>
  <c r="GM111" i="25"/>
  <c r="GI111" i="25"/>
  <c r="GL111" i="25"/>
  <c r="GT118" i="25"/>
  <c r="DS184" i="25"/>
  <c r="DS180" i="25"/>
  <c r="DS174" i="25"/>
  <c r="EL184" i="25"/>
  <c r="EL174" i="25"/>
  <c r="EL180" i="25"/>
  <c r="FI174" i="25"/>
  <c r="FM175" i="25"/>
  <c r="GA184" i="25"/>
  <c r="GA180" i="25"/>
  <c r="GU184" i="25"/>
  <c r="GU180" i="25"/>
  <c r="GU174" i="25"/>
  <c r="HN184" i="25"/>
  <c r="HN180" i="25"/>
  <c r="EA207" i="25"/>
  <c r="DY197" i="25"/>
  <c r="DU196" i="25"/>
  <c r="FQ202" i="25"/>
  <c r="FQ206" i="25"/>
  <c r="GM196" i="25"/>
  <c r="GQ197" i="25"/>
  <c r="GU206" i="25"/>
  <c r="GU202" i="25"/>
  <c r="EK207" i="25"/>
  <c r="FH206" i="25"/>
  <c r="FH202" i="25"/>
  <c r="FH196" i="25"/>
  <c r="FE207" i="25"/>
  <c r="FV272" i="25"/>
  <c r="FP275" i="25" s="1"/>
  <c r="EX224" i="25"/>
  <c r="EX218" i="25"/>
  <c r="EX228" i="25"/>
  <c r="GU250" i="25"/>
  <c r="GU246" i="25"/>
  <c r="GZ239" i="25"/>
  <c r="GA273" i="25"/>
  <c r="EO218" i="25"/>
  <c r="ES219" i="25"/>
  <c r="EN228" i="25"/>
  <c r="EN218" i="25"/>
  <c r="EN224" i="25"/>
  <c r="HN224" i="25"/>
  <c r="HN228" i="25"/>
  <c r="HN218" i="25"/>
  <c r="GQ263" i="25"/>
  <c r="GM262" i="25"/>
  <c r="GI262" i="25"/>
  <c r="EI241" i="25"/>
  <c r="EE240" i="25"/>
  <c r="EA240" i="25"/>
  <c r="EL268" i="25"/>
  <c r="EL272" i="25"/>
  <c r="EV272" i="25"/>
  <c r="EV268" i="25"/>
  <c r="EU294" i="25"/>
  <c r="FQ293" i="25"/>
  <c r="FQ289" i="25"/>
  <c r="FR293" i="25"/>
  <c r="FR289" i="25"/>
  <c r="DJ283" i="25"/>
  <c r="GO300" i="25"/>
  <c r="EN304" i="25"/>
  <c r="DT315" i="25"/>
  <c r="EB314" i="25"/>
  <c r="EH314" i="25" s="1"/>
  <c r="EE317" i="25" s="1"/>
  <c r="EB310" i="25"/>
  <c r="GB124" i="25"/>
  <c r="FQ273" i="25"/>
  <c r="DJ231" i="25"/>
  <c r="GJ224" i="25"/>
  <c r="GJ228" i="25"/>
  <c r="GB273" i="25"/>
  <c r="GA224" i="25"/>
  <c r="GA228" i="25"/>
  <c r="GA218" i="25"/>
  <c r="DK240" i="25"/>
  <c r="DO241" i="25"/>
  <c r="DG240" i="25"/>
  <c r="DR272" i="25"/>
  <c r="DR268" i="25"/>
  <c r="GK273" i="25"/>
  <c r="GL273" i="25"/>
  <c r="FP246" i="25"/>
  <c r="FP250" i="25"/>
  <c r="FR250" i="25"/>
  <c r="FR246" i="25"/>
  <c r="DI273" i="25"/>
  <c r="HP272" i="25"/>
  <c r="HP268" i="25"/>
  <c r="GL293" i="25"/>
  <c r="GL289" i="25"/>
  <c r="GL283" i="25"/>
  <c r="GJ289" i="25"/>
  <c r="GJ293" i="25"/>
  <c r="GJ283" i="25"/>
  <c r="GT293" i="25"/>
  <c r="GT289" i="25"/>
  <c r="GS294" i="25"/>
  <c r="HM294" i="25"/>
  <c r="HE293" i="25"/>
  <c r="HE289" i="25"/>
  <c r="HF293" i="25"/>
  <c r="HF289" i="25"/>
  <c r="DW300" i="25"/>
  <c r="GY300" i="25"/>
  <c r="GV317" i="25"/>
  <c r="EL304" i="25"/>
  <c r="DM300" i="25"/>
  <c r="GB314" i="25"/>
  <c r="GB310" i="25"/>
  <c r="DJ304" i="25"/>
  <c r="DN174" i="25"/>
  <c r="HC186" i="25"/>
  <c r="DT237" i="25"/>
  <c r="DU224" i="25"/>
  <c r="DP224" i="25"/>
  <c r="DQ224" i="25" s="1"/>
  <c r="DV224" i="25"/>
  <c r="DJ185" i="25"/>
  <c r="DX122" i="25"/>
  <c r="GS118" i="25"/>
  <c r="HN111" i="25"/>
  <c r="EV207" i="25"/>
  <c r="GZ78" i="25"/>
  <c r="GT79" i="25" s="1"/>
  <c r="ER122" i="25"/>
  <c r="DU133" i="25"/>
  <c r="DY134" i="25"/>
  <c r="DQ133" i="25"/>
  <c r="GD229" i="25"/>
  <c r="DK203" i="25"/>
  <c r="DK324" i="25" s="1"/>
  <c r="DK207" i="25"/>
  <c r="HD206" i="25"/>
  <c r="HD196" i="25"/>
  <c r="HD202" i="25"/>
  <c r="FH251" i="25"/>
  <c r="FZ253" i="25"/>
  <c r="GB253" i="25"/>
  <c r="GG263" i="25"/>
  <c r="GC262" i="25"/>
  <c r="FY262" i="25"/>
  <c r="FR224" i="25"/>
  <c r="FR218" i="25"/>
  <c r="FR228" i="25"/>
  <c r="FP228" i="25"/>
  <c r="FP218" i="25"/>
  <c r="FP224" i="25"/>
  <c r="FF228" i="25"/>
  <c r="FF224" i="25"/>
  <c r="FF218" i="25"/>
  <c r="FB239" i="25"/>
  <c r="EW240" i="25" s="1"/>
  <c r="EX246" i="25"/>
  <c r="EX250" i="25"/>
  <c r="FB250" i="25" s="1"/>
  <c r="EK253" i="25" s="1"/>
  <c r="FF272" i="25"/>
  <c r="FF268" i="25"/>
  <c r="FG272" i="25"/>
  <c r="FG268" i="25"/>
  <c r="FF315" i="25"/>
  <c r="DQ294" i="25"/>
  <c r="FY294" i="25"/>
  <c r="EC283" i="25"/>
  <c r="EC293" i="25"/>
  <c r="EC289" i="25"/>
  <c r="HU305" i="25"/>
  <c r="HQ304" i="25"/>
  <c r="HM304" i="25"/>
  <c r="FB303" i="25"/>
  <c r="EW304" i="25" s="1"/>
  <c r="EL293" i="25"/>
  <c r="EL289" i="25"/>
  <c r="EL283" i="25"/>
  <c r="EN293" i="25"/>
  <c r="EN283" i="25"/>
  <c r="EN289" i="25"/>
  <c r="FR310" i="25"/>
  <c r="FR314" i="25"/>
  <c r="FR304" i="25"/>
  <c r="DH31" i="25"/>
  <c r="GK42" i="25"/>
  <c r="DH78" i="25"/>
  <c r="DH74" i="25"/>
  <c r="HC79" i="25"/>
  <c r="EV42" i="25"/>
  <c r="EV38" i="25"/>
  <c r="EV151" i="25" s="1"/>
  <c r="EN42" i="25"/>
  <c r="HM80" i="25"/>
  <c r="HQ80" i="25"/>
  <c r="EW89" i="25"/>
  <c r="HD102" i="25"/>
  <c r="DN95" i="25"/>
  <c r="DH96" i="25" s="1"/>
  <c r="DH154" i="25" s="1"/>
  <c r="GJ100" i="25"/>
  <c r="GJ96" i="25"/>
  <c r="GJ154" i="25" s="1"/>
  <c r="DN117" i="25"/>
  <c r="DJ118" i="25" s="1"/>
  <c r="FQ100" i="25"/>
  <c r="FQ96" i="25"/>
  <c r="FQ154" i="25" s="1"/>
  <c r="FO118" i="25"/>
  <c r="ER139" i="25"/>
  <c r="EN140" i="25" s="1"/>
  <c r="GT100" i="25"/>
  <c r="GT96" i="25"/>
  <c r="GT154" i="25" s="1"/>
  <c r="FR118" i="25"/>
  <c r="EB118" i="25"/>
  <c r="HJ139" i="25"/>
  <c r="HD140" i="25" s="1"/>
  <c r="HJ143" i="25"/>
  <c r="HH145" i="25" s="1"/>
  <c r="HD163" i="25" s="1"/>
  <c r="HT143" i="25"/>
  <c r="HO146" i="25" s="1"/>
  <c r="GU100" i="25"/>
  <c r="GU96" i="25"/>
  <c r="GU154" i="25" s="1"/>
  <c r="FG122" i="25"/>
  <c r="EX196" i="25"/>
  <c r="EA118" i="25"/>
  <c r="HO111" i="25"/>
  <c r="FP31" i="25"/>
  <c r="EC80" i="25"/>
  <c r="FR80" i="25"/>
  <c r="FH42" i="25"/>
  <c r="FH38" i="25"/>
  <c r="FH151" i="25" s="1"/>
  <c r="HG79" i="25"/>
  <c r="EC89" i="25"/>
  <c r="HJ95" i="25"/>
  <c r="HD96" i="25" s="1"/>
  <c r="HD154" i="25" s="1"/>
  <c r="DR44" i="25"/>
  <c r="DI100" i="25"/>
  <c r="DI96" i="25"/>
  <c r="DI154" i="25" s="1"/>
  <c r="GI96" i="25"/>
  <c r="GL100" i="25"/>
  <c r="GL96" i="25"/>
  <c r="GL154" i="25" s="1"/>
  <c r="ED185" i="25"/>
  <c r="ED181" i="25"/>
  <c r="ED321" i="25" s="1"/>
  <c r="EB124" i="25"/>
  <c r="EL144" i="25"/>
  <c r="EL140" i="25"/>
  <c r="HF185" i="25"/>
  <c r="HF186" i="25" s="1"/>
  <c r="HF322" i="25" s="1"/>
  <c r="ER99" i="25"/>
  <c r="HN100" i="25"/>
  <c r="HN96" i="25"/>
  <c r="HN154" i="25" s="1"/>
  <c r="HT121" i="25"/>
  <c r="HP124" i="25" s="1"/>
  <c r="EI134" i="25"/>
  <c r="EE133" i="25"/>
  <c r="EA133" i="25"/>
  <c r="FI224" i="25"/>
  <c r="FD224" i="25"/>
  <c r="FE224" i="25" s="1"/>
  <c r="FH237" i="25"/>
  <c r="FJ224" i="25"/>
  <c r="DT78" i="25"/>
  <c r="DX78" i="25" s="1"/>
  <c r="DT74" i="25"/>
  <c r="EM100" i="25"/>
  <c r="EM96" i="25"/>
  <c r="EM154" i="25" s="1"/>
  <c r="EN100" i="25"/>
  <c r="EN96" i="25"/>
  <c r="EN154" i="25" s="1"/>
  <c r="HP89" i="25"/>
  <c r="FM97" i="25"/>
  <c r="FI96" i="25"/>
  <c r="FI154" i="25" s="1"/>
  <c r="FJ96" i="25"/>
  <c r="FJ154" i="25" s="1"/>
  <c r="FK96" i="25"/>
  <c r="FK154" i="25" s="1"/>
  <c r="HR229" i="25"/>
  <c r="EX237" i="25"/>
  <c r="EZ224" i="25"/>
  <c r="EY224" i="25"/>
  <c r="ET224" i="25"/>
  <c r="EU224" i="25" s="1"/>
  <c r="GK184" i="25"/>
  <c r="GK174" i="25"/>
  <c r="GK180" i="25"/>
  <c r="HG229" i="25"/>
  <c r="GF195" i="25"/>
  <c r="GB196" i="25" s="1"/>
  <c r="GA202" i="25"/>
  <c r="GA206" i="25"/>
  <c r="FP273" i="25"/>
  <c r="DG231" i="25"/>
  <c r="DT250" i="25"/>
  <c r="DT240" i="25"/>
  <c r="DT246" i="25"/>
  <c r="DJ251" i="25"/>
  <c r="DS228" i="25"/>
  <c r="DS224" i="25"/>
  <c r="DS218" i="25"/>
  <c r="GV228" i="25"/>
  <c r="GV224" i="25"/>
  <c r="GV218" i="25"/>
  <c r="EM250" i="25"/>
  <c r="EM246" i="25"/>
  <c r="GK250" i="25"/>
  <c r="GK246" i="25"/>
  <c r="GK240" i="25"/>
  <c r="ED262" i="25"/>
  <c r="ED268" i="25"/>
  <c r="ED272" i="25"/>
  <c r="DH294" i="25"/>
  <c r="DN289" i="25"/>
  <c r="DY305" i="25"/>
  <c r="DU304" i="25"/>
  <c r="DQ304" i="25"/>
  <c r="DI304" i="25"/>
  <c r="GU304" i="25"/>
  <c r="GP303" i="25"/>
  <c r="GJ304" i="25" s="1"/>
  <c r="GT304" i="25"/>
  <c r="HD314" i="25"/>
  <c r="HD310" i="25"/>
  <c r="HD304" i="25"/>
  <c r="HF304" i="25"/>
  <c r="HF314" i="25"/>
  <c r="HF310" i="25"/>
  <c r="EE229" i="25"/>
  <c r="FG315" i="25"/>
  <c r="DI44" i="25"/>
  <c r="GP73" i="25"/>
  <c r="FV37" i="25"/>
  <c r="FQ38" i="25" s="1"/>
  <c r="FQ151" i="25" s="1"/>
  <c r="EB80" i="25"/>
  <c r="EV78" i="25"/>
  <c r="EV74" i="25"/>
  <c r="EV89" i="25"/>
  <c r="EL31" i="25"/>
  <c r="HN42" i="25"/>
  <c r="HN38" i="25"/>
  <c r="HN151" i="25" s="1"/>
  <c r="GK100" i="25"/>
  <c r="GK96" i="25"/>
  <c r="GK154" i="25" s="1"/>
  <c r="FP102" i="25"/>
  <c r="FL117" i="25"/>
  <c r="FP122" i="25"/>
  <c r="FP118" i="25"/>
  <c r="DH146" i="25"/>
  <c r="DN146" i="25" s="1"/>
  <c r="FR187" i="25"/>
  <c r="ED146" i="25"/>
  <c r="FG146" i="25"/>
  <c r="DH185" i="25"/>
  <c r="EN78" i="25"/>
  <c r="HP80" i="25"/>
  <c r="EC133" i="25"/>
  <c r="EV146" i="25"/>
  <c r="GF143" i="25"/>
  <c r="EW207" i="25"/>
  <c r="FL73" i="25"/>
  <c r="GJ111" i="25"/>
  <c r="GU144" i="25"/>
  <c r="GU140" i="25"/>
  <c r="DQ185" i="25"/>
  <c r="EM184" i="25"/>
  <c r="EM180" i="25"/>
  <c r="EM174" i="25"/>
  <c r="FH184" i="25"/>
  <c r="FH174" i="25"/>
  <c r="FH180" i="25"/>
  <c r="FZ184" i="25"/>
  <c r="FZ180" i="25"/>
  <c r="GB184" i="25"/>
  <c r="GB180" i="25"/>
  <c r="GS185" i="25"/>
  <c r="HO184" i="25"/>
  <c r="HO180" i="25"/>
  <c r="HO174" i="25"/>
  <c r="FS229" i="25"/>
  <c r="EB206" i="25"/>
  <c r="EB202" i="25"/>
  <c r="DR202" i="25"/>
  <c r="DR206" i="25"/>
  <c r="DR196" i="25"/>
  <c r="DQ207" i="25"/>
  <c r="FR202" i="25"/>
  <c r="FR206" i="25"/>
  <c r="GK206" i="25"/>
  <c r="GP206" i="25" s="1"/>
  <c r="GM209" i="25" s="1"/>
  <c r="GK202" i="25"/>
  <c r="GK196" i="25"/>
  <c r="GI207" i="25"/>
  <c r="GV206" i="25"/>
  <c r="GV202" i="25"/>
  <c r="FR273" i="25"/>
  <c r="EV224" i="25"/>
  <c r="EV228" i="25"/>
  <c r="EV218" i="25"/>
  <c r="GV250" i="25"/>
  <c r="GV246" i="25"/>
  <c r="GT250" i="25"/>
  <c r="GT246" i="25"/>
  <c r="DI253" i="25"/>
  <c r="GA262" i="25"/>
  <c r="FZ273" i="25"/>
  <c r="EL224" i="25"/>
  <c r="EL228" i="25"/>
  <c r="EL218" i="25"/>
  <c r="EK218" i="25"/>
  <c r="GT262" i="25"/>
  <c r="GJ273" i="25"/>
  <c r="EC250" i="25"/>
  <c r="EC246" i="25"/>
  <c r="EC240" i="25"/>
  <c r="EH250" i="25"/>
  <c r="EE253" i="25" s="1"/>
  <c r="HE250" i="25"/>
  <c r="HE240" i="25"/>
  <c r="HE246" i="25"/>
  <c r="DH275" i="25"/>
  <c r="EN272" i="25"/>
  <c r="EN268" i="25"/>
  <c r="EM272" i="25"/>
  <c r="EM268" i="25"/>
  <c r="EW268" i="25"/>
  <c r="EW272" i="25"/>
  <c r="FB261" i="25"/>
  <c r="EX262" i="25" s="1"/>
  <c r="EX293" i="25"/>
  <c r="EX289" i="25"/>
  <c r="FG293" i="25"/>
  <c r="FG289" i="25"/>
  <c r="FG283" i="25"/>
  <c r="FH293" i="25"/>
  <c r="FH289" i="25"/>
  <c r="FH283" i="25"/>
  <c r="FO294" i="25"/>
  <c r="DJ294" i="25"/>
  <c r="HI300" i="25"/>
  <c r="DS317" i="25"/>
  <c r="EN315" i="25"/>
  <c r="EN311" i="25"/>
  <c r="DT317" i="25"/>
  <c r="EH303" i="25"/>
  <c r="GB111" i="25"/>
  <c r="FG251" i="25"/>
  <c r="FW263" i="25"/>
  <c r="FS262" i="25"/>
  <c r="FO262" i="25"/>
  <c r="DJ229" i="25"/>
  <c r="GB262" i="25"/>
  <c r="GB228" i="25"/>
  <c r="GB218" i="25"/>
  <c r="GB224" i="25"/>
  <c r="DH240" i="25"/>
  <c r="GU262" i="25"/>
  <c r="DT272" i="25"/>
  <c r="DT268" i="25"/>
  <c r="GK275" i="25"/>
  <c r="GL275" i="25"/>
  <c r="FV239" i="25"/>
  <c r="FP240" i="25" s="1"/>
  <c r="DI275" i="25"/>
  <c r="HO272" i="25"/>
  <c r="HO268" i="25"/>
  <c r="GK293" i="25"/>
  <c r="GK283" i="25"/>
  <c r="GK289" i="25"/>
  <c r="HN293" i="25"/>
  <c r="HN289" i="25"/>
  <c r="HN283" i="25"/>
  <c r="HP293" i="25"/>
  <c r="HP283" i="25"/>
  <c r="HP289" i="25"/>
  <c r="HJ282" i="25"/>
  <c r="DR317" i="25"/>
  <c r="FZ310" i="25"/>
  <c r="FZ314" i="25"/>
  <c r="DH317" i="25"/>
  <c r="DJ317" i="25"/>
  <c r="GP133" i="25"/>
  <c r="FL77" i="25"/>
  <c r="FH80" i="25" s="1"/>
  <c r="DX89" i="25"/>
  <c r="FL139" i="25"/>
  <c r="FF140" i="25" s="1"/>
  <c r="GF67" i="25"/>
  <c r="FB202" i="25"/>
  <c r="EZ203" i="25" s="1"/>
  <c r="EZ324" i="25" s="1"/>
  <c r="FL31" i="25"/>
  <c r="GP89" i="25"/>
  <c r="GF89" i="25"/>
  <c r="FL111" i="25"/>
  <c r="GZ111" i="25"/>
  <c r="FB139" i="25"/>
  <c r="DT42" i="25"/>
  <c r="DT38" i="25"/>
  <c r="DT151" i="25" s="1"/>
  <c r="FE151" i="25"/>
  <c r="EB100" i="25"/>
  <c r="EK80" i="25"/>
  <c r="EY80" i="25"/>
  <c r="EO80" i="25"/>
  <c r="DQ44" i="25"/>
  <c r="ED100" i="25"/>
  <c r="HU39" i="25"/>
  <c r="HR38" i="25"/>
  <c r="HR151" i="25" s="1"/>
  <c r="HS38" i="25"/>
  <c r="HS151" i="25" s="1"/>
  <c r="HQ38" i="25"/>
  <c r="HQ151" i="25" s="1"/>
  <c r="EC185" i="25"/>
  <c r="EC181" i="25"/>
  <c r="EC321" i="25" s="1"/>
  <c r="FO124" i="25"/>
  <c r="FV124" i="25" s="1"/>
  <c r="FW175" i="25"/>
  <c r="FS174" i="25"/>
  <c r="FO174" i="25"/>
  <c r="FZ100" i="25"/>
  <c r="GK144" i="25"/>
  <c r="DO75" i="25"/>
  <c r="DK74" i="25"/>
  <c r="DM74" i="25"/>
  <c r="DL74" i="25"/>
  <c r="GL80" i="25"/>
  <c r="FW68" i="25"/>
  <c r="FS67" i="25"/>
  <c r="FO67" i="25"/>
  <c r="EU38" i="25"/>
  <c r="FC97" i="25"/>
  <c r="EY96" i="25"/>
  <c r="EY154" i="25" s="1"/>
  <c r="EZ96" i="25"/>
  <c r="EZ154" i="25" s="1"/>
  <c r="FA96" i="25"/>
  <c r="FA154" i="25" s="1"/>
  <c r="HM38" i="25"/>
  <c r="FB121" i="25"/>
  <c r="EW124" i="25" s="1"/>
  <c r="GF95" i="25"/>
  <c r="GB96" i="25" s="1"/>
  <c r="GB154" i="25" s="1"/>
  <c r="FF146" i="25"/>
  <c r="GX207" i="25"/>
  <c r="DX67" i="25"/>
  <c r="GX118" i="25"/>
  <c r="GW118" i="25"/>
  <c r="HA119" i="25"/>
  <c r="GY118" i="25"/>
  <c r="FB146" i="25"/>
  <c r="HE144" i="25"/>
  <c r="HA75" i="25"/>
  <c r="GW74" i="25"/>
  <c r="GX74" i="25"/>
  <c r="GY74" i="25"/>
  <c r="GW133" i="25"/>
  <c r="HA134" i="25"/>
  <c r="GS133" i="25"/>
  <c r="GB259" i="25"/>
  <c r="GD246" i="25"/>
  <c r="FX246" i="25"/>
  <c r="FY246" i="25" s="1"/>
  <c r="GC246" i="25"/>
  <c r="HG187" i="25"/>
  <c r="DJ237" i="25"/>
  <c r="DL224" i="25"/>
  <c r="DK224" i="25"/>
  <c r="DF224" i="25"/>
  <c r="DG224" i="25" s="1"/>
  <c r="HN202" i="25"/>
  <c r="HN206" i="25"/>
  <c r="HN196" i="25"/>
  <c r="HP206" i="25"/>
  <c r="HP196" i="25"/>
  <c r="HP202" i="25"/>
  <c r="HE202" i="25"/>
  <c r="HE206" i="25"/>
  <c r="HE196" i="25"/>
  <c r="HF206" i="25"/>
  <c r="HF202" i="25"/>
  <c r="HF196" i="25"/>
  <c r="GA251" i="25"/>
  <c r="FO218" i="25"/>
  <c r="FG228" i="25"/>
  <c r="FG224" i="25"/>
  <c r="FG218" i="25"/>
  <c r="GV273" i="25"/>
  <c r="HE268" i="25"/>
  <c r="HE272" i="25"/>
  <c r="HJ272" i="25" s="1"/>
  <c r="HE262" i="25"/>
  <c r="FH272" i="25"/>
  <c r="FH268" i="25"/>
  <c r="DR293" i="25"/>
  <c r="DR283" i="25"/>
  <c r="DR289" i="25"/>
  <c r="FZ293" i="25"/>
  <c r="FZ289" i="25"/>
  <c r="FZ283" i="25"/>
  <c r="GB293" i="25"/>
  <c r="GB283" i="25"/>
  <c r="GB289" i="25"/>
  <c r="ED293" i="25"/>
  <c r="ED289" i="25"/>
  <c r="ED283" i="25"/>
  <c r="EA294" i="25"/>
  <c r="EM315" i="25"/>
  <c r="EM311" i="25"/>
  <c r="EW314" i="25"/>
  <c r="FB314" i="25" s="1"/>
  <c r="EL317" i="25" s="1"/>
  <c r="EW310" i="25"/>
  <c r="EU315" i="25"/>
  <c r="EU185" i="25"/>
  <c r="EO283" i="25"/>
  <c r="ES284" i="25"/>
  <c r="EK283" i="25"/>
  <c r="FQ314" i="25"/>
  <c r="FQ310" i="25"/>
  <c r="FQ304" i="25"/>
  <c r="FO315" i="25"/>
  <c r="DH44" i="25"/>
  <c r="GP77" i="25"/>
  <c r="EE67" i="25"/>
  <c r="EI68" i="25"/>
  <c r="EA67" i="25"/>
  <c r="HK75" i="25"/>
  <c r="HI74" i="25"/>
  <c r="HG74" i="25"/>
  <c r="HH74" i="25"/>
  <c r="HD31" i="25"/>
  <c r="FP78" i="25"/>
  <c r="FP74" i="25"/>
  <c r="EV31" i="25"/>
  <c r="EW80" i="25"/>
  <c r="FL41" i="25"/>
  <c r="GG75" i="25"/>
  <c r="FY74" i="25"/>
  <c r="GD74" i="25"/>
  <c r="GE74" i="25"/>
  <c r="GC74" i="25"/>
  <c r="HN74" i="25"/>
  <c r="EH95" i="25"/>
  <c r="GF37" i="25"/>
  <c r="FZ38" i="25" s="1"/>
  <c r="FZ151" i="25" s="1"/>
  <c r="DJ100" i="25"/>
  <c r="FQ89" i="25"/>
  <c r="EB185" i="25"/>
  <c r="EB181" i="25"/>
  <c r="EB321" i="25" s="1"/>
  <c r="FH124" i="25"/>
  <c r="HP144" i="25"/>
  <c r="HP140" i="25"/>
  <c r="DR100" i="25"/>
  <c r="GZ99" i="25"/>
  <c r="GV102" i="25" s="1"/>
  <c r="EK146" i="25"/>
  <c r="DI185" i="25"/>
  <c r="GB80" i="25"/>
  <c r="DS100" i="25"/>
  <c r="GU102" i="25"/>
  <c r="FG124" i="25"/>
  <c r="EX144" i="25"/>
  <c r="GV100" i="25"/>
  <c r="GV96" i="25"/>
  <c r="GV154" i="25" s="1"/>
  <c r="EH122" i="25"/>
  <c r="EB123" i="25" s="1"/>
  <c r="GK122" i="25"/>
  <c r="GP122" i="25" s="1"/>
  <c r="GL123" i="25" s="1"/>
  <c r="GK118" i="25"/>
  <c r="HO124" i="25"/>
  <c r="FP144" i="25"/>
  <c r="FV144" i="25" s="1"/>
  <c r="DJ44" i="25"/>
  <c r="GP37" i="25"/>
  <c r="DN77" i="25"/>
  <c r="DH80" i="25" s="1"/>
  <c r="FR42" i="25"/>
  <c r="FR38" i="25"/>
  <c r="FR151" i="25" s="1"/>
  <c r="FR67" i="25"/>
  <c r="IR6" i="25"/>
  <c r="JN6" i="25" s="1"/>
  <c r="JY6" i="25"/>
  <c r="IM6" i="25"/>
  <c r="IQ6" i="25"/>
  <c r="JM6" i="25" s="1"/>
  <c r="JP6" i="25"/>
  <c r="IP6" i="25"/>
  <c r="JL6" i="25" s="1"/>
  <c r="EX42" i="25"/>
  <c r="EX38" i="25"/>
  <c r="EX151" i="25" s="1"/>
  <c r="FB99" i="25"/>
  <c r="EC102" i="25"/>
  <c r="ER37" i="25"/>
  <c r="EL38" i="25" s="1"/>
  <c r="EL151" i="25" s="1"/>
  <c r="HJ121" i="25"/>
  <c r="FQ122" i="25"/>
  <c r="FV122" i="25" s="1"/>
  <c r="FQ118" i="25"/>
  <c r="EL146" i="25"/>
  <c r="FP185" i="25"/>
  <c r="FP181" i="25"/>
  <c r="FP321" i="25" s="1"/>
  <c r="HF187" i="25"/>
  <c r="EL100" i="25"/>
  <c r="EL96" i="25"/>
  <c r="EL154" i="25" s="1"/>
  <c r="ED124" i="25"/>
  <c r="DN184" i="25"/>
  <c r="DT80" i="25"/>
  <c r="FL67" i="25"/>
  <c r="HO89" i="25"/>
  <c r="GV124" i="25"/>
  <c r="GF139" i="25"/>
  <c r="GB140" i="25" s="1"/>
  <c r="EN89" i="25"/>
  <c r="HP102" i="25"/>
  <c r="DR118" i="25"/>
  <c r="EC124" i="25"/>
  <c r="FV139" i="25"/>
  <c r="FV143" i="25"/>
  <c r="FP146" i="25" s="1"/>
  <c r="EP229" i="25"/>
  <c r="HP259" i="25"/>
  <c r="HR246" i="25"/>
  <c r="HQ246" i="25"/>
  <c r="HL246" i="25"/>
  <c r="HM246" i="25" s="1"/>
  <c r="GL184" i="25"/>
  <c r="GL180" i="25"/>
  <c r="GL174" i="25"/>
  <c r="HF259" i="25"/>
  <c r="HH246" i="25"/>
  <c r="HB246" i="25"/>
  <c r="HC246" i="25" s="1"/>
  <c r="HG246" i="25"/>
  <c r="FY207" i="25"/>
  <c r="DJ209" i="25"/>
  <c r="DK209" i="25"/>
  <c r="DG209" i="25"/>
  <c r="FF251" i="25"/>
  <c r="EH224" i="25"/>
  <c r="EA229" i="25"/>
  <c r="HE228" i="25"/>
  <c r="HJ228" i="25" s="1"/>
  <c r="HE224" i="25"/>
  <c r="HJ217" i="25"/>
  <c r="DT228" i="25"/>
  <c r="DT224" i="25"/>
  <c r="DT218" i="25"/>
  <c r="GW218" i="25"/>
  <c r="HA219" i="25"/>
  <c r="GS218" i="25"/>
  <c r="EN246" i="25"/>
  <c r="EN250" i="25"/>
  <c r="EL250" i="25"/>
  <c r="EL240" i="25"/>
  <c r="EL246" i="25"/>
  <c r="GM240" i="25"/>
  <c r="GQ241" i="25"/>
  <c r="GL250" i="25"/>
  <c r="GL246" i="25"/>
  <c r="GL240" i="25"/>
  <c r="EE262" i="25"/>
  <c r="EI263" i="25"/>
  <c r="FM305" i="25"/>
  <c r="FI304" i="25"/>
  <c r="FE304" i="25"/>
  <c r="DI315" i="25"/>
  <c r="DN315" i="25" s="1"/>
  <c r="HP315" i="25"/>
  <c r="DN310" i="25"/>
  <c r="DJ311" i="25" s="1"/>
  <c r="GK314" i="25"/>
  <c r="GK310" i="25"/>
  <c r="GK304" i="25"/>
  <c r="GI315" i="25"/>
  <c r="GT315" i="25"/>
  <c r="GZ315" i="25" s="1"/>
  <c r="GT311" i="25"/>
  <c r="HO304" i="25"/>
  <c r="HK305" i="25"/>
  <c r="HG304" i="25"/>
  <c r="HC304" i="25"/>
  <c r="ED259" i="25"/>
  <c r="EF246" i="25"/>
  <c r="DZ246" i="25"/>
  <c r="EA246" i="25" s="1"/>
  <c r="EE246" i="25"/>
  <c r="DI42" i="25"/>
  <c r="DI38" i="25"/>
  <c r="DI151" i="25" s="1"/>
  <c r="GQ32" i="25"/>
  <c r="GM31" i="25"/>
  <c r="GI31" i="25"/>
  <c r="DI78" i="25"/>
  <c r="DI74" i="25"/>
  <c r="ED80" i="25"/>
  <c r="HD78" i="25"/>
  <c r="HD79" i="25" s="1"/>
  <c r="HD74" i="25"/>
  <c r="HF78" i="25"/>
  <c r="HF79" i="25" s="1"/>
  <c r="HF74" i="25"/>
  <c r="HE42" i="25"/>
  <c r="HE38" i="25"/>
  <c r="HE151" i="25" s="1"/>
  <c r="EX80" i="25"/>
  <c r="GZ37" i="25"/>
  <c r="FZ74" i="25"/>
  <c r="HE102" i="25"/>
  <c r="EL42" i="25"/>
  <c r="ER42" i="25" s="1"/>
  <c r="HO74" i="25"/>
  <c r="HH79" i="25"/>
  <c r="FR89" i="25"/>
  <c r="HJ117" i="25"/>
  <c r="HF118" i="25" s="1"/>
  <c r="ER133" i="25"/>
  <c r="HN144" i="25"/>
  <c r="HN140" i="25"/>
  <c r="FQ185" i="25"/>
  <c r="FQ181" i="25"/>
  <c r="FQ321" i="25" s="1"/>
  <c r="FF100" i="25"/>
  <c r="FF96" i="25"/>
  <c r="FF154" i="25" s="1"/>
  <c r="EN80" i="25"/>
  <c r="DQ124" i="25"/>
  <c r="DX124" i="25" s="1"/>
  <c r="EC144" i="25"/>
  <c r="EH144" i="25" s="1"/>
  <c r="EC140" i="25"/>
  <c r="GA144" i="25"/>
  <c r="EW209" i="25"/>
  <c r="GJ124" i="25"/>
  <c r="GP124" i="25" s="1"/>
  <c r="DS144" i="25"/>
  <c r="DS140" i="25"/>
  <c r="DR184" i="25"/>
  <c r="DR180" i="25"/>
  <c r="DX180" i="25" s="1"/>
  <c r="DR174" i="25"/>
  <c r="EK185" i="25"/>
  <c r="FG184" i="25"/>
  <c r="FL184" i="25" s="1"/>
  <c r="FI187" i="25" s="1"/>
  <c r="FG174" i="25"/>
  <c r="FG180" i="25"/>
  <c r="FE174" i="25"/>
  <c r="GF173" i="25"/>
  <c r="FZ174" i="25" s="1"/>
  <c r="GT184" i="25"/>
  <c r="GT180" i="25"/>
  <c r="GZ180" i="25" s="1"/>
  <c r="GT174" i="25"/>
  <c r="HM185" i="25"/>
  <c r="HT180" i="25"/>
  <c r="FT229" i="25"/>
  <c r="EC202" i="25"/>
  <c r="EC206" i="25"/>
  <c r="ED206" i="25"/>
  <c r="ED202" i="25"/>
  <c r="DS206" i="25"/>
  <c r="DX206" i="25" s="1"/>
  <c r="DU209" i="25" s="1"/>
  <c r="DS196" i="25"/>
  <c r="DS202" i="25"/>
  <c r="FO207" i="25"/>
  <c r="FV195" i="25"/>
  <c r="FP196" i="25" s="1"/>
  <c r="GT202" i="25"/>
  <c r="GZ202" i="25" s="1"/>
  <c r="GT206" i="25"/>
  <c r="GZ195" i="25"/>
  <c r="GV196" i="25" s="1"/>
  <c r="EL202" i="25"/>
  <c r="EL206" i="25"/>
  <c r="EL209" i="25" s="1"/>
  <c r="EL196" i="25"/>
  <c r="EN206" i="25"/>
  <c r="EN209" i="25" s="1"/>
  <c r="EN196" i="25"/>
  <c r="EN202" i="25"/>
  <c r="FF206" i="25"/>
  <c r="FF202" i="25"/>
  <c r="FF196" i="25"/>
  <c r="FG206" i="25"/>
  <c r="FG196" i="25"/>
  <c r="FG202" i="25"/>
  <c r="FI240" i="25"/>
  <c r="FM241" i="25"/>
  <c r="FE240" i="25"/>
  <c r="FR275" i="25"/>
  <c r="DJ275" i="25"/>
  <c r="DI251" i="25"/>
  <c r="GA275" i="25"/>
  <c r="HO224" i="25"/>
  <c r="HO228" i="25"/>
  <c r="HO218" i="25"/>
  <c r="HO250" i="25"/>
  <c r="HO240" i="25"/>
  <c r="HO246" i="25"/>
  <c r="GT273" i="25"/>
  <c r="GJ262" i="25"/>
  <c r="HD246" i="25"/>
  <c r="HD250" i="25"/>
  <c r="HD240" i="25"/>
  <c r="HF246" i="25"/>
  <c r="HF240" i="25"/>
  <c r="HF250" i="25"/>
  <c r="DK262" i="25"/>
  <c r="DO263" i="25"/>
  <c r="DJ262" i="25"/>
  <c r="DG262" i="25"/>
  <c r="ER261" i="25"/>
  <c r="FH315" i="25"/>
  <c r="EW293" i="25"/>
  <c r="EW289" i="25"/>
  <c r="FB282" i="25"/>
  <c r="FF293" i="25"/>
  <c r="FF283" i="25"/>
  <c r="FF289" i="25"/>
  <c r="FV282" i="25"/>
  <c r="FP283" i="25" s="1"/>
  <c r="FP293" i="25"/>
  <c r="FP289" i="25"/>
  <c r="DS315" i="25"/>
  <c r="DS311" i="25"/>
  <c r="EA315" i="25"/>
  <c r="GB122" i="25"/>
  <c r="GF122" i="25" s="1"/>
  <c r="GF117" i="25"/>
  <c r="DH209" i="25"/>
  <c r="FL250" i="25"/>
  <c r="FH253" i="25" s="1"/>
  <c r="FQ275" i="25"/>
  <c r="DN196" i="25"/>
  <c r="DI231" i="25"/>
  <c r="GK228" i="25"/>
  <c r="GK224" i="25"/>
  <c r="GP217" i="25"/>
  <c r="GL218" i="25" s="1"/>
  <c r="DH231" i="25"/>
  <c r="GB275" i="25"/>
  <c r="FZ224" i="25"/>
  <c r="FZ218" i="25"/>
  <c r="FZ228" i="25"/>
  <c r="DH253" i="25"/>
  <c r="GU273" i="25"/>
  <c r="DX261" i="25"/>
  <c r="DT262" i="25" s="1"/>
  <c r="DS272" i="25"/>
  <c r="DS268" i="25"/>
  <c r="FQ250" i="25"/>
  <c r="FQ246" i="25"/>
  <c r="HT261" i="25"/>
  <c r="HO262" i="25" s="1"/>
  <c r="DN293" i="25"/>
  <c r="FL314" i="25"/>
  <c r="FF317" i="25" s="1"/>
  <c r="GZ282" i="25"/>
  <c r="GU283" i="25" s="1"/>
  <c r="GV293" i="25"/>
  <c r="GV289" i="25"/>
  <c r="HO289" i="25"/>
  <c r="HO293" i="25"/>
  <c r="HO283" i="25"/>
  <c r="HD293" i="25"/>
  <c r="HD289" i="25"/>
  <c r="GV304" i="25"/>
  <c r="DR304" i="25"/>
  <c r="EL315" i="25"/>
  <c r="ER315" i="25" s="1"/>
  <c r="EL311" i="25"/>
  <c r="GF303" i="25"/>
  <c r="GF310" i="25"/>
  <c r="FY311" i="25" s="1"/>
  <c r="FY315" i="25"/>
  <c r="HT310" i="25"/>
  <c r="ER73" i="25"/>
  <c r="EN74" i="25" s="1"/>
  <c r="HJ133" i="25"/>
  <c r="FV133" i="25"/>
  <c r="DN180" i="25"/>
  <c r="GZ31" i="25"/>
  <c r="GZ77" i="25"/>
  <c r="GV80" i="25" s="1"/>
  <c r="HT133" i="25"/>
  <c r="HJ111" i="25"/>
  <c r="GP139" i="25"/>
  <c r="FB207" i="25"/>
  <c r="EO208" i="25" s="1"/>
  <c r="EO325" i="25" s="1"/>
  <c r="FL310" i="25"/>
  <c r="HT202" i="25" l="1"/>
  <c r="HF146" i="25"/>
  <c r="HJ122" i="25"/>
  <c r="GQ119" i="25"/>
  <c r="HJ206" i="25"/>
  <c r="HE145" i="25"/>
  <c r="FW75" i="25"/>
  <c r="GF31" i="25"/>
  <c r="GA140" i="25"/>
  <c r="GP289" i="25"/>
  <c r="HC240" i="25"/>
  <c r="EA283" i="25"/>
  <c r="DX228" i="25"/>
  <c r="DU231" i="25" s="1"/>
  <c r="GP100" i="25"/>
  <c r="GI101" i="25" s="1"/>
  <c r="HK241" i="25"/>
  <c r="EI284" i="25"/>
  <c r="BQ6" i="25"/>
  <c r="HG145" i="25"/>
  <c r="ER283" i="25"/>
  <c r="FV206" i="25"/>
  <c r="FS209" i="25" s="1"/>
  <c r="ER184" i="25"/>
  <c r="GS174" i="25"/>
  <c r="HT289" i="25"/>
  <c r="GZ275" i="25"/>
  <c r="CF6" i="25" a="1"/>
  <c r="CG6" i="25" s="1"/>
  <c r="EH293" i="25"/>
  <c r="EE296" i="25" s="1"/>
  <c r="EU208" i="25"/>
  <c r="DJ96" i="25"/>
  <c r="DJ154" i="25" s="1"/>
  <c r="DJ80" i="25"/>
  <c r="DN275" i="25"/>
  <c r="FB289" i="25"/>
  <c r="EH272" i="25"/>
  <c r="DT311" i="25"/>
  <c r="FL144" i="25"/>
  <c r="FK145" i="25" s="1"/>
  <c r="FB80" i="25"/>
  <c r="HE181" i="25"/>
  <c r="HE321" i="25" s="1"/>
  <c r="HP118" i="25"/>
  <c r="FQ74" i="25"/>
  <c r="DU317" i="25"/>
  <c r="FW182" i="25"/>
  <c r="FS74" i="25"/>
  <c r="DV38" i="25"/>
  <c r="DV151" i="25" s="1"/>
  <c r="HR118" i="25"/>
  <c r="BN6" i="25"/>
  <c r="BL6" i="25"/>
  <c r="BB6" i="25"/>
  <c r="BC6" i="25"/>
  <c r="BE6" i="25"/>
  <c r="BD6" i="25"/>
  <c r="BG6" i="25"/>
  <c r="BF6" i="25"/>
  <c r="CM6" i="25" a="1"/>
  <c r="ER289" i="25"/>
  <c r="GP102" i="25"/>
  <c r="FV102" i="25"/>
  <c r="W6" i="25"/>
  <c r="X6" i="25"/>
  <c r="Z6" i="25"/>
  <c r="Y6" i="25"/>
  <c r="AA6" i="25"/>
  <c r="AB6" i="25"/>
  <c r="AI6" i="25"/>
  <c r="AG6" i="25"/>
  <c r="AL6" i="25"/>
  <c r="AK6" i="25"/>
  <c r="FF226" i="25" s="1"/>
  <c r="AH6" i="25"/>
  <c r="AJ6" i="25"/>
  <c r="CF6" i="25"/>
  <c r="CK6" i="25"/>
  <c r="EH206" i="25"/>
  <c r="EE209" i="25" s="1"/>
  <c r="FV185" i="25"/>
  <c r="EP208" i="25"/>
  <c r="EP325" i="25" s="1"/>
  <c r="HT293" i="25"/>
  <c r="ER206" i="25"/>
  <c r="DX196" i="25"/>
  <c r="GS79" i="25"/>
  <c r="HJ289" i="25"/>
  <c r="DR262" i="25"/>
  <c r="EH74" i="25"/>
  <c r="DX250" i="25"/>
  <c r="DU253" i="25" s="1"/>
  <c r="HT122" i="25"/>
  <c r="FH317" i="25"/>
  <c r="ER144" i="25"/>
  <c r="FV31" i="25"/>
  <c r="FL42" i="25"/>
  <c r="FS181" i="25"/>
  <c r="FS321" i="25" s="1"/>
  <c r="FO74" i="25"/>
  <c r="DS38" i="25"/>
  <c r="DS151" i="25" s="1"/>
  <c r="DY39" i="25"/>
  <c r="HQ118" i="25"/>
  <c r="FB67" i="25"/>
  <c r="EH174" i="25"/>
  <c r="BM6" i="25"/>
  <c r="M6" i="25"/>
  <c r="P6" i="25"/>
  <c r="N6" i="25"/>
  <c r="R6" i="25"/>
  <c r="Q6" i="25"/>
  <c r="O6" i="25"/>
  <c r="GK218" i="25"/>
  <c r="FQ240" i="25"/>
  <c r="GF275" i="25"/>
  <c r="FL240" i="25"/>
  <c r="GT196" i="25"/>
  <c r="FG317" i="25"/>
  <c r="EX209" i="25"/>
  <c r="DX100" i="25"/>
  <c r="EH100" i="25"/>
  <c r="FV314" i="25"/>
  <c r="FS317" i="25" s="1"/>
  <c r="FR74" i="25"/>
  <c r="GP78" i="25"/>
  <c r="BM13" i="25"/>
  <c r="CG13" i="25"/>
  <c r="CI13" i="25"/>
  <c r="CK13" i="25" s="1"/>
  <c r="X13" i="25"/>
  <c r="FU181" i="25"/>
  <c r="FU321" i="25" s="1"/>
  <c r="FT74" i="25"/>
  <c r="DQ38" i="25"/>
  <c r="GL118" i="25"/>
  <c r="HS118" i="25"/>
  <c r="BO6" i="25"/>
  <c r="W127" i="1"/>
  <c r="O127" i="1"/>
  <c r="G127" i="1"/>
  <c r="L127" i="1"/>
  <c r="Q127" i="1"/>
  <c r="P127" i="1"/>
  <c r="R127" i="1"/>
  <c r="T127" i="1"/>
  <c r="U127" i="1"/>
  <c r="X127" i="1"/>
  <c r="V127" i="1"/>
  <c r="I127" i="1"/>
  <c r="Y127" i="1"/>
  <c r="F127" i="1"/>
  <c r="K127" i="1"/>
  <c r="M127" i="1"/>
  <c r="H127" i="1"/>
  <c r="J127" i="1"/>
  <c r="S127" i="1"/>
  <c r="K322" i="1"/>
  <c r="L322" i="1"/>
  <c r="EH184" i="25"/>
  <c r="ED187" i="25" s="1"/>
  <c r="EB187" i="25"/>
  <c r="DH119" i="25"/>
  <c r="EB182" i="25"/>
  <c r="FF291" i="25"/>
  <c r="EV283" i="25"/>
  <c r="EW283" i="25"/>
  <c r="EX283" i="25"/>
  <c r="FL304" i="25"/>
  <c r="DR96" i="25"/>
  <c r="DR154" i="25" s="1"/>
  <c r="GU43" i="25"/>
  <c r="GU152" i="25" s="1"/>
  <c r="GS43" i="25"/>
  <c r="EE275" i="25"/>
  <c r="EA275" i="25"/>
  <c r="EM240" i="25"/>
  <c r="ES241" i="25"/>
  <c r="EN240" i="25"/>
  <c r="EO240" i="25"/>
  <c r="FP305" i="25"/>
  <c r="EV270" i="25"/>
  <c r="EL263" i="25"/>
  <c r="EL241" i="25"/>
  <c r="EV312" i="25"/>
  <c r="EL291" i="25"/>
  <c r="GT241" i="25"/>
  <c r="DR226" i="25"/>
  <c r="HD226" i="25"/>
  <c r="DR182" i="25"/>
  <c r="EV119" i="25"/>
  <c r="EV97" i="25"/>
  <c r="DV96" i="25"/>
  <c r="DV154" i="25" s="1"/>
  <c r="DT96" i="25"/>
  <c r="DT154" i="25" s="1"/>
  <c r="DW96" i="25"/>
  <c r="DW154" i="25" s="1"/>
  <c r="DY97" i="25"/>
  <c r="DQ96" i="25"/>
  <c r="DS96" i="25"/>
  <c r="DS154" i="25" s="1"/>
  <c r="FC175" i="25"/>
  <c r="EY174" i="25"/>
  <c r="EU174" i="25"/>
  <c r="EW174" i="25"/>
  <c r="EV174" i="25"/>
  <c r="AD8" i="25"/>
  <c r="AG8" i="25" s="1"/>
  <c r="DR39" i="25"/>
  <c r="EL39" i="25"/>
  <c r="DR112" i="25"/>
  <c r="DH175" i="25"/>
  <c r="GJ119" i="25"/>
  <c r="EL119" i="25"/>
  <c r="FZ90" i="25"/>
  <c r="EV112" i="25"/>
  <c r="EV141" i="25"/>
  <c r="FZ175" i="25"/>
  <c r="DR197" i="25"/>
  <c r="EB197" i="25"/>
  <c r="FZ226" i="25"/>
  <c r="EB263" i="25"/>
  <c r="GJ248" i="25"/>
  <c r="FP270" i="25"/>
  <c r="HD291" i="25"/>
  <c r="GT291" i="25"/>
  <c r="HN312" i="25"/>
  <c r="EV140" i="25"/>
  <c r="EX140" i="25"/>
  <c r="GB146" i="25"/>
  <c r="FZ146" i="25"/>
  <c r="DX74" i="25"/>
  <c r="ER31" i="25"/>
  <c r="HN174" i="25"/>
  <c r="HQ174" i="25"/>
  <c r="HU175" i="25"/>
  <c r="DG124" i="25"/>
  <c r="DI124" i="25"/>
  <c r="DJ124" i="25"/>
  <c r="FM263" i="25"/>
  <c r="FF262" i="25"/>
  <c r="FI262" i="25"/>
  <c r="FE262" i="25"/>
  <c r="EA196" i="25"/>
  <c r="ED196" i="25"/>
  <c r="EI197" i="25"/>
  <c r="EB196" i="25"/>
  <c r="EC196" i="25"/>
  <c r="AD6" i="25"/>
  <c r="EL32" i="25"/>
  <c r="EB39" i="25"/>
  <c r="DR32" i="25"/>
  <c r="FZ39" i="25"/>
  <c r="HD75" i="25"/>
  <c r="EB97" i="25"/>
  <c r="DH68" i="25"/>
  <c r="GT90" i="25"/>
  <c r="HD134" i="25"/>
  <c r="EL68" i="25"/>
  <c r="DH97" i="25"/>
  <c r="FP134" i="25"/>
  <c r="DR75" i="25"/>
  <c r="EB134" i="25"/>
  <c r="FP119" i="25"/>
  <c r="EL141" i="25"/>
  <c r="GJ141" i="25"/>
  <c r="EL112" i="25"/>
  <c r="DR134" i="25"/>
  <c r="HN175" i="25"/>
  <c r="HN182" i="25"/>
  <c r="EL204" i="25"/>
  <c r="FF204" i="25"/>
  <c r="HN204" i="25"/>
  <c r="EV248" i="25"/>
  <c r="GJ204" i="25"/>
  <c r="HN241" i="25"/>
  <c r="DH241" i="25"/>
  <c r="GT226" i="25"/>
  <c r="EB241" i="25"/>
  <c r="DR241" i="25"/>
  <c r="FZ248" i="25"/>
  <c r="GT284" i="25"/>
  <c r="DH284" i="25"/>
  <c r="GJ270" i="25"/>
  <c r="EL284" i="25"/>
  <c r="HN291" i="25"/>
  <c r="EB312" i="25"/>
  <c r="GT305" i="25"/>
  <c r="DN253" i="25"/>
  <c r="DH124" i="25"/>
  <c r="DN124" i="25" s="1"/>
  <c r="FH262" i="25"/>
  <c r="DN294" i="25"/>
  <c r="EM253" i="25"/>
  <c r="FG262" i="25"/>
  <c r="DS123" i="25"/>
  <c r="DQ123" i="25"/>
  <c r="GZ293" i="25"/>
  <c r="GW296" i="25" s="1"/>
  <c r="AD12" i="25"/>
  <c r="AG12" i="25" s="1"/>
  <c r="EX174" i="25"/>
  <c r="HM174" i="25"/>
  <c r="FG253" i="25"/>
  <c r="FV289" i="25"/>
  <c r="FT290" i="25" s="1"/>
  <c r="HJ304" i="25"/>
  <c r="DI311" i="25"/>
  <c r="EL253" i="25"/>
  <c r="GZ218" i="25"/>
  <c r="HE140" i="25"/>
  <c r="FL151" i="25"/>
  <c r="DN317" i="25"/>
  <c r="FV262" i="25"/>
  <c r="EW262" i="25"/>
  <c r="GP196" i="25"/>
  <c r="EH80" i="25"/>
  <c r="FB42" i="25"/>
  <c r="EQ43" i="25" s="1"/>
  <c r="EQ152" i="25" s="1"/>
  <c r="EX240" i="25"/>
  <c r="GP111" i="25"/>
  <c r="GP240" i="25"/>
  <c r="DN89" i="25"/>
  <c r="DH118" i="25"/>
  <c r="FP38" i="25"/>
  <c r="FP151" i="25" s="1"/>
  <c r="DI118" i="25"/>
  <c r="GI118" i="25"/>
  <c r="HM118" i="25"/>
  <c r="ER202" i="25"/>
  <c r="EQ203" i="25" s="1"/>
  <c r="EQ324" i="25" s="1"/>
  <c r="HN145" i="25"/>
  <c r="HJ74" i="25"/>
  <c r="HT144" i="25"/>
  <c r="GZ133" i="25"/>
  <c r="EW203" i="25"/>
  <c r="EW324" i="25" s="1"/>
  <c r="HJ310" i="25"/>
  <c r="HG311" i="25" s="1"/>
  <c r="HT80" i="25"/>
  <c r="FR146" i="25"/>
  <c r="GJ218" i="25"/>
  <c r="EH240" i="25"/>
  <c r="HF145" i="25"/>
  <c r="HE96" i="25"/>
  <c r="HE154" i="25" s="1"/>
  <c r="EH262" i="25"/>
  <c r="FF253" i="25"/>
  <c r="GZ74" i="25"/>
  <c r="HF96" i="25"/>
  <c r="HF154" i="25" s="1"/>
  <c r="HD38" i="25"/>
  <c r="HD151" i="25" s="1"/>
  <c r="DN218" i="25"/>
  <c r="FV187" i="25"/>
  <c r="EX203" i="25"/>
  <c r="EX324" i="25" s="1"/>
  <c r="ER304" i="25"/>
  <c r="ER118" i="25"/>
  <c r="FL174" i="25"/>
  <c r="GP31" i="25"/>
  <c r="EN253" i="25"/>
  <c r="HP145" i="25"/>
  <c r="GF289" i="25"/>
  <c r="GE290" i="25" s="1"/>
  <c r="DX293" i="25"/>
  <c r="DQ296" i="25" s="1"/>
  <c r="FV218" i="25"/>
  <c r="ER80" i="25"/>
  <c r="DN185" i="25"/>
  <c r="DG186" i="25" s="1"/>
  <c r="EH133" i="25"/>
  <c r="DN74" i="25"/>
  <c r="FB196" i="25"/>
  <c r="GZ317" i="25"/>
  <c r="HD118" i="25"/>
  <c r="GA96" i="25"/>
  <c r="GA154" i="25" s="1"/>
  <c r="FQ80" i="25"/>
  <c r="DM316" i="25"/>
  <c r="DL316" i="25"/>
  <c r="DK316" i="25"/>
  <c r="DH316" i="25"/>
  <c r="DG316" i="25"/>
  <c r="DU79" i="25"/>
  <c r="DW79" i="25"/>
  <c r="DV79" i="25"/>
  <c r="DQ79" i="25"/>
  <c r="DR79" i="25"/>
  <c r="DS79" i="25"/>
  <c r="GE123" i="25"/>
  <c r="GD123" i="25"/>
  <c r="GC123" i="25"/>
  <c r="FY123" i="25"/>
  <c r="GA123" i="25"/>
  <c r="FZ123" i="25"/>
  <c r="DY182" i="25"/>
  <c r="DW181" i="25"/>
  <c r="DW321" i="25" s="1"/>
  <c r="DV181" i="25"/>
  <c r="DV321" i="25" s="1"/>
  <c r="DU181" i="25"/>
  <c r="DU321" i="25" s="1"/>
  <c r="DQ181" i="25"/>
  <c r="FY290" i="25"/>
  <c r="DU296" i="25"/>
  <c r="ES204" i="25"/>
  <c r="EP203" i="25"/>
  <c r="EP324" i="25" s="1"/>
  <c r="FT186" i="25"/>
  <c r="FT322" i="25" s="1"/>
  <c r="FU186" i="25"/>
  <c r="FU322" i="25" s="1"/>
  <c r="FO186" i="25"/>
  <c r="FS186" i="25"/>
  <c r="FS322" i="25" s="1"/>
  <c r="FS145" i="25"/>
  <c r="FU145" i="25"/>
  <c r="FT145" i="25"/>
  <c r="FP163" i="25" s="1"/>
  <c r="FQ145" i="25"/>
  <c r="FO145" i="25"/>
  <c r="HU204" i="25"/>
  <c r="HS203" i="25"/>
  <c r="HS324" i="25" s="1"/>
  <c r="HQ203" i="25"/>
  <c r="HQ324" i="25" s="1"/>
  <c r="HR203" i="25"/>
  <c r="HR324" i="25" s="1"/>
  <c r="HM203" i="25"/>
  <c r="EF101" i="25"/>
  <c r="EF155" i="25" s="1"/>
  <c r="EG101" i="25"/>
  <c r="EG155" i="25" s="1"/>
  <c r="EE101" i="25"/>
  <c r="EE155" i="25" s="1"/>
  <c r="EA101" i="25"/>
  <c r="GO79" i="25"/>
  <c r="GN79" i="25"/>
  <c r="GM79" i="25"/>
  <c r="GI79" i="25"/>
  <c r="GQ141" i="25"/>
  <c r="GO140" i="25"/>
  <c r="GN140" i="25"/>
  <c r="GM140" i="25"/>
  <c r="GI140" i="25"/>
  <c r="GX316" i="25"/>
  <c r="GW316" i="25"/>
  <c r="GY316" i="25"/>
  <c r="DO182" i="25"/>
  <c r="DM181" i="25"/>
  <c r="DM321" i="25" s="1"/>
  <c r="DK181" i="25"/>
  <c r="DK321" i="25" s="1"/>
  <c r="DG181" i="25"/>
  <c r="DL181" i="25"/>
  <c r="DL321" i="25" s="1"/>
  <c r="HU312" i="25"/>
  <c r="HR311" i="25"/>
  <c r="HS311" i="25"/>
  <c r="HQ311" i="25"/>
  <c r="HM311" i="25"/>
  <c r="GG305" i="25"/>
  <c r="GC304" i="25"/>
  <c r="FY304" i="25"/>
  <c r="GV294" i="25"/>
  <c r="DK296" i="25"/>
  <c r="DG296" i="25"/>
  <c r="DS273" i="25"/>
  <c r="FZ229" i="25"/>
  <c r="GK229" i="25"/>
  <c r="EO262" i="25"/>
  <c r="ES263" i="25"/>
  <c r="EK262" i="25"/>
  <c r="HO251" i="25"/>
  <c r="ED207" i="25"/>
  <c r="EC207" i="25"/>
  <c r="HU182" i="25"/>
  <c r="HQ181" i="25"/>
  <c r="HQ321" i="25" s="1"/>
  <c r="HS181" i="25"/>
  <c r="HS321" i="25" s="1"/>
  <c r="HR181" i="25"/>
  <c r="HR321" i="25" s="1"/>
  <c r="FQ186" i="25"/>
  <c r="FQ322" i="25" s="1"/>
  <c r="HA39" i="25"/>
  <c r="GW38" i="25"/>
  <c r="GW151" i="25" s="1"/>
  <c r="GX38" i="25"/>
  <c r="GX151" i="25" s="1"/>
  <c r="GY38" i="25"/>
  <c r="GY151" i="25" s="1"/>
  <c r="GS38" i="25"/>
  <c r="GU38" i="25"/>
  <c r="GU151" i="25" s="1"/>
  <c r="EF251" i="25"/>
  <c r="GK315" i="25"/>
  <c r="DT229" i="25"/>
  <c r="HK219" i="25"/>
  <c r="HG218" i="25"/>
  <c r="HC218" i="25"/>
  <c r="EI226" i="25"/>
  <c r="EG225" i="25"/>
  <c r="HH268" i="25"/>
  <c r="HB268" i="25"/>
  <c r="HC268" i="25" s="1"/>
  <c r="HG268" i="25"/>
  <c r="HR268" i="25"/>
  <c r="HL268" i="25"/>
  <c r="HM268" i="25" s="1"/>
  <c r="HQ268" i="25"/>
  <c r="FU140" i="25"/>
  <c r="FW141" i="25"/>
  <c r="FS140" i="25"/>
  <c r="FQ140" i="25"/>
  <c r="FT140" i="25"/>
  <c r="FO140" i="25"/>
  <c r="DK187" i="25"/>
  <c r="DG187" i="25"/>
  <c r="GI155" i="25"/>
  <c r="EO102" i="25"/>
  <c r="EY102" i="25"/>
  <c r="EK102" i="25"/>
  <c r="EU102" i="25"/>
  <c r="DV101" i="25"/>
  <c r="DV155" i="25" s="1"/>
  <c r="DU101" i="25"/>
  <c r="DU155" i="25" s="1"/>
  <c r="DW101" i="25"/>
  <c r="DW155" i="25" s="1"/>
  <c r="FS123" i="25"/>
  <c r="FT123" i="25"/>
  <c r="FU123" i="25"/>
  <c r="EI97" i="25"/>
  <c r="EG96" i="25"/>
  <c r="EG154" i="25" s="1"/>
  <c r="EF96" i="25"/>
  <c r="EF154" i="25" s="1"/>
  <c r="EE96" i="25"/>
  <c r="EE154" i="25" s="1"/>
  <c r="EA96" i="25"/>
  <c r="FI44" i="25"/>
  <c r="FG44" i="25"/>
  <c r="FE44" i="25"/>
  <c r="HG275" i="25"/>
  <c r="HI274" i="25"/>
  <c r="HF207" i="25"/>
  <c r="HF208" i="25" s="1"/>
  <c r="HF325" i="25" s="1"/>
  <c r="HE207" i="25"/>
  <c r="HE208" i="25" s="1"/>
  <c r="HE325" i="25" s="1"/>
  <c r="DG229" i="25"/>
  <c r="DN224" i="25"/>
  <c r="DK225" i="25" s="1"/>
  <c r="GD268" i="25"/>
  <c r="FX268" i="25"/>
  <c r="FY268" i="25" s="1"/>
  <c r="GC268" i="25"/>
  <c r="HM151" i="25"/>
  <c r="HT151" i="25" s="1"/>
  <c r="HT38" i="25"/>
  <c r="ED101" i="25"/>
  <c r="ED155" i="25" s="1"/>
  <c r="HG283" i="25"/>
  <c r="HK284" i="25"/>
  <c r="HC283" i="25"/>
  <c r="EI305" i="25"/>
  <c r="EE304" i="25"/>
  <c r="EA304" i="25"/>
  <c r="EM262" i="25"/>
  <c r="EC253" i="25"/>
  <c r="HT228" i="25"/>
  <c r="DR209" i="25"/>
  <c r="HA182" i="25"/>
  <c r="GY181" i="25"/>
  <c r="GY321" i="25" s="1"/>
  <c r="GW181" i="25"/>
  <c r="GW321" i="25" s="1"/>
  <c r="GX181" i="25"/>
  <c r="GX321" i="25" s="1"/>
  <c r="FH185" i="25"/>
  <c r="FM75" i="25"/>
  <c r="FI74" i="25"/>
  <c r="FK74" i="25"/>
  <c r="FJ74" i="25"/>
  <c r="FG74" i="25"/>
  <c r="FF74" i="25"/>
  <c r="FE74" i="25"/>
  <c r="FM119" i="25"/>
  <c r="FJ118" i="25"/>
  <c r="FI118" i="25"/>
  <c r="FK118" i="25"/>
  <c r="FE118" i="25"/>
  <c r="FF118" i="25"/>
  <c r="GQ75" i="25"/>
  <c r="GM74" i="25"/>
  <c r="GN74" i="25"/>
  <c r="GO74" i="25"/>
  <c r="GI74" i="25"/>
  <c r="DO291" i="25"/>
  <c r="DL290" i="25"/>
  <c r="DK290" i="25"/>
  <c r="DM290" i="25"/>
  <c r="DG290" i="25"/>
  <c r="DS231" i="25"/>
  <c r="HG231" i="25"/>
  <c r="HI230" i="25"/>
  <c r="HG230" i="25"/>
  <c r="EX259" i="25"/>
  <c r="EZ246" i="25"/>
  <c r="EY246" i="25"/>
  <c r="ET246" i="25"/>
  <c r="EU246" i="25" s="1"/>
  <c r="GM123" i="25"/>
  <c r="GN123" i="25"/>
  <c r="GO123" i="25"/>
  <c r="FJ229" i="25"/>
  <c r="HQ146" i="25"/>
  <c r="HM146" i="25"/>
  <c r="EE145" i="25"/>
  <c r="EG145" i="25"/>
  <c r="HJ79" i="25"/>
  <c r="FR315" i="25"/>
  <c r="DI296" i="25"/>
  <c r="FF273" i="25"/>
  <c r="FF229" i="25"/>
  <c r="GF262" i="25"/>
  <c r="HG209" i="25"/>
  <c r="HI208" i="25"/>
  <c r="HI325" i="25" s="1"/>
  <c r="GZ118" i="25"/>
  <c r="DX224" i="25"/>
  <c r="DQ225" i="25" s="1"/>
  <c r="DQ229" i="25"/>
  <c r="HC322" i="25"/>
  <c r="HJ186" i="25"/>
  <c r="HT315" i="25"/>
  <c r="HP316" i="25" s="1"/>
  <c r="HU291" i="25"/>
  <c r="HS290" i="25"/>
  <c r="HR290" i="25"/>
  <c r="HQ290" i="25"/>
  <c r="GT296" i="25"/>
  <c r="GA229" i="25"/>
  <c r="EB317" i="25"/>
  <c r="FC291" i="25"/>
  <c r="EZ290" i="25"/>
  <c r="EY290" i="25"/>
  <c r="FA290" i="25"/>
  <c r="HN229" i="25"/>
  <c r="GW240" i="25"/>
  <c r="HA241" i="25"/>
  <c r="GS240" i="25"/>
  <c r="FQ207" i="25"/>
  <c r="EL185" i="25"/>
  <c r="DS185" i="25"/>
  <c r="DS181" i="25"/>
  <c r="DS321" i="25" s="1"/>
  <c r="FJ79" i="25"/>
  <c r="FK79" i="25"/>
  <c r="FI79" i="25"/>
  <c r="HJ314" i="25"/>
  <c r="HF317" i="25" s="1"/>
  <c r="DN304" i="25"/>
  <c r="GZ262" i="25"/>
  <c r="DR231" i="25"/>
  <c r="DS251" i="25"/>
  <c r="GB207" i="25"/>
  <c r="HQ102" i="25"/>
  <c r="HM102" i="25"/>
  <c r="EC101" i="25"/>
  <c r="EC155" i="25" s="1"/>
  <c r="FH44" i="25"/>
  <c r="FA118" i="25"/>
  <c r="EZ118" i="25"/>
  <c r="FC119" i="25"/>
  <c r="EY118" i="25"/>
  <c r="EV118" i="25"/>
  <c r="EU118" i="25"/>
  <c r="HT96" i="25"/>
  <c r="GD43" i="25"/>
  <c r="GD152" i="25" s="1"/>
  <c r="GC43" i="25"/>
  <c r="GC152" i="25" s="1"/>
  <c r="GE43" i="25"/>
  <c r="GE152" i="25" s="1"/>
  <c r="EI39" i="25"/>
  <c r="EF38" i="25"/>
  <c r="EF151" i="25" s="1"/>
  <c r="EE38" i="25"/>
  <c r="EE151" i="25" s="1"/>
  <c r="EG38" i="25"/>
  <c r="EG151" i="25" s="1"/>
  <c r="EA38" i="25"/>
  <c r="ES291" i="25"/>
  <c r="EP290" i="25"/>
  <c r="EQ290" i="25"/>
  <c r="EO290" i="25"/>
  <c r="EV185" i="25"/>
  <c r="EO317" i="25"/>
  <c r="EK317" i="25"/>
  <c r="EY317" i="25"/>
  <c r="EV317" i="25"/>
  <c r="GZ304" i="25"/>
  <c r="HD273" i="25"/>
  <c r="HD274" i="25" s="1"/>
  <c r="HJ202" i="25"/>
  <c r="HE203" i="25" s="1"/>
  <c r="HE324" i="25" s="1"/>
  <c r="GM229" i="25"/>
  <c r="DU146" i="25"/>
  <c r="DQ146" i="25"/>
  <c r="GC102" i="25"/>
  <c r="FY102" i="25"/>
  <c r="DO141" i="25"/>
  <c r="DM140" i="25"/>
  <c r="DK140" i="25"/>
  <c r="DL140" i="25"/>
  <c r="DG140" i="25"/>
  <c r="HK291" i="25"/>
  <c r="HH290" i="25"/>
  <c r="HI290" i="25"/>
  <c r="HG290" i="25"/>
  <c r="HQ296" i="25"/>
  <c r="GQ291" i="25"/>
  <c r="GN290" i="25"/>
  <c r="GO290" i="25"/>
  <c r="GM290" i="25"/>
  <c r="GF228" i="25"/>
  <c r="GL229" i="25"/>
  <c r="ED315" i="25"/>
  <c r="HM317" i="25"/>
  <c r="HQ317" i="25"/>
  <c r="ED251" i="25"/>
  <c r="EB251" i="25"/>
  <c r="HN251" i="25"/>
  <c r="EM203" i="25"/>
  <c r="EM324" i="25" s="1"/>
  <c r="EM207" i="25"/>
  <c r="EM208" i="25" s="1"/>
  <c r="EM325" i="25" s="1"/>
  <c r="HA204" i="25"/>
  <c r="GY203" i="25"/>
  <c r="GY324" i="25" s="1"/>
  <c r="GW203" i="25"/>
  <c r="GW324" i="25" s="1"/>
  <c r="GJ207" i="25"/>
  <c r="DT209" i="25"/>
  <c r="FT251" i="25"/>
  <c r="GF184" i="25"/>
  <c r="EN185" i="25"/>
  <c r="GS152" i="25"/>
  <c r="DL295" i="25"/>
  <c r="DK295" i="25"/>
  <c r="DM295" i="25"/>
  <c r="DH333" i="25" s="1"/>
  <c r="GP275" i="25"/>
  <c r="HD229" i="25"/>
  <c r="HD230" i="25" s="1"/>
  <c r="HF231" i="25"/>
  <c r="FZ207" i="25"/>
  <c r="GJ185" i="25"/>
  <c r="EO251" i="25"/>
  <c r="FL154" i="25"/>
  <c r="FH145" i="25"/>
  <c r="GL140" i="25"/>
  <c r="IQ5" i="25"/>
  <c r="JM7" i="25"/>
  <c r="JM5" i="25" s="1"/>
  <c r="JN7" i="25"/>
  <c r="JN5" i="25" s="1"/>
  <c r="IR5" i="25"/>
  <c r="HJ144" i="25"/>
  <c r="DU102" i="25"/>
  <c r="DQ102" i="25"/>
  <c r="GM146" i="25"/>
  <c r="GI146" i="25"/>
  <c r="FB89" i="25"/>
  <c r="EX185" i="25"/>
  <c r="EX315" i="25"/>
  <c r="DI295" i="25"/>
  <c r="EO253" i="25"/>
  <c r="ER253" i="25" s="1"/>
  <c r="EY253" i="25"/>
  <c r="EV253" i="25"/>
  <c r="HO207" i="25"/>
  <c r="HO203" i="25"/>
  <c r="HO324" i="25" s="1"/>
  <c r="DG324" i="25"/>
  <c r="FR140" i="25"/>
  <c r="EH124" i="25"/>
  <c r="DX118" i="25"/>
  <c r="GV259" i="25"/>
  <c r="GX246" i="25"/>
  <c r="GW246" i="25"/>
  <c r="GR246" i="25"/>
  <c r="GS246" i="25" s="1"/>
  <c r="GJ146" i="25"/>
  <c r="HJ80" i="25"/>
  <c r="EB145" i="25"/>
  <c r="FK43" i="25"/>
  <c r="FK152" i="25" s="1"/>
  <c r="FI43" i="25"/>
  <c r="FI152" i="25" s="1"/>
  <c r="FJ43" i="25"/>
  <c r="FJ152" i="25" s="1"/>
  <c r="HT89" i="25"/>
  <c r="FV154" i="25"/>
  <c r="GF218" i="25"/>
  <c r="HT224" i="25"/>
  <c r="HN225" i="25" s="1"/>
  <c r="EA321" i="25"/>
  <c r="EH321" i="25" s="1"/>
  <c r="EH181" i="25"/>
  <c r="DX317" i="25"/>
  <c r="GZ311" i="25"/>
  <c r="HT196" i="25"/>
  <c r="HJ240" i="25"/>
  <c r="FO321" i="25"/>
  <c r="FV321" i="25" s="1"/>
  <c r="FV181" i="25"/>
  <c r="FV74" i="25"/>
  <c r="GF224" i="25"/>
  <c r="DQ151" i="25"/>
  <c r="DX151" i="25" s="1"/>
  <c r="DX38" i="25"/>
  <c r="FL124" i="25"/>
  <c r="GF253" i="25"/>
  <c r="HT283" i="25"/>
  <c r="HT218" i="25"/>
  <c r="HC230" i="25"/>
  <c r="FL146" i="25"/>
  <c r="FM312" i="25"/>
  <c r="FJ311" i="25"/>
  <c r="FK311" i="25"/>
  <c r="FE311" i="25"/>
  <c r="FI311" i="25"/>
  <c r="GS316" i="25"/>
  <c r="HD283" i="25"/>
  <c r="HO296" i="25"/>
  <c r="GV296" i="25"/>
  <c r="HU263" i="25"/>
  <c r="HQ262" i="25"/>
  <c r="HM262" i="25"/>
  <c r="FQ251" i="25"/>
  <c r="GG119" i="25"/>
  <c r="FY118" i="25"/>
  <c r="GD118" i="25"/>
  <c r="GC118" i="25"/>
  <c r="GE118" i="25"/>
  <c r="FZ118" i="25"/>
  <c r="GA118" i="25"/>
  <c r="EH310" i="25"/>
  <c r="ED311" i="25" s="1"/>
  <c r="DN262" i="25"/>
  <c r="HO229" i="25"/>
  <c r="FB228" i="25"/>
  <c r="EX231" i="25" s="1"/>
  <c r="EN203" i="25"/>
  <c r="EN324" i="25" s="1"/>
  <c r="EN207" i="25"/>
  <c r="EN208" i="25" s="1"/>
  <c r="EN325" i="25" s="1"/>
  <c r="FW197" i="25"/>
  <c r="FS196" i="25"/>
  <c r="FO196" i="25"/>
  <c r="DS207" i="25"/>
  <c r="DQ209" i="25"/>
  <c r="ED209" i="25"/>
  <c r="GT185" i="25"/>
  <c r="GT181" i="25"/>
  <c r="GT321" i="25" s="1"/>
  <c r="FG185" i="25"/>
  <c r="ER180" i="25"/>
  <c r="GZ100" i="25"/>
  <c r="GT101" i="25" s="1"/>
  <c r="GT155" i="25" s="1"/>
  <c r="FL122" i="25"/>
  <c r="EF268" i="25"/>
  <c r="DZ268" i="25"/>
  <c r="EA268" i="25" s="1"/>
  <c r="EE268" i="25"/>
  <c r="GP310" i="25"/>
  <c r="GL311" i="25" s="1"/>
  <c r="DT231" i="25"/>
  <c r="HE229" i="25"/>
  <c r="HE230" i="25" s="1"/>
  <c r="EH228" i="25"/>
  <c r="EC231" i="25" s="1"/>
  <c r="HG251" i="25"/>
  <c r="HM251" i="25"/>
  <c r="HT246" i="25"/>
  <c r="HN247" i="25" s="1"/>
  <c r="HG124" i="25"/>
  <c r="HG123" i="25"/>
  <c r="HH123" i="25"/>
  <c r="HI123" i="25"/>
  <c r="HC124" i="25"/>
  <c r="FG79" i="25"/>
  <c r="FB78" i="25"/>
  <c r="EN79" i="25" s="1"/>
  <c r="IV6" i="25"/>
  <c r="FP140" i="25"/>
  <c r="GK123" i="25"/>
  <c r="DQ101" i="25"/>
  <c r="DI181" i="25"/>
  <c r="DI321" i="25" s="1"/>
  <c r="FR123" i="25"/>
  <c r="DR101" i="25"/>
  <c r="DR155" i="25" s="1"/>
  <c r="FO123" i="25"/>
  <c r="HF124" i="25"/>
  <c r="EH42" i="25"/>
  <c r="ED43" i="25" s="1"/>
  <c r="ED152" i="25" s="1"/>
  <c r="FB310" i="25"/>
  <c r="EW315" i="25"/>
  <c r="ED294" i="25"/>
  <c r="DR294" i="25"/>
  <c r="FH273" i="25"/>
  <c r="FG229" i="25"/>
  <c r="HF209" i="25"/>
  <c r="DK229" i="25"/>
  <c r="GC251" i="25"/>
  <c r="EU151" i="25"/>
  <c r="FB151" i="25" s="1"/>
  <c r="FB38" i="25"/>
  <c r="GK140" i="25"/>
  <c r="FV174" i="25"/>
  <c r="DX44" i="25"/>
  <c r="GF100" i="25"/>
  <c r="EB96" i="25"/>
  <c r="EB154" i="25" s="1"/>
  <c r="FM141" i="25"/>
  <c r="FK140" i="25"/>
  <c r="FI140" i="25"/>
  <c r="FE140" i="25"/>
  <c r="FJ140" i="25"/>
  <c r="DN144" i="25"/>
  <c r="DH145" i="25" s="1"/>
  <c r="FZ304" i="25"/>
  <c r="HP294" i="25"/>
  <c r="HP290" i="25"/>
  <c r="HN294" i="25"/>
  <c r="HN290" i="25"/>
  <c r="FG294" i="25"/>
  <c r="EW273" i="25"/>
  <c r="EN273" i="25"/>
  <c r="HE251" i="25"/>
  <c r="EA253" i="25"/>
  <c r="EL229" i="25"/>
  <c r="GV240" i="25"/>
  <c r="GP202" i="25"/>
  <c r="GK207" i="25"/>
  <c r="FR196" i="25"/>
  <c r="DR207" i="25"/>
  <c r="EB207" i="25"/>
  <c r="HO185" i="25"/>
  <c r="HO181" i="25"/>
  <c r="HO321" i="25" s="1"/>
  <c r="FZ185" i="25"/>
  <c r="ER78" i="25"/>
  <c r="GK101" i="25"/>
  <c r="GK155" i="25" s="1"/>
  <c r="EV79" i="25"/>
  <c r="FG43" i="25"/>
  <c r="FG152" i="25" s="1"/>
  <c r="EE225" i="25"/>
  <c r="HO317" i="25"/>
  <c r="DX304" i="25"/>
  <c r="ER250" i="25"/>
  <c r="DQ231" i="25"/>
  <c r="DT253" i="25"/>
  <c r="GA207" i="25"/>
  <c r="EU229" i="25"/>
  <c r="EU225" i="25"/>
  <c r="FB224" i="25"/>
  <c r="GI123" i="25"/>
  <c r="FH259" i="25"/>
  <c r="FJ246" i="25"/>
  <c r="FD246" i="25"/>
  <c r="FE246" i="25" s="1"/>
  <c r="FI246" i="25"/>
  <c r="GL101" i="25"/>
  <c r="GL155" i="25" s="1"/>
  <c r="EH118" i="25"/>
  <c r="HG146" i="25"/>
  <c r="HC146" i="25"/>
  <c r="HI145" i="25"/>
  <c r="FB122" i="25"/>
  <c r="EW123" i="25" s="1"/>
  <c r="HT100" i="25"/>
  <c r="HN101" i="25" s="1"/>
  <c r="HN155" i="25" s="1"/>
  <c r="HP146" i="25"/>
  <c r="GJ101" i="25"/>
  <c r="GJ155" i="25" s="1"/>
  <c r="EN294" i="25"/>
  <c r="EN290" i="25"/>
  <c r="EL294" i="25"/>
  <c r="EL290" i="25"/>
  <c r="DX289" i="25"/>
  <c r="DT290" i="25" s="1"/>
  <c r="FG273" i="25"/>
  <c r="EX251" i="25"/>
  <c r="HD207" i="25"/>
  <c r="HD208" i="25" s="1"/>
  <c r="HD325" i="25" s="1"/>
  <c r="HD203" i="25"/>
  <c r="HD324" i="25" s="1"/>
  <c r="DX133" i="25"/>
  <c r="EV203" i="25"/>
  <c r="EV324" i="25" s="1"/>
  <c r="DU123" i="25"/>
  <c r="DV123" i="25"/>
  <c r="DT123" i="25"/>
  <c r="DW123" i="25"/>
  <c r="DJ181" i="25"/>
  <c r="DJ321" i="25" s="1"/>
  <c r="DU229" i="25"/>
  <c r="DU225" i="25"/>
  <c r="HE294" i="25"/>
  <c r="HE290" i="25"/>
  <c r="HM290" i="25"/>
  <c r="GL294" i="25"/>
  <c r="GL290" i="25"/>
  <c r="HP273" i="25"/>
  <c r="DR273" i="25"/>
  <c r="EA317" i="25"/>
  <c r="FQ294" i="25"/>
  <c r="FL293" i="25"/>
  <c r="EU290" i="25"/>
  <c r="FB272" i="25"/>
  <c r="EX275" i="25" s="1"/>
  <c r="EL273" i="25"/>
  <c r="EN229" i="25"/>
  <c r="GU240" i="25"/>
  <c r="FH207" i="25"/>
  <c r="GZ206" i="25"/>
  <c r="GV209" i="25" s="1"/>
  <c r="EH202" i="25"/>
  <c r="EC203" i="25" s="1"/>
  <c r="EC324" i="25" s="1"/>
  <c r="GA174" i="25"/>
  <c r="FE187" i="25"/>
  <c r="FE79" i="25"/>
  <c r="FG140" i="25"/>
  <c r="HO311" i="25"/>
  <c r="GP314" i="25"/>
  <c r="GK317" i="25" s="1"/>
  <c r="HP317" i="25"/>
  <c r="EC275" i="25"/>
  <c r="DR229" i="25"/>
  <c r="DR225" i="25"/>
  <c r="DR251" i="25"/>
  <c r="DS253" i="25"/>
  <c r="GP184" i="25"/>
  <c r="EM102" i="25"/>
  <c r="HN102" i="25"/>
  <c r="HJ100" i="25"/>
  <c r="FC75" i="25"/>
  <c r="EY74" i="25"/>
  <c r="EZ74" i="25"/>
  <c r="FA74" i="25"/>
  <c r="EU74" i="25"/>
  <c r="HS123" i="25"/>
  <c r="HQ145" i="25"/>
  <c r="HR145" i="25"/>
  <c r="HS145" i="25"/>
  <c r="HN163" i="25" s="1"/>
  <c r="HR123" i="25"/>
  <c r="HQ123" i="25"/>
  <c r="EO209" i="25"/>
  <c r="EY209" i="25"/>
  <c r="EU209" i="25"/>
  <c r="HT111" i="25"/>
  <c r="HT154" i="25"/>
  <c r="FY43" i="25"/>
  <c r="FB31" i="25"/>
  <c r="FP315" i="25"/>
  <c r="EU317" i="25"/>
  <c r="EB296" i="25"/>
  <c r="EW251" i="25"/>
  <c r="GN229" i="25"/>
  <c r="HA141" i="25"/>
  <c r="GY140" i="25"/>
  <c r="GS140" i="25"/>
  <c r="GW140" i="25"/>
  <c r="GX140" i="25"/>
  <c r="DR146" i="25"/>
  <c r="FH74" i="25"/>
  <c r="HD146" i="25"/>
  <c r="FZ102" i="25"/>
  <c r="HK182" i="25"/>
  <c r="HI181" i="25"/>
  <c r="HI321" i="25" s="1"/>
  <c r="HH181" i="25"/>
  <c r="HH321" i="25" s="1"/>
  <c r="HC181" i="25"/>
  <c r="HG181" i="25"/>
  <c r="HG321" i="25" s="1"/>
  <c r="GA315" i="25"/>
  <c r="GA311" i="25"/>
  <c r="HN273" i="25"/>
  <c r="EC304" i="25"/>
  <c r="HP229" i="25"/>
  <c r="GZ250" i="25"/>
  <c r="EW231" i="25"/>
  <c r="EM209" i="25"/>
  <c r="FP209" i="25"/>
  <c r="FS251" i="25"/>
  <c r="FF185" i="25"/>
  <c r="GJ123" i="25"/>
  <c r="GA146" i="25"/>
  <c r="ED145" i="25"/>
  <c r="GB38" i="25"/>
  <c r="GB151" i="25" s="1"/>
  <c r="HP312" i="25"/>
  <c r="GB312" i="25"/>
  <c r="EN312" i="25"/>
  <c r="HF312" i="25"/>
  <c r="FR312" i="25"/>
  <c r="ED312" i="25"/>
  <c r="HP305" i="25"/>
  <c r="GB305" i="25"/>
  <c r="EN305" i="25"/>
  <c r="GV312" i="25"/>
  <c r="DT312" i="25"/>
  <c r="HF305" i="25"/>
  <c r="GL312" i="25"/>
  <c r="DJ312" i="25"/>
  <c r="GV305" i="25"/>
  <c r="FR305" i="25"/>
  <c r="FH312" i="25"/>
  <c r="GL305" i="25"/>
  <c r="FH305" i="25"/>
  <c r="ED305" i="25"/>
  <c r="EX305" i="25"/>
  <c r="DT305" i="25"/>
  <c r="GV291" i="25"/>
  <c r="FH291" i="25"/>
  <c r="DT291" i="25"/>
  <c r="DJ305" i="25"/>
  <c r="HP291" i="25"/>
  <c r="GB291" i="25"/>
  <c r="EN291" i="25"/>
  <c r="GV284" i="25"/>
  <c r="FH284" i="25"/>
  <c r="DT284" i="25"/>
  <c r="EX312" i="25"/>
  <c r="HF291" i="25"/>
  <c r="ED291" i="25"/>
  <c r="GL291" i="25"/>
  <c r="DJ291" i="25"/>
  <c r="FR284" i="25"/>
  <c r="EN284" i="25"/>
  <c r="DJ284" i="25"/>
  <c r="HF270" i="25"/>
  <c r="FR270" i="25"/>
  <c r="ED270" i="25"/>
  <c r="HF263" i="25"/>
  <c r="FR263" i="25"/>
  <c r="ED263" i="25"/>
  <c r="GL284" i="25"/>
  <c r="EX284" i="25"/>
  <c r="GV270" i="25"/>
  <c r="ED284" i="25"/>
  <c r="EN270" i="25"/>
  <c r="DJ270" i="25"/>
  <c r="EN263" i="25"/>
  <c r="DJ263" i="25"/>
  <c r="HF284" i="25"/>
  <c r="GB270" i="25"/>
  <c r="EX270" i="25"/>
  <c r="DT270" i="25"/>
  <c r="GV263" i="25"/>
  <c r="GV248" i="25"/>
  <c r="FH248" i="25"/>
  <c r="DT248" i="25"/>
  <c r="EX291" i="25"/>
  <c r="GL270" i="25"/>
  <c r="HP263" i="25"/>
  <c r="GL263" i="25"/>
  <c r="FH263" i="25"/>
  <c r="FR248" i="25"/>
  <c r="EN248" i="25"/>
  <c r="DJ248" i="25"/>
  <c r="HP241" i="25"/>
  <c r="GB241" i="25"/>
  <c r="EN241" i="25"/>
  <c r="FH270" i="25"/>
  <c r="HF248" i="25"/>
  <c r="GB248" i="25"/>
  <c r="EX248" i="25"/>
  <c r="GL241" i="25"/>
  <c r="EX241" i="25"/>
  <c r="DJ241" i="25"/>
  <c r="GB284" i="25"/>
  <c r="GL248" i="25"/>
  <c r="GV241" i="25"/>
  <c r="DT241" i="25"/>
  <c r="HP226" i="25"/>
  <c r="GB226" i="25"/>
  <c r="EN226" i="25"/>
  <c r="GV219" i="25"/>
  <c r="FH219" i="25"/>
  <c r="DT219" i="25"/>
  <c r="EX263" i="25"/>
  <c r="ED248" i="25"/>
  <c r="HF241" i="25"/>
  <c r="ED241" i="25"/>
  <c r="HF226" i="25"/>
  <c r="FR226" i="25"/>
  <c r="ED226" i="25"/>
  <c r="HF219" i="25"/>
  <c r="FR219" i="25"/>
  <c r="ED219" i="25"/>
  <c r="FR291" i="25"/>
  <c r="HP284" i="25"/>
  <c r="HP270" i="25"/>
  <c r="HP248" i="25"/>
  <c r="FH241" i="25"/>
  <c r="GV226" i="25"/>
  <c r="FH226" i="25"/>
  <c r="DT226" i="25"/>
  <c r="HP219" i="25"/>
  <c r="GB219" i="25"/>
  <c r="EN219" i="25"/>
  <c r="HF204" i="25"/>
  <c r="FR204" i="25"/>
  <c r="ED204" i="25"/>
  <c r="HF197" i="25"/>
  <c r="FR197" i="25"/>
  <c r="ED197" i="25"/>
  <c r="GB263" i="25"/>
  <c r="DT263" i="25"/>
  <c r="DJ226" i="25"/>
  <c r="DJ219" i="25"/>
  <c r="HP204" i="25"/>
  <c r="GL204" i="25"/>
  <c r="FH204" i="25"/>
  <c r="GV197" i="25"/>
  <c r="EX219" i="25"/>
  <c r="GV204" i="25"/>
  <c r="HP197" i="25"/>
  <c r="GL197" i="25"/>
  <c r="FH197" i="25"/>
  <c r="GL226" i="25"/>
  <c r="GL219" i="25"/>
  <c r="EN204" i="25"/>
  <c r="DJ204" i="25"/>
  <c r="GB197" i="25"/>
  <c r="EX197" i="25"/>
  <c r="DT197" i="25"/>
  <c r="FR241" i="25"/>
  <c r="EX226" i="25"/>
  <c r="GB204" i="25"/>
  <c r="EX204" i="25"/>
  <c r="DT204" i="25"/>
  <c r="EN197" i="25"/>
  <c r="DJ197" i="25"/>
  <c r="HP182" i="25"/>
  <c r="FR182" i="25"/>
  <c r="ED182" i="25"/>
  <c r="GV182" i="25"/>
  <c r="GL182" i="25"/>
  <c r="EX182" i="25"/>
  <c r="HF182" i="25"/>
  <c r="GB182" i="25"/>
  <c r="EN182" i="25"/>
  <c r="GV175" i="25"/>
  <c r="FH175" i="25"/>
  <c r="DT175" i="25"/>
  <c r="FR175" i="25"/>
  <c r="EN175" i="25"/>
  <c r="DJ175" i="25"/>
  <c r="GL141" i="25"/>
  <c r="EX141" i="25"/>
  <c r="DJ141" i="25"/>
  <c r="HP134" i="25"/>
  <c r="GB134" i="25"/>
  <c r="EN134" i="25"/>
  <c r="HP119" i="25"/>
  <c r="GB119" i="25"/>
  <c r="EN119" i="25"/>
  <c r="GV112" i="25"/>
  <c r="FH112" i="25"/>
  <c r="DT112" i="25"/>
  <c r="FH182" i="25"/>
  <c r="DJ182" i="25"/>
  <c r="HP175" i="25"/>
  <c r="GL175" i="25"/>
  <c r="HF141" i="25"/>
  <c r="FR141" i="25"/>
  <c r="ED141" i="25"/>
  <c r="GV134" i="25"/>
  <c r="FH134" i="25"/>
  <c r="DT134" i="25"/>
  <c r="HF175" i="25"/>
  <c r="GB175" i="25"/>
  <c r="EX175" i="25"/>
  <c r="GV141" i="25"/>
  <c r="FH141" i="25"/>
  <c r="DT141" i="25"/>
  <c r="HF134" i="25"/>
  <c r="FR134" i="25"/>
  <c r="ED134" i="25"/>
  <c r="GL119" i="25"/>
  <c r="EX119" i="25"/>
  <c r="DJ119" i="25"/>
  <c r="GL112" i="25"/>
  <c r="EX112" i="25"/>
  <c r="DJ112" i="25"/>
  <c r="DT182" i="25"/>
  <c r="ED175" i="25"/>
  <c r="HP141" i="25"/>
  <c r="EX134" i="25"/>
  <c r="HF119" i="25"/>
  <c r="ED119" i="25"/>
  <c r="FR112" i="25"/>
  <c r="HP97" i="25"/>
  <c r="GB97" i="25"/>
  <c r="EN97" i="25"/>
  <c r="GV90" i="25"/>
  <c r="FH90" i="25"/>
  <c r="DT90" i="25"/>
  <c r="HP75" i="25"/>
  <c r="GB75" i="25"/>
  <c r="EN75" i="25"/>
  <c r="GL68" i="25"/>
  <c r="EX68" i="25"/>
  <c r="DJ68" i="25"/>
  <c r="GB141" i="25"/>
  <c r="GL134" i="25"/>
  <c r="GV119" i="25"/>
  <c r="DT119" i="25"/>
  <c r="GB112" i="25"/>
  <c r="HF97" i="25"/>
  <c r="FR97" i="25"/>
  <c r="ED97" i="25"/>
  <c r="HF90" i="25"/>
  <c r="FR90" i="25"/>
  <c r="ED90" i="25"/>
  <c r="HF75" i="25"/>
  <c r="FR75" i="25"/>
  <c r="ED75" i="25"/>
  <c r="GV68" i="25"/>
  <c r="FH68" i="25"/>
  <c r="DT68" i="25"/>
  <c r="EN141" i="25"/>
  <c r="FR119" i="25"/>
  <c r="HF112" i="25"/>
  <c r="ED112" i="25"/>
  <c r="GV97" i="25"/>
  <c r="FH97" i="25"/>
  <c r="DT97" i="25"/>
  <c r="HP90" i="25"/>
  <c r="GB90" i="25"/>
  <c r="EN90" i="25"/>
  <c r="GV75" i="25"/>
  <c r="FH75" i="25"/>
  <c r="DT75" i="25"/>
  <c r="HF68" i="25"/>
  <c r="FR68" i="25"/>
  <c r="ED68" i="25"/>
  <c r="DJ134" i="25"/>
  <c r="FH119" i="25"/>
  <c r="HP112" i="25"/>
  <c r="EN112" i="25"/>
  <c r="GL97" i="25"/>
  <c r="EX97" i="25"/>
  <c r="DJ97" i="25"/>
  <c r="GL90" i="25"/>
  <c r="EX90" i="25"/>
  <c r="DJ90" i="25"/>
  <c r="GL75" i="25"/>
  <c r="EX75" i="25"/>
  <c r="DJ75" i="25"/>
  <c r="HP68" i="25"/>
  <c r="HF39" i="25"/>
  <c r="FR39" i="25"/>
  <c r="ED39" i="25"/>
  <c r="HF32" i="25"/>
  <c r="FR32" i="25"/>
  <c r="ED32" i="25"/>
  <c r="GV39" i="25"/>
  <c r="FH39" i="25"/>
  <c r="DT39" i="25"/>
  <c r="HP32" i="25"/>
  <c r="GB32" i="25"/>
  <c r="EN32" i="25"/>
  <c r="EN68" i="25"/>
  <c r="GL39" i="25"/>
  <c r="EX39" i="25"/>
  <c r="DJ39" i="25"/>
  <c r="GL32" i="25"/>
  <c r="EX32" i="25"/>
  <c r="DJ32" i="25"/>
  <c r="GB68" i="25"/>
  <c r="HP39" i="25"/>
  <c r="GB39" i="25"/>
  <c r="EN39" i="25"/>
  <c r="GV32" i="25"/>
  <c r="FH32" i="25"/>
  <c r="DT32" i="25"/>
  <c r="JH7" i="25"/>
  <c r="JH6" i="25"/>
  <c r="JH5" i="25"/>
  <c r="IU6" i="25"/>
  <c r="IU7" i="25"/>
  <c r="IU5" i="25" s="1"/>
  <c r="HC316" i="25"/>
  <c r="GL304" i="25"/>
  <c r="GU316" i="25"/>
  <c r="EB273" i="25"/>
  <c r="HD218" i="25"/>
  <c r="HF229" i="25"/>
  <c r="HF230" i="25" s="1"/>
  <c r="GJ187" i="25"/>
  <c r="EP251" i="25"/>
  <c r="EN102" i="25"/>
  <c r="GT38" i="25"/>
  <c r="GT151" i="25" s="1"/>
  <c r="JL7" i="25"/>
  <c r="IP5" i="25"/>
  <c r="GK74" i="25"/>
  <c r="EE146" i="25"/>
  <c r="EA146" i="25"/>
  <c r="DR102" i="25"/>
  <c r="DJ140" i="25"/>
  <c r="HD123" i="25"/>
  <c r="DN100" i="25"/>
  <c r="DN31" i="25"/>
  <c r="FO317" i="25"/>
  <c r="EX317" i="25"/>
  <c r="EA296" i="25"/>
  <c r="DT294" i="25"/>
  <c r="DS296" i="25"/>
  <c r="HF275" i="25"/>
  <c r="EU253" i="25"/>
  <c r="FV228" i="25"/>
  <c r="FQ231" i="25" s="1"/>
  <c r="EF145" i="25"/>
  <c r="EB163" i="25" s="1"/>
  <c r="FR145" i="25"/>
  <c r="GX229" i="25"/>
  <c r="GL74" i="25"/>
  <c r="HN124" i="25"/>
  <c r="GA101" i="25"/>
  <c r="GA155" i="25" s="1"/>
  <c r="HE124" i="25"/>
  <c r="FF44" i="25"/>
  <c r="FE43" i="25"/>
  <c r="FF145" i="25"/>
  <c r="FF43" i="25"/>
  <c r="FF152" i="25" s="1"/>
  <c r="EH78" i="25"/>
  <c r="EB79" i="25" s="1"/>
  <c r="GJ74" i="25"/>
  <c r="HE118" i="25"/>
  <c r="GP174" i="25"/>
  <c r="DX80" i="25"/>
  <c r="GZ174" i="25"/>
  <c r="GS154" i="25"/>
  <c r="GZ154" i="25" s="1"/>
  <c r="GZ96" i="25"/>
  <c r="HJ196" i="25"/>
  <c r="DX174" i="25"/>
  <c r="ER224" i="25"/>
  <c r="EN225" i="25" s="1"/>
  <c r="EH283" i="25"/>
  <c r="GP118" i="25"/>
  <c r="ER311" i="25"/>
  <c r="HJ262" i="25"/>
  <c r="HT240" i="25"/>
  <c r="HJ224" i="25"/>
  <c r="HD225" i="25" s="1"/>
  <c r="EH185" i="25"/>
  <c r="EU325" i="25"/>
  <c r="HD294" i="25"/>
  <c r="HD290" i="25"/>
  <c r="HO294" i="25"/>
  <c r="HO290" i="25"/>
  <c r="GW283" i="25"/>
  <c r="HA284" i="25"/>
  <c r="GS283" i="25"/>
  <c r="FV250" i="25"/>
  <c r="FR253" i="25" s="1"/>
  <c r="DY263" i="25"/>
  <c r="DU262" i="25"/>
  <c r="DQ262" i="25"/>
  <c r="FZ231" i="25"/>
  <c r="GB118" i="25"/>
  <c r="DJ296" i="25"/>
  <c r="FW284" i="25"/>
  <c r="FS283" i="25"/>
  <c r="FO283" i="25"/>
  <c r="FC284" i="25"/>
  <c r="EY283" i="25"/>
  <c r="EU283" i="25"/>
  <c r="FH311" i="25"/>
  <c r="HD251" i="25"/>
  <c r="ER228" i="25"/>
  <c r="EL207" i="25"/>
  <c r="EL208" i="25" s="1"/>
  <c r="EL325" i="25" s="1"/>
  <c r="EL203" i="25"/>
  <c r="EL324" i="25" s="1"/>
  <c r="GT207" i="25"/>
  <c r="GT203" i="25"/>
  <c r="GT324" i="25" s="1"/>
  <c r="FV202" i="25"/>
  <c r="GZ184" i="25"/>
  <c r="GU187" i="25" s="1"/>
  <c r="DR185" i="25"/>
  <c r="DR181" i="25"/>
  <c r="DR321" i="25" s="1"/>
  <c r="DH187" i="25"/>
  <c r="GO312" i="25"/>
  <c r="FA312" i="25"/>
  <c r="DM312" i="25"/>
  <c r="HS312" i="25"/>
  <c r="GE312" i="25"/>
  <c r="EQ312" i="25"/>
  <c r="FU312" i="25"/>
  <c r="FK312" i="25"/>
  <c r="HI312" i="25"/>
  <c r="EG312" i="25"/>
  <c r="DW312" i="25"/>
  <c r="HI291" i="25"/>
  <c r="FU291" i="25"/>
  <c r="EG291" i="25"/>
  <c r="GO291" i="25"/>
  <c r="FA291" i="25"/>
  <c r="DM291" i="25"/>
  <c r="GE291" i="25"/>
  <c r="GY312" i="25"/>
  <c r="FK291" i="25"/>
  <c r="GY291" i="25"/>
  <c r="DW291" i="25"/>
  <c r="HS270" i="25"/>
  <c r="GE270" i="25"/>
  <c r="EQ270" i="25"/>
  <c r="HS291" i="25"/>
  <c r="EQ291" i="25"/>
  <c r="FA270" i="25"/>
  <c r="GO270" i="25"/>
  <c r="FK270" i="25"/>
  <c r="EG270" i="25"/>
  <c r="GY270" i="25"/>
  <c r="FU270" i="25"/>
  <c r="HI248" i="25"/>
  <c r="FU248" i="25"/>
  <c r="EG248" i="25"/>
  <c r="HI270" i="25"/>
  <c r="DM270" i="25"/>
  <c r="HS248" i="25"/>
  <c r="GO248" i="25"/>
  <c r="FK248" i="25"/>
  <c r="DW270" i="25"/>
  <c r="GY248" i="25"/>
  <c r="EQ248" i="25"/>
  <c r="GO226" i="25"/>
  <c r="FA226" i="25"/>
  <c r="DM226" i="25"/>
  <c r="FA248" i="25"/>
  <c r="HS226" i="25"/>
  <c r="GE226" i="25"/>
  <c r="EQ226" i="25"/>
  <c r="DM248" i="25"/>
  <c r="HI226" i="25"/>
  <c r="FU226" i="25"/>
  <c r="EG226" i="25"/>
  <c r="HS204" i="25"/>
  <c r="GE204" i="25"/>
  <c r="EQ204" i="25"/>
  <c r="FK226" i="25"/>
  <c r="HI204" i="25"/>
  <c r="DM204" i="25"/>
  <c r="GE248" i="25"/>
  <c r="DW226" i="25"/>
  <c r="FA204" i="25"/>
  <c r="DW204" i="25"/>
  <c r="GY182" i="25"/>
  <c r="DW248" i="25"/>
  <c r="GO204" i="25"/>
  <c r="FK204" i="25"/>
  <c r="EG204" i="25"/>
  <c r="GY226" i="25"/>
  <c r="GY204" i="25"/>
  <c r="FU204" i="25"/>
  <c r="GE182" i="25"/>
  <c r="EQ182" i="25"/>
  <c r="HS182" i="25"/>
  <c r="FK182" i="25"/>
  <c r="GO182" i="25"/>
  <c r="FA182" i="25"/>
  <c r="DM182" i="25"/>
  <c r="DW182" i="25"/>
  <c r="GY141" i="25"/>
  <c r="FK141" i="25"/>
  <c r="DW141" i="25"/>
  <c r="GO119" i="25"/>
  <c r="FA119" i="25"/>
  <c r="DM119" i="25"/>
  <c r="HS141" i="25"/>
  <c r="GE141" i="25"/>
  <c r="EQ141" i="25"/>
  <c r="HI182" i="25"/>
  <c r="FU182" i="25"/>
  <c r="EG182" i="25"/>
  <c r="HI141" i="25"/>
  <c r="FU141" i="25"/>
  <c r="EG141" i="25"/>
  <c r="GY119" i="25"/>
  <c r="FK119" i="25"/>
  <c r="DW119" i="25"/>
  <c r="DM141" i="25"/>
  <c r="GE119" i="25"/>
  <c r="GO97" i="25"/>
  <c r="FA97" i="25"/>
  <c r="DM97" i="25"/>
  <c r="GO75" i="25"/>
  <c r="FA75" i="25"/>
  <c r="DM75" i="25"/>
  <c r="FU119" i="25"/>
  <c r="HS97" i="25"/>
  <c r="GE97" i="25"/>
  <c r="EQ97" i="25"/>
  <c r="HS75" i="25"/>
  <c r="GE75" i="25"/>
  <c r="EQ75" i="25"/>
  <c r="GO141" i="25"/>
  <c r="HS119" i="25"/>
  <c r="EQ119" i="25"/>
  <c r="HI97" i="25"/>
  <c r="FU97" i="25"/>
  <c r="EG97" i="25"/>
  <c r="HI75" i="25"/>
  <c r="FU75" i="25"/>
  <c r="EG75" i="25"/>
  <c r="FA141" i="25"/>
  <c r="HI119" i="25"/>
  <c r="EG119" i="25"/>
  <c r="GY97" i="25"/>
  <c r="FK97" i="25"/>
  <c r="DW97" i="25"/>
  <c r="GY75" i="25"/>
  <c r="FK75" i="25"/>
  <c r="DW75" i="25"/>
  <c r="HS39" i="25"/>
  <c r="GE39" i="25"/>
  <c r="EQ39" i="25"/>
  <c r="HI39" i="25"/>
  <c r="FU39" i="25"/>
  <c r="EG39" i="25"/>
  <c r="BI10" i="25"/>
  <c r="BL10" i="25" s="1"/>
  <c r="BI9" i="25"/>
  <c r="BL9" i="25" s="1"/>
  <c r="GY39" i="25"/>
  <c r="FK39" i="25"/>
  <c r="DW39" i="25"/>
  <c r="BI12" i="25"/>
  <c r="BL12" i="25" s="1"/>
  <c r="GO39" i="25"/>
  <c r="FA39" i="25"/>
  <c r="DM39" i="25"/>
  <c r="BI11" i="25"/>
  <c r="BL11" i="25" s="1"/>
  <c r="BI7" i="25"/>
  <c r="JI7" i="25"/>
  <c r="BI6" i="25"/>
  <c r="BI8" i="25"/>
  <c r="BL8" i="25" s="1"/>
  <c r="JI6" i="25"/>
  <c r="JI5" i="25"/>
  <c r="EE251" i="25"/>
  <c r="DO312" i="25"/>
  <c r="DK311" i="25"/>
  <c r="DM311" i="25"/>
  <c r="DL311" i="25"/>
  <c r="DH311" i="25"/>
  <c r="DG311" i="25"/>
  <c r="DI316" i="25"/>
  <c r="GL251" i="25"/>
  <c r="EL251" i="25"/>
  <c r="HE218" i="25"/>
  <c r="EA225" i="25"/>
  <c r="HC251" i="25"/>
  <c r="HJ246" i="25"/>
  <c r="HD247" i="25" s="1"/>
  <c r="GL185" i="25"/>
  <c r="HQ251" i="25"/>
  <c r="FP186" i="25"/>
  <c r="FP322" i="25" s="1"/>
  <c r="ES39" i="25"/>
  <c r="EQ38" i="25"/>
  <c r="EQ151" i="25" s="1"/>
  <c r="EP38" i="25"/>
  <c r="EP151" i="25" s="1"/>
  <c r="EO38" i="25"/>
  <c r="EO151" i="25" s="1"/>
  <c r="EM38" i="25"/>
  <c r="EM151" i="25" s="1"/>
  <c r="EK38" i="25"/>
  <c r="JQ6" i="25"/>
  <c r="HJ42" i="25"/>
  <c r="HD43" i="25" s="1"/>
  <c r="HD152" i="25" s="1"/>
  <c r="DK80" i="25"/>
  <c r="DG80" i="25"/>
  <c r="FP145" i="25"/>
  <c r="EE123" i="25"/>
  <c r="EF123" i="25"/>
  <c r="EG123" i="25"/>
  <c r="DI186" i="25"/>
  <c r="DI322" i="25" s="1"/>
  <c r="GW102" i="25"/>
  <c r="GS102" i="25"/>
  <c r="HD124" i="25"/>
  <c r="DJ101" i="25"/>
  <c r="DJ155" i="25" s="1"/>
  <c r="EW102" i="25"/>
  <c r="GF74" i="25"/>
  <c r="EH67" i="25"/>
  <c r="FQ315" i="25"/>
  <c r="EW317" i="25"/>
  <c r="EH289" i="25"/>
  <c r="EC290" i="25" s="1"/>
  <c r="ED296" i="25"/>
  <c r="HE275" i="25"/>
  <c r="FL228" i="25"/>
  <c r="FG231" i="25" s="1"/>
  <c r="HP207" i="25"/>
  <c r="HP203" i="25"/>
  <c r="HP324" i="25" s="1"/>
  <c r="DL229" i="25"/>
  <c r="FY251" i="25"/>
  <c r="GF246" i="25"/>
  <c r="GC247" i="25" s="1"/>
  <c r="GX203" i="25"/>
  <c r="GX324" i="25" s="1"/>
  <c r="GG97" i="25"/>
  <c r="GC96" i="25"/>
  <c r="GC154" i="25" s="1"/>
  <c r="GE96" i="25"/>
  <c r="GE154" i="25" s="1"/>
  <c r="GD96" i="25"/>
  <c r="GD154" i="25" s="1"/>
  <c r="FY96" i="25"/>
  <c r="FV67" i="25"/>
  <c r="EC186" i="25"/>
  <c r="EC322" i="25" s="1"/>
  <c r="EB101" i="25"/>
  <c r="EB155" i="25" s="1"/>
  <c r="FL315" i="25"/>
  <c r="FG316" i="25" s="1"/>
  <c r="HN296" i="25"/>
  <c r="GP293" i="25"/>
  <c r="GK296" i="25" s="1"/>
  <c r="HO273" i="25"/>
  <c r="FW241" i="25"/>
  <c r="FS240" i="25"/>
  <c r="FO240" i="25"/>
  <c r="DT273" i="25"/>
  <c r="GB229" i="25"/>
  <c r="GF229" i="25" s="1"/>
  <c r="GB225" i="25"/>
  <c r="GP228" i="25"/>
  <c r="GJ231" i="25" s="1"/>
  <c r="DJ290" i="25"/>
  <c r="FH294" i="25"/>
  <c r="FG296" i="25"/>
  <c r="FC263" i="25"/>
  <c r="EY262" i="25"/>
  <c r="EU262" i="25"/>
  <c r="EM273" i="25"/>
  <c r="EN262" i="25"/>
  <c r="ER218" i="25"/>
  <c r="GT251" i="25"/>
  <c r="GV251" i="25"/>
  <c r="EV229" i="25"/>
  <c r="EV225" i="25"/>
  <c r="FL206" i="25"/>
  <c r="FF209" i="25" s="1"/>
  <c r="GK209" i="25"/>
  <c r="FR209" i="25"/>
  <c r="DX202" i="25"/>
  <c r="DR203" i="25" s="1"/>
  <c r="DR324" i="25" s="1"/>
  <c r="HH208" i="25"/>
  <c r="HH325" i="25" s="1"/>
  <c r="HT184" i="25"/>
  <c r="HO187" i="25" s="1"/>
  <c r="GB174" i="25"/>
  <c r="FH187" i="25"/>
  <c r="EM185" i="25"/>
  <c r="ER185" i="25" s="1"/>
  <c r="EM181" i="25"/>
  <c r="EM321" i="25" s="1"/>
  <c r="EW208" i="25"/>
  <c r="EW325" i="25" s="1"/>
  <c r="DH181" i="25"/>
  <c r="DH321" i="25" s="1"/>
  <c r="HC123" i="25"/>
  <c r="DH295" i="25"/>
  <c r="ED275" i="25"/>
  <c r="GK251" i="25"/>
  <c r="EM251" i="25"/>
  <c r="GV229" i="25"/>
  <c r="DN231" i="25"/>
  <c r="GG197" i="25"/>
  <c r="GC196" i="25"/>
  <c r="FY196" i="25"/>
  <c r="GK185" i="25"/>
  <c r="GP185" i="25" s="1"/>
  <c r="EY229" i="25"/>
  <c r="EY225" i="25"/>
  <c r="GF144" i="25"/>
  <c r="GA145" i="25" s="1"/>
  <c r="FL224" i="25"/>
  <c r="FF225" i="25" s="1"/>
  <c r="FE229" i="25"/>
  <c r="ED186" i="25"/>
  <c r="ED322" i="25" s="1"/>
  <c r="GI154" i="25"/>
  <c r="GP154" i="25" s="1"/>
  <c r="GP96" i="25"/>
  <c r="HK97" i="25"/>
  <c r="HI96" i="25"/>
  <c r="HI154" i="25" s="1"/>
  <c r="HH96" i="25"/>
  <c r="HH154" i="25" s="1"/>
  <c r="HG96" i="25"/>
  <c r="HG154" i="25" s="1"/>
  <c r="HC96" i="25"/>
  <c r="FH43" i="25"/>
  <c r="FH152" i="25" s="1"/>
  <c r="GU101" i="25"/>
  <c r="GU155" i="25" s="1"/>
  <c r="HI140" i="25"/>
  <c r="HK141" i="25"/>
  <c r="HC140" i="25"/>
  <c r="HG140" i="25"/>
  <c r="HH140" i="25"/>
  <c r="ES141" i="25"/>
  <c r="EQ140" i="25"/>
  <c r="EO140" i="25"/>
  <c r="EP140" i="25"/>
  <c r="EK140" i="25"/>
  <c r="EY304" i="25"/>
  <c r="FC305" i="25"/>
  <c r="EU304" i="25"/>
  <c r="EC294" i="25"/>
  <c r="FF311" i="25"/>
  <c r="EY240" i="25"/>
  <c r="FC241" i="25"/>
  <c r="EU240" i="25"/>
  <c r="FP229" i="25"/>
  <c r="HT206" i="25"/>
  <c r="HP209" i="25" s="1"/>
  <c r="GB102" i="25"/>
  <c r="EV208" i="25"/>
  <c r="EV325" i="25" s="1"/>
  <c r="DJ186" i="25"/>
  <c r="DJ322" i="25" s="1"/>
  <c r="DT259" i="25"/>
  <c r="DV246" i="25"/>
  <c r="DP246" i="25"/>
  <c r="DQ246" i="25" s="1"/>
  <c r="DU246" i="25"/>
  <c r="GP144" i="25"/>
  <c r="GK145" i="25" s="1"/>
  <c r="GB304" i="25"/>
  <c r="HF283" i="25"/>
  <c r="GT283" i="25"/>
  <c r="GJ296" i="25"/>
  <c r="HP262" i="25"/>
  <c r="FR251" i="25"/>
  <c r="FP253" i="25"/>
  <c r="GJ229" i="25"/>
  <c r="EB304" i="25"/>
  <c r="FR283" i="25"/>
  <c r="FB293" i="25"/>
  <c r="EM296" i="25" s="1"/>
  <c r="EV273" i="25"/>
  <c r="ER272" i="25"/>
  <c r="HJ250" i="25"/>
  <c r="GU251" i="25"/>
  <c r="EX225" i="25"/>
  <c r="EX229" i="25"/>
  <c r="GU207" i="25"/>
  <c r="GU203" i="25"/>
  <c r="GU324" i="25" s="1"/>
  <c r="FQ196" i="25"/>
  <c r="GA185" i="25"/>
  <c r="FG145" i="25"/>
  <c r="FR186" i="25"/>
  <c r="FR322" i="25" s="1"/>
  <c r="DK102" i="25"/>
  <c r="DG102" i="25"/>
  <c r="FV78" i="25"/>
  <c r="FR79" i="25" s="1"/>
  <c r="DI80" i="25"/>
  <c r="EC273" i="25"/>
  <c r="GJ251" i="25"/>
  <c r="GU229" i="25"/>
  <c r="DR253" i="25"/>
  <c r="EB229" i="25"/>
  <c r="EB225" i="25"/>
  <c r="GF206" i="25"/>
  <c r="GA209" i="25" s="1"/>
  <c r="EC123" i="25"/>
  <c r="HP101" i="25"/>
  <c r="HP155" i="25" s="1"/>
  <c r="HC155" i="25"/>
  <c r="HJ155" i="25" s="1"/>
  <c r="HJ101" i="25"/>
  <c r="DX42" i="25"/>
  <c r="FS80" i="25"/>
  <c r="FO80" i="25"/>
  <c r="EC79" i="25"/>
  <c r="HQ305" i="25"/>
  <c r="HQ263" i="25"/>
  <c r="HQ284" i="25"/>
  <c r="HQ241" i="25"/>
  <c r="HQ219" i="25"/>
  <c r="HQ197" i="25"/>
  <c r="HQ134" i="25"/>
  <c r="HQ175" i="25"/>
  <c r="HQ90" i="25"/>
  <c r="HQ112" i="25"/>
  <c r="HQ68" i="25"/>
  <c r="HQ32" i="25"/>
  <c r="HM12" i="25"/>
  <c r="HM11" i="25"/>
  <c r="HM8" i="25"/>
  <c r="HM9" i="25"/>
  <c r="HM10" i="25"/>
  <c r="IW6" i="25"/>
  <c r="IW5" i="25"/>
  <c r="HM6" i="25"/>
  <c r="IW7" i="25"/>
  <c r="HM7" i="25"/>
  <c r="FH118" i="25"/>
  <c r="FP317" i="25"/>
  <c r="EW185" i="25"/>
  <c r="EV315" i="25"/>
  <c r="EV311" i="25"/>
  <c r="HN311" i="25"/>
  <c r="GA294" i="25"/>
  <c r="GA290" i="25"/>
  <c r="HD275" i="25"/>
  <c r="GL259" i="25"/>
  <c r="GN246" i="25"/>
  <c r="GM246" i="25"/>
  <c r="GH246" i="25"/>
  <c r="GI246" i="25" s="1"/>
  <c r="FJ145" i="25"/>
  <c r="FF163" i="25" s="1"/>
  <c r="HN123" i="25"/>
  <c r="FH79" i="25"/>
  <c r="DI140" i="25"/>
  <c r="DH102" i="25"/>
  <c r="DJ316" i="25"/>
  <c r="HC290" i="25"/>
  <c r="GU294" i="25"/>
  <c r="GI290" i="25"/>
  <c r="ED317" i="25"/>
  <c r="EC315" i="25"/>
  <c r="EC311" i="25"/>
  <c r="EX273" i="25"/>
  <c r="HP251" i="25"/>
  <c r="HP247" i="25"/>
  <c r="EM229" i="25"/>
  <c r="GS203" i="25"/>
  <c r="GL207" i="25"/>
  <c r="GL203" i="25"/>
  <c r="GL324" i="25" s="1"/>
  <c r="GJ209" i="25"/>
  <c r="FO251" i="25"/>
  <c r="FV246" i="25"/>
  <c r="FQ247" i="25" s="1"/>
  <c r="GV185" i="25"/>
  <c r="GV181" i="25"/>
  <c r="GV321" i="25" s="1"/>
  <c r="FL180" i="25"/>
  <c r="FH181" i="25" s="1"/>
  <c r="FH321" i="25" s="1"/>
  <c r="FF187" i="25"/>
  <c r="DS146" i="25"/>
  <c r="GF124" i="25"/>
  <c r="GF133" i="25"/>
  <c r="FI102" i="25"/>
  <c r="FE102" i="25"/>
  <c r="HN146" i="25"/>
  <c r="GB43" i="25"/>
  <c r="GB152" i="25" s="1"/>
  <c r="EW43" i="25"/>
  <c r="EW152" i="25" s="1"/>
  <c r="GL317" i="25"/>
  <c r="DN283" i="25"/>
  <c r="GT229" i="25"/>
  <c r="HD231" i="25"/>
  <c r="EC229" i="25"/>
  <c r="EC225" i="25"/>
  <c r="FZ196" i="25"/>
  <c r="HH230" i="25"/>
  <c r="EP268" i="25"/>
  <c r="EJ268" i="25"/>
  <c r="EK268" i="25" s="1"/>
  <c r="EO268" i="25"/>
  <c r="GF111" i="25"/>
  <c r="DR123" i="25"/>
  <c r="DX123" i="25" s="1"/>
  <c r="HO102" i="25"/>
  <c r="EM140" i="25"/>
  <c r="DI102" i="25"/>
  <c r="GT43" i="25"/>
  <c r="GT152" i="25" s="1"/>
  <c r="HC312" i="25"/>
  <c r="FO312" i="25"/>
  <c r="EA312" i="25"/>
  <c r="GS312" i="25"/>
  <c r="FE312" i="25"/>
  <c r="DQ312" i="25"/>
  <c r="GI305" i="25"/>
  <c r="EU305" i="25"/>
  <c r="DG305" i="25"/>
  <c r="EU312" i="25"/>
  <c r="FE305" i="25"/>
  <c r="EA305" i="25"/>
  <c r="HM312" i="25"/>
  <c r="EK312" i="25"/>
  <c r="HM305" i="25"/>
  <c r="DQ305" i="25"/>
  <c r="GI312" i="25"/>
  <c r="DG312" i="25"/>
  <c r="HC305" i="25"/>
  <c r="FY305" i="25"/>
  <c r="GI291" i="25"/>
  <c r="EU291" i="25"/>
  <c r="DG291" i="25"/>
  <c r="FY312" i="25"/>
  <c r="GS305" i="25"/>
  <c r="FO305" i="25"/>
  <c r="EK305" i="25"/>
  <c r="HC291" i="25"/>
  <c r="FO291" i="25"/>
  <c r="EA291" i="25"/>
  <c r="HC284" i="25"/>
  <c r="FO284" i="25"/>
  <c r="EA284" i="25"/>
  <c r="FE291" i="25"/>
  <c r="HM291" i="25"/>
  <c r="EK291" i="25"/>
  <c r="HM284" i="25"/>
  <c r="GI284" i="25"/>
  <c r="FE284" i="25"/>
  <c r="FY291" i="25"/>
  <c r="GS284" i="25"/>
  <c r="GS270" i="25"/>
  <c r="FE270" i="25"/>
  <c r="DQ270" i="25"/>
  <c r="HM263" i="25"/>
  <c r="FY263" i="25"/>
  <c r="EK263" i="25"/>
  <c r="DQ291" i="25"/>
  <c r="FY284" i="25"/>
  <c r="EK284" i="25"/>
  <c r="HC270" i="25"/>
  <c r="FY270" i="25"/>
  <c r="EU270" i="25"/>
  <c r="EU284" i="25"/>
  <c r="DG284" i="25"/>
  <c r="HM270" i="25"/>
  <c r="GI270" i="25"/>
  <c r="GI263" i="25"/>
  <c r="FE263" i="25"/>
  <c r="EA263" i="25"/>
  <c r="DQ284" i="25"/>
  <c r="EA270" i="25"/>
  <c r="EU263" i="25"/>
  <c r="DQ263" i="25"/>
  <c r="GI248" i="25"/>
  <c r="EU248" i="25"/>
  <c r="DG248" i="25"/>
  <c r="FO270" i="25"/>
  <c r="HC263" i="25"/>
  <c r="HM248" i="25"/>
  <c r="DQ248" i="25"/>
  <c r="GI241" i="25"/>
  <c r="EU241" i="25"/>
  <c r="DG241" i="25"/>
  <c r="EK270" i="25"/>
  <c r="FE248" i="25"/>
  <c r="EA248" i="25"/>
  <c r="GS241" i="25"/>
  <c r="FE241" i="25"/>
  <c r="DQ241" i="25"/>
  <c r="GS291" i="25"/>
  <c r="DG270" i="25"/>
  <c r="DG263" i="25"/>
  <c r="FO263" i="25"/>
  <c r="FO248" i="25"/>
  <c r="FO241" i="25"/>
  <c r="HC226" i="25"/>
  <c r="FO226" i="25"/>
  <c r="EA226" i="25"/>
  <c r="HC219" i="25"/>
  <c r="FO219" i="25"/>
  <c r="EA219" i="25"/>
  <c r="FY248" i="25"/>
  <c r="FY241" i="25"/>
  <c r="GS226" i="25"/>
  <c r="FE226" i="25"/>
  <c r="DQ226" i="25"/>
  <c r="HM219" i="25"/>
  <c r="FY219" i="25"/>
  <c r="EK219" i="25"/>
  <c r="GS263" i="25"/>
  <c r="GS248" i="25"/>
  <c r="EK248" i="25"/>
  <c r="HC241" i="25"/>
  <c r="EA241" i="25"/>
  <c r="GI226" i="25"/>
  <c r="EU226" i="25"/>
  <c r="DG226" i="25"/>
  <c r="GI219" i="25"/>
  <c r="EU219" i="25"/>
  <c r="DG219" i="25"/>
  <c r="GS204" i="25"/>
  <c r="FE204" i="25"/>
  <c r="DQ204" i="25"/>
  <c r="HM197" i="25"/>
  <c r="FY197" i="25"/>
  <c r="EK197" i="25"/>
  <c r="HM226" i="25"/>
  <c r="FE219" i="25"/>
  <c r="FO204" i="25"/>
  <c r="EK204" i="25"/>
  <c r="DG204" i="25"/>
  <c r="EU197" i="25"/>
  <c r="DQ197" i="25"/>
  <c r="FY226" i="25"/>
  <c r="GS219" i="25"/>
  <c r="HC204" i="25"/>
  <c r="FY204" i="25"/>
  <c r="EU204" i="25"/>
  <c r="HC197" i="25"/>
  <c r="DG197" i="25"/>
  <c r="HM182" i="25"/>
  <c r="EK241" i="25"/>
  <c r="EK226" i="25"/>
  <c r="HM204" i="25"/>
  <c r="GI204" i="25"/>
  <c r="GS197" i="25"/>
  <c r="FO197" i="25"/>
  <c r="HC248" i="25"/>
  <c r="HM241" i="25"/>
  <c r="DQ219" i="25"/>
  <c r="EA204" i="25"/>
  <c r="GS182" i="25"/>
  <c r="FE182" i="25"/>
  <c r="DQ182" i="25"/>
  <c r="GI197" i="25"/>
  <c r="FE197" i="25"/>
  <c r="EA197" i="25"/>
  <c r="FY182" i="25"/>
  <c r="FO182" i="25"/>
  <c r="EA182" i="25"/>
  <c r="HC175" i="25"/>
  <c r="FO175" i="25"/>
  <c r="EA175" i="25"/>
  <c r="HC182" i="25"/>
  <c r="GI182" i="25"/>
  <c r="HM175" i="25"/>
  <c r="GI175" i="25"/>
  <c r="FE175" i="25"/>
  <c r="HM141" i="25"/>
  <c r="FY141" i="25"/>
  <c r="EK141" i="25"/>
  <c r="GI134" i="25"/>
  <c r="EU134" i="25"/>
  <c r="DG134" i="25"/>
  <c r="HC119" i="25"/>
  <c r="FO119" i="25"/>
  <c r="EA119" i="25"/>
  <c r="HC112" i="25"/>
  <c r="FO112" i="25"/>
  <c r="EA112" i="25"/>
  <c r="EK182" i="25"/>
  <c r="EK175" i="25"/>
  <c r="DG175" i="25"/>
  <c r="GS141" i="25"/>
  <c r="FE141" i="25"/>
  <c r="DQ141" i="25"/>
  <c r="HC134" i="25"/>
  <c r="FO134" i="25"/>
  <c r="EA134" i="25"/>
  <c r="DG182" i="25"/>
  <c r="GS175" i="25"/>
  <c r="GI141" i="25"/>
  <c r="EU141" i="25"/>
  <c r="DG141" i="25"/>
  <c r="HM134" i="25"/>
  <c r="FY134" i="25"/>
  <c r="EK134" i="25"/>
  <c r="HM119" i="25"/>
  <c r="FY119" i="25"/>
  <c r="EK119" i="25"/>
  <c r="GS112" i="25"/>
  <c r="FE112" i="25"/>
  <c r="DQ112" i="25"/>
  <c r="FO141" i="25"/>
  <c r="GS134" i="25"/>
  <c r="FE119" i="25"/>
  <c r="HM112" i="25"/>
  <c r="EK112" i="25"/>
  <c r="HC97" i="25"/>
  <c r="FO97" i="25"/>
  <c r="EA97" i="25"/>
  <c r="HC90" i="25"/>
  <c r="FO90" i="25"/>
  <c r="EA90" i="25"/>
  <c r="HC75" i="25"/>
  <c r="FO75" i="25"/>
  <c r="EA75" i="25"/>
  <c r="GS68" i="25"/>
  <c r="FE68" i="25"/>
  <c r="DQ68" i="25"/>
  <c r="EU182" i="25"/>
  <c r="EA141" i="25"/>
  <c r="EU119" i="25"/>
  <c r="EU112" i="25"/>
  <c r="GS97" i="25"/>
  <c r="FE97" i="25"/>
  <c r="DQ97" i="25"/>
  <c r="HM90" i="25"/>
  <c r="FY90" i="25"/>
  <c r="EK90" i="25"/>
  <c r="GS75" i="25"/>
  <c r="FE75" i="25"/>
  <c r="DQ75" i="25"/>
  <c r="HC68" i="25"/>
  <c r="FO68" i="25"/>
  <c r="EA68" i="25"/>
  <c r="FY175" i="25"/>
  <c r="EU175" i="25"/>
  <c r="DQ175" i="25"/>
  <c r="DQ134" i="25"/>
  <c r="GS119" i="25"/>
  <c r="DQ119" i="25"/>
  <c r="FY112" i="25"/>
  <c r="GI97" i="25"/>
  <c r="EU97" i="25"/>
  <c r="DG97" i="25"/>
  <c r="GI90" i="25"/>
  <c r="EU90" i="25"/>
  <c r="DG90" i="25"/>
  <c r="GI75" i="25"/>
  <c r="EU75" i="25"/>
  <c r="DG75" i="25"/>
  <c r="HM68" i="25"/>
  <c r="FY68" i="25"/>
  <c r="EK68" i="25"/>
  <c r="HC141" i="25"/>
  <c r="FE134" i="25"/>
  <c r="GI119" i="25"/>
  <c r="DG119" i="25"/>
  <c r="GI112" i="25"/>
  <c r="DG112" i="25"/>
  <c r="HM97" i="25"/>
  <c r="FY97" i="25"/>
  <c r="EK97" i="25"/>
  <c r="GS90" i="25"/>
  <c r="FE90" i="25"/>
  <c r="DQ90" i="25"/>
  <c r="HM75" i="25"/>
  <c r="FY75" i="25"/>
  <c r="EK75" i="25"/>
  <c r="DG68" i="25"/>
  <c r="GS39" i="25"/>
  <c r="FE39" i="25"/>
  <c r="DQ39" i="25"/>
  <c r="HM32" i="25"/>
  <c r="FY32" i="25"/>
  <c r="EK32" i="25"/>
  <c r="T11" i="25"/>
  <c r="W11" i="25" s="1"/>
  <c r="EU68" i="25"/>
  <c r="GI39" i="25"/>
  <c r="EU39" i="25"/>
  <c r="DG39" i="25"/>
  <c r="GI32" i="25"/>
  <c r="EU32" i="25"/>
  <c r="DG32" i="25"/>
  <c r="GI68" i="25"/>
  <c r="HM39" i="25"/>
  <c r="FY39" i="25"/>
  <c r="EK39" i="25"/>
  <c r="GS32" i="25"/>
  <c r="FE32" i="25"/>
  <c r="DQ32" i="25"/>
  <c r="T9" i="25"/>
  <c r="W9" i="25" s="1"/>
  <c r="HC39" i="25"/>
  <c r="FO39" i="25"/>
  <c r="EA39" i="25"/>
  <c r="HC32" i="25"/>
  <c r="FO32" i="25"/>
  <c r="EA32" i="25"/>
  <c r="T12" i="25"/>
  <c r="W12" i="25" s="1"/>
  <c r="T10" i="25"/>
  <c r="W10" i="25" s="1"/>
  <c r="T7" i="25"/>
  <c r="T8" i="25"/>
  <c r="W8" i="25" s="1"/>
  <c r="IS6" i="25"/>
  <c r="T6" i="25"/>
  <c r="JF5" i="25"/>
  <c r="IS7" i="25"/>
  <c r="JF6" i="25"/>
  <c r="JF7" i="25"/>
  <c r="GK79" i="25"/>
  <c r="DT101" i="25"/>
  <c r="DT155" i="25" s="1"/>
  <c r="EG140" i="25"/>
  <c r="EI141" i="25"/>
  <c r="EE140" i="25"/>
  <c r="EF140" i="25"/>
  <c r="EA140" i="25"/>
  <c r="EH89" i="25"/>
  <c r="GU13" i="25"/>
  <c r="GK13" i="25"/>
  <c r="GA13" i="25"/>
  <c r="FQ13" i="25"/>
  <c r="FG13" i="25"/>
  <c r="EW13" i="25"/>
  <c r="EM13" i="25"/>
  <c r="EC13" i="25"/>
  <c r="DS13" i="25"/>
  <c r="DI13" i="25"/>
  <c r="CE13" i="25"/>
  <c r="CJ13" i="25" s="1"/>
  <c r="BU13" i="25"/>
  <c r="BK13" i="25"/>
  <c r="BN13" i="25" s="1"/>
  <c r="BA13" i="25"/>
  <c r="AP13" i="25"/>
  <c r="AF13" i="25"/>
  <c r="V13" i="25"/>
  <c r="L13" i="25"/>
  <c r="E13" i="25"/>
  <c r="A13" i="25"/>
  <c r="C13" i="25"/>
  <c r="D13" i="25" s="1"/>
  <c r="B14" i="25"/>
  <c r="HE13" i="25"/>
  <c r="F13" i="25"/>
  <c r="EM294" i="25"/>
  <c r="EM290" i="25"/>
  <c r="DT296" i="25"/>
  <c r="HF273" i="25"/>
  <c r="HF274" i="25" s="1"/>
  <c r="EV240" i="25"/>
  <c r="HO209" i="25"/>
  <c r="DO204" i="25"/>
  <c r="DH203" i="25"/>
  <c r="DH324" i="25" s="1"/>
  <c r="DM203" i="25"/>
  <c r="DM324" i="25" s="1"/>
  <c r="DJ203" i="25"/>
  <c r="DJ324" i="25" s="1"/>
  <c r="DI203" i="25"/>
  <c r="DI324" i="25" s="1"/>
  <c r="FI145" i="25"/>
  <c r="GB101" i="25"/>
  <c r="GB155" i="25" s="1"/>
  <c r="GZ122" i="25"/>
  <c r="GU145" i="25" s="1"/>
  <c r="GZ224" i="25"/>
  <c r="GW225" i="25" s="1"/>
  <c r="GS229" i="25"/>
  <c r="HD145" i="25"/>
  <c r="HP123" i="25"/>
  <c r="HT42" i="25"/>
  <c r="GV38" i="25"/>
  <c r="GV151" i="25" s="1"/>
  <c r="GL79" i="25"/>
  <c r="EX118" i="25"/>
  <c r="DJ187" i="25"/>
  <c r="FV100" i="25"/>
  <c r="FQ101" i="25" s="1"/>
  <c r="FQ155" i="25" s="1"/>
  <c r="EB102" i="25"/>
  <c r="HJ31" i="25"/>
  <c r="EB38" i="25"/>
  <c r="EB151" i="25" s="1"/>
  <c r="GJ140" i="25"/>
  <c r="GJ79" i="25"/>
  <c r="HE123" i="25"/>
  <c r="EH196" i="25"/>
  <c r="EH218" i="25"/>
  <c r="HT174" i="25"/>
  <c r="GF283" i="25"/>
  <c r="ER174" i="25"/>
  <c r="DX240" i="25"/>
  <c r="GZ124" i="25"/>
  <c r="GF80" i="25"/>
  <c r="DN44" i="25"/>
  <c r="FL283" i="25"/>
  <c r="GF78" i="25"/>
  <c r="GB79" i="25" s="1"/>
  <c r="DQ154" i="25"/>
  <c r="DX154" i="25" s="1"/>
  <c r="HJ102" i="25"/>
  <c r="FB96" i="25"/>
  <c r="EQ208" i="25"/>
  <c r="EQ325" i="25" s="1"/>
  <c r="FA208" i="25"/>
  <c r="FA325" i="25" s="1"/>
  <c r="GS80" i="25"/>
  <c r="GW80" i="25"/>
  <c r="GT80" i="25"/>
  <c r="GU80" i="25"/>
  <c r="ES75" i="25"/>
  <c r="EO74" i="25"/>
  <c r="EP74" i="25"/>
  <c r="EK74" i="25"/>
  <c r="EQ74" i="25"/>
  <c r="EM74" i="25"/>
  <c r="EL74" i="25"/>
  <c r="GG312" i="25"/>
  <c r="GC311" i="25"/>
  <c r="GD311" i="25"/>
  <c r="GE311" i="25"/>
  <c r="GV283" i="25"/>
  <c r="FI317" i="25"/>
  <c r="FE317" i="25"/>
  <c r="DS262" i="25"/>
  <c r="GQ219" i="25"/>
  <c r="GM218" i="25"/>
  <c r="GI218" i="25"/>
  <c r="FI253" i="25"/>
  <c r="FE253" i="25"/>
  <c r="GB123" i="25"/>
  <c r="EN317" i="25"/>
  <c r="FP294" i="25"/>
  <c r="FF294" i="25"/>
  <c r="EW294" i="25"/>
  <c r="EW290" i="25"/>
  <c r="HF247" i="25"/>
  <c r="HF251" i="25"/>
  <c r="HF252" i="25" s="1"/>
  <c r="HT250" i="25"/>
  <c r="HP253" i="25" s="1"/>
  <c r="FG207" i="25"/>
  <c r="FF207" i="25"/>
  <c r="HA197" i="25"/>
  <c r="GW196" i="25"/>
  <c r="GS196" i="25"/>
  <c r="GI209" i="25"/>
  <c r="DS209" i="25"/>
  <c r="EC209" i="25"/>
  <c r="HM181" i="25"/>
  <c r="GC174" i="25"/>
  <c r="GG175" i="25"/>
  <c r="FY174" i="25"/>
  <c r="FG187" i="25"/>
  <c r="DX184" i="25"/>
  <c r="DS187" i="25" s="1"/>
  <c r="DX144" i="25"/>
  <c r="EC145" i="25"/>
  <c r="ER100" i="25"/>
  <c r="HK119" i="25"/>
  <c r="HG118" i="25"/>
  <c r="HI118" i="25"/>
  <c r="HH118" i="25"/>
  <c r="HC118" i="25"/>
  <c r="EV102" i="25"/>
  <c r="EA251" i="25"/>
  <c r="EH246" i="25"/>
  <c r="ED247" i="25" s="1"/>
  <c r="GT316" i="25"/>
  <c r="HP311" i="25"/>
  <c r="EN251" i="25"/>
  <c r="DQ253" i="25"/>
  <c r="HE231" i="25"/>
  <c r="DN209" i="25"/>
  <c r="GF202" i="25"/>
  <c r="HH251" i="25"/>
  <c r="HH252" i="25" s="1"/>
  <c r="HH247" i="25"/>
  <c r="GL187" i="25"/>
  <c r="HR251" i="25"/>
  <c r="FS146" i="25"/>
  <c r="FO146" i="25"/>
  <c r="FQ146" i="25"/>
  <c r="GG141" i="25"/>
  <c r="GE140" i="25"/>
  <c r="GD140" i="25"/>
  <c r="GC140" i="25"/>
  <c r="FY140" i="25"/>
  <c r="FQ123" i="25"/>
  <c r="GM101" i="25"/>
  <c r="GM155" i="25" s="1"/>
  <c r="GO101" i="25"/>
  <c r="GO155" i="25" s="1"/>
  <c r="GN101" i="25"/>
  <c r="GN155" i="25" s="1"/>
  <c r="GN38" i="25"/>
  <c r="GN151" i="25" s="1"/>
  <c r="GQ39" i="25"/>
  <c r="GO38" i="25"/>
  <c r="GO151" i="25" s="1"/>
  <c r="GM38" i="25"/>
  <c r="GM151" i="25" s="1"/>
  <c r="GI38" i="25"/>
  <c r="EA123" i="25"/>
  <c r="GV101" i="25"/>
  <c r="GV155" i="25" s="1"/>
  <c r="DS101" i="25"/>
  <c r="DS155" i="25" s="1"/>
  <c r="ER146" i="25"/>
  <c r="GT102" i="25"/>
  <c r="GG39" i="25"/>
  <c r="GC38" i="25"/>
  <c r="GC151" i="25" s="1"/>
  <c r="GE38" i="25"/>
  <c r="GE151" i="25" s="1"/>
  <c r="GD38" i="25"/>
  <c r="GD151" i="25" s="1"/>
  <c r="GA38" i="25"/>
  <c r="GA151" i="25" s="1"/>
  <c r="FY38" i="25"/>
  <c r="GM80" i="25"/>
  <c r="GI80" i="25"/>
  <c r="FV310" i="25"/>
  <c r="FQ317" i="25"/>
  <c r="FB180" i="25"/>
  <c r="GB294" i="25"/>
  <c r="GB290" i="25"/>
  <c r="FZ294" i="25"/>
  <c r="FZ290" i="25"/>
  <c r="DR296" i="25"/>
  <c r="HC275" i="25"/>
  <c r="HJ275" i="25" s="1"/>
  <c r="HE273" i="25"/>
  <c r="HE274" i="25" s="1"/>
  <c r="HE209" i="25"/>
  <c r="HN207" i="25"/>
  <c r="HN203" i="25"/>
  <c r="HN324" i="25" s="1"/>
  <c r="DF246" i="25"/>
  <c r="DG246" i="25" s="1"/>
  <c r="DJ259" i="25"/>
  <c r="DL246" i="25"/>
  <c r="DK246" i="25"/>
  <c r="GD251" i="25"/>
  <c r="GD247" i="25"/>
  <c r="EY124" i="25"/>
  <c r="EO124" i="25"/>
  <c r="EV124" i="25"/>
  <c r="EK124" i="25"/>
  <c r="EM124" i="25"/>
  <c r="EN124" i="25"/>
  <c r="EL124" i="25"/>
  <c r="EU124" i="25"/>
  <c r="DN42" i="25"/>
  <c r="FZ96" i="25"/>
  <c r="FZ154" i="25" s="1"/>
  <c r="ED96" i="25"/>
  <c r="ED154" i="25" s="1"/>
  <c r="FL38" i="25"/>
  <c r="DN78" i="25"/>
  <c r="DH79" i="25" s="1"/>
  <c r="FC141" i="25"/>
  <c r="FA140" i="25"/>
  <c r="EY140" i="25"/>
  <c r="EZ140" i="25"/>
  <c r="EU140" i="25"/>
  <c r="EW140" i="25"/>
  <c r="FC204" i="25"/>
  <c r="FA203" i="25"/>
  <c r="FA324" i="25" s="1"/>
  <c r="EY203" i="25"/>
  <c r="EY324" i="25" s="1"/>
  <c r="EU203" i="25"/>
  <c r="FI80" i="25"/>
  <c r="FE80" i="25"/>
  <c r="FF80" i="25"/>
  <c r="FG80" i="25"/>
  <c r="FZ315" i="25"/>
  <c r="FZ311" i="25"/>
  <c r="HJ293" i="25"/>
  <c r="HD296" i="25" s="1"/>
  <c r="HP296" i="25"/>
  <c r="GS296" i="25"/>
  <c r="GK294" i="25"/>
  <c r="GK290" i="25"/>
  <c r="DJ295" i="25"/>
  <c r="FV293" i="25"/>
  <c r="FR296" i="25" s="1"/>
  <c r="FH296" i="25"/>
  <c r="EX294" i="25"/>
  <c r="EX290" i="25"/>
  <c r="EN275" i="25"/>
  <c r="HE253" i="25"/>
  <c r="EC251" i="25"/>
  <c r="GT240" i="25"/>
  <c r="GV253" i="25"/>
  <c r="GV207" i="25"/>
  <c r="GV203" i="25"/>
  <c r="GV324" i="25" s="1"/>
  <c r="FO209" i="25"/>
  <c r="FR207" i="25"/>
  <c r="FR203" i="25"/>
  <c r="FR324" i="25" s="1"/>
  <c r="EA209" i="25"/>
  <c r="EB209" i="25"/>
  <c r="GS181" i="25"/>
  <c r="GB185" i="25"/>
  <c r="FZ187" i="25"/>
  <c r="GC146" i="25"/>
  <c r="FY146" i="25"/>
  <c r="DH186" i="25"/>
  <c r="DH322" i="25" s="1"/>
  <c r="FP123" i="25"/>
  <c r="FW39" i="25"/>
  <c r="FS38" i="25"/>
  <c r="FS151" i="25" s="1"/>
  <c r="FU38" i="25"/>
  <c r="FU151" i="25" s="1"/>
  <c r="FT38" i="25"/>
  <c r="FT151" i="25" s="1"/>
  <c r="FO38" i="25"/>
  <c r="FG311" i="25"/>
  <c r="HF315" i="25"/>
  <c r="HF316" i="25" s="1"/>
  <c r="HF311" i="25"/>
  <c r="HD315" i="25"/>
  <c r="HD316" i="25" s="1"/>
  <c r="GM304" i="25"/>
  <c r="GQ305" i="25"/>
  <c r="GI304" i="25"/>
  <c r="DH290" i="25"/>
  <c r="ED273" i="25"/>
  <c r="DS229" i="25"/>
  <c r="DS225" i="25"/>
  <c r="DT251" i="25"/>
  <c r="HC231" i="25"/>
  <c r="GA196" i="25"/>
  <c r="EZ229" i="25"/>
  <c r="EZ225" i="25"/>
  <c r="DT146" i="25"/>
  <c r="DT79" i="25"/>
  <c r="FI229" i="25"/>
  <c r="HQ124" i="25"/>
  <c r="HM124" i="25"/>
  <c r="EL102" i="25"/>
  <c r="GK80" i="25"/>
  <c r="FG118" i="25"/>
  <c r="EA145" i="25"/>
  <c r="FV118" i="25"/>
  <c r="DM118" i="25"/>
  <c r="DL118" i="25"/>
  <c r="DO119" i="25"/>
  <c r="DK118" i="25"/>
  <c r="DG118" i="25"/>
  <c r="DO97" i="25"/>
  <c r="DK96" i="25"/>
  <c r="DK154" i="25" s="1"/>
  <c r="DM96" i="25"/>
  <c r="DM154" i="25" s="1"/>
  <c r="DL96" i="25"/>
  <c r="DL154" i="25" s="1"/>
  <c r="DG96" i="25"/>
  <c r="FF79" i="25"/>
  <c r="EN38" i="25"/>
  <c r="EN151" i="25" s="1"/>
  <c r="HJ78" i="25"/>
  <c r="GK38" i="25"/>
  <c r="GK151" i="25" s="1"/>
  <c r="FR317" i="25"/>
  <c r="FB184" i="25"/>
  <c r="EM187" i="25" s="1"/>
  <c r="HT304" i="25"/>
  <c r="EC296" i="25"/>
  <c r="EX253" i="25"/>
  <c r="FR229" i="25"/>
  <c r="HC209" i="25"/>
  <c r="HD209" i="25"/>
  <c r="GY79" i="25"/>
  <c r="GW79" i="25"/>
  <c r="GX79" i="25"/>
  <c r="GA102" i="25"/>
  <c r="DV229" i="25"/>
  <c r="DV225" i="25"/>
  <c r="HJ185" i="25"/>
  <c r="FE145" i="25"/>
  <c r="FL145" i="25" s="1"/>
  <c r="DX315" i="25"/>
  <c r="GB315" i="25"/>
  <c r="GB311" i="25"/>
  <c r="HF294" i="25"/>
  <c r="HF295" i="25" s="1"/>
  <c r="HF290" i="25"/>
  <c r="HE283" i="25"/>
  <c r="GZ289" i="25"/>
  <c r="GT294" i="25"/>
  <c r="GZ294" i="25" s="1"/>
  <c r="GJ294" i="25"/>
  <c r="GJ290" i="25"/>
  <c r="HT272" i="25"/>
  <c r="HP275" i="25" s="1"/>
  <c r="FR240" i="25"/>
  <c r="FP251" i="25"/>
  <c r="DN240" i="25"/>
  <c r="GA231" i="25"/>
  <c r="EB311" i="25"/>
  <c r="EB315" i="25"/>
  <c r="FR294" i="25"/>
  <c r="FR290" i="25"/>
  <c r="FQ283" i="25"/>
  <c r="EV262" i="25"/>
  <c r="EL262" i="25"/>
  <c r="GP262" i="25"/>
  <c r="HN231" i="25"/>
  <c r="EN231" i="25"/>
  <c r="GU253" i="25"/>
  <c r="FS275" i="25"/>
  <c r="FO275" i="25"/>
  <c r="FL202" i="25"/>
  <c r="FF203" i="25" s="1"/>
  <c r="FF324" i="25" s="1"/>
  <c r="EK208" i="25"/>
  <c r="ER207" i="25"/>
  <c r="GU196" i="25"/>
  <c r="FQ209" i="25"/>
  <c r="HN181" i="25"/>
  <c r="HN321" i="25" s="1"/>
  <c r="HN185" i="25"/>
  <c r="GU185" i="25"/>
  <c r="GU181" i="25"/>
  <c r="GU321" i="25" s="1"/>
  <c r="GA187" i="25"/>
  <c r="FZ140" i="25"/>
  <c r="HF140" i="25"/>
  <c r="FR101" i="25"/>
  <c r="FR155" i="25" s="1"/>
  <c r="GK312" i="25"/>
  <c r="EW312" i="25"/>
  <c r="DI312" i="25"/>
  <c r="HO312" i="25"/>
  <c r="GA312" i="25"/>
  <c r="EM312" i="25"/>
  <c r="HE305" i="25"/>
  <c r="FQ305" i="25"/>
  <c r="EC305" i="25"/>
  <c r="HE312" i="25"/>
  <c r="EC312" i="25"/>
  <c r="GA305" i="25"/>
  <c r="EW305" i="25"/>
  <c r="DS305" i="25"/>
  <c r="GU312" i="25"/>
  <c r="DS312" i="25"/>
  <c r="EM305" i="25"/>
  <c r="FQ312" i="25"/>
  <c r="GU305" i="25"/>
  <c r="FG312" i="25"/>
  <c r="HE291" i="25"/>
  <c r="FQ291" i="25"/>
  <c r="EC291" i="25"/>
  <c r="GK291" i="25"/>
  <c r="EW291" i="25"/>
  <c r="DI291" i="25"/>
  <c r="GK284" i="25"/>
  <c r="EW284" i="25"/>
  <c r="DI284" i="25"/>
  <c r="GK305" i="25"/>
  <c r="HO291" i="25"/>
  <c r="EM291" i="25"/>
  <c r="GU291" i="25"/>
  <c r="DS291" i="25"/>
  <c r="HE284" i="25"/>
  <c r="GA284" i="25"/>
  <c r="HO305" i="25"/>
  <c r="FG305" i="25"/>
  <c r="DI305" i="25"/>
  <c r="FG291" i="25"/>
  <c r="HO270" i="25"/>
  <c r="GA270" i="25"/>
  <c r="EM270" i="25"/>
  <c r="GU263" i="25"/>
  <c r="FG263" i="25"/>
  <c r="DS263" i="25"/>
  <c r="HO284" i="25"/>
  <c r="GK270" i="25"/>
  <c r="FG270" i="25"/>
  <c r="GU284" i="25"/>
  <c r="FG284" i="25"/>
  <c r="DS284" i="25"/>
  <c r="GU270" i="25"/>
  <c r="FQ270" i="25"/>
  <c r="HE263" i="25"/>
  <c r="GA263" i="25"/>
  <c r="EW263" i="25"/>
  <c r="GA291" i="25"/>
  <c r="FQ284" i="25"/>
  <c r="EC284" i="25"/>
  <c r="HE270" i="25"/>
  <c r="DI270" i="25"/>
  <c r="FQ263" i="25"/>
  <c r="EM263" i="25"/>
  <c r="DI263" i="25"/>
  <c r="HE248" i="25"/>
  <c r="FQ248" i="25"/>
  <c r="EC248" i="25"/>
  <c r="EC263" i="25"/>
  <c r="GU248" i="25"/>
  <c r="HE241" i="25"/>
  <c r="FQ241" i="25"/>
  <c r="EC241" i="25"/>
  <c r="EM284" i="25"/>
  <c r="HO263" i="25"/>
  <c r="GK263" i="25"/>
  <c r="EM248" i="25"/>
  <c r="DI248" i="25"/>
  <c r="HO241" i="25"/>
  <c r="GA241" i="25"/>
  <c r="EM241" i="25"/>
  <c r="DS270" i="25"/>
  <c r="GA248" i="25"/>
  <c r="DS248" i="25"/>
  <c r="GK241" i="25"/>
  <c r="DI241" i="25"/>
  <c r="GK226" i="25"/>
  <c r="EW226" i="25"/>
  <c r="DI226" i="25"/>
  <c r="GK219" i="25"/>
  <c r="EW219" i="25"/>
  <c r="DI219" i="25"/>
  <c r="EW270" i="25"/>
  <c r="GK248" i="25"/>
  <c r="GU241" i="25"/>
  <c r="DS241" i="25"/>
  <c r="HO226" i="25"/>
  <c r="GA226" i="25"/>
  <c r="EM226" i="25"/>
  <c r="GU219" i="25"/>
  <c r="FG219" i="25"/>
  <c r="DS219" i="25"/>
  <c r="EC270" i="25"/>
  <c r="EW248" i="25"/>
  <c r="EW241" i="25"/>
  <c r="HE226" i="25"/>
  <c r="FQ226" i="25"/>
  <c r="EC226" i="25"/>
  <c r="HE219" i="25"/>
  <c r="FQ219" i="25"/>
  <c r="EC219" i="25"/>
  <c r="HO204" i="25"/>
  <c r="GA204" i="25"/>
  <c r="EM204" i="25"/>
  <c r="GU197" i="25"/>
  <c r="FG197" i="25"/>
  <c r="DS197" i="25"/>
  <c r="FG241" i="25"/>
  <c r="GU226" i="25"/>
  <c r="GA219" i="25"/>
  <c r="EW204" i="25"/>
  <c r="DS204" i="25"/>
  <c r="FQ197" i="25"/>
  <c r="EM197" i="25"/>
  <c r="DI197" i="25"/>
  <c r="FG226" i="25"/>
  <c r="HO219" i="25"/>
  <c r="GK204" i="25"/>
  <c r="FG204" i="25"/>
  <c r="EC204" i="25"/>
  <c r="EC197" i="25"/>
  <c r="GU182" i="25"/>
  <c r="HO248" i="25"/>
  <c r="DS226" i="25"/>
  <c r="GU204" i="25"/>
  <c r="FQ204" i="25"/>
  <c r="HO197" i="25"/>
  <c r="GK197" i="25"/>
  <c r="FG248" i="25"/>
  <c r="EM219" i="25"/>
  <c r="HE204" i="25"/>
  <c r="DI204" i="25"/>
  <c r="HE182" i="25"/>
  <c r="GA182" i="25"/>
  <c r="EM182" i="25"/>
  <c r="FG182" i="25"/>
  <c r="HE197" i="25"/>
  <c r="GA197" i="25"/>
  <c r="EW197" i="25"/>
  <c r="GK182" i="25"/>
  <c r="EW182" i="25"/>
  <c r="DI182" i="25"/>
  <c r="GK175" i="25"/>
  <c r="EW175" i="25"/>
  <c r="DI175" i="25"/>
  <c r="FQ182" i="25"/>
  <c r="HE175" i="25"/>
  <c r="GA175" i="25"/>
  <c r="GU141" i="25"/>
  <c r="FG141" i="25"/>
  <c r="DS141" i="25"/>
  <c r="HE134" i="25"/>
  <c r="FQ134" i="25"/>
  <c r="EC134" i="25"/>
  <c r="GK119" i="25"/>
  <c r="EW119" i="25"/>
  <c r="DI119" i="25"/>
  <c r="GK112" i="25"/>
  <c r="EW112" i="25"/>
  <c r="DI112" i="25"/>
  <c r="HO182" i="25"/>
  <c r="DS182" i="25"/>
  <c r="FG175" i="25"/>
  <c r="EC175" i="25"/>
  <c r="HO141" i="25"/>
  <c r="GA141" i="25"/>
  <c r="EM141" i="25"/>
  <c r="GK134" i="25"/>
  <c r="EW134" i="25"/>
  <c r="DI134" i="25"/>
  <c r="HO175" i="25"/>
  <c r="DS175" i="25"/>
  <c r="HE141" i="25"/>
  <c r="FQ141" i="25"/>
  <c r="EC141" i="25"/>
  <c r="GU134" i="25"/>
  <c r="FG134" i="25"/>
  <c r="DS134" i="25"/>
  <c r="GU119" i="25"/>
  <c r="FG119" i="25"/>
  <c r="DS119" i="25"/>
  <c r="HO112" i="25"/>
  <c r="GA112" i="25"/>
  <c r="EM112" i="25"/>
  <c r="EW141" i="25"/>
  <c r="HO134" i="25"/>
  <c r="HO119" i="25"/>
  <c r="EM119" i="25"/>
  <c r="FG112" i="25"/>
  <c r="GK97" i="25"/>
  <c r="EW97" i="25"/>
  <c r="DI97" i="25"/>
  <c r="GK90" i="25"/>
  <c r="EW90" i="25"/>
  <c r="DI90" i="25"/>
  <c r="GK75" i="25"/>
  <c r="EW75" i="25"/>
  <c r="DI75" i="25"/>
  <c r="HO68" i="25"/>
  <c r="GA68" i="25"/>
  <c r="EM68" i="25"/>
  <c r="DI141" i="25"/>
  <c r="HE119" i="25"/>
  <c r="EC119" i="25"/>
  <c r="FQ112" i="25"/>
  <c r="HO97" i="25"/>
  <c r="GA97" i="25"/>
  <c r="EM97" i="25"/>
  <c r="GU90" i="25"/>
  <c r="FG90" i="25"/>
  <c r="DS90" i="25"/>
  <c r="HO75" i="25"/>
  <c r="GA75" i="25"/>
  <c r="EM75" i="25"/>
  <c r="GK68" i="25"/>
  <c r="EW68" i="25"/>
  <c r="DI68" i="25"/>
  <c r="EM134" i="25"/>
  <c r="GA119" i="25"/>
  <c r="GU112" i="25"/>
  <c r="DS112" i="25"/>
  <c r="HE97" i="25"/>
  <c r="FQ97" i="25"/>
  <c r="EC97" i="25"/>
  <c r="HE90" i="25"/>
  <c r="FQ90" i="25"/>
  <c r="EC90" i="25"/>
  <c r="HE75" i="25"/>
  <c r="FQ75" i="25"/>
  <c r="EC75" i="25"/>
  <c r="GU68" i="25"/>
  <c r="FG68" i="25"/>
  <c r="DS68" i="25"/>
  <c r="EC182" i="25"/>
  <c r="GU175" i="25"/>
  <c r="FQ175" i="25"/>
  <c r="EM175" i="25"/>
  <c r="GK141" i="25"/>
  <c r="GA134" i="25"/>
  <c r="FQ119" i="25"/>
  <c r="HE112" i="25"/>
  <c r="EC112" i="25"/>
  <c r="GU97" i="25"/>
  <c r="FG97" i="25"/>
  <c r="DS97" i="25"/>
  <c r="HO90" i="25"/>
  <c r="GA90" i="25"/>
  <c r="EM90" i="25"/>
  <c r="GU75" i="25"/>
  <c r="FG75" i="25"/>
  <c r="DS75" i="25"/>
  <c r="EC68" i="25"/>
  <c r="HO39" i="25"/>
  <c r="GA39" i="25"/>
  <c r="EM39" i="25"/>
  <c r="GU32" i="25"/>
  <c r="FG32" i="25"/>
  <c r="DS32" i="25"/>
  <c r="FQ68" i="25"/>
  <c r="HE39" i="25"/>
  <c r="FQ39" i="25"/>
  <c r="EC39" i="25"/>
  <c r="HE32" i="25"/>
  <c r="FQ32" i="25"/>
  <c r="EC32" i="25"/>
  <c r="HE68" i="25"/>
  <c r="GU39" i="25"/>
  <c r="FG39" i="25"/>
  <c r="DS39" i="25"/>
  <c r="HO32" i="25"/>
  <c r="GA32" i="25"/>
  <c r="EM32" i="25"/>
  <c r="GK39" i="25"/>
  <c r="EW39" i="25"/>
  <c r="DI39" i="25"/>
  <c r="GK32" i="25"/>
  <c r="EW32" i="25"/>
  <c r="DI32" i="25"/>
  <c r="JE5" i="25"/>
  <c r="JE6" i="25"/>
  <c r="JE7" i="25"/>
  <c r="ED79" i="25"/>
  <c r="HE315" i="25"/>
  <c r="HE316" i="25" s="1"/>
  <c r="HE311" i="25"/>
  <c r="GJ315" i="25"/>
  <c r="DH296" i="25"/>
  <c r="GP250" i="25"/>
  <c r="GL253" i="25" s="1"/>
  <c r="GZ228" i="25"/>
  <c r="GU231" i="25" s="1"/>
  <c r="ED225" i="25"/>
  <c r="ED229" i="25"/>
  <c r="EH229" i="25" s="1"/>
  <c r="EY208" i="25"/>
  <c r="EY325" i="25" s="1"/>
  <c r="GP180" i="25"/>
  <c r="EZ208" i="25"/>
  <c r="EZ325" i="25" s="1"/>
  <c r="GV145" i="25"/>
  <c r="DT145" i="25"/>
  <c r="FL100" i="25"/>
  <c r="GV79" i="25"/>
  <c r="GL146" i="25"/>
  <c r="GU79" i="25"/>
  <c r="DR43" i="25"/>
  <c r="DR152" i="25" s="1"/>
  <c r="EC96" i="25"/>
  <c r="EC154" i="25" s="1"/>
  <c r="HK39" i="25"/>
  <c r="HH38" i="25"/>
  <c r="HH151" i="25" s="1"/>
  <c r="HI38" i="25"/>
  <c r="HI151" i="25" s="1"/>
  <c r="HG38" i="25"/>
  <c r="HG151" i="25" s="1"/>
  <c r="HC38" i="25"/>
  <c r="GP42" i="25"/>
  <c r="GB145" i="25"/>
  <c r="DI187" i="25"/>
  <c r="FH123" i="25"/>
  <c r="FZ43" i="25"/>
  <c r="FZ152" i="25" s="1"/>
  <c r="DH43" i="25"/>
  <c r="DH152" i="25" s="1"/>
  <c r="EK290" i="25"/>
  <c r="ER290" i="25" s="1"/>
  <c r="EV304" i="25"/>
  <c r="EB290" i="25"/>
  <c r="EB294" i="25"/>
  <c r="GF293" i="25"/>
  <c r="GB296" i="25" s="1"/>
  <c r="DX283" i="25"/>
  <c r="FL272" i="25"/>
  <c r="FH275" i="25" s="1"/>
  <c r="EW253" i="25"/>
  <c r="FL218" i="25"/>
  <c r="FV224" i="25"/>
  <c r="FQ225" i="25" s="1"/>
  <c r="HJ207" i="25"/>
  <c r="HC208" i="25"/>
  <c r="GI229" i="25"/>
  <c r="GP224" i="25"/>
  <c r="GN225" i="25" s="1"/>
  <c r="GT145" i="25"/>
  <c r="GZ144" i="25"/>
  <c r="HE146" i="25"/>
  <c r="EX124" i="25"/>
  <c r="ER89" i="25"/>
  <c r="FB100" i="25"/>
  <c r="EL101" i="25" s="1"/>
  <c r="EL155" i="25" s="1"/>
  <c r="GL38" i="25"/>
  <c r="GL151" i="25" s="1"/>
  <c r="FB144" i="25"/>
  <c r="EN145" i="25" s="1"/>
  <c r="DY312" i="25"/>
  <c r="DV311" i="25"/>
  <c r="DW311" i="25"/>
  <c r="DU311" i="25"/>
  <c r="DQ311" i="25"/>
  <c r="GF314" i="25"/>
  <c r="GA304" i="25"/>
  <c r="GV316" i="25"/>
  <c r="HM296" i="25"/>
  <c r="GU296" i="25"/>
  <c r="HN262" i="25"/>
  <c r="DX272" i="25"/>
  <c r="DT275" i="25" s="1"/>
  <c r="GL231" i="25"/>
  <c r="ED304" i="25"/>
  <c r="EC317" i="25"/>
  <c r="FL289" i="25"/>
  <c r="FF290" i="25" s="1"/>
  <c r="EV290" i="25"/>
  <c r="EV294" i="25"/>
  <c r="FB294" i="25" s="1"/>
  <c r="ED253" i="25"/>
  <c r="EB253" i="25"/>
  <c r="HP231" i="25"/>
  <c r="EW229" i="25"/>
  <c r="EW225" i="25"/>
  <c r="GL209" i="25"/>
  <c r="FP207" i="25"/>
  <c r="FP203" i="25"/>
  <c r="FP324" i="25" s="1"/>
  <c r="DT207" i="25"/>
  <c r="FT268" i="25"/>
  <c r="FN268" i="25"/>
  <c r="FO268" i="25" s="1"/>
  <c r="FS268" i="25"/>
  <c r="HP185" i="25"/>
  <c r="HP181" i="25"/>
  <c r="HP321" i="25" s="1"/>
  <c r="GF180" i="25"/>
  <c r="GB181" i="25" s="1"/>
  <c r="GB321" i="25" s="1"/>
  <c r="FL185" i="25"/>
  <c r="FE186" i="25" s="1"/>
  <c r="DT185" i="25"/>
  <c r="DT181" i="25"/>
  <c r="DT321" i="25" s="1"/>
  <c r="DY141" i="25"/>
  <c r="DW140" i="25"/>
  <c r="DU140" i="25"/>
  <c r="DQ140" i="25"/>
  <c r="DV140" i="25"/>
  <c r="FF102" i="25"/>
  <c r="DH140" i="25"/>
  <c r="GY43" i="25"/>
  <c r="GY152" i="25" s="1"/>
  <c r="GW43" i="25"/>
  <c r="GW152" i="25" s="1"/>
  <c r="GX43" i="25"/>
  <c r="GX152" i="25" s="1"/>
  <c r="EX74" i="25"/>
  <c r="FV42" i="25"/>
  <c r="FQ43" i="25" s="1"/>
  <c r="FQ152" i="25" s="1"/>
  <c r="GJ38" i="25"/>
  <c r="GJ151" i="25" s="1"/>
  <c r="EF225" i="25"/>
  <c r="GL315" i="25"/>
  <c r="DG295" i="25"/>
  <c r="EB275" i="25"/>
  <c r="HF218" i="25"/>
  <c r="FZ209" i="25"/>
  <c r="EK251" i="25"/>
  <c r="ER246" i="25"/>
  <c r="EN247" i="25" s="1"/>
  <c r="FL96" i="25"/>
  <c r="FH140" i="25"/>
  <c r="EE102" i="25"/>
  <c r="EA102" i="25"/>
  <c r="EC38" i="25"/>
  <c r="EC151" i="25" s="1"/>
  <c r="HO123" i="25"/>
  <c r="EX208" i="25"/>
  <c r="EX325" i="25" s="1"/>
  <c r="DS102" i="25"/>
  <c r="HC145" i="25"/>
  <c r="HJ145" i="25" s="1"/>
  <c r="ED123" i="25"/>
  <c r="HD181" i="25"/>
  <c r="HD321" i="25" s="1"/>
  <c r="EW118" i="25"/>
  <c r="HF123" i="25"/>
  <c r="DN122" i="25"/>
  <c r="HF43" i="25"/>
  <c r="HF152" i="25" s="1"/>
  <c r="ER293" i="25"/>
  <c r="EX304" i="25"/>
  <c r="HN317" i="25"/>
  <c r="EM317" i="25"/>
  <c r="DS294" i="25"/>
  <c r="DX294" i="25" s="1"/>
  <c r="DS290" i="25"/>
  <c r="DI290" i="25"/>
  <c r="EV251" i="25"/>
  <c r="FH229" i="25"/>
  <c r="FQ229" i="25"/>
  <c r="HG208" i="25"/>
  <c r="HG325" i="25" s="1"/>
  <c r="DN207" i="25"/>
  <c r="DG208" i="25" s="1"/>
  <c r="DR145" i="25"/>
  <c r="EV209" i="25"/>
  <c r="GW229" i="25"/>
  <c r="GK146" i="25"/>
  <c r="HJ187" i="25"/>
  <c r="GV43" i="25"/>
  <c r="GV152" i="25" s="1"/>
  <c r="GA43" i="25"/>
  <c r="GA152" i="25" s="1"/>
  <c r="EX123" i="25"/>
  <c r="EB140" i="25"/>
  <c r="EX102" i="25"/>
  <c r="EB43" i="25"/>
  <c r="EB152" i="25" s="1"/>
  <c r="GJ145" i="25"/>
  <c r="FV96" i="25"/>
  <c r="DH101" i="25"/>
  <c r="DH155" i="25" s="1"/>
  <c r="HT31" i="25"/>
  <c r="HT74" i="25"/>
  <c r="ED38" i="25"/>
  <c r="ED151" i="25" s="1"/>
  <c r="DG151" i="25"/>
  <c r="DN151" i="25" s="1"/>
  <c r="DN38" i="25"/>
  <c r="FV89" i="25"/>
  <c r="GJ80" i="25"/>
  <c r="FB218" i="25"/>
  <c r="FV304" i="25"/>
  <c r="EK154" i="25"/>
  <c r="ER154" i="25" s="1"/>
  <c r="ER96" i="25"/>
  <c r="FL196" i="25"/>
  <c r="DX218" i="25"/>
  <c r="ER229" i="25"/>
  <c r="HT140" i="25"/>
  <c r="HT118" i="25"/>
  <c r="GP283" i="25"/>
  <c r="ER196" i="25"/>
  <c r="FB154" i="25"/>
  <c r="HC247" i="25" l="1"/>
  <c r="FL262" i="25"/>
  <c r="FZ141" i="25"/>
  <c r="HD204" i="25"/>
  <c r="GT270" i="25"/>
  <c r="EB204" i="25"/>
  <c r="HD270" i="25"/>
  <c r="FF305" i="25"/>
  <c r="EL270" i="25"/>
  <c r="DR141" i="25"/>
  <c r="CH6" i="25"/>
  <c r="EM231" i="25"/>
  <c r="EX43" i="25"/>
  <c r="EX152" i="25" s="1"/>
  <c r="HD90" i="25"/>
  <c r="GJ175" i="25"/>
  <c r="FP284" i="25"/>
  <c r="DR263" i="25"/>
  <c r="HD182" i="25"/>
  <c r="EB248" i="25"/>
  <c r="GJ312" i="25"/>
  <c r="FZ219" i="25"/>
  <c r="DH39" i="25"/>
  <c r="CJ6" i="25"/>
  <c r="GZ79" i="25"/>
  <c r="DL186" i="25"/>
  <c r="DL322" i="25" s="1"/>
  <c r="HD141" i="25"/>
  <c r="HN90" i="25"/>
  <c r="FZ75" i="25"/>
  <c r="FF39" i="25"/>
  <c r="FF312" i="25"/>
  <c r="HN219" i="25"/>
  <c r="FP141" i="25"/>
  <c r="GJ90" i="25"/>
  <c r="EV39" i="25"/>
  <c r="FZ112" i="25"/>
  <c r="HN226" i="25"/>
  <c r="DH270" i="25"/>
  <c r="EB226" i="25"/>
  <c r="FF284" i="25"/>
  <c r="HD197" i="25"/>
  <c r="FP32" i="25"/>
  <c r="CI6" i="25"/>
  <c r="JG6" i="25"/>
  <c r="DH226" i="25"/>
  <c r="FZ182" i="25"/>
  <c r="DH75" i="25"/>
  <c r="DH32" i="25"/>
  <c r="GT119" i="25"/>
  <c r="DH219" i="25"/>
  <c r="DR284" i="25"/>
  <c r="DH197" i="25"/>
  <c r="HN263" i="25"/>
  <c r="GT182" i="25"/>
  <c r="JG7" i="25"/>
  <c r="F334" i="1"/>
  <c r="GD290" i="25"/>
  <c r="FZ204" i="25"/>
  <c r="FF175" i="25"/>
  <c r="HN97" i="25"/>
  <c r="HD32" i="25"/>
  <c r="HN119" i="25"/>
  <c r="FP182" i="25"/>
  <c r="DH248" i="25"/>
  <c r="EL305" i="25"/>
  <c r="EV219" i="25"/>
  <c r="EV284" i="25"/>
  <c r="ER240" i="25"/>
  <c r="FP112" i="25"/>
  <c r="HN32" i="25"/>
  <c r="EL134" i="25"/>
  <c r="EV75" i="25"/>
  <c r="GJ39" i="25"/>
  <c r="GJ263" i="25"/>
  <c r="FP197" i="25"/>
  <c r="EB119" i="25"/>
  <c r="FF90" i="25"/>
  <c r="AD9" i="25"/>
  <c r="AG9" i="25" s="1"/>
  <c r="DR97" i="25"/>
  <c r="FF197" i="25"/>
  <c r="FF263" i="25"/>
  <c r="DR305" i="25"/>
  <c r="FZ291" i="25"/>
  <c r="FF112" i="25"/>
  <c r="GP294" i="25"/>
  <c r="FR225" i="25"/>
  <c r="EM225" i="25"/>
  <c r="GP207" i="25"/>
  <c r="GI208" i="25" s="1"/>
  <c r="HT229" i="25"/>
  <c r="HM230" i="25" s="1"/>
  <c r="EP43" i="25"/>
  <c r="EP152" i="25" s="1"/>
  <c r="EK203" i="25"/>
  <c r="DM186" i="25"/>
  <c r="DM322" i="25" s="1"/>
  <c r="GC290" i="25"/>
  <c r="FU290" i="25"/>
  <c r="DH112" i="25"/>
  <c r="GT112" i="25"/>
  <c r="EV32" i="25"/>
  <c r="AD10" i="25"/>
  <c r="AG10" i="25" s="1"/>
  <c r="IT6" i="25"/>
  <c r="EV305" i="25"/>
  <c r="FF270" i="25"/>
  <c r="GT263" i="25"/>
  <c r="GJ197" i="25"/>
  <c r="GJ182" i="25"/>
  <c r="FF119" i="25"/>
  <c r="GJ134" i="25"/>
  <c r="HD68" i="25"/>
  <c r="EL182" i="25"/>
  <c r="EL75" i="25"/>
  <c r="FP75" i="25"/>
  <c r="DR68" i="25"/>
  <c r="IT7" i="25"/>
  <c r="IT5" i="25" s="1"/>
  <c r="FP68" i="25"/>
  <c r="HD112" i="25"/>
  <c r="DH141" i="25"/>
  <c r="EB141" i="25"/>
  <c r="EV182" i="25"/>
  <c r="GT197" i="25"/>
  <c r="DH204" i="25"/>
  <c r="EV226" i="25"/>
  <c r="FZ270" i="25"/>
  <c r="HD284" i="25"/>
  <c r="GJ284" i="25"/>
  <c r="EV291" i="25"/>
  <c r="FZ305" i="25"/>
  <c r="GT312" i="25"/>
  <c r="DR204" i="25"/>
  <c r="EV204" i="25"/>
  <c r="GJ226" i="25"/>
  <c r="EB284" i="25"/>
  <c r="EL248" i="25"/>
  <c r="HN270" i="25"/>
  <c r="EB305" i="25"/>
  <c r="HD305" i="25"/>
  <c r="EB291" i="25"/>
  <c r="FF248" i="25"/>
  <c r="GJ219" i="25"/>
  <c r="EL197" i="25"/>
  <c r="EL175" i="25"/>
  <c r="HN134" i="25"/>
  <c r="GT97" i="25"/>
  <c r="EV90" i="25"/>
  <c r="FZ97" i="25"/>
  <c r="HD97" i="25"/>
  <c r="AD11" i="25"/>
  <c r="AG11" i="25" s="1"/>
  <c r="FF68" i="25"/>
  <c r="F332" i="1"/>
  <c r="J13" i="25"/>
  <c r="J9" i="25"/>
  <c r="M9" i="25" s="1"/>
  <c r="J12" i="25"/>
  <c r="M12" i="25" s="1"/>
  <c r="J8" i="25"/>
  <c r="M8" i="25" s="1"/>
  <c r="J6" i="25"/>
  <c r="J11" i="25"/>
  <c r="M11" i="25" s="1"/>
  <c r="J7" i="25"/>
  <c r="J10" i="25"/>
  <c r="M10" i="25" s="1"/>
  <c r="HM145" i="25"/>
  <c r="HM123" i="25"/>
  <c r="F330" i="1"/>
  <c r="HO145" i="25"/>
  <c r="F333" i="1"/>
  <c r="AY10" i="25"/>
  <c r="BB10" i="25" s="1"/>
  <c r="AY7" i="25"/>
  <c r="AY8" i="25"/>
  <c r="BB8" i="25" s="1"/>
  <c r="F135" i="1"/>
  <c r="AY11" i="25"/>
  <c r="BB11" i="25" s="1"/>
  <c r="AY12" i="25"/>
  <c r="BB12" i="25" s="1"/>
  <c r="AY9" i="25"/>
  <c r="BB9" i="25" s="1"/>
  <c r="AY6" i="25"/>
  <c r="AY13" i="25"/>
  <c r="BB13" i="25" s="1"/>
  <c r="EC247" i="25"/>
  <c r="DI79" i="25"/>
  <c r="DX231" i="25"/>
  <c r="FA43" i="25"/>
  <c r="FA152" i="25" s="1"/>
  <c r="DK186" i="25"/>
  <c r="DK322" i="25" s="1"/>
  <c r="GG291" i="25"/>
  <c r="HH311" i="25"/>
  <c r="DH90" i="25"/>
  <c r="GT75" i="25"/>
  <c r="DH134" i="25"/>
  <c r="GT175" i="25"/>
  <c r="EV175" i="25"/>
  <c r="GT204" i="25"/>
  <c r="EV241" i="25"/>
  <c r="FF219" i="25"/>
  <c r="DR248" i="25"/>
  <c r="HD241" i="25"/>
  <c r="FZ263" i="25"/>
  <c r="GJ291" i="25"/>
  <c r="HN284" i="25"/>
  <c r="GJ305" i="25"/>
  <c r="HD219" i="25"/>
  <c r="FZ197" i="25"/>
  <c r="GT219" i="25"/>
  <c r="EL219" i="25"/>
  <c r="FP248" i="25"/>
  <c r="HD263" i="25"/>
  <c r="DH263" i="25"/>
  <c r="DR291" i="25"/>
  <c r="HN305" i="25"/>
  <c r="EL312" i="25"/>
  <c r="EV263" i="25"/>
  <c r="GT248" i="25"/>
  <c r="EL226" i="25"/>
  <c r="FP226" i="25"/>
  <c r="GT134" i="25"/>
  <c r="EB175" i="25"/>
  <c r="EL90" i="25"/>
  <c r="HN68" i="25"/>
  <c r="DR90" i="25"/>
  <c r="FP90" i="25"/>
  <c r="GT32" i="25"/>
  <c r="F331" i="1"/>
  <c r="FZ284" i="25"/>
  <c r="HN248" i="25"/>
  <c r="GJ241" i="25"/>
  <c r="EB219" i="25"/>
  <c r="FF182" i="25"/>
  <c r="FP175" i="25"/>
  <c r="EB112" i="25"/>
  <c r="GJ97" i="25"/>
  <c r="GJ112" i="25"/>
  <c r="FZ119" i="25"/>
  <c r="GJ32" i="25"/>
  <c r="EB32" i="25"/>
  <c r="AD7" i="25"/>
  <c r="FP312" i="25"/>
  <c r="FF241" i="25"/>
  <c r="HD248" i="25"/>
  <c r="DR175" i="25"/>
  <c r="FZ134" i="25"/>
  <c r="FF97" i="25"/>
  <c r="EL97" i="25"/>
  <c r="FP97" i="25"/>
  <c r="GT39" i="25"/>
  <c r="HD312" i="25"/>
  <c r="DR219" i="25"/>
  <c r="FF134" i="25"/>
  <c r="FF75" i="25"/>
  <c r="FF32" i="25"/>
  <c r="DR312" i="25"/>
  <c r="DH312" i="25"/>
  <c r="FP219" i="25"/>
  <c r="GJ75" i="25"/>
  <c r="HN39" i="25"/>
  <c r="FP241" i="25"/>
  <c r="HN141" i="25"/>
  <c r="EB90" i="25"/>
  <c r="FP291" i="25"/>
  <c r="HN75" i="25"/>
  <c r="DH305" i="25"/>
  <c r="DH291" i="25"/>
  <c r="FZ241" i="25"/>
  <c r="DR270" i="25"/>
  <c r="HN197" i="25"/>
  <c r="HT197" i="25" s="1"/>
  <c r="HN112" i="25"/>
  <c r="HD119" i="25"/>
  <c r="GT141" i="25"/>
  <c r="FF141" i="25"/>
  <c r="EV68" i="25"/>
  <c r="GT68" i="25"/>
  <c r="FP39" i="25"/>
  <c r="JG5" i="25"/>
  <c r="FP204" i="25"/>
  <c r="FZ68" i="25"/>
  <c r="FZ32" i="25"/>
  <c r="BM14" i="25"/>
  <c r="CG14" i="25"/>
  <c r="CI14" i="25"/>
  <c r="CK14" i="25" s="1"/>
  <c r="X14" i="25"/>
  <c r="HP225" i="25"/>
  <c r="HT294" i="25"/>
  <c r="HM295" i="25" s="1"/>
  <c r="FZ312" i="25"/>
  <c r="EB270" i="25"/>
  <c r="FP263" i="25"/>
  <c r="EV197" i="25"/>
  <c r="DH182" i="25"/>
  <c r="DR119" i="25"/>
  <c r="EV134" i="25"/>
  <c r="EB68" i="25"/>
  <c r="HD175" i="25"/>
  <c r="GJ68" i="25"/>
  <c r="EB75" i="25"/>
  <c r="HD39" i="25"/>
  <c r="CQ6" i="25"/>
  <c r="CN6" i="25"/>
  <c r="CO6" i="25"/>
  <c r="CM6" i="25"/>
  <c r="CP6" i="25"/>
  <c r="CR6" i="25"/>
  <c r="HT145" i="25"/>
  <c r="M322" i="1"/>
  <c r="HT90" i="25"/>
  <c r="FY230" i="25"/>
  <c r="GD230" i="25"/>
  <c r="GK253" i="25"/>
  <c r="EK247" i="25"/>
  <c r="EH275" i="25"/>
  <c r="EH294" i="25"/>
  <c r="FI225" i="25"/>
  <c r="EH209" i="25"/>
  <c r="EM275" i="25"/>
  <c r="GF311" i="25"/>
  <c r="HR247" i="25"/>
  <c r="DX253" i="25"/>
  <c r="FL294" i="25"/>
  <c r="FK295" i="25" s="1"/>
  <c r="FF333" i="25" s="1"/>
  <c r="HT123" i="25"/>
  <c r="FH209" i="25"/>
  <c r="EV43" i="25"/>
  <c r="EV152" i="25" s="1"/>
  <c r="DL225" i="25"/>
  <c r="FB283" i="25"/>
  <c r="FQ253" i="25"/>
  <c r="ER209" i="25"/>
  <c r="HM247" i="25"/>
  <c r="EM43" i="25"/>
  <c r="EM152" i="25" s="1"/>
  <c r="EY43" i="25"/>
  <c r="EY152" i="25" s="1"/>
  <c r="EZ43" i="25"/>
  <c r="EZ152" i="25" s="1"/>
  <c r="EO203" i="25"/>
  <c r="EO324" i="25" s="1"/>
  <c r="FO290" i="25"/>
  <c r="FW291" i="25"/>
  <c r="HI311" i="25"/>
  <c r="FB174" i="25"/>
  <c r="DN295" i="25"/>
  <c r="DT203" i="25"/>
  <c r="DT324" i="25" s="1"/>
  <c r="DI145" i="25"/>
  <c r="GJ311" i="25"/>
  <c r="FP247" i="25"/>
  <c r="FF316" i="25"/>
  <c r="EN296" i="25"/>
  <c r="HD311" i="25"/>
  <c r="EW275" i="25"/>
  <c r="GZ296" i="25"/>
  <c r="FB124" i="25"/>
  <c r="ER124" i="25"/>
  <c r="EL43" i="25"/>
  <c r="EL152" i="25" s="1"/>
  <c r="FG203" i="25"/>
  <c r="FG324" i="25" s="1"/>
  <c r="FH316" i="25"/>
  <c r="FL253" i="25"/>
  <c r="GZ80" i="25"/>
  <c r="BI13" i="25"/>
  <c r="BL13" i="25" s="1"/>
  <c r="HO316" i="25"/>
  <c r="EH207" i="25"/>
  <c r="EG208" i="25" s="1"/>
  <c r="EG325" i="25" s="1"/>
  <c r="EC43" i="25"/>
  <c r="EC152" i="25" s="1"/>
  <c r="EK43" i="25"/>
  <c r="EK152" i="25" s="1"/>
  <c r="EO43" i="25"/>
  <c r="EO152" i="25" s="1"/>
  <c r="FS290" i="25"/>
  <c r="HC311" i="25"/>
  <c r="HK312" i="25"/>
  <c r="FH225" i="25"/>
  <c r="GV187" i="25"/>
  <c r="HN316" i="25"/>
  <c r="GJ253" i="25"/>
  <c r="EH145" i="25"/>
  <c r="HT124" i="25"/>
  <c r="GP304" i="25"/>
  <c r="FP290" i="25"/>
  <c r="DX96" i="25"/>
  <c r="DJ145" i="25"/>
  <c r="ED231" i="25"/>
  <c r="HQ247" i="25"/>
  <c r="GT187" i="25"/>
  <c r="HD252" i="25"/>
  <c r="FQ290" i="25"/>
  <c r="EV231" i="25"/>
  <c r="EN43" i="25"/>
  <c r="EN152" i="25" s="1"/>
  <c r="EU43" i="25"/>
  <c r="EA187" i="25"/>
  <c r="EE187" i="25"/>
  <c r="EC187" i="25"/>
  <c r="DW295" i="25"/>
  <c r="DR333" i="25" s="1"/>
  <c r="DV295" i="25"/>
  <c r="DU295" i="25"/>
  <c r="DQ295" i="25"/>
  <c r="EY295" i="25"/>
  <c r="EO295" i="25"/>
  <c r="EQ295" i="25"/>
  <c r="EL333" i="25" s="1"/>
  <c r="EP295" i="25"/>
  <c r="EZ295" i="25"/>
  <c r="FA295" i="25"/>
  <c r="EV333" i="25" s="1"/>
  <c r="EK295" i="25"/>
  <c r="EU295" i="25"/>
  <c r="EG230" i="25"/>
  <c r="EA230" i="25"/>
  <c r="EF230" i="25"/>
  <c r="EE230" i="25"/>
  <c r="GY295" i="25"/>
  <c r="GT333" i="25" s="1"/>
  <c r="GX295" i="25"/>
  <c r="GW295" i="25"/>
  <c r="GS295" i="25"/>
  <c r="GO186" i="25"/>
  <c r="GO322" i="25" s="1"/>
  <c r="GM186" i="25"/>
  <c r="GM322" i="25" s="1"/>
  <c r="GN186" i="25"/>
  <c r="GN322" i="25" s="1"/>
  <c r="GI186" i="25"/>
  <c r="FE322" i="25"/>
  <c r="EF295" i="25"/>
  <c r="EG295" i="25"/>
  <c r="EB333" i="25" s="1"/>
  <c r="EE295" i="25"/>
  <c r="EA295" i="25"/>
  <c r="FJ295" i="25"/>
  <c r="FI295" i="25"/>
  <c r="FE295" i="25"/>
  <c r="EE208" i="25"/>
  <c r="EE325" i="25" s="1"/>
  <c r="EA208" i="25"/>
  <c r="DG325" i="25"/>
  <c r="GN295" i="25"/>
  <c r="GO295" i="25"/>
  <c r="GJ333" i="25" s="1"/>
  <c r="GM295" i="25"/>
  <c r="GI295" i="25"/>
  <c r="GI325" i="25"/>
  <c r="HA291" i="25"/>
  <c r="GX290" i="25"/>
  <c r="GY290" i="25"/>
  <c r="GW290" i="25"/>
  <c r="GS290" i="25"/>
  <c r="FO151" i="25"/>
  <c r="FV151" i="25" s="1"/>
  <c r="FV38" i="25"/>
  <c r="DL251" i="25"/>
  <c r="FW312" i="25"/>
  <c r="FU311" i="25"/>
  <c r="FS311" i="25"/>
  <c r="FT311" i="25"/>
  <c r="FO311" i="25"/>
  <c r="GP209" i="25"/>
  <c r="GU14" i="25"/>
  <c r="GK14" i="25"/>
  <c r="GA14" i="25"/>
  <c r="FQ14" i="25"/>
  <c r="FG14" i="25"/>
  <c r="EW14" i="25"/>
  <c r="EM14" i="25"/>
  <c r="EC14" i="25"/>
  <c r="DS14" i="25"/>
  <c r="DI14" i="25"/>
  <c r="CE14" i="25"/>
  <c r="CJ14" i="25" s="1"/>
  <c r="BU14" i="25"/>
  <c r="BK14" i="25"/>
  <c r="BN14" i="25" s="1"/>
  <c r="BA14" i="25"/>
  <c r="AP14" i="25"/>
  <c r="AF14" i="25"/>
  <c r="V14" i="25"/>
  <c r="L14" i="25"/>
  <c r="E14" i="25"/>
  <c r="A14" i="25"/>
  <c r="D14" i="25"/>
  <c r="C14" i="25"/>
  <c r="B15" i="25"/>
  <c r="HE14" i="25"/>
  <c r="F14" i="25"/>
  <c r="EH140" i="25"/>
  <c r="ES248" i="25"/>
  <c r="EQ247" i="25"/>
  <c r="FO273" i="25"/>
  <c r="FV268" i="25"/>
  <c r="FT269" i="25" s="1"/>
  <c r="GZ207" i="25"/>
  <c r="GV208" i="25" s="1"/>
  <c r="GV325" i="25" s="1"/>
  <c r="GC317" i="25"/>
  <c r="FY317" i="25"/>
  <c r="EQ101" i="25"/>
  <c r="EQ155" i="25" s="1"/>
  <c r="EO101" i="25"/>
  <c r="EO155" i="25" s="1"/>
  <c r="EZ101" i="25"/>
  <c r="EZ155" i="25" s="1"/>
  <c r="EY101" i="25"/>
  <c r="EY155" i="25" s="1"/>
  <c r="FA101" i="25"/>
  <c r="FA155" i="25" s="1"/>
  <c r="EP101" i="25"/>
  <c r="EP155" i="25" s="1"/>
  <c r="EU101" i="25"/>
  <c r="EK101" i="25"/>
  <c r="GI225" i="25"/>
  <c r="FW226" i="25"/>
  <c r="FU225" i="25"/>
  <c r="FO225" i="25"/>
  <c r="FT225" i="25"/>
  <c r="FS225" i="25"/>
  <c r="EW101" i="25"/>
  <c r="EW155" i="25" s="1"/>
  <c r="FK101" i="25"/>
  <c r="FK155" i="25" s="1"/>
  <c r="FI101" i="25"/>
  <c r="FI155" i="25" s="1"/>
  <c r="FJ101" i="25"/>
  <c r="FJ155" i="25" s="1"/>
  <c r="FE101" i="25"/>
  <c r="GQ182" i="25"/>
  <c r="GM181" i="25"/>
  <c r="GM321" i="25" s="1"/>
  <c r="GO181" i="25"/>
  <c r="GO321" i="25" s="1"/>
  <c r="GN181" i="25"/>
  <c r="GN321" i="25" s="1"/>
  <c r="GI181" i="25"/>
  <c r="FM204" i="25"/>
  <c r="FK203" i="25"/>
  <c r="FK324" i="25" s="1"/>
  <c r="FI203" i="25"/>
  <c r="FI324" i="25" s="1"/>
  <c r="FE203" i="25"/>
  <c r="FJ203" i="25"/>
  <c r="FJ324" i="25" s="1"/>
  <c r="GT290" i="25"/>
  <c r="DV316" i="25"/>
  <c r="DU316" i="25"/>
  <c r="DW316" i="25"/>
  <c r="DQ316" i="25"/>
  <c r="EO187" i="25"/>
  <c r="EY187" i="25"/>
  <c r="EU187" i="25"/>
  <c r="EK187" i="25"/>
  <c r="DN118" i="25"/>
  <c r="HJ231" i="25"/>
  <c r="FV209" i="25"/>
  <c r="HG296" i="25"/>
  <c r="HI295" i="25"/>
  <c r="HD333" i="25" s="1"/>
  <c r="HH295" i="25"/>
  <c r="HG295" i="25"/>
  <c r="HC296" i="25"/>
  <c r="FB140" i="25"/>
  <c r="DG251" i="25"/>
  <c r="DN246" i="25"/>
  <c r="DL247" i="25" s="1"/>
  <c r="FC182" i="25"/>
  <c r="EY181" i="25"/>
  <c r="EY321" i="25" s="1"/>
  <c r="FA181" i="25"/>
  <c r="FA321" i="25" s="1"/>
  <c r="EZ181" i="25"/>
  <c r="EZ321" i="25" s="1"/>
  <c r="EU181" i="25"/>
  <c r="GI151" i="25"/>
  <c r="GP151" i="25" s="1"/>
  <c r="GP38" i="25"/>
  <c r="GG204" i="25"/>
  <c r="GE203" i="25"/>
  <c r="GE324" i="25" s="1"/>
  <c r="GD203" i="25"/>
  <c r="GD324" i="25" s="1"/>
  <c r="GC203" i="25"/>
  <c r="GC324" i="25" s="1"/>
  <c r="FY203" i="25"/>
  <c r="EA247" i="25"/>
  <c r="DW145" i="25"/>
  <c r="DU145" i="25"/>
  <c r="DQ145" i="25"/>
  <c r="DV145" i="25"/>
  <c r="DR163" i="25" s="1"/>
  <c r="GF174" i="25"/>
  <c r="GP218" i="25"/>
  <c r="FL317" i="25"/>
  <c r="HS79" i="25"/>
  <c r="HR79" i="25"/>
  <c r="HQ79" i="25"/>
  <c r="HM79" i="25"/>
  <c r="HQ43" i="25"/>
  <c r="HQ152" i="25" s="1"/>
  <c r="HS43" i="25"/>
  <c r="HS152" i="25" s="1"/>
  <c r="HR43" i="25"/>
  <c r="HR152" i="25" s="1"/>
  <c r="HM43" i="25"/>
  <c r="HO79" i="25"/>
  <c r="HO43" i="25"/>
  <c r="HO152" i="25" s="1"/>
  <c r="HN79" i="25"/>
  <c r="GZ229" i="25"/>
  <c r="GY230" i="25" s="1"/>
  <c r="EM295" i="25"/>
  <c r="HT175" i="25"/>
  <c r="HT263" i="25"/>
  <c r="HT284" i="25"/>
  <c r="EK273" i="25"/>
  <c r="ER268" i="25"/>
  <c r="EP269" i="25" s="1"/>
  <c r="FV251" i="25"/>
  <c r="FU252" i="25" s="1"/>
  <c r="GS324" i="25"/>
  <c r="GZ324" i="25" s="1"/>
  <c r="GZ203" i="25"/>
  <c r="GZ322" i="25" s="1"/>
  <c r="EV296" i="25"/>
  <c r="GP290" i="25"/>
  <c r="GA317" i="25"/>
  <c r="GI251" i="25"/>
  <c r="GP246" i="25"/>
  <c r="GI247" i="25" s="1"/>
  <c r="HO6" i="25"/>
  <c r="HO9" i="25"/>
  <c r="HP9" i="25"/>
  <c r="HM13" i="25"/>
  <c r="GB209" i="25"/>
  <c r="EB230" i="25"/>
  <c r="GA181" i="25"/>
  <c r="GA321" i="25" s="1"/>
  <c r="GU208" i="25"/>
  <c r="GU325" i="25" s="1"/>
  <c r="HI252" i="25"/>
  <c r="HG253" i="25"/>
  <c r="HC253" i="25"/>
  <c r="GL296" i="25"/>
  <c r="HR295" i="25"/>
  <c r="HS295" i="25"/>
  <c r="HN333" i="25" s="1"/>
  <c r="HQ295" i="25"/>
  <c r="GO145" i="25"/>
  <c r="GM145" i="25"/>
  <c r="GN145" i="25"/>
  <c r="GJ163" i="25" s="1"/>
  <c r="GI145" i="25"/>
  <c r="DV268" i="25"/>
  <c r="DP268" i="25"/>
  <c r="DQ268" i="25" s="1"/>
  <c r="DU268" i="25"/>
  <c r="FG275" i="25"/>
  <c r="FB304" i="25"/>
  <c r="FL229" i="25"/>
  <c r="FK230" i="25" s="1"/>
  <c r="GF196" i="25"/>
  <c r="HQ187" i="25"/>
  <c r="HM187" i="25"/>
  <c r="FH295" i="25"/>
  <c r="FY154" i="25"/>
  <c r="GF154" i="25" s="1"/>
  <c r="GF96" i="25"/>
  <c r="GF251" i="25"/>
  <c r="GD252" i="25" s="1"/>
  <c r="FI231" i="25"/>
  <c r="FE231" i="25"/>
  <c r="EI291" i="25"/>
  <c r="EF290" i="25"/>
  <c r="EG290" i="25"/>
  <c r="EE290" i="25"/>
  <c r="EA290" i="25"/>
  <c r="EX145" i="25"/>
  <c r="GL186" i="25"/>
  <c r="GL322" i="25" s="1"/>
  <c r="EL247" i="25"/>
  <c r="DN311" i="25"/>
  <c r="EE247" i="25"/>
  <c r="FF101" i="25"/>
  <c r="FF155" i="25" s="1"/>
  <c r="GZ283" i="25"/>
  <c r="HO295" i="25"/>
  <c r="EG186" i="25"/>
  <c r="EG322" i="25" s="1"/>
  <c r="EF186" i="25"/>
  <c r="EF322" i="25" s="1"/>
  <c r="EA186" i="25"/>
  <c r="EE186" i="25"/>
  <c r="EE322" i="25" s="1"/>
  <c r="ES226" i="25"/>
  <c r="EQ225" i="25"/>
  <c r="EO225" i="25"/>
  <c r="EK225" i="25"/>
  <c r="EP225" i="25"/>
  <c r="FQ79" i="25"/>
  <c r="EX101" i="25"/>
  <c r="EX155" i="25" s="1"/>
  <c r="FS231" i="25"/>
  <c r="FO231" i="25"/>
  <c r="EX187" i="25"/>
  <c r="DK101" i="25"/>
  <c r="DK155" i="25" s="1"/>
  <c r="DL101" i="25"/>
  <c r="DL155" i="25" s="1"/>
  <c r="DM101" i="25"/>
  <c r="DM155" i="25" s="1"/>
  <c r="DG101" i="25"/>
  <c r="EH146" i="25"/>
  <c r="GL145" i="25"/>
  <c r="EP247" i="25"/>
  <c r="EN187" i="25"/>
  <c r="GW253" i="25"/>
  <c r="GS253" i="25"/>
  <c r="HN253" i="25"/>
  <c r="DR316" i="25"/>
  <c r="HC321" i="25"/>
  <c r="HJ321" i="25" s="1"/>
  <c r="HJ181" i="25"/>
  <c r="FB317" i="25"/>
  <c r="FP311" i="25"/>
  <c r="HP43" i="25"/>
  <c r="HP152" i="25" s="1"/>
  <c r="FB209" i="25"/>
  <c r="HL160" i="25"/>
  <c r="HP161" i="25"/>
  <c r="GM187" i="25"/>
  <c r="GI187" i="25"/>
  <c r="GM317" i="25"/>
  <c r="GI317" i="25"/>
  <c r="FL79" i="25"/>
  <c r="HN187" i="25"/>
  <c r="FI296" i="25"/>
  <c r="FE296" i="25"/>
  <c r="FF231" i="25"/>
  <c r="EL295" i="25"/>
  <c r="HJ146" i="25"/>
  <c r="FJ268" i="25"/>
  <c r="FI268" i="25"/>
  <c r="FD268" i="25"/>
  <c r="FE268" i="25" s="1"/>
  <c r="FB229" i="25"/>
  <c r="EY230" i="25" s="1"/>
  <c r="GK208" i="25"/>
  <c r="GK325" i="25" s="1"/>
  <c r="HE252" i="25"/>
  <c r="FG295" i="25"/>
  <c r="EF43" i="25"/>
  <c r="EF152" i="25" s="1"/>
  <c r="EE43" i="25"/>
  <c r="EE152" i="25" s="1"/>
  <c r="EG43" i="25"/>
  <c r="EG152" i="25" s="1"/>
  <c r="EA43" i="25"/>
  <c r="HM252" i="25"/>
  <c r="HT251" i="25"/>
  <c r="HS252" i="25" s="1"/>
  <c r="HE225" i="25"/>
  <c r="GM311" i="25"/>
  <c r="GQ312" i="25"/>
  <c r="GO311" i="25"/>
  <c r="GN311" i="25"/>
  <c r="GI311" i="25"/>
  <c r="FI123" i="25"/>
  <c r="FK123" i="25"/>
  <c r="FJ123" i="25"/>
  <c r="FF123" i="25"/>
  <c r="FE123" i="25"/>
  <c r="ES182" i="25"/>
  <c r="EP181" i="25"/>
  <c r="EP321" i="25" s="1"/>
  <c r="EO181" i="25"/>
  <c r="EO321" i="25" s="1"/>
  <c r="EQ181" i="25"/>
  <c r="EQ321" i="25" s="1"/>
  <c r="EK181" i="25"/>
  <c r="DX209" i="25"/>
  <c r="HO225" i="25"/>
  <c r="HF253" i="25"/>
  <c r="FP296" i="25"/>
  <c r="GF118" i="25"/>
  <c r="GZ316" i="25"/>
  <c r="HJ229" i="25"/>
  <c r="GG226" i="25"/>
  <c r="GE225" i="25"/>
  <c r="GC225" i="25"/>
  <c r="GD225" i="25"/>
  <c r="FY225" i="25"/>
  <c r="GX251" i="25"/>
  <c r="EX181" i="25"/>
  <c r="EX321" i="25" s="1"/>
  <c r="EO247" i="25"/>
  <c r="FZ203" i="25"/>
  <c r="FZ324" i="25" s="1"/>
  <c r="EX79" i="25"/>
  <c r="EN181" i="25"/>
  <c r="EN321" i="25" s="1"/>
  <c r="GC187" i="25"/>
  <c r="FY187" i="25"/>
  <c r="GC231" i="25"/>
  <c r="FY231" i="25"/>
  <c r="DN140" i="25"/>
  <c r="GM225" i="25"/>
  <c r="EV181" i="25"/>
  <c r="EV321" i="25" s="1"/>
  <c r="FB118" i="25"/>
  <c r="HT102" i="25"/>
  <c r="HE317" i="25"/>
  <c r="EL181" i="25"/>
  <c r="EL321" i="25" s="1"/>
  <c r="GA230" i="25"/>
  <c r="DW225" i="25"/>
  <c r="DY226" i="25"/>
  <c r="GL161" i="25"/>
  <c r="GH160" i="25"/>
  <c r="EZ251" i="25"/>
  <c r="GB187" i="25"/>
  <c r="HQ231" i="25"/>
  <c r="HM231" i="25"/>
  <c r="HJ283" i="25"/>
  <c r="GD273" i="25"/>
  <c r="FL44" i="25"/>
  <c r="EB186" i="25"/>
  <c r="EB322" i="25" s="1"/>
  <c r="FB102" i="25"/>
  <c r="GP101" i="25"/>
  <c r="FV140" i="25"/>
  <c r="HR273" i="25"/>
  <c r="HJ218" i="25"/>
  <c r="EF247" i="25"/>
  <c r="CC13" i="25"/>
  <c r="CF13" i="25" s="1"/>
  <c r="HO247" i="25"/>
  <c r="FZ230" i="25"/>
  <c r="DN296" i="25"/>
  <c r="GF304" i="25"/>
  <c r="GP140" i="25"/>
  <c r="EK324" i="25"/>
  <c r="ER324" i="25" s="1"/>
  <c r="ER203" i="25"/>
  <c r="ER322" i="25" s="1"/>
  <c r="DQ321" i="25"/>
  <c r="DX321" i="25" s="1"/>
  <c r="DX181" i="25"/>
  <c r="GF123" i="25"/>
  <c r="DU275" i="25"/>
  <c r="DQ275" i="25"/>
  <c r="EO145" i="25"/>
  <c r="EP145" i="25"/>
  <c r="EL163" i="25" s="1"/>
  <c r="EQ145" i="25"/>
  <c r="EZ145" i="25"/>
  <c r="EV163" i="25" s="1"/>
  <c r="EY145" i="25"/>
  <c r="FA145" i="25"/>
  <c r="EK145" i="25"/>
  <c r="EU145" i="25"/>
  <c r="EW145" i="25"/>
  <c r="HC151" i="25"/>
  <c r="HJ151" i="25" s="1"/>
  <c r="HJ38" i="25"/>
  <c r="ED230" i="25"/>
  <c r="DM208" i="25"/>
  <c r="DM325" i="25" s="1"/>
  <c r="DH208" i="25"/>
  <c r="DH325" i="25" s="1"/>
  <c r="DJ208" i="25"/>
  <c r="DJ325" i="25" s="1"/>
  <c r="DI208" i="25"/>
  <c r="DI325" i="25" s="1"/>
  <c r="DM123" i="25"/>
  <c r="DK123" i="25"/>
  <c r="DL123" i="25"/>
  <c r="DG123" i="25"/>
  <c r="EM145" i="25"/>
  <c r="FT273" i="25"/>
  <c r="FM291" i="25"/>
  <c r="FJ290" i="25"/>
  <c r="FK290" i="25"/>
  <c r="FI290" i="25"/>
  <c r="FE290" i="25"/>
  <c r="DX311" i="25"/>
  <c r="GI230" i="25"/>
  <c r="GP229" i="25"/>
  <c r="GO230" i="25" s="1"/>
  <c r="GC296" i="25"/>
  <c r="FY296" i="25"/>
  <c r="GM43" i="25"/>
  <c r="GM152" i="25" s="1"/>
  <c r="GO43" i="25"/>
  <c r="GO152" i="25" s="1"/>
  <c r="GN43" i="25"/>
  <c r="GN152" i="25" s="1"/>
  <c r="GI43" i="25"/>
  <c r="GW231" i="25"/>
  <c r="GS231" i="25"/>
  <c r="FV275" i="25"/>
  <c r="HT275" i="25"/>
  <c r="HQ275" i="25"/>
  <c r="HM275" i="25"/>
  <c r="GT295" i="25"/>
  <c r="EL145" i="25"/>
  <c r="GV231" i="25"/>
  <c r="GF146" i="25"/>
  <c r="EX295" i="25"/>
  <c r="GK295" i="25"/>
  <c r="FL80" i="25"/>
  <c r="DM79" i="25"/>
  <c r="DK79" i="25"/>
  <c r="DL79" i="25"/>
  <c r="DG79" i="25"/>
  <c r="DK43" i="25"/>
  <c r="DK152" i="25" s="1"/>
  <c r="DM43" i="25"/>
  <c r="DM152" i="25" s="1"/>
  <c r="DL43" i="25"/>
  <c r="DL152" i="25" s="1"/>
  <c r="DG43" i="25"/>
  <c r="DK251" i="25"/>
  <c r="FY151" i="25"/>
  <c r="GF151" i="25" s="1"/>
  <c r="GF38" i="25"/>
  <c r="FV146" i="25"/>
  <c r="EH251" i="25"/>
  <c r="EG252" i="25" s="1"/>
  <c r="HJ118" i="25"/>
  <c r="DR187" i="25"/>
  <c r="FF295" i="25"/>
  <c r="GD79" i="25"/>
  <c r="GE79" i="25"/>
  <c r="FY79" i="25"/>
  <c r="GC79" i="25"/>
  <c r="GA79" i="25"/>
  <c r="FZ79" i="25"/>
  <c r="GE230" i="25"/>
  <c r="GC230" i="25"/>
  <c r="HS230" i="25"/>
  <c r="HQ230" i="25"/>
  <c r="GY225" i="25"/>
  <c r="HA226" i="25"/>
  <c r="HT68" i="25"/>
  <c r="HT241" i="25"/>
  <c r="EP273" i="25"/>
  <c r="EC230" i="25"/>
  <c r="EV101" i="25"/>
  <c r="EV155" i="25" s="1"/>
  <c r="HP79" i="25"/>
  <c r="GU290" i="25"/>
  <c r="GM251" i="25"/>
  <c r="GM247" i="25"/>
  <c r="HT207" i="25"/>
  <c r="HP208" i="25" s="1"/>
  <c r="HP325" i="25" s="1"/>
  <c r="JR5" i="25"/>
  <c r="HP8" i="25"/>
  <c r="HO8" i="25"/>
  <c r="FV80" i="25"/>
  <c r="GC209" i="25"/>
  <c r="FY209" i="25"/>
  <c r="DT316" i="25"/>
  <c r="FR252" i="25"/>
  <c r="HE296" i="25"/>
  <c r="DU251" i="25"/>
  <c r="HQ209" i="25"/>
  <c r="HM209" i="25"/>
  <c r="FB240" i="25"/>
  <c r="FK225" i="25"/>
  <c r="FM226" i="25"/>
  <c r="GV225" i="25"/>
  <c r="EV230" i="25"/>
  <c r="GM231" i="25"/>
  <c r="GI231" i="25"/>
  <c r="FZ317" i="25"/>
  <c r="GZ102" i="25"/>
  <c r="DN80" i="25"/>
  <c r="EK151" i="25"/>
  <c r="ER151" i="25" s="1"/>
  <c r="ER38" i="25"/>
  <c r="HK248" i="25"/>
  <c r="HI247" i="25"/>
  <c r="EH225" i="25"/>
  <c r="EE252" i="25"/>
  <c r="FU203" i="25"/>
  <c r="FU324" i="25" s="1"/>
  <c r="FW204" i="25"/>
  <c r="FT203" i="25"/>
  <c r="FT324" i="25" s="1"/>
  <c r="FS203" i="25"/>
  <c r="FS324" i="25" s="1"/>
  <c r="FO203" i="25"/>
  <c r="GK231" i="25"/>
  <c r="GF315" i="25"/>
  <c r="HK226" i="25"/>
  <c r="HI225" i="25"/>
  <c r="HC225" i="25"/>
  <c r="HG225" i="25"/>
  <c r="HH225" i="25"/>
  <c r="DI123" i="25"/>
  <c r="FB253" i="25"/>
  <c r="DT295" i="25"/>
  <c r="JL5" i="25"/>
  <c r="JQ7" i="25"/>
  <c r="GV123" i="25"/>
  <c r="GT231" i="25"/>
  <c r="FF181" i="25"/>
  <c r="FF321" i="25" s="1"/>
  <c r="EV187" i="25"/>
  <c r="FY152" i="25"/>
  <c r="GF152" i="25" s="1"/>
  <c r="GF43" i="25"/>
  <c r="FB74" i="25"/>
  <c r="EG203" i="25"/>
  <c r="EG324" i="25" s="1"/>
  <c r="EI204" i="25"/>
  <c r="EF203" i="25"/>
  <c r="EF324" i="25" s="1"/>
  <c r="EE203" i="25"/>
  <c r="EE324" i="25" s="1"/>
  <c r="EA203" i="25"/>
  <c r="HT290" i="25"/>
  <c r="DT161" i="25"/>
  <c r="DP160" i="25"/>
  <c r="HR101" i="25"/>
  <c r="HR155" i="25" s="1"/>
  <c r="HS101" i="25"/>
  <c r="HS155" i="25" s="1"/>
  <c r="HQ101" i="25"/>
  <c r="HQ155" i="25" s="1"/>
  <c r="HM101" i="25"/>
  <c r="FI251" i="25"/>
  <c r="GP123" i="25"/>
  <c r="GA203" i="25"/>
  <c r="GA324" i="25" s="1"/>
  <c r="GZ185" i="25"/>
  <c r="GV186" i="25" s="1"/>
  <c r="GV322" i="25" s="1"/>
  <c r="GQ204" i="25"/>
  <c r="GO203" i="25"/>
  <c r="GO324" i="25" s="1"/>
  <c r="GM203" i="25"/>
  <c r="GM324" i="25" s="1"/>
  <c r="GI203" i="25"/>
  <c r="GN203" i="25"/>
  <c r="GN324" i="25" s="1"/>
  <c r="EL225" i="25"/>
  <c r="HE247" i="25"/>
  <c r="HP295" i="25"/>
  <c r="FL140" i="25"/>
  <c r="GC252" i="25"/>
  <c r="FG225" i="25"/>
  <c r="ED290" i="25"/>
  <c r="FC312" i="25"/>
  <c r="EY311" i="25"/>
  <c r="EZ311" i="25"/>
  <c r="FA311" i="25"/>
  <c r="EU311" i="25"/>
  <c r="FR43" i="25"/>
  <c r="FR152" i="25" s="1"/>
  <c r="HJ124" i="25"/>
  <c r="HG247" i="25"/>
  <c r="EE273" i="25"/>
  <c r="FG181" i="25"/>
  <c r="FG321" i="25" s="1"/>
  <c r="HT185" i="25"/>
  <c r="HN186" i="25" s="1"/>
  <c r="HN322" i="25" s="1"/>
  <c r="FG209" i="25"/>
  <c r="HO230" i="25"/>
  <c r="DS316" i="25"/>
  <c r="HT262" i="25"/>
  <c r="HJ230" i="25"/>
  <c r="GX268" i="25"/>
  <c r="GR268" i="25"/>
  <c r="GS268" i="25" s="1"/>
  <c r="GW268" i="25"/>
  <c r="DN203" i="25"/>
  <c r="DN322" i="25" s="1"/>
  <c r="FH231" i="25"/>
  <c r="GP146" i="25"/>
  <c r="GZ43" i="25"/>
  <c r="FG101" i="25"/>
  <c r="FG155" i="25" s="1"/>
  <c r="HP187" i="25"/>
  <c r="GJ203" i="25"/>
  <c r="GJ324" i="25" s="1"/>
  <c r="ED252" i="25"/>
  <c r="HN275" i="25"/>
  <c r="GL43" i="25"/>
  <c r="GL152" i="25" s="1"/>
  <c r="DX146" i="25"/>
  <c r="GM230" i="25"/>
  <c r="ER317" i="25"/>
  <c r="EB231" i="25"/>
  <c r="HG317" i="25"/>
  <c r="HI316" i="25"/>
  <c r="HH316" i="25"/>
  <c r="HG316" i="25"/>
  <c r="HC317" i="25"/>
  <c r="FQ203" i="25"/>
  <c r="FQ324" i="25" s="1"/>
  <c r="GZ240" i="25"/>
  <c r="HN230" i="25"/>
  <c r="HF296" i="25"/>
  <c r="FF230" i="25"/>
  <c r="GK43" i="25"/>
  <c r="GK152" i="25" s="1"/>
  <c r="FG123" i="25"/>
  <c r="EM101" i="25"/>
  <c r="EM155" i="25" s="1"/>
  <c r="EZ268" i="25"/>
  <c r="ET268" i="25"/>
  <c r="EU268" i="25" s="1"/>
  <c r="EY268" i="25"/>
  <c r="FL118" i="25"/>
  <c r="DO226" i="25"/>
  <c r="DH225" i="25"/>
  <c r="DM225" i="25"/>
  <c r="DI225" i="25"/>
  <c r="DJ225" i="25"/>
  <c r="HB330" i="25"/>
  <c r="HF331" i="25"/>
  <c r="ER102" i="25"/>
  <c r="GP155" i="25"/>
  <c r="HG273" i="25"/>
  <c r="HG274" i="25" s="1"/>
  <c r="GF207" i="25"/>
  <c r="FZ208" i="25" s="1"/>
  <c r="FZ325" i="25" s="1"/>
  <c r="EF252" i="25"/>
  <c r="EC208" i="25"/>
  <c r="EC325" i="25" s="1"/>
  <c r="FV207" i="25"/>
  <c r="FP208" i="25" s="1"/>
  <c r="FP325" i="25" s="1"/>
  <c r="HO252" i="25"/>
  <c r="GK225" i="25"/>
  <c r="DG321" i="25"/>
  <c r="DN321" i="25" s="1"/>
  <c r="DN181" i="25"/>
  <c r="GP79" i="25"/>
  <c r="FO322" i="25"/>
  <c r="FV186" i="25"/>
  <c r="DG322" i="25"/>
  <c r="DN186" i="25"/>
  <c r="DX296" i="25"/>
  <c r="FV290" i="25"/>
  <c r="ER251" i="25"/>
  <c r="HT305" i="25"/>
  <c r="EV145" i="25"/>
  <c r="FW248" i="25"/>
  <c r="FU247" i="25"/>
  <c r="EM230" i="25"/>
  <c r="GU295" i="25"/>
  <c r="GN251" i="25"/>
  <c r="GN247" i="25"/>
  <c r="DJ123" i="25"/>
  <c r="HP11" i="25"/>
  <c r="HO11" i="25"/>
  <c r="GU225" i="25"/>
  <c r="FT79" i="25"/>
  <c r="FS79" i="25"/>
  <c r="FU79" i="25"/>
  <c r="FO79" i="25"/>
  <c r="EO296" i="25"/>
  <c r="EY296" i="25"/>
  <c r="EU296" i="25"/>
  <c r="EK296" i="25"/>
  <c r="DR275" i="25"/>
  <c r="FR247" i="25"/>
  <c r="DQ251" i="25"/>
  <c r="DX246" i="25"/>
  <c r="HJ140" i="25"/>
  <c r="GE145" i="25"/>
  <c r="GC145" i="25"/>
  <c r="GD145" i="25"/>
  <c r="FZ163" i="25" s="1"/>
  <c r="FY145" i="25"/>
  <c r="GK181" i="25"/>
  <c r="GK321" i="25" s="1"/>
  <c r="GV230" i="25"/>
  <c r="HJ123" i="25"/>
  <c r="DX185" i="25"/>
  <c r="DY204" i="25"/>
  <c r="DW203" i="25"/>
  <c r="DW324" i="25" s="1"/>
  <c r="DU203" i="25"/>
  <c r="DU324" i="25" s="1"/>
  <c r="DV203" i="25"/>
  <c r="DV324" i="25" s="1"/>
  <c r="DQ203" i="25"/>
  <c r="GO208" i="25"/>
  <c r="GO325" i="25" s="1"/>
  <c r="GM208" i="25"/>
  <c r="GM325" i="25" s="1"/>
  <c r="FV294" i="25"/>
  <c r="FV240" i="25"/>
  <c r="FK316" i="25"/>
  <c r="FJ316" i="25"/>
  <c r="FI316" i="25"/>
  <c r="FE316" i="25"/>
  <c r="GG248" i="25"/>
  <c r="GE247" i="25"/>
  <c r="FZ247" i="25"/>
  <c r="GB247" i="25"/>
  <c r="GA247" i="25"/>
  <c r="FQ311" i="25"/>
  <c r="ED161" i="25"/>
  <c r="DZ160" i="25"/>
  <c r="HQ252" i="25"/>
  <c r="FV283" i="25"/>
  <c r="HD295" i="25"/>
  <c r="FB208" i="25"/>
  <c r="FE152" i="25"/>
  <c r="FL152" i="25" s="1"/>
  <c r="FL43" i="25"/>
  <c r="GX225" i="25"/>
  <c r="GN208" i="25"/>
  <c r="GN325" i="25" s="1"/>
  <c r="EH296" i="25"/>
  <c r="FV317" i="25"/>
  <c r="FF186" i="25"/>
  <c r="FF322" i="25" s="1"/>
  <c r="HC295" i="25"/>
  <c r="GA316" i="25"/>
  <c r="GA296" i="25"/>
  <c r="FL187" i="25"/>
  <c r="GW209" i="25"/>
  <c r="GS209" i="25"/>
  <c r="EY275" i="25"/>
  <c r="EO275" i="25"/>
  <c r="EK275" i="25"/>
  <c r="EU275" i="25"/>
  <c r="FQ295" i="25"/>
  <c r="GL295" i="25"/>
  <c r="DY291" i="25"/>
  <c r="DW290" i="25"/>
  <c r="DV290" i="25"/>
  <c r="DU290" i="25"/>
  <c r="DQ290" i="25"/>
  <c r="EN295" i="25"/>
  <c r="EV123" i="25"/>
  <c r="EY123" i="25"/>
  <c r="EO123" i="25"/>
  <c r="FA123" i="25"/>
  <c r="EP123" i="25"/>
  <c r="EQ123" i="25"/>
  <c r="EZ123" i="25"/>
  <c r="EM123" i="25"/>
  <c r="EN123" i="25"/>
  <c r="EL123" i="25"/>
  <c r="EU123" i="25"/>
  <c r="EK123" i="25"/>
  <c r="FE251" i="25"/>
  <c r="FL246" i="25"/>
  <c r="FJ247" i="25" s="1"/>
  <c r="FC226" i="25"/>
  <c r="FA225" i="25"/>
  <c r="GA208" i="25"/>
  <c r="GA325" i="25" s="1"/>
  <c r="EB203" i="25"/>
  <c r="EB324" i="25" s="1"/>
  <c r="EL230" i="25"/>
  <c r="EX296" i="25"/>
  <c r="GC101" i="25"/>
  <c r="GC155" i="25" s="1"/>
  <c r="GD101" i="25"/>
  <c r="GD155" i="25" s="1"/>
  <c r="GE101" i="25"/>
  <c r="GE155" i="25" s="1"/>
  <c r="FY101" i="25"/>
  <c r="FG230" i="25"/>
  <c r="DR290" i="25"/>
  <c r="ED295" i="25"/>
  <c r="FB185" i="25"/>
  <c r="EX186" i="25" s="1"/>
  <c r="EX322" i="25" s="1"/>
  <c r="FV123" i="25"/>
  <c r="DQ155" i="25"/>
  <c r="DX155" i="25" s="1"/>
  <c r="DX101" i="25"/>
  <c r="HU248" i="25"/>
  <c r="HS247" i="25"/>
  <c r="HG252" i="25"/>
  <c r="EA273" i="25"/>
  <c r="EH268" i="25"/>
  <c r="GY101" i="25"/>
  <c r="GY155" i="25" s="1"/>
  <c r="GX101" i="25"/>
  <c r="GX155" i="25" s="1"/>
  <c r="GW101" i="25"/>
  <c r="GW155" i="25" s="1"/>
  <c r="GS101" i="25"/>
  <c r="FG186" i="25"/>
  <c r="FG322" i="25" s="1"/>
  <c r="DS203" i="25"/>
  <c r="DS324" i="25" s="1"/>
  <c r="GT209" i="25"/>
  <c r="EY231" i="25"/>
  <c r="EO231" i="25"/>
  <c r="EK231" i="25"/>
  <c r="EU231" i="25"/>
  <c r="EW296" i="25"/>
  <c r="EI312" i="25"/>
  <c r="EG311" i="25"/>
  <c r="EE311" i="25"/>
  <c r="EF311" i="25"/>
  <c r="EA311" i="25"/>
  <c r="DS275" i="25"/>
  <c r="FL311" i="25"/>
  <c r="FZ101" i="25"/>
  <c r="FZ155" i="25" s="1"/>
  <c r="GS251" i="25"/>
  <c r="GZ246" i="25"/>
  <c r="GX247" i="25" s="1"/>
  <c r="DN324" i="25"/>
  <c r="EX311" i="25"/>
  <c r="DJ79" i="25"/>
  <c r="DJ43" i="25"/>
  <c r="DJ152" i="25" s="1"/>
  <c r="GJ181" i="25"/>
  <c r="GJ321" i="25" s="1"/>
  <c r="GZ152" i="25"/>
  <c r="FH101" i="25"/>
  <c r="FH155" i="25" s="1"/>
  <c r="FT247" i="25"/>
  <c r="GJ208" i="25"/>
  <c r="GJ325" i="25" s="1"/>
  <c r="HN252" i="25"/>
  <c r="GL230" i="25"/>
  <c r="GF102" i="25"/>
  <c r="HI203" i="25"/>
  <c r="HI324" i="25" s="1"/>
  <c r="HK204" i="25"/>
  <c r="HG203" i="25"/>
  <c r="HG324" i="25" s="1"/>
  <c r="HH203" i="25"/>
  <c r="HH324" i="25" s="1"/>
  <c r="HC203" i="25"/>
  <c r="EA151" i="25"/>
  <c r="EH151" i="25" s="1"/>
  <c r="EH38" i="25"/>
  <c r="HO101" i="25"/>
  <c r="HO155" i="25" s="1"/>
  <c r="FZ145" i="25"/>
  <c r="EL275" i="25"/>
  <c r="GB317" i="25"/>
  <c r="GF294" i="25"/>
  <c r="FZ295" i="25" s="1"/>
  <c r="DI101" i="25"/>
  <c r="DI155" i="25" s="1"/>
  <c r="EN101" i="25"/>
  <c r="EN155" i="25" s="1"/>
  <c r="EU251" i="25"/>
  <c r="FB246" i="25"/>
  <c r="EU247" i="25" s="1"/>
  <c r="GK187" i="25"/>
  <c r="DN290" i="25"/>
  <c r="GP74" i="25"/>
  <c r="FL74" i="25"/>
  <c r="DX207" i="25"/>
  <c r="DT208" i="25" s="1"/>
  <c r="DT325" i="25" s="1"/>
  <c r="GT253" i="25"/>
  <c r="GC273" i="25"/>
  <c r="DG225" i="25"/>
  <c r="FV315" i="25"/>
  <c r="FR316" i="25" s="1"/>
  <c r="FN160" i="25"/>
  <c r="FR161" i="25"/>
  <c r="DN187" i="25"/>
  <c r="HQ273" i="25"/>
  <c r="HC273" i="25"/>
  <c r="HJ268" i="25"/>
  <c r="HH269" i="25" s="1"/>
  <c r="GK311" i="25"/>
  <c r="DI43" i="25"/>
  <c r="DI152" i="25" s="1"/>
  <c r="GS151" i="25"/>
  <c r="GZ151" i="25" s="1"/>
  <c r="GZ38" i="25"/>
  <c r="ED208" i="25"/>
  <c r="ED325" i="25" s="1"/>
  <c r="ER262" i="25"/>
  <c r="GK230" i="25"/>
  <c r="GV290" i="25"/>
  <c r="EA155" i="25"/>
  <c r="EH155" i="25" s="1"/>
  <c r="EH101" i="25"/>
  <c r="HM324" i="25"/>
  <c r="HT324" i="25" s="1"/>
  <c r="HT203" i="25"/>
  <c r="HT322" i="25" s="1"/>
  <c r="FX160" i="25"/>
  <c r="GB161" i="25"/>
  <c r="DX79" i="25"/>
  <c r="HJ311" i="25"/>
  <c r="FH230" i="25"/>
  <c r="FK186" i="25"/>
  <c r="FK322" i="25" s="1"/>
  <c r="FJ186" i="25"/>
  <c r="FJ322" i="25" s="1"/>
  <c r="FI186" i="25"/>
  <c r="FI322" i="25" s="1"/>
  <c r="EW230" i="25"/>
  <c r="HC325" i="25"/>
  <c r="HJ325" i="25" s="1"/>
  <c r="HJ208" i="25"/>
  <c r="EB295" i="25"/>
  <c r="EZ230" i="25"/>
  <c r="DU187" i="25"/>
  <c r="DQ187" i="25"/>
  <c r="HQ253" i="25"/>
  <c r="HM253" i="25"/>
  <c r="GX145" i="25"/>
  <c r="GT163" i="25" s="1"/>
  <c r="GY123" i="25"/>
  <c r="GY145" i="25"/>
  <c r="GW145" i="25"/>
  <c r="GS145" i="25"/>
  <c r="GX123" i="25"/>
  <c r="GW123" i="25"/>
  <c r="GS123" i="25"/>
  <c r="GU123" i="25"/>
  <c r="GT123" i="25"/>
  <c r="DS295" i="25"/>
  <c r="EH102" i="25"/>
  <c r="FU43" i="25"/>
  <c r="FU152" i="25" s="1"/>
  <c r="FS43" i="25"/>
  <c r="FS152" i="25" s="1"/>
  <c r="FT43" i="25"/>
  <c r="FT152" i="25" s="1"/>
  <c r="FO43" i="25"/>
  <c r="DX140" i="25"/>
  <c r="GG182" i="25"/>
  <c r="GD181" i="25"/>
  <c r="GD321" i="25" s="1"/>
  <c r="GC181" i="25"/>
  <c r="GC321" i="25" s="1"/>
  <c r="GE181" i="25"/>
  <c r="GE321" i="25" s="1"/>
  <c r="FY181" i="25"/>
  <c r="FS273" i="25"/>
  <c r="FS269" i="25"/>
  <c r="EV295" i="25"/>
  <c r="GQ226" i="25"/>
  <c r="GO225" i="25"/>
  <c r="FI275" i="25"/>
  <c r="FE275" i="25"/>
  <c r="GM253" i="25"/>
  <c r="GI253" i="25"/>
  <c r="EK325" i="25"/>
  <c r="ER325" i="25" s="1"/>
  <c r="ER208" i="25"/>
  <c r="GJ295" i="25"/>
  <c r="GB316" i="25"/>
  <c r="HJ209" i="25"/>
  <c r="DG154" i="25"/>
  <c r="DN154" i="25" s="1"/>
  <c r="DN96" i="25"/>
  <c r="GS321" i="25"/>
  <c r="GZ321" i="25" s="1"/>
  <c r="GZ181" i="25"/>
  <c r="FS296" i="25"/>
  <c r="FO296" i="25"/>
  <c r="HO275" i="25"/>
  <c r="EU324" i="25"/>
  <c r="FB324" i="25" s="1"/>
  <c r="FB203" i="25"/>
  <c r="FB322" i="25" s="1"/>
  <c r="DK268" i="25"/>
  <c r="DL268" i="25"/>
  <c r="DF268" i="25"/>
  <c r="DG268" i="25" s="1"/>
  <c r="FB315" i="25"/>
  <c r="EW316" i="25" s="1"/>
  <c r="GP80" i="25"/>
  <c r="EH123" i="25"/>
  <c r="GF140" i="25"/>
  <c r="EI248" i="25"/>
  <c r="EG247" i="25"/>
  <c r="HM321" i="25"/>
  <c r="HT321" i="25" s="1"/>
  <c r="HT181" i="25"/>
  <c r="GZ196" i="25"/>
  <c r="EW295" i="25"/>
  <c r="ER74" i="25"/>
  <c r="FU101" i="25"/>
  <c r="FU155" i="25" s="1"/>
  <c r="FT101" i="25"/>
  <c r="FT155" i="25" s="1"/>
  <c r="FS101" i="25"/>
  <c r="FS155" i="25" s="1"/>
  <c r="FO101" i="25"/>
  <c r="GS225" i="25"/>
  <c r="AD13" i="25"/>
  <c r="AG13" i="25" s="1"/>
  <c r="IV7" i="25"/>
  <c r="IX7" i="25" s="1"/>
  <c r="IS5" i="25"/>
  <c r="T13" i="25"/>
  <c r="W13" i="25" s="1"/>
  <c r="HT32" i="25"/>
  <c r="HT112" i="25"/>
  <c r="HT134" i="25"/>
  <c r="HT219" i="25"/>
  <c r="EO273" i="25"/>
  <c r="GT225" i="25"/>
  <c r="FL102" i="25"/>
  <c r="FM182" i="25"/>
  <c r="FK181" i="25"/>
  <c r="FK321" i="25" s="1"/>
  <c r="FJ181" i="25"/>
  <c r="FJ321" i="25" s="1"/>
  <c r="FI181" i="25"/>
  <c r="FI321" i="25" s="1"/>
  <c r="FE181" i="25"/>
  <c r="FO247" i="25"/>
  <c r="GL208" i="25"/>
  <c r="GL325" i="25" s="1"/>
  <c r="HJ290" i="25"/>
  <c r="GN268" i="25"/>
  <c r="GH268" i="25"/>
  <c r="GI268" i="25" s="1"/>
  <c r="GM268" i="25"/>
  <c r="FV229" i="25"/>
  <c r="FQ230" i="25" s="1"/>
  <c r="GA295" i="25"/>
  <c r="EW181" i="25"/>
  <c r="EW321" i="25" s="1"/>
  <c r="HP10" i="25"/>
  <c r="HO10" i="25"/>
  <c r="HP12" i="25"/>
  <c r="HO12" i="25"/>
  <c r="DV43" i="25"/>
  <c r="DV152" i="25" s="1"/>
  <c r="DU43" i="25"/>
  <c r="DU152" i="25" s="1"/>
  <c r="DW43" i="25"/>
  <c r="DW152" i="25" s="1"/>
  <c r="DQ43" i="25"/>
  <c r="DS43" i="25"/>
  <c r="DS152" i="25" s="1"/>
  <c r="GU230" i="25"/>
  <c r="DN102" i="25"/>
  <c r="EL187" i="25"/>
  <c r="FL207" i="25"/>
  <c r="FH208" i="25" s="1"/>
  <c r="FH325" i="25" s="1"/>
  <c r="FQ296" i="25"/>
  <c r="GJ225" i="25"/>
  <c r="DV251" i="25"/>
  <c r="FP225" i="25"/>
  <c r="EC295" i="25"/>
  <c r="EL296" i="25"/>
  <c r="ER140" i="25"/>
  <c r="HC154" i="25"/>
  <c r="HJ154" i="25" s="1"/>
  <c r="HJ96" i="25"/>
  <c r="FE225" i="25"/>
  <c r="HR230" i="25"/>
  <c r="GK186" i="25"/>
  <c r="GK322" i="25" s="1"/>
  <c r="EM247" i="25"/>
  <c r="ER247" i="25" s="1"/>
  <c r="FI209" i="25"/>
  <c r="FE209" i="25"/>
  <c r="FB262" i="25"/>
  <c r="FH290" i="25"/>
  <c r="GB230" i="25"/>
  <c r="GM296" i="25"/>
  <c r="GI296" i="25"/>
  <c r="DT43" i="25"/>
  <c r="DT152" i="25" s="1"/>
  <c r="FY247" i="25"/>
  <c r="HN209" i="25"/>
  <c r="HG43" i="25"/>
  <c r="HG152" i="25" s="1"/>
  <c r="HH43" i="25"/>
  <c r="HH152" i="25" s="1"/>
  <c r="HI43" i="25"/>
  <c r="HI152" i="25" s="1"/>
  <c r="HC43" i="25"/>
  <c r="GL181" i="25"/>
  <c r="GL321" i="25" s="1"/>
  <c r="HC252" i="25"/>
  <c r="HJ252" i="25" s="1"/>
  <c r="HJ251" i="25"/>
  <c r="GP315" i="25"/>
  <c r="GJ316" i="25" s="1"/>
  <c r="DR186" i="25"/>
  <c r="DR322" i="25" s="1"/>
  <c r="GW187" i="25"/>
  <c r="GS187" i="25"/>
  <c r="GT208" i="25"/>
  <c r="GT325" i="25" s="1"/>
  <c r="HO253" i="25"/>
  <c r="EH315" i="25"/>
  <c r="EC316" i="25" s="1"/>
  <c r="DX262" i="25"/>
  <c r="FS253" i="25"/>
  <c r="FO253" i="25"/>
  <c r="FB325" i="25"/>
  <c r="EG79" i="25"/>
  <c r="EF79" i="25"/>
  <c r="EE79" i="25"/>
  <c r="EA79" i="25"/>
  <c r="GX230" i="25"/>
  <c r="FP43" i="25"/>
  <c r="FP152" i="25" s="1"/>
  <c r="DH123" i="25"/>
  <c r="HF225" i="25"/>
  <c r="HJ315" i="25"/>
  <c r="M13" i="25"/>
  <c r="FS247" i="25"/>
  <c r="HP230" i="25"/>
  <c r="HJ294" i="25"/>
  <c r="GZ140" i="25"/>
  <c r="GN230" i="25"/>
  <c r="ER294" i="25"/>
  <c r="FH203" i="25"/>
  <c r="FH324" i="25" s="1"/>
  <c r="EN230" i="25"/>
  <c r="FB290" i="25"/>
  <c r="EH317" i="25"/>
  <c r="HE295" i="25"/>
  <c r="FR231" i="25"/>
  <c r="FF275" i="25"/>
  <c r="FJ251" i="25"/>
  <c r="FB225" i="25"/>
  <c r="FZ181" i="25"/>
  <c r="FZ321" i="25" s="1"/>
  <c r="EB208" i="25"/>
  <c r="EB325" i="25" s="1"/>
  <c r="GK203" i="25"/>
  <c r="GK324" i="25" s="1"/>
  <c r="EH253" i="25"/>
  <c r="FG290" i="25"/>
  <c r="HN295" i="25"/>
  <c r="HT295" i="25" s="1"/>
  <c r="DL145" i="25"/>
  <c r="DH163" i="25" s="1"/>
  <c r="DK145" i="25"/>
  <c r="DM145" i="25"/>
  <c r="DG145" i="25"/>
  <c r="DR295" i="25"/>
  <c r="EW311" i="25"/>
  <c r="EK79" i="25"/>
  <c r="EY79" i="25"/>
  <c r="EO79" i="25"/>
  <c r="FA79" i="25"/>
  <c r="EQ79" i="25"/>
  <c r="EZ79" i="25"/>
  <c r="EP79" i="25"/>
  <c r="EM79" i="25"/>
  <c r="EL79" i="25"/>
  <c r="EU79" i="25"/>
  <c r="HF161" i="25"/>
  <c r="HB160" i="25"/>
  <c r="EE231" i="25"/>
  <c r="EA231" i="25"/>
  <c r="EF273" i="25"/>
  <c r="DS145" i="25"/>
  <c r="FV196" i="25"/>
  <c r="HD253" i="25"/>
  <c r="FF296" i="25"/>
  <c r="FQ252" i="25"/>
  <c r="HU226" i="25"/>
  <c r="HS225" i="25"/>
  <c r="HQ225" i="25"/>
  <c r="HM225" i="25"/>
  <c r="HR225" i="25"/>
  <c r="GW251" i="25"/>
  <c r="DX102" i="25"/>
  <c r="GJ186" i="25"/>
  <c r="GJ322" i="25" s="1"/>
  <c r="GJ43" i="25"/>
  <c r="GJ152" i="25" s="1"/>
  <c r="FP101" i="25"/>
  <c r="FP155" i="25" s="1"/>
  <c r="DT187" i="25"/>
  <c r="GF185" i="25"/>
  <c r="FZ186" i="25" s="1"/>
  <c r="FZ322" i="25" s="1"/>
  <c r="FT252" i="25"/>
  <c r="EB247" i="25"/>
  <c r="HT317" i="25"/>
  <c r="GL225" i="25"/>
  <c r="HT296" i="25"/>
  <c r="DL208" i="25"/>
  <c r="DL325" i="25" s="1"/>
  <c r="EW187" i="25"/>
  <c r="EW79" i="25"/>
  <c r="GB203" i="25"/>
  <c r="GB324" i="25" s="1"/>
  <c r="GJ317" i="25"/>
  <c r="DS186" i="25"/>
  <c r="DS322" i="25" s="1"/>
  <c r="GU209" i="25"/>
  <c r="EV275" i="25"/>
  <c r="GA225" i="25"/>
  <c r="HR316" i="25"/>
  <c r="HS316" i="25"/>
  <c r="HQ316" i="25"/>
  <c r="HM316" i="25"/>
  <c r="DX229" i="25"/>
  <c r="DW230" i="25" s="1"/>
  <c r="DK208" i="25"/>
  <c r="DK325" i="25" s="1"/>
  <c r="FP231" i="25"/>
  <c r="FR311" i="25"/>
  <c r="HT146" i="25"/>
  <c r="FJ225" i="25"/>
  <c r="EY251" i="25"/>
  <c r="EY247" i="25"/>
  <c r="HD317" i="25"/>
  <c r="HN43" i="25"/>
  <c r="HN152" i="25" s="1"/>
  <c r="FH186" i="25"/>
  <c r="FH322" i="25" s="1"/>
  <c r="EL231" i="25"/>
  <c r="EH304" i="25"/>
  <c r="GB231" i="25"/>
  <c r="FY273" i="25"/>
  <c r="GF268" i="25"/>
  <c r="FY269" i="25" s="1"/>
  <c r="DN229" i="25"/>
  <c r="DL230" i="25" s="1"/>
  <c r="HF203" i="25"/>
  <c r="HF324" i="25" s="1"/>
  <c r="FZ296" i="25"/>
  <c r="FP79" i="25"/>
  <c r="EA154" i="25"/>
  <c r="EH154" i="25" s="1"/>
  <c r="EH96" i="25"/>
  <c r="HM273" i="25"/>
  <c r="HT268" i="25"/>
  <c r="HR269" i="25" s="1"/>
  <c r="HH273" i="25"/>
  <c r="HH274" i="25" s="1"/>
  <c r="DT225" i="25"/>
  <c r="DX225" i="25" s="1"/>
  <c r="HE43" i="25"/>
  <c r="HE152" i="25" s="1"/>
  <c r="ED203" i="25"/>
  <c r="ED324" i="25" s="1"/>
  <c r="HO231" i="25"/>
  <c r="FZ225" i="25"/>
  <c r="GV295" i="25"/>
  <c r="HT311" i="25"/>
  <c r="EU152" i="25"/>
  <c r="FB43" i="25"/>
  <c r="FV145" i="25"/>
  <c r="GF290" i="25"/>
  <c r="DN316" i="25"/>
  <c r="IX5" i="25" l="1"/>
  <c r="CC6" i="25"/>
  <c r="CC9" i="25"/>
  <c r="CF9" i="25" s="1"/>
  <c r="CC7" i="25"/>
  <c r="CC10" i="25"/>
  <c r="CF10" i="25" s="1"/>
  <c r="CC12" i="25"/>
  <c r="CF12" i="25" s="1"/>
  <c r="CC11" i="25"/>
  <c r="CF11" i="25" s="1"/>
  <c r="CC8" i="25"/>
  <c r="CF8" i="25" s="1"/>
  <c r="IX6" i="25"/>
  <c r="FE230" i="25"/>
  <c r="HJ247" i="25"/>
  <c r="FO252" i="25"/>
  <c r="FS252" i="25"/>
  <c r="J14" i="25"/>
  <c r="M14" i="25" s="1"/>
  <c r="FJ230" i="25"/>
  <c r="GT230" i="25"/>
  <c r="HR252" i="25"/>
  <c r="AY14" i="25"/>
  <c r="BB14" i="25" s="1"/>
  <c r="DR208" i="25"/>
  <c r="DR325" i="25" s="1"/>
  <c r="AD14" i="25"/>
  <c r="AG14" i="25" s="1"/>
  <c r="F133" i="1"/>
  <c r="CL10" i="25"/>
  <c r="CL12" i="25"/>
  <c r="CL14" i="25"/>
  <c r="CL13" i="25"/>
  <c r="CL11" i="25"/>
  <c r="CL6" i="25"/>
  <c r="CL8" i="25"/>
  <c r="CL9" i="25"/>
  <c r="CL7" i="25"/>
  <c r="GF296" i="25"/>
  <c r="GP311" i="25"/>
  <c r="EU230" i="25"/>
  <c r="EM186" i="25"/>
  <c r="EM322" i="25" s="1"/>
  <c r="EW186" i="25"/>
  <c r="EW322" i="25" s="1"/>
  <c r="ER152" i="25"/>
  <c r="GK316" i="25"/>
  <c r="DQ230" i="25"/>
  <c r="ER275" i="25"/>
  <c r="GP231" i="25"/>
  <c r="CG15" i="25"/>
  <c r="CI15" i="25"/>
  <c r="CK15" i="25" s="1"/>
  <c r="BM15" i="25"/>
  <c r="X15" i="25"/>
  <c r="EF208" i="25"/>
  <c r="EF325" i="25" s="1"/>
  <c r="EH187" i="25"/>
  <c r="GF231" i="25"/>
  <c r="FB152" i="25"/>
  <c r="FV253" i="25"/>
  <c r="GP253" i="25"/>
  <c r="ER43" i="25"/>
  <c r="HT247" i="25"/>
  <c r="FE247" i="25"/>
  <c r="FL316" i="25"/>
  <c r="EL186" i="25"/>
  <c r="EL322" i="25" s="1"/>
  <c r="HJ316" i="25"/>
  <c r="GW230" i="25"/>
  <c r="GF230" i="25"/>
  <c r="DT230" i="25"/>
  <c r="FO269" i="25"/>
  <c r="FV296" i="25"/>
  <c r="HP252" i="25"/>
  <c r="EK269" i="25"/>
  <c r="FI247" i="25"/>
  <c r="GW247" i="25"/>
  <c r="EO269" i="25"/>
  <c r="HT230" i="25"/>
  <c r="HT231" i="25"/>
  <c r="FL296" i="25"/>
  <c r="BI14" i="25"/>
  <c r="BL14" i="25" s="1"/>
  <c r="FO155" i="25"/>
  <c r="FV155" i="25" s="1"/>
  <c r="FV101" i="25"/>
  <c r="DK273" i="25"/>
  <c r="HQ269" i="25"/>
  <c r="EI270" i="25"/>
  <c r="EG269" i="25"/>
  <c r="EC269" i="25"/>
  <c r="EB269" i="25"/>
  <c r="ED269" i="25"/>
  <c r="DY248" i="25"/>
  <c r="DW247" i="25"/>
  <c r="DR247" i="25"/>
  <c r="DS247" i="25"/>
  <c r="DT247" i="25"/>
  <c r="HM269" i="25"/>
  <c r="GG270" i="25"/>
  <c r="GE269" i="25"/>
  <c r="GA269" i="25"/>
  <c r="FZ269" i="25"/>
  <c r="GB269" i="25"/>
  <c r="EX316" i="25"/>
  <c r="HT225" i="25"/>
  <c r="FB79" i="25"/>
  <c r="DK230" i="25"/>
  <c r="GZ187" i="25"/>
  <c r="GN316" i="25"/>
  <c r="GO316" i="25"/>
  <c r="GM316" i="25"/>
  <c r="GI316" i="25"/>
  <c r="FL225" i="25"/>
  <c r="DV247" i="25"/>
  <c r="GN273" i="25"/>
  <c r="FE321" i="25"/>
  <c r="FL321" i="25" s="1"/>
  <c r="FL181" i="25"/>
  <c r="IY7" i="25"/>
  <c r="JR7" i="25"/>
  <c r="JS7" i="25"/>
  <c r="FF208" i="25"/>
  <c r="FF325" i="25" s="1"/>
  <c r="DG273" i="25"/>
  <c r="DN268" i="25"/>
  <c r="FR208" i="25"/>
  <c r="FR325" i="25" s="1"/>
  <c r="FY321" i="25"/>
  <c r="GF321" i="25" s="1"/>
  <c r="GF181" i="25"/>
  <c r="GZ123" i="25"/>
  <c r="DX187" i="25"/>
  <c r="HC274" i="25"/>
  <c r="HJ274" i="25" s="1"/>
  <c r="HJ273" i="25"/>
  <c r="FC248" i="25"/>
  <c r="FA247" i="25"/>
  <c r="EV247" i="25"/>
  <c r="EX247" i="25"/>
  <c r="EW247" i="25"/>
  <c r="GS247" i="25"/>
  <c r="ER231" i="25"/>
  <c r="EH273" i="25"/>
  <c r="EF274" i="25" s="1"/>
  <c r="ER123" i="25"/>
  <c r="FT295" i="25"/>
  <c r="FU295" i="25"/>
  <c r="FP333" i="25" s="1"/>
  <c r="FS295" i="25"/>
  <c r="FO295" i="25"/>
  <c r="DQ324" i="25"/>
  <c r="DX324" i="25" s="1"/>
  <c r="DX203" i="25"/>
  <c r="DX322" i="25" s="1"/>
  <c r="DX251" i="25"/>
  <c r="DU252" i="25" s="1"/>
  <c r="FB296" i="25"/>
  <c r="EV316" i="25"/>
  <c r="CC14" i="25"/>
  <c r="CF14" i="25" s="1"/>
  <c r="EU273" i="25"/>
  <c r="FB268" i="25"/>
  <c r="EZ269" i="25" s="1"/>
  <c r="GW273" i="25"/>
  <c r="DS208" i="25"/>
  <c r="DS325" i="25" s="1"/>
  <c r="FB311" i="25"/>
  <c r="HM155" i="25"/>
  <c r="HT155" i="25" s="1"/>
  <c r="HT101" i="25"/>
  <c r="DU230" i="25"/>
  <c r="DR230" i="25"/>
  <c r="FP316" i="25"/>
  <c r="HJ225" i="25"/>
  <c r="HT209" i="25"/>
  <c r="HM14" i="25"/>
  <c r="HS208" i="25"/>
  <c r="HS325" i="25" s="1"/>
  <c r="HR208" i="25"/>
  <c r="HR325" i="25" s="1"/>
  <c r="HQ208" i="25"/>
  <c r="HQ325" i="25" s="1"/>
  <c r="HM208" i="25"/>
  <c r="EA252" i="25"/>
  <c r="GZ231" i="25"/>
  <c r="ER145" i="25"/>
  <c r="GB208" i="25"/>
  <c r="GB325" i="25" s="1"/>
  <c r="EB252" i="25"/>
  <c r="HO208" i="25"/>
  <c r="HO325" i="25" s="1"/>
  <c r="EK321" i="25"/>
  <c r="ER321" i="25" s="1"/>
  <c r="ER181" i="25"/>
  <c r="FI273" i="25"/>
  <c r="ER225" i="25"/>
  <c r="EH290" i="25"/>
  <c r="FY252" i="25"/>
  <c r="HT187" i="25"/>
  <c r="DV273" i="25"/>
  <c r="ER273" i="25"/>
  <c r="GS230" i="25"/>
  <c r="GZ230" i="25" s="1"/>
  <c r="HM152" i="25"/>
  <c r="HT152" i="25" s="1"/>
  <c r="HT43" i="25"/>
  <c r="HT79" i="25"/>
  <c r="EH247" i="25"/>
  <c r="DN251" i="25"/>
  <c r="DL252" i="25" s="1"/>
  <c r="ER187" i="25"/>
  <c r="FR230" i="25"/>
  <c r="GP225" i="25"/>
  <c r="FW270" i="25"/>
  <c r="FU269" i="25"/>
  <c r="FQ269" i="25"/>
  <c r="FP269" i="25"/>
  <c r="FR269" i="25"/>
  <c r="GL316" i="25"/>
  <c r="HN208" i="25"/>
  <c r="HN325" i="25" s="1"/>
  <c r="EC252" i="25"/>
  <c r="GP295" i="25"/>
  <c r="DN208" i="25"/>
  <c r="GI322" i="25"/>
  <c r="GP186" i="25"/>
  <c r="GZ295" i="25"/>
  <c r="FB295" i="25"/>
  <c r="DX295" i="25"/>
  <c r="DM230" i="25"/>
  <c r="DH230" i="25"/>
  <c r="DI230" i="25"/>
  <c r="DJ230" i="25"/>
  <c r="GD186" i="25"/>
  <c r="GD322" i="25" s="1"/>
  <c r="GC186" i="25"/>
  <c r="GC322" i="25" s="1"/>
  <c r="GE186" i="25"/>
  <c r="GE322" i="25" s="1"/>
  <c r="FY186" i="25"/>
  <c r="FK208" i="25"/>
  <c r="FK325" i="25" s="1"/>
  <c r="FI208" i="25"/>
  <c r="FI325" i="25" s="1"/>
  <c r="FE208" i="25"/>
  <c r="FJ208" i="25"/>
  <c r="FJ325" i="25" s="1"/>
  <c r="GM273" i="25"/>
  <c r="GR160" i="25"/>
  <c r="GV161" i="25"/>
  <c r="GB186" i="25"/>
  <c r="GB322" i="25" s="1"/>
  <c r="HC324" i="25"/>
  <c r="HJ324" i="25" s="1"/>
  <c r="HJ203" i="25"/>
  <c r="HJ322" i="25" s="1"/>
  <c r="FU208" i="25"/>
  <c r="FU325" i="25" s="1"/>
  <c r="FT208" i="25"/>
  <c r="FT325" i="25" s="1"/>
  <c r="FS208" i="25"/>
  <c r="FS325" i="25" s="1"/>
  <c r="FO208" i="25"/>
  <c r="GX273" i="25"/>
  <c r="GI324" i="25"/>
  <c r="GP324" i="25" s="1"/>
  <c r="GP203" i="25"/>
  <c r="GP322" i="25" s="1"/>
  <c r="GF273" i="25"/>
  <c r="FY274" i="25" s="1"/>
  <c r="EF269" i="25"/>
  <c r="ER79" i="25"/>
  <c r="DN145" i="25"/>
  <c r="EH79" i="25"/>
  <c r="EE316" i="25"/>
  <c r="EG316" i="25"/>
  <c r="EF316" i="25"/>
  <c r="EA316" i="25"/>
  <c r="HC152" i="25"/>
  <c r="HJ152" i="25" s="1"/>
  <c r="HJ43" i="25"/>
  <c r="FQ316" i="25"/>
  <c r="GP296" i="25"/>
  <c r="FU230" i="25"/>
  <c r="FS230" i="25"/>
  <c r="FT230" i="25"/>
  <c r="FO230" i="25"/>
  <c r="GZ225" i="25"/>
  <c r="DL273" i="25"/>
  <c r="DL269" i="25"/>
  <c r="FL275" i="25"/>
  <c r="GC269" i="25"/>
  <c r="GC295" i="25"/>
  <c r="GD295" i="25"/>
  <c r="GE295" i="25"/>
  <c r="FZ333" i="25" s="1"/>
  <c r="FY295" i="25"/>
  <c r="FQ208" i="25"/>
  <c r="FQ325" i="25" s="1"/>
  <c r="GZ251" i="25"/>
  <c r="GS252" i="25" s="1"/>
  <c r="EH311" i="25"/>
  <c r="FM248" i="25"/>
  <c r="FK247" i="25"/>
  <c r="FH247" i="25"/>
  <c r="FG247" i="25"/>
  <c r="FF247" i="25"/>
  <c r="FB123" i="25"/>
  <c r="ET160" i="25"/>
  <c r="EX161" i="25"/>
  <c r="DX290" i="25"/>
  <c r="FB275" i="25"/>
  <c r="GZ209" i="25"/>
  <c r="DW186" i="25"/>
  <c r="DW322" i="25" s="1"/>
  <c r="DV186" i="25"/>
  <c r="DV322" i="25" s="1"/>
  <c r="DU186" i="25"/>
  <c r="DU322" i="25" s="1"/>
  <c r="DQ186" i="25"/>
  <c r="GF145" i="25"/>
  <c r="EZ273" i="25"/>
  <c r="EV186" i="25"/>
  <c r="EV322" i="25" s="1"/>
  <c r="GZ268" i="25"/>
  <c r="GX269" i="25" s="1"/>
  <c r="GS273" i="25"/>
  <c r="HS186" i="25"/>
  <c r="HS322" i="25" s="1"/>
  <c r="HQ186" i="25"/>
  <c r="HQ322" i="25" s="1"/>
  <c r="HR186" i="25"/>
  <c r="HR322" i="25" s="1"/>
  <c r="HM186" i="25"/>
  <c r="FO324" i="25"/>
  <c r="FV324" i="25" s="1"/>
  <c r="FV203" i="25"/>
  <c r="FV322" i="25" s="1"/>
  <c r="GF209" i="25"/>
  <c r="GF79" i="25"/>
  <c r="DK247" i="25"/>
  <c r="EB316" i="25"/>
  <c r="DN123" i="25"/>
  <c r="EZ247" i="25"/>
  <c r="GF187" i="25"/>
  <c r="FL123" i="25"/>
  <c r="EQ230" i="25"/>
  <c r="FA230" i="25"/>
  <c r="EO230" i="25"/>
  <c r="EK230" i="25"/>
  <c r="EP230" i="25"/>
  <c r="FJ273" i="25"/>
  <c r="GP187" i="25"/>
  <c r="EA322" i="25"/>
  <c r="EH186" i="25"/>
  <c r="FL231" i="25"/>
  <c r="FP230" i="25"/>
  <c r="GP145" i="25"/>
  <c r="GJ230" i="25"/>
  <c r="GP230" i="25" s="1"/>
  <c r="EX230" i="25"/>
  <c r="GP251" i="25"/>
  <c r="GN252" i="25" s="1"/>
  <c r="T14" i="25"/>
  <c r="W14" i="25" s="1"/>
  <c r="DX145" i="25"/>
  <c r="FY324" i="25"/>
  <c r="GF324" i="25" s="1"/>
  <c r="GF203" i="25"/>
  <c r="GF322" i="25" s="1"/>
  <c r="EU321" i="25"/>
  <c r="FB321" i="25" s="1"/>
  <c r="FB181" i="25"/>
  <c r="DS230" i="25"/>
  <c r="FB187" i="25"/>
  <c r="DV230" i="25"/>
  <c r="FE324" i="25"/>
  <c r="FL324" i="25" s="1"/>
  <c r="FL203" i="25"/>
  <c r="FL322" i="25" s="1"/>
  <c r="GI321" i="25"/>
  <c r="GP321" i="25" s="1"/>
  <c r="GP181" i="25"/>
  <c r="FV225" i="25"/>
  <c r="EK155" i="25"/>
  <c r="ER155" i="25" s="1"/>
  <c r="ER101" i="25"/>
  <c r="GF317" i="25"/>
  <c r="FP295" i="25"/>
  <c r="FI230" i="25"/>
  <c r="FL230" i="25" s="1"/>
  <c r="HP186" i="25"/>
  <c r="HP322" i="25" s="1"/>
  <c r="DN325" i="25"/>
  <c r="ER295" i="25"/>
  <c r="HT253" i="25"/>
  <c r="HK270" i="25"/>
  <c r="HI269" i="25"/>
  <c r="HF269" i="25"/>
  <c r="HE269" i="25"/>
  <c r="HD269" i="25"/>
  <c r="FB251" i="25"/>
  <c r="EY252" i="25" s="1"/>
  <c r="GS155" i="25"/>
  <c r="GZ155" i="25" s="1"/>
  <c r="GZ101" i="25"/>
  <c r="DU247" i="25"/>
  <c r="DK252" i="25"/>
  <c r="GI152" i="25"/>
  <c r="GP152" i="25" s="1"/>
  <c r="GP43" i="25"/>
  <c r="DF160" i="25"/>
  <c r="DJ161" i="25"/>
  <c r="GX252" i="25"/>
  <c r="EA152" i="25"/>
  <c r="EH152" i="25" s="1"/>
  <c r="EH43" i="25"/>
  <c r="GZ253" i="25"/>
  <c r="DG155" i="25"/>
  <c r="DN155" i="25" s="1"/>
  <c r="DN101" i="25"/>
  <c r="DU273" i="25"/>
  <c r="HJ253" i="25"/>
  <c r="HP13" i="25"/>
  <c r="HO13" i="25"/>
  <c r="FG208" i="25"/>
  <c r="FG325" i="25" s="1"/>
  <c r="DO248" i="25"/>
  <c r="DM247" i="25"/>
  <c r="DH247" i="25"/>
  <c r="DJ247" i="25"/>
  <c r="DI247" i="25"/>
  <c r="DX316" i="25"/>
  <c r="FE155" i="25"/>
  <c r="FL155" i="25" s="1"/>
  <c r="FL101" i="25"/>
  <c r="EU155" i="25"/>
  <c r="FB155" i="25" s="1"/>
  <c r="FB101" i="25"/>
  <c r="FV273" i="25"/>
  <c r="FS274" i="25" s="1"/>
  <c r="GZ290" i="25"/>
  <c r="GP208" i="25"/>
  <c r="EA325" i="25"/>
  <c r="EH325" i="25" s="1"/>
  <c r="EH208" i="25"/>
  <c r="FL295" i="25"/>
  <c r="EH295" i="25"/>
  <c r="FL186" i="25"/>
  <c r="EH230" i="25"/>
  <c r="HU270" i="25"/>
  <c r="HS269" i="25"/>
  <c r="HP269" i="25"/>
  <c r="HN269" i="25"/>
  <c r="HO269" i="25"/>
  <c r="GW252" i="25"/>
  <c r="EQ316" i="25"/>
  <c r="EY316" i="25"/>
  <c r="EZ316" i="25"/>
  <c r="FA316" i="25"/>
  <c r="EP316" i="25"/>
  <c r="EO316" i="25"/>
  <c r="EK316" i="25"/>
  <c r="EL316" i="25"/>
  <c r="EN316" i="25"/>
  <c r="EM316" i="25"/>
  <c r="EU316" i="25"/>
  <c r="FO152" i="25"/>
  <c r="FV152" i="25" s="1"/>
  <c r="FV43" i="25"/>
  <c r="FS316" i="25"/>
  <c r="FT316" i="25"/>
  <c r="FU316" i="25"/>
  <c r="FO316" i="25"/>
  <c r="GE208" i="25"/>
  <c r="GE325" i="25" s="1"/>
  <c r="GD208" i="25"/>
  <c r="GD325" i="25" s="1"/>
  <c r="GC208" i="25"/>
  <c r="GC325" i="25" s="1"/>
  <c r="FY208" i="25"/>
  <c r="HT273" i="25"/>
  <c r="HM274" i="25" s="1"/>
  <c r="DG230" i="25"/>
  <c r="HT316" i="25"/>
  <c r="EH231" i="25"/>
  <c r="GF247" i="25"/>
  <c r="FL209" i="25"/>
  <c r="DQ152" i="25"/>
  <c r="DX152" i="25" s="1"/>
  <c r="DX43" i="25"/>
  <c r="GI273" i="25"/>
  <c r="GP268" i="25"/>
  <c r="GI269" i="25" s="1"/>
  <c r="FV247" i="25"/>
  <c r="GB295" i="25"/>
  <c r="GZ145" i="25"/>
  <c r="HC269" i="25"/>
  <c r="DN225" i="25"/>
  <c r="DW208" i="25"/>
  <c r="DW325" i="25" s="1"/>
  <c r="DU208" i="25"/>
  <c r="DU325" i="25" s="1"/>
  <c r="DQ208" i="25"/>
  <c r="DV208" i="25"/>
  <c r="DV325" i="25" s="1"/>
  <c r="HA248" i="25"/>
  <c r="GY247" i="25"/>
  <c r="GV247" i="25"/>
  <c r="GU247" i="25"/>
  <c r="GT247" i="25"/>
  <c r="FB231" i="25"/>
  <c r="EA269" i="25"/>
  <c r="EQ186" i="25"/>
  <c r="EQ322" i="25" s="1"/>
  <c r="FA186" i="25"/>
  <c r="FA322" i="25" s="1"/>
  <c r="EO186" i="25"/>
  <c r="EO322" i="25" s="1"/>
  <c r="EY186" i="25"/>
  <c r="EY322" i="25" s="1"/>
  <c r="EP186" i="25"/>
  <c r="EP322" i="25" s="1"/>
  <c r="EZ186" i="25"/>
  <c r="EZ322" i="25" s="1"/>
  <c r="EU186" i="25"/>
  <c r="EK186" i="25"/>
  <c r="FY155" i="25"/>
  <c r="GF155" i="25" s="1"/>
  <c r="GF101" i="25"/>
  <c r="FL251" i="25"/>
  <c r="EJ160" i="25"/>
  <c r="EN161" i="25"/>
  <c r="HJ295" i="25"/>
  <c r="DQ247" i="25"/>
  <c r="ER296" i="25"/>
  <c r="FV79" i="25"/>
  <c r="HG269" i="25"/>
  <c r="EY273" i="25"/>
  <c r="HJ317" i="25"/>
  <c r="ED316" i="25"/>
  <c r="EN186" i="25"/>
  <c r="EN322" i="25" s="1"/>
  <c r="EE269" i="25"/>
  <c r="GY186" i="25"/>
  <c r="GY322" i="25" s="1"/>
  <c r="GX186" i="25"/>
  <c r="GX322" i="25" s="1"/>
  <c r="GW186" i="25"/>
  <c r="GW322" i="25" s="1"/>
  <c r="GS186" i="25"/>
  <c r="EA324" i="25"/>
  <c r="EH324" i="25" s="1"/>
  <c r="EH203" i="25"/>
  <c r="EH322" i="25" s="1"/>
  <c r="GC316" i="25"/>
  <c r="GD316" i="25"/>
  <c r="GE316" i="25"/>
  <c r="FY316" i="25"/>
  <c r="GA186" i="25"/>
  <c r="GA322" i="25" s="1"/>
  <c r="HP22" i="25"/>
  <c r="IV5" i="25"/>
  <c r="DG152" i="25"/>
  <c r="DN152" i="25" s="1"/>
  <c r="DN43" i="25"/>
  <c r="DN79" i="25"/>
  <c r="GU186" i="25"/>
  <c r="GU322" i="25" s="1"/>
  <c r="FL290" i="25"/>
  <c r="FB145" i="25"/>
  <c r="DX275" i="25"/>
  <c r="GD269" i="25"/>
  <c r="GF225" i="25"/>
  <c r="GT186" i="25"/>
  <c r="GT322" i="25" s="1"/>
  <c r="FH161" i="25"/>
  <c r="FD160" i="25"/>
  <c r="HO186" i="25"/>
  <c r="HO322" i="25" s="1"/>
  <c r="FL268" i="25"/>
  <c r="FE269" i="25" s="1"/>
  <c r="FE273" i="25"/>
  <c r="GP317" i="25"/>
  <c r="FV231" i="25"/>
  <c r="GE252" i="25"/>
  <c r="FZ252" i="25"/>
  <c r="GA252" i="25"/>
  <c r="GB252" i="25"/>
  <c r="DX268" i="25"/>
  <c r="DV269" i="25" s="1"/>
  <c r="DQ273" i="25"/>
  <c r="GQ248" i="25"/>
  <c r="GO247" i="25"/>
  <c r="GL247" i="25"/>
  <c r="GK247" i="25"/>
  <c r="GJ247" i="25"/>
  <c r="ES270" i="25"/>
  <c r="EQ269" i="25"/>
  <c r="EN269" i="25"/>
  <c r="EM269" i="25"/>
  <c r="EL269" i="25"/>
  <c r="DG247" i="25"/>
  <c r="HJ296" i="25"/>
  <c r="FR295" i="25"/>
  <c r="GY208" i="25"/>
  <c r="GY325" i="25" s="1"/>
  <c r="GW208" i="25"/>
  <c r="GW325" i="25" s="1"/>
  <c r="GS208" i="25"/>
  <c r="GX208" i="25"/>
  <c r="GX325" i="25" s="1"/>
  <c r="DT186" i="25"/>
  <c r="DT322" i="25" s="1"/>
  <c r="GU15" i="25"/>
  <c r="GK15" i="25"/>
  <c r="GA15" i="25"/>
  <c r="FQ15" i="25"/>
  <c r="FG15" i="25"/>
  <c r="EW15" i="25"/>
  <c r="EM15" i="25"/>
  <c r="EC15" i="25"/>
  <c r="DS15" i="25"/>
  <c r="DI15" i="25"/>
  <c r="CE15" i="25"/>
  <c r="CJ15" i="25" s="1"/>
  <c r="BU15" i="25"/>
  <c r="BK15" i="25"/>
  <c r="BN15" i="25" s="1"/>
  <c r="BA15" i="25"/>
  <c r="AP15" i="25"/>
  <c r="AF15" i="25"/>
  <c r="V15" i="25"/>
  <c r="L15" i="25"/>
  <c r="E15" i="25"/>
  <c r="A15" i="25"/>
  <c r="C15" i="25"/>
  <c r="B16" i="25"/>
  <c r="HE15" i="25"/>
  <c r="F15" i="25"/>
  <c r="FV311" i="25"/>
  <c r="FZ316" i="25"/>
  <c r="FP252" i="25"/>
  <c r="FV252" i="25" s="1"/>
  <c r="GP325" i="25"/>
  <c r="DG252" i="25" l="1"/>
  <c r="FO274" i="25"/>
  <c r="GW269" i="25"/>
  <c r="FB230" i="25"/>
  <c r="FB247" i="25"/>
  <c r="JR6" i="25"/>
  <c r="JS6" i="25"/>
  <c r="JT6" i="25" s="1"/>
  <c r="GM252" i="25"/>
  <c r="DQ252" i="25"/>
  <c r="GF269" i="25"/>
  <c r="FV269" i="25"/>
  <c r="EH252" i="25"/>
  <c r="BM16" i="25"/>
  <c r="CI16" i="25"/>
  <c r="CK16" i="25" s="1"/>
  <c r="CG16" i="25"/>
  <c r="X16" i="25"/>
  <c r="HQ22" i="25"/>
  <c r="HT252" i="25"/>
  <c r="D15" i="25"/>
  <c r="J15" i="25" s="1"/>
  <c r="ER269" i="25"/>
  <c r="EU252" i="25"/>
  <c r="GI252" i="25"/>
  <c r="GN269" i="25"/>
  <c r="EY269" i="25"/>
  <c r="FV316" i="25"/>
  <c r="EZ252" i="25"/>
  <c r="DX230" i="25"/>
  <c r="FV230" i="25"/>
  <c r="EH269" i="25"/>
  <c r="CC15" i="25"/>
  <c r="CF15" i="25" s="1"/>
  <c r="AD15" i="25"/>
  <c r="AG15" i="25" s="1"/>
  <c r="DN247" i="25"/>
  <c r="DY270" i="25"/>
  <c r="DW269" i="25"/>
  <c r="DS269" i="25"/>
  <c r="DR269" i="25"/>
  <c r="DT269" i="25"/>
  <c r="GS322" i="25"/>
  <c r="GZ186" i="25"/>
  <c r="GP273" i="25"/>
  <c r="GN274" i="25" s="1"/>
  <c r="DN230" i="25"/>
  <c r="FB316" i="25"/>
  <c r="ER316" i="25"/>
  <c r="EQ252" i="25"/>
  <c r="FA252" i="25"/>
  <c r="EV252" i="25"/>
  <c r="EM252" i="25"/>
  <c r="EO252" i="25"/>
  <c r="EK252" i="25"/>
  <c r="EW252" i="25"/>
  <c r="EX252" i="25"/>
  <c r="EL252" i="25"/>
  <c r="EP252" i="25"/>
  <c r="EN252" i="25"/>
  <c r="ER230" i="25"/>
  <c r="HR274" i="25"/>
  <c r="HA270" i="25"/>
  <c r="GY269" i="25"/>
  <c r="GU269" i="25"/>
  <c r="GV269" i="25"/>
  <c r="GT269" i="25"/>
  <c r="HQ274" i="25"/>
  <c r="FO325" i="25"/>
  <c r="FV325" i="25" s="1"/>
  <c r="FV208" i="25"/>
  <c r="FC270" i="25"/>
  <c r="FA269" i="25"/>
  <c r="EX269" i="25"/>
  <c r="EV269" i="25"/>
  <c r="EW269" i="25"/>
  <c r="DO270" i="25"/>
  <c r="DM269" i="25"/>
  <c r="DJ269" i="25"/>
  <c r="DH269" i="25"/>
  <c r="DI269" i="25"/>
  <c r="GP247" i="25"/>
  <c r="FM270" i="25"/>
  <c r="FK269" i="25"/>
  <c r="FF269" i="25"/>
  <c r="FH269" i="25"/>
  <c r="FG269" i="25"/>
  <c r="GF316" i="25"/>
  <c r="FU274" i="25"/>
  <c r="FP274" i="25"/>
  <c r="FQ274" i="25"/>
  <c r="FR274" i="25"/>
  <c r="FJ269" i="25"/>
  <c r="FL247" i="25"/>
  <c r="FY322" i="25"/>
  <c r="GF186" i="25"/>
  <c r="DM252" i="25"/>
  <c r="DI252" i="25"/>
  <c r="DH252" i="25"/>
  <c r="DJ252" i="25"/>
  <c r="GF252" i="25"/>
  <c r="FI269" i="25"/>
  <c r="FB273" i="25"/>
  <c r="EY274" i="25" s="1"/>
  <c r="DW252" i="25"/>
  <c r="DT252" i="25"/>
  <c r="DR252" i="25"/>
  <c r="DS252" i="25"/>
  <c r="FV295" i="25"/>
  <c r="GZ247" i="25"/>
  <c r="DN273" i="25"/>
  <c r="IZ7" i="25"/>
  <c r="JY7" i="25" s="1"/>
  <c r="GP316" i="25"/>
  <c r="DX273" i="25"/>
  <c r="DQ274" i="25" s="1"/>
  <c r="DX247" i="25"/>
  <c r="FK252" i="25"/>
  <c r="FH252" i="25"/>
  <c r="FF252" i="25"/>
  <c r="FG252" i="25"/>
  <c r="EK322" i="25"/>
  <c r="ER186" i="25"/>
  <c r="DQ325" i="25"/>
  <c r="DX325" i="25" s="1"/>
  <c r="DX208" i="25"/>
  <c r="HJ269" i="25"/>
  <c r="HS274" i="25"/>
  <c r="HO274" i="25"/>
  <c r="HP274" i="25"/>
  <c r="HN274" i="25"/>
  <c r="FY325" i="25"/>
  <c r="GF325" i="25" s="1"/>
  <c r="GF208" i="25"/>
  <c r="HM322" i="25"/>
  <c r="HT186" i="25"/>
  <c r="GZ273" i="25"/>
  <c r="GW274" i="25" s="1"/>
  <c r="GF295" i="25"/>
  <c r="EH316" i="25"/>
  <c r="FE325" i="25"/>
  <c r="FL325" i="25" s="1"/>
  <c r="FL208" i="25"/>
  <c r="HM325" i="25"/>
  <c r="HT325" i="25" s="1"/>
  <c r="HT208" i="25"/>
  <c r="HP14" i="25"/>
  <c r="HO14" i="25"/>
  <c r="EG274" i="25"/>
  <c r="EC274" i="25"/>
  <c r="ED274" i="25"/>
  <c r="EB274" i="25"/>
  <c r="HM15" i="25"/>
  <c r="GU16" i="25"/>
  <c r="GK16" i="25"/>
  <c r="GA16" i="25"/>
  <c r="FQ16" i="25"/>
  <c r="FG16" i="25"/>
  <c r="EW16" i="25"/>
  <c r="EM16" i="25"/>
  <c r="EC16" i="25"/>
  <c r="DS16" i="25"/>
  <c r="DI16" i="25"/>
  <c r="CE16" i="25"/>
  <c r="CJ16" i="25" s="1"/>
  <c r="BU16" i="25"/>
  <c r="BK16" i="25"/>
  <c r="BN16" i="25" s="1"/>
  <c r="BA16" i="25"/>
  <c r="AP16" i="25"/>
  <c r="AF16" i="25"/>
  <c r="V16" i="25"/>
  <c r="L16" i="25"/>
  <c r="E16" i="25"/>
  <c r="A16" i="25"/>
  <c r="C16" i="25"/>
  <c r="D16" i="25" s="1"/>
  <c r="B17" i="25"/>
  <c r="HE16" i="25"/>
  <c r="F16" i="25"/>
  <c r="GS325" i="25"/>
  <c r="GZ325" i="25" s="1"/>
  <c r="GZ208" i="25"/>
  <c r="DQ269" i="25"/>
  <c r="FL273" i="25"/>
  <c r="FI274" i="25" s="1"/>
  <c r="FI252" i="25"/>
  <c r="FE252" i="25"/>
  <c r="EU322" i="25"/>
  <c r="FB186" i="25"/>
  <c r="GO269" i="25"/>
  <c r="GQ270" i="25"/>
  <c r="GK269" i="25"/>
  <c r="GL269" i="25"/>
  <c r="GJ269" i="25"/>
  <c r="DV252" i="25"/>
  <c r="DU269" i="25"/>
  <c r="FT274" i="25"/>
  <c r="GO252" i="25"/>
  <c r="GL252" i="25"/>
  <c r="GK252" i="25"/>
  <c r="GJ252" i="25"/>
  <c r="GS269" i="25"/>
  <c r="EZ274" i="25"/>
  <c r="DQ322" i="25"/>
  <c r="DX186" i="25"/>
  <c r="GY252" i="25"/>
  <c r="GV252" i="25"/>
  <c r="GU252" i="25"/>
  <c r="GT252" i="25"/>
  <c r="GE274" i="25"/>
  <c r="GB274" i="25"/>
  <c r="FZ274" i="25"/>
  <c r="GA274" i="25"/>
  <c r="GM269" i="25"/>
  <c r="GD274" i="25"/>
  <c r="EE274" i="25"/>
  <c r="EU269" i="25"/>
  <c r="EA274" i="25"/>
  <c r="GC274" i="25"/>
  <c r="DG269" i="25"/>
  <c r="JT7" i="25"/>
  <c r="JU7" i="25"/>
  <c r="HT269" i="25"/>
  <c r="DK269" i="25"/>
  <c r="FJ252" i="25"/>
  <c r="JU6" i="25" l="1"/>
  <c r="JV6" i="25" s="1"/>
  <c r="EU274" i="25"/>
  <c r="AY15" i="25"/>
  <c r="BB15" i="25" s="1"/>
  <c r="AY16" i="25"/>
  <c r="BB16" i="25" s="1"/>
  <c r="GX274" i="25"/>
  <c r="GP269" i="25"/>
  <c r="BM17" i="25"/>
  <c r="CI17" i="25"/>
  <c r="CK17" i="25" s="1"/>
  <c r="CG17" i="25"/>
  <c r="X17" i="25"/>
  <c r="J16" i="25"/>
  <c r="M16" i="25" s="1"/>
  <c r="FE274" i="25"/>
  <c r="DX252" i="25"/>
  <c r="CL15" i="25"/>
  <c r="FB252" i="25"/>
  <c r="CL16" i="25"/>
  <c r="JZ7" i="25"/>
  <c r="JV7" i="25"/>
  <c r="GZ252" i="25"/>
  <c r="GP252" i="25"/>
  <c r="DN252" i="25"/>
  <c r="FV274" i="25"/>
  <c r="FL269" i="25"/>
  <c r="T15" i="25"/>
  <c r="W15" i="25" s="1"/>
  <c r="M15" i="25"/>
  <c r="GF274" i="25"/>
  <c r="HT274" i="25"/>
  <c r="JZ6" i="25"/>
  <c r="GS274" i="25"/>
  <c r="FJ274" i="25"/>
  <c r="BI15" i="25"/>
  <c r="BL15" i="25" s="1"/>
  <c r="T16" i="25"/>
  <c r="W16" i="25" s="1"/>
  <c r="AD16" i="25"/>
  <c r="AG16" i="25" s="1"/>
  <c r="CC16" i="25"/>
  <c r="CF16" i="25" s="1"/>
  <c r="BI16" i="25"/>
  <c r="BL16" i="25" s="1"/>
  <c r="FB269" i="25"/>
  <c r="HM16" i="25"/>
  <c r="DZ330" i="25"/>
  <c r="ED331" i="25"/>
  <c r="ER252" i="25"/>
  <c r="GU17" i="25"/>
  <c r="GK17" i="25"/>
  <c r="GA17" i="25"/>
  <c r="FQ17" i="25"/>
  <c r="FG17" i="25"/>
  <c r="EW17" i="25"/>
  <c r="EM17" i="25"/>
  <c r="EC17" i="25"/>
  <c r="DS17" i="25"/>
  <c r="DI17" i="25"/>
  <c r="CE17" i="25"/>
  <c r="CJ17" i="25" s="1"/>
  <c r="BU17" i="25"/>
  <c r="BK17" i="25"/>
  <c r="BN17" i="25" s="1"/>
  <c r="BA17" i="25"/>
  <c r="AP17" i="25"/>
  <c r="AF17" i="25"/>
  <c r="V17" i="25"/>
  <c r="L17" i="25"/>
  <c r="E17" i="25"/>
  <c r="A17" i="25"/>
  <c r="C17" i="25"/>
  <c r="B18" i="25"/>
  <c r="HE17" i="25"/>
  <c r="F17" i="25"/>
  <c r="DW274" i="25"/>
  <c r="DR274" i="25"/>
  <c r="DS274" i="25"/>
  <c r="DT274" i="25"/>
  <c r="DM274" i="25"/>
  <c r="DJ274" i="25"/>
  <c r="DI274" i="25"/>
  <c r="DH274" i="25"/>
  <c r="DK274" i="25"/>
  <c r="GO274" i="25"/>
  <c r="GJ274" i="25"/>
  <c r="GK274" i="25"/>
  <c r="GL274" i="25"/>
  <c r="GB331" i="25"/>
  <c r="FX330" i="25"/>
  <c r="FK274" i="25"/>
  <c r="FH274" i="25"/>
  <c r="FF274" i="25"/>
  <c r="FG274" i="25"/>
  <c r="GY274" i="25"/>
  <c r="GV274" i="25"/>
  <c r="GT274" i="25"/>
  <c r="GU274" i="25"/>
  <c r="DU274" i="25"/>
  <c r="DG274" i="25"/>
  <c r="FA274" i="25"/>
  <c r="EQ274" i="25"/>
  <c r="EN274" i="25"/>
  <c r="EL274" i="25"/>
  <c r="EX274" i="25"/>
  <c r="EM274" i="25"/>
  <c r="EW274" i="25"/>
  <c r="EV274" i="25"/>
  <c r="EP274" i="25"/>
  <c r="EK274" i="25"/>
  <c r="EO274" i="25"/>
  <c r="GM274" i="25"/>
  <c r="GI274" i="25"/>
  <c r="DN269" i="25"/>
  <c r="HP331" i="25"/>
  <c r="HL330" i="25"/>
  <c r="EH274" i="25"/>
  <c r="DV274" i="25"/>
  <c r="DL274" i="25"/>
  <c r="GZ269" i="25"/>
  <c r="FL252" i="25"/>
  <c r="DX269" i="25"/>
  <c r="HP15" i="25"/>
  <c r="HO15" i="25"/>
  <c r="FN330" i="25"/>
  <c r="FR331" i="25"/>
  <c r="D17" i="25" l="1"/>
  <c r="HM17" i="25" s="1"/>
  <c r="HP17" i="25" s="1"/>
  <c r="CL17" i="25"/>
  <c r="CG18" i="25"/>
  <c r="BM18" i="25"/>
  <c r="CI18" i="25"/>
  <c r="CK18" i="25" s="1"/>
  <c r="X18" i="25"/>
  <c r="AY17" i="25"/>
  <c r="BB17" i="25" s="1"/>
  <c r="ER274" i="25"/>
  <c r="GZ274" i="25"/>
  <c r="GP274" i="25"/>
  <c r="FB274" i="25"/>
  <c r="FL274" i="25"/>
  <c r="DX274" i="25"/>
  <c r="EX331" i="25"/>
  <c r="ET330" i="25"/>
  <c r="DN274" i="25"/>
  <c r="GL331" i="25"/>
  <c r="GH330" i="25"/>
  <c r="AD17" i="25"/>
  <c r="AG17" i="25" s="1"/>
  <c r="HP16" i="25"/>
  <c r="HO16" i="25"/>
  <c r="FH331" i="25"/>
  <c r="FD330" i="25"/>
  <c r="DJ331" i="25"/>
  <c r="DF330" i="25"/>
  <c r="DT331" i="25"/>
  <c r="DP330" i="25"/>
  <c r="EN331" i="25"/>
  <c r="EJ330" i="25"/>
  <c r="GV331" i="25"/>
  <c r="GR330" i="25"/>
  <c r="GU18" i="25"/>
  <c r="GK18" i="25"/>
  <c r="GA18" i="25"/>
  <c r="FQ18" i="25"/>
  <c r="FG18" i="25"/>
  <c r="EW18" i="25"/>
  <c r="EM18" i="25"/>
  <c r="EC18" i="25"/>
  <c r="DS18" i="25"/>
  <c r="DI18" i="25"/>
  <c r="CE18" i="25"/>
  <c r="CJ18" i="25" s="1"/>
  <c r="BU18" i="25"/>
  <c r="BK18" i="25"/>
  <c r="BN18" i="25" s="1"/>
  <c r="BA18" i="25"/>
  <c r="AP18" i="25"/>
  <c r="AF18" i="25"/>
  <c r="V18" i="25"/>
  <c r="L18" i="25"/>
  <c r="E18" i="25"/>
  <c r="A18" i="25"/>
  <c r="C18" i="25"/>
  <c r="D18" i="25" s="1"/>
  <c r="B19" i="25"/>
  <c r="HE18" i="25"/>
  <c r="F18" i="25"/>
  <c r="BI17" i="25" l="1"/>
  <c r="BL17" i="25" s="1"/>
  <c r="J17" i="25"/>
  <c r="M17" i="25" s="1"/>
  <c r="CL18" i="25"/>
  <c r="CG19" i="25"/>
  <c r="BM19" i="25"/>
  <c r="CI19" i="25"/>
  <c r="CK19" i="25" s="1"/>
  <c r="X19" i="25"/>
  <c r="AY18" i="25"/>
  <c r="BB18" i="25" s="1"/>
  <c r="HO17" i="25"/>
  <c r="T17" i="25"/>
  <c r="W17" i="25" s="1"/>
  <c r="J18" i="25"/>
  <c r="M18" i="25" s="1"/>
  <c r="CC17" i="25"/>
  <c r="CF17" i="25" s="1"/>
  <c r="HM18" i="25"/>
  <c r="T18" i="25"/>
  <c r="W18" i="25" s="1"/>
  <c r="CC18" i="25"/>
  <c r="CF18" i="25" s="1"/>
  <c r="BI18" i="25"/>
  <c r="BL18" i="25" s="1"/>
  <c r="GU19" i="25"/>
  <c r="GK19" i="25"/>
  <c r="GA19" i="25"/>
  <c r="FQ19" i="25"/>
  <c r="FG19" i="25"/>
  <c r="EW19" i="25"/>
  <c r="EM19" i="25"/>
  <c r="EC19" i="25"/>
  <c r="DS19" i="25"/>
  <c r="DI19" i="25"/>
  <c r="CE19" i="25"/>
  <c r="CJ19" i="25" s="1"/>
  <c r="BU19" i="25"/>
  <c r="BK19" i="25"/>
  <c r="BN19" i="25" s="1"/>
  <c r="BA19" i="25"/>
  <c r="AP19" i="25"/>
  <c r="AF19" i="25"/>
  <c r="V19" i="25"/>
  <c r="L19" i="25"/>
  <c r="E19" i="25"/>
  <c r="A19" i="25"/>
  <c r="C19" i="25"/>
  <c r="B20" i="25"/>
  <c r="HE19" i="25"/>
  <c r="F19" i="25"/>
  <c r="AD18" i="25"/>
  <c r="AG18" i="25" s="1"/>
  <c r="BM20" i="25" l="1"/>
  <c r="CI20" i="25"/>
  <c r="CK20" i="25" s="1"/>
  <c r="CG20" i="25"/>
  <c r="X20" i="25"/>
  <c r="GU20" i="25"/>
  <c r="GK20" i="25"/>
  <c r="GA20" i="25"/>
  <c r="FQ20" i="25"/>
  <c r="FG20" i="25"/>
  <c r="EW20" i="25"/>
  <c r="EM20" i="25"/>
  <c r="EC20" i="25"/>
  <c r="DS20" i="25"/>
  <c r="DI20" i="25"/>
  <c r="CE20" i="25"/>
  <c r="CJ20" i="25" s="1"/>
  <c r="BU20" i="25"/>
  <c r="BK20" i="25"/>
  <c r="BN20" i="25" s="1"/>
  <c r="BA20" i="25"/>
  <c r="AP20" i="25"/>
  <c r="AF20" i="25"/>
  <c r="V20" i="25"/>
  <c r="L20" i="25"/>
  <c r="E20" i="25"/>
  <c r="A20" i="25"/>
  <c r="C20" i="25"/>
  <c r="D20" i="25" s="1"/>
  <c r="B21" i="25"/>
  <c r="HE20" i="25"/>
  <c r="F20" i="25"/>
  <c r="HP18" i="25"/>
  <c r="HO18" i="25"/>
  <c r="D19" i="25"/>
  <c r="CC19" i="25" s="1"/>
  <c r="CF19" i="25" s="1"/>
  <c r="AY20" i="25" l="1"/>
  <c r="BB20" i="25" s="1"/>
  <c r="J19" i="25"/>
  <c r="CL20" i="25"/>
  <c r="CL19" i="25"/>
  <c r="BM21" i="25"/>
  <c r="CI21" i="25"/>
  <c r="CK21" i="25" s="1"/>
  <c r="CG21" i="25"/>
  <c r="X21" i="25"/>
  <c r="J20" i="25"/>
  <c r="AY19" i="25"/>
  <c r="BB19" i="25" s="1"/>
  <c r="BI19" i="25"/>
  <c r="BL19" i="25" s="1"/>
  <c r="M20" i="25"/>
  <c r="AD20" i="25"/>
  <c r="AG20" i="25" s="1"/>
  <c r="CC20" i="25"/>
  <c r="CF20" i="25" s="1"/>
  <c r="BI20" i="25"/>
  <c r="BL20" i="25" s="1"/>
  <c r="T20" i="25"/>
  <c r="W20" i="25" s="1"/>
  <c r="HF6" i="25" a="1"/>
  <c r="GL6" i="25" a="1"/>
  <c r="GV6" i="25" a="1"/>
  <c r="EN6" i="25" a="1"/>
  <c r="ED6" i="25" a="1"/>
  <c r="FR6" i="25" a="1"/>
  <c r="EX6" i="25" a="1"/>
  <c r="DJ6" i="25" a="1"/>
  <c r="GB6" i="25" a="1"/>
  <c r="FH6" i="25" a="1"/>
  <c r="DT6" i="25" a="1"/>
  <c r="HM19" i="25"/>
  <c r="HM20" i="25"/>
  <c r="CE21" i="25"/>
  <c r="CJ21" i="25" s="1"/>
  <c r="BU21" i="25"/>
  <c r="BK21" i="25"/>
  <c r="BN21" i="25" s="1"/>
  <c r="BA21" i="25"/>
  <c r="AP21" i="25"/>
  <c r="AF21" i="25"/>
  <c r="V21" i="25"/>
  <c r="L21" i="25"/>
  <c r="E21" i="25"/>
  <c r="A21" i="25"/>
  <c r="C21" i="25"/>
  <c r="B22" i="25"/>
  <c r="F21" i="25"/>
  <c r="AD19" i="25"/>
  <c r="AG19" i="25" s="1"/>
  <c r="T19" i="25"/>
  <c r="W19" i="25" s="1"/>
  <c r="M19" i="25"/>
  <c r="BM22" i="25" l="1"/>
  <c r="CG22" i="25"/>
  <c r="CI22" i="25"/>
  <c r="CK22" i="25" s="1"/>
  <c r="X22" i="25"/>
  <c r="D21" i="25"/>
  <c r="AY21" i="25" s="1"/>
  <c r="BB21" i="25" s="1"/>
  <c r="CL21" i="25"/>
  <c r="J21" i="25"/>
  <c r="M21" i="25" s="1"/>
  <c r="DY6" i="25"/>
  <c r="DU6" i="25"/>
  <c r="DV6" i="25"/>
  <c r="DT6" i="25"/>
  <c r="DW6" i="25"/>
  <c r="DX6" i="25"/>
  <c r="FM6" i="25"/>
  <c r="FI6" i="25"/>
  <c r="FL6" i="25"/>
  <c r="FK6" i="25"/>
  <c r="FJ6" i="25"/>
  <c r="FH6" i="25"/>
  <c r="FU6" i="25"/>
  <c r="FW6" i="25"/>
  <c r="FR6" i="25"/>
  <c r="FT6" i="25"/>
  <c r="FV6" i="25"/>
  <c r="FS6" i="25"/>
  <c r="GO6" i="25"/>
  <c r="GM6" i="25"/>
  <c r="GQ6" i="25"/>
  <c r="GL6" i="25"/>
  <c r="GN6" i="25"/>
  <c r="GP6" i="25"/>
  <c r="FA6" i="25"/>
  <c r="FB6" i="25"/>
  <c r="FC6" i="25"/>
  <c r="EZ6" i="25"/>
  <c r="EY6" i="25"/>
  <c r="EX6" i="25"/>
  <c r="GG6" i="25"/>
  <c r="GC6" i="25"/>
  <c r="GB6" i="25"/>
  <c r="GF6" i="25"/>
  <c r="GE6" i="25"/>
  <c r="GD6" i="25"/>
  <c r="EG6" i="25"/>
  <c r="EF6" i="25"/>
  <c r="EI6" i="25"/>
  <c r="ED6" i="25"/>
  <c r="EH6" i="25"/>
  <c r="EE6" i="25"/>
  <c r="HH6" i="25"/>
  <c r="HG6" i="25"/>
  <c r="HF6" i="25"/>
  <c r="HK6" i="25"/>
  <c r="HJ6" i="25"/>
  <c r="HI6" i="25"/>
  <c r="HA6" i="25"/>
  <c r="GW6" i="25"/>
  <c r="GX6" i="25"/>
  <c r="GV6" i="25"/>
  <c r="GY6" i="25"/>
  <c r="GZ6" i="25"/>
  <c r="BI21" i="25"/>
  <c r="BL21" i="25" s="1"/>
  <c r="HP20" i="25"/>
  <c r="HO20" i="25"/>
  <c r="CE22" i="25"/>
  <c r="CJ22" i="25" s="1"/>
  <c r="BU22" i="25"/>
  <c r="BK22" i="25"/>
  <c r="BN22" i="25" s="1"/>
  <c r="BA22" i="25"/>
  <c r="AP22" i="25"/>
  <c r="AF22" i="25"/>
  <c r="V22" i="25"/>
  <c r="L22" i="25"/>
  <c r="E22" i="25"/>
  <c r="A22" i="25"/>
  <c r="B23" i="25"/>
  <c r="C22" i="25"/>
  <c r="F22" i="25"/>
  <c r="HP19" i="25"/>
  <c r="HO19" i="25"/>
  <c r="DM6" i="25"/>
  <c r="DK6" i="25"/>
  <c r="DJ6" i="25"/>
  <c r="DO6" i="25"/>
  <c r="DL6" i="25"/>
  <c r="DN6" i="25"/>
  <c r="ES6" i="25"/>
  <c r="EO6" i="25"/>
  <c r="EQ6" i="25"/>
  <c r="EP6" i="25"/>
  <c r="ER6" i="25"/>
  <c r="EN6" i="25"/>
  <c r="D22" i="25" l="1"/>
  <c r="AD22" i="25" s="1"/>
  <c r="AG22" i="25" s="1"/>
  <c r="CC21" i="25"/>
  <c r="CF21" i="25" s="1"/>
  <c r="T21" i="25"/>
  <c r="W21" i="25" s="1"/>
  <c r="AY22" i="25"/>
  <c r="BB22" i="25" s="1"/>
  <c r="AD21" i="25"/>
  <c r="AG21" i="25" s="1"/>
  <c r="CG23" i="25"/>
  <c r="CI23" i="25"/>
  <c r="CK23" i="25" s="1"/>
  <c r="BM23" i="25"/>
  <c r="X23" i="25"/>
  <c r="CL22" i="25"/>
  <c r="DK305" i="25"/>
  <c r="DN305" i="25" s="1"/>
  <c r="DK241" i="25"/>
  <c r="DN241" i="25" s="1"/>
  <c r="DK263" i="25"/>
  <c r="DN263" i="25" s="1"/>
  <c r="DK284" i="25"/>
  <c r="DN284" i="25" s="1"/>
  <c r="DK219" i="25"/>
  <c r="DN219" i="25" s="1"/>
  <c r="DK197" i="25"/>
  <c r="DN197" i="25" s="1"/>
  <c r="DK134" i="25"/>
  <c r="DN134" i="25" s="1"/>
  <c r="DK175" i="25"/>
  <c r="DN175" i="25" s="1"/>
  <c r="DK112" i="25"/>
  <c r="DN112" i="25" s="1"/>
  <c r="DK90" i="25"/>
  <c r="DN90" i="25" s="1"/>
  <c r="DG9" i="25"/>
  <c r="DJ9" i="25" s="1"/>
  <c r="DK32" i="25"/>
  <c r="DN32" i="25" s="1"/>
  <c r="DG10" i="25"/>
  <c r="DJ10" i="25" s="1"/>
  <c r="DG20" i="25"/>
  <c r="DJ20" i="25" s="1"/>
  <c r="DG19" i="25"/>
  <c r="DJ19" i="25" s="1"/>
  <c r="DG18" i="25"/>
  <c r="DJ18" i="25" s="1"/>
  <c r="DG17" i="25"/>
  <c r="DJ17" i="25" s="1"/>
  <c r="DG16" i="25"/>
  <c r="DJ16" i="25" s="1"/>
  <c r="DG15" i="25"/>
  <c r="DJ15" i="25" s="1"/>
  <c r="DG14" i="25"/>
  <c r="DJ14" i="25" s="1"/>
  <c r="DG13" i="25"/>
  <c r="DJ13" i="25" s="1"/>
  <c r="DG12" i="25"/>
  <c r="DJ12" i="25" s="1"/>
  <c r="DG8" i="25"/>
  <c r="DJ8" i="25" s="1"/>
  <c r="DK68" i="25"/>
  <c r="DN68" i="25" s="1"/>
  <c r="DG11" i="25"/>
  <c r="DJ11" i="25" s="1"/>
  <c r="DG7" i="25"/>
  <c r="DG6" i="25"/>
  <c r="EY305" i="25"/>
  <c r="FB305" i="25" s="1"/>
  <c r="EY284" i="25"/>
  <c r="FB284" i="25" s="1"/>
  <c r="EY241" i="25"/>
  <c r="FB241" i="25" s="1"/>
  <c r="EY263" i="25"/>
  <c r="FB263" i="25" s="1"/>
  <c r="EY219" i="25"/>
  <c r="FB219" i="25" s="1"/>
  <c r="EY197" i="25"/>
  <c r="FB197" i="25" s="1"/>
  <c r="EY134" i="25"/>
  <c r="FB134" i="25" s="1"/>
  <c r="EY175" i="25"/>
  <c r="FB175" i="25" s="1"/>
  <c r="EY90" i="25"/>
  <c r="FB90" i="25" s="1"/>
  <c r="EY112" i="25"/>
  <c r="FB112" i="25" s="1"/>
  <c r="EY68" i="25"/>
  <c r="FB68" i="25" s="1"/>
  <c r="EU9" i="25"/>
  <c r="EX9" i="25" s="1"/>
  <c r="EY32" i="25"/>
  <c r="FB32" i="25" s="1"/>
  <c r="EU10" i="25"/>
  <c r="EX10" i="25" s="1"/>
  <c r="EU20" i="25"/>
  <c r="EX20" i="25" s="1"/>
  <c r="EU19" i="25"/>
  <c r="EX19" i="25" s="1"/>
  <c r="EU18" i="25"/>
  <c r="EX18" i="25" s="1"/>
  <c r="EU17" i="25"/>
  <c r="EX17" i="25" s="1"/>
  <c r="EU16" i="25"/>
  <c r="EX16" i="25" s="1"/>
  <c r="EU15" i="25"/>
  <c r="EX15" i="25" s="1"/>
  <c r="EU14" i="25"/>
  <c r="EX14" i="25" s="1"/>
  <c r="EU13" i="25"/>
  <c r="EX13" i="25" s="1"/>
  <c r="EU12" i="25"/>
  <c r="EX12" i="25" s="1"/>
  <c r="EU8" i="25"/>
  <c r="EX8" i="25" s="1"/>
  <c r="EU11" i="25"/>
  <c r="EX11" i="25" s="1"/>
  <c r="EU7" i="25"/>
  <c r="EU6" i="25"/>
  <c r="FI305" i="25"/>
  <c r="FL305" i="25" s="1"/>
  <c r="FI284" i="25"/>
  <c r="FL284" i="25" s="1"/>
  <c r="FI263" i="25"/>
  <c r="FL263" i="25" s="1"/>
  <c r="FI241" i="25"/>
  <c r="FL241" i="25" s="1"/>
  <c r="FI197" i="25"/>
  <c r="FL197" i="25" s="1"/>
  <c r="FI219" i="25"/>
  <c r="FL219" i="25" s="1"/>
  <c r="FI112" i="25"/>
  <c r="FL112" i="25" s="1"/>
  <c r="FI175" i="25"/>
  <c r="FL175" i="25" s="1"/>
  <c r="FI68" i="25"/>
  <c r="FL68" i="25" s="1"/>
  <c r="FI134" i="25"/>
  <c r="FL134" i="25" s="1"/>
  <c r="FI90" i="25"/>
  <c r="FL90" i="25" s="1"/>
  <c r="FE9" i="25"/>
  <c r="FH9" i="25" s="1"/>
  <c r="FE10" i="25"/>
  <c r="FH10" i="25" s="1"/>
  <c r="FI32" i="25"/>
  <c r="FL32" i="25" s="1"/>
  <c r="FE20" i="25"/>
  <c r="FH20" i="25" s="1"/>
  <c r="FE19" i="25"/>
  <c r="FH19" i="25" s="1"/>
  <c r="FE18" i="25"/>
  <c r="FH18" i="25" s="1"/>
  <c r="FE17" i="25"/>
  <c r="FH17" i="25" s="1"/>
  <c r="FE16" i="25"/>
  <c r="FH16" i="25" s="1"/>
  <c r="FE15" i="25"/>
  <c r="FH15" i="25" s="1"/>
  <c r="FE14" i="25"/>
  <c r="FH14" i="25" s="1"/>
  <c r="FE13" i="25"/>
  <c r="FH13" i="25" s="1"/>
  <c r="FE12" i="25"/>
  <c r="FH12" i="25" s="1"/>
  <c r="FE8" i="25"/>
  <c r="FH8" i="25" s="1"/>
  <c r="FE11" i="25"/>
  <c r="FH11" i="25" s="1"/>
  <c r="FE6" i="25"/>
  <c r="FE7" i="25"/>
  <c r="HG305" i="25"/>
  <c r="HJ305" i="25" s="1"/>
  <c r="HG284" i="25"/>
  <c r="HJ284" i="25" s="1"/>
  <c r="HG241" i="25"/>
  <c r="HJ241" i="25" s="1"/>
  <c r="HG219" i="25"/>
  <c r="HJ219" i="25" s="1"/>
  <c r="HG263" i="25"/>
  <c r="HJ263" i="25" s="1"/>
  <c r="HG197" i="25"/>
  <c r="HJ197" i="25" s="1"/>
  <c r="HG175" i="25"/>
  <c r="HJ175" i="25" s="1"/>
  <c r="HG112" i="25"/>
  <c r="HJ112" i="25" s="1"/>
  <c r="HG134" i="25"/>
  <c r="HJ134" i="25" s="1"/>
  <c r="HG90" i="25"/>
  <c r="HJ90" i="25" s="1"/>
  <c r="HG68" i="25"/>
  <c r="HJ68" i="25" s="1"/>
  <c r="HC10" i="25"/>
  <c r="HF10" i="25" s="1"/>
  <c r="HC20" i="25"/>
  <c r="HF20" i="25" s="1"/>
  <c r="HC19" i="25"/>
  <c r="HF19" i="25" s="1"/>
  <c r="HC18" i="25"/>
  <c r="HF18" i="25" s="1"/>
  <c r="HC17" i="25"/>
  <c r="HF17" i="25" s="1"/>
  <c r="HC16" i="25"/>
  <c r="HF16" i="25" s="1"/>
  <c r="HC15" i="25"/>
  <c r="HF15" i="25" s="1"/>
  <c r="HC14" i="25"/>
  <c r="HF14" i="25" s="1"/>
  <c r="HC13" i="25"/>
  <c r="HF13" i="25" s="1"/>
  <c r="HC12" i="25"/>
  <c r="HF12" i="25" s="1"/>
  <c r="HC8" i="25"/>
  <c r="HF8" i="25" s="1"/>
  <c r="HC11" i="25"/>
  <c r="HF11" i="25" s="1"/>
  <c r="HG32" i="25"/>
  <c r="HJ32" i="25" s="1"/>
  <c r="HC9" i="25"/>
  <c r="HF9" i="25" s="1"/>
  <c r="HC6" i="25"/>
  <c r="HC7" i="25"/>
  <c r="FS305" i="25"/>
  <c r="FV305" i="25" s="1"/>
  <c r="FS284" i="25"/>
  <c r="FV284" i="25" s="1"/>
  <c r="FS263" i="25"/>
  <c r="FV263" i="25" s="1"/>
  <c r="FS219" i="25"/>
  <c r="FV219" i="25" s="1"/>
  <c r="FS241" i="25"/>
  <c r="FV241" i="25" s="1"/>
  <c r="FS197" i="25"/>
  <c r="FV197" i="25" s="1"/>
  <c r="FS175" i="25"/>
  <c r="FV175" i="25" s="1"/>
  <c r="FS112" i="25"/>
  <c r="FV112" i="25" s="1"/>
  <c r="FS134" i="25"/>
  <c r="FV134" i="25" s="1"/>
  <c r="FS90" i="25"/>
  <c r="FV90" i="25" s="1"/>
  <c r="FS68" i="25"/>
  <c r="FV68" i="25" s="1"/>
  <c r="FO9" i="25"/>
  <c r="FR9" i="25" s="1"/>
  <c r="FO10" i="25"/>
  <c r="FR10" i="25" s="1"/>
  <c r="FO20" i="25"/>
  <c r="FR20" i="25" s="1"/>
  <c r="FO19" i="25"/>
  <c r="FR19" i="25" s="1"/>
  <c r="FO18" i="25"/>
  <c r="FR18" i="25" s="1"/>
  <c r="FO17" i="25"/>
  <c r="FR17" i="25" s="1"/>
  <c r="FO16" i="25"/>
  <c r="FR16" i="25" s="1"/>
  <c r="FO15" i="25"/>
  <c r="FR15" i="25" s="1"/>
  <c r="FO14" i="25"/>
  <c r="FR14" i="25" s="1"/>
  <c r="FO13" i="25"/>
  <c r="FR13" i="25" s="1"/>
  <c r="FO12" i="25"/>
  <c r="FR12" i="25" s="1"/>
  <c r="FO8" i="25"/>
  <c r="FR8" i="25" s="1"/>
  <c r="FS32" i="25"/>
  <c r="FV32" i="25" s="1"/>
  <c r="FO11" i="25"/>
  <c r="FR11" i="25" s="1"/>
  <c r="FO7" i="25"/>
  <c r="FO6" i="25"/>
  <c r="T22" i="25"/>
  <c r="W22" i="25" s="1"/>
  <c r="BI22" i="25"/>
  <c r="BL22" i="25" s="1"/>
  <c r="C23" i="25"/>
  <c r="D23" i="25" s="1"/>
  <c r="F23" i="25"/>
  <c r="B24" i="25"/>
  <c r="CE23" i="25"/>
  <c r="CJ23" i="25" s="1"/>
  <c r="BU23" i="25"/>
  <c r="BK23" i="25"/>
  <c r="BN23" i="25" s="1"/>
  <c r="BA23" i="25"/>
  <c r="AP23" i="25"/>
  <c r="AF23" i="25"/>
  <c r="V23" i="25"/>
  <c r="L23" i="25"/>
  <c r="E23" i="25"/>
  <c r="A23" i="25"/>
  <c r="EE305" i="25"/>
  <c r="EH305" i="25" s="1"/>
  <c r="EE284" i="25"/>
  <c r="EH284" i="25" s="1"/>
  <c r="EE263" i="25"/>
  <c r="EH263" i="25" s="1"/>
  <c r="EE241" i="25"/>
  <c r="EH241" i="25" s="1"/>
  <c r="EE219" i="25"/>
  <c r="EH219" i="25" s="1"/>
  <c r="EE197" i="25"/>
  <c r="EH197" i="25" s="1"/>
  <c r="EE175" i="25"/>
  <c r="EH175" i="25" s="1"/>
  <c r="EE112" i="25"/>
  <c r="EH112" i="25" s="1"/>
  <c r="EE134" i="25"/>
  <c r="EH134" i="25" s="1"/>
  <c r="EE90" i="25"/>
  <c r="EH90" i="25" s="1"/>
  <c r="EE68" i="25"/>
  <c r="EH68" i="25" s="1"/>
  <c r="EA9" i="25"/>
  <c r="ED9" i="25" s="1"/>
  <c r="EA10" i="25"/>
  <c r="ED10" i="25" s="1"/>
  <c r="EA20" i="25"/>
  <c r="ED20" i="25" s="1"/>
  <c r="EA19" i="25"/>
  <c r="ED19" i="25" s="1"/>
  <c r="EA18" i="25"/>
  <c r="ED18" i="25" s="1"/>
  <c r="EA17" i="25"/>
  <c r="ED17" i="25" s="1"/>
  <c r="EA16" i="25"/>
  <c r="ED16" i="25" s="1"/>
  <c r="EA15" i="25"/>
  <c r="ED15" i="25" s="1"/>
  <c r="EA14" i="25"/>
  <c r="ED14" i="25" s="1"/>
  <c r="EA13" i="25"/>
  <c r="ED13" i="25" s="1"/>
  <c r="EA12" i="25"/>
  <c r="ED12" i="25" s="1"/>
  <c r="EA8" i="25"/>
  <c r="ED8" i="25" s="1"/>
  <c r="EE32" i="25"/>
  <c r="EH32" i="25" s="1"/>
  <c r="EA11" i="25"/>
  <c r="ED11" i="25" s="1"/>
  <c r="EA7" i="25"/>
  <c r="EA6" i="25"/>
  <c r="GC305" i="25"/>
  <c r="GF305" i="25" s="1"/>
  <c r="GC263" i="25"/>
  <c r="GF263" i="25" s="1"/>
  <c r="GC284" i="25"/>
  <c r="GF284" i="25" s="1"/>
  <c r="GC219" i="25"/>
  <c r="GF219" i="25" s="1"/>
  <c r="GC197" i="25"/>
  <c r="GF197" i="25" s="1"/>
  <c r="GC241" i="25"/>
  <c r="GF241" i="25" s="1"/>
  <c r="GC175" i="25"/>
  <c r="GF175" i="25" s="1"/>
  <c r="GC134" i="25"/>
  <c r="GF134" i="25" s="1"/>
  <c r="GC112" i="25"/>
  <c r="GF112" i="25" s="1"/>
  <c r="GC90" i="25"/>
  <c r="GF90" i="25" s="1"/>
  <c r="GC68" i="25"/>
  <c r="GF68" i="25" s="1"/>
  <c r="GC32" i="25"/>
  <c r="GF32" i="25" s="1"/>
  <c r="FY9" i="25"/>
  <c r="GB9" i="25" s="1"/>
  <c r="FY10" i="25"/>
  <c r="GB10" i="25" s="1"/>
  <c r="FY20" i="25"/>
  <c r="GB20" i="25" s="1"/>
  <c r="FY19" i="25"/>
  <c r="GB19" i="25" s="1"/>
  <c r="FY18" i="25"/>
  <c r="GB18" i="25" s="1"/>
  <c r="FY17" i="25"/>
  <c r="GB17" i="25" s="1"/>
  <c r="FY16" i="25"/>
  <c r="GB16" i="25" s="1"/>
  <c r="FY15" i="25"/>
  <c r="GB15" i="25" s="1"/>
  <c r="FY14" i="25"/>
  <c r="GB14" i="25" s="1"/>
  <c r="FY13" i="25"/>
  <c r="GB13" i="25" s="1"/>
  <c r="FY12" i="25"/>
  <c r="GB12" i="25" s="1"/>
  <c r="FY8" i="25"/>
  <c r="GB8" i="25" s="1"/>
  <c r="FY11" i="25"/>
  <c r="GB11" i="25" s="1"/>
  <c r="FY6" i="25"/>
  <c r="FY7" i="25"/>
  <c r="EO305" i="25"/>
  <c r="ER305" i="25" s="1"/>
  <c r="EO263" i="25"/>
  <c r="ER263" i="25" s="1"/>
  <c r="EO284" i="25"/>
  <c r="ER284" i="25" s="1"/>
  <c r="EO241" i="25"/>
  <c r="ER241" i="25" s="1"/>
  <c r="EO219" i="25"/>
  <c r="ER219" i="25" s="1"/>
  <c r="EO197" i="25"/>
  <c r="ER197" i="25" s="1"/>
  <c r="EO175" i="25"/>
  <c r="ER175" i="25" s="1"/>
  <c r="EO134" i="25"/>
  <c r="ER134" i="25" s="1"/>
  <c r="EO90" i="25"/>
  <c r="ER90" i="25" s="1"/>
  <c r="EO112" i="25"/>
  <c r="ER112" i="25" s="1"/>
  <c r="EO68" i="25"/>
  <c r="ER68" i="25" s="1"/>
  <c r="EO32" i="25"/>
  <c r="ER32" i="25" s="1"/>
  <c r="EK9" i="25"/>
  <c r="EN9" i="25" s="1"/>
  <c r="EK10" i="25"/>
  <c r="EN10" i="25" s="1"/>
  <c r="EK20" i="25"/>
  <c r="EN20" i="25" s="1"/>
  <c r="EK19" i="25"/>
  <c r="EN19" i="25" s="1"/>
  <c r="EK18" i="25"/>
  <c r="EN18" i="25" s="1"/>
  <c r="EK17" i="25"/>
  <c r="EN17" i="25" s="1"/>
  <c r="EK16" i="25"/>
  <c r="EN16" i="25" s="1"/>
  <c r="EK15" i="25"/>
  <c r="EN15" i="25" s="1"/>
  <c r="EK14" i="25"/>
  <c r="EN14" i="25" s="1"/>
  <c r="EK13" i="25"/>
  <c r="EN13" i="25" s="1"/>
  <c r="EK12" i="25"/>
  <c r="EN12" i="25" s="1"/>
  <c r="EK8" i="25"/>
  <c r="EN8" i="25" s="1"/>
  <c r="EK11" i="25"/>
  <c r="EN11" i="25" s="1"/>
  <c r="EK6" i="25"/>
  <c r="EK7" i="25"/>
  <c r="CC22" i="25"/>
  <c r="CF22" i="25" s="1"/>
  <c r="GW305" i="25"/>
  <c r="GZ305" i="25" s="1"/>
  <c r="GW284" i="25"/>
  <c r="GZ284" i="25" s="1"/>
  <c r="GW263" i="25"/>
  <c r="GZ263" i="25" s="1"/>
  <c r="GW241" i="25"/>
  <c r="GZ241" i="25" s="1"/>
  <c r="GW219" i="25"/>
  <c r="GZ219" i="25" s="1"/>
  <c r="GW197" i="25"/>
  <c r="GZ197" i="25" s="1"/>
  <c r="GW175" i="25"/>
  <c r="GZ175" i="25" s="1"/>
  <c r="GW112" i="25"/>
  <c r="GZ112" i="25" s="1"/>
  <c r="GW68" i="25"/>
  <c r="GZ68" i="25" s="1"/>
  <c r="GW134" i="25"/>
  <c r="GZ134" i="25" s="1"/>
  <c r="GW90" i="25"/>
  <c r="GZ90" i="25" s="1"/>
  <c r="GS9" i="25"/>
  <c r="GV9" i="25" s="1"/>
  <c r="GS10" i="25"/>
  <c r="GV10" i="25" s="1"/>
  <c r="GW32" i="25"/>
  <c r="GZ32" i="25" s="1"/>
  <c r="GS20" i="25"/>
  <c r="GV20" i="25" s="1"/>
  <c r="GS19" i="25"/>
  <c r="GV19" i="25" s="1"/>
  <c r="GS18" i="25"/>
  <c r="GV18" i="25" s="1"/>
  <c r="GS17" i="25"/>
  <c r="GV17" i="25" s="1"/>
  <c r="GS16" i="25"/>
  <c r="GV16" i="25" s="1"/>
  <c r="GS15" i="25"/>
  <c r="GV15" i="25" s="1"/>
  <c r="GS14" i="25"/>
  <c r="GV14" i="25" s="1"/>
  <c r="GS13" i="25"/>
  <c r="GV13" i="25" s="1"/>
  <c r="GS12" i="25"/>
  <c r="GV12" i="25" s="1"/>
  <c r="GS8" i="25"/>
  <c r="GV8" i="25" s="1"/>
  <c r="GS11" i="25"/>
  <c r="GV11" i="25" s="1"/>
  <c r="GS6" i="25"/>
  <c r="GS7" i="25"/>
  <c r="GM305" i="25"/>
  <c r="GP305" i="25" s="1"/>
  <c r="GM263" i="25"/>
  <c r="GP263" i="25" s="1"/>
  <c r="GM241" i="25"/>
  <c r="GP241" i="25" s="1"/>
  <c r="GM284" i="25"/>
  <c r="GP284" i="25" s="1"/>
  <c r="GM219" i="25"/>
  <c r="GP219" i="25" s="1"/>
  <c r="GM197" i="25"/>
  <c r="GP197" i="25" s="1"/>
  <c r="GM134" i="25"/>
  <c r="GP134" i="25" s="1"/>
  <c r="GM175" i="25"/>
  <c r="GP175" i="25" s="1"/>
  <c r="GM112" i="25"/>
  <c r="GP112" i="25" s="1"/>
  <c r="GM90" i="25"/>
  <c r="GP90" i="25" s="1"/>
  <c r="GI9" i="25"/>
  <c r="GL9" i="25" s="1"/>
  <c r="GM68" i="25"/>
  <c r="GP68" i="25" s="1"/>
  <c r="GM32" i="25"/>
  <c r="GP32" i="25" s="1"/>
  <c r="GI10" i="25"/>
  <c r="GL10" i="25" s="1"/>
  <c r="GI20" i="25"/>
  <c r="GL20" i="25" s="1"/>
  <c r="GI19" i="25"/>
  <c r="GL19" i="25" s="1"/>
  <c r="GI18" i="25"/>
  <c r="GL18" i="25" s="1"/>
  <c r="GI17" i="25"/>
  <c r="GL17" i="25" s="1"/>
  <c r="GI16" i="25"/>
  <c r="GL16" i="25" s="1"/>
  <c r="GI15" i="25"/>
  <c r="GL15" i="25" s="1"/>
  <c r="GI14" i="25"/>
  <c r="GL14" i="25" s="1"/>
  <c r="GI13" i="25"/>
  <c r="GL13" i="25" s="1"/>
  <c r="GI12" i="25"/>
  <c r="GL12" i="25" s="1"/>
  <c r="GI8" i="25"/>
  <c r="GL8" i="25" s="1"/>
  <c r="GI11" i="25"/>
  <c r="GL11" i="25" s="1"/>
  <c r="GI7" i="25"/>
  <c r="GI6" i="25"/>
  <c r="DU305" i="25"/>
  <c r="DX305" i="25" s="1"/>
  <c r="DU284" i="25"/>
  <c r="DX284" i="25" s="1"/>
  <c r="DU241" i="25"/>
  <c r="DX241" i="25" s="1"/>
  <c r="DU263" i="25"/>
  <c r="DX263" i="25" s="1"/>
  <c r="DU197" i="25"/>
  <c r="DX197" i="25" s="1"/>
  <c r="DU219" i="25"/>
  <c r="DX219" i="25" s="1"/>
  <c r="DU175" i="25"/>
  <c r="DX175" i="25" s="1"/>
  <c r="DU112" i="25"/>
  <c r="DX112" i="25" s="1"/>
  <c r="DU68" i="25"/>
  <c r="DX68" i="25" s="1"/>
  <c r="DU134" i="25"/>
  <c r="DX134" i="25" s="1"/>
  <c r="DU90" i="25"/>
  <c r="DX90" i="25" s="1"/>
  <c r="DQ9" i="25"/>
  <c r="DT9" i="25" s="1"/>
  <c r="DQ10" i="25"/>
  <c r="DT10" i="25" s="1"/>
  <c r="DU32" i="25"/>
  <c r="DX32" i="25" s="1"/>
  <c r="DQ20" i="25"/>
  <c r="DT20" i="25" s="1"/>
  <c r="DQ19" i="25"/>
  <c r="DT19" i="25" s="1"/>
  <c r="DQ18" i="25"/>
  <c r="DT18" i="25" s="1"/>
  <c r="DQ17" i="25"/>
  <c r="DT17" i="25" s="1"/>
  <c r="DQ16" i="25"/>
  <c r="DT16" i="25" s="1"/>
  <c r="DQ15" i="25"/>
  <c r="DT15" i="25" s="1"/>
  <c r="DQ14" i="25"/>
  <c r="DT14" i="25" s="1"/>
  <c r="DQ13" i="25"/>
  <c r="DT13" i="25" s="1"/>
  <c r="DQ12" i="25"/>
  <c r="DT12" i="25" s="1"/>
  <c r="DQ8" i="25"/>
  <c r="DT8" i="25" s="1"/>
  <c r="DQ11" i="25"/>
  <c r="DT11" i="25" s="1"/>
  <c r="DQ6" i="25"/>
  <c r="DQ7" i="25"/>
  <c r="J22" i="25" l="1"/>
  <c r="M22" i="25" s="1"/>
  <c r="BM24" i="25"/>
  <c r="CI24" i="25"/>
  <c r="CK24" i="25" s="1"/>
  <c r="CG24" i="25"/>
  <c r="X24" i="25"/>
  <c r="AY23" i="25"/>
  <c r="BB23" i="25" s="1"/>
  <c r="J23" i="25"/>
  <c r="M23" i="25" s="1"/>
  <c r="CL23" i="25"/>
  <c r="CC23" i="25"/>
  <c r="CF23" i="25" s="1"/>
  <c r="AD23" i="25"/>
  <c r="AG23" i="25" s="1"/>
  <c r="BI23" i="25"/>
  <c r="BL23" i="25" s="1"/>
  <c r="T23" i="25"/>
  <c r="W23" i="25" s="1"/>
  <c r="CE24" i="25"/>
  <c r="CJ24" i="25" s="1"/>
  <c r="BU24" i="25"/>
  <c r="BK24" i="25"/>
  <c r="BN24" i="25" s="1"/>
  <c r="BA24" i="25"/>
  <c r="AP24" i="25"/>
  <c r="AF24" i="25"/>
  <c r="V24" i="25"/>
  <c r="L24" i="25"/>
  <c r="E24" i="25"/>
  <c r="A24" i="25"/>
  <c r="B25" i="25"/>
  <c r="C24" i="25"/>
  <c r="F24" i="25"/>
  <c r="D24" i="25" l="1"/>
  <c r="CL24" i="25" s="1"/>
  <c r="BM25" i="25"/>
  <c r="CG25" i="25"/>
  <c r="CI25" i="25"/>
  <c r="CK25" i="25" s="1"/>
  <c r="X25" i="25"/>
  <c r="AD24" i="25"/>
  <c r="AG24" i="25" s="1"/>
  <c r="AY24" i="25"/>
  <c r="BB24" i="25" s="1"/>
  <c r="J24" i="25"/>
  <c r="M24" i="25" s="1"/>
  <c r="CC24" i="25"/>
  <c r="CF24" i="25" s="1"/>
  <c r="BI24" i="25"/>
  <c r="BL24" i="25" s="1"/>
  <c r="T24" i="25"/>
  <c r="W24" i="25" s="1"/>
  <c r="C25" i="25"/>
  <c r="F25" i="25"/>
  <c r="CE25" i="25"/>
  <c r="CJ25" i="25" s="1"/>
  <c r="BU25" i="25"/>
  <c r="BK25" i="25"/>
  <c r="BN25" i="25" s="1"/>
  <c r="BA25" i="25"/>
  <c r="AP25" i="25"/>
  <c r="AF25" i="25"/>
  <c r="V25" i="25"/>
  <c r="L25" i="25"/>
  <c r="E25" i="25"/>
  <c r="A25" i="25"/>
  <c r="B26" i="25"/>
  <c r="CG26" i="25" l="1"/>
  <c r="BM26" i="25"/>
  <c r="CI26" i="25"/>
  <c r="CK26" i="25" s="1"/>
  <c r="X26" i="25"/>
  <c r="D25" i="25"/>
  <c r="J25" i="25" s="1"/>
  <c r="B27" i="25"/>
  <c r="CE26" i="25"/>
  <c r="CJ26" i="25" s="1"/>
  <c r="BU26" i="25"/>
  <c r="BK26" i="25"/>
  <c r="BN26" i="25" s="1"/>
  <c r="BA26" i="25"/>
  <c r="AP26" i="25"/>
  <c r="AF26" i="25"/>
  <c r="V26" i="25"/>
  <c r="L26" i="25"/>
  <c r="E26" i="25"/>
  <c r="A26" i="25"/>
  <c r="C26" i="25"/>
  <c r="D26" i="25" s="1"/>
  <c r="F26" i="25"/>
  <c r="CC25" i="25" l="1"/>
  <c r="CF25" i="25" s="1"/>
  <c r="CL26" i="25"/>
  <c r="CG27" i="25"/>
  <c r="BM27" i="25"/>
  <c r="CI27" i="25"/>
  <c r="CK27" i="25" s="1"/>
  <c r="X27" i="25"/>
  <c r="AY26" i="25"/>
  <c r="BB26" i="25" s="1"/>
  <c r="J26" i="25"/>
  <c r="M26" i="25" s="1"/>
  <c r="T25" i="25"/>
  <c r="W25" i="25" s="1"/>
  <c r="AY25" i="25"/>
  <c r="BB25" i="25" s="1"/>
  <c r="CL25" i="25"/>
  <c r="T26" i="25"/>
  <c r="W26" i="25" s="1"/>
  <c r="AD26" i="25"/>
  <c r="AG26" i="25" s="1"/>
  <c r="BI26" i="25"/>
  <c r="BL26" i="25" s="1"/>
  <c r="AD25" i="25"/>
  <c r="AG25" i="25" s="1"/>
  <c r="BI25" i="25"/>
  <c r="BL25" i="25" s="1"/>
  <c r="F27" i="25"/>
  <c r="CE27" i="25"/>
  <c r="CJ27" i="25" s="1"/>
  <c r="BU27" i="25"/>
  <c r="BK27" i="25"/>
  <c r="BN27" i="25" s="1"/>
  <c r="BA27" i="25"/>
  <c r="AP27" i="25"/>
  <c r="AF27" i="25"/>
  <c r="V27" i="25"/>
  <c r="L27" i="25"/>
  <c r="E27" i="25"/>
  <c r="A27" i="25"/>
  <c r="B28" i="25"/>
  <c r="C27" i="25"/>
  <c r="D27" i="25" s="1"/>
  <c r="CC26" i="25"/>
  <c r="CF26" i="25" s="1"/>
  <c r="M25" i="25"/>
  <c r="CL27" i="25" l="1"/>
  <c r="BM28" i="25"/>
  <c r="CI28" i="25"/>
  <c r="CK28" i="25" s="1"/>
  <c r="CG28" i="25"/>
  <c r="X28" i="25"/>
  <c r="AY27" i="25"/>
  <c r="BB27" i="25" s="1"/>
  <c r="J27" i="25"/>
  <c r="M27" i="25" s="1"/>
  <c r="AD27" i="25"/>
  <c r="AG27" i="25" s="1"/>
  <c r="BI27" i="25"/>
  <c r="BL27" i="25" s="1"/>
  <c r="T27" i="25"/>
  <c r="W27" i="25" s="1"/>
  <c r="B29" i="25"/>
  <c r="C28" i="25"/>
  <c r="F28" i="25"/>
  <c r="CE28" i="25"/>
  <c r="CJ28" i="25" s="1"/>
  <c r="BU28" i="25"/>
  <c r="BK28" i="25"/>
  <c r="BN28" i="25" s="1"/>
  <c r="BA28" i="25"/>
  <c r="AP28" i="25"/>
  <c r="AF28" i="25"/>
  <c r="V28" i="25"/>
  <c r="L28" i="25"/>
  <c r="E28" i="25"/>
  <c r="A28" i="25"/>
  <c r="CC27" i="25"/>
  <c r="CF27" i="25" s="1"/>
  <c r="BM29" i="25" l="1"/>
  <c r="CI29" i="25"/>
  <c r="CK29" i="25" s="1"/>
  <c r="CG29" i="25"/>
  <c r="X29" i="25"/>
  <c r="D28" i="25"/>
  <c r="CL28" i="25" s="1"/>
  <c r="F29" i="25"/>
  <c r="CE29" i="25"/>
  <c r="CJ29" i="25" s="1"/>
  <c r="BU29" i="25"/>
  <c r="BK29" i="25"/>
  <c r="BN29" i="25" s="1"/>
  <c r="BA29" i="25"/>
  <c r="AP29" i="25"/>
  <c r="AF29" i="25"/>
  <c r="V29" i="25"/>
  <c r="L29" i="25"/>
  <c r="E29" i="25"/>
  <c r="A29" i="25"/>
  <c r="B30" i="25"/>
  <c r="C29" i="25"/>
  <c r="J28" i="25" l="1"/>
  <c r="M28" i="25" s="1"/>
  <c r="BM30" i="25"/>
  <c r="CG30" i="25"/>
  <c r="CI30" i="25"/>
  <c r="CK30" i="25" s="1"/>
  <c r="X30" i="25"/>
  <c r="AY29" i="25"/>
  <c r="BB29" i="25" s="1"/>
  <c r="AY28" i="25"/>
  <c r="BB28" i="25" s="1"/>
  <c r="D29" i="25"/>
  <c r="CL29" i="25" s="1"/>
  <c r="BI28" i="25"/>
  <c r="BL28" i="25" s="1"/>
  <c r="B31" i="25"/>
  <c r="C30" i="25"/>
  <c r="D30" i="25" s="1"/>
  <c r="F30" i="25"/>
  <c r="CE30" i="25"/>
  <c r="CJ30" i="25" s="1"/>
  <c r="BU30" i="25"/>
  <c r="BK30" i="25"/>
  <c r="BN30" i="25" s="1"/>
  <c r="BA30" i="25"/>
  <c r="AP30" i="25"/>
  <c r="AF30" i="25"/>
  <c r="V30" i="25"/>
  <c r="L30" i="25"/>
  <c r="E30" i="25"/>
  <c r="A30" i="25"/>
  <c r="T28" i="25"/>
  <c r="W28" i="25" s="1"/>
  <c r="AD29" i="25"/>
  <c r="AG29" i="25" s="1"/>
  <c r="AD28" i="25"/>
  <c r="AG28" i="25" s="1"/>
  <c r="CC28" i="25"/>
  <c r="CF28" i="25" s="1"/>
  <c r="J29" i="25" l="1"/>
  <c r="CL30" i="25"/>
  <c r="AY30" i="25"/>
  <c r="BB30" i="25" s="1"/>
  <c r="CG31" i="25"/>
  <c r="CI31" i="25"/>
  <c r="CK31" i="25" s="1"/>
  <c r="BM31" i="25"/>
  <c r="X31" i="25"/>
  <c r="J30" i="25"/>
  <c r="M30" i="25" s="1"/>
  <c r="CC30" i="25"/>
  <c r="CF30" i="25" s="1"/>
  <c r="CC29" i="25"/>
  <c r="CF29" i="25" s="1"/>
  <c r="M29" i="25"/>
  <c r="BI29" i="25"/>
  <c r="BL29" i="25" s="1"/>
  <c r="T29" i="25"/>
  <c r="W29" i="25" s="1"/>
  <c r="T30" i="25"/>
  <c r="W30" i="25" s="1"/>
  <c r="AD30" i="25"/>
  <c r="AG30" i="25" s="1"/>
  <c r="BI30" i="25"/>
  <c r="BL30" i="25" s="1"/>
  <c r="F31" i="25"/>
  <c r="CE31" i="25"/>
  <c r="CJ31" i="25" s="1"/>
  <c r="BU31" i="25"/>
  <c r="BK31" i="25"/>
  <c r="BN31" i="25" s="1"/>
  <c r="BA31" i="25"/>
  <c r="AP31" i="25"/>
  <c r="AF31" i="25"/>
  <c r="V31" i="25"/>
  <c r="L31" i="25"/>
  <c r="E31" i="25"/>
  <c r="A31" i="25"/>
  <c r="B32" i="25"/>
  <c r="C31" i="25"/>
  <c r="BM32" i="25" l="1"/>
  <c r="CI32" i="25"/>
  <c r="CK32" i="25" s="1"/>
  <c r="CG32" i="25"/>
  <c r="X32" i="25"/>
  <c r="D31" i="25"/>
  <c r="CL31" i="25" s="1"/>
  <c r="B33" i="25"/>
  <c r="C32" i="25"/>
  <c r="F32" i="25"/>
  <c r="CE32" i="25"/>
  <c r="CJ32" i="25" s="1"/>
  <c r="BU32" i="25"/>
  <c r="BK32" i="25"/>
  <c r="BN32" i="25" s="1"/>
  <c r="BA32" i="25"/>
  <c r="AP32" i="25"/>
  <c r="AF32" i="25"/>
  <c r="V32" i="25"/>
  <c r="L32" i="25"/>
  <c r="E32" i="25"/>
  <c r="A32" i="25"/>
  <c r="BM33" i="25" l="1"/>
  <c r="CI33" i="25"/>
  <c r="CK33" i="25" s="1"/>
  <c r="CG33" i="25"/>
  <c r="X33" i="25"/>
  <c r="J31" i="25"/>
  <c r="M31" i="25" s="1"/>
  <c r="AY31" i="25"/>
  <c r="BB31" i="25" s="1"/>
  <c r="D32" i="25"/>
  <c r="CC32" i="25" s="1"/>
  <c r="CF32" i="25" s="1"/>
  <c r="T31" i="25"/>
  <c r="W31" i="25" s="1"/>
  <c r="CC31" i="25"/>
  <c r="CF31" i="25" s="1"/>
  <c r="AD31" i="25"/>
  <c r="AG31" i="25" s="1"/>
  <c r="F33" i="25"/>
  <c r="CE33" i="25"/>
  <c r="CJ33" i="25" s="1"/>
  <c r="BU33" i="25"/>
  <c r="BK33" i="25"/>
  <c r="BN33" i="25" s="1"/>
  <c r="BA33" i="25"/>
  <c r="AP33" i="25"/>
  <c r="AF33" i="25"/>
  <c r="V33" i="25"/>
  <c r="L33" i="25"/>
  <c r="E33" i="25"/>
  <c r="A33" i="25"/>
  <c r="B34" i="25"/>
  <c r="C33" i="25"/>
  <c r="BI31" i="25"/>
  <c r="BL31" i="25" s="1"/>
  <c r="CG34" i="25" l="1"/>
  <c r="BM34" i="25"/>
  <c r="CI34" i="25"/>
  <c r="CK34" i="25" s="1"/>
  <c r="X34" i="25"/>
  <c r="J32" i="25"/>
  <c r="M32" i="25" s="1"/>
  <c r="AY32" i="25"/>
  <c r="BB32" i="25" s="1"/>
  <c r="CL32" i="25"/>
  <c r="D33" i="25"/>
  <c r="T33" i="25" s="1"/>
  <c r="W33" i="25" s="1"/>
  <c r="BI32" i="25"/>
  <c r="BL32" i="25" s="1"/>
  <c r="T32" i="25"/>
  <c r="W32" i="25" s="1"/>
  <c r="B35" i="25"/>
  <c r="C34" i="25"/>
  <c r="F34" i="25"/>
  <c r="CE34" i="25"/>
  <c r="CJ34" i="25" s="1"/>
  <c r="BU34" i="25"/>
  <c r="BK34" i="25"/>
  <c r="BN34" i="25" s="1"/>
  <c r="BA34" i="25"/>
  <c r="AP34" i="25"/>
  <c r="AF34" i="25"/>
  <c r="V34" i="25"/>
  <c r="L34" i="25"/>
  <c r="E34" i="25"/>
  <c r="A34" i="25"/>
  <c r="AD32" i="25"/>
  <c r="AG32" i="25" s="1"/>
  <c r="J33" i="25" l="1"/>
  <c r="CL33" i="25"/>
  <c r="CG35" i="25"/>
  <c r="BM35" i="25"/>
  <c r="CI35" i="25"/>
  <c r="CK35" i="25" s="1"/>
  <c r="X35" i="25"/>
  <c r="AY33" i="25"/>
  <c r="BB33" i="25" s="1"/>
  <c r="D34" i="25"/>
  <c r="CL34" i="25" s="1"/>
  <c r="M33" i="25"/>
  <c r="BI33" i="25"/>
  <c r="BL33" i="25" s="1"/>
  <c r="F35" i="25"/>
  <c r="CE35" i="25"/>
  <c r="CJ35" i="25" s="1"/>
  <c r="BU35" i="25"/>
  <c r="BK35" i="25"/>
  <c r="BN35" i="25" s="1"/>
  <c r="BA35" i="25"/>
  <c r="AP35" i="25"/>
  <c r="AF35" i="25"/>
  <c r="V35" i="25"/>
  <c r="L35" i="25"/>
  <c r="E35" i="25"/>
  <c r="CL35" i="25" s="1"/>
  <c r="A35" i="25"/>
  <c r="B36" i="25"/>
  <c r="C35" i="25"/>
  <c r="D35" i="25" s="1"/>
  <c r="CC34" i="25"/>
  <c r="CF34" i="25" s="1"/>
  <c r="CC33" i="25"/>
  <c r="CF33" i="25" s="1"/>
  <c r="T34" i="25"/>
  <c r="W34" i="25" s="1"/>
  <c r="AD34" i="25"/>
  <c r="AG34" i="25" s="1"/>
  <c r="AD33" i="25"/>
  <c r="AG33" i="25" s="1"/>
  <c r="J35" i="25" l="1"/>
  <c r="J34" i="25"/>
  <c r="M34" i="25" s="1"/>
  <c r="BM36" i="25"/>
  <c r="CI36" i="25"/>
  <c r="CK36" i="25" s="1"/>
  <c r="CG36" i="25"/>
  <c r="X36" i="25"/>
  <c r="BI34" i="25"/>
  <c r="BL34" i="25" s="1"/>
  <c r="AY35" i="25"/>
  <c r="BB35" i="25" s="1"/>
  <c r="AY34" i="25"/>
  <c r="BB34" i="25" s="1"/>
  <c r="BI35" i="25"/>
  <c r="BL35" i="25" s="1"/>
  <c r="AD35" i="25"/>
  <c r="AG35" i="25" s="1"/>
  <c r="CC35" i="25"/>
  <c r="CF35" i="25" s="1"/>
  <c r="T35" i="25"/>
  <c r="W35" i="25" s="1"/>
  <c r="C36" i="25"/>
  <c r="F36" i="25"/>
  <c r="CE36" i="25"/>
  <c r="CJ36" i="25" s="1"/>
  <c r="BU36" i="25"/>
  <c r="BK36" i="25"/>
  <c r="BN36" i="25" s="1"/>
  <c r="BA36" i="25"/>
  <c r="AP36" i="25"/>
  <c r="AF36" i="25"/>
  <c r="V36" i="25"/>
  <c r="L36" i="25"/>
  <c r="E36" i="25"/>
  <c r="A36" i="25"/>
  <c r="M35" i="25"/>
  <c r="BV6" i="25" a="1"/>
  <c r="AQ6" i="25" a="1"/>
  <c r="D36" i="25" l="1"/>
  <c r="J36" i="25" s="1"/>
  <c r="M36" i="25" s="1"/>
  <c r="BY6" i="25"/>
  <c r="CA6" i="25"/>
  <c r="BV6" i="25"/>
  <c r="BZ6" i="25"/>
  <c r="BX6" i="25"/>
  <c r="BW6" i="25"/>
  <c r="AV6" i="25"/>
  <c r="AR6" i="25"/>
  <c r="AU6" i="25"/>
  <c r="AQ6" i="25"/>
  <c r="AT6" i="25"/>
  <c r="AS6" i="25"/>
  <c r="T36" i="25" l="1"/>
  <c r="W36" i="25" s="1"/>
  <c r="BI36" i="25"/>
  <c r="BL36" i="25" s="1"/>
  <c r="CC36" i="25"/>
  <c r="CF36" i="25" s="1"/>
  <c r="AD36" i="25"/>
  <c r="AG36" i="25" s="1"/>
  <c r="AY36" i="25"/>
  <c r="BB36" i="25" s="1"/>
  <c r="CL36" i="25"/>
  <c r="HG312" i="25"/>
  <c r="FS312" i="25"/>
  <c r="EE312" i="25"/>
  <c r="GW312" i="25"/>
  <c r="FI312" i="25"/>
  <c r="DU312" i="25"/>
  <c r="GM312" i="25"/>
  <c r="DK312" i="25"/>
  <c r="GC312" i="25"/>
  <c r="EY312" i="25"/>
  <c r="GM291" i="25"/>
  <c r="EY291" i="25"/>
  <c r="DK291" i="25"/>
  <c r="HQ312" i="25"/>
  <c r="EO312" i="25"/>
  <c r="HG291" i="25"/>
  <c r="FS291" i="25"/>
  <c r="EE291" i="25"/>
  <c r="GW291" i="25"/>
  <c r="DU291" i="25"/>
  <c r="GC291" i="25"/>
  <c r="HQ291" i="25"/>
  <c r="EO291" i="25"/>
  <c r="GW270" i="25"/>
  <c r="FI270" i="25"/>
  <c r="DU270" i="25"/>
  <c r="FS270" i="25"/>
  <c r="EO270" i="25"/>
  <c r="FI291" i="25"/>
  <c r="HG270" i="25"/>
  <c r="GC270" i="25"/>
  <c r="EY270" i="25"/>
  <c r="HQ270" i="25"/>
  <c r="GM270" i="25"/>
  <c r="GM248" i="25"/>
  <c r="EY248" i="25"/>
  <c r="DK248" i="25"/>
  <c r="HG248" i="25"/>
  <c r="GC248" i="25"/>
  <c r="DK270" i="25"/>
  <c r="HQ248" i="25"/>
  <c r="DU248" i="25"/>
  <c r="EE270" i="25"/>
  <c r="EE248" i="25"/>
  <c r="HG226" i="25"/>
  <c r="FS226" i="25"/>
  <c r="EE226" i="25"/>
  <c r="GW248" i="25"/>
  <c r="EO248" i="25"/>
  <c r="GW226" i="25"/>
  <c r="FI226" i="25"/>
  <c r="DU226" i="25"/>
  <c r="FI248" i="25"/>
  <c r="GM226" i="25"/>
  <c r="EY226" i="25"/>
  <c r="DK226" i="25"/>
  <c r="GW204" i="25"/>
  <c r="FI204" i="25"/>
  <c r="DU204" i="25"/>
  <c r="GC226" i="25"/>
  <c r="EE204" i="25"/>
  <c r="EO226" i="25"/>
  <c r="FS204" i="25"/>
  <c r="EO204" i="25"/>
  <c r="DK204" i="25"/>
  <c r="HQ182" i="25"/>
  <c r="FS248" i="25"/>
  <c r="HG204" i="25"/>
  <c r="GC204" i="25"/>
  <c r="EY204" i="25"/>
  <c r="HQ226" i="25"/>
  <c r="HQ204" i="25"/>
  <c r="GM204" i="25"/>
  <c r="FI182" i="25"/>
  <c r="DU182" i="25"/>
  <c r="HG182" i="25"/>
  <c r="GC182" i="25"/>
  <c r="FS182" i="25"/>
  <c r="EE182" i="25"/>
  <c r="EY182" i="25"/>
  <c r="EO182" i="25"/>
  <c r="HQ141" i="25"/>
  <c r="GC141" i="25"/>
  <c r="EO141" i="25"/>
  <c r="HG119" i="25"/>
  <c r="FS119" i="25"/>
  <c r="EE119" i="25"/>
  <c r="GW141" i="25"/>
  <c r="FI141" i="25"/>
  <c r="DU141" i="25"/>
  <c r="GM182" i="25"/>
  <c r="GM141" i="25"/>
  <c r="EY141" i="25"/>
  <c r="DK141" i="25"/>
  <c r="HQ119" i="25"/>
  <c r="GC119" i="25"/>
  <c r="EO119" i="25"/>
  <c r="EE141" i="25"/>
  <c r="GW119" i="25"/>
  <c r="DU119" i="25"/>
  <c r="HG97" i="25"/>
  <c r="FS97" i="25"/>
  <c r="EE97" i="25"/>
  <c r="HG75" i="25"/>
  <c r="FS75" i="25"/>
  <c r="EE75" i="25"/>
  <c r="DK182" i="25"/>
  <c r="GM119" i="25"/>
  <c r="DK119" i="25"/>
  <c r="GW97" i="25"/>
  <c r="FI97" i="25"/>
  <c r="DU97" i="25"/>
  <c r="GW75" i="25"/>
  <c r="FI75" i="25"/>
  <c r="DU75" i="25"/>
  <c r="GW182" i="25"/>
  <c r="HG141" i="25"/>
  <c r="FI119" i="25"/>
  <c r="GM97" i="25"/>
  <c r="EY97" i="25"/>
  <c r="DK97" i="25"/>
  <c r="GM75" i="25"/>
  <c r="EY75" i="25"/>
  <c r="DK75" i="25"/>
  <c r="FS141" i="25"/>
  <c r="EY119" i="25"/>
  <c r="HQ97" i="25"/>
  <c r="GC97" i="25"/>
  <c r="EO97" i="25"/>
  <c r="HQ75" i="25"/>
  <c r="GC75" i="25"/>
  <c r="EO75" i="25"/>
  <c r="GW39" i="25"/>
  <c r="FI39" i="25"/>
  <c r="DU39" i="25"/>
  <c r="AN25" i="25"/>
  <c r="AQ25" i="25" s="1"/>
  <c r="GM39" i="25"/>
  <c r="EY39" i="25"/>
  <c r="DK39" i="25"/>
  <c r="AN36" i="25"/>
  <c r="AQ36" i="25" s="1"/>
  <c r="AN34" i="25"/>
  <c r="AQ34" i="25" s="1"/>
  <c r="AN32" i="25"/>
  <c r="AQ32" i="25" s="1"/>
  <c r="AN30" i="25"/>
  <c r="AQ30" i="25" s="1"/>
  <c r="AN28" i="25"/>
  <c r="AQ28" i="25" s="1"/>
  <c r="AN23" i="25"/>
  <c r="AQ23" i="25" s="1"/>
  <c r="AN10" i="25"/>
  <c r="AQ10" i="25" s="1"/>
  <c r="AN9" i="25"/>
  <c r="AQ9" i="25" s="1"/>
  <c r="HQ39" i="25"/>
  <c r="GC39" i="25"/>
  <c r="EO39" i="25"/>
  <c r="AN26" i="25"/>
  <c r="AQ26" i="25" s="1"/>
  <c r="AN24" i="25"/>
  <c r="AQ24" i="25" s="1"/>
  <c r="AN22" i="25"/>
  <c r="AQ22" i="25" s="1"/>
  <c r="AN21" i="25"/>
  <c r="AQ21" i="25" s="1"/>
  <c r="AN20" i="25"/>
  <c r="AQ20" i="25" s="1"/>
  <c r="AN19" i="25"/>
  <c r="AQ19" i="25" s="1"/>
  <c r="AN18" i="25"/>
  <c r="AQ18" i="25" s="1"/>
  <c r="AN17" i="25"/>
  <c r="AQ17" i="25" s="1"/>
  <c r="AN16" i="25"/>
  <c r="AQ16" i="25" s="1"/>
  <c r="AN15" i="25"/>
  <c r="AQ15" i="25" s="1"/>
  <c r="AN14" i="25"/>
  <c r="AQ14" i="25" s="1"/>
  <c r="AN13" i="25"/>
  <c r="AQ13" i="25" s="1"/>
  <c r="AN12" i="25"/>
  <c r="AQ12" i="25" s="1"/>
  <c r="HG39" i="25"/>
  <c r="FS39" i="25"/>
  <c r="EE39" i="25"/>
  <c r="AN35" i="25"/>
  <c r="AQ35" i="25" s="1"/>
  <c r="AN33" i="25"/>
  <c r="AQ33" i="25" s="1"/>
  <c r="AN31" i="25"/>
  <c r="AQ31" i="25" s="1"/>
  <c r="AN29" i="25"/>
  <c r="AQ29" i="25" s="1"/>
  <c r="AN27" i="25"/>
  <c r="AQ27" i="25" s="1"/>
  <c r="AN11" i="25"/>
  <c r="AQ11" i="25" s="1"/>
  <c r="AN8" i="25"/>
  <c r="AQ8" i="25" s="1"/>
  <c r="AN6" i="25"/>
  <c r="AN7" i="25"/>
  <c r="GX312" i="25"/>
  <c r="FJ312" i="25"/>
  <c r="DV312" i="25"/>
  <c r="GN312" i="25"/>
  <c r="EZ312" i="25"/>
  <c r="DL312" i="25"/>
  <c r="GD312" i="25"/>
  <c r="FT312" i="25"/>
  <c r="HR312" i="25"/>
  <c r="EP312" i="25"/>
  <c r="HR291" i="25"/>
  <c r="GD291" i="25"/>
  <c r="EP291" i="25"/>
  <c r="HH312" i="25"/>
  <c r="GX291" i="25"/>
  <c r="FJ291" i="25"/>
  <c r="DV291" i="25"/>
  <c r="GN291" i="25"/>
  <c r="DL291" i="25"/>
  <c r="EF312" i="25"/>
  <c r="FT291" i="25"/>
  <c r="HH291" i="25"/>
  <c r="GN270" i="25"/>
  <c r="EZ270" i="25"/>
  <c r="DL270" i="25"/>
  <c r="HH270" i="25"/>
  <c r="GD270" i="25"/>
  <c r="HR270" i="25"/>
  <c r="DV270" i="25"/>
  <c r="EZ291" i="25"/>
  <c r="EF291" i="25"/>
  <c r="FJ270" i="25"/>
  <c r="EF270" i="25"/>
  <c r="HR248" i="25"/>
  <c r="GD248" i="25"/>
  <c r="EP248" i="25"/>
  <c r="EP270" i="25"/>
  <c r="EZ248" i="25"/>
  <c r="DV248" i="25"/>
  <c r="GN248" i="25"/>
  <c r="FJ248" i="25"/>
  <c r="EF248" i="25"/>
  <c r="GX270" i="25"/>
  <c r="FT270" i="25"/>
  <c r="GX248" i="25"/>
  <c r="GX226" i="25"/>
  <c r="FJ226" i="25"/>
  <c r="DV226" i="25"/>
  <c r="HH248" i="25"/>
  <c r="GN226" i="25"/>
  <c r="EZ226" i="25"/>
  <c r="DL226" i="25"/>
  <c r="FT248" i="25"/>
  <c r="HR226" i="25"/>
  <c r="GD226" i="25"/>
  <c r="EP226" i="25"/>
  <c r="GN204" i="25"/>
  <c r="EZ204" i="25"/>
  <c r="DL204" i="25"/>
  <c r="GX204" i="25"/>
  <c r="FT204" i="25"/>
  <c r="EP204" i="25"/>
  <c r="HH226" i="25"/>
  <c r="HH204" i="25"/>
  <c r="GD204" i="25"/>
  <c r="HH182" i="25"/>
  <c r="FT226" i="25"/>
  <c r="HR204" i="25"/>
  <c r="DV204" i="25"/>
  <c r="DL248" i="25"/>
  <c r="EF226" i="25"/>
  <c r="FJ204" i="25"/>
  <c r="EF204" i="25"/>
  <c r="GX182" i="25"/>
  <c r="GN182" i="25"/>
  <c r="EZ182" i="25"/>
  <c r="DL182" i="25"/>
  <c r="FT182" i="25"/>
  <c r="HR182" i="25"/>
  <c r="FJ182" i="25"/>
  <c r="DV182" i="25"/>
  <c r="EF182" i="25"/>
  <c r="HH141" i="25"/>
  <c r="FT141" i="25"/>
  <c r="EF141" i="25"/>
  <c r="GX119" i="25"/>
  <c r="FJ119" i="25"/>
  <c r="DV119" i="25"/>
  <c r="GN141" i="25"/>
  <c r="EZ141" i="25"/>
  <c r="DL141" i="25"/>
  <c r="EP182" i="25"/>
  <c r="HR141" i="25"/>
  <c r="GD141" i="25"/>
  <c r="EP141" i="25"/>
  <c r="HH119" i="25"/>
  <c r="FT119" i="25"/>
  <c r="EF119" i="25"/>
  <c r="GX141" i="25"/>
  <c r="GN119" i="25"/>
  <c r="DL119" i="25"/>
  <c r="GX97" i="25"/>
  <c r="FJ97" i="25"/>
  <c r="DV97" i="25"/>
  <c r="GX75" i="25"/>
  <c r="FJ75" i="25"/>
  <c r="DV75" i="25"/>
  <c r="FJ141" i="25"/>
  <c r="GD119" i="25"/>
  <c r="GN97" i="25"/>
  <c r="EZ97" i="25"/>
  <c r="DL97" i="25"/>
  <c r="GN75" i="25"/>
  <c r="EZ75" i="25"/>
  <c r="DL75" i="25"/>
  <c r="DV141" i="25"/>
  <c r="EZ119" i="25"/>
  <c r="HR97" i="25"/>
  <c r="GD97" i="25"/>
  <c r="EP97" i="25"/>
  <c r="HR75" i="25"/>
  <c r="GD75" i="25"/>
  <c r="EP75" i="25"/>
  <c r="GD182" i="25"/>
  <c r="HR119" i="25"/>
  <c r="EP119" i="25"/>
  <c r="HH97" i="25"/>
  <c r="FT97" i="25"/>
  <c r="EF97" i="25"/>
  <c r="HH75" i="25"/>
  <c r="FT75" i="25"/>
  <c r="EF75" i="25"/>
  <c r="GN39" i="25"/>
  <c r="EZ39" i="25"/>
  <c r="DL39" i="25"/>
  <c r="BS25" i="25"/>
  <c r="BV25" i="25" s="1"/>
  <c r="BS9" i="25"/>
  <c r="BV9" i="25" s="1"/>
  <c r="HR39" i="25"/>
  <c r="GD39" i="25"/>
  <c r="EP39" i="25"/>
  <c r="BS36" i="25"/>
  <c r="BV36" i="25" s="1"/>
  <c r="BS34" i="25"/>
  <c r="BV34" i="25" s="1"/>
  <c r="BS32" i="25"/>
  <c r="BV32" i="25" s="1"/>
  <c r="BS30" i="25"/>
  <c r="BV30" i="25" s="1"/>
  <c r="BS28" i="25"/>
  <c r="BV28" i="25" s="1"/>
  <c r="BS23" i="25"/>
  <c r="BV23" i="25" s="1"/>
  <c r="BS10" i="25"/>
  <c r="BV10" i="25" s="1"/>
  <c r="HH39" i="25"/>
  <c r="FT39" i="25"/>
  <c r="EF39" i="25"/>
  <c r="BS26" i="25"/>
  <c r="BV26" i="25" s="1"/>
  <c r="BS24" i="25"/>
  <c r="BV24" i="25" s="1"/>
  <c r="BS22" i="25"/>
  <c r="BV22" i="25" s="1"/>
  <c r="BS21" i="25"/>
  <c r="BV21" i="25" s="1"/>
  <c r="BS20" i="25"/>
  <c r="BV20" i="25" s="1"/>
  <c r="BS19" i="25"/>
  <c r="BV19" i="25" s="1"/>
  <c r="BS18" i="25"/>
  <c r="BV18" i="25" s="1"/>
  <c r="BS17" i="25"/>
  <c r="BV17" i="25" s="1"/>
  <c r="BS16" i="25"/>
  <c r="BV16" i="25" s="1"/>
  <c r="BS15" i="25"/>
  <c r="BV15" i="25" s="1"/>
  <c r="BS14" i="25"/>
  <c r="BV14" i="25" s="1"/>
  <c r="BS13" i="25"/>
  <c r="BV13" i="25" s="1"/>
  <c r="BS12" i="25"/>
  <c r="BV12" i="25" s="1"/>
  <c r="GX39" i="25"/>
  <c r="FJ39" i="25"/>
  <c r="DV39" i="25"/>
  <c r="BS35" i="25"/>
  <c r="BV35" i="25" s="1"/>
  <c r="BS33" i="25"/>
  <c r="BV33" i="25" s="1"/>
  <c r="BS31" i="25"/>
  <c r="BV31" i="25" s="1"/>
  <c r="BS29" i="25"/>
  <c r="BV29" i="25" s="1"/>
  <c r="BS27" i="25"/>
  <c r="BV27" i="25" s="1"/>
  <c r="BS11" i="25"/>
  <c r="BV11" i="25" s="1"/>
  <c r="BS8" i="25"/>
  <c r="BV8" i="25" s="1"/>
  <c r="BS6" i="25"/>
  <c r="BS7" i="25"/>
  <c r="HJ39" i="25" l="1"/>
  <c r="HJ40" i="25" s="1"/>
  <c r="HC157" i="25" s="1"/>
  <c r="HE157" i="25" s="1"/>
  <c r="HT39" i="25"/>
  <c r="HT40" i="25" s="1"/>
  <c r="HM157" i="25" s="1"/>
  <c r="ER75" i="25"/>
  <c r="ER76" i="25" s="1"/>
  <c r="EL159" i="25" s="1"/>
  <c r="GF97" i="25"/>
  <c r="GF98" i="25" s="1"/>
  <c r="GD159" i="25" s="1"/>
  <c r="DN75" i="25"/>
  <c r="DN76" i="25" s="1"/>
  <c r="DH159" i="25" s="1"/>
  <c r="FB97" i="25"/>
  <c r="FB98" i="25" s="1"/>
  <c r="EZ159" i="25" s="1"/>
  <c r="GZ182" i="25"/>
  <c r="GZ183" i="25" s="1"/>
  <c r="DX97" i="25"/>
  <c r="DX98" i="25" s="1"/>
  <c r="DV159" i="25" s="1"/>
  <c r="GP119" i="25"/>
  <c r="GP120" i="25" s="1"/>
  <c r="GN161" i="25" s="1"/>
  <c r="HJ75" i="25"/>
  <c r="HJ76" i="25" s="1"/>
  <c r="HD159" i="25" s="1"/>
  <c r="DX119" i="25"/>
  <c r="DX120" i="25" s="1"/>
  <c r="DV161" i="25" s="1"/>
  <c r="GF119" i="25"/>
  <c r="GF120" i="25" s="1"/>
  <c r="GD161" i="25" s="1"/>
  <c r="GP141" i="25"/>
  <c r="GP142" i="25" s="1"/>
  <c r="GZ141" i="25"/>
  <c r="GZ142" i="25" s="1"/>
  <c r="ER141" i="25"/>
  <c r="ER142" i="25" s="1"/>
  <c r="FB182" i="25"/>
  <c r="FB183" i="25" s="1"/>
  <c r="HJ182" i="25"/>
  <c r="HJ183" i="25" s="1"/>
  <c r="HT204" i="25"/>
  <c r="HT205" i="25" s="1"/>
  <c r="HJ204" i="25"/>
  <c r="HJ205" i="25" s="1"/>
  <c r="ER204" i="25"/>
  <c r="ER205" i="25" s="1"/>
  <c r="GF226" i="25"/>
  <c r="GF227" i="25" s="1"/>
  <c r="DN226" i="25"/>
  <c r="DN227" i="25" s="1"/>
  <c r="DX226" i="25"/>
  <c r="DX227" i="25" s="1"/>
  <c r="GZ248" i="25"/>
  <c r="GZ249" i="25" s="1"/>
  <c r="EH248" i="25"/>
  <c r="EH249" i="25" s="1"/>
  <c r="DN270" i="25"/>
  <c r="DN271" i="25" s="1"/>
  <c r="FB248" i="25"/>
  <c r="FB249" i="25" s="1"/>
  <c r="FB270" i="25"/>
  <c r="FB271" i="25" s="1"/>
  <c r="ER270" i="25"/>
  <c r="ER271" i="25" s="1"/>
  <c r="GZ270" i="25"/>
  <c r="GZ271" i="25" s="1"/>
  <c r="DX291" i="25"/>
  <c r="DX292" i="25" s="1"/>
  <c r="HJ291" i="25"/>
  <c r="HJ292" i="25" s="1"/>
  <c r="FB291" i="25"/>
  <c r="FB292" i="25" s="1"/>
  <c r="DN312" i="25"/>
  <c r="DN313" i="25" s="1"/>
  <c r="GZ312" i="25"/>
  <c r="GZ313" i="25" s="1"/>
  <c r="DN39" i="25"/>
  <c r="DN40" i="25" s="1"/>
  <c r="DG157" i="25" s="1"/>
  <c r="DI157" i="25" s="1"/>
  <c r="DX39" i="25"/>
  <c r="DX40" i="25" s="1"/>
  <c r="GF75" i="25"/>
  <c r="GF76" i="25" s="1"/>
  <c r="FZ159" i="25" s="1"/>
  <c r="HT97" i="25"/>
  <c r="HT98" i="25" s="1"/>
  <c r="HR159" i="25" s="1"/>
  <c r="FB75" i="25"/>
  <c r="FB76" i="25" s="1"/>
  <c r="EV159" i="25" s="1"/>
  <c r="GP97" i="25"/>
  <c r="GP98" i="25" s="1"/>
  <c r="GN159" i="25" s="1"/>
  <c r="DX75" i="25"/>
  <c r="DX76" i="25" s="1"/>
  <c r="DR159" i="25" s="1"/>
  <c r="FL97" i="25"/>
  <c r="FL98" i="25" s="1"/>
  <c r="FJ159" i="25" s="1"/>
  <c r="DN182" i="25"/>
  <c r="DN183" i="25" s="1"/>
  <c r="EH97" i="25"/>
  <c r="EH98" i="25" s="1"/>
  <c r="EF159" i="25" s="1"/>
  <c r="GZ119" i="25"/>
  <c r="GZ120" i="25" s="1"/>
  <c r="GX161" i="25" s="1"/>
  <c r="HT119" i="25"/>
  <c r="HT120" i="25" s="1"/>
  <c r="HR161" i="25" s="1"/>
  <c r="GP182" i="25"/>
  <c r="GP183" i="25" s="1"/>
  <c r="EH119" i="25"/>
  <c r="EH120" i="25" s="1"/>
  <c r="EF161" i="25" s="1"/>
  <c r="GF141" i="25"/>
  <c r="GF142" i="25" s="1"/>
  <c r="EH182" i="25"/>
  <c r="EH183" i="25" s="1"/>
  <c r="DX182" i="25"/>
  <c r="DX183" i="25" s="1"/>
  <c r="HT226" i="25"/>
  <c r="HT227" i="25" s="1"/>
  <c r="FV248" i="25"/>
  <c r="FV249" i="25" s="1"/>
  <c r="FV204" i="25"/>
  <c r="FV205" i="25" s="1"/>
  <c r="DX204" i="25"/>
  <c r="DX205" i="25" s="1"/>
  <c r="FB226" i="25"/>
  <c r="FB227" i="25" s="1"/>
  <c r="FL226" i="25"/>
  <c r="FL227" i="25" s="1"/>
  <c r="EH226" i="25"/>
  <c r="EH227" i="25" s="1"/>
  <c r="EH270" i="25"/>
  <c r="EH271" i="25" s="1"/>
  <c r="GF248" i="25"/>
  <c r="GF249" i="25" s="1"/>
  <c r="GP248" i="25"/>
  <c r="GP249" i="25" s="1"/>
  <c r="GF270" i="25"/>
  <c r="GF271" i="25" s="1"/>
  <c r="FV270" i="25"/>
  <c r="FV271" i="25" s="1"/>
  <c r="ER291" i="25"/>
  <c r="ER292" i="25" s="1"/>
  <c r="GZ291" i="25"/>
  <c r="GZ292" i="25" s="1"/>
  <c r="ER312" i="25"/>
  <c r="ER313" i="25" s="1"/>
  <c r="GP291" i="25"/>
  <c r="GP292" i="25" s="1"/>
  <c r="GP312" i="25"/>
  <c r="GP313" i="25" s="1"/>
  <c r="EH312" i="25"/>
  <c r="EH313" i="25" s="1"/>
  <c r="EH39" i="25"/>
  <c r="EH40" i="25" s="1"/>
  <c r="EA157" i="25" s="1"/>
  <c r="EC157" i="25" s="1"/>
  <c r="ER39" i="25"/>
  <c r="ER40" i="25" s="1"/>
  <c r="EK157" i="25" s="1"/>
  <c r="EM157" i="25" s="1"/>
  <c r="FB39" i="25"/>
  <c r="FB40" i="25" s="1"/>
  <c r="EU157" i="25" s="1"/>
  <c r="EW157" i="25" s="1"/>
  <c r="FL39" i="25"/>
  <c r="FL40" i="25" s="1"/>
  <c r="FE157" i="25" s="1"/>
  <c r="FH157" i="25" s="1"/>
  <c r="HT75" i="25"/>
  <c r="HT76" i="25" s="1"/>
  <c r="HN159" i="25" s="1"/>
  <c r="FB119" i="25"/>
  <c r="FB120" i="25" s="1"/>
  <c r="EZ161" i="25" s="1"/>
  <c r="GP75" i="25"/>
  <c r="GP76" i="25" s="1"/>
  <c r="GJ159" i="25" s="1"/>
  <c r="FL119" i="25"/>
  <c r="FL120" i="25" s="1"/>
  <c r="FJ161" i="25" s="1"/>
  <c r="FL75" i="25"/>
  <c r="FL76" i="25" s="1"/>
  <c r="FF159" i="25" s="1"/>
  <c r="GZ97" i="25"/>
  <c r="GZ98" i="25" s="1"/>
  <c r="GX159" i="25" s="1"/>
  <c r="EH75" i="25"/>
  <c r="EH76" i="25" s="1"/>
  <c r="EB159" i="25" s="1"/>
  <c r="FV97" i="25"/>
  <c r="FV98" i="25" s="1"/>
  <c r="FT159" i="25" s="1"/>
  <c r="EH141" i="25"/>
  <c r="EH142" i="25" s="1"/>
  <c r="EC163" i="25" s="1"/>
  <c r="DN141" i="25"/>
  <c r="DN142" i="25" s="1"/>
  <c r="DX141" i="25"/>
  <c r="DX142" i="25" s="1"/>
  <c r="DS163" i="25" s="1"/>
  <c r="FV119" i="25"/>
  <c r="FV120" i="25" s="1"/>
  <c r="FT161" i="25" s="1"/>
  <c r="HT141" i="25"/>
  <c r="HT142" i="25" s="1"/>
  <c r="FV182" i="25"/>
  <c r="FV183" i="25" s="1"/>
  <c r="FL182" i="25"/>
  <c r="FL183" i="25" s="1"/>
  <c r="FB204" i="25"/>
  <c r="FB205" i="25" s="1"/>
  <c r="HT182" i="25"/>
  <c r="HT183" i="25" s="1"/>
  <c r="ER226" i="25"/>
  <c r="ER227" i="25" s="1"/>
  <c r="FL204" i="25"/>
  <c r="FL205" i="25" s="1"/>
  <c r="GP226" i="25"/>
  <c r="GP227" i="25" s="1"/>
  <c r="GZ226" i="25"/>
  <c r="GZ227" i="25" s="1"/>
  <c r="FV226" i="25"/>
  <c r="FV227" i="25" s="1"/>
  <c r="DX248" i="25"/>
  <c r="DX249" i="25" s="1"/>
  <c r="HJ248" i="25"/>
  <c r="HJ249" i="25" s="1"/>
  <c r="GP270" i="25"/>
  <c r="GP271" i="25" s="1"/>
  <c r="HJ270" i="25"/>
  <c r="HJ271" i="25" s="1"/>
  <c r="DX270" i="25"/>
  <c r="DX271" i="25" s="1"/>
  <c r="HT291" i="25"/>
  <c r="HT292" i="25" s="1"/>
  <c r="EH291" i="25"/>
  <c r="EH292" i="25" s="1"/>
  <c r="HT312" i="25"/>
  <c r="HT313" i="25" s="1"/>
  <c r="FB312" i="25"/>
  <c r="FB313" i="25" s="1"/>
  <c r="DX312" i="25"/>
  <c r="DX313" i="25" s="1"/>
  <c r="FV312" i="25"/>
  <c r="FV313" i="25" s="1"/>
  <c r="FR297" i="25" s="1"/>
  <c r="FS297" i="25" s="1"/>
  <c r="FV39" i="25"/>
  <c r="FV40" i="25" s="1"/>
  <c r="FO157" i="25" s="1"/>
  <c r="FQ157" i="25" s="1"/>
  <c r="GF39" i="25"/>
  <c r="GF40" i="25" s="1"/>
  <c r="GP39" i="25"/>
  <c r="GP40" i="25" s="1"/>
  <c r="GI157" i="25" s="1"/>
  <c r="GK157" i="25" s="1"/>
  <c r="GZ39" i="25"/>
  <c r="GZ40" i="25" s="1"/>
  <c r="GS157" i="25" s="1"/>
  <c r="GU157" i="25" s="1"/>
  <c r="ER97" i="25"/>
  <c r="ER98" i="25" s="1"/>
  <c r="EP159" i="25" s="1"/>
  <c r="FV141" i="25"/>
  <c r="FV142" i="25" s="1"/>
  <c r="DN97" i="25"/>
  <c r="DN98" i="25" s="1"/>
  <c r="DL159" i="25" s="1"/>
  <c r="HJ141" i="25"/>
  <c r="HJ142" i="25" s="1"/>
  <c r="GZ75" i="25"/>
  <c r="GZ76" i="25" s="1"/>
  <c r="GT159" i="25" s="1"/>
  <c r="DN119" i="25"/>
  <c r="DN120" i="25" s="1"/>
  <c r="DL161" i="25" s="1"/>
  <c r="FV75" i="25"/>
  <c r="FV76" i="25" s="1"/>
  <c r="FP159" i="25" s="1"/>
  <c r="HJ97" i="25"/>
  <c r="HJ98" i="25" s="1"/>
  <c r="HH159" i="25" s="1"/>
  <c r="ER119" i="25"/>
  <c r="ER120" i="25" s="1"/>
  <c r="EP161" i="25" s="1"/>
  <c r="FB141" i="25"/>
  <c r="FB142" i="25" s="1"/>
  <c r="EW163" i="25" s="1"/>
  <c r="FL141" i="25"/>
  <c r="FL142" i="25" s="1"/>
  <c r="FG163" i="25" s="1"/>
  <c r="HJ119" i="25"/>
  <c r="HJ120" i="25" s="1"/>
  <c r="HH161" i="25" s="1"/>
  <c r="ER182" i="25"/>
  <c r="ER183" i="25" s="1"/>
  <c r="GF182" i="25"/>
  <c r="GF183" i="25" s="1"/>
  <c r="GP204" i="25"/>
  <c r="GP205" i="25" s="1"/>
  <c r="GF204" i="25"/>
  <c r="GF205" i="25" s="1"/>
  <c r="DN204" i="25"/>
  <c r="DN205" i="25" s="1"/>
  <c r="EH204" i="25"/>
  <c r="EH205" i="25" s="1"/>
  <c r="GZ204" i="25"/>
  <c r="GZ205" i="25" s="1"/>
  <c r="FL248" i="25"/>
  <c r="FL249" i="25" s="1"/>
  <c r="ER248" i="25"/>
  <c r="ER249" i="25" s="1"/>
  <c r="HJ226" i="25"/>
  <c r="HJ227" i="25" s="1"/>
  <c r="HT248" i="25"/>
  <c r="HT249" i="25" s="1"/>
  <c r="DN248" i="25"/>
  <c r="DN249" i="25" s="1"/>
  <c r="HT270" i="25"/>
  <c r="HT271" i="25" s="1"/>
  <c r="FL291" i="25"/>
  <c r="FL292" i="25" s="1"/>
  <c r="FL270" i="25"/>
  <c r="FL271" i="25" s="1"/>
  <c r="GF291" i="25"/>
  <c r="GF292" i="25" s="1"/>
  <c r="FV291" i="25"/>
  <c r="FV292" i="25" s="1"/>
  <c r="DN291" i="25"/>
  <c r="DN292" i="25" s="1"/>
  <c r="GF312" i="25"/>
  <c r="GF313" i="25" s="1"/>
  <c r="FL312" i="25"/>
  <c r="FL313" i="25" s="1"/>
  <c r="HJ312" i="25"/>
  <c r="HJ313" i="25" s="1"/>
  <c r="HE163" i="25" l="1"/>
  <c r="HO163" i="25"/>
  <c r="FQ163" i="25"/>
  <c r="HJ307" i="25"/>
  <c r="HF297" i="25"/>
  <c r="HG297" i="25" s="1"/>
  <c r="FR276" i="25"/>
  <c r="FS276" i="25" s="1"/>
  <c r="FV286" i="25"/>
  <c r="FQ333" i="25" s="1"/>
  <c r="HR331" i="25"/>
  <c r="HP255" i="25"/>
  <c r="HQ255" i="25" s="1"/>
  <c r="HT265" i="25"/>
  <c r="EP329" i="25"/>
  <c r="ER243" i="25"/>
  <c r="EN233" i="25"/>
  <c r="EO233" i="25" s="1"/>
  <c r="DN199" i="25"/>
  <c r="DJ189" i="25"/>
  <c r="DK189" i="25" s="1"/>
  <c r="EK327" i="25"/>
  <c r="EM327" i="25" s="1"/>
  <c r="ER177" i="25"/>
  <c r="EN167" i="25"/>
  <c r="EO167" i="25" s="1"/>
  <c r="HT307" i="25"/>
  <c r="HP297" i="25"/>
  <c r="HQ297" i="25" s="1"/>
  <c r="HH331" i="25"/>
  <c r="HJ265" i="25"/>
  <c r="HF255" i="25"/>
  <c r="HG255" i="25" s="1"/>
  <c r="FP329" i="25"/>
  <c r="FV221" i="25"/>
  <c r="FR211" i="25"/>
  <c r="FS211" i="25" s="1"/>
  <c r="EL329" i="25"/>
  <c r="EN211" i="25"/>
  <c r="EO211" i="25" s="1"/>
  <c r="ER221" i="25"/>
  <c r="FO327" i="25"/>
  <c r="FQ327" i="25" s="1"/>
  <c r="FR167" i="25"/>
  <c r="FS167" i="25" s="1"/>
  <c r="FV177" i="25"/>
  <c r="DI163" i="25"/>
  <c r="DN136" i="25"/>
  <c r="GP286" i="25"/>
  <c r="GK333" i="25" s="1"/>
  <c r="GL276" i="25"/>
  <c r="GM276" i="25" s="1"/>
  <c r="FT331" i="25"/>
  <c r="FV265" i="25"/>
  <c r="FR255" i="25"/>
  <c r="FS255" i="25" s="1"/>
  <c r="EF331" i="25"/>
  <c r="EH265" i="25"/>
  <c r="ED255" i="25"/>
  <c r="EE255" i="25" s="1"/>
  <c r="DX199" i="25"/>
  <c r="DT189" i="25"/>
  <c r="DU189" i="25" s="1"/>
  <c r="DQ327" i="25"/>
  <c r="DS327" i="25" s="1"/>
  <c r="DX177" i="25"/>
  <c r="DT167" i="25"/>
  <c r="DU167" i="25" s="1"/>
  <c r="GI327" i="25"/>
  <c r="GK327" i="25" s="1"/>
  <c r="GP177" i="25"/>
  <c r="GL167" i="25"/>
  <c r="GM167" i="25" s="1"/>
  <c r="DG327" i="25"/>
  <c r="DI327" i="25" s="1"/>
  <c r="DN177" i="25"/>
  <c r="DJ167" i="25"/>
  <c r="DK167" i="25" s="1"/>
  <c r="HF276" i="25"/>
  <c r="HG276" i="25" s="1"/>
  <c r="HJ286" i="25"/>
  <c r="HE333" i="25" s="1"/>
  <c r="EZ331" i="25"/>
  <c r="FB265" i="25"/>
  <c r="EX255" i="25"/>
  <c r="EY255" i="25" s="1"/>
  <c r="GX329" i="25"/>
  <c r="GV233" i="25"/>
  <c r="GW233" i="25" s="1"/>
  <c r="GZ243" i="25"/>
  <c r="EN189" i="25"/>
  <c r="EO189" i="25" s="1"/>
  <c r="ER199" i="25"/>
  <c r="EU327" i="25"/>
  <c r="EW327" i="25" s="1"/>
  <c r="EX167" i="25"/>
  <c r="EY167" i="25" s="1"/>
  <c r="FB177" i="25"/>
  <c r="FL307" i="25"/>
  <c r="FH297" i="25"/>
  <c r="FI297" i="25" s="1"/>
  <c r="GF286" i="25"/>
  <c r="GA333" i="25" s="1"/>
  <c r="GB276" i="25"/>
  <c r="GC276" i="25" s="1"/>
  <c r="DL329" i="25"/>
  <c r="DN243" i="25"/>
  <c r="DJ233" i="25"/>
  <c r="DK233" i="25" s="1"/>
  <c r="FJ329" i="25"/>
  <c r="FL243" i="25"/>
  <c r="FH233" i="25"/>
  <c r="FI233" i="25" s="1"/>
  <c r="GB189" i="25"/>
  <c r="GC189" i="25" s="1"/>
  <c r="GF199" i="25"/>
  <c r="ED276" i="25"/>
  <c r="EE276" i="25" s="1"/>
  <c r="EH286" i="25"/>
  <c r="EC333" i="25" s="1"/>
  <c r="GN331" i="25"/>
  <c r="GL255" i="25"/>
  <c r="GM255" i="25" s="1"/>
  <c r="GP265" i="25"/>
  <c r="GT329" i="25"/>
  <c r="GZ221" i="25"/>
  <c r="GV211" i="25"/>
  <c r="GW211" i="25" s="1"/>
  <c r="HM327" i="25"/>
  <c r="HO327" i="25" s="1"/>
  <c r="HT177" i="25"/>
  <c r="HP167" i="25"/>
  <c r="HQ167" i="25" s="1"/>
  <c r="ER307" i="25"/>
  <c r="EN297" i="25"/>
  <c r="EO297" i="25" s="1"/>
  <c r="GD331" i="25"/>
  <c r="GF265" i="25"/>
  <c r="GB255" i="25"/>
  <c r="GC255" i="25" s="1"/>
  <c r="EB329" i="25"/>
  <c r="EH221" i="25"/>
  <c r="ED211" i="25"/>
  <c r="EE211" i="25" s="1"/>
  <c r="FV199" i="25"/>
  <c r="FR189" i="25"/>
  <c r="FS189" i="25" s="1"/>
  <c r="EA327" i="25"/>
  <c r="EC327" i="25" s="1"/>
  <c r="ED167" i="25"/>
  <c r="EE167" i="25" s="1"/>
  <c r="EH177" i="25"/>
  <c r="GZ307" i="25"/>
  <c r="GV297" i="25"/>
  <c r="GW297" i="25" s="1"/>
  <c r="DX286" i="25"/>
  <c r="DS333" i="25" s="1"/>
  <c r="DT276" i="25"/>
  <c r="DU276" i="25" s="1"/>
  <c r="EZ329" i="25"/>
  <c r="FB243" i="25"/>
  <c r="EX233" i="25"/>
  <c r="EY233" i="25" s="1"/>
  <c r="DR329" i="25"/>
  <c r="DX221" i="25"/>
  <c r="DT211" i="25"/>
  <c r="DU211" i="25" s="1"/>
  <c r="HJ199" i="25"/>
  <c r="HF189" i="25"/>
  <c r="HG189" i="25" s="1"/>
  <c r="EM163" i="25"/>
  <c r="GS327" i="25"/>
  <c r="GU327" i="25" s="1"/>
  <c r="GZ177" i="25"/>
  <c r="GV167" i="25"/>
  <c r="GW167" i="25" s="1"/>
  <c r="GF307" i="25"/>
  <c r="GB297" i="25"/>
  <c r="GC297" i="25" s="1"/>
  <c r="FJ331" i="25"/>
  <c r="FL265" i="25"/>
  <c r="FH255" i="25"/>
  <c r="FI255" i="25" s="1"/>
  <c r="HR329" i="25"/>
  <c r="HT243" i="25"/>
  <c r="HP233" i="25"/>
  <c r="HQ233" i="25" s="1"/>
  <c r="GZ199" i="25"/>
  <c r="GV189" i="25"/>
  <c r="GW189" i="25" s="1"/>
  <c r="GP199" i="25"/>
  <c r="GL189" i="25"/>
  <c r="GM189" i="25" s="1"/>
  <c r="DX307" i="25"/>
  <c r="DT297" i="25"/>
  <c r="DU297" i="25" s="1"/>
  <c r="HT286" i="25"/>
  <c r="HO333" i="25" s="1"/>
  <c r="HP276" i="25"/>
  <c r="HQ276" i="25" s="1"/>
  <c r="HH329" i="25"/>
  <c r="HJ243" i="25"/>
  <c r="HF233" i="25"/>
  <c r="HG233" i="25" s="1"/>
  <c r="GJ329" i="25"/>
  <c r="GP221" i="25"/>
  <c r="GL211" i="25"/>
  <c r="GM211" i="25" s="1"/>
  <c r="FB199" i="25"/>
  <c r="EX189" i="25"/>
  <c r="EY189" i="25" s="1"/>
  <c r="EH307" i="25"/>
  <c r="ED297" i="25"/>
  <c r="EE297" i="25" s="1"/>
  <c r="GZ286" i="25"/>
  <c r="GU333" i="25" s="1"/>
  <c r="GV276" i="25"/>
  <c r="GW276" i="25" s="1"/>
  <c r="GN329" i="25"/>
  <c r="GP243" i="25"/>
  <c r="GL233" i="25"/>
  <c r="GM233" i="25" s="1"/>
  <c r="FF329" i="25"/>
  <c r="FL221" i="25"/>
  <c r="FH211" i="25"/>
  <c r="FI211" i="25" s="1"/>
  <c r="FT329" i="25"/>
  <c r="FV243" i="25"/>
  <c r="FR233" i="25"/>
  <c r="FS233" i="25" s="1"/>
  <c r="GA163" i="25"/>
  <c r="DN307" i="25"/>
  <c r="DJ297" i="25"/>
  <c r="DK297" i="25" s="1"/>
  <c r="GX331" i="25"/>
  <c r="GZ265" i="25"/>
  <c r="GV255" i="25"/>
  <c r="GW255" i="25" s="1"/>
  <c r="DL331" i="25"/>
  <c r="DJ255" i="25"/>
  <c r="DK255" i="25" s="1"/>
  <c r="DN265" i="25"/>
  <c r="DH329" i="25"/>
  <c r="DN221" i="25"/>
  <c r="DJ211" i="25"/>
  <c r="DK211" i="25" s="1"/>
  <c r="HP189" i="25"/>
  <c r="HQ189" i="25" s="1"/>
  <c r="HT199" i="25"/>
  <c r="GU163" i="25"/>
  <c r="DJ276" i="25"/>
  <c r="DK276" i="25" s="1"/>
  <c r="DN286" i="25"/>
  <c r="DI333" i="25" s="1"/>
  <c r="FL286" i="25"/>
  <c r="FG333" i="25" s="1"/>
  <c r="FH276" i="25"/>
  <c r="FI276" i="25" s="1"/>
  <c r="HD329" i="25"/>
  <c r="HJ221" i="25"/>
  <c r="HF211" i="25"/>
  <c r="HG211" i="25" s="1"/>
  <c r="EH199" i="25"/>
  <c r="ED189" i="25"/>
  <c r="EE189" i="25" s="1"/>
  <c r="FY327" i="25"/>
  <c r="GA327" i="25" s="1"/>
  <c r="GF177" i="25"/>
  <c r="GB167" i="25"/>
  <c r="GC167" i="25" s="1"/>
  <c r="FY157" i="25"/>
  <c r="GA157" i="25" s="1"/>
  <c r="GB22" i="25"/>
  <c r="GC22" i="25" s="1"/>
  <c r="FB307" i="25"/>
  <c r="EX297" i="25"/>
  <c r="EY297" i="25" s="1"/>
  <c r="DV331" i="25"/>
  <c r="DX265" i="25"/>
  <c r="DT255" i="25"/>
  <c r="DU255" i="25" s="1"/>
  <c r="DV329" i="25"/>
  <c r="DX243" i="25"/>
  <c r="DT233" i="25"/>
  <c r="DU233" i="25" s="1"/>
  <c r="FL199" i="25"/>
  <c r="FH189" i="25"/>
  <c r="FI189" i="25" s="1"/>
  <c r="FE327" i="25"/>
  <c r="FG327" i="25" s="1"/>
  <c r="FL177" i="25"/>
  <c r="FH167" i="25"/>
  <c r="FI167" i="25" s="1"/>
  <c r="GP307" i="25"/>
  <c r="GL297" i="25"/>
  <c r="GM297" i="25" s="1"/>
  <c r="ER286" i="25"/>
  <c r="EM333" i="25" s="1"/>
  <c r="EN276" i="25"/>
  <c r="EO276" i="25" s="1"/>
  <c r="GD329" i="25"/>
  <c r="GF243" i="25"/>
  <c r="GB233" i="25"/>
  <c r="GC233" i="25" s="1"/>
  <c r="EV329" i="25"/>
  <c r="FB221" i="25"/>
  <c r="EX211" i="25"/>
  <c r="EY211" i="25" s="1"/>
  <c r="HN329" i="25"/>
  <c r="HP211" i="25"/>
  <c r="HQ211" i="25" s="1"/>
  <c r="HT221" i="25"/>
  <c r="DQ157" i="25"/>
  <c r="DS157" i="25" s="1"/>
  <c r="DT22" i="25"/>
  <c r="DU22" i="25" s="1"/>
  <c r="EX276" i="25"/>
  <c r="EY276" i="25" s="1"/>
  <c r="FB286" i="25"/>
  <c r="EW333" i="25" s="1"/>
  <c r="EP331" i="25"/>
  <c r="ER265" i="25"/>
  <c r="EN255" i="25"/>
  <c r="EO255" i="25" s="1"/>
  <c r="EF329" i="25"/>
  <c r="ED233" i="25"/>
  <c r="EE233" i="25" s="1"/>
  <c r="EH243" i="25"/>
  <c r="FZ329" i="25"/>
  <c r="GB211" i="25"/>
  <c r="GC211" i="25" s="1"/>
  <c r="GF221" i="25"/>
  <c r="HC327" i="25"/>
  <c r="HE327" i="25" s="1"/>
  <c r="HF167" i="25"/>
  <c r="HG167" i="25" s="1"/>
  <c r="HJ177" i="25"/>
  <c r="GK163" i="25"/>
  <c r="Y507" i="1" l="1"/>
  <c r="Y508" i="1" s="1"/>
  <c r="X507" i="1"/>
  <c r="X508" i="1" s="1"/>
  <c r="W507" i="1"/>
  <c r="W508" i="1" s="1"/>
  <c r="V507" i="1"/>
  <c r="V508" i="1" s="1"/>
  <c r="U507" i="1"/>
  <c r="U508" i="1" s="1"/>
  <c r="T507" i="1"/>
  <c r="T508" i="1" s="1"/>
  <c r="S507" i="1"/>
  <c r="S508" i="1" s="1"/>
  <c r="R507" i="1"/>
  <c r="R508" i="1" s="1"/>
  <c r="Q507" i="1"/>
  <c r="Q508" i="1" s="1"/>
  <c r="P507" i="1"/>
  <c r="P508" i="1" s="1"/>
  <c r="Y315" i="1"/>
  <c r="X315" i="1"/>
  <c r="W315" i="1"/>
  <c r="V315" i="1"/>
  <c r="U315" i="1"/>
  <c r="T315" i="1"/>
  <c r="S315" i="1"/>
  <c r="R315" i="1"/>
  <c r="Q315" i="1"/>
  <c r="P315" i="1"/>
  <c r="Y264" i="1"/>
  <c r="X264" i="1"/>
  <c r="W264" i="1"/>
  <c r="V264" i="1"/>
  <c r="U264" i="1"/>
  <c r="T264" i="1"/>
  <c r="S264" i="1"/>
  <c r="R264" i="1"/>
  <c r="Q264" i="1"/>
  <c r="P264" i="1"/>
  <c r="Y259" i="1"/>
  <c r="X259" i="1"/>
  <c r="W259" i="1"/>
  <c r="V259" i="1"/>
  <c r="U259" i="1"/>
  <c r="T259" i="1"/>
  <c r="S259" i="1"/>
  <c r="R259" i="1"/>
  <c r="Q259" i="1"/>
  <c r="P259" i="1"/>
  <c r="Y219" i="1"/>
  <c r="X219" i="1"/>
  <c r="W219" i="1"/>
  <c r="V219" i="1"/>
  <c r="U219" i="1"/>
  <c r="T219" i="1"/>
  <c r="S219" i="1"/>
  <c r="R219" i="1"/>
  <c r="Q219" i="1"/>
  <c r="P219" i="1"/>
  <c r="Y215" i="1"/>
  <c r="X215" i="1"/>
  <c r="W215" i="1"/>
  <c r="V215" i="1"/>
  <c r="U215" i="1"/>
  <c r="T215" i="1"/>
  <c r="S215" i="1"/>
  <c r="R215" i="1"/>
  <c r="Q215" i="1"/>
  <c r="P215" i="1"/>
  <c r="Y162" i="1"/>
  <c r="X162" i="1"/>
  <c r="W162" i="1"/>
  <c r="V162" i="1"/>
  <c r="U162" i="1"/>
  <c r="T162" i="1"/>
  <c r="S162" i="1"/>
  <c r="R162" i="1"/>
  <c r="Q162" i="1"/>
  <c r="P162" i="1"/>
  <c r="V9" i="1"/>
  <c r="U9" i="1"/>
  <c r="T9" i="1"/>
  <c r="S9" i="1"/>
  <c r="R9" i="1"/>
  <c r="Q9" i="1"/>
  <c r="P9" i="1"/>
  <c r="O6" i="1"/>
  <c r="P6" i="1" s="1"/>
  <c r="Q6" i="1" s="1"/>
  <c r="R6" i="1" s="1"/>
  <c r="S6" i="1" s="1"/>
  <c r="T6" i="1" s="1"/>
  <c r="V6" i="1" s="1"/>
  <c r="W6" i="1" s="1"/>
  <c r="X6" i="1" s="1"/>
  <c r="Y6" i="1" s="1"/>
  <c r="C416" i="1"/>
  <c r="B368" i="1"/>
  <c r="G20" i="1"/>
  <c r="H20" i="1" s="1"/>
  <c r="I20" i="1" s="1"/>
  <c r="J20" i="1" s="1"/>
  <c r="K20" i="1" s="1"/>
  <c r="L20" i="1" s="1"/>
  <c r="M20" i="1" s="1"/>
  <c r="O20" i="1" s="1"/>
  <c r="B263" i="1"/>
  <c r="C302" i="1"/>
  <c r="C303" i="1"/>
  <c r="C301" i="1"/>
  <c r="C300" i="1"/>
  <c r="C286" i="1"/>
  <c r="C285" i="1"/>
  <c r="F274" i="1"/>
  <c r="C270" i="1"/>
  <c r="C267" i="1"/>
  <c r="C266" i="1"/>
  <c r="C264" i="1"/>
  <c r="C263" i="1"/>
  <c r="N9" i="1" l="1"/>
  <c r="P20" i="1" l="1"/>
  <c r="W9" i="1"/>
  <c r="X9" i="1" l="1"/>
  <c r="Q20" i="1"/>
  <c r="R20" i="1" l="1"/>
  <c r="Y9" i="1"/>
  <c r="S20" i="1" l="1"/>
  <c r="T20" i="1" l="1"/>
  <c r="V66" i="1" l="1"/>
  <c r="Y9" i="22" l="1"/>
  <c r="V279" i="1"/>
  <c r="W66" i="1"/>
  <c r="V20" i="1"/>
  <c r="Z9" i="22" l="1"/>
  <c r="W279" i="1"/>
  <c r="X66" i="1"/>
  <c r="W20" i="1"/>
  <c r="AA9" i="22" l="1"/>
  <c r="X279" i="1"/>
  <c r="X20" i="1"/>
  <c r="Y66" i="1"/>
  <c r="AB9" i="22" l="1"/>
  <c r="Y279" i="1"/>
  <c r="Y20" i="1"/>
  <c r="I47" i="24" l="1"/>
  <c r="H47" i="24"/>
  <c r="F47" i="24" s="1"/>
  <c r="G47" i="24"/>
  <c r="E47" i="24"/>
  <c r="I46" i="24"/>
  <c r="H46" i="24"/>
  <c r="G46" i="24"/>
  <c r="E46" i="24"/>
  <c r="I45" i="24"/>
  <c r="H45" i="24"/>
  <c r="F45" i="24" s="1"/>
  <c r="G45" i="24"/>
  <c r="E45" i="24"/>
  <c r="I44" i="24"/>
  <c r="H44" i="24"/>
  <c r="G44" i="24"/>
  <c r="E44" i="24"/>
  <c r="I43" i="24"/>
  <c r="H43" i="24"/>
  <c r="G43" i="24"/>
  <c r="F43" i="24" s="1"/>
  <c r="E43" i="24"/>
  <c r="I42" i="24"/>
  <c r="H42" i="24"/>
  <c r="F42" i="24" s="1"/>
  <c r="G42" i="24"/>
  <c r="E42" i="24"/>
  <c r="I41" i="24"/>
  <c r="H41" i="24"/>
  <c r="G41" i="24"/>
  <c r="F41" i="24" s="1"/>
  <c r="E41" i="24"/>
  <c r="I40" i="24"/>
  <c r="H40" i="24"/>
  <c r="F40" i="24" s="1"/>
  <c r="G40" i="24"/>
  <c r="E40" i="24"/>
  <c r="I39" i="24"/>
  <c r="H39" i="24"/>
  <c r="G39" i="24"/>
  <c r="E39" i="24"/>
  <c r="I38" i="24"/>
  <c r="H38" i="24"/>
  <c r="G38" i="24"/>
  <c r="E38" i="24"/>
  <c r="I37" i="24"/>
  <c r="H37" i="24"/>
  <c r="G37" i="24"/>
  <c r="F37" i="24" s="1"/>
  <c r="D37" i="24"/>
  <c r="E37" i="24" s="1"/>
  <c r="H19" i="24"/>
  <c r="G19" i="24"/>
  <c r="E19" i="24"/>
  <c r="H18" i="24"/>
  <c r="G18" i="24"/>
  <c r="E18" i="24"/>
  <c r="H17" i="24"/>
  <c r="G17" i="24"/>
  <c r="E17" i="24"/>
  <c r="H16" i="24"/>
  <c r="F16" i="24" s="1"/>
  <c r="G16" i="24"/>
  <c r="E16" i="24"/>
  <c r="H15" i="24"/>
  <c r="G15" i="24"/>
  <c r="F15" i="24" s="1"/>
  <c r="E15" i="24"/>
  <c r="H14" i="24"/>
  <c r="G14" i="24"/>
  <c r="F14" i="24" s="1"/>
  <c r="E14" i="24"/>
  <c r="H13" i="24"/>
  <c r="G13" i="24"/>
  <c r="F13" i="24" s="1"/>
  <c r="E13" i="24"/>
  <c r="H12" i="24"/>
  <c r="G12" i="24"/>
  <c r="E12" i="24"/>
  <c r="H11" i="24"/>
  <c r="G11" i="24"/>
  <c r="E11" i="24"/>
  <c r="H10" i="24"/>
  <c r="G10" i="24"/>
  <c r="F10" i="24" s="1"/>
  <c r="E10" i="24"/>
  <c r="H9" i="24"/>
  <c r="G9" i="24"/>
  <c r="F9" i="24" s="1"/>
  <c r="E9" i="24"/>
  <c r="D9" i="24"/>
  <c r="F19" i="24" l="1"/>
  <c r="F12" i="24"/>
  <c r="F39" i="24"/>
  <c r="F18" i="24"/>
  <c r="F11" i="24"/>
  <c r="F44" i="24"/>
  <c r="F17" i="24"/>
  <c r="F38" i="24"/>
  <c r="F46" i="24"/>
  <c r="C33" i="24" a="1"/>
  <c r="M620" i="1"/>
  <c r="L620" i="1"/>
  <c r="K620" i="1"/>
  <c r="H620" i="1"/>
  <c r="M613" i="1"/>
  <c r="L613" i="1"/>
  <c r="K613" i="1"/>
  <c r="H613" i="1"/>
  <c r="M507" i="1"/>
  <c r="M508" i="1" s="1"/>
  <c r="L507" i="1"/>
  <c r="L508" i="1" s="1"/>
  <c r="K507" i="1"/>
  <c r="K508" i="1" s="1"/>
  <c r="H507" i="1"/>
  <c r="H508" i="1" s="1"/>
  <c r="M315" i="1"/>
  <c r="L315" i="1"/>
  <c r="K315" i="1"/>
  <c r="H315" i="1"/>
  <c r="M264" i="1"/>
  <c r="L264" i="1"/>
  <c r="K264" i="1"/>
  <c r="H264" i="1"/>
  <c r="M259" i="1"/>
  <c r="L259" i="1"/>
  <c r="K259" i="1"/>
  <c r="H259" i="1"/>
  <c r="M219" i="1"/>
  <c r="L219" i="1"/>
  <c r="K219" i="1"/>
  <c r="H219" i="1"/>
  <c r="M215" i="1"/>
  <c r="L215" i="1"/>
  <c r="K215" i="1"/>
  <c r="H215" i="1"/>
  <c r="M162" i="1"/>
  <c r="L162" i="1"/>
  <c r="K162" i="1"/>
  <c r="H162" i="1"/>
  <c r="G48" i="1"/>
  <c r="H48" i="1" s="1"/>
  <c r="I48" i="1" s="1"/>
  <c r="J48" i="1" s="1"/>
  <c r="K48" i="1" s="1"/>
  <c r="L48" i="1" s="1"/>
  <c r="M48" i="1" s="1"/>
  <c r="N48" i="1" s="1"/>
  <c r="G400" i="1"/>
  <c r="H400" i="1" s="1"/>
  <c r="I400" i="1" s="1"/>
  <c r="G494" i="1"/>
  <c r="G496" i="1" s="1"/>
  <c r="I552" i="1"/>
  <c r="J552" i="1" s="1"/>
  <c r="G497" i="1"/>
  <c r="H497" i="1" s="1"/>
  <c r="G482" i="1"/>
  <c r="H482" i="1" s="1"/>
  <c r="I482" i="1" s="1"/>
  <c r="G470" i="1"/>
  <c r="H470" i="1" s="1"/>
  <c r="I470" i="1" s="1"/>
  <c r="J470" i="1" s="1"/>
  <c r="K470" i="1" s="1"/>
  <c r="L470" i="1" s="1"/>
  <c r="M470" i="1" s="1"/>
  <c r="G467" i="1"/>
  <c r="H467" i="1" s="1"/>
  <c r="G436" i="1"/>
  <c r="H436" i="1" s="1"/>
  <c r="G422" i="1"/>
  <c r="G424" i="1" s="1"/>
  <c r="G403" i="1"/>
  <c r="G405" i="1" s="1"/>
  <c r="G443" i="1" s="1"/>
  <c r="G390" i="1"/>
  <c r="H390" i="1" s="1"/>
  <c r="G382" i="1"/>
  <c r="G384" i="1" s="1"/>
  <c r="G379" i="1"/>
  <c r="H379" i="1" s="1"/>
  <c r="I379" i="1" s="1"/>
  <c r="G376" i="1"/>
  <c r="H376" i="1" s="1"/>
  <c r="G314" i="1"/>
  <c r="H314" i="1" s="1"/>
  <c r="G286" i="1"/>
  <c r="H286" i="1" s="1"/>
  <c r="G285" i="1"/>
  <c r="H285" i="1" s="1"/>
  <c r="G279" i="1"/>
  <c r="H279" i="1" s="1"/>
  <c r="G270" i="1"/>
  <c r="H270" i="1" s="1"/>
  <c r="G267" i="1"/>
  <c r="H267" i="1" s="1"/>
  <c r="G266" i="1"/>
  <c r="H266" i="1" s="1"/>
  <c r="G263" i="1"/>
  <c r="H263" i="1" s="1"/>
  <c r="G258" i="1"/>
  <c r="H258" i="1" s="1"/>
  <c r="I258" i="1" s="1"/>
  <c r="J258" i="1" s="1"/>
  <c r="G255" i="1"/>
  <c r="H255" i="1" s="1"/>
  <c r="I255" i="1" s="1"/>
  <c r="G239" i="1"/>
  <c r="H239" i="1" s="1"/>
  <c r="G238" i="1"/>
  <c r="H238" i="1" s="1"/>
  <c r="G236" i="1"/>
  <c r="H236" i="1" s="1"/>
  <c r="I236" i="1" s="1"/>
  <c r="J236" i="1" s="1"/>
  <c r="G230" i="1"/>
  <c r="H230" i="1" s="1"/>
  <c r="I230" i="1" s="1"/>
  <c r="G225" i="1"/>
  <c r="H225" i="1" s="1"/>
  <c r="G222" i="1"/>
  <c r="H222" i="1" s="1"/>
  <c r="G218" i="1"/>
  <c r="H218" i="1" s="1"/>
  <c r="G214" i="1"/>
  <c r="H214" i="1" s="1"/>
  <c r="G211" i="1"/>
  <c r="G213" i="1" s="1"/>
  <c r="G176" i="1"/>
  <c r="H176" i="1" s="1"/>
  <c r="I176" i="1" s="1"/>
  <c r="G185" i="1"/>
  <c r="H185" i="1" s="1"/>
  <c r="G184" i="1"/>
  <c r="H184" i="1" s="1"/>
  <c r="G168" i="1"/>
  <c r="H168" i="1" s="1"/>
  <c r="G165" i="1"/>
  <c r="H165" i="1" s="1"/>
  <c r="G164" i="1"/>
  <c r="H164" i="1" s="1"/>
  <c r="G161" i="1"/>
  <c r="H161" i="1" s="1"/>
  <c r="I161" i="1" s="1"/>
  <c r="J161" i="1" s="1"/>
  <c r="G156" i="1"/>
  <c r="H156" i="1" s="1"/>
  <c r="I156" i="1" s="1"/>
  <c r="J156" i="1" s="1"/>
  <c r="K156" i="1" s="1"/>
  <c r="L156" i="1" s="1"/>
  <c r="M156" i="1" s="1"/>
  <c r="N156" i="1" s="1"/>
  <c r="G155" i="1"/>
  <c r="G145" i="1" s="1"/>
  <c r="G101" i="1"/>
  <c r="G106" i="1" s="1"/>
  <c r="G100" i="1"/>
  <c r="G99" i="1"/>
  <c r="G98" i="1"/>
  <c r="H98" i="1" s="1"/>
  <c r="G97" i="1"/>
  <c r="H97" i="1" s="1"/>
  <c r="G96" i="1"/>
  <c r="H96" i="1" s="1"/>
  <c r="G62" i="1"/>
  <c r="H62" i="1" s="1"/>
  <c r="I62" i="1" s="1"/>
  <c r="J62" i="1" s="1"/>
  <c r="G60" i="1"/>
  <c r="G56" i="1"/>
  <c r="H56" i="1" s="1"/>
  <c r="G55" i="1"/>
  <c r="H55" i="1" s="1"/>
  <c r="I55" i="1" s="1"/>
  <c r="G54" i="1"/>
  <c r="G35" i="1"/>
  <c r="H35" i="1" s="1"/>
  <c r="I35" i="1" s="1"/>
  <c r="J35" i="1" s="1"/>
  <c r="G46" i="1"/>
  <c r="G32" i="1"/>
  <c r="G31" i="1"/>
  <c r="H31" i="1" s="1"/>
  <c r="I31" i="1" s="1"/>
  <c r="G21" i="1"/>
  <c r="G19" i="1"/>
  <c r="G18" i="1"/>
  <c r="G431" i="1" s="1"/>
  <c r="G17" i="1"/>
  <c r="G16" i="1"/>
  <c r="H16" i="1" s="1"/>
  <c r="I16" i="1" s="1"/>
  <c r="G15" i="1"/>
  <c r="G14" i="1"/>
  <c r="G12" i="1"/>
  <c r="G30" i="1"/>
  <c r="F30" i="1"/>
  <c r="G620" i="1"/>
  <c r="G613" i="1"/>
  <c r="G315" i="1"/>
  <c r="G264" i="1"/>
  <c r="G259" i="1"/>
  <c r="G219" i="1"/>
  <c r="G215" i="1"/>
  <c r="G162" i="1"/>
  <c r="F170" i="1"/>
  <c r="G389" i="1" l="1"/>
  <c r="N470" i="1"/>
  <c r="O470" i="1" s="1"/>
  <c r="P470" i="1" s="1"/>
  <c r="Q470" i="1" s="1"/>
  <c r="R470" i="1" s="1"/>
  <c r="S470" i="1" s="1"/>
  <c r="T470" i="1" s="1"/>
  <c r="U470" i="1" s="1"/>
  <c r="V470" i="1" s="1"/>
  <c r="W470" i="1" s="1"/>
  <c r="X470" i="1" s="1"/>
  <c r="Y470" i="1" s="1"/>
  <c r="K31" i="1"/>
  <c r="L31" i="1" s="1"/>
  <c r="M31" i="1" s="1"/>
  <c r="G402" i="1"/>
  <c r="G442" i="1" s="1"/>
  <c r="O156" i="1"/>
  <c r="P156" i="1" s="1"/>
  <c r="Q156" i="1" s="1"/>
  <c r="R156" i="1" s="1"/>
  <c r="S156" i="1" s="1"/>
  <c r="T156" i="1" s="1"/>
  <c r="U156" i="1" s="1"/>
  <c r="V156" i="1" s="1"/>
  <c r="W156" i="1" s="1"/>
  <c r="X156" i="1" s="1"/>
  <c r="Y156" i="1" s="1"/>
  <c r="H99" i="1"/>
  <c r="I99" i="1" s="1"/>
  <c r="I104" i="1" s="1"/>
  <c r="G104" i="1"/>
  <c r="G135" i="1"/>
  <c r="G133" i="1"/>
  <c r="O48" i="1"/>
  <c r="P48" i="1" s="1"/>
  <c r="Q48" i="1" s="1"/>
  <c r="R48" i="1" s="1"/>
  <c r="S48" i="1" s="1"/>
  <c r="T48" i="1" s="1"/>
  <c r="U48" i="1" s="1"/>
  <c r="V48" i="1" s="1"/>
  <c r="W48" i="1" s="1"/>
  <c r="X48" i="1" s="1"/>
  <c r="Y48" i="1" s="1"/>
  <c r="H100" i="1"/>
  <c r="I100" i="1" s="1"/>
  <c r="I105" i="1" s="1"/>
  <c r="G105" i="1"/>
  <c r="G89" i="1"/>
  <c r="G92" i="1" s="1"/>
  <c r="H155" i="1"/>
  <c r="G392" i="1"/>
  <c r="H15" i="1"/>
  <c r="I15" i="1" s="1"/>
  <c r="J15" i="1" s="1"/>
  <c r="K15" i="1" s="1"/>
  <c r="L15" i="1" s="1"/>
  <c r="M15" i="1" s="1"/>
  <c r="N15" i="1" s="1"/>
  <c r="H19" i="1"/>
  <c r="I19" i="1" s="1"/>
  <c r="I163" i="1" s="1"/>
  <c r="H18" i="1"/>
  <c r="H431" i="1" s="1"/>
  <c r="G9" i="1"/>
  <c r="D19" i="22"/>
  <c r="G334" i="1"/>
  <c r="G330" i="1"/>
  <c r="G333" i="1"/>
  <c r="G331" i="1"/>
  <c r="G332" i="1"/>
  <c r="H17" i="1"/>
  <c r="I17" i="1" s="1"/>
  <c r="J17" i="1" s="1"/>
  <c r="G506" i="1"/>
  <c r="I97" i="1"/>
  <c r="J97" i="1" s="1"/>
  <c r="K97" i="1" s="1"/>
  <c r="L97" i="1" s="1"/>
  <c r="M97" i="1" s="1"/>
  <c r="N97" i="1" s="1"/>
  <c r="I225" i="1"/>
  <c r="J225" i="1" s="1"/>
  <c r="K225" i="1" s="1"/>
  <c r="L225" i="1" s="1"/>
  <c r="M225" i="1" s="1"/>
  <c r="N225" i="1" s="1"/>
  <c r="I182" i="1"/>
  <c r="F24" i="22" s="1"/>
  <c r="J55" i="1"/>
  <c r="J182" i="1" s="1"/>
  <c r="G24" i="22" s="1"/>
  <c r="I98" i="1"/>
  <c r="J98" i="1" s="1"/>
  <c r="K98" i="1" s="1"/>
  <c r="L98" i="1" s="1"/>
  <c r="M98" i="1" s="1"/>
  <c r="I184" i="1"/>
  <c r="J184" i="1" s="1"/>
  <c r="K184" i="1" s="1"/>
  <c r="L184" i="1" s="1"/>
  <c r="M184" i="1" s="1"/>
  <c r="N184" i="1" s="1"/>
  <c r="I214" i="1"/>
  <c r="J214" i="1" s="1"/>
  <c r="K214" i="1" s="1"/>
  <c r="L214" i="1" s="1"/>
  <c r="M214" i="1" s="1"/>
  <c r="N214" i="1" s="1"/>
  <c r="I232" i="1"/>
  <c r="J230" i="1"/>
  <c r="J232" i="1" s="1"/>
  <c r="J255" i="1"/>
  <c r="J257" i="1" s="1"/>
  <c r="I257" i="1"/>
  <c r="I267" i="1"/>
  <c r="I286" i="1"/>
  <c r="J286" i="1" s="1"/>
  <c r="K286" i="1" s="1"/>
  <c r="L286" i="1" s="1"/>
  <c r="M286" i="1" s="1"/>
  <c r="N286" i="1" s="1"/>
  <c r="I390" i="1"/>
  <c r="J390" i="1" s="1"/>
  <c r="K390" i="1" s="1"/>
  <c r="L390" i="1" s="1"/>
  <c r="M390" i="1" s="1"/>
  <c r="N390" i="1" s="1"/>
  <c r="I436" i="1"/>
  <c r="J436" i="1" s="1"/>
  <c r="K436" i="1" s="1"/>
  <c r="L436" i="1" s="1"/>
  <c r="M436" i="1" s="1"/>
  <c r="N436" i="1" s="1"/>
  <c r="I497" i="1"/>
  <c r="J497" i="1" s="1"/>
  <c r="K497" i="1" s="1"/>
  <c r="L497" i="1" s="1"/>
  <c r="M497" i="1" s="1"/>
  <c r="N497" i="1" s="1"/>
  <c r="O497" i="1" s="1"/>
  <c r="I266" i="1"/>
  <c r="J266" i="1" s="1"/>
  <c r="K266" i="1" s="1"/>
  <c r="L266" i="1" s="1"/>
  <c r="M266" i="1" s="1"/>
  <c r="N266" i="1" s="1"/>
  <c r="J482" i="1"/>
  <c r="J484" i="1" s="1"/>
  <c r="I484" i="1"/>
  <c r="I56" i="1"/>
  <c r="J56" i="1" s="1"/>
  <c r="K56" i="1" s="1"/>
  <c r="L56" i="1" s="1"/>
  <c r="M56" i="1" s="1"/>
  <c r="N56" i="1" s="1"/>
  <c r="I164" i="1"/>
  <c r="J164" i="1" s="1"/>
  <c r="K164" i="1" s="1"/>
  <c r="L164" i="1" s="1"/>
  <c r="M164" i="1" s="1"/>
  <c r="N164" i="1" s="1"/>
  <c r="I185" i="1"/>
  <c r="J185" i="1" s="1"/>
  <c r="K185" i="1" s="1"/>
  <c r="L185" i="1" s="1"/>
  <c r="M185" i="1" s="1"/>
  <c r="N185" i="1" s="1"/>
  <c r="I218" i="1"/>
  <c r="J218" i="1" s="1"/>
  <c r="K218" i="1" s="1"/>
  <c r="L218" i="1" s="1"/>
  <c r="M218" i="1" s="1"/>
  <c r="N218" i="1" s="1"/>
  <c r="I270" i="1"/>
  <c r="I314" i="1"/>
  <c r="J314" i="1" s="1"/>
  <c r="K314" i="1" s="1"/>
  <c r="L314" i="1" s="1"/>
  <c r="I376" i="1"/>
  <c r="J376" i="1" s="1"/>
  <c r="K376" i="1" s="1"/>
  <c r="L376" i="1" s="1"/>
  <c r="M376" i="1" s="1"/>
  <c r="N376" i="1" s="1"/>
  <c r="I467" i="1"/>
  <c r="J467" i="1" s="1"/>
  <c r="K467" i="1" s="1"/>
  <c r="L467" i="1" s="1"/>
  <c r="M467" i="1" s="1"/>
  <c r="J400" i="1"/>
  <c r="J402" i="1" s="1"/>
  <c r="J442" i="1" s="1"/>
  <c r="I402" i="1"/>
  <c r="I442" i="1" s="1"/>
  <c r="I168" i="1"/>
  <c r="J168" i="1" s="1"/>
  <c r="K168" i="1" s="1"/>
  <c r="L168" i="1" s="1"/>
  <c r="M168" i="1" s="1"/>
  <c r="N168" i="1" s="1"/>
  <c r="I239" i="1"/>
  <c r="J239" i="1" s="1"/>
  <c r="K239" i="1" s="1"/>
  <c r="L239" i="1" s="1"/>
  <c r="M239" i="1" s="1"/>
  <c r="N239" i="1" s="1"/>
  <c r="I285" i="1"/>
  <c r="J285" i="1" s="1"/>
  <c r="K285" i="1" s="1"/>
  <c r="L285" i="1" s="1"/>
  <c r="M285" i="1" s="1"/>
  <c r="N285" i="1" s="1"/>
  <c r="I96" i="1"/>
  <c r="J96" i="1" s="1"/>
  <c r="K96" i="1" s="1"/>
  <c r="L96" i="1" s="1"/>
  <c r="M96" i="1" s="1"/>
  <c r="N96" i="1" s="1"/>
  <c r="I165" i="1"/>
  <c r="J165" i="1" s="1"/>
  <c r="J176" i="1"/>
  <c r="J178" i="1" s="1"/>
  <c r="I178" i="1"/>
  <c r="I222" i="1"/>
  <c r="J222" i="1" s="1"/>
  <c r="K222" i="1" s="1"/>
  <c r="L222" i="1" s="1"/>
  <c r="M222" i="1" s="1"/>
  <c r="N222" i="1" s="1"/>
  <c r="I238" i="1"/>
  <c r="J238" i="1" s="1"/>
  <c r="K238" i="1" s="1"/>
  <c r="L238" i="1" s="1"/>
  <c r="M238" i="1" s="1"/>
  <c r="N238" i="1" s="1"/>
  <c r="I263" i="1"/>
  <c r="I279" i="1"/>
  <c r="J279" i="1" s="1"/>
  <c r="K279" i="1" s="1"/>
  <c r="L279" i="1" s="1"/>
  <c r="M279" i="1" s="1"/>
  <c r="N279" i="1" s="1"/>
  <c r="O279" i="1" s="1"/>
  <c r="I381" i="1"/>
  <c r="I435" i="1" s="1"/>
  <c r="J379" i="1"/>
  <c r="J381" i="1" s="1"/>
  <c r="J435" i="1" s="1"/>
  <c r="I553" i="1"/>
  <c r="G265" i="1"/>
  <c r="H21" i="1"/>
  <c r="G272" i="1"/>
  <c r="G33" i="1"/>
  <c r="G257" i="1"/>
  <c r="G227" i="1"/>
  <c r="G232" i="1"/>
  <c r="G220" i="1"/>
  <c r="G224" i="1"/>
  <c r="H14" i="1"/>
  <c r="H274" i="1" s="1"/>
  <c r="G167" i="1"/>
  <c r="G178" i="1"/>
  <c r="G438" i="1"/>
  <c r="H12" i="1"/>
  <c r="H382" i="1"/>
  <c r="H402" i="1"/>
  <c r="H442" i="1" s="1"/>
  <c r="H381" i="1"/>
  <c r="H435" i="1" s="1"/>
  <c r="H182" i="1"/>
  <c r="E24" i="22" s="1"/>
  <c r="H484" i="1"/>
  <c r="K62" i="1"/>
  <c r="L62" i="1" s="1"/>
  <c r="M62" i="1" s="1"/>
  <c r="H178" i="1"/>
  <c r="H232" i="1"/>
  <c r="H257" i="1"/>
  <c r="H54" i="1"/>
  <c r="H211" i="1"/>
  <c r="I211" i="1" s="1"/>
  <c r="H403" i="1"/>
  <c r="I403" i="1" s="1"/>
  <c r="H9" i="1"/>
  <c r="H101" i="1"/>
  <c r="I101" i="1" s="1"/>
  <c r="H494" i="1"/>
  <c r="I494" i="1" s="1"/>
  <c r="G381" i="1"/>
  <c r="G435" i="1" s="1"/>
  <c r="G274" i="1"/>
  <c r="G182" i="1"/>
  <c r="D24" i="22" s="1"/>
  <c r="H60" i="1"/>
  <c r="I60" i="1" s="1"/>
  <c r="H66" i="1"/>
  <c r="H422" i="1"/>
  <c r="I422" i="1" s="1"/>
  <c r="G183" i="1"/>
  <c r="K161" i="1"/>
  <c r="L161" i="1" s="1"/>
  <c r="M161" i="1" s="1"/>
  <c r="D33" i="24"/>
  <c r="C33" i="24"/>
  <c r="F33" i="24"/>
  <c r="E33" i="24"/>
  <c r="J16" i="1"/>
  <c r="K236" i="1"/>
  <c r="I9" i="1"/>
  <c r="K258" i="1"/>
  <c r="G269" i="1"/>
  <c r="G163" i="1"/>
  <c r="G170" i="1"/>
  <c r="F237" i="1"/>
  <c r="F183" i="1"/>
  <c r="F198" i="1" s="1"/>
  <c r="F182" i="1"/>
  <c r="I12" i="1" l="1"/>
  <c r="H389" i="1"/>
  <c r="N467" i="1"/>
  <c r="O467" i="1" s="1"/>
  <c r="P467" i="1" s="1"/>
  <c r="Q467" i="1" s="1"/>
  <c r="R467" i="1" s="1"/>
  <c r="S467" i="1" s="1"/>
  <c r="T467" i="1" s="1"/>
  <c r="V467" i="1" s="1"/>
  <c r="W467" i="1" s="1"/>
  <c r="X467" i="1" s="1"/>
  <c r="Y467" i="1" s="1"/>
  <c r="N62" i="1"/>
  <c r="N98" i="1"/>
  <c r="O98" i="1" s="1"/>
  <c r="N161" i="1"/>
  <c r="H167" i="1"/>
  <c r="J100" i="1"/>
  <c r="J105" i="1" s="1"/>
  <c r="H105" i="1"/>
  <c r="J99" i="1"/>
  <c r="J104" i="1" s="1"/>
  <c r="J19" i="1"/>
  <c r="J167" i="1" s="1"/>
  <c r="H104" i="1"/>
  <c r="G94" i="1"/>
  <c r="G91" i="1"/>
  <c r="F57" i="1"/>
  <c r="F63" i="1"/>
  <c r="O15" i="1"/>
  <c r="P15" i="1" s="1"/>
  <c r="G63" i="1"/>
  <c r="G57" i="1"/>
  <c r="G58" i="1" s="1"/>
  <c r="G147" i="1" s="1"/>
  <c r="G187" i="1" s="1"/>
  <c r="G93" i="1"/>
  <c r="H392" i="1"/>
  <c r="I18" i="1"/>
  <c r="I155" i="1"/>
  <c r="H145" i="1"/>
  <c r="H163" i="1"/>
  <c r="H265" i="1"/>
  <c r="H170" i="1"/>
  <c r="H224" i="1"/>
  <c r="I506" i="1"/>
  <c r="P497" i="1"/>
  <c r="Q497" i="1" s="1"/>
  <c r="R497" i="1" s="1"/>
  <c r="S497" i="1" s="1"/>
  <c r="T497" i="1" s="1"/>
  <c r="U497" i="1" s="1"/>
  <c r="V497" i="1" s="1"/>
  <c r="W497" i="1" s="1"/>
  <c r="X497" i="1" s="1"/>
  <c r="Y497" i="1" s="1"/>
  <c r="G198" i="1"/>
  <c r="D25" i="22"/>
  <c r="P279" i="1"/>
  <c r="Q279" i="1" s="1"/>
  <c r="R279" i="1" s="1"/>
  <c r="S279" i="1" s="1"/>
  <c r="T279" i="1" s="1"/>
  <c r="H227" i="1"/>
  <c r="H334" i="1"/>
  <c r="H330" i="1"/>
  <c r="H331" i="1"/>
  <c r="H332" i="1"/>
  <c r="H333" i="1"/>
  <c r="H133" i="1"/>
  <c r="H135" i="1"/>
  <c r="O56" i="1"/>
  <c r="I66" i="1"/>
  <c r="F9" i="22" s="1"/>
  <c r="E9" i="22"/>
  <c r="I21" i="1"/>
  <c r="I14" i="1"/>
  <c r="I274" i="1" s="1"/>
  <c r="H220" i="1"/>
  <c r="G237" i="1"/>
  <c r="F143" i="1"/>
  <c r="F142" i="1"/>
  <c r="K165" i="1"/>
  <c r="L165" i="1" s="1"/>
  <c r="M165" i="1" s="1"/>
  <c r="N165" i="1" s="1"/>
  <c r="I170" i="1"/>
  <c r="I269" i="1"/>
  <c r="J267" i="1"/>
  <c r="I424" i="1"/>
  <c r="J422" i="1"/>
  <c r="J424" i="1" s="1"/>
  <c r="J494" i="1"/>
  <c r="J496" i="1" s="1"/>
  <c r="I496" i="1"/>
  <c r="J403" i="1"/>
  <c r="J405" i="1" s="1"/>
  <c r="J443" i="1" s="1"/>
  <c r="I405" i="1"/>
  <c r="I443" i="1" s="1"/>
  <c r="J553" i="1"/>
  <c r="I554" i="1"/>
  <c r="I272" i="1"/>
  <c r="J270" i="1"/>
  <c r="J101" i="1"/>
  <c r="J106" i="1" s="1"/>
  <c r="I106" i="1"/>
  <c r="J211" i="1"/>
  <c r="J213" i="1" s="1"/>
  <c r="I213" i="1"/>
  <c r="H384" i="1"/>
  <c r="I382" i="1"/>
  <c r="K17" i="1"/>
  <c r="L17" i="1" s="1"/>
  <c r="M17" i="1" s="1"/>
  <c r="N17" i="1" s="1"/>
  <c r="I63" i="1"/>
  <c r="J60" i="1"/>
  <c r="J63" i="1" s="1"/>
  <c r="H183" i="1"/>
  <c r="I54" i="1"/>
  <c r="J12" i="1"/>
  <c r="I265" i="1"/>
  <c r="J263" i="1"/>
  <c r="I167" i="1"/>
  <c r="G204" i="1"/>
  <c r="G291" i="1" s="1"/>
  <c r="H506" i="1"/>
  <c r="H269" i="1"/>
  <c r="H272" i="1"/>
  <c r="K230" i="1"/>
  <c r="H63" i="1"/>
  <c r="H405" i="1"/>
  <c r="H443" i="1" s="1"/>
  <c r="H33" i="1"/>
  <c r="H424" i="1"/>
  <c r="H106" i="1"/>
  <c r="H213" i="1"/>
  <c r="H496" i="1"/>
  <c r="H57" i="1"/>
  <c r="H58" i="1" s="1"/>
  <c r="H59" i="1" s="1"/>
  <c r="J18" i="24"/>
  <c r="J14" i="24"/>
  <c r="J10" i="24"/>
  <c r="J46" i="24"/>
  <c r="J44" i="24"/>
  <c r="J42" i="24"/>
  <c r="J40" i="24"/>
  <c r="J38" i="24"/>
  <c r="J17" i="24"/>
  <c r="J13" i="24"/>
  <c r="J9" i="24"/>
  <c r="J16" i="24"/>
  <c r="J12" i="24"/>
  <c r="J47" i="24"/>
  <c r="J45" i="24"/>
  <c r="J43" i="24"/>
  <c r="J41" i="24"/>
  <c r="J39" i="24"/>
  <c r="J37" i="24"/>
  <c r="J19" i="24"/>
  <c r="J15" i="24"/>
  <c r="J11" i="24"/>
  <c r="G246" i="1"/>
  <c r="L236" i="1"/>
  <c r="K35" i="1"/>
  <c r="K16" i="1"/>
  <c r="K255" i="1"/>
  <c r="K100" i="1"/>
  <c r="M314" i="1"/>
  <c r="N314" i="1" s="1"/>
  <c r="K552" i="1"/>
  <c r="K379" i="1"/>
  <c r="L258" i="1"/>
  <c r="K176" i="1"/>
  <c r="G51" i="1"/>
  <c r="C17" i="1"/>
  <c r="C15" i="1"/>
  <c r="O17" i="1" l="1"/>
  <c r="O62" i="1"/>
  <c r="K12" i="1"/>
  <c r="I389" i="1"/>
  <c r="I438" i="1" s="1"/>
  <c r="O161" i="1"/>
  <c r="G190" i="1"/>
  <c r="G87" i="1"/>
  <c r="K99" i="1"/>
  <c r="L99" i="1" s="1"/>
  <c r="G102" i="1"/>
  <c r="J163" i="1"/>
  <c r="J170" i="1"/>
  <c r="K19" i="1"/>
  <c r="K163" i="1" s="1"/>
  <c r="J18" i="1"/>
  <c r="J389" i="1" s="1"/>
  <c r="I392" i="1"/>
  <c r="G125" i="1"/>
  <c r="Q15" i="1"/>
  <c r="R15" i="1" s="1"/>
  <c r="S15" i="1" s="1"/>
  <c r="T15" i="1" s="1"/>
  <c r="U15" i="1" s="1"/>
  <c r="V15" i="1" s="1"/>
  <c r="W15" i="1" s="1"/>
  <c r="X15" i="1" s="1"/>
  <c r="Y15" i="1" s="1"/>
  <c r="O238" i="1"/>
  <c r="P238" i="1" s="1"/>
  <c r="Q238" i="1" s="1"/>
  <c r="R238" i="1" s="1"/>
  <c r="S238" i="1" s="1"/>
  <c r="T238" i="1" s="1"/>
  <c r="U238" i="1" s="1"/>
  <c r="V238" i="1" s="1"/>
  <c r="W238" i="1" s="1"/>
  <c r="X238" i="1" s="1"/>
  <c r="Y238" i="1" s="1"/>
  <c r="O239" i="1"/>
  <c r="P239" i="1" s="1"/>
  <c r="Q239" i="1" s="1"/>
  <c r="R239" i="1" s="1"/>
  <c r="S239" i="1" s="1"/>
  <c r="T239" i="1" s="1"/>
  <c r="U239" i="1" s="1"/>
  <c r="V239" i="1" s="1"/>
  <c r="W239" i="1" s="1"/>
  <c r="X239" i="1" s="1"/>
  <c r="Y239" i="1" s="1"/>
  <c r="O168" i="1"/>
  <c r="P168" i="1" s="1"/>
  <c r="Q168" i="1" s="1"/>
  <c r="O436" i="1"/>
  <c r="P436" i="1" s="1"/>
  <c r="Q436" i="1" s="1"/>
  <c r="O225" i="1"/>
  <c r="P225" i="1" s="1"/>
  <c r="Q225" i="1" s="1"/>
  <c r="R225" i="1" s="1"/>
  <c r="S225" i="1" s="1"/>
  <c r="T225" i="1" s="1"/>
  <c r="U225" i="1" s="1"/>
  <c r="V225" i="1" s="1"/>
  <c r="W225" i="1" s="1"/>
  <c r="X225" i="1" s="1"/>
  <c r="Y225" i="1" s="1"/>
  <c r="H237" i="1"/>
  <c r="H143" i="1" s="1"/>
  <c r="G143" i="1"/>
  <c r="G142" i="1"/>
  <c r="O286" i="1"/>
  <c r="P286" i="1" s="1"/>
  <c r="Q286" i="1" s="1"/>
  <c r="R286" i="1" s="1"/>
  <c r="S286" i="1" s="1"/>
  <c r="T286" i="1" s="1"/>
  <c r="U286" i="1" s="1"/>
  <c r="V286" i="1" s="1"/>
  <c r="W286" i="1" s="1"/>
  <c r="X286" i="1" s="1"/>
  <c r="Y286" i="1" s="1"/>
  <c r="O97" i="1"/>
  <c r="P97" i="1" s="1"/>
  <c r="Q97" i="1" s="1"/>
  <c r="R97" i="1" s="1"/>
  <c r="S97" i="1" s="1"/>
  <c r="T97" i="1" s="1"/>
  <c r="U97" i="1" s="1"/>
  <c r="V97" i="1" s="1"/>
  <c r="W97" i="1" s="1"/>
  <c r="X97" i="1" s="1"/>
  <c r="Y97" i="1" s="1"/>
  <c r="O96" i="1"/>
  <c r="P96" i="1" s="1"/>
  <c r="Q96" i="1" s="1"/>
  <c r="R96" i="1" s="1"/>
  <c r="S96" i="1" s="1"/>
  <c r="T96" i="1" s="1"/>
  <c r="U96" i="1" s="1"/>
  <c r="V96" i="1" s="1"/>
  <c r="W96" i="1" s="1"/>
  <c r="X96" i="1" s="1"/>
  <c r="Y96" i="1" s="1"/>
  <c r="O285" i="1"/>
  <c r="P285" i="1" s="1"/>
  <c r="Q285" i="1" s="1"/>
  <c r="R285" i="1" s="1"/>
  <c r="S285" i="1" s="1"/>
  <c r="T285" i="1" s="1"/>
  <c r="U285" i="1" s="1"/>
  <c r="V285" i="1" s="1"/>
  <c r="W285" i="1" s="1"/>
  <c r="X285" i="1" s="1"/>
  <c r="Y285" i="1" s="1"/>
  <c r="O390" i="1"/>
  <c r="P390" i="1" s="1"/>
  <c r="Q390" i="1" s="1"/>
  <c r="R390" i="1" s="1"/>
  <c r="S390" i="1" s="1"/>
  <c r="T390" i="1" s="1"/>
  <c r="U390" i="1" s="1"/>
  <c r="V390" i="1" s="1"/>
  <c r="W390" i="1" s="1"/>
  <c r="X390" i="1" s="1"/>
  <c r="Y390" i="1" s="1"/>
  <c r="G151" i="1"/>
  <c r="G192" i="1" s="1"/>
  <c r="G59" i="1"/>
  <c r="O164" i="1"/>
  <c r="P164" i="1" s="1"/>
  <c r="Q164" i="1" s="1"/>
  <c r="R164" i="1" s="1"/>
  <c r="S164" i="1" s="1"/>
  <c r="T164" i="1" s="1"/>
  <c r="U164" i="1" s="1"/>
  <c r="V164" i="1" s="1"/>
  <c r="W164" i="1" s="1"/>
  <c r="X164" i="1" s="1"/>
  <c r="Y164" i="1" s="1"/>
  <c r="O184" i="1"/>
  <c r="P184" i="1" s="1"/>
  <c r="Q184" i="1" s="1"/>
  <c r="R184" i="1" s="1"/>
  <c r="S184" i="1" s="1"/>
  <c r="T184" i="1" s="1"/>
  <c r="U184" i="1" s="1"/>
  <c r="V184" i="1" s="1"/>
  <c r="W184" i="1" s="1"/>
  <c r="X184" i="1" s="1"/>
  <c r="Y184" i="1" s="1"/>
  <c r="O218" i="1"/>
  <c r="P218" i="1" s="1"/>
  <c r="Q218" i="1" s="1"/>
  <c r="R218" i="1" s="1"/>
  <c r="S218" i="1" s="1"/>
  <c r="T218" i="1" s="1"/>
  <c r="U218" i="1" s="1"/>
  <c r="V218" i="1" s="1"/>
  <c r="W218" i="1" s="1"/>
  <c r="X218" i="1" s="1"/>
  <c r="Y218" i="1" s="1"/>
  <c r="O222" i="1"/>
  <c r="P222" i="1" s="1"/>
  <c r="Q222" i="1" s="1"/>
  <c r="R222" i="1" s="1"/>
  <c r="S222" i="1" s="1"/>
  <c r="T222" i="1" s="1"/>
  <c r="U222" i="1" s="1"/>
  <c r="V222" i="1" s="1"/>
  <c r="W222" i="1" s="1"/>
  <c r="X222" i="1" s="1"/>
  <c r="Y222" i="1" s="1"/>
  <c r="G123" i="1"/>
  <c r="G186" i="1" s="1"/>
  <c r="O185" i="1"/>
  <c r="P185" i="1" s="1"/>
  <c r="Q185" i="1" s="1"/>
  <c r="R185" i="1" s="1"/>
  <c r="S185" i="1" s="1"/>
  <c r="T185" i="1" s="1"/>
  <c r="U185" i="1" s="1"/>
  <c r="V185" i="1" s="1"/>
  <c r="W185" i="1" s="1"/>
  <c r="X185" i="1" s="1"/>
  <c r="Y185" i="1" s="1"/>
  <c r="O266" i="1"/>
  <c r="P266" i="1" s="1"/>
  <c r="Q266" i="1" s="1"/>
  <c r="R266" i="1" s="1"/>
  <c r="S266" i="1" s="1"/>
  <c r="T266" i="1" s="1"/>
  <c r="U266" i="1" s="1"/>
  <c r="V266" i="1" s="1"/>
  <c r="W266" i="1" s="1"/>
  <c r="X266" i="1" s="1"/>
  <c r="Y266" i="1" s="1"/>
  <c r="O376" i="1"/>
  <c r="P376" i="1" s="1"/>
  <c r="Q376" i="1" s="1"/>
  <c r="O214" i="1"/>
  <c r="P214" i="1" s="1"/>
  <c r="Q214" i="1" s="1"/>
  <c r="R214" i="1" s="1"/>
  <c r="S214" i="1" s="1"/>
  <c r="T214" i="1" s="1"/>
  <c r="U214" i="1" s="1"/>
  <c r="V214" i="1" s="1"/>
  <c r="W214" i="1" s="1"/>
  <c r="X214" i="1" s="1"/>
  <c r="Y214" i="1" s="1"/>
  <c r="J66" i="1"/>
  <c r="G9" i="22" s="1"/>
  <c r="K104" i="1"/>
  <c r="J14" i="1"/>
  <c r="J274" i="1" s="1"/>
  <c r="J155" i="1"/>
  <c r="I145" i="1"/>
  <c r="H151" i="1"/>
  <c r="H192" i="1" s="1"/>
  <c r="H147" i="1"/>
  <c r="H187" i="1" s="1"/>
  <c r="C9" i="22"/>
  <c r="C48" i="22"/>
  <c r="C47" i="22"/>
  <c r="C44" i="22"/>
  <c r="C40" i="22"/>
  <c r="C36" i="22"/>
  <c r="C32" i="22"/>
  <c r="C28" i="22"/>
  <c r="C24" i="22"/>
  <c r="C20" i="22"/>
  <c r="C43" i="22"/>
  <c r="C39" i="22"/>
  <c r="C35" i="22"/>
  <c r="C31" i="22"/>
  <c r="C27" i="22"/>
  <c r="C23" i="22"/>
  <c r="C19" i="22"/>
  <c r="C46" i="22"/>
  <c r="C42" i="22"/>
  <c r="C38" i="22"/>
  <c r="C34" i="22"/>
  <c r="C30" i="22"/>
  <c r="C26" i="22"/>
  <c r="C22" i="22"/>
  <c r="C45" i="22"/>
  <c r="C41" i="22"/>
  <c r="C37" i="22"/>
  <c r="C33" i="22"/>
  <c r="C29" i="22"/>
  <c r="C25" i="22"/>
  <c r="C21" i="22"/>
  <c r="C4" i="22"/>
  <c r="C6" i="22"/>
  <c r="C5" i="22"/>
  <c r="C7" i="22"/>
  <c r="C8" i="22"/>
  <c r="I331" i="1"/>
  <c r="I332" i="1"/>
  <c r="I333" i="1"/>
  <c r="I334" i="1"/>
  <c r="I330" i="1"/>
  <c r="H198" i="1"/>
  <c r="E25" i="22"/>
  <c r="P56" i="1"/>
  <c r="Q56" i="1" s="1"/>
  <c r="O165" i="1"/>
  <c r="J21" i="1"/>
  <c r="I224" i="1"/>
  <c r="I133" i="1"/>
  <c r="I135" i="1"/>
  <c r="I227" i="1"/>
  <c r="H51" i="1"/>
  <c r="H123" i="1"/>
  <c r="H186" i="1" s="1"/>
  <c r="P98" i="1"/>
  <c r="Q98" i="1" s="1"/>
  <c r="I220" i="1"/>
  <c r="H438" i="1"/>
  <c r="L12" i="1"/>
  <c r="K506" i="1"/>
  <c r="J265" i="1"/>
  <c r="K263" i="1"/>
  <c r="L263" i="1" s="1"/>
  <c r="M263" i="1" s="1"/>
  <c r="I33" i="1"/>
  <c r="J54" i="1"/>
  <c r="I183" i="1"/>
  <c r="I57" i="1"/>
  <c r="I58" i="1" s="1"/>
  <c r="I59" i="1" s="1"/>
  <c r="I384" i="1"/>
  <c r="J382" i="1"/>
  <c r="K170" i="1"/>
  <c r="K167" i="1"/>
  <c r="L19" i="1"/>
  <c r="J554" i="1"/>
  <c r="K553" i="1"/>
  <c r="L553" i="1" s="1"/>
  <c r="M553" i="1" s="1"/>
  <c r="N553" i="1" s="1"/>
  <c r="J269" i="1"/>
  <c r="K267" i="1"/>
  <c r="J506" i="1"/>
  <c r="J272" i="1"/>
  <c r="K270" i="1"/>
  <c r="P161" i="1"/>
  <c r="Q161" i="1" s="1"/>
  <c r="P62" i="1"/>
  <c r="H190" i="1"/>
  <c r="H204" i="1"/>
  <c r="H291" i="1" s="1"/>
  <c r="K55" i="1"/>
  <c r="L55" i="1" s="1"/>
  <c r="K400" i="1"/>
  <c r="K482" i="1"/>
  <c r="K9" i="1"/>
  <c r="L379" i="1"/>
  <c r="K381" i="1"/>
  <c r="K435" i="1" s="1"/>
  <c r="L16" i="1"/>
  <c r="M236" i="1"/>
  <c r="N236" i="1" s="1"/>
  <c r="L230" i="1"/>
  <c r="K232" i="1"/>
  <c r="L552" i="1"/>
  <c r="L104" i="1"/>
  <c r="M99" i="1"/>
  <c r="N99" i="1" s="1"/>
  <c r="N104" i="1" s="1"/>
  <c r="L176" i="1"/>
  <c r="K178" i="1"/>
  <c r="K14" i="1"/>
  <c r="L35" i="1"/>
  <c r="M258" i="1"/>
  <c r="N258" i="1" s="1"/>
  <c r="L100" i="1"/>
  <c r="K105" i="1"/>
  <c r="L255" i="1"/>
  <c r="K257" i="1"/>
  <c r="G179" i="1"/>
  <c r="G287" i="1"/>
  <c r="F33" i="1"/>
  <c r="AA23" i="23"/>
  <c r="I237" i="1" l="1"/>
  <c r="H246" i="1"/>
  <c r="M12" i="1"/>
  <c r="H142" i="1"/>
  <c r="J392" i="1"/>
  <c r="K18" i="1"/>
  <c r="K389" i="1" s="1"/>
  <c r="C505" i="1"/>
  <c r="L506" i="1"/>
  <c r="G193" i="1"/>
  <c r="G194" i="1" s="1"/>
  <c r="G132" i="1"/>
  <c r="O99" i="1"/>
  <c r="O104" i="1" s="1"/>
  <c r="N12" i="1"/>
  <c r="O314" i="1"/>
  <c r="P314" i="1" s="1"/>
  <c r="Q314" i="1" s="1"/>
  <c r="R314" i="1" s="1"/>
  <c r="S314" i="1" s="1"/>
  <c r="T314" i="1" s="1"/>
  <c r="U314" i="1" s="1"/>
  <c r="V314" i="1" s="1"/>
  <c r="W314" i="1" s="1"/>
  <c r="X314" i="1" s="1"/>
  <c r="Y314" i="1" s="1"/>
  <c r="K155" i="1"/>
  <c r="J145" i="1"/>
  <c r="I151" i="1"/>
  <c r="I147" i="1"/>
  <c r="I187" i="1" s="1"/>
  <c r="I246" i="1"/>
  <c r="J224" i="1"/>
  <c r="J227" i="1"/>
  <c r="K21" i="1"/>
  <c r="O236" i="1"/>
  <c r="P165" i="1"/>
  <c r="Q165" i="1" s="1"/>
  <c r="R165" i="1" s="1"/>
  <c r="J332" i="1"/>
  <c r="J333" i="1"/>
  <c r="J334" i="1"/>
  <c r="J330" i="1"/>
  <c r="J331" i="1"/>
  <c r="I198" i="1"/>
  <c r="F25" i="22"/>
  <c r="H193" i="1"/>
  <c r="J237" i="1"/>
  <c r="J246" i="1" s="1"/>
  <c r="J220" i="1"/>
  <c r="J133" i="1"/>
  <c r="J135" i="1"/>
  <c r="I143" i="1"/>
  <c r="I142" i="1"/>
  <c r="I51" i="1"/>
  <c r="I123" i="1"/>
  <c r="I179" i="1" s="1"/>
  <c r="H132" i="1"/>
  <c r="I204" i="1"/>
  <c r="I291" i="1" s="1"/>
  <c r="K554" i="1"/>
  <c r="K265" i="1"/>
  <c r="J384" i="1"/>
  <c r="K382" i="1"/>
  <c r="J183" i="1"/>
  <c r="J57" i="1"/>
  <c r="J33" i="1"/>
  <c r="L270" i="1"/>
  <c r="K272" i="1"/>
  <c r="P17" i="1"/>
  <c r="I190" i="1"/>
  <c r="L267" i="1"/>
  <c r="M267" i="1" s="1"/>
  <c r="N267" i="1" s="1"/>
  <c r="K269" i="1"/>
  <c r="L170" i="1"/>
  <c r="L167" i="1"/>
  <c r="L265" i="1"/>
  <c r="M19" i="1"/>
  <c r="N19" i="1" s="1"/>
  <c r="L163" i="1"/>
  <c r="M104" i="1"/>
  <c r="R168" i="1"/>
  <c r="R98" i="1"/>
  <c r="R436" i="1"/>
  <c r="R376" i="1"/>
  <c r="R56" i="1"/>
  <c r="Q62" i="1"/>
  <c r="M506" i="1"/>
  <c r="K182" i="1"/>
  <c r="H24" i="22" s="1"/>
  <c r="L400" i="1"/>
  <c r="K402" i="1"/>
  <c r="K442" i="1" s="1"/>
  <c r="K101" i="1"/>
  <c r="K211" i="1"/>
  <c r="K54" i="1"/>
  <c r="L482" i="1"/>
  <c r="K484" i="1"/>
  <c r="K494" i="1"/>
  <c r="K66" i="1"/>
  <c r="H9" i="22" s="1"/>
  <c r="K60" i="1"/>
  <c r="K403" i="1"/>
  <c r="H179" i="1"/>
  <c r="H287" i="1"/>
  <c r="K422" i="1"/>
  <c r="K274" i="1"/>
  <c r="L14" i="1"/>
  <c r="L257" i="1"/>
  <c r="M255" i="1"/>
  <c r="N255" i="1" s="1"/>
  <c r="N257" i="1" s="1"/>
  <c r="L232" i="1"/>
  <c r="M230" i="1"/>
  <c r="N230" i="1" s="1"/>
  <c r="N232" i="1" s="1"/>
  <c r="M16" i="1"/>
  <c r="N16" i="1" s="1"/>
  <c r="L9" i="1"/>
  <c r="L182" i="1"/>
  <c r="I24" i="22" s="1"/>
  <c r="M55" i="1"/>
  <c r="N55" i="1" s="1"/>
  <c r="N182" i="1" s="1"/>
  <c r="M552" i="1"/>
  <c r="L554" i="1"/>
  <c r="L381" i="1"/>
  <c r="L435" i="1" s="1"/>
  <c r="M379" i="1"/>
  <c r="N379" i="1" s="1"/>
  <c r="N381" i="1" s="1"/>
  <c r="N435" i="1" s="1"/>
  <c r="L178" i="1"/>
  <c r="M176" i="1"/>
  <c r="N176" i="1" s="1"/>
  <c r="N178" i="1" s="1"/>
  <c r="M100" i="1"/>
  <c r="N100" i="1" s="1"/>
  <c r="N105" i="1" s="1"/>
  <c r="L105" i="1"/>
  <c r="M35" i="1"/>
  <c r="F58" i="1"/>
  <c r="F59" i="1" s="1"/>
  <c r="T32" i="23"/>
  <c r="T31" i="23"/>
  <c r="T30" i="23"/>
  <c r="T29" i="23"/>
  <c r="T28" i="23"/>
  <c r="T27" i="23"/>
  <c r="T26" i="23"/>
  <c r="T25" i="23"/>
  <c r="T24" i="23"/>
  <c r="T23" i="23"/>
  <c r="W23" i="23" s="1"/>
  <c r="X20" i="23"/>
  <c r="N24" i="23"/>
  <c r="O24" i="23" s="1"/>
  <c r="I24" i="23"/>
  <c r="H24" i="23"/>
  <c r="G24" i="23"/>
  <c r="E24" i="23"/>
  <c r="I32" i="23"/>
  <c r="I31" i="23"/>
  <c r="I30" i="23"/>
  <c r="I29" i="23"/>
  <c r="I28" i="23"/>
  <c r="I27" i="23"/>
  <c r="I26" i="23"/>
  <c r="I25" i="23"/>
  <c r="N480" i="1" l="1"/>
  <c r="N170" i="1"/>
  <c r="N167" i="1"/>
  <c r="N163" i="1"/>
  <c r="O12" i="1"/>
  <c r="N392" i="1"/>
  <c r="N506" i="1"/>
  <c r="O552" i="1"/>
  <c r="N552" i="1"/>
  <c r="N554" i="1" s="1"/>
  <c r="N269" i="1"/>
  <c r="N265" i="1"/>
  <c r="K392" i="1"/>
  <c r="J438" i="1"/>
  <c r="L18" i="1"/>
  <c r="O230" i="1"/>
  <c r="O232" i="1" s="1"/>
  <c r="O19" i="1"/>
  <c r="O258" i="1"/>
  <c r="P258" i="1" s="1"/>
  <c r="Q258" i="1" s="1"/>
  <c r="R258" i="1" s="1"/>
  <c r="S258" i="1" s="1"/>
  <c r="T258" i="1" s="1"/>
  <c r="U258" i="1" s="1"/>
  <c r="V258" i="1" s="1"/>
  <c r="W258" i="1" s="1"/>
  <c r="X258" i="1" s="1"/>
  <c r="Y258" i="1" s="1"/>
  <c r="O100" i="1"/>
  <c r="O105" i="1" s="1"/>
  <c r="O379" i="1"/>
  <c r="O381" i="1" s="1"/>
  <c r="O435" i="1" s="1"/>
  <c r="O55" i="1"/>
  <c r="O182" i="1" s="1"/>
  <c r="O255" i="1"/>
  <c r="O257" i="1" s="1"/>
  <c r="O263" i="1"/>
  <c r="P263" i="1" s="1"/>
  <c r="Q263" i="1" s="1"/>
  <c r="R263" i="1" s="1"/>
  <c r="S263" i="1" s="1"/>
  <c r="O176" i="1"/>
  <c r="O178" i="1" s="1"/>
  <c r="O16" i="1"/>
  <c r="P16" i="1" s="1"/>
  <c r="Q16" i="1" s="1"/>
  <c r="R16" i="1" s="1"/>
  <c r="S16" i="1" s="1"/>
  <c r="T16" i="1" s="1"/>
  <c r="U16" i="1" s="1"/>
  <c r="V16" i="1" s="1"/>
  <c r="W16" i="1" s="1"/>
  <c r="X16" i="1" s="1"/>
  <c r="Y16" i="1" s="1"/>
  <c r="O553" i="1"/>
  <c r="O392" i="1"/>
  <c r="O506" i="1"/>
  <c r="L21" i="1"/>
  <c r="K227" i="1"/>
  <c r="K220" i="1"/>
  <c r="K224" i="1"/>
  <c r="L155" i="1"/>
  <c r="K145" i="1"/>
  <c r="J142" i="1"/>
  <c r="N35" i="1"/>
  <c r="J143" i="1"/>
  <c r="K333" i="1"/>
  <c r="K334" i="1"/>
  <c r="K330" i="1"/>
  <c r="K331" i="1"/>
  <c r="K332" i="1"/>
  <c r="N24" i="22"/>
  <c r="P236" i="1"/>
  <c r="Q236" i="1" s="1"/>
  <c r="R236" i="1" s="1"/>
  <c r="S236" i="1" s="1"/>
  <c r="T236" i="1" s="1"/>
  <c r="U236" i="1" s="1"/>
  <c r="V236" i="1" s="1"/>
  <c r="W236" i="1" s="1"/>
  <c r="X236" i="1" s="1"/>
  <c r="Y236" i="1" s="1"/>
  <c r="J198" i="1"/>
  <c r="G25" i="22"/>
  <c r="I186" i="1"/>
  <c r="I287" i="1"/>
  <c r="M269" i="1"/>
  <c r="K133" i="1"/>
  <c r="K135" i="1"/>
  <c r="L33" i="1"/>
  <c r="I132" i="1"/>
  <c r="I192" i="1"/>
  <c r="I193" i="1" s="1"/>
  <c r="F147" i="1"/>
  <c r="L269" i="1"/>
  <c r="F151" i="1"/>
  <c r="F192" i="1" s="1"/>
  <c r="K33" i="1"/>
  <c r="M167" i="1"/>
  <c r="M170" i="1"/>
  <c r="M163" i="1"/>
  <c r="M265" i="1"/>
  <c r="P12" i="1"/>
  <c r="L382" i="1"/>
  <c r="K384" i="1"/>
  <c r="J58" i="1"/>
  <c r="Q17" i="1"/>
  <c r="M270" i="1"/>
  <c r="L272" i="1"/>
  <c r="F204" i="1"/>
  <c r="F291" i="1" s="1"/>
  <c r="R161" i="1"/>
  <c r="S168" i="1"/>
  <c r="S165" i="1"/>
  <c r="M105" i="1"/>
  <c r="M257" i="1"/>
  <c r="M178" i="1"/>
  <c r="M182" i="1"/>
  <c r="J24" i="22" s="1"/>
  <c r="M232" i="1"/>
  <c r="S98" i="1"/>
  <c r="M554" i="1"/>
  <c r="M381" i="1"/>
  <c r="M435" i="1" s="1"/>
  <c r="S436" i="1"/>
  <c r="S376" i="1"/>
  <c r="S56" i="1"/>
  <c r="R62" i="1"/>
  <c r="F123" i="1"/>
  <c r="F179" i="1" s="1"/>
  <c r="F190" i="1"/>
  <c r="L422" i="1"/>
  <c r="K424" i="1"/>
  <c r="K405" i="1"/>
  <c r="K443" i="1" s="1"/>
  <c r="L403" i="1"/>
  <c r="L66" i="1"/>
  <c r="I9" i="22" s="1"/>
  <c r="L494" i="1"/>
  <c r="K496" i="1"/>
  <c r="K57" i="1"/>
  <c r="K58" i="1" s="1"/>
  <c r="K59" i="1" s="1"/>
  <c r="L54" i="1"/>
  <c r="K183" i="1"/>
  <c r="M400" i="1"/>
  <c r="N400" i="1" s="1"/>
  <c r="N402" i="1" s="1"/>
  <c r="N442" i="1" s="1"/>
  <c r="L402" i="1"/>
  <c r="L442" i="1" s="1"/>
  <c r="K63" i="1"/>
  <c r="L60" i="1"/>
  <c r="M60" i="1" s="1"/>
  <c r="N60" i="1" s="1"/>
  <c r="N63" i="1" s="1"/>
  <c r="N64" i="1" s="1"/>
  <c r="L484" i="1"/>
  <c r="M482" i="1"/>
  <c r="N482" i="1" s="1"/>
  <c r="N484" i="1" s="1"/>
  <c r="K213" i="1"/>
  <c r="L211" i="1"/>
  <c r="K106" i="1"/>
  <c r="L101" i="1"/>
  <c r="K237" i="1"/>
  <c r="L274" i="1"/>
  <c r="M14" i="1"/>
  <c r="N14" i="1" s="1"/>
  <c r="N274" i="1" s="1"/>
  <c r="M9" i="1"/>
  <c r="F51" i="1"/>
  <c r="H38" i="23"/>
  <c r="H39" i="23" s="1"/>
  <c r="H40" i="23" s="1"/>
  <c r="G38" i="23"/>
  <c r="G39" i="23" s="1"/>
  <c r="G40" i="23" s="1"/>
  <c r="F38" i="23"/>
  <c r="F39" i="23" s="1"/>
  <c r="F40" i="23" s="1"/>
  <c r="I38" i="23"/>
  <c r="I39" i="23" s="1"/>
  <c r="I40" i="23" s="1"/>
  <c r="O554" i="1" l="1"/>
  <c r="N52" i="1"/>
  <c r="N53" i="1" s="1"/>
  <c r="N50" i="1" s="1"/>
  <c r="N79" i="1"/>
  <c r="N80" i="1" s="1"/>
  <c r="N84" i="1" s="1"/>
  <c r="N460" i="1" s="1"/>
  <c r="N520" i="1" s="1"/>
  <c r="N122" i="1"/>
  <c r="N74" i="1"/>
  <c r="L392" i="1"/>
  <c r="L389" i="1"/>
  <c r="L438" i="1" s="1"/>
  <c r="O270" i="1"/>
  <c r="N270" i="1"/>
  <c r="N272" i="1" s="1"/>
  <c r="N89" i="1"/>
  <c r="N91" i="1" s="1"/>
  <c r="N545" i="1"/>
  <c r="N550" i="1"/>
  <c r="N456" i="1"/>
  <c r="N388" i="1"/>
  <c r="N547" i="1"/>
  <c r="N479" i="1"/>
  <c r="N544" i="1"/>
  <c r="M18" i="1"/>
  <c r="M389" i="1" s="1"/>
  <c r="K438" i="1"/>
  <c r="L220" i="1"/>
  <c r="L224" i="1"/>
  <c r="L227" i="1"/>
  <c r="M21" i="1"/>
  <c r="O14" i="1"/>
  <c r="O274" i="1" s="1"/>
  <c r="O60" i="1"/>
  <c r="O63" i="1" s="1"/>
  <c r="O64" i="1" s="1"/>
  <c r="O27" i="1"/>
  <c r="N27" i="1"/>
  <c r="Y27" i="1"/>
  <c r="U27" i="1"/>
  <c r="Q27" i="1"/>
  <c r="K27" i="1"/>
  <c r="X27" i="1"/>
  <c r="T27" i="1"/>
  <c r="P27" i="1"/>
  <c r="J27" i="1"/>
  <c r="W27" i="1"/>
  <c r="S27" i="1"/>
  <c r="M27" i="1"/>
  <c r="I27" i="1"/>
  <c r="L27" i="1"/>
  <c r="H27" i="1"/>
  <c r="R27" i="1"/>
  <c r="V27" i="1"/>
  <c r="G27" i="1"/>
  <c r="F27" i="1"/>
  <c r="O28" i="1"/>
  <c r="N28" i="1"/>
  <c r="Y28" i="1"/>
  <c r="U28" i="1"/>
  <c r="Q28" i="1"/>
  <c r="K28" i="1"/>
  <c r="X28" i="1"/>
  <c r="T28" i="1"/>
  <c r="P28" i="1"/>
  <c r="J28" i="1"/>
  <c r="W28" i="1"/>
  <c r="S28" i="1"/>
  <c r="M28" i="1"/>
  <c r="I28" i="1"/>
  <c r="L28" i="1"/>
  <c r="H28" i="1"/>
  <c r="V28" i="1"/>
  <c r="R28" i="1"/>
  <c r="F28" i="1"/>
  <c r="G28" i="1"/>
  <c r="O267" i="1"/>
  <c r="P267" i="1" s="1"/>
  <c r="Q267" i="1" s="1"/>
  <c r="R267" i="1" s="1"/>
  <c r="S267" i="1" s="1"/>
  <c r="T267" i="1" s="1"/>
  <c r="O400" i="1"/>
  <c r="O402" i="1" s="1"/>
  <c r="O442" i="1" s="1"/>
  <c r="O29" i="1"/>
  <c r="N29" i="1"/>
  <c r="Y29" i="1"/>
  <c r="U29" i="1"/>
  <c r="Q29" i="1"/>
  <c r="K29" i="1"/>
  <c r="X29" i="1"/>
  <c r="T29" i="1"/>
  <c r="P29" i="1"/>
  <c r="J29" i="1"/>
  <c r="W29" i="1"/>
  <c r="S29" i="1"/>
  <c r="M29" i="1"/>
  <c r="I29" i="1"/>
  <c r="L29" i="1"/>
  <c r="H29" i="1"/>
  <c r="R29" i="1"/>
  <c r="V29" i="1"/>
  <c r="G29" i="1"/>
  <c r="F29" i="1"/>
  <c r="O482" i="1"/>
  <c r="O484" i="1" s="1"/>
  <c r="O35" i="1"/>
  <c r="P553" i="1"/>
  <c r="Q553" i="1" s="1"/>
  <c r="O480" i="1"/>
  <c r="O272" i="1"/>
  <c r="O167" i="1"/>
  <c r="O163" i="1"/>
  <c r="O170" i="1"/>
  <c r="O265" i="1"/>
  <c r="M155" i="1"/>
  <c r="N155" i="1" s="1"/>
  <c r="N145" i="1" s="1"/>
  <c r="L145" i="1"/>
  <c r="M392" i="1"/>
  <c r="K147" i="1"/>
  <c r="K187" i="1" s="1"/>
  <c r="J59" i="1"/>
  <c r="J151" i="1"/>
  <c r="J192" i="1" s="1"/>
  <c r="K151" i="1"/>
  <c r="J147" i="1"/>
  <c r="J187" i="1" s="1"/>
  <c r="L334" i="1"/>
  <c r="L330" i="1"/>
  <c r="L331" i="1"/>
  <c r="L332" i="1"/>
  <c r="L333" i="1"/>
  <c r="K198" i="1"/>
  <c r="H25" i="22"/>
  <c r="L133" i="1"/>
  <c r="L135" i="1"/>
  <c r="K143" i="1"/>
  <c r="K142" i="1"/>
  <c r="F187" i="1"/>
  <c r="J51" i="1"/>
  <c r="J123" i="1"/>
  <c r="K51" i="1"/>
  <c r="K123" i="1"/>
  <c r="K186" i="1" s="1"/>
  <c r="M382" i="1"/>
  <c r="N382" i="1" s="1"/>
  <c r="N384" i="1" s="1"/>
  <c r="L384" i="1"/>
  <c r="P270" i="1"/>
  <c r="Q270" i="1" s="1"/>
  <c r="R270" i="1" s="1"/>
  <c r="S270" i="1" s="1"/>
  <c r="T270" i="1" s="1"/>
  <c r="M272" i="1"/>
  <c r="J190" i="1"/>
  <c r="J204" i="1"/>
  <c r="J291" i="1" s="1"/>
  <c r="Q12" i="1"/>
  <c r="R17" i="1"/>
  <c r="P506" i="1"/>
  <c r="F186" i="1"/>
  <c r="P99" i="1"/>
  <c r="T263" i="1"/>
  <c r="T168" i="1"/>
  <c r="T98" i="1"/>
  <c r="T165" i="1"/>
  <c r="S161" i="1"/>
  <c r="T376" i="1"/>
  <c r="M484" i="1"/>
  <c r="M402" i="1"/>
  <c r="M442" i="1" s="1"/>
  <c r="R553" i="1"/>
  <c r="T436" i="1"/>
  <c r="T56" i="1"/>
  <c r="S62" i="1"/>
  <c r="K204" i="1"/>
  <c r="K291" i="1" s="1"/>
  <c r="K190" i="1"/>
  <c r="M274" i="1"/>
  <c r="F132" i="1"/>
  <c r="L213" i="1"/>
  <c r="M211" i="1"/>
  <c r="N211" i="1" s="1"/>
  <c r="N213" i="1" s="1"/>
  <c r="M494" i="1"/>
  <c r="N494" i="1" s="1"/>
  <c r="N496" i="1" s="1"/>
  <c r="L496" i="1"/>
  <c r="M422" i="1"/>
  <c r="N422" i="1" s="1"/>
  <c r="N424" i="1" s="1"/>
  <c r="L424" i="1"/>
  <c r="L57" i="1"/>
  <c r="L58" i="1" s="1"/>
  <c r="L59" i="1" s="1"/>
  <c r="M54" i="1"/>
  <c r="N54" i="1" s="1"/>
  <c r="L183" i="1"/>
  <c r="M101" i="1"/>
  <c r="N101" i="1" s="1"/>
  <c r="N106" i="1" s="1"/>
  <c r="L106" i="1"/>
  <c r="L63" i="1"/>
  <c r="M66" i="1"/>
  <c r="M403" i="1"/>
  <c r="N403" i="1" s="1"/>
  <c r="N405" i="1" s="1"/>
  <c r="N443" i="1" s="1"/>
  <c r="L405" i="1"/>
  <c r="L443" i="1" s="1"/>
  <c r="K246" i="1"/>
  <c r="L237" i="1"/>
  <c r="M35" i="23"/>
  <c r="N501" i="1" l="1"/>
  <c r="N500" i="1"/>
  <c r="N502" i="1" s="1"/>
  <c r="N330" i="1"/>
  <c r="N183" i="1"/>
  <c r="N198" i="1" s="1"/>
  <c r="N332" i="1"/>
  <c r="N334" i="1"/>
  <c r="N331" i="1"/>
  <c r="N333" i="1"/>
  <c r="N135" i="1"/>
  <c r="N133" i="1"/>
  <c r="N147" i="1" s="1"/>
  <c r="N187" i="1" s="1"/>
  <c r="N57" i="1"/>
  <c r="N58" i="1" s="1"/>
  <c r="N93" i="1"/>
  <c r="N94" i="1"/>
  <c r="N102" i="1"/>
  <c r="N92" i="1"/>
  <c r="N125" i="1" s="1"/>
  <c r="O33" i="1"/>
  <c r="J9" i="22"/>
  <c r="O545" i="1"/>
  <c r="O388" i="1"/>
  <c r="O479" i="1"/>
  <c r="O550" i="1"/>
  <c r="O544" i="1"/>
  <c r="O456" i="1"/>
  <c r="O547" i="1"/>
  <c r="O269" i="1"/>
  <c r="M220" i="1"/>
  <c r="N21" i="1"/>
  <c r="M224" i="1"/>
  <c r="M227" i="1"/>
  <c r="O403" i="1"/>
  <c r="O405" i="1" s="1"/>
  <c r="O443" i="1" s="1"/>
  <c r="O101" i="1"/>
  <c r="O106" i="1" s="1"/>
  <c r="O211" i="1"/>
  <c r="O213" i="1" s="1"/>
  <c r="O89" i="1"/>
  <c r="O74" i="1"/>
  <c r="O52" i="1"/>
  <c r="O53" i="1" s="1"/>
  <c r="O50" i="1" s="1"/>
  <c r="O79" i="1"/>
  <c r="O80" i="1" s="1"/>
  <c r="O84" i="1" s="1"/>
  <c r="O460" i="1" s="1"/>
  <c r="O520" i="1" s="1"/>
  <c r="O122" i="1"/>
  <c r="P35" i="1"/>
  <c r="Q35" i="1" s="1"/>
  <c r="R35" i="1" s="1"/>
  <c r="S35" i="1" s="1"/>
  <c r="T35" i="1" s="1"/>
  <c r="U35" i="1" s="1"/>
  <c r="V35" i="1" s="1"/>
  <c r="W35" i="1" s="1"/>
  <c r="X35" i="1" s="1"/>
  <c r="Y35" i="1" s="1"/>
  <c r="O382" i="1"/>
  <c r="O384" i="1" s="1"/>
  <c r="O422" i="1"/>
  <c r="O424" i="1" s="1"/>
  <c r="O494" i="1"/>
  <c r="O496" i="1" s="1"/>
  <c r="M33" i="1"/>
  <c r="O155" i="1"/>
  <c r="O145" i="1" s="1"/>
  <c r="M145" i="1"/>
  <c r="L147" i="1"/>
  <c r="L187" i="1" s="1"/>
  <c r="L151" i="1"/>
  <c r="L192" i="1" s="1"/>
  <c r="O54" i="1"/>
  <c r="M331" i="1"/>
  <c r="M332" i="1"/>
  <c r="M333" i="1"/>
  <c r="M334" i="1"/>
  <c r="M330" i="1"/>
  <c r="L198" i="1"/>
  <c r="I25" i="22"/>
  <c r="N33" i="1"/>
  <c r="J193" i="1"/>
  <c r="L143" i="1"/>
  <c r="L142" i="1"/>
  <c r="M135" i="1"/>
  <c r="M133" i="1"/>
  <c r="K132" i="1"/>
  <c r="K192" i="1"/>
  <c r="K193" i="1" s="1"/>
  <c r="L51" i="1"/>
  <c r="L123" i="1"/>
  <c r="L186" i="1" s="1"/>
  <c r="J132" i="1"/>
  <c r="R12" i="1"/>
  <c r="P18" i="1"/>
  <c r="S17" i="1"/>
  <c r="M384" i="1"/>
  <c r="P19" i="1"/>
  <c r="Q506" i="1"/>
  <c r="J287" i="1"/>
  <c r="J179" i="1"/>
  <c r="J186" i="1"/>
  <c r="P14" i="1"/>
  <c r="U270" i="1"/>
  <c r="P255" i="1"/>
  <c r="U267" i="1"/>
  <c r="Q99" i="1"/>
  <c r="P104" i="1"/>
  <c r="T161" i="1"/>
  <c r="O24" i="22"/>
  <c r="P55" i="1"/>
  <c r="P176" i="1"/>
  <c r="M213" i="1"/>
  <c r="U98" i="1"/>
  <c r="U168" i="1"/>
  <c r="P100" i="1"/>
  <c r="M106" i="1"/>
  <c r="U165" i="1"/>
  <c r="P230" i="1"/>
  <c r="M424" i="1"/>
  <c r="S553" i="1"/>
  <c r="P379" i="1"/>
  <c r="U376" i="1"/>
  <c r="M405" i="1"/>
  <c r="M443" i="1" s="1"/>
  <c r="M496" i="1"/>
  <c r="U436" i="1"/>
  <c r="P552" i="1"/>
  <c r="U56" i="1"/>
  <c r="M63" i="1"/>
  <c r="T62" i="1"/>
  <c r="L190" i="1"/>
  <c r="L204" i="1"/>
  <c r="L291" i="1" s="1"/>
  <c r="K179" i="1"/>
  <c r="K287" i="1"/>
  <c r="M57" i="1"/>
  <c r="M183" i="1"/>
  <c r="L246" i="1"/>
  <c r="M237" i="1"/>
  <c r="N237" i="1" s="1"/>
  <c r="N233" i="1" s="1"/>
  <c r="M438" i="1"/>
  <c r="N32" i="23"/>
  <c r="O32" i="23" s="1"/>
  <c r="N31" i="23"/>
  <c r="O31" i="23" s="1"/>
  <c r="N30" i="23"/>
  <c r="O30" i="23" s="1"/>
  <c r="N29" i="23"/>
  <c r="O29" i="23" s="1"/>
  <c r="N28" i="23"/>
  <c r="O28" i="23" s="1"/>
  <c r="N27" i="23"/>
  <c r="O27" i="23" s="1"/>
  <c r="N26" i="23"/>
  <c r="O26" i="23" s="1"/>
  <c r="N25" i="23"/>
  <c r="O25" i="23" s="1"/>
  <c r="N23" i="23"/>
  <c r="G26" i="23"/>
  <c r="H32" i="23"/>
  <c r="H31" i="23"/>
  <c r="G30" i="23"/>
  <c r="G29" i="23"/>
  <c r="G28" i="23"/>
  <c r="H27" i="23"/>
  <c r="G25" i="23"/>
  <c r="N87" i="1" l="1"/>
  <c r="N151" i="1"/>
  <c r="N246" i="1"/>
  <c r="N143" i="1"/>
  <c r="N153" i="1" s="1"/>
  <c r="N129" i="1" s="1"/>
  <c r="N142" i="1"/>
  <c r="N190" i="1"/>
  <c r="N51" i="1"/>
  <c r="N204" i="1"/>
  <c r="N291" i="1" s="1"/>
  <c r="N59" i="1"/>
  <c r="N123" i="1"/>
  <c r="O21" i="1"/>
  <c r="O224" i="1" s="1"/>
  <c r="N227" i="1"/>
  <c r="N224" i="1"/>
  <c r="N220" i="1"/>
  <c r="O66" i="1"/>
  <c r="N9" i="22"/>
  <c r="O183" i="1"/>
  <c r="O198" i="1" s="1"/>
  <c r="O334" i="1"/>
  <c r="O333" i="1"/>
  <c r="O331" i="1"/>
  <c r="O330" i="1"/>
  <c r="O332" i="1"/>
  <c r="O135" i="1"/>
  <c r="O133" i="1"/>
  <c r="O57" i="1"/>
  <c r="O58" i="1" s="1"/>
  <c r="O92" i="1"/>
  <c r="O94" i="1"/>
  <c r="O93" i="1"/>
  <c r="O91" i="1"/>
  <c r="P480" i="1"/>
  <c r="P388" i="1" s="1"/>
  <c r="P392" i="1"/>
  <c r="R506" i="1"/>
  <c r="M198" i="1"/>
  <c r="J25" i="22"/>
  <c r="L193" i="1"/>
  <c r="M143" i="1"/>
  <c r="M142" i="1"/>
  <c r="L132" i="1"/>
  <c r="T17" i="1"/>
  <c r="S12" i="1"/>
  <c r="Q19" i="1"/>
  <c r="P272" i="1"/>
  <c r="P167" i="1"/>
  <c r="P265" i="1"/>
  <c r="P170" i="1"/>
  <c r="P269" i="1"/>
  <c r="P163" i="1"/>
  <c r="Q14" i="1"/>
  <c r="P274" i="1"/>
  <c r="Q18" i="1"/>
  <c r="V168" i="1"/>
  <c r="Q176" i="1"/>
  <c r="P178" i="1"/>
  <c r="P31" i="1"/>
  <c r="V267" i="1"/>
  <c r="P257" i="1"/>
  <c r="Q255" i="1"/>
  <c r="P54" i="1"/>
  <c r="V98" i="1"/>
  <c r="P232" i="1"/>
  <c r="Q230" i="1"/>
  <c r="V165" i="1"/>
  <c r="Q100" i="1"/>
  <c r="P105" i="1"/>
  <c r="V263" i="1"/>
  <c r="P182" i="1"/>
  <c r="P24" i="22" s="1"/>
  <c r="Q55" i="1"/>
  <c r="U161" i="1"/>
  <c r="Q104" i="1"/>
  <c r="R99" i="1"/>
  <c r="V270" i="1"/>
  <c r="V436" i="1"/>
  <c r="Q379" i="1"/>
  <c r="P381" i="1"/>
  <c r="P435" i="1" s="1"/>
  <c r="P400" i="1"/>
  <c r="Q552" i="1"/>
  <c r="P554" i="1"/>
  <c r="P482" i="1"/>
  <c r="V376" i="1"/>
  <c r="T553" i="1"/>
  <c r="V56" i="1"/>
  <c r="U62" i="1"/>
  <c r="L179" i="1"/>
  <c r="L287" i="1"/>
  <c r="M58" i="1"/>
  <c r="M59" i="1" s="1"/>
  <c r="M246" i="1"/>
  <c r="G27" i="23"/>
  <c r="E27" i="23"/>
  <c r="E31" i="23"/>
  <c r="E28" i="23"/>
  <c r="E32" i="23"/>
  <c r="H26" i="23"/>
  <c r="E25" i="23"/>
  <c r="E29" i="23"/>
  <c r="E26" i="23"/>
  <c r="E30" i="23"/>
  <c r="H30" i="23"/>
  <c r="G31" i="23"/>
  <c r="G32" i="23"/>
  <c r="H28" i="23"/>
  <c r="H25" i="23"/>
  <c r="H29" i="23"/>
  <c r="P21" i="1" l="1"/>
  <c r="O220" i="1"/>
  <c r="O227" i="1"/>
  <c r="N242" i="1"/>
  <c r="N240" i="1" s="1"/>
  <c r="N241" i="1"/>
  <c r="C13" i="22"/>
  <c r="C14" i="22"/>
  <c r="C12" i="22"/>
  <c r="C11" i="22"/>
  <c r="N287" i="1"/>
  <c r="N186" i="1"/>
  <c r="N179" i="1"/>
  <c r="N132" i="1"/>
  <c r="N192" i="1"/>
  <c r="N193" i="1" s="1"/>
  <c r="N194" i="1" s="1"/>
  <c r="M37" i="22"/>
  <c r="M31" i="22"/>
  <c r="M20" i="22"/>
  <c r="M21" i="22"/>
  <c r="M5" i="22"/>
  <c r="M35" i="22"/>
  <c r="M25" i="22"/>
  <c r="M32" i="22"/>
  <c r="M7" i="22"/>
  <c r="M45" i="22"/>
  <c r="M44" i="22"/>
  <c r="M47" i="22"/>
  <c r="M22" i="22"/>
  <c r="M24" i="22"/>
  <c r="M46" i="22"/>
  <c r="M41" i="22"/>
  <c r="M34" i="22"/>
  <c r="M4" i="22"/>
  <c r="M6" i="22"/>
  <c r="M30" i="22"/>
  <c r="M39" i="22"/>
  <c r="M28" i="22"/>
  <c r="M29" i="22"/>
  <c r="M38" i="22"/>
  <c r="M43" i="22"/>
  <c r="M33" i="22"/>
  <c r="M36" i="22"/>
  <c r="M23" i="22"/>
  <c r="M42" i="22"/>
  <c r="M8" i="22"/>
  <c r="M9" i="22"/>
  <c r="M19" i="22"/>
  <c r="M26" i="22"/>
  <c r="M40" i="22"/>
  <c r="M48" i="22"/>
  <c r="M27" i="22"/>
  <c r="O9" i="22"/>
  <c r="P66" i="1"/>
  <c r="P479" i="1"/>
  <c r="P544" i="1"/>
  <c r="P550" i="1"/>
  <c r="P545" i="1"/>
  <c r="O151" i="1"/>
  <c r="O192" i="1" s="1"/>
  <c r="O237" i="1"/>
  <c r="O87" i="1"/>
  <c r="O102" i="1"/>
  <c r="O125" i="1"/>
  <c r="O123" i="1"/>
  <c r="O190" i="1"/>
  <c r="O51" i="1"/>
  <c r="O204" i="1"/>
  <c r="O291" i="1" s="1"/>
  <c r="O59" i="1"/>
  <c r="O147" i="1"/>
  <c r="O187" i="1" s="1"/>
  <c r="Q392" i="1"/>
  <c r="Q480" i="1"/>
  <c r="Q388" i="1" s="1"/>
  <c r="P155" i="1"/>
  <c r="M147" i="1"/>
  <c r="M187" i="1" s="1"/>
  <c r="M151" i="1"/>
  <c r="M192" i="1" s="1"/>
  <c r="N25" i="22"/>
  <c r="O25" i="22"/>
  <c r="P334" i="1"/>
  <c r="P332" i="1"/>
  <c r="P330" i="1"/>
  <c r="P331" i="1"/>
  <c r="P333" i="1"/>
  <c r="P133" i="1"/>
  <c r="P135" i="1"/>
  <c r="P33" i="1"/>
  <c r="M51" i="1"/>
  <c r="M123" i="1"/>
  <c r="M186" i="1" s="1"/>
  <c r="P227" i="1"/>
  <c r="Q21" i="1"/>
  <c r="P224" i="1"/>
  <c r="P220" i="1"/>
  <c r="P382" i="1"/>
  <c r="Q274" i="1"/>
  <c r="R14" i="1"/>
  <c r="R19" i="1"/>
  <c r="Q167" i="1"/>
  <c r="Q170" i="1"/>
  <c r="Q272" i="1"/>
  <c r="Q265" i="1"/>
  <c r="Q269" i="1"/>
  <c r="Q163" i="1"/>
  <c r="T12" i="1"/>
  <c r="U17" i="1"/>
  <c r="R18" i="1"/>
  <c r="S506" i="1"/>
  <c r="Q232" i="1"/>
  <c r="R230" i="1"/>
  <c r="Q54" i="1"/>
  <c r="P57" i="1"/>
  <c r="P58" i="1" s="1"/>
  <c r="P59" i="1" s="1"/>
  <c r="P183" i="1"/>
  <c r="Q31" i="1"/>
  <c r="W168" i="1"/>
  <c r="V161" i="1"/>
  <c r="P211" i="1"/>
  <c r="R100" i="1"/>
  <c r="Q105" i="1"/>
  <c r="W98" i="1"/>
  <c r="S99" i="1"/>
  <c r="R104" i="1"/>
  <c r="Q182" i="1"/>
  <c r="Q24" i="22" s="1"/>
  <c r="R55" i="1"/>
  <c r="W267" i="1"/>
  <c r="Q178" i="1"/>
  <c r="R176" i="1"/>
  <c r="P101" i="1"/>
  <c r="W270" i="1"/>
  <c r="W263" i="1"/>
  <c r="W165" i="1"/>
  <c r="R255" i="1"/>
  <c r="Q257" i="1"/>
  <c r="P494" i="1"/>
  <c r="R379" i="1"/>
  <c r="Q381" i="1"/>
  <c r="Q435" i="1" s="1"/>
  <c r="W436" i="1"/>
  <c r="U553" i="1"/>
  <c r="P402" i="1"/>
  <c r="P442" i="1" s="1"/>
  <c r="Q400" i="1"/>
  <c r="Q482" i="1"/>
  <c r="P484" i="1"/>
  <c r="W376" i="1"/>
  <c r="R552" i="1"/>
  <c r="Q554" i="1"/>
  <c r="P422" i="1"/>
  <c r="P403" i="1"/>
  <c r="W56" i="1"/>
  <c r="P60" i="1"/>
  <c r="V62" i="1"/>
  <c r="M204" i="1"/>
  <c r="M291" i="1" s="1"/>
  <c r="M190" i="1"/>
  <c r="I6" i="1"/>
  <c r="J6" i="1" s="1"/>
  <c r="K6" i="1" s="1"/>
  <c r="L6" i="1" s="1"/>
  <c r="M6" i="1" s="1"/>
  <c r="Q66" i="1" l="1"/>
  <c r="P9" i="22"/>
  <c r="Q479" i="1"/>
  <c r="Q544" i="1"/>
  <c r="Q550" i="1"/>
  <c r="Q545" i="1"/>
  <c r="O193" i="1"/>
  <c r="O194" i="1" s="1"/>
  <c r="O132" i="1"/>
  <c r="O186" i="1"/>
  <c r="O287" i="1"/>
  <c r="O179" i="1"/>
  <c r="O246" i="1"/>
  <c r="O143" i="1"/>
  <c r="O142" i="1"/>
  <c r="O233" i="1"/>
  <c r="R480" i="1"/>
  <c r="R388" i="1" s="1"/>
  <c r="R392" i="1"/>
  <c r="T506" i="1"/>
  <c r="U12" i="1"/>
  <c r="U506" i="1" s="1"/>
  <c r="Q155" i="1"/>
  <c r="P145" i="1"/>
  <c r="P147" i="1"/>
  <c r="P187" i="1" s="1"/>
  <c r="P237" i="1"/>
  <c r="P142" i="1" s="1"/>
  <c r="P151" i="1"/>
  <c r="P192" i="1" s="1"/>
  <c r="Q334" i="1"/>
  <c r="Q332" i="1"/>
  <c r="Q333" i="1"/>
  <c r="Q331" i="1"/>
  <c r="Q330" i="1"/>
  <c r="P198" i="1"/>
  <c r="P25" i="22"/>
  <c r="M193" i="1"/>
  <c r="Q133" i="1"/>
  <c r="Q135" i="1"/>
  <c r="Q33" i="1"/>
  <c r="P51" i="1"/>
  <c r="P123" i="1"/>
  <c r="M132" i="1"/>
  <c r="R274" i="1"/>
  <c r="S14" i="1"/>
  <c r="S18" i="1"/>
  <c r="Q224" i="1"/>
  <c r="Q227" i="1"/>
  <c r="R21" i="1"/>
  <c r="Q220" i="1"/>
  <c r="V17" i="1"/>
  <c r="S19" i="1"/>
  <c r="R167" i="1"/>
  <c r="R272" i="1"/>
  <c r="R269" i="1"/>
  <c r="R170" i="1"/>
  <c r="R265" i="1"/>
  <c r="R163" i="1"/>
  <c r="P384" i="1"/>
  <c r="Q382" i="1"/>
  <c r="X98" i="1"/>
  <c r="Q211" i="1"/>
  <c r="P213" i="1"/>
  <c r="P204" i="1"/>
  <c r="P291" i="1" s="1"/>
  <c r="P190" i="1"/>
  <c r="X165" i="1"/>
  <c r="P106" i="1"/>
  <c r="Q101" i="1"/>
  <c r="R31" i="1"/>
  <c r="Q57" i="1"/>
  <c r="Q58" i="1" s="1"/>
  <c r="Q59" i="1" s="1"/>
  <c r="R54" i="1"/>
  <c r="Q183" i="1"/>
  <c r="R257" i="1"/>
  <c r="S255" i="1"/>
  <c r="X270" i="1"/>
  <c r="X267" i="1"/>
  <c r="S104" i="1"/>
  <c r="T99" i="1"/>
  <c r="R105" i="1"/>
  <c r="S100" i="1"/>
  <c r="W161" i="1"/>
  <c r="S230" i="1"/>
  <c r="R232" i="1"/>
  <c r="X263" i="1"/>
  <c r="R178" i="1"/>
  <c r="S176" i="1"/>
  <c r="R182" i="1"/>
  <c r="R24" i="22" s="1"/>
  <c r="S55" i="1"/>
  <c r="X168" i="1"/>
  <c r="Q422" i="1"/>
  <c r="P424" i="1"/>
  <c r="X376" i="1"/>
  <c r="S379" i="1"/>
  <c r="R381" i="1"/>
  <c r="R435" i="1" s="1"/>
  <c r="R400" i="1"/>
  <c r="Q402" i="1"/>
  <c r="Q442" i="1" s="1"/>
  <c r="V553" i="1"/>
  <c r="Q403" i="1"/>
  <c r="P405" i="1"/>
  <c r="P443" i="1" s="1"/>
  <c r="S552" i="1"/>
  <c r="R554" i="1"/>
  <c r="Q484" i="1"/>
  <c r="R482" i="1"/>
  <c r="X436" i="1"/>
  <c r="Q494" i="1"/>
  <c r="P496" i="1"/>
  <c r="X56" i="1"/>
  <c r="W62" i="1"/>
  <c r="Q60" i="1"/>
  <c r="P63" i="1"/>
  <c r="M179" i="1"/>
  <c r="M287" i="1"/>
  <c r="F272" i="1"/>
  <c r="Q9" i="22" l="1"/>
  <c r="R66" i="1"/>
  <c r="O153" i="1"/>
  <c r="O129" i="1" s="1"/>
  <c r="O241" i="1" s="1"/>
  <c r="R479" i="1"/>
  <c r="R544" i="1"/>
  <c r="R550" i="1"/>
  <c r="R545" i="1"/>
  <c r="Q237" i="1"/>
  <c r="P143" i="1"/>
  <c r="P246" i="1"/>
  <c r="O242" i="1"/>
  <c r="S392" i="1"/>
  <c r="S480" i="1"/>
  <c r="S388" i="1" s="1"/>
  <c r="R155" i="1"/>
  <c r="Q145" i="1"/>
  <c r="Q147" i="1"/>
  <c r="Q187" i="1" s="1"/>
  <c r="Q151" i="1"/>
  <c r="Q192" i="1" s="1"/>
  <c r="R333" i="1"/>
  <c r="R331" i="1"/>
  <c r="R334" i="1"/>
  <c r="R330" i="1"/>
  <c r="R332" i="1"/>
  <c r="Q198" i="1"/>
  <c r="Q25" i="22"/>
  <c r="Q143" i="1"/>
  <c r="Q142" i="1"/>
  <c r="P193" i="1"/>
  <c r="R133" i="1"/>
  <c r="R135" i="1"/>
  <c r="R33" i="1"/>
  <c r="Q51" i="1"/>
  <c r="Q123" i="1"/>
  <c r="P132" i="1"/>
  <c r="V12" i="1"/>
  <c r="T19" i="1"/>
  <c r="S269" i="1"/>
  <c r="S272" i="1"/>
  <c r="S167" i="1"/>
  <c r="S265" i="1"/>
  <c r="S170" i="1"/>
  <c r="S163" i="1"/>
  <c r="R224" i="1"/>
  <c r="S21" i="1"/>
  <c r="R220" i="1"/>
  <c r="R227" i="1"/>
  <c r="W17" i="1"/>
  <c r="S274" i="1"/>
  <c r="T14" i="1"/>
  <c r="T18" i="1"/>
  <c r="R382" i="1"/>
  <c r="Q384" i="1"/>
  <c r="Y168" i="1"/>
  <c r="S182" i="1"/>
  <c r="S24" i="22" s="1"/>
  <c r="T55" i="1"/>
  <c r="T104" i="1"/>
  <c r="U99" i="1"/>
  <c r="Y165" i="1"/>
  <c r="Y98" i="1"/>
  <c r="Y263" i="1"/>
  <c r="Y270" i="1"/>
  <c r="S31" i="1"/>
  <c r="Q106" i="1"/>
  <c r="R101" i="1"/>
  <c r="S178" i="1"/>
  <c r="T176" i="1"/>
  <c r="X161" i="1"/>
  <c r="T255" i="1"/>
  <c r="S257" i="1"/>
  <c r="R57" i="1"/>
  <c r="R58" i="1" s="1"/>
  <c r="R59" i="1" s="1"/>
  <c r="S54" i="1"/>
  <c r="R183" i="1"/>
  <c r="P287" i="1"/>
  <c r="P186" i="1"/>
  <c r="P179" i="1"/>
  <c r="R211" i="1"/>
  <c r="Q213" i="1"/>
  <c r="S232" i="1"/>
  <c r="T230" i="1"/>
  <c r="S105" i="1"/>
  <c r="T100" i="1"/>
  <c r="Y267" i="1"/>
  <c r="Q190" i="1"/>
  <c r="Q204" i="1"/>
  <c r="Q291" i="1" s="1"/>
  <c r="R403" i="1"/>
  <c r="Q405" i="1"/>
  <c r="Q443" i="1" s="1"/>
  <c r="S381" i="1"/>
  <c r="S435" i="1" s="1"/>
  <c r="T379" i="1"/>
  <c r="R422" i="1"/>
  <c r="Q424" i="1"/>
  <c r="R484" i="1"/>
  <c r="S482" i="1"/>
  <c r="R494" i="1"/>
  <c r="Q496" i="1"/>
  <c r="Y436" i="1"/>
  <c r="T552" i="1"/>
  <c r="S554" i="1"/>
  <c r="W553" i="1"/>
  <c r="S400" i="1"/>
  <c r="R402" i="1"/>
  <c r="R442" i="1" s="1"/>
  <c r="Y376" i="1"/>
  <c r="Y56" i="1"/>
  <c r="Q63" i="1"/>
  <c r="R60" i="1"/>
  <c r="X62" i="1"/>
  <c r="R237" i="1"/>
  <c r="Q246" i="1"/>
  <c r="F620" i="1"/>
  <c r="R9" i="22" l="1"/>
  <c r="S66" i="1"/>
  <c r="S479" i="1"/>
  <c r="S544" i="1"/>
  <c r="S550" i="1"/>
  <c r="S545" i="1"/>
  <c r="O240" i="1"/>
  <c r="T480" i="1"/>
  <c r="T388" i="1" s="1"/>
  <c r="T392" i="1"/>
  <c r="S155" i="1"/>
  <c r="R145" i="1"/>
  <c r="R147" i="1"/>
  <c r="R187" i="1" s="1"/>
  <c r="R151" i="1"/>
  <c r="R192" i="1" s="1"/>
  <c r="S333" i="1"/>
  <c r="S331" i="1"/>
  <c r="S334" i="1"/>
  <c r="S332" i="1"/>
  <c r="S330" i="1"/>
  <c r="R198" i="1"/>
  <c r="R25" i="22"/>
  <c r="Q193" i="1"/>
  <c r="S33" i="1"/>
  <c r="R143" i="1"/>
  <c r="R142" i="1"/>
  <c r="S133" i="1"/>
  <c r="S135" i="1"/>
  <c r="R51" i="1"/>
  <c r="R123" i="1"/>
  <c r="Q132" i="1"/>
  <c r="S382" i="1"/>
  <c r="R384" i="1"/>
  <c r="X17" i="1"/>
  <c r="U19" i="1"/>
  <c r="T170" i="1"/>
  <c r="T269" i="1"/>
  <c r="T167" i="1"/>
  <c r="T265" i="1"/>
  <c r="T272" i="1"/>
  <c r="T163" i="1"/>
  <c r="U14" i="1"/>
  <c r="T274" i="1"/>
  <c r="S220" i="1"/>
  <c r="S227" i="1"/>
  <c r="S224" i="1"/>
  <c r="T21" i="1"/>
  <c r="W12" i="1"/>
  <c r="U392" i="1"/>
  <c r="V506" i="1"/>
  <c r="T232" i="1"/>
  <c r="U230" i="1"/>
  <c r="T257" i="1"/>
  <c r="U255" i="1"/>
  <c r="U55" i="1"/>
  <c r="T182" i="1"/>
  <c r="T24" i="22" s="1"/>
  <c r="T54" i="1"/>
  <c r="S183" i="1"/>
  <c r="S57" i="1"/>
  <c r="S58" i="1" s="1"/>
  <c r="S59" i="1" s="1"/>
  <c r="T31" i="1"/>
  <c r="U100" i="1"/>
  <c r="T105" i="1"/>
  <c r="R190" i="1"/>
  <c r="R204" i="1"/>
  <c r="R291" i="1" s="1"/>
  <c r="Y161" i="1"/>
  <c r="R106" i="1"/>
  <c r="S101" i="1"/>
  <c r="V99" i="1"/>
  <c r="U104" i="1"/>
  <c r="Q186" i="1"/>
  <c r="Q287" i="1"/>
  <c r="Q179" i="1"/>
  <c r="S211" i="1"/>
  <c r="R213" i="1"/>
  <c r="T178" i="1"/>
  <c r="U176" i="1"/>
  <c r="U552" i="1"/>
  <c r="T554" i="1"/>
  <c r="S494" i="1"/>
  <c r="R496" i="1"/>
  <c r="T482" i="1"/>
  <c r="S484" i="1"/>
  <c r="X553" i="1"/>
  <c r="T381" i="1"/>
  <c r="T435" i="1" s="1"/>
  <c r="U379" i="1"/>
  <c r="S402" i="1"/>
  <c r="S442" i="1" s="1"/>
  <c r="T400" i="1"/>
  <c r="S422" i="1"/>
  <c r="R424" i="1"/>
  <c r="S403" i="1"/>
  <c r="R405" i="1"/>
  <c r="R443" i="1" s="1"/>
  <c r="Y62" i="1"/>
  <c r="S60" i="1"/>
  <c r="R63" i="1"/>
  <c r="S237" i="1"/>
  <c r="R246" i="1"/>
  <c r="C3" i="22"/>
  <c r="T66" i="1" l="1"/>
  <c r="T9" i="22" s="1"/>
  <c r="S9" i="22"/>
  <c r="T479" i="1"/>
  <c r="T550" i="1"/>
  <c r="T545" i="1"/>
  <c r="T544" i="1"/>
  <c r="T155" i="1"/>
  <c r="S145" i="1"/>
  <c r="S147" i="1"/>
  <c r="S187" i="1" s="1"/>
  <c r="S151" i="1"/>
  <c r="S192" i="1" s="1"/>
  <c r="T334" i="1"/>
  <c r="T332" i="1"/>
  <c r="T330" i="1"/>
  <c r="T333" i="1"/>
  <c r="T331" i="1"/>
  <c r="S198" i="1"/>
  <c r="S25" i="22"/>
  <c r="T133" i="1"/>
  <c r="T135" i="1"/>
  <c r="R193" i="1"/>
  <c r="T33" i="1"/>
  <c r="S143" i="1"/>
  <c r="S142" i="1"/>
  <c r="S51" i="1"/>
  <c r="S123" i="1"/>
  <c r="R132" i="1"/>
  <c r="T224" i="1"/>
  <c r="T220" i="1"/>
  <c r="U21" i="1"/>
  <c r="T227" i="1"/>
  <c r="U274" i="1"/>
  <c r="V14" i="1"/>
  <c r="V19" i="1"/>
  <c r="U269" i="1"/>
  <c r="U170" i="1"/>
  <c r="U167" i="1"/>
  <c r="U265" i="1"/>
  <c r="U272" i="1"/>
  <c r="U163" i="1"/>
  <c r="T382" i="1"/>
  <c r="S384" i="1"/>
  <c r="X12" i="1"/>
  <c r="Y17" i="1"/>
  <c r="C508" i="1" s="1"/>
  <c r="V18" i="1"/>
  <c r="W506" i="1"/>
  <c r="V100" i="1"/>
  <c r="U105" i="1"/>
  <c r="S190" i="1"/>
  <c r="S204" i="1"/>
  <c r="S291" i="1" s="1"/>
  <c r="V230" i="1"/>
  <c r="U232" i="1"/>
  <c r="U178" i="1"/>
  <c r="V176" i="1"/>
  <c r="T211" i="1"/>
  <c r="S213" i="1"/>
  <c r="V55" i="1"/>
  <c r="U182" i="1"/>
  <c r="X24" i="22" s="1"/>
  <c r="W99" i="1"/>
  <c r="V104" i="1"/>
  <c r="R186" i="1"/>
  <c r="R287" i="1"/>
  <c r="R179" i="1"/>
  <c r="T183" i="1"/>
  <c r="U54" i="1"/>
  <c r="T57" i="1"/>
  <c r="T58" i="1" s="1"/>
  <c r="T59" i="1" s="1"/>
  <c r="V255" i="1"/>
  <c r="U257" i="1"/>
  <c r="T101" i="1"/>
  <c r="S106" i="1"/>
  <c r="U400" i="1"/>
  <c r="T402" i="1"/>
  <c r="T442" i="1" s="1"/>
  <c r="U482" i="1"/>
  <c r="T484" i="1"/>
  <c r="S496" i="1"/>
  <c r="T494" i="1"/>
  <c r="S405" i="1"/>
  <c r="S443" i="1" s="1"/>
  <c r="T403" i="1"/>
  <c r="U381" i="1"/>
  <c r="U435" i="1" s="1"/>
  <c r="V379" i="1"/>
  <c r="T422" i="1"/>
  <c r="S424" i="1"/>
  <c r="Y553" i="1"/>
  <c r="V552" i="1"/>
  <c r="U554" i="1"/>
  <c r="S63" i="1"/>
  <c r="T60" i="1"/>
  <c r="T237" i="1"/>
  <c r="S246" i="1"/>
  <c r="V392" i="1" l="1"/>
  <c r="X506" i="1"/>
  <c r="U155" i="1"/>
  <c r="T145" i="1"/>
  <c r="T147" i="1"/>
  <c r="T187" i="1" s="1"/>
  <c r="T151" i="1"/>
  <c r="T192" i="1" s="1"/>
  <c r="T198" i="1"/>
  <c r="T25" i="22"/>
  <c r="U330" i="1"/>
  <c r="U333" i="1"/>
  <c r="U331" i="1"/>
  <c r="U334" i="1"/>
  <c r="U332" i="1"/>
  <c r="T143" i="1"/>
  <c r="T142" i="1"/>
  <c r="U133" i="1"/>
  <c r="U135" i="1"/>
  <c r="S193" i="1"/>
  <c r="T51" i="1"/>
  <c r="T123" i="1"/>
  <c r="S132" i="1"/>
  <c r="Y12" i="1"/>
  <c r="U382" i="1"/>
  <c r="T384" i="1"/>
  <c r="W19" i="1"/>
  <c r="V170" i="1"/>
  <c r="V269" i="1"/>
  <c r="V265" i="1"/>
  <c r="V272" i="1"/>
  <c r="V167" i="1"/>
  <c r="V163" i="1"/>
  <c r="W18" i="1"/>
  <c r="V274" i="1"/>
  <c r="W14" i="1"/>
  <c r="U224" i="1"/>
  <c r="U220" i="1"/>
  <c r="V21" i="1"/>
  <c r="U227" i="1"/>
  <c r="T204" i="1"/>
  <c r="T291" i="1" s="1"/>
  <c r="T190" i="1"/>
  <c r="V182" i="1"/>
  <c r="Y24" i="22" s="1"/>
  <c r="W55" i="1"/>
  <c r="U211" i="1"/>
  <c r="T213" i="1"/>
  <c r="S186" i="1"/>
  <c r="S287" i="1"/>
  <c r="S179" i="1"/>
  <c r="V105" i="1"/>
  <c r="W100" i="1"/>
  <c r="U183" i="1"/>
  <c r="U57" i="1"/>
  <c r="U58" i="1" s="1"/>
  <c r="U59" i="1" s="1"/>
  <c r="V54" i="1"/>
  <c r="W104" i="1"/>
  <c r="X99" i="1"/>
  <c r="W176" i="1"/>
  <c r="V178" i="1"/>
  <c r="V232" i="1"/>
  <c r="W230" i="1"/>
  <c r="T106" i="1"/>
  <c r="U101" i="1"/>
  <c r="W255" i="1"/>
  <c r="V257" i="1"/>
  <c r="V31" i="1"/>
  <c r="W552" i="1"/>
  <c r="V554" i="1"/>
  <c r="U422" i="1"/>
  <c r="T424" i="1"/>
  <c r="U494" i="1"/>
  <c r="T496" i="1"/>
  <c r="V381" i="1"/>
  <c r="V435" i="1" s="1"/>
  <c r="W379" i="1"/>
  <c r="U403" i="1"/>
  <c r="T405" i="1"/>
  <c r="T443" i="1" s="1"/>
  <c r="U484" i="1"/>
  <c r="V482" i="1"/>
  <c r="U402" i="1"/>
  <c r="U442" i="1" s="1"/>
  <c r="V400" i="1"/>
  <c r="U60" i="1"/>
  <c r="T63" i="1"/>
  <c r="U237" i="1"/>
  <c r="T246" i="1"/>
  <c r="W392" i="1" l="1"/>
  <c r="C278" i="1"/>
  <c r="C281" i="1"/>
  <c r="C273" i="1"/>
  <c r="C280" i="1"/>
  <c r="C509" i="1"/>
  <c r="V155" i="1"/>
  <c r="U145" i="1"/>
  <c r="U147" i="1"/>
  <c r="U187" i="1" s="1"/>
  <c r="U151" i="1"/>
  <c r="U192" i="1" s="1"/>
  <c r="Y506" i="1"/>
  <c r="T193" i="1"/>
  <c r="V333" i="1"/>
  <c r="V331" i="1"/>
  <c r="V332" i="1"/>
  <c r="V334" i="1"/>
  <c r="V330" i="1"/>
  <c r="U198" i="1"/>
  <c r="X25" i="22"/>
  <c r="V32" i="1"/>
  <c r="V33" i="1" s="1"/>
  <c r="V133" i="1"/>
  <c r="V135" i="1"/>
  <c r="U143" i="1"/>
  <c r="U142" i="1"/>
  <c r="U51" i="1"/>
  <c r="U123" i="1"/>
  <c r="T132" i="1"/>
  <c r="V220" i="1"/>
  <c r="V224" i="1"/>
  <c r="V227" i="1"/>
  <c r="W21" i="1"/>
  <c r="V382" i="1"/>
  <c r="U384" i="1"/>
  <c r="X18" i="1"/>
  <c r="X19" i="1"/>
  <c r="W167" i="1"/>
  <c r="W272" i="1"/>
  <c r="W265" i="1"/>
  <c r="W170" i="1"/>
  <c r="W269" i="1"/>
  <c r="W163" i="1"/>
  <c r="X14" i="1"/>
  <c r="W274" i="1"/>
  <c r="X176" i="1"/>
  <c r="W178" i="1"/>
  <c r="W54" i="1"/>
  <c r="V183" i="1"/>
  <c r="V57" i="1"/>
  <c r="V58" i="1" s="1"/>
  <c r="V59" i="1" s="1"/>
  <c r="W31" i="1"/>
  <c r="W257" i="1"/>
  <c r="X255" i="1"/>
  <c r="X230" i="1"/>
  <c r="W232" i="1"/>
  <c r="X104" i="1"/>
  <c r="Y99" i="1"/>
  <c r="Y104" i="1" s="1"/>
  <c r="U204" i="1"/>
  <c r="U291" i="1" s="1"/>
  <c r="U190" i="1"/>
  <c r="V211" i="1"/>
  <c r="U213" i="1"/>
  <c r="T287" i="1"/>
  <c r="T186" i="1"/>
  <c r="T179" i="1"/>
  <c r="W182" i="1"/>
  <c r="Z24" i="22" s="1"/>
  <c r="X55" i="1"/>
  <c r="U106" i="1"/>
  <c r="V101" i="1"/>
  <c r="X100" i="1"/>
  <c r="W105" i="1"/>
  <c r="W482" i="1"/>
  <c r="V484" i="1"/>
  <c r="V402" i="1"/>
  <c r="V442" i="1" s="1"/>
  <c r="W400" i="1"/>
  <c r="X379" i="1"/>
  <c r="W381" i="1"/>
  <c r="W435" i="1" s="1"/>
  <c r="U496" i="1"/>
  <c r="V494" i="1"/>
  <c r="U424" i="1"/>
  <c r="V422" i="1"/>
  <c r="V403" i="1"/>
  <c r="U405" i="1"/>
  <c r="U443" i="1" s="1"/>
  <c r="X552" i="1"/>
  <c r="W554" i="1"/>
  <c r="U63" i="1"/>
  <c r="V60" i="1"/>
  <c r="V237" i="1"/>
  <c r="U246" i="1"/>
  <c r="F178" i="1"/>
  <c r="X392" i="1" l="1"/>
  <c r="W155" i="1"/>
  <c r="V145" i="1"/>
  <c r="V147" i="1"/>
  <c r="V187" i="1" s="1"/>
  <c r="V151" i="1"/>
  <c r="V192" i="1" s="1"/>
  <c r="V198" i="1"/>
  <c r="Y25" i="22"/>
  <c r="W334" i="1"/>
  <c r="W332" i="1"/>
  <c r="W330" i="1"/>
  <c r="W333" i="1"/>
  <c r="W331" i="1"/>
  <c r="U193" i="1"/>
  <c r="V143" i="1"/>
  <c r="V142" i="1"/>
  <c r="W32" i="1"/>
  <c r="W133" i="1"/>
  <c r="W135" i="1"/>
  <c r="V51" i="1"/>
  <c r="V123" i="1"/>
  <c r="U132" i="1"/>
  <c r="Y18" i="1"/>
  <c r="Y14" i="1"/>
  <c r="X274" i="1"/>
  <c r="Y19" i="1"/>
  <c r="X170" i="1"/>
  <c r="X265" i="1"/>
  <c r="X167" i="1"/>
  <c r="X272" i="1"/>
  <c r="X269" i="1"/>
  <c r="X163" i="1"/>
  <c r="W227" i="1"/>
  <c r="W220" i="1"/>
  <c r="X21" i="1"/>
  <c r="W224" i="1"/>
  <c r="W382" i="1"/>
  <c r="V384" i="1"/>
  <c r="V106" i="1"/>
  <c r="W101" i="1"/>
  <c r="X182" i="1"/>
  <c r="AA24" i="22" s="1"/>
  <c r="Y55" i="1"/>
  <c r="Y182" i="1" s="1"/>
  <c r="AB24" i="22" s="1"/>
  <c r="U186" i="1"/>
  <c r="U287" i="1"/>
  <c r="U179" i="1"/>
  <c r="X232" i="1"/>
  <c r="Y230" i="1"/>
  <c r="Y232" i="1" s="1"/>
  <c r="X31" i="1"/>
  <c r="W183" i="1"/>
  <c r="X54" i="1"/>
  <c r="W57" i="1"/>
  <c r="W58" i="1" s="1"/>
  <c r="W59" i="1" s="1"/>
  <c r="Y100" i="1"/>
  <c r="Y105" i="1" s="1"/>
  <c r="X105" i="1"/>
  <c r="V213" i="1"/>
  <c r="W211" i="1"/>
  <c r="X257" i="1"/>
  <c r="Y255" i="1"/>
  <c r="Y257" i="1" s="1"/>
  <c r="V204" i="1"/>
  <c r="V291" i="1" s="1"/>
  <c r="V190" i="1"/>
  <c r="Y176" i="1"/>
  <c r="Y178" i="1" s="1"/>
  <c r="X178" i="1"/>
  <c r="W402" i="1"/>
  <c r="W442" i="1" s="1"/>
  <c r="X400" i="1"/>
  <c r="W422" i="1"/>
  <c r="V424" i="1"/>
  <c r="V496" i="1"/>
  <c r="W494" i="1"/>
  <c r="Y552" i="1"/>
  <c r="Y554" i="1" s="1"/>
  <c r="X554" i="1"/>
  <c r="V405" i="1"/>
  <c r="V443" i="1" s="1"/>
  <c r="W403" i="1"/>
  <c r="X381" i="1"/>
  <c r="X435" i="1" s="1"/>
  <c r="Y379" i="1"/>
  <c r="Y381" i="1" s="1"/>
  <c r="Y435" i="1" s="1"/>
  <c r="W484" i="1"/>
  <c r="X482" i="1"/>
  <c r="W60" i="1"/>
  <c r="V63" i="1"/>
  <c r="W237" i="1"/>
  <c r="V246" i="1"/>
  <c r="C400" i="1" l="1"/>
  <c r="C427" i="1"/>
  <c r="C385" i="1"/>
  <c r="C375" i="1"/>
  <c r="C379" i="1"/>
  <c r="C383" i="1"/>
  <c r="C390" i="1"/>
  <c r="C423" i="1"/>
  <c r="C389" i="1"/>
  <c r="C396" i="1"/>
  <c r="C395" i="1"/>
  <c r="C376" i="1"/>
  <c r="C374" i="1"/>
  <c r="C386" i="1"/>
  <c r="C398" i="1"/>
  <c r="C399" i="1"/>
  <c r="C393" i="1"/>
  <c r="C414" i="1"/>
  <c r="C373" i="1"/>
  <c r="C420" i="1"/>
  <c r="C426" i="1"/>
  <c r="C417" i="1"/>
  <c r="C377" i="1"/>
  <c r="C279" i="1"/>
  <c r="C401" i="1"/>
  <c r="C418" i="1"/>
  <c r="C391" i="1"/>
  <c r="C382" i="1"/>
  <c r="C415" i="1"/>
  <c r="C425" i="1"/>
  <c r="C380" i="1"/>
  <c r="C394" i="1"/>
  <c r="C388" i="1"/>
  <c r="C424" i="1"/>
  <c r="C422" i="1"/>
  <c r="C428" i="1"/>
  <c r="C387" i="1"/>
  <c r="C429" i="1"/>
  <c r="C403" i="1"/>
  <c r="B161" i="1"/>
  <c r="B455" i="1"/>
  <c r="C455" i="1"/>
  <c r="C368" i="1"/>
  <c r="X155" i="1"/>
  <c r="W145" i="1"/>
  <c r="Y392" i="1"/>
  <c r="W147" i="1"/>
  <c r="W187" i="1" s="1"/>
  <c r="C406" i="1"/>
  <c r="C503" i="1"/>
  <c r="W151" i="1"/>
  <c r="W192" i="1" s="1"/>
  <c r="V193" i="1"/>
  <c r="W198" i="1"/>
  <c r="Z25" i="22"/>
  <c r="X334" i="1"/>
  <c r="X332" i="1"/>
  <c r="X330" i="1"/>
  <c r="X331" i="1"/>
  <c r="X333" i="1"/>
  <c r="X33" i="1"/>
  <c r="W33" i="1"/>
  <c r="W143" i="1"/>
  <c r="W142" i="1"/>
  <c r="X133" i="1"/>
  <c r="X135" i="1"/>
  <c r="W51" i="1"/>
  <c r="W123" i="1"/>
  <c r="V132" i="1"/>
  <c r="W384" i="1"/>
  <c r="X382" i="1"/>
  <c r="Y274" i="1"/>
  <c r="C274" i="1"/>
  <c r="X220" i="1"/>
  <c r="Y21" i="1"/>
  <c r="C405" i="1" s="1"/>
  <c r="X224" i="1"/>
  <c r="X227" i="1"/>
  <c r="Y265" i="1"/>
  <c r="Y170" i="1"/>
  <c r="Y269" i="1"/>
  <c r="Y272" i="1"/>
  <c r="Y167" i="1"/>
  <c r="Y163" i="1"/>
  <c r="V186" i="1"/>
  <c r="V287" i="1"/>
  <c r="V179" i="1"/>
  <c r="W190" i="1"/>
  <c r="W204" i="1"/>
  <c r="W291" i="1" s="1"/>
  <c r="Y31" i="1"/>
  <c r="X211" i="1"/>
  <c r="W213" i="1"/>
  <c r="X183" i="1"/>
  <c r="Y54" i="1"/>
  <c r="X57" i="1"/>
  <c r="X58" i="1" s="1"/>
  <c r="X59" i="1" s="1"/>
  <c r="X101" i="1"/>
  <c r="W106" i="1"/>
  <c r="X484" i="1"/>
  <c r="Y482" i="1"/>
  <c r="Y484" i="1" s="1"/>
  <c r="W405" i="1"/>
  <c r="W443" i="1" s="1"/>
  <c r="X403" i="1"/>
  <c r="W496" i="1"/>
  <c r="X494" i="1"/>
  <c r="X422" i="1"/>
  <c r="W424" i="1"/>
  <c r="X402" i="1"/>
  <c r="X442" i="1" s="1"/>
  <c r="Y400" i="1"/>
  <c r="Y402" i="1" s="1"/>
  <c r="Y442" i="1" s="1"/>
  <c r="X60" i="1"/>
  <c r="W63" i="1"/>
  <c r="W246" i="1"/>
  <c r="X237" i="1"/>
  <c r="Y155" i="1" l="1"/>
  <c r="Y145" i="1" s="1"/>
  <c r="X145" i="1"/>
  <c r="X151" i="1"/>
  <c r="C432" i="1"/>
  <c r="C446" i="1"/>
  <c r="C447" i="1"/>
  <c r="C449" i="1"/>
  <c r="C452" i="1"/>
  <c r="C431" i="1"/>
  <c r="C444" i="1"/>
  <c r="C445" i="1"/>
  <c r="C451" i="1"/>
  <c r="C436" i="1"/>
  <c r="C434" i="1"/>
  <c r="C433" i="1"/>
  <c r="C450" i="1"/>
  <c r="C448" i="1"/>
  <c r="C435" i="1"/>
  <c r="C443" i="1"/>
  <c r="C453" i="1"/>
  <c r="C430" i="1"/>
  <c r="X147" i="1"/>
  <c r="X187" i="1" s="1"/>
  <c r="Y334" i="1"/>
  <c r="Y332" i="1"/>
  <c r="Y330" i="1"/>
  <c r="Y333" i="1"/>
  <c r="Y331" i="1"/>
  <c r="X198" i="1"/>
  <c r="AA25" i="22"/>
  <c r="X143" i="1"/>
  <c r="X142" i="1"/>
  <c r="W193" i="1"/>
  <c r="Y133" i="1"/>
  <c r="Y135" i="1"/>
  <c r="X51" i="1"/>
  <c r="X123" i="1"/>
  <c r="X192" i="1"/>
  <c r="W132" i="1"/>
  <c r="Y224" i="1"/>
  <c r="Y227" i="1"/>
  <c r="Y220" i="1"/>
  <c r="X384" i="1"/>
  <c r="Y382" i="1"/>
  <c r="Y384" i="1" s="1"/>
  <c r="X190" i="1"/>
  <c r="X204" i="1"/>
  <c r="X291" i="1" s="1"/>
  <c r="Y57" i="1"/>
  <c r="Y58" i="1" s="1"/>
  <c r="Y59" i="1" s="1"/>
  <c r="Y183" i="1"/>
  <c r="Y211" i="1"/>
  <c r="Y213" i="1" s="1"/>
  <c r="X213" i="1"/>
  <c r="Y101" i="1"/>
  <c r="Y106" i="1" s="1"/>
  <c r="X106" i="1"/>
  <c r="W186" i="1"/>
  <c r="W287" i="1"/>
  <c r="W179" i="1"/>
  <c r="Y403" i="1"/>
  <c r="Y405" i="1" s="1"/>
  <c r="Y443" i="1" s="1"/>
  <c r="X405" i="1"/>
  <c r="X443" i="1" s="1"/>
  <c r="Y422" i="1"/>
  <c r="Y424" i="1" s="1"/>
  <c r="X424" i="1"/>
  <c r="Y494" i="1"/>
  <c r="Y496" i="1" s="1"/>
  <c r="X496" i="1"/>
  <c r="Y60" i="1"/>
  <c r="Y63" i="1" s="1"/>
  <c r="X63" i="1"/>
  <c r="X246" i="1"/>
  <c r="Y237" i="1"/>
  <c r="Y147" i="1" l="1"/>
  <c r="Y187" i="1" s="1"/>
  <c r="Y151" i="1"/>
  <c r="Y192" i="1" s="1"/>
  <c r="Y33" i="1"/>
  <c r="Y198" i="1"/>
  <c r="AB25" i="22"/>
  <c r="X193" i="1"/>
  <c r="Y143" i="1"/>
  <c r="Y142" i="1"/>
  <c r="Y51" i="1"/>
  <c r="Y123" i="1"/>
  <c r="X132" i="1"/>
  <c r="Y190" i="1"/>
  <c r="Y204" i="1"/>
  <c r="Y291" i="1" s="1"/>
  <c r="X287" i="1"/>
  <c r="X186" i="1"/>
  <c r="X179" i="1"/>
  <c r="Y246" i="1"/>
  <c r="Y193" i="1" l="1"/>
  <c r="Y132" i="1"/>
  <c r="Y186" i="1"/>
  <c r="Y287" i="1"/>
  <c r="Y179" i="1"/>
  <c r="D414" i="1" l="1"/>
  <c r="F507" i="1" l="1"/>
  <c r="F508" i="1" s="1"/>
  <c r="F246" i="1" l="1"/>
  <c r="F227" i="1" l="1"/>
  <c r="F259" i="1"/>
  <c r="F232" i="1"/>
  <c r="F219" i="1"/>
  <c r="F220" i="1" s="1"/>
  <c r="F613" i="1" l="1"/>
  <c r="F9" i="1" l="1"/>
  <c r="C16" i="1" l="1"/>
  <c r="D16" i="1" l="1"/>
  <c r="F424" i="1" l="1"/>
  <c r="F162" i="1"/>
  <c r="F163" i="1" l="1"/>
  <c r="F264" i="1" l="1"/>
  <c r="F265" i="1" s="1"/>
  <c r="E120" i="19" l="1"/>
  <c r="E119" i="19"/>
  <c r="E440" i="19" s="1"/>
  <c r="O7" i="5"/>
  <c r="C849" i="19"/>
  <c r="B849" i="19"/>
  <c r="I6" i="5"/>
  <c r="I4" i="5"/>
  <c r="I5" i="5"/>
  <c r="K7" i="5"/>
  <c r="I8" i="5"/>
  <c r="K8" i="5"/>
  <c r="L8" i="5" s="1"/>
  <c r="EV4" i="19"/>
  <c r="EP4" i="19"/>
  <c r="EJ4" i="19"/>
  <c r="ED4" i="19"/>
  <c r="DX4" i="19"/>
  <c r="DR4" i="19"/>
  <c r="DF4" i="19"/>
  <c r="DL4" i="19"/>
  <c r="CZ4" i="19"/>
  <c r="CN4" i="19"/>
  <c r="CH4" i="19"/>
  <c r="BP4" i="19"/>
  <c r="BD4" i="19"/>
  <c r="CT4" i="19"/>
  <c r="CB4" i="19"/>
  <c r="BV4" i="19"/>
  <c r="BJ4" i="19"/>
  <c r="AX4" i="19"/>
  <c r="AR4" i="19"/>
  <c r="AL4" i="19"/>
  <c r="AF4" i="19"/>
  <c r="Z4" i="19"/>
  <c r="T4" i="19"/>
  <c r="EW325" i="19"/>
  <c r="EW326" i="19" s="1"/>
  <c r="EW327" i="19" s="1"/>
  <c r="EW328" i="19" s="1"/>
  <c r="EW329" i="19" s="1"/>
  <c r="EW330" i="19" s="1"/>
  <c r="EW331" i="19" s="1"/>
  <c r="EW317" i="19"/>
  <c r="EW318" i="19" s="1"/>
  <c r="EW319" i="19" s="1"/>
  <c r="EW320" i="19" s="1"/>
  <c r="EW321" i="19" s="1"/>
  <c r="EW322" i="19" s="1"/>
  <c r="EW323" i="19" s="1"/>
  <c r="EQ325" i="19"/>
  <c r="EQ326" i="19" s="1"/>
  <c r="EQ327" i="19" s="1"/>
  <c r="EQ328" i="19" s="1"/>
  <c r="EQ329" i="19" s="1"/>
  <c r="EQ330" i="19" s="1"/>
  <c r="EQ331" i="19" s="1"/>
  <c r="EQ317" i="19"/>
  <c r="EQ318" i="19" s="1"/>
  <c r="EQ319" i="19" s="1"/>
  <c r="EQ320" i="19" s="1"/>
  <c r="EQ321" i="19" s="1"/>
  <c r="EQ322" i="19" s="1"/>
  <c r="EQ323" i="19" s="1"/>
  <c r="EK325" i="19"/>
  <c r="EK326" i="19" s="1"/>
  <c r="EK327" i="19" s="1"/>
  <c r="EK328" i="19" s="1"/>
  <c r="EK329" i="19" s="1"/>
  <c r="EK330" i="19" s="1"/>
  <c r="EK331" i="19" s="1"/>
  <c r="EK317" i="19"/>
  <c r="EK318" i="19" s="1"/>
  <c r="EK319" i="19" s="1"/>
  <c r="EK320" i="19" s="1"/>
  <c r="EK321" i="19" s="1"/>
  <c r="EK322" i="19" s="1"/>
  <c r="EK323" i="19" s="1"/>
  <c r="EE325" i="19"/>
  <c r="EE326" i="19" s="1"/>
  <c r="EE327" i="19" s="1"/>
  <c r="EE328" i="19" s="1"/>
  <c r="EE329" i="19" s="1"/>
  <c r="EE330" i="19" s="1"/>
  <c r="EE331" i="19" s="1"/>
  <c r="EE317" i="19"/>
  <c r="EE318" i="19" s="1"/>
  <c r="EE319" i="19" s="1"/>
  <c r="EE320" i="19" s="1"/>
  <c r="EE321" i="19" s="1"/>
  <c r="EE322" i="19" s="1"/>
  <c r="EE323" i="19" s="1"/>
  <c r="DY325" i="19"/>
  <c r="DY326" i="19" s="1"/>
  <c r="DY327" i="19" s="1"/>
  <c r="DY328" i="19" s="1"/>
  <c r="DY329" i="19" s="1"/>
  <c r="DY330" i="19" s="1"/>
  <c r="DY331" i="19" s="1"/>
  <c r="DY317" i="19"/>
  <c r="DY318" i="19" s="1"/>
  <c r="DY319" i="19" s="1"/>
  <c r="DY320" i="19" s="1"/>
  <c r="DY321" i="19" s="1"/>
  <c r="DY322" i="19" s="1"/>
  <c r="DY323" i="19" s="1"/>
  <c r="DS325" i="19"/>
  <c r="DS326" i="19" s="1"/>
  <c r="DS327" i="19" s="1"/>
  <c r="DS328" i="19" s="1"/>
  <c r="DS329" i="19" s="1"/>
  <c r="DS330" i="19" s="1"/>
  <c r="DS331" i="19" s="1"/>
  <c r="DS317" i="19"/>
  <c r="DS318" i="19" s="1"/>
  <c r="DS319" i="19" s="1"/>
  <c r="DS320" i="19" s="1"/>
  <c r="DS321" i="19" s="1"/>
  <c r="DS322" i="19" s="1"/>
  <c r="DS323" i="19" s="1"/>
  <c r="DM325" i="19"/>
  <c r="DM326" i="19" s="1"/>
  <c r="DM327" i="19" s="1"/>
  <c r="DM328" i="19" s="1"/>
  <c r="DM329" i="19" s="1"/>
  <c r="DM330" i="19" s="1"/>
  <c r="DM331" i="19" s="1"/>
  <c r="DM317" i="19"/>
  <c r="DM318" i="19" s="1"/>
  <c r="DM319" i="19" s="1"/>
  <c r="DM320" i="19" s="1"/>
  <c r="DM321" i="19" s="1"/>
  <c r="DM322" i="19" s="1"/>
  <c r="DM323" i="19" s="1"/>
  <c r="DG325" i="19"/>
  <c r="DG326" i="19" s="1"/>
  <c r="DG327" i="19" s="1"/>
  <c r="DG328" i="19" s="1"/>
  <c r="DG329" i="19" s="1"/>
  <c r="DG330" i="19" s="1"/>
  <c r="DG331" i="19" s="1"/>
  <c r="DG317" i="19"/>
  <c r="DG318" i="19" s="1"/>
  <c r="DG319" i="19" s="1"/>
  <c r="DG320" i="19" s="1"/>
  <c r="DG321" i="19" s="1"/>
  <c r="DG322" i="19" s="1"/>
  <c r="DG323" i="19" s="1"/>
  <c r="DA325" i="19"/>
  <c r="DA326" i="19" s="1"/>
  <c r="DA327" i="19" s="1"/>
  <c r="DA328" i="19" s="1"/>
  <c r="DA329" i="19" s="1"/>
  <c r="DA330" i="19" s="1"/>
  <c r="DA331" i="19" s="1"/>
  <c r="DA317" i="19"/>
  <c r="DA318" i="19" s="1"/>
  <c r="DA319" i="19" s="1"/>
  <c r="DA320" i="19" s="1"/>
  <c r="DA321" i="19" s="1"/>
  <c r="DA322" i="19" s="1"/>
  <c r="DA323" i="19" s="1"/>
  <c r="CU325" i="19"/>
  <c r="CU326" i="19" s="1"/>
  <c r="CU327" i="19" s="1"/>
  <c r="CU328" i="19" s="1"/>
  <c r="CU329" i="19" s="1"/>
  <c r="CU330" i="19" s="1"/>
  <c r="CU331" i="19" s="1"/>
  <c r="CU317" i="19"/>
  <c r="CU318" i="19" s="1"/>
  <c r="CU319" i="19" s="1"/>
  <c r="CU320" i="19" s="1"/>
  <c r="CU321" i="19" s="1"/>
  <c r="CU322" i="19" s="1"/>
  <c r="CU323" i="19" s="1"/>
  <c r="CO325" i="19"/>
  <c r="CO326" i="19" s="1"/>
  <c r="CO327" i="19" s="1"/>
  <c r="CO328" i="19" s="1"/>
  <c r="CO329" i="19" s="1"/>
  <c r="CO330" i="19" s="1"/>
  <c r="CO331" i="19" s="1"/>
  <c r="CO317" i="19"/>
  <c r="CO318" i="19" s="1"/>
  <c r="CO319" i="19" s="1"/>
  <c r="CO320" i="19" s="1"/>
  <c r="CO321" i="19" s="1"/>
  <c r="CO322" i="19" s="1"/>
  <c r="CO323" i="19" s="1"/>
  <c r="CI325" i="19"/>
  <c r="CI326" i="19" s="1"/>
  <c r="CI327" i="19" s="1"/>
  <c r="CI328" i="19" s="1"/>
  <c r="CI329" i="19" s="1"/>
  <c r="CI330" i="19" s="1"/>
  <c r="CI331" i="19" s="1"/>
  <c r="CI317" i="19"/>
  <c r="CI318" i="19" s="1"/>
  <c r="CI319" i="19" s="1"/>
  <c r="CI320" i="19" s="1"/>
  <c r="CI321" i="19" s="1"/>
  <c r="CI322" i="19" s="1"/>
  <c r="CI323" i="19" s="1"/>
  <c r="CC325" i="19"/>
  <c r="CC326" i="19" s="1"/>
  <c r="CC327" i="19" s="1"/>
  <c r="CC328" i="19" s="1"/>
  <c r="CC329" i="19" s="1"/>
  <c r="CC330" i="19" s="1"/>
  <c r="CC331" i="19" s="1"/>
  <c r="CC317" i="19"/>
  <c r="CC318" i="19" s="1"/>
  <c r="CC319" i="19" s="1"/>
  <c r="CC320" i="19" s="1"/>
  <c r="CC321" i="19" s="1"/>
  <c r="CC322" i="19" s="1"/>
  <c r="CC323" i="19" s="1"/>
  <c r="BW325" i="19"/>
  <c r="BW326" i="19" s="1"/>
  <c r="BW327" i="19" s="1"/>
  <c r="BW328" i="19" s="1"/>
  <c r="BW329" i="19" s="1"/>
  <c r="BW330" i="19" s="1"/>
  <c r="BW331" i="19" s="1"/>
  <c r="BW317" i="19"/>
  <c r="BW318" i="19" s="1"/>
  <c r="BW319" i="19" s="1"/>
  <c r="BW320" i="19" s="1"/>
  <c r="BW321" i="19" s="1"/>
  <c r="BW322" i="19" s="1"/>
  <c r="BW323" i="19" s="1"/>
  <c r="BQ325" i="19"/>
  <c r="BQ326" i="19" s="1"/>
  <c r="BQ327" i="19" s="1"/>
  <c r="BQ328" i="19" s="1"/>
  <c r="BQ329" i="19" s="1"/>
  <c r="BQ330" i="19" s="1"/>
  <c r="BQ331" i="19" s="1"/>
  <c r="BQ317" i="19"/>
  <c r="BQ318" i="19" s="1"/>
  <c r="BQ319" i="19" s="1"/>
  <c r="BQ320" i="19" s="1"/>
  <c r="BQ321" i="19" s="1"/>
  <c r="BQ322" i="19" s="1"/>
  <c r="BQ323" i="19" s="1"/>
  <c r="BK325" i="19"/>
  <c r="BK326" i="19" s="1"/>
  <c r="BK327" i="19" s="1"/>
  <c r="BK328" i="19" s="1"/>
  <c r="BK329" i="19" s="1"/>
  <c r="BK330" i="19" s="1"/>
  <c r="BK331" i="19" s="1"/>
  <c r="BK317" i="19"/>
  <c r="BK318" i="19" s="1"/>
  <c r="BK319" i="19" s="1"/>
  <c r="BK320" i="19" s="1"/>
  <c r="BK321" i="19" s="1"/>
  <c r="BK322" i="19" s="1"/>
  <c r="BK323" i="19" s="1"/>
  <c r="BE325" i="19"/>
  <c r="BE326" i="19" s="1"/>
  <c r="BE327" i="19" s="1"/>
  <c r="BE328" i="19" s="1"/>
  <c r="BE329" i="19" s="1"/>
  <c r="BE330" i="19" s="1"/>
  <c r="BE331" i="19" s="1"/>
  <c r="BE317" i="19"/>
  <c r="BE318" i="19" s="1"/>
  <c r="BE319" i="19" s="1"/>
  <c r="BE320" i="19" s="1"/>
  <c r="BE321" i="19" s="1"/>
  <c r="BE322" i="19" s="1"/>
  <c r="BE323" i="19" s="1"/>
  <c r="AY325" i="19"/>
  <c r="AY326" i="19" s="1"/>
  <c r="AY327" i="19" s="1"/>
  <c r="AY328" i="19" s="1"/>
  <c r="AY329" i="19" s="1"/>
  <c r="AY330" i="19" s="1"/>
  <c r="AY331" i="19" s="1"/>
  <c r="AY317" i="19"/>
  <c r="AY318" i="19" s="1"/>
  <c r="AY319" i="19" s="1"/>
  <c r="AY320" i="19" s="1"/>
  <c r="AY321" i="19" s="1"/>
  <c r="AY322" i="19" s="1"/>
  <c r="AY323" i="19" s="1"/>
  <c r="AS325" i="19"/>
  <c r="AS326" i="19" s="1"/>
  <c r="AS327" i="19" s="1"/>
  <c r="AS328" i="19" s="1"/>
  <c r="AS329" i="19" s="1"/>
  <c r="AS330" i="19" s="1"/>
  <c r="AS331" i="19" s="1"/>
  <c r="AS317" i="19"/>
  <c r="AS318" i="19" s="1"/>
  <c r="AS319" i="19" s="1"/>
  <c r="AS320" i="19" s="1"/>
  <c r="AS321" i="19" s="1"/>
  <c r="AS322" i="19" s="1"/>
  <c r="AS323" i="19" s="1"/>
  <c r="AM325" i="19"/>
  <c r="AM326" i="19" s="1"/>
  <c r="AM327" i="19" s="1"/>
  <c r="AM328" i="19" s="1"/>
  <c r="AM329" i="19" s="1"/>
  <c r="AM330" i="19" s="1"/>
  <c r="AM331" i="19" s="1"/>
  <c r="AM317" i="19"/>
  <c r="AM318" i="19" s="1"/>
  <c r="AM319" i="19" s="1"/>
  <c r="AM320" i="19" s="1"/>
  <c r="AM321" i="19" s="1"/>
  <c r="AM322" i="19" s="1"/>
  <c r="AM323" i="19" s="1"/>
  <c r="AG325" i="19"/>
  <c r="AG326" i="19" s="1"/>
  <c r="AG327" i="19" s="1"/>
  <c r="AG328" i="19" s="1"/>
  <c r="AG329" i="19" s="1"/>
  <c r="AG330" i="19" s="1"/>
  <c r="AG331" i="19" s="1"/>
  <c r="AG317" i="19"/>
  <c r="AG318" i="19" s="1"/>
  <c r="AG319" i="19" s="1"/>
  <c r="AG320" i="19" s="1"/>
  <c r="AG321" i="19" s="1"/>
  <c r="AG322" i="19" s="1"/>
  <c r="AG323" i="19" s="1"/>
  <c r="AA325" i="19"/>
  <c r="AA326" i="19" s="1"/>
  <c r="AA327" i="19" s="1"/>
  <c r="AA328" i="19" s="1"/>
  <c r="AA329" i="19" s="1"/>
  <c r="AA330" i="19" s="1"/>
  <c r="AA331" i="19" s="1"/>
  <c r="AA317" i="19"/>
  <c r="AA318" i="19" s="1"/>
  <c r="AA319" i="19" s="1"/>
  <c r="AA320" i="19" s="1"/>
  <c r="AA321" i="19" s="1"/>
  <c r="AA322" i="19" s="1"/>
  <c r="AA323" i="19" s="1"/>
  <c r="U325" i="19"/>
  <c r="U326" i="19" s="1"/>
  <c r="U327" i="19" s="1"/>
  <c r="U328" i="19" s="1"/>
  <c r="U329" i="19" s="1"/>
  <c r="U330" i="19" s="1"/>
  <c r="U331" i="19" s="1"/>
  <c r="U317" i="19"/>
  <c r="U318" i="19" s="1"/>
  <c r="U319" i="19" s="1"/>
  <c r="U320" i="19" s="1"/>
  <c r="U321" i="19" s="1"/>
  <c r="U322" i="19" s="1"/>
  <c r="U323" i="19" s="1"/>
  <c r="O325" i="19"/>
  <c r="O326" i="19" s="1"/>
  <c r="O327" i="19" s="1"/>
  <c r="O328" i="19" s="1"/>
  <c r="O329" i="19" s="1"/>
  <c r="O330" i="19" s="1"/>
  <c r="O331" i="19" s="1"/>
  <c r="O317" i="19"/>
  <c r="O318" i="19" s="1"/>
  <c r="O319" i="19" s="1"/>
  <c r="O320" i="19" s="1"/>
  <c r="O321" i="19" s="1"/>
  <c r="O322" i="19" s="1"/>
  <c r="O323" i="19" s="1"/>
  <c r="I325" i="19"/>
  <c r="I326" i="19" s="1"/>
  <c r="I327" i="19" s="1"/>
  <c r="I328" i="19" s="1"/>
  <c r="I329" i="19" s="1"/>
  <c r="I330" i="19" s="1"/>
  <c r="I331" i="19" s="1"/>
  <c r="I317" i="19"/>
  <c r="I318" i="19" s="1"/>
  <c r="I319" i="19" s="1"/>
  <c r="I320" i="19" s="1"/>
  <c r="I321" i="19" s="1"/>
  <c r="I322" i="19" s="1"/>
  <c r="I323" i="19" s="1"/>
  <c r="C317" i="19"/>
  <c r="I43" i="5"/>
  <c r="I46" i="5" s="1"/>
  <c r="E42" i="19" s="1"/>
  <c r="J43" i="5"/>
  <c r="J46" i="5" s="1"/>
  <c r="K42" i="19" s="1"/>
  <c r="K43" i="5"/>
  <c r="K46" i="5" s="1"/>
  <c r="Q42" i="19" s="1"/>
  <c r="L43" i="5"/>
  <c r="L46" i="5" s="1"/>
  <c r="W42" i="19" s="1"/>
  <c r="G847" i="19" s="1"/>
  <c r="M43" i="5"/>
  <c r="M46" i="5" s="1"/>
  <c r="AC42" i="19" s="1"/>
  <c r="N43" i="5"/>
  <c r="N46" i="5" s="1"/>
  <c r="AI42" i="19" s="1"/>
  <c r="O43" i="5"/>
  <c r="O46" i="5" s="1"/>
  <c r="AO42" i="19" s="1"/>
  <c r="P43" i="5"/>
  <c r="P46" i="5" s="1"/>
  <c r="AU42" i="19" s="1"/>
  <c r="K847" i="19" s="1"/>
  <c r="Q43" i="5"/>
  <c r="Q46" i="5" s="1"/>
  <c r="R43" i="5"/>
  <c r="R46" i="5" s="1"/>
  <c r="BG42" i="19" s="1"/>
  <c r="S43" i="5"/>
  <c r="S46" i="5" s="1"/>
  <c r="BM42" i="19" s="1"/>
  <c r="T43" i="5"/>
  <c r="T46" i="5" s="1"/>
  <c r="BS42" i="19" s="1"/>
  <c r="U43" i="5"/>
  <c r="U46" i="5" s="1"/>
  <c r="BY42" i="19" s="1"/>
  <c r="V43" i="5"/>
  <c r="W43" i="5"/>
  <c r="W46" i="5" s="1"/>
  <c r="CK42" i="19" s="1"/>
  <c r="X43" i="5"/>
  <c r="X46" i="5" s="1"/>
  <c r="CQ42" i="19" s="1"/>
  <c r="Y43" i="5"/>
  <c r="Y46" i="5" s="1"/>
  <c r="CW42" i="19" s="1"/>
  <c r="Z43" i="5"/>
  <c r="Z46" i="5" s="1"/>
  <c r="DC42" i="19" s="1"/>
  <c r="DC43" i="19" s="1"/>
  <c r="AA43" i="5"/>
  <c r="AA46" i="5" s="1"/>
  <c r="AB43" i="5"/>
  <c r="AB46" i="5" s="1"/>
  <c r="AC43" i="5"/>
  <c r="AC46" i="5" s="1"/>
  <c r="DU42" i="19" s="1"/>
  <c r="AD43" i="5"/>
  <c r="AD46" i="5" s="1"/>
  <c r="AE43" i="5"/>
  <c r="AE46" i="5" s="1"/>
  <c r="AF43" i="5"/>
  <c r="AF46" i="5" s="1"/>
  <c r="AG43" i="5"/>
  <c r="AG46" i="5" s="1"/>
  <c r="ES42" i="19" s="1"/>
  <c r="AH43" i="5"/>
  <c r="AH46" i="5" s="1"/>
  <c r="I127" i="5"/>
  <c r="J127" i="5"/>
  <c r="J139" i="5" s="1"/>
  <c r="K127" i="5"/>
  <c r="L127" i="5"/>
  <c r="M127" i="5"/>
  <c r="N127" i="5"/>
  <c r="O127" i="5"/>
  <c r="O139" i="5" s="1"/>
  <c r="P127" i="5"/>
  <c r="Q127" i="5"/>
  <c r="R127" i="5"/>
  <c r="S127" i="5"/>
  <c r="T127" i="5"/>
  <c r="U127" i="5"/>
  <c r="U128" i="5" s="1"/>
  <c r="V127" i="5"/>
  <c r="W127" i="5"/>
  <c r="W139" i="5" s="1"/>
  <c r="X127" i="5"/>
  <c r="Y127" i="5"/>
  <c r="Y139" i="5" s="1"/>
  <c r="Z127" i="5"/>
  <c r="AA127" i="5"/>
  <c r="AA128" i="5" s="1"/>
  <c r="AB127" i="5"/>
  <c r="AC127" i="5"/>
  <c r="AD127" i="5"/>
  <c r="AE127" i="5"/>
  <c r="AF127" i="5"/>
  <c r="AG127" i="5"/>
  <c r="AG139" i="5" s="1"/>
  <c r="AH127" i="5"/>
  <c r="F215" i="1"/>
  <c r="DC26" i="19"/>
  <c r="DC23" i="19"/>
  <c r="I31" i="5"/>
  <c r="I86" i="5"/>
  <c r="I55" i="5"/>
  <c r="I56" i="5"/>
  <c r="J31" i="5"/>
  <c r="J79" i="5"/>
  <c r="J86" i="5"/>
  <c r="J55" i="5"/>
  <c r="J56" i="5"/>
  <c r="K31" i="5"/>
  <c r="K86" i="5"/>
  <c r="K55" i="5"/>
  <c r="K56" i="5"/>
  <c r="L31" i="5"/>
  <c r="L86" i="5"/>
  <c r="L55" i="5"/>
  <c r="L56" i="5"/>
  <c r="M31" i="5"/>
  <c r="M86" i="5"/>
  <c r="M55" i="5"/>
  <c r="M56" i="5"/>
  <c r="N31" i="5"/>
  <c r="N86" i="5"/>
  <c r="N55" i="5"/>
  <c r="N56" i="5"/>
  <c r="O31" i="5"/>
  <c r="O86" i="5"/>
  <c r="O55" i="5"/>
  <c r="O56" i="5"/>
  <c r="P31" i="5"/>
  <c r="P86" i="5"/>
  <c r="P55" i="5"/>
  <c r="P56" i="5"/>
  <c r="Q31" i="5"/>
  <c r="Q86" i="5"/>
  <c r="Q55" i="5"/>
  <c r="Q56" i="5"/>
  <c r="R31" i="5"/>
  <c r="R86" i="5"/>
  <c r="R55" i="5"/>
  <c r="R56" i="5"/>
  <c r="S31" i="5"/>
  <c r="S86" i="5"/>
  <c r="S55" i="5"/>
  <c r="S56" i="5"/>
  <c r="T31" i="5"/>
  <c r="T86" i="5"/>
  <c r="T55" i="5"/>
  <c r="T56" i="5"/>
  <c r="U31" i="5"/>
  <c r="U86" i="5"/>
  <c r="U55" i="5"/>
  <c r="U56" i="5"/>
  <c r="V31" i="5"/>
  <c r="V86" i="5"/>
  <c r="V55" i="5"/>
  <c r="V56" i="5"/>
  <c r="W31" i="5"/>
  <c r="W86" i="5"/>
  <c r="W55" i="5"/>
  <c r="W56" i="5"/>
  <c r="X31" i="5"/>
  <c r="X86" i="5"/>
  <c r="X88" i="5" s="1"/>
  <c r="X135" i="5" s="1"/>
  <c r="X136" i="5" s="1"/>
  <c r="X55" i="5"/>
  <c r="X56" i="5"/>
  <c r="Y31" i="5"/>
  <c r="Y86" i="5"/>
  <c r="Y55" i="5"/>
  <c r="Y56" i="5"/>
  <c r="Z31" i="5"/>
  <c r="Z86" i="5"/>
  <c r="Z55" i="5"/>
  <c r="Z56" i="5"/>
  <c r="AA31" i="5"/>
  <c r="AA86" i="5"/>
  <c r="AA55" i="5"/>
  <c r="AA56" i="5"/>
  <c r="AB31" i="5"/>
  <c r="AB86" i="5"/>
  <c r="AB132" i="5" s="1"/>
  <c r="AB55" i="5"/>
  <c r="AB56" i="5"/>
  <c r="AC31" i="5"/>
  <c r="AC86" i="5"/>
  <c r="AC55" i="5"/>
  <c r="AC56" i="5"/>
  <c r="AD31" i="5"/>
  <c r="AD86" i="5"/>
  <c r="AD55" i="5"/>
  <c r="AD56" i="5"/>
  <c r="AE31" i="5"/>
  <c r="AE86" i="5"/>
  <c r="AE55" i="5"/>
  <c r="AE56" i="5"/>
  <c r="AF31" i="5"/>
  <c r="AF86" i="5"/>
  <c r="AF55" i="5"/>
  <c r="AF56" i="5"/>
  <c r="AG31" i="5"/>
  <c r="AG86" i="5"/>
  <c r="AG55" i="5"/>
  <c r="AG56" i="5"/>
  <c r="AH31" i="5"/>
  <c r="AH86" i="5"/>
  <c r="AH55" i="5"/>
  <c r="AH56" i="5"/>
  <c r="CQ26" i="19"/>
  <c r="CQ23" i="19"/>
  <c r="CE26" i="19"/>
  <c r="CE23" i="19"/>
  <c r="BS26" i="19"/>
  <c r="BS23" i="19"/>
  <c r="BG26" i="19"/>
  <c r="BH26" i="19" s="1"/>
  <c r="BG23" i="19"/>
  <c r="AU26" i="19"/>
  <c r="AU23" i="19"/>
  <c r="AI26" i="19"/>
  <c r="AI27" i="19" s="1"/>
  <c r="AI23" i="19"/>
  <c r="I845" i="19" s="1"/>
  <c r="W26" i="19"/>
  <c r="W23" i="19"/>
  <c r="K26" i="19"/>
  <c r="K23" i="19"/>
  <c r="V41" i="5"/>
  <c r="J16" i="5"/>
  <c r="I62" i="5"/>
  <c r="I61" i="5"/>
  <c r="C1230" i="1"/>
  <c r="C1229" i="1"/>
  <c r="C1228" i="1"/>
  <c r="C1227" i="1"/>
  <c r="M4" i="5"/>
  <c r="C1195" i="1"/>
  <c r="C1200" i="1"/>
  <c r="C1226" i="1"/>
  <c r="C1225" i="1"/>
  <c r="C1222" i="1"/>
  <c r="C1221" i="1"/>
  <c r="C1220" i="1"/>
  <c r="C1219" i="1"/>
  <c r="C1218" i="1"/>
  <c r="C1217" i="1"/>
  <c r="C1208" i="1"/>
  <c r="C1205" i="1"/>
  <c r="C1216" i="1"/>
  <c r="C1215" i="1"/>
  <c r="C1214" i="1"/>
  <c r="C1213" i="1"/>
  <c r="C1210" i="1"/>
  <c r="C1209" i="1"/>
  <c r="C1207" i="1"/>
  <c r="C1206" i="1"/>
  <c r="C1204" i="1"/>
  <c r="C1203" i="1"/>
  <c r="C1202" i="1"/>
  <c r="C1201" i="1"/>
  <c r="C1199" i="1"/>
  <c r="C1198" i="1"/>
  <c r="C305" i="1"/>
  <c r="C1197" i="1" s="1"/>
  <c r="C1196" i="1"/>
  <c r="C1194" i="1"/>
  <c r="C1193" i="1"/>
  <c r="C1192" i="1"/>
  <c r="C1191" i="1"/>
  <c r="C1190" i="1"/>
  <c r="C847" i="19"/>
  <c r="B843" i="19"/>
  <c r="B842" i="19"/>
  <c r="B841" i="19"/>
  <c r="B840" i="19"/>
  <c r="B839" i="19"/>
  <c r="B838" i="19"/>
  <c r="B837" i="19"/>
  <c r="B836" i="19"/>
  <c r="B835" i="19"/>
  <c r="B834" i="19"/>
  <c r="B833" i="19"/>
  <c r="B819" i="19"/>
  <c r="B813" i="19"/>
  <c r="B812" i="19"/>
  <c r="B811" i="19"/>
  <c r="B810" i="19"/>
  <c r="B809" i="19"/>
  <c r="B848" i="19"/>
  <c r="E15" i="19"/>
  <c r="K15" i="19"/>
  <c r="Q15" i="19"/>
  <c r="Q209" i="19" s="1"/>
  <c r="W15" i="19"/>
  <c r="AC15" i="19"/>
  <c r="AI15" i="19"/>
  <c r="AI209" i="19" s="1"/>
  <c r="AO15" i="19"/>
  <c r="AO209" i="19" s="1"/>
  <c r="AU15" i="19"/>
  <c r="AS209" i="19" s="1"/>
  <c r="BA15" i="19"/>
  <c r="BA209" i="19" s="1"/>
  <c r="BG15" i="19"/>
  <c r="BG209" i="19" s="1"/>
  <c r="BM15" i="19"/>
  <c r="BM209" i="19" s="1"/>
  <c r="BS15" i="19"/>
  <c r="BQ209" i="19" s="1"/>
  <c r="BY15" i="19"/>
  <c r="BY209" i="19" s="1"/>
  <c r="CE15" i="19"/>
  <c r="CC209" i="19" s="1"/>
  <c r="CK15" i="19"/>
  <c r="CQ15" i="19"/>
  <c r="CO209" i="19" s="1"/>
  <c r="CW15" i="19"/>
  <c r="DC15" i="19"/>
  <c r="DI15" i="19"/>
  <c r="DG209" i="19" s="1"/>
  <c r="DO15" i="19"/>
  <c r="DM209" i="19" s="1"/>
  <c r="DU15" i="19"/>
  <c r="EA15" i="19"/>
  <c r="EG15" i="19"/>
  <c r="EM15" i="19"/>
  <c r="EK209" i="19" s="1"/>
  <c r="ES15" i="19"/>
  <c r="ES209" i="19" s="1"/>
  <c r="EY15" i="19"/>
  <c r="B6" i="8"/>
  <c r="A2" i="8" s="1"/>
  <c r="E2" i="8"/>
  <c r="S2" i="8"/>
  <c r="S3" i="8" s="1"/>
  <c r="D4" i="8"/>
  <c r="D89" i="8"/>
  <c r="U89" i="8" s="1"/>
  <c r="E89" i="8"/>
  <c r="B89" i="8"/>
  <c r="B35" i="8" s="1"/>
  <c r="M35" i="8" s="1"/>
  <c r="D56" i="8"/>
  <c r="E56" i="8"/>
  <c r="E36" i="8" s="1"/>
  <c r="R36" i="8" s="1"/>
  <c r="B56" i="8"/>
  <c r="C89" i="8"/>
  <c r="V89" i="8" s="1"/>
  <c r="C56" i="8"/>
  <c r="C36" i="8" s="1"/>
  <c r="V36" i="8" s="1"/>
  <c r="F8" i="8"/>
  <c r="B9" i="8"/>
  <c r="U30" i="8"/>
  <c r="V30" i="8"/>
  <c r="V31" i="8"/>
  <c r="B38" i="8"/>
  <c r="B39" i="8"/>
  <c r="M39" i="8" s="1"/>
  <c r="AK39" i="8" s="1"/>
  <c r="B40" i="8"/>
  <c r="M40" i="8" s="1"/>
  <c r="AK40" i="8" s="1"/>
  <c r="B41" i="8"/>
  <c r="B42" i="8"/>
  <c r="B43" i="8"/>
  <c r="B44" i="8"/>
  <c r="B45" i="8"/>
  <c r="B46" i="8"/>
  <c r="B47" i="8"/>
  <c r="M47" i="8" s="1"/>
  <c r="AK47" i="8" s="1"/>
  <c r="B48" i="8"/>
  <c r="B49" i="8"/>
  <c r="F49" i="8" s="1"/>
  <c r="B50" i="8"/>
  <c r="F50" i="8" s="1"/>
  <c r="B51" i="8"/>
  <c r="B52" i="8"/>
  <c r="F52" i="8" s="1"/>
  <c r="B54" i="8"/>
  <c r="Z54" i="8" s="1"/>
  <c r="B55" i="8"/>
  <c r="M55" i="8" s="1"/>
  <c r="AK55" i="8" s="1"/>
  <c r="B57" i="8"/>
  <c r="M57" i="8" s="1"/>
  <c r="AK57" i="8" s="1"/>
  <c r="B58" i="8"/>
  <c r="B59" i="8"/>
  <c r="M59" i="8" s="1"/>
  <c r="AK59" i="8" s="1"/>
  <c r="B60" i="8"/>
  <c r="M60" i="8" s="1"/>
  <c r="AK60" i="8" s="1"/>
  <c r="B61" i="8"/>
  <c r="M61" i="8" s="1"/>
  <c r="AK61" i="8" s="1"/>
  <c r="B62" i="8"/>
  <c r="M62" i="8" s="1"/>
  <c r="AK62" i="8" s="1"/>
  <c r="B63" i="8"/>
  <c r="M63" i="8" s="1"/>
  <c r="AK63" i="8" s="1"/>
  <c r="B64" i="8"/>
  <c r="M64" i="8" s="1"/>
  <c r="AK64" i="8" s="1"/>
  <c r="B65" i="8"/>
  <c r="M65" i="8" s="1"/>
  <c r="AK65" i="8" s="1"/>
  <c r="B66" i="8"/>
  <c r="M66" i="8" s="1"/>
  <c r="AK66" i="8" s="1"/>
  <c r="B67" i="8"/>
  <c r="M67" i="8" s="1"/>
  <c r="AK67" i="8" s="1"/>
  <c r="B70" i="8"/>
  <c r="B71" i="8"/>
  <c r="M71" i="8" s="1"/>
  <c r="AK71" i="8" s="1"/>
  <c r="B72" i="8"/>
  <c r="M72" i="8" s="1"/>
  <c r="AK72" i="8" s="1"/>
  <c r="B73" i="8"/>
  <c r="M73" i="8" s="1"/>
  <c r="AK73" i="8" s="1"/>
  <c r="B74" i="8"/>
  <c r="M74" i="8" s="1"/>
  <c r="AK74" i="8" s="1"/>
  <c r="B75" i="8"/>
  <c r="M75" i="8" s="1"/>
  <c r="AK75" i="8" s="1"/>
  <c r="B76" i="8"/>
  <c r="B77" i="8"/>
  <c r="M77" i="8" s="1"/>
  <c r="AK77" i="8" s="1"/>
  <c r="B78" i="8"/>
  <c r="M78" i="8" s="1"/>
  <c r="AK78" i="8" s="1"/>
  <c r="B79" i="8"/>
  <c r="M79" i="8" s="1"/>
  <c r="AK79" i="8" s="1"/>
  <c r="B80" i="8"/>
  <c r="M80" i="8" s="1"/>
  <c r="AK80" i="8" s="1"/>
  <c r="B81" i="8"/>
  <c r="M81" i="8" s="1"/>
  <c r="AK81" i="8" s="1"/>
  <c r="B82" i="8"/>
  <c r="M82" i="8" s="1"/>
  <c r="B83" i="8"/>
  <c r="M83" i="8" s="1"/>
  <c r="AK83" i="8" s="1"/>
  <c r="B86" i="8"/>
  <c r="M86" i="8" s="1"/>
  <c r="AK86" i="8" s="1"/>
  <c r="B87" i="8"/>
  <c r="M87" i="8" s="1"/>
  <c r="AK87" i="8" s="1"/>
  <c r="B88" i="8"/>
  <c r="M88" i="8" s="1"/>
  <c r="AK88" i="8" s="1"/>
  <c r="B90" i="8"/>
  <c r="M90" i="8" s="1"/>
  <c r="AK90" i="8" s="1"/>
  <c r="B91" i="8"/>
  <c r="M91" i="8" s="1"/>
  <c r="AK91" i="8" s="1"/>
  <c r="B92" i="8"/>
  <c r="M92" i="8" s="1"/>
  <c r="AK92" i="8" s="1"/>
  <c r="B93" i="8"/>
  <c r="M93" i="8" s="1"/>
  <c r="AK93" i="8" s="1"/>
  <c r="B94" i="8"/>
  <c r="M94" i="8" s="1"/>
  <c r="AK94" i="8" s="1"/>
  <c r="B95" i="8"/>
  <c r="M95" i="8" s="1"/>
  <c r="AK95" i="8" s="1"/>
  <c r="B96" i="8"/>
  <c r="M96" i="8" s="1"/>
  <c r="AK96" i="8" s="1"/>
  <c r="B97" i="8"/>
  <c r="B98" i="8"/>
  <c r="M98" i="8" s="1"/>
  <c r="AK98" i="8" s="1"/>
  <c r="B101" i="8"/>
  <c r="M101" i="8" s="1"/>
  <c r="B102" i="8"/>
  <c r="M102" i="8" s="1"/>
  <c r="AK102" i="8" s="1"/>
  <c r="B103" i="8"/>
  <c r="M103" i="8" s="1"/>
  <c r="AK103" i="8" s="1"/>
  <c r="B104" i="8"/>
  <c r="M104" i="8" s="1"/>
  <c r="AK104" i="8" s="1"/>
  <c r="B105" i="8"/>
  <c r="M105" i="8" s="1"/>
  <c r="AK105" i="8" s="1"/>
  <c r="B106" i="8"/>
  <c r="M106" i="8" s="1"/>
  <c r="AK106" i="8" s="1"/>
  <c r="B107" i="8"/>
  <c r="M107" i="8" s="1"/>
  <c r="AK107" i="8" s="1"/>
  <c r="B108" i="8"/>
  <c r="M108" i="8" s="1"/>
  <c r="B109" i="8"/>
  <c r="M109" i="8" s="1"/>
  <c r="AK109" i="8" s="1"/>
  <c r="B110" i="8"/>
  <c r="M110" i="8" s="1"/>
  <c r="AK110" i="8" s="1"/>
  <c r="B111" i="8"/>
  <c r="M111" i="8" s="1"/>
  <c r="AK111" i="8" s="1"/>
  <c r="B112" i="8"/>
  <c r="M112" i="8" s="1"/>
  <c r="AK112" i="8" s="1"/>
  <c r="B116" i="8"/>
  <c r="B117" i="8"/>
  <c r="M117" i="8" s="1"/>
  <c r="AK117" i="8" s="1"/>
  <c r="B118" i="8"/>
  <c r="M118" i="8" s="1"/>
  <c r="AK118" i="8" s="1"/>
  <c r="B119" i="8"/>
  <c r="M119" i="8"/>
  <c r="AK119" i="8" s="1"/>
  <c r="B120" i="8"/>
  <c r="M120" i="8" s="1"/>
  <c r="AK120" i="8" s="1"/>
  <c r="B121" i="8"/>
  <c r="M121" i="8" s="1"/>
  <c r="AK121" i="8" s="1"/>
  <c r="B122" i="8"/>
  <c r="M122" i="8" s="1"/>
  <c r="B123" i="8"/>
  <c r="M123" i="8" s="1"/>
  <c r="AK123" i="8" s="1"/>
  <c r="B124" i="8"/>
  <c r="M124" i="8" s="1"/>
  <c r="AK124" i="8" s="1"/>
  <c r="B125" i="8"/>
  <c r="M125" i="8" s="1"/>
  <c r="AK125" i="8" s="1"/>
  <c r="B129" i="8"/>
  <c r="Z129" i="8" s="1"/>
  <c r="B130" i="8"/>
  <c r="M130" i="8" s="1"/>
  <c r="AK130" i="8" s="1"/>
  <c r="B131" i="8"/>
  <c r="M131" i="8" s="1"/>
  <c r="AK131" i="8" s="1"/>
  <c r="B132" i="8"/>
  <c r="M132" i="8" s="1"/>
  <c r="AK132" i="8" s="1"/>
  <c r="B133" i="8"/>
  <c r="B134" i="8"/>
  <c r="M134" i="8" s="1"/>
  <c r="AK134" i="8" s="1"/>
  <c r="B135" i="8"/>
  <c r="M135" i="8" s="1"/>
  <c r="AK135" i="8" s="1"/>
  <c r="B136" i="8"/>
  <c r="M136" i="8" s="1"/>
  <c r="AK136" i="8" s="1"/>
  <c r="C38" i="8"/>
  <c r="C39" i="8"/>
  <c r="V39" i="8" s="1"/>
  <c r="C40" i="8"/>
  <c r="C41" i="8"/>
  <c r="V41" i="8" s="1"/>
  <c r="C42" i="8"/>
  <c r="C43" i="8"/>
  <c r="AT43" i="8" s="1"/>
  <c r="C44" i="8"/>
  <c r="C45" i="8"/>
  <c r="C46" i="8"/>
  <c r="AT46" i="8" s="1"/>
  <c r="C47" i="8"/>
  <c r="V47" i="8" s="1"/>
  <c r="C48" i="8"/>
  <c r="V48" i="8" s="1"/>
  <c r="C49" i="8"/>
  <c r="C50" i="8"/>
  <c r="C51" i="8"/>
  <c r="C52" i="8"/>
  <c r="C54" i="8"/>
  <c r="V54" i="8" s="1"/>
  <c r="C55" i="8"/>
  <c r="C57" i="8"/>
  <c r="V57" i="8" s="1"/>
  <c r="C58" i="8"/>
  <c r="C59" i="8"/>
  <c r="V59" i="8" s="1"/>
  <c r="C60" i="8"/>
  <c r="AT60" i="8" s="1"/>
  <c r="C61" i="8"/>
  <c r="V61" i="8" s="1"/>
  <c r="C62" i="8"/>
  <c r="C63" i="8"/>
  <c r="AT63" i="8" s="1"/>
  <c r="C64" i="8"/>
  <c r="C65" i="8"/>
  <c r="V65" i="8" s="1"/>
  <c r="C66" i="8"/>
  <c r="C67" i="8"/>
  <c r="V67" i="8" s="1"/>
  <c r="C70" i="8"/>
  <c r="C71" i="8"/>
  <c r="C72" i="8"/>
  <c r="AT72" i="8" s="1"/>
  <c r="C73" i="8"/>
  <c r="C74" i="8"/>
  <c r="C75" i="8"/>
  <c r="C76" i="8"/>
  <c r="C77" i="8"/>
  <c r="AT77" i="8" s="1"/>
  <c r="C78" i="8"/>
  <c r="C79" i="8"/>
  <c r="C80" i="8"/>
  <c r="C81" i="8"/>
  <c r="C82" i="8"/>
  <c r="C83" i="8"/>
  <c r="C86" i="8"/>
  <c r="AT86" i="8" s="1"/>
  <c r="C87" i="8"/>
  <c r="C88" i="8"/>
  <c r="AT88" i="8" s="1"/>
  <c r="C90" i="8"/>
  <c r="C91" i="8"/>
  <c r="AT91" i="8" s="1"/>
  <c r="C92" i="8"/>
  <c r="C93" i="8"/>
  <c r="AT93" i="8" s="1"/>
  <c r="C94" i="8"/>
  <c r="AT94" i="8" s="1"/>
  <c r="C95" i="8"/>
  <c r="C96" i="8"/>
  <c r="C97" i="8"/>
  <c r="C98" i="8"/>
  <c r="V98" i="8" s="1"/>
  <c r="C101" i="8"/>
  <c r="AT101" i="8" s="1"/>
  <c r="C102" i="8"/>
  <c r="C103" i="8"/>
  <c r="C104" i="8"/>
  <c r="C105" i="8"/>
  <c r="AT105" i="8" s="1"/>
  <c r="C106" i="8"/>
  <c r="C107" i="8"/>
  <c r="C108" i="8"/>
  <c r="AT108" i="8" s="1"/>
  <c r="C109" i="8"/>
  <c r="AT109" i="8" s="1"/>
  <c r="C110" i="8"/>
  <c r="C111" i="8"/>
  <c r="C112" i="8"/>
  <c r="C116" i="8"/>
  <c r="V116" i="8" s="1"/>
  <c r="C117" i="8"/>
  <c r="C118" i="8"/>
  <c r="C119" i="8"/>
  <c r="C120" i="8"/>
  <c r="AT120" i="8" s="1"/>
  <c r="C121" i="8"/>
  <c r="C122" i="8"/>
  <c r="C123" i="8"/>
  <c r="C124" i="8"/>
  <c r="V124" i="8" s="1"/>
  <c r="C125" i="8"/>
  <c r="C129" i="8"/>
  <c r="C130" i="8"/>
  <c r="V130" i="8" s="1"/>
  <c r="C131" i="8"/>
  <c r="AT131" i="8" s="1"/>
  <c r="C132" i="8"/>
  <c r="C133" i="8"/>
  <c r="C134" i="8"/>
  <c r="V134" i="8" s="1"/>
  <c r="C135" i="8"/>
  <c r="V135" i="8" s="1"/>
  <c r="C136" i="8"/>
  <c r="AT136" i="8" s="1"/>
  <c r="D38" i="8"/>
  <c r="U38" i="8" s="1"/>
  <c r="D39" i="8"/>
  <c r="D40" i="8"/>
  <c r="U40" i="8" s="1"/>
  <c r="D41" i="8"/>
  <c r="U41" i="8" s="1"/>
  <c r="D42" i="8"/>
  <c r="D43" i="8"/>
  <c r="U43" i="8" s="1"/>
  <c r="D44" i="8"/>
  <c r="U44" i="8" s="1"/>
  <c r="D45" i="8"/>
  <c r="U45" i="8" s="1"/>
  <c r="D46" i="8"/>
  <c r="U46" i="8" s="1"/>
  <c r="D47" i="8"/>
  <c r="D48" i="8"/>
  <c r="U48" i="8" s="1"/>
  <c r="D49" i="8"/>
  <c r="D50" i="8"/>
  <c r="D51" i="8"/>
  <c r="D52" i="8"/>
  <c r="D54" i="8"/>
  <c r="D55" i="8"/>
  <c r="D57" i="8"/>
  <c r="D58" i="8"/>
  <c r="U58" i="8" s="1"/>
  <c r="D59" i="8"/>
  <c r="D60" i="8"/>
  <c r="D61" i="8"/>
  <c r="D62" i="8"/>
  <c r="U62" i="8" s="1"/>
  <c r="D63" i="8"/>
  <c r="D64" i="8"/>
  <c r="D65" i="8"/>
  <c r="D66" i="8"/>
  <c r="U66" i="8" s="1"/>
  <c r="D67" i="8"/>
  <c r="D70" i="8"/>
  <c r="D71" i="8"/>
  <c r="U71" i="8" s="1"/>
  <c r="D72" i="8"/>
  <c r="U72" i="8" s="1"/>
  <c r="D73" i="8"/>
  <c r="U73" i="8" s="1"/>
  <c r="D74" i="8"/>
  <c r="D75" i="8"/>
  <c r="D76" i="8"/>
  <c r="U76" i="8" s="1"/>
  <c r="D77" i="8"/>
  <c r="U77" i="8" s="1"/>
  <c r="D78" i="8"/>
  <c r="D79" i="8"/>
  <c r="U79" i="8" s="1"/>
  <c r="D80" i="8"/>
  <c r="U80" i="8" s="1"/>
  <c r="D81" i="8"/>
  <c r="U81" i="8" s="1"/>
  <c r="D82" i="8"/>
  <c r="D83" i="8"/>
  <c r="U83" i="8" s="1"/>
  <c r="D86" i="8"/>
  <c r="U86" i="8" s="1"/>
  <c r="D87" i="8"/>
  <c r="U87" i="8" s="1"/>
  <c r="D88" i="8"/>
  <c r="D90" i="8"/>
  <c r="U90" i="8" s="1"/>
  <c r="D91" i="8"/>
  <c r="U91" i="8" s="1"/>
  <c r="D92" i="8"/>
  <c r="U92" i="8" s="1"/>
  <c r="D93" i="8"/>
  <c r="U93" i="8" s="1"/>
  <c r="D94" i="8"/>
  <c r="U94" i="8" s="1"/>
  <c r="D95" i="8"/>
  <c r="U95" i="8" s="1"/>
  <c r="D96" i="8"/>
  <c r="U96" i="8" s="1"/>
  <c r="D97" i="8"/>
  <c r="D98" i="8"/>
  <c r="U98" i="8" s="1"/>
  <c r="D101" i="8"/>
  <c r="D102" i="8"/>
  <c r="U102" i="8" s="1"/>
  <c r="D103" i="8"/>
  <c r="U103" i="8" s="1"/>
  <c r="D104" i="8"/>
  <c r="U104" i="8" s="1"/>
  <c r="D105" i="8"/>
  <c r="U105" i="8" s="1"/>
  <c r="D106" i="8"/>
  <c r="U106" i="8" s="1"/>
  <c r="D107" i="8"/>
  <c r="U107" i="8" s="1"/>
  <c r="D108" i="8"/>
  <c r="U108" i="8" s="1"/>
  <c r="D109" i="8"/>
  <c r="U109" i="8" s="1"/>
  <c r="D110" i="8"/>
  <c r="U110" i="8" s="1"/>
  <c r="D111" i="8"/>
  <c r="U111" i="8" s="1"/>
  <c r="D112" i="8"/>
  <c r="U112" i="8" s="1"/>
  <c r="D116" i="8"/>
  <c r="D117" i="8"/>
  <c r="U117" i="8" s="1"/>
  <c r="D118" i="8"/>
  <c r="D119" i="8"/>
  <c r="D120" i="8"/>
  <c r="U120" i="8" s="1"/>
  <c r="D121" i="8"/>
  <c r="U121" i="8" s="1"/>
  <c r="D122" i="8"/>
  <c r="D123" i="8"/>
  <c r="U123" i="8" s="1"/>
  <c r="D124" i="8"/>
  <c r="D125" i="8"/>
  <c r="U125" i="8" s="1"/>
  <c r="D129" i="8"/>
  <c r="D130" i="8"/>
  <c r="U130" i="8" s="1"/>
  <c r="D131" i="8"/>
  <c r="D132" i="8"/>
  <c r="U132" i="8" s="1"/>
  <c r="D133" i="8"/>
  <c r="D134" i="8"/>
  <c r="U134" i="8" s="1"/>
  <c r="D135" i="8"/>
  <c r="D136" i="8"/>
  <c r="E38" i="8"/>
  <c r="E39" i="8"/>
  <c r="E40" i="8"/>
  <c r="E41" i="8"/>
  <c r="E42" i="8"/>
  <c r="E43" i="8"/>
  <c r="E44" i="8"/>
  <c r="E45" i="8"/>
  <c r="E46" i="8"/>
  <c r="E47" i="8"/>
  <c r="E48" i="8"/>
  <c r="E49" i="8"/>
  <c r="E50" i="8"/>
  <c r="E51" i="8"/>
  <c r="E52" i="8"/>
  <c r="E54" i="8"/>
  <c r="E55" i="8"/>
  <c r="R55" i="8" s="1"/>
  <c r="E57" i="8"/>
  <c r="E58" i="8"/>
  <c r="E59" i="8"/>
  <c r="R59" i="8" s="1"/>
  <c r="E60" i="8"/>
  <c r="E61" i="8"/>
  <c r="E62" i="8"/>
  <c r="E63" i="8"/>
  <c r="R63" i="8" s="1"/>
  <c r="E64" i="8"/>
  <c r="E65" i="8"/>
  <c r="E66" i="8"/>
  <c r="E67" i="8"/>
  <c r="R67" i="8" s="1"/>
  <c r="E70" i="8"/>
  <c r="K70" i="8"/>
  <c r="E71" i="8"/>
  <c r="E72" i="8"/>
  <c r="E73" i="8"/>
  <c r="E74" i="8"/>
  <c r="E75" i="8"/>
  <c r="E76" i="8"/>
  <c r="E77" i="8"/>
  <c r="E78" i="8"/>
  <c r="K78" i="8" s="1"/>
  <c r="E79" i="8"/>
  <c r="E80" i="8"/>
  <c r="R80" i="8" s="1"/>
  <c r="E81" i="8"/>
  <c r="E82" i="8"/>
  <c r="E83" i="8"/>
  <c r="E86" i="8"/>
  <c r="R86" i="8" s="1"/>
  <c r="E87" i="8"/>
  <c r="E88" i="8"/>
  <c r="E90" i="8"/>
  <c r="E91" i="8"/>
  <c r="E92" i="8"/>
  <c r="E93" i="8"/>
  <c r="R93" i="8" s="1"/>
  <c r="E94" i="8"/>
  <c r="E95" i="8"/>
  <c r="E96" i="8"/>
  <c r="E97" i="8"/>
  <c r="J97" i="8" s="1"/>
  <c r="E98" i="8"/>
  <c r="R98" i="8" s="1"/>
  <c r="E101" i="8"/>
  <c r="E102" i="8"/>
  <c r="E103" i="8"/>
  <c r="E104" i="8"/>
  <c r="R104" i="8" s="1"/>
  <c r="E105" i="8"/>
  <c r="E106" i="8"/>
  <c r="E107" i="8"/>
  <c r="R107" i="8" s="1"/>
  <c r="E108" i="8"/>
  <c r="E109" i="8"/>
  <c r="R109" i="8" s="1"/>
  <c r="E110" i="8"/>
  <c r="E111" i="8"/>
  <c r="E112" i="8"/>
  <c r="E116" i="8"/>
  <c r="E117" i="8"/>
  <c r="E118" i="8"/>
  <c r="K118" i="8" s="1"/>
  <c r="AI118" i="8" s="1"/>
  <c r="AW118" i="8" s="1"/>
  <c r="E119" i="8"/>
  <c r="R119" i="8" s="1"/>
  <c r="E120" i="8"/>
  <c r="E121" i="8"/>
  <c r="E122" i="8"/>
  <c r="E123" i="8"/>
  <c r="E124" i="8"/>
  <c r="E125" i="8"/>
  <c r="R125" i="8" s="1"/>
  <c r="E129" i="8"/>
  <c r="K129" i="8" s="1"/>
  <c r="E130" i="8"/>
  <c r="E131" i="8"/>
  <c r="E132" i="8"/>
  <c r="E133" i="8"/>
  <c r="K133" i="8" s="1"/>
  <c r="E134" i="8"/>
  <c r="E135" i="8"/>
  <c r="E136" i="8"/>
  <c r="M58" i="8"/>
  <c r="AK58" i="8" s="1"/>
  <c r="M76" i="8"/>
  <c r="AK76" i="8" s="1"/>
  <c r="M89" i="8"/>
  <c r="AK89" i="8" s="1"/>
  <c r="M97" i="8"/>
  <c r="AK97" i="8" s="1"/>
  <c r="AK101" i="8"/>
  <c r="M133" i="8"/>
  <c r="AK133" i="8" s="1"/>
  <c r="S35" i="8"/>
  <c r="S36" i="8"/>
  <c r="S37" i="8"/>
  <c r="V45" i="8"/>
  <c r="U42" i="8"/>
  <c r="S38" i="8"/>
  <c r="S39" i="8"/>
  <c r="S40" i="8"/>
  <c r="S41" i="8"/>
  <c r="S42" i="8"/>
  <c r="S43" i="8"/>
  <c r="S44" i="8"/>
  <c r="S45" i="8"/>
  <c r="AT45" i="8"/>
  <c r="S46" i="8"/>
  <c r="S47" i="8"/>
  <c r="S48" i="8"/>
  <c r="R49" i="8"/>
  <c r="W51" i="8"/>
  <c r="X51" i="8" s="1"/>
  <c r="J52" i="8"/>
  <c r="O52" i="8"/>
  <c r="V56" i="8"/>
  <c r="V63" i="8"/>
  <c r="U55" i="8"/>
  <c r="U60" i="8"/>
  <c r="U64" i="8"/>
  <c r="S54" i="8"/>
  <c r="S55" i="8"/>
  <c r="S56" i="8"/>
  <c r="S57" i="8"/>
  <c r="S58" i="8"/>
  <c r="S59" i="8"/>
  <c r="S60" i="8"/>
  <c r="S61" i="8"/>
  <c r="S62" i="8"/>
  <c r="S63" i="8"/>
  <c r="J64" i="8"/>
  <c r="S64" i="8"/>
  <c r="S65" i="8"/>
  <c r="S66" i="8"/>
  <c r="S67" i="8"/>
  <c r="AT67" i="8"/>
  <c r="V80" i="8"/>
  <c r="U70" i="8"/>
  <c r="U78" i="8"/>
  <c r="J70" i="8"/>
  <c r="R70" i="8"/>
  <c r="S70" i="8"/>
  <c r="S71" i="8"/>
  <c r="S72" i="8"/>
  <c r="S73" i="8"/>
  <c r="S74" i="8"/>
  <c r="S75" i="8"/>
  <c r="S76" i="8"/>
  <c r="S77" i="8"/>
  <c r="S78" i="8"/>
  <c r="S79" i="8"/>
  <c r="S80" i="8"/>
  <c r="AT80" i="8"/>
  <c r="S81" i="8"/>
  <c r="S82" i="8"/>
  <c r="AK82" i="8"/>
  <c r="S83" i="8"/>
  <c r="V93" i="8"/>
  <c r="S86" i="8"/>
  <c r="Z86" i="8"/>
  <c r="R87" i="8"/>
  <c r="S87" i="8"/>
  <c r="S88" i="8"/>
  <c r="S89" i="8"/>
  <c r="S90" i="8"/>
  <c r="S91" i="8"/>
  <c r="S92" i="8"/>
  <c r="S93" i="8"/>
  <c r="S94" i="8"/>
  <c r="S95" i="8"/>
  <c r="R96" i="8"/>
  <c r="S96" i="8"/>
  <c r="S97" i="8"/>
  <c r="S98" i="8"/>
  <c r="V101" i="8"/>
  <c r="V111" i="8"/>
  <c r="S101" i="8"/>
  <c r="Z101" i="8"/>
  <c r="S102" i="8"/>
  <c r="S103" i="8"/>
  <c r="S104" i="8"/>
  <c r="S105" i="8"/>
  <c r="S106" i="8"/>
  <c r="S107" i="8"/>
  <c r="S108" i="8"/>
  <c r="S109" i="8"/>
  <c r="S110" i="8"/>
  <c r="S111" i="8"/>
  <c r="AT111" i="8"/>
  <c r="S112" i="8"/>
  <c r="V118" i="8"/>
  <c r="V120" i="8"/>
  <c r="V122" i="8"/>
  <c r="U118" i="8"/>
  <c r="U122" i="8"/>
  <c r="S116" i="8"/>
  <c r="S117" i="8"/>
  <c r="S118" i="8"/>
  <c r="AT118" i="8"/>
  <c r="S119" i="8"/>
  <c r="S120" i="8"/>
  <c r="R121" i="8"/>
  <c r="S121" i="8"/>
  <c r="S122" i="8"/>
  <c r="AT122" i="8"/>
  <c r="S123" i="8"/>
  <c r="S124" i="8"/>
  <c r="S125" i="8"/>
  <c r="V129" i="8"/>
  <c r="V131" i="8"/>
  <c r="V133" i="8"/>
  <c r="U129" i="8"/>
  <c r="U131" i="8"/>
  <c r="U133" i="8"/>
  <c r="S129" i="8"/>
  <c r="AT129" i="8"/>
  <c r="S130" i="8"/>
  <c r="S131" i="8"/>
  <c r="S132" i="8"/>
  <c r="S133" i="8"/>
  <c r="AT133" i="8"/>
  <c r="S134" i="8"/>
  <c r="S135" i="8"/>
  <c r="AT135" i="8"/>
  <c r="S136" i="8"/>
  <c r="B6" i="20"/>
  <c r="E2" i="20"/>
  <c r="S2" i="20"/>
  <c r="S3" i="20" s="1"/>
  <c r="D4" i="20"/>
  <c r="D89" i="20"/>
  <c r="E89" i="20"/>
  <c r="E35" i="20" s="1"/>
  <c r="B89" i="20"/>
  <c r="B35" i="20" s="1"/>
  <c r="D56" i="20"/>
  <c r="E56" i="20"/>
  <c r="B56" i="20"/>
  <c r="B36" i="20" s="1"/>
  <c r="M36" i="20" s="1"/>
  <c r="C89" i="20"/>
  <c r="AT89" i="20" s="1"/>
  <c r="C56" i="20"/>
  <c r="AT56" i="20" s="1"/>
  <c r="B10" i="20"/>
  <c r="F8" i="20" s="1"/>
  <c r="B9" i="20"/>
  <c r="U30" i="20"/>
  <c r="V30" i="20"/>
  <c r="V31" i="20"/>
  <c r="B38" i="20"/>
  <c r="F38" i="20" s="1"/>
  <c r="B39" i="20"/>
  <c r="B40" i="20"/>
  <c r="M40" i="20" s="1"/>
  <c r="AK40" i="20" s="1"/>
  <c r="B41" i="20"/>
  <c r="B42" i="20"/>
  <c r="M42" i="20" s="1"/>
  <c r="AK42" i="20" s="1"/>
  <c r="B43" i="20"/>
  <c r="B44" i="20"/>
  <c r="M44" i="20" s="1"/>
  <c r="AK44" i="20" s="1"/>
  <c r="B45" i="20"/>
  <c r="M45" i="20" s="1"/>
  <c r="AK45" i="20" s="1"/>
  <c r="B46" i="20"/>
  <c r="M46" i="20" s="1"/>
  <c r="AK46" i="20" s="1"/>
  <c r="B47" i="20"/>
  <c r="B48" i="20"/>
  <c r="B49" i="20"/>
  <c r="B50" i="20"/>
  <c r="K50" i="20" s="1"/>
  <c r="B51" i="20"/>
  <c r="K51" i="20" s="1"/>
  <c r="B52" i="20"/>
  <c r="L52" i="20" s="1"/>
  <c r="B54" i="20"/>
  <c r="T54" i="20" s="1"/>
  <c r="B55" i="20"/>
  <c r="M55" i="20" s="1"/>
  <c r="AK55" i="20" s="1"/>
  <c r="B57" i="20"/>
  <c r="B58" i="20"/>
  <c r="B59" i="20"/>
  <c r="M59" i="20" s="1"/>
  <c r="AK59" i="20" s="1"/>
  <c r="B60" i="20"/>
  <c r="M60" i="20" s="1"/>
  <c r="B61" i="20"/>
  <c r="M61" i="20" s="1"/>
  <c r="AK61" i="20" s="1"/>
  <c r="B62" i="20"/>
  <c r="M62" i="20" s="1"/>
  <c r="B63" i="20"/>
  <c r="M63" i="20" s="1"/>
  <c r="AK63" i="20" s="1"/>
  <c r="B64" i="20"/>
  <c r="B65" i="20"/>
  <c r="B66" i="20"/>
  <c r="B67" i="20"/>
  <c r="B70" i="20"/>
  <c r="T70" i="20" s="1"/>
  <c r="B71" i="20"/>
  <c r="Z70" i="20" s="1"/>
  <c r="B72" i="20"/>
  <c r="M72" i="20" s="1"/>
  <c r="AK72" i="20" s="1"/>
  <c r="B73" i="20"/>
  <c r="M73" i="20" s="1"/>
  <c r="AK73" i="20" s="1"/>
  <c r="B74" i="20"/>
  <c r="M74" i="20" s="1"/>
  <c r="AK74" i="20" s="1"/>
  <c r="B75" i="20"/>
  <c r="M75" i="20" s="1"/>
  <c r="AK75" i="20" s="1"/>
  <c r="B76" i="20"/>
  <c r="M76" i="20" s="1"/>
  <c r="AK76" i="20" s="1"/>
  <c r="B77" i="20"/>
  <c r="M77" i="20" s="1"/>
  <c r="AK77" i="20" s="1"/>
  <c r="B78" i="20"/>
  <c r="M78" i="20" s="1"/>
  <c r="AK78" i="20" s="1"/>
  <c r="B79" i="20"/>
  <c r="M79" i="20" s="1"/>
  <c r="AK79" i="20" s="1"/>
  <c r="B80" i="20"/>
  <c r="M80" i="20" s="1"/>
  <c r="AK80" i="20" s="1"/>
  <c r="B81" i="20"/>
  <c r="M81" i="20" s="1"/>
  <c r="AK81" i="20" s="1"/>
  <c r="B82" i="20"/>
  <c r="M82" i="20" s="1"/>
  <c r="AK82" i="20" s="1"/>
  <c r="B83" i="20"/>
  <c r="B84" i="20"/>
  <c r="B87" i="20"/>
  <c r="Z86" i="20" s="1"/>
  <c r="B88" i="20"/>
  <c r="M88" i="20" s="1"/>
  <c r="AK88" i="20" s="1"/>
  <c r="B90" i="20"/>
  <c r="M90" i="20" s="1"/>
  <c r="AK90" i="20" s="1"/>
  <c r="B91" i="20"/>
  <c r="M91" i="20" s="1"/>
  <c r="AK91" i="20" s="1"/>
  <c r="B92" i="20"/>
  <c r="M92" i="20" s="1"/>
  <c r="AK92" i="20" s="1"/>
  <c r="B93" i="20"/>
  <c r="M93" i="20" s="1"/>
  <c r="AK93" i="20" s="1"/>
  <c r="B94" i="20"/>
  <c r="M94" i="20" s="1"/>
  <c r="AK94" i="20" s="1"/>
  <c r="B95" i="20"/>
  <c r="M95" i="20" s="1"/>
  <c r="AK95" i="20" s="1"/>
  <c r="B96" i="20"/>
  <c r="M96" i="20" s="1"/>
  <c r="AK96" i="20" s="1"/>
  <c r="B97" i="20"/>
  <c r="M97" i="20" s="1"/>
  <c r="AK97" i="20" s="1"/>
  <c r="B98" i="20"/>
  <c r="M98" i="20" s="1"/>
  <c r="AK98" i="20" s="1"/>
  <c r="B102" i="20"/>
  <c r="Z101" i="20" s="1"/>
  <c r="B103" i="20"/>
  <c r="M103" i="20" s="1"/>
  <c r="AK103" i="20" s="1"/>
  <c r="B104" i="20"/>
  <c r="M104" i="20" s="1"/>
  <c r="AK104" i="20" s="1"/>
  <c r="B105" i="20"/>
  <c r="M105" i="20" s="1"/>
  <c r="AK105" i="20" s="1"/>
  <c r="B106" i="20"/>
  <c r="M106" i="20" s="1"/>
  <c r="AK106" i="20" s="1"/>
  <c r="B107" i="20"/>
  <c r="M107" i="20" s="1"/>
  <c r="AK107" i="20" s="1"/>
  <c r="B108" i="20"/>
  <c r="M108" i="20" s="1"/>
  <c r="AK108" i="20" s="1"/>
  <c r="B109" i="20"/>
  <c r="M109" i="20" s="1"/>
  <c r="AK109" i="20" s="1"/>
  <c r="B110" i="20"/>
  <c r="M110" i="20" s="1"/>
  <c r="AK110" i="20" s="1"/>
  <c r="B111" i="20"/>
  <c r="M111" i="20"/>
  <c r="AK111" i="20" s="1"/>
  <c r="B112" i="20"/>
  <c r="M112" i="20" s="1"/>
  <c r="AK112" i="20" s="1"/>
  <c r="B117" i="20"/>
  <c r="B118" i="20"/>
  <c r="B119" i="20"/>
  <c r="M119" i="20" s="1"/>
  <c r="AK119" i="20" s="1"/>
  <c r="B120" i="20"/>
  <c r="M120" i="20" s="1"/>
  <c r="B121" i="20"/>
  <c r="M121" i="20" s="1"/>
  <c r="AK121" i="20" s="1"/>
  <c r="B122" i="20"/>
  <c r="M122" i="20" s="1"/>
  <c r="AK122" i="20" s="1"/>
  <c r="B123" i="20"/>
  <c r="M123" i="20" s="1"/>
  <c r="AK123" i="20" s="1"/>
  <c r="B124" i="20"/>
  <c r="M124" i="20" s="1"/>
  <c r="B125" i="20"/>
  <c r="M125" i="20" s="1"/>
  <c r="AK125" i="20" s="1"/>
  <c r="C38" i="20"/>
  <c r="AT38" i="20" s="1"/>
  <c r="C39" i="20"/>
  <c r="C40" i="20"/>
  <c r="AT40" i="20" s="1"/>
  <c r="C41" i="20"/>
  <c r="AT41" i="20" s="1"/>
  <c r="C42" i="20"/>
  <c r="C43" i="20"/>
  <c r="V43" i="20" s="1"/>
  <c r="C44" i="20"/>
  <c r="AT44" i="20" s="1"/>
  <c r="C45" i="20"/>
  <c r="AT45" i="20" s="1"/>
  <c r="C46" i="20"/>
  <c r="C47" i="20"/>
  <c r="C48" i="20"/>
  <c r="AT48" i="20" s="1"/>
  <c r="C49" i="20"/>
  <c r="V49" i="20" s="1"/>
  <c r="C50" i="20"/>
  <c r="C51" i="20"/>
  <c r="C52" i="20"/>
  <c r="C54" i="20"/>
  <c r="AT54" i="20" s="1"/>
  <c r="C55" i="20"/>
  <c r="C57" i="20"/>
  <c r="V57" i="20" s="1"/>
  <c r="C58" i="20"/>
  <c r="C59" i="20"/>
  <c r="V59" i="20" s="1"/>
  <c r="C60" i="20"/>
  <c r="C61" i="20"/>
  <c r="C62" i="20"/>
  <c r="C63" i="20"/>
  <c r="AT63" i="20" s="1"/>
  <c r="C64" i="20"/>
  <c r="C65" i="20"/>
  <c r="AT65" i="20" s="1"/>
  <c r="C66" i="20"/>
  <c r="C67" i="20"/>
  <c r="C68" i="20"/>
  <c r="C70" i="20"/>
  <c r="C71" i="20"/>
  <c r="C72" i="20"/>
  <c r="AT72" i="20" s="1"/>
  <c r="C73" i="20"/>
  <c r="AT73" i="20" s="1"/>
  <c r="C74" i="20"/>
  <c r="C75" i="20"/>
  <c r="C76" i="20"/>
  <c r="V76" i="20" s="1"/>
  <c r="C77" i="20"/>
  <c r="AT77" i="20" s="1"/>
  <c r="C78" i="20"/>
  <c r="V78" i="20" s="1"/>
  <c r="C79" i="20"/>
  <c r="C80" i="20"/>
  <c r="V80" i="20" s="1"/>
  <c r="C81" i="20"/>
  <c r="C82" i="20"/>
  <c r="V82" i="20" s="1"/>
  <c r="C83" i="20"/>
  <c r="AT83" i="20" s="1"/>
  <c r="C84" i="20"/>
  <c r="C87" i="20"/>
  <c r="V87" i="20" s="1"/>
  <c r="C88" i="20"/>
  <c r="V88" i="20" s="1"/>
  <c r="C90" i="20"/>
  <c r="C91" i="20"/>
  <c r="V91" i="20" s="1"/>
  <c r="C92" i="20"/>
  <c r="C93" i="20"/>
  <c r="V93" i="20" s="1"/>
  <c r="C94" i="20"/>
  <c r="AT94" i="20" s="1"/>
  <c r="C95" i="20"/>
  <c r="C96" i="20"/>
  <c r="C97" i="20"/>
  <c r="C98" i="20"/>
  <c r="C102" i="20"/>
  <c r="C103" i="20"/>
  <c r="C104" i="20"/>
  <c r="V104" i="20" s="1"/>
  <c r="C105" i="20"/>
  <c r="C106" i="20"/>
  <c r="V106" i="20" s="1"/>
  <c r="C107" i="20"/>
  <c r="C108" i="20"/>
  <c r="AT108" i="20" s="1"/>
  <c r="C109" i="20"/>
  <c r="C110" i="20"/>
  <c r="C111" i="20"/>
  <c r="C112" i="20"/>
  <c r="V112" i="20" s="1"/>
  <c r="C117" i="20"/>
  <c r="V117" i="20" s="1"/>
  <c r="C118" i="20"/>
  <c r="AT118" i="20" s="1"/>
  <c r="C119" i="20"/>
  <c r="C120" i="20"/>
  <c r="AT120" i="20" s="1"/>
  <c r="C121" i="20"/>
  <c r="V121" i="20" s="1"/>
  <c r="C122" i="20"/>
  <c r="AT122" i="20" s="1"/>
  <c r="C123" i="20"/>
  <c r="C124" i="20"/>
  <c r="V124" i="20" s="1"/>
  <c r="C125" i="20"/>
  <c r="D39" i="20"/>
  <c r="U39" i="20" s="1"/>
  <c r="D40" i="20"/>
  <c r="D41" i="20"/>
  <c r="U41" i="20" s="1"/>
  <c r="D42" i="20"/>
  <c r="D43" i="20"/>
  <c r="U43" i="20" s="1"/>
  <c r="D44" i="20"/>
  <c r="U44" i="20" s="1"/>
  <c r="D45" i="20"/>
  <c r="U45" i="20" s="1"/>
  <c r="D46" i="20"/>
  <c r="U46" i="20" s="1"/>
  <c r="D47" i="20"/>
  <c r="U47" i="20" s="1"/>
  <c r="D48" i="20"/>
  <c r="U48" i="20" s="1"/>
  <c r="D49" i="20"/>
  <c r="U49" i="20" s="1"/>
  <c r="D55" i="20"/>
  <c r="D57" i="20"/>
  <c r="D58" i="20"/>
  <c r="D59" i="20"/>
  <c r="D60" i="20"/>
  <c r="D61" i="20"/>
  <c r="D62" i="20"/>
  <c r="D63" i="20"/>
  <c r="D64" i="20"/>
  <c r="D71" i="20"/>
  <c r="D72" i="20"/>
  <c r="D73" i="20"/>
  <c r="D74" i="20"/>
  <c r="D75" i="20"/>
  <c r="D76" i="20"/>
  <c r="U76" i="20" s="1"/>
  <c r="D77" i="20"/>
  <c r="D78" i="20"/>
  <c r="U78" i="20" s="1"/>
  <c r="D79" i="20"/>
  <c r="D80" i="20"/>
  <c r="D81" i="20"/>
  <c r="D82" i="20"/>
  <c r="U82" i="20" s="1"/>
  <c r="D87" i="20"/>
  <c r="D88" i="20"/>
  <c r="D90" i="20"/>
  <c r="U90" i="20" s="1"/>
  <c r="D91" i="20"/>
  <c r="U91" i="20" s="1"/>
  <c r="W91" i="20" s="1"/>
  <c r="X91" i="20" s="1"/>
  <c r="D92" i="20"/>
  <c r="U92" i="20" s="1"/>
  <c r="D93" i="20"/>
  <c r="U93" i="20" s="1"/>
  <c r="D94" i="20"/>
  <c r="D95" i="20"/>
  <c r="D96" i="20"/>
  <c r="U96" i="20" s="1"/>
  <c r="D97" i="20"/>
  <c r="D98" i="20"/>
  <c r="U98" i="20" s="1"/>
  <c r="D102" i="20"/>
  <c r="D103" i="20"/>
  <c r="D104" i="20"/>
  <c r="U104" i="20" s="1"/>
  <c r="D105" i="20"/>
  <c r="U105" i="20" s="1"/>
  <c r="D106" i="20"/>
  <c r="U106" i="20" s="1"/>
  <c r="D107" i="20"/>
  <c r="D108" i="20"/>
  <c r="D109" i="20"/>
  <c r="U109" i="20" s="1"/>
  <c r="D110" i="20"/>
  <c r="D111" i="20"/>
  <c r="U111" i="20" s="1"/>
  <c r="D112" i="20"/>
  <c r="U112" i="20" s="1"/>
  <c r="D117" i="20"/>
  <c r="D118" i="20"/>
  <c r="D119" i="20"/>
  <c r="U119" i="20" s="1"/>
  <c r="D120" i="20"/>
  <c r="U120" i="20" s="1"/>
  <c r="D121" i="20"/>
  <c r="D122" i="20"/>
  <c r="D123" i="20"/>
  <c r="D124" i="20"/>
  <c r="U124" i="20" s="1"/>
  <c r="D125" i="20"/>
  <c r="U125" i="20" s="1"/>
  <c r="E38" i="20"/>
  <c r="E39" i="20"/>
  <c r="E40" i="20"/>
  <c r="E41" i="20"/>
  <c r="E42" i="20"/>
  <c r="E43" i="20"/>
  <c r="E44" i="20"/>
  <c r="E45" i="20"/>
  <c r="E46" i="20"/>
  <c r="E47" i="20"/>
  <c r="E48" i="20"/>
  <c r="E49" i="20"/>
  <c r="E50" i="20"/>
  <c r="E51" i="20"/>
  <c r="E52" i="20"/>
  <c r="E54" i="20"/>
  <c r="E55" i="20"/>
  <c r="E57" i="20"/>
  <c r="E58" i="20"/>
  <c r="E59" i="20"/>
  <c r="E60" i="20"/>
  <c r="E61" i="20"/>
  <c r="E62" i="20"/>
  <c r="E63" i="20"/>
  <c r="E64" i="20"/>
  <c r="E65" i="20"/>
  <c r="E66" i="20"/>
  <c r="E67" i="20"/>
  <c r="E70" i="20"/>
  <c r="E71" i="20"/>
  <c r="E72" i="20"/>
  <c r="E73" i="20"/>
  <c r="E74" i="20"/>
  <c r="E75" i="20"/>
  <c r="E76" i="20"/>
  <c r="K76" i="20" s="1"/>
  <c r="F76" i="20" s="1"/>
  <c r="E77" i="20"/>
  <c r="E78" i="20"/>
  <c r="E79" i="20"/>
  <c r="E80" i="20"/>
  <c r="E81" i="20"/>
  <c r="E82" i="20"/>
  <c r="E83" i="20"/>
  <c r="E84" i="20"/>
  <c r="E87" i="20"/>
  <c r="E88" i="20"/>
  <c r="E90" i="20"/>
  <c r="E91" i="20"/>
  <c r="E92" i="20"/>
  <c r="E93" i="20"/>
  <c r="E94" i="20"/>
  <c r="E95" i="20"/>
  <c r="E96" i="20"/>
  <c r="E97" i="20"/>
  <c r="E98" i="20"/>
  <c r="E102" i="20"/>
  <c r="E103" i="20"/>
  <c r="E104" i="20"/>
  <c r="E105" i="20"/>
  <c r="E106" i="20"/>
  <c r="E107" i="20"/>
  <c r="E108" i="20"/>
  <c r="E109" i="20"/>
  <c r="E110" i="20"/>
  <c r="E111" i="20"/>
  <c r="E112" i="20"/>
  <c r="E117" i="20"/>
  <c r="E118" i="20"/>
  <c r="E119" i="20"/>
  <c r="E120" i="20"/>
  <c r="E121" i="20"/>
  <c r="E122" i="20"/>
  <c r="E123" i="20"/>
  <c r="E124" i="20"/>
  <c r="E125" i="20"/>
  <c r="M48" i="20"/>
  <c r="AK48" i="20" s="1"/>
  <c r="F52" i="20"/>
  <c r="F54" i="20"/>
  <c r="M57" i="20"/>
  <c r="AK57" i="20" s="1"/>
  <c r="M58" i="20"/>
  <c r="AK58" i="20" s="1"/>
  <c r="M64" i="20"/>
  <c r="AK64" i="20" s="1"/>
  <c r="F65" i="20"/>
  <c r="F66" i="20"/>
  <c r="F67" i="20"/>
  <c r="F70" i="20"/>
  <c r="K80" i="20"/>
  <c r="AI80" i="20" s="1"/>
  <c r="AW80" i="20" s="1"/>
  <c r="F83" i="20"/>
  <c r="F84" i="20"/>
  <c r="M118" i="20"/>
  <c r="AK118" i="20" s="1"/>
  <c r="S35" i="20"/>
  <c r="S36" i="20"/>
  <c r="S37" i="20"/>
  <c r="S38" i="20"/>
  <c r="T38" i="20"/>
  <c r="U38" i="20"/>
  <c r="W38" i="20" s="1"/>
  <c r="X38" i="20" s="1"/>
  <c r="V41" i="20"/>
  <c r="S39" i="20"/>
  <c r="S40" i="20"/>
  <c r="S41" i="20"/>
  <c r="S42" i="20"/>
  <c r="S43" i="20"/>
  <c r="S44" i="20"/>
  <c r="S45" i="20"/>
  <c r="S46" i="20"/>
  <c r="S47" i="20"/>
  <c r="S48" i="20"/>
  <c r="S49" i="20"/>
  <c r="O50" i="20"/>
  <c r="H54" i="20"/>
  <c r="I54" i="20"/>
  <c r="J54" i="20"/>
  <c r="K54" i="20"/>
  <c r="AI54" i="20" s="1"/>
  <c r="AW54" i="20" s="1"/>
  <c r="L54" i="20"/>
  <c r="M54" i="20"/>
  <c r="AK54" i="20" s="1"/>
  <c r="O54" i="20"/>
  <c r="P54" i="20"/>
  <c r="R54" i="20"/>
  <c r="S54" i="20"/>
  <c r="U54" i="20"/>
  <c r="W54" i="20" s="1"/>
  <c r="X54" i="20" s="1"/>
  <c r="U59" i="20"/>
  <c r="U62" i="20"/>
  <c r="S55" i="20"/>
  <c r="S56" i="20"/>
  <c r="S57" i="20"/>
  <c r="S58" i="20"/>
  <c r="S59" i="20"/>
  <c r="S60" i="20"/>
  <c r="S61" i="20"/>
  <c r="S62" i="20"/>
  <c r="S63" i="20"/>
  <c r="S64" i="20"/>
  <c r="H65" i="20"/>
  <c r="I65" i="20"/>
  <c r="J65" i="20"/>
  <c r="K65" i="20"/>
  <c r="AI65" i="20" s="1"/>
  <c r="AW65" i="20" s="1"/>
  <c r="L65" i="20"/>
  <c r="M65" i="20"/>
  <c r="AK65" i="20" s="1"/>
  <c r="O65" i="20"/>
  <c r="P65" i="20"/>
  <c r="R65" i="20"/>
  <c r="S65" i="20"/>
  <c r="U65" i="20"/>
  <c r="W65" i="20" s="1"/>
  <c r="X65" i="20" s="1"/>
  <c r="H66" i="20"/>
  <c r="I66" i="20"/>
  <c r="J66" i="20"/>
  <c r="K66" i="20"/>
  <c r="L66" i="20"/>
  <c r="M66" i="20"/>
  <c r="AK66" i="20" s="1"/>
  <c r="O66" i="20"/>
  <c r="P66" i="20"/>
  <c r="R66" i="20"/>
  <c r="S66" i="20"/>
  <c r="U66" i="20"/>
  <c r="W66" i="20" s="1"/>
  <c r="X66" i="20" s="1"/>
  <c r="AI66" i="20"/>
  <c r="AW66" i="20" s="1"/>
  <c r="H67" i="20"/>
  <c r="I67" i="20"/>
  <c r="J67" i="20"/>
  <c r="K67" i="20"/>
  <c r="AI67" i="20" s="1"/>
  <c r="AW67" i="20" s="1"/>
  <c r="L67" i="20"/>
  <c r="M67" i="20"/>
  <c r="AK67" i="20" s="1"/>
  <c r="O67" i="20"/>
  <c r="P67" i="20"/>
  <c r="R67" i="20"/>
  <c r="S67" i="20"/>
  <c r="U67" i="20"/>
  <c r="W67" i="20" s="1"/>
  <c r="X67" i="20" s="1"/>
  <c r="H70" i="20"/>
  <c r="I70" i="20"/>
  <c r="J70" i="20"/>
  <c r="K70" i="20"/>
  <c r="AI70" i="20" s="1"/>
  <c r="AW70" i="20" s="1"/>
  <c r="L70" i="20"/>
  <c r="M70" i="20"/>
  <c r="AK70" i="20" s="1"/>
  <c r="O70" i="20"/>
  <c r="P70" i="20"/>
  <c r="R70" i="20"/>
  <c r="S70" i="20"/>
  <c r="U70" i="20"/>
  <c r="W70" i="20" s="1"/>
  <c r="X70" i="20" s="1"/>
  <c r="U74" i="20"/>
  <c r="J76" i="20"/>
  <c r="S71" i="20"/>
  <c r="S72" i="20"/>
  <c r="S73" i="20"/>
  <c r="S74" i="20"/>
  <c r="S75" i="20"/>
  <c r="S76" i="20"/>
  <c r="S77" i="20"/>
  <c r="S78" i="20"/>
  <c r="S79" i="20"/>
  <c r="S80" i="20"/>
  <c r="S81" i="20"/>
  <c r="S82" i="20"/>
  <c r="H83" i="20"/>
  <c r="I83" i="20"/>
  <c r="J83" i="20"/>
  <c r="K83" i="20"/>
  <c r="AI83" i="20" s="1"/>
  <c r="AW83" i="20" s="1"/>
  <c r="L83" i="20"/>
  <c r="M83" i="20"/>
  <c r="AK83" i="20" s="1"/>
  <c r="O83" i="20"/>
  <c r="P83" i="20"/>
  <c r="R83" i="20"/>
  <c r="S83" i="20"/>
  <c r="U83" i="20"/>
  <c r="W83" i="20" s="1"/>
  <c r="X83" i="20" s="1"/>
  <c r="H84" i="20"/>
  <c r="I84" i="20"/>
  <c r="J84" i="20"/>
  <c r="K84" i="20"/>
  <c r="L84" i="20"/>
  <c r="M84" i="20"/>
  <c r="O84" i="20"/>
  <c r="P84" i="20"/>
  <c r="R84" i="20"/>
  <c r="S86" i="20"/>
  <c r="T86" i="20"/>
  <c r="U86" i="20"/>
  <c r="W86" i="20" s="1"/>
  <c r="X86" i="20" s="1"/>
  <c r="V94" i="20"/>
  <c r="AI86" i="20"/>
  <c r="AW86" i="20" s="1"/>
  <c r="AK86" i="20"/>
  <c r="AT86" i="20"/>
  <c r="S87" i="20"/>
  <c r="AT87" i="20"/>
  <c r="S88" i="20"/>
  <c r="S89" i="20"/>
  <c r="S90" i="20"/>
  <c r="S91" i="20"/>
  <c r="AT91" i="20"/>
  <c r="S92" i="20"/>
  <c r="S93" i="20"/>
  <c r="S94" i="20"/>
  <c r="S95" i="20"/>
  <c r="S96" i="20"/>
  <c r="S97" i="20"/>
  <c r="S98" i="20"/>
  <c r="S101" i="20"/>
  <c r="T101" i="20"/>
  <c r="U101" i="20"/>
  <c r="W101" i="20" s="1"/>
  <c r="X101" i="20" s="1"/>
  <c r="AI101" i="20"/>
  <c r="AW101" i="20" s="1"/>
  <c r="AK101" i="20"/>
  <c r="AT101" i="20"/>
  <c r="S102" i="20"/>
  <c r="S103" i="20"/>
  <c r="S104" i="20"/>
  <c r="S105" i="20"/>
  <c r="S106" i="20"/>
  <c r="S107" i="20"/>
  <c r="S108" i="20"/>
  <c r="S109" i="20"/>
  <c r="S110" i="20"/>
  <c r="S111" i="20"/>
  <c r="S112" i="20"/>
  <c r="S116" i="20"/>
  <c r="T116" i="20"/>
  <c r="U116" i="20"/>
  <c r="W116" i="20" s="1"/>
  <c r="X116" i="20" s="1"/>
  <c r="AI116" i="20"/>
  <c r="AW116" i="20" s="1"/>
  <c r="AK116" i="20"/>
  <c r="AK120" i="20"/>
  <c r="AT116" i="20"/>
  <c r="S117" i="20"/>
  <c r="AT117" i="20"/>
  <c r="S118" i="20"/>
  <c r="S119" i="20"/>
  <c r="S120" i="20"/>
  <c r="S121" i="20"/>
  <c r="AT121" i="20"/>
  <c r="S122" i="20"/>
  <c r="S123" i="20"/>
  <c r="S124" i="20"/>
  <c r="AT124" i="20"/>
  <c r="S125" i="20"/>
  <c r="B6" i="15"/>
  <c r="A2" i="15" s="1"/>
  <c r="E2" i="15"/>
  <c r="B3" i="15"/>
  <c r="B4" i="15"/>
  <c r="D89" i="15"/>
  <c r="E89" i="15"/>
  <c r="E35" i="15" s="1"/>
  <c r="B89" i="15"/>
  <c r="M89" i="15" s="1"/>
  <c r="D56" i="15"/>
  <c r="U56" i="15" s="1"/>
  <c r="E56" i="15"/>
  <c r="B56" i="15"/>
  <c r="B36" i="15" s="1"/>
  <c r="M36" i="15" s="1"/>
  <c r="C89" i="15"/>
  <c r="AT89" i="15" s="1"/>
  <c r="C56" i="15"/>
  <c r="F8" i="15"/>
  <c r="U30" i="15"/>
  <c r="V30" i="15"/>
  <c r="V31" i="15"/>
  <c r="B38" i="15"/>
  <c r="B39" i="15"/>
  <c r="M39" i="15" s="1"/>
  <c r="AK39" i="15" s="1"/>
  <c r="B40" i="15"/>
  <c r="M40" i="15" s="1"/>
  <c r="AK40" i="15" s="1"/>
  <c r="B41" i="15"/>
  <c r="M41" i="15" s="1"/>
  <c r="AK41" i="15" s="1"/>
  <c r="B42" i="15"/>
  <c r="M42" i="15" s="1"/>
  <c r="B43" i="15"/>
  <c r="M43" i="15" s="1"/>
  <c r="AK43" i="15" s="1"/>
  <c r="B44" i="15"/>
  <c r="M44" i="15" s="1"/>
  <c r="AK44" i="15" s="1"/>
  <c r="B45" i="15"/>
  <c r="M45" i="15" s="1"/>
  <c r="AK45" i="15" s="1"/>
  <c r="B46" i="15"/>
  <c r="M46" i="15" s="1"/>
  <c r="B47" i="15"/>
  <c r="M47" i="15" s="1"/>
  <c r="AK47" i="15" s="1"/>
  <c r="B48" i="15"/>
  <c r="M48" i="15" s="1"/>
  <c r="AK48" i="15" s="1"/>
  <c r="B49" i="15"/>
  <c r="H49" i="15" s="1"/>
  <c r="B50" i="15"/>
  <c r="J50" i="15" s="1"/>
  <c r="B51" i="15"/>
  <c r="J51" i="15" s="1"/>
  <c r="B52" i="15"/>
  <c r="P52" i="15" s="1"/>
  <c r="B54" i="15"/>
  <c r="B55" i="15"/>
  <c r="M55" i="15" s="1"/>
  <c r="AK55" i="15" s="1"/>
  <c r="B57" i="15"/>
  <c r="M57" i="15" s="1"/>
  <c r="AK57" i="15" s="1"/>
  <c r="B58" i="15"/>
  <c r="M58" i="15" s="1"/>
  <c r="AK58" i="15" s="1"/>
  <c r="B59" i="15"/>
  <c r="M59" i="15" s="1"/>
  <c r="AK59" i="15" s="1"/>
  <c r="B60" i="15"/>
  <c r="M60" i="15" s="1"/>
  <c r="AK60" i="15" s="1"/>
  <c r="B61" i="15"/>
  <c r="M61" i="15" s="1"/>
  <c r="AK61" i="15" s="1"/>
  <c r="B62" i="15"/>
  <c r="M62" i="15" s="1"/>
  <c r="AK62" i="15" s="1"/>
  <c r="B63" i="15"/>
  <c r="M63" i="15" s="1"/>
  <c r="AK63" i="15" s="1"/>
  <c r="B64" i="15"/>
  <c r="M64" i="15" s="1"/>
  <c r="B65" i="15"/>
  <c r="M65" i="15" s="1"/>
  <c r="AK65" i="15" s="1"/>
  <c r="B66" i="15"/>
  <c r="M66" i="15" s="1"/>
  <c r="AK66" i="15" s="1"/>
  <c r="B67" i="15"/>
  <c r="M67" i="15" s="1"/>
  <c r="AK67" i="15" s="1"/>
  <c r="Z70" i="15"/>
  <c r="M71" i="15"/>
  <c r="AK71" i="15" s="1"/>
  <c r="M72" i="15"/>
  <c r="AK72" i="15" s="1"/>
  <c r="B73" i="15"/>
  <c r="M73" i="15" s="1"/>
  <c r="AK73" i="15" s="1"/>
  <c r="B74" i="15"/>
  <c r="M74" i="15" s="1"/>
  <c r="AK74" i="15" s="1"/>
  <c r="B75" i="15"/>
  <c r="M75" i="15" s="1"/>
  <c r="AK75" i="15" s="1"/>
  <c r="B76" i="15"/>
  <c r="B77" i="15"/>
  <c r="M77" i="15" s="1"/>
  <c r="AK77" i="15" s="1"/>
  <c r="B78" i="15"/>
  <c r="M78" i="15" s="1"/>
  <c r="AK78" i="15" s="1"/>
  <c r="B79" i="15"/>
  <c r="M79" i="15" s="1"/>
  <c r="AK79" i="15" s="1"/>
  <c r="B80" i="15"/>
  <c r="M80" i="15" s="1"/>
  <c r="AK80" i="15" s="1"/>
  <c r="B81" i="15"/>
  <c r="M81" i="15" s="1"/>
  <c r="AK81" i="15" s="1"/>
  <c r="B82" i="15"/>
  <c r="M82" i="15" s="1"/>
  <c r="AK82" i="15" s="1"/>
  <c r="B83" i="15"/>
  <c r="M83" i="15" s="1"/>
  <c r="AK83" i="15" s="1"/>
  <c r="B86" i="15"/>
  <c r="M86" i="15" s="1"/>
  <c r="AK86" i="15" s="1"/>
  <c r="B87" i="15"/>
  <c r="M87" i="15" s="1"/>
  <c r="B88" i="15"/>
  <c r="M88" i="15" s="1"/>
  <c r="AK88" i="15" s="1"/>
  <c r="B90" i="15"/>
  <c r="M90" i="15" s="1"/>
  <c r="AK90" i="15" s="1"/>
  <c r="B91" i="15"/>
  <c r="M91" i="15" s="1"/>
  <c r="AK91" i="15" s="1"/>
  <c r="B92" i="15"/>
  <c r="M92" i="15" s="1"/>
  <c r="AK92" i="15" s="1"/>
  <c r="B93" i="15"/>
  <c r="M93" i="15" s="1"/>
  <c r="AK93" i="15" s="1"/>
  <c r="B94" i="15"/>
  <c r="M94" i="15" s="1"/>
  <c r="AK94" i="15" s="1"/>
  <c r="B95" i="15"/>
  <c r="M95" i="15" s="1"/>
  <c r="AK95" i="15" s="1"/>
  <c r="B96" i="15"/>
  <c r="M96" i="15" s="1"/>
  <c r="AK96" i="15" s="1"/>
  <c r="B97" i="15"/>
  <c r="M97" i="15" s="1"/>
  <c r="AK97" i="15" s="1"/>
  <c r="B98" i="15"/>
  <c r="M98" i="15" s="1"/>
  <c r="AK98" i="15" s="1"/>
  <c r="B101" i="15"/>
  <c r="Z101" i="15" s="1"/>
  <c r="B102" i="15"/>
  <c r="B103" i="15"/>
  <c r="M103" i="15" s="1"/>
  <c r="AK103" i="15" s="1"/>
  <c r="B104" i="15"/>
  <c r="M104" i="15" s="1"/>
  <c r="AK104" i="15" s="1"/>
  <c r="B105" i="15"/>
  <c r="M105" i="15" s="1"/>
  <c r="AK105" i="15" s="1"/>
  <c r="B106" i="15"/>
  <c r="M106" i="15" s="1"/>
  <c r="B107" i="15"/>
  <c r="M107" i="15" s="1"/>
  <c r="AK107" i="15" s="1"/>
  <c r="B108" i="15"/>
  <c r="M108" i="15" s="1"/>
  <c r="AK108" i="15" s="1"/>
  <c r="B109" i="15"/>
  <c r="M109" i="15" s="1"/>
  <c r="AK109" i="15" s="1"/>
  <c r="B110" i="15"/>
  <c r="M110" i="15" s="1"/>
  <c r="AK110" i="15" s="1"/>
  <c r="B111" i="15"/>
  <c r="M111" i="15" s="1"/>
  <c r="AK111" i="15" s="1"/>
  <c r="B112" i="15"/>
  <c r="M112" i="15" s="1"/>
  <c r="B116" i="15"/>
  <c r="M116" i="15" s="1"/>
  <c r="AK116" i="15" s="1"/>
  <c r="B117" i="15"/>
  <c r="B118" i="15"/>
  <c r="M118" i="15" s="1"/>
  <c r="AK118" i="15" s="1"/>
  <c r="B119" i="15"/>
  <c r="M119" i="15" s="1"/>
  <c r="AK119" i="15" s="1"/>
  <c r="B120" i="15"/>
  <c r="M120" i="15" s="1"/>
  <c r="AK120" i="15" s="1"/>
  <c r="B121" i="15"/>
  <c r="M121" i="15" s="1"/>
  <c r="AK121" i="15" s="1"/>
  <c r="B122" i="15"/>
  <c r="M122" i="15" s="1"/>
  <c r="AK122" i="15" s="1"/>
  <c r="B123" i="15"/>
  <c r="M123" i="15" s="1"/>
  <c r="AK123" i="15" s="1"/>
  <c r="B124" i="15"/>
  <c r="M124" i="15" s="1"/>
  <c r="AK124" i="15" s="1"/>
  <c r="B125" i="15"/>
  <c r="M125" i="15" s="1"/>
  <c r="AK125" i="15" s="1"/>
  <c r="B129" i="15"/>
  <c r="Z129" i="15" s="1"/>
  <c r="B130" i="15"/>
  <c r="M130" i="15" s="1"/>
  <c r="AK130" i="15" s="1"/>
  <c r="B131" i="15"/>
  <c r="M131" i="15" s="1"/>
  <c r="AK131" i="15" s="1"/>
  <c r="B132" i="15"/>
  <c r="M132" i="15" s="1"/>
  <c r="AK132" i="15" s="1"/>
  <c r="B133" i="15"/>
  <c r="M133" i="15" s="1"/>
  <c r="AK133" i="15" s="1"/>
  <c r="B134" i="15"/>
  <c r="M134" i="15" s="1"/>
  <c r="AK134" i="15" s="1"/>
  <c r="B135" i="15"/>
  <c r="M135" i="15" s="1"/>
  <c r="AK135" i="15" s="1"/>
  <c r="B136" i="15"/>
  <c r="M136" i="15" s="1"/>
  <c r="AK136" i="15" s="1"/>
  <c r="C38" i="15"/>
  <c r="C39" i="15"/>
  <c r="C40" i="15"/>
  <c r="AT40" i="15" s="1"/>
  <c r="C41" i="15"/>
  <c r="C42" i="15"/>
  <c r="C43" i="15"/>
  <c r="C44" i="15"/>
  <c r="V44" i="15" s="1"/>
  <c r="C45" i="15"/>
  <c r="C46" i="15"/>
  <c r="C47" i="15"/>
  <c r="C48" i="15"/>
  <c r="AT48" i="15" s="1"/>
  <c r="C49" i="15"/>
  <c r="C50" i="15"/>
  <c r="C51" i="15"/>
  <c r="C52" i="15"/>
  <c r="C54" i="15"/>
  <c r="C55" i="15"/>
  <c r="C57" i="15"/>
  <c r="AT57" i="15" s="1"/>
  <c r="C58" i="15"/>
  <c r="AT58" i="15" s="1"/>
  <c r="C59" i="15"/>
  <c r="AT59" i="15" s="1"/>
  <c r="C60" i="15"/>
  <c r="C61" i="15"/>
  <c r="C62" i="15"/>
  <c r="AT62" i="15" s="1"/>
  <c r="C63" i="15"/>
  <c r="AT63" i="15" s="1"/>
  <c r="C64" i="15"/>
  <c r="C65" i="15"/>
  <c r="C66" i="15"/>
  <c r="C67" i="15"/>
  <c r="AT70" i="15"/>
  <c r="AT72" i="15"/>
  <c r="C73" i="15"/>
  <c r="C74" i="15"/>
  <c r="C75" i="15"/>
  <c r="AT75" i="15" s="1"/>
  <c r="C76" i="15"/>
  <c r="V76" i="15" s="1"/>
  <c r="C77" i="15"/>
  <c r="C78" i="15"/>
  <c r="AT78" i="15" s="1"/>
  <c r="C79" i="15"/>
  <c r="C80" i="15"/>
  <c r="AT80" i="15" s="1"/>
  <c r="C81" i="15"/>
  <c r="C82" i="15"/>
  <c r="V82" i="15" s="1"/>
  <c r="C83" i="15"/>
  <c r="V83" i="15" s="1"/>
  <c r="C86" i="15"/>
  <c r="AT86" i="15" s="1"/>
  <c r="C87" i="15"/>
  <c r="C88" i="15"/>
  <c r="V88" i="15" s="1"/>
  <c r="C90" i="15"/>
  <c r="C91" i="15"/>
  <c r="V91" i="15" s="1"/>
  <c r="C92" i="15"/>
  <c r="C93" i="15"/>
  <c r="AT93" i="15" s="1"/>
  <c r="C94" i="15"/>
  <c r="AT94" i="15" s="1"/>
  <c r="C95" i="15"/>
  <c r="C96" i="15"/>
  <c r="C97" i="15"/>
  <c r="V97" i="15" s="1"/>
  <c r="C98" i="15"/>
  <c r="AT98" i="15" s="1"/>
  <c r="C101" i="15"/>
  <c r="C102" i="15"/>
  <c r="AT102" i="15" s="1"/>
  <c r="C103" i="15"/>
  <c r="AT103" i="15" s="1"/>
  <c r="C104" i="15"/>
  <c r="C105" i="15"/>
  <c r="C106" i="15"/>
  <c r="C107" i="15"/>
  <c r="C108" i="15"/>
  <c r="AT108" i="15" s="1"/>
  <c r="C109" i="15"/>
  <c r="C110" i="15"/>
  <c r="AT110" i="15" s="1"/>
  <c r="C111" i="15"/>
  <c r="C112" i="15"/>
  <c r="C116" i="15"/>
  <c r="V116" i="15" s="1"/>
  <c r="C117" i="15"/>
  <c r="AT117" i="15" s="1"/>
  <c r="C118" i="15"/>
  <c r="AT118" i="15" s="1"/>
  <c r="C119" i="15"/>
  <c r="AT119" i="15" s="1"/>
  <c r="C120" i="15"/>
  <c r="V120" i="15" s="1"/>
  <c r="C121" i="15"/>
  <c r="AT121" i="15" s="1"/>
  <c r="C122" i="15"/>
  <c r="AT122" i="15" s="1"/>
  <c r="C123" i="15"/>
  <c r="AT123" i="15" s="1"/>
  <c r="C124" i="15"/>
  <c r="V124" i="15" s="1"/>
  <c r="C125" i="15"/>
  <c r="AT125" i="15" s="1"/>
  <c r="C129" i="15"/>
  <c r="V129" i="15" s="1"/>
  <c r="C130" i="15"/>
  <c r="C131" i="15"/>
  <c r="AT131" i="15" s="1"/>
  <c r="C132" i="15"/>
  <c r="C133" i="15"/>
  <c r="V133" i="15" s="1"/>
  <c r="C134" i="15"/>
  <c r="C135" i="15"/>
  <c r="AT135" i="15" s="1"/>
  <c r="C136" i="15"/>
  <c r="V136" i="15" s="1"/>
  <c r="D38" i="15"/>
  <c r="U38" i="15" s="1"/>
  <c r="D39" i="15"/>
  <c r="U39" i="15" s="1"/>
  <c r="D40" i="15"/>
  <c r="U40" i="15" s="1"/>
  <c r="D41" i="15"/>
  <c r="U41" i="15" s="1"/>
  <c r="D42" i="15"/>
  <c r="U42" i="15" s="1"/>
  <c r="D43" i="15"/>
  <c r="U43" i="15" s="1"/>
  <c r="D44" i="15"/>
  <c r="U44" i="15" s="1"/>
  <c r="D45" i="15"/>
  <c r="U45" i="15" s="1"/>
  <c r="D46" i="15"/>
  <c r="U46" i="15" s="1"/>
  <c r="D47" i="15"/>
  <c r="U47" i="15" s="1"/>
  <c r="D48" i="15"/>
  <c r="U48" i="15" s="1"/>
  <c r="D49" i="15"/>
  <c r="D50" i="15"/>
  <c r="D51" i="15"/>
  <c r="D52" i="15"/>
  <c r="D54" i="15"/>
  <c r="U54" i="15" s="1"/>
  <c r="D55" i="15"/>
  <c r="D57" i="15"/>
  <c r="U57" i="15" s="1"/>
  <c r="D58" i="15"/>
  <c r="U58" i="15" s="1"/>
  <c r="D59" i="15"/>
  <c r="U59" i="15" s="1"/>
  <c r="D60" i="15"/>
  <c r="U60" i="15" s="1"/>
  <c r="D61" i="15"/>
  <c r="U61" i="15" s="1"/>
  <c r="D62" i="15"/>
  <c r="U62" i="15" s="1"/>
  <c r="D63" i="15"/>
  <c r="U63" i="15" s="1"/>
  <c r="D64" i="15"/>
  <c r="U64" i="15" s="1"/>
  <c r="D65" i="15"/>
  <c r="U65" i="15" s="1"/>
  <c r="D66" i="15"/>
  <c r="U66" i="15" s="1"/>
  <c r="D67" i="15"/>
  <c r="U67" i="15" s="1"/>
  <c r="U71" i="15"/>
  <c r="U72" i="15"/>
  <c r="D73" i="15"/>
  <c r="U73" i="15" s="1"/>
  <c r="D74" i="15"/>
  <c r="U74" i="15" s="1"/>
  <c r="D75" i="15"/>
  <c r="U75" i="15" s="1"/>
  <c r="D76" i="15"/>
  <c r="U76" i="15" s="1"/>
  <c r="W76" i="15" s="1"/>
  <c r="X76" i="15" s="1"/>
  <c r="D77" i="15"/>
  <c r="U77" i="15" s="1"/>
  <c r="D78" i="15"/>
  <c r="U78" i="15" s="1"/>
  <c r="D79" i="15"/>
  <c r="U79" i="15" s="1"/>
  <c r="D80" i="15"/>
  <c r="U80" i="15" s="1"/>
  <c r="D81" i="15"/>
  <c r="U81" i="15" s="1"/>
  <c r="D82" i="15"/>
  <c r="U82" i="15" s="1"/>
  <c r="D83" i="15"/>
  <c r="U83" i="15" s="1"/>
  <c r="D86" i="15"/>
  <c r="U86" i="15" s="1"/>
  <c r="D87" i="15"/>
  <c r="U87" i="15" s="1"/>
  <c r="D88" i="15"/>
  <c r="D90" i="15"/>
  <c r="U90" i="15" s="1"/>
  <c r="D91" i="15"/>
  <c r="U91" i="15" s="1"/>
  <c r="D92" i="15"/>
  <c r="U92" i="15" s="1"/>
  <c r="D93" i="15"/>
  <c r="U93" i="15" s="1"/>
  <c r="D94" i="15"/>
  <c r="U94" i="15" s="1"/>
  <c r="D95" i="15"/>
  <c r="U95" i="15" s="1"/>
  <c r="D96" i="15"/>
  <c r="U96" i="15" s="1"/>
  <c r="D97" i="15"/>
  <c r="D98" i="15"/>
  <c r="U98" i="15" s="1"/>
  <c r="D101" i="15"/>
  <c r="D102" i="15"/>
  <c r="U102" i="15" s="1"/>
  <c r="D103" i="15"/>
  <c r="U103" i="15" s="1"/>
  <c r="D104" i="15"/>
  <c r="U104" i="15" s="1"/>
  <c r="D105" i="15"/>
  <c r="U105" i="15" s="1"/>
  <c r="D106" i="15"/>
  <c r="U106" i="15" s="1"/>
  <c r="D107" i="15"/>
  <c r="U107" i="15" s="1"/>
  <c r="D108" i="15"/>
  <c r="U108" i="15" s="1"/>
  <c r="D109" i="15"/>
  <c r="U109" i="15" s="1"/>
  <c r="D110" i="15"/>
  <c r="U110" i="15" s="1"/>
  <c r="D111" i="15"/>
  <c r="U111" i="15" s="1"/>
  <c r="D112" i="15"/>
  <c r="U112" i="15" s="1"/>
  <c r="D116" i="15"/>
  <c r="U116" i="15" s="1"/>
  <c r="D117" i="15"/>
  <c r="U117" i="15" s="1"/>
  <c r="D118" i="15"/>
  <c r="U118" i="15" s="1"/>
  <c r="D119" i="15"/>
  <c r="U119" i="15" s="1"/>
  <c r="D120" i="15"/>
  <c r="U120" i="15" s="1"/>
  <c r="D121" i="15"/>
  <c r="U121" i="15" s="1"/>
  <c r="D122" i="15"/>
  <c r="U122" i="15" s="1"/>
  <c r="D123" i="15"/>
  <c r="U123" i="15" s="1"/>
  <c r="D124" i="15"/>
  <c r="U124" i="15" s="1"/>
  <c r="D125" i="15"/>
  <c r="U125" i="15" s="1"/>
  <c r="D129" i="15"/>
  <c r="U129" i="15" s="1"/>
  <c r="D130" i="15"/>
  <c r="U130" i="15" s="1"/>
  <c r="D131" i="15"/>
  <c r="U131" i="15" s="1"/>
  <c r="D132" i="15"/>
  <c r="U132" i="15" s="1"/>
  <c r="D133" i="15"/>
  <c r="U133" i="15" s="1"/>
  <c r="D134" i="15"/>
  <c r="D135" i="15"/>
  <c r="U135" i="15" s="1"/>
  <c r="D136" i="15"/>
  <c r="U136" i="15" s="1"/>
  <c r="E38" i="15"/>
  <c r="E39" i="15"/>
  <c r="E40" i="15"/>
  <c r="E41" i="15"/>
  <c r="E42" i="15"/>
  <c r="E43" i="15"/>
  <c r="E44" i="15"/>
  <c r="E45" i="15"/>
  <c r="E46" i="15"/>
  <c r="E47" i="15"/>
  <c r="E48" i="15"/>
  <c r="E49" i="15"/>
  <c r="E50" i="15"/>
  <c r="E51" i="15"/>
  <c r="E52" i="15"/>
  <c r="E54" i="15"/>
  <c r="E55" i="15"/>
  <c r="E57" i="15"/>
  <c r="E58" i="15"/>
  <c r="E59" i="15"/>
  <c r="E60" i="15"/>
  <c r="E61" i="15"/>
  <c r="E62" i="15"/>
  <c r="E63" i="15"/>
  <c r="E64" i="15"/>
  <c r="E65" i="15"/>
  <c r="E66" i="15"/>
  <c r="E67" i="15"/>
  <c r="E73" i="15"/>
  <c r="E74" i="15"/>
  <c r="E75" i="15"/>
  <c r="E76" i="15"/>
  <c r="E77" i="15"/>
  <c r="E78" i="15"/>
  <c r="E79" i="15"/>
  <c r="E80" i="15"/>
  <c r="E81" i="15"/>
  <c r="E82" i="15"/>
  <c r="E83" i="15"/>
  <c r="E86" i="15"/>
  <c r="E87" i="15"/>
  <c r="E88" i="15"/>
  <c r="E90" i="15"/>
  <c r="E91" i="15"/>
  <c r="E92" i="15"/>
  <c r="E93" i="15"/>
  <c r="E94" i="15"/>
  <c r="E95" i="15"/>
  <c r="E96" i="15"/>
  <c r="E97" i="15"/>
  <c r="E98" i="15"/>
  <c r="E101" i="15"/>
  <c r="E102" i="15"/>
  <c r="E103" i="15"/>
  <c r="E104" i="15"/>
  <c r="E105" i="15"/>
  <c r="E106" i="15"/>
  <c r="E107" i="15"/>
  <c r="E108" i="15"/>
  <c r="E109" i="15"/>
  <c r="E110" i="15"/>
  <c r="E111" i="15"/>
  <c r="E112" i="15"/>
  <c r="E116" i="15"/>
  <c r="E117" i="15"/>
  <c r="E118" i="15"/>
  <c r="E119" i="15"/>
  <c r="E120" i="15"/>
  <c r="E121" i="15"/>
  <c r="E122" i="15"/>
  <c r="E123" i="15"/>
  <c r="E124" i="15"/>
  <c r="E125" i="15"/>
  <c r="E129" i="15"/>
  <c r="E130" i="15"/>
  <c r="E131" i="15"/>
  <c r="E132" i="15"/>
  <c r="E133" i="15"/>
  <c r="E134" i="15"/>
  <c r="E135" i="15"/>
  <c r="E136" i="15"/>
  <c r="AK64" i="15"/>
  <c r="M76" i="15"/>
  <c r="AK76" i="15" s="1"/>
  <c r="M102" i="15"/>
  <c r="AK102" i="15" s="1"/>
  <c r="M117" i="15"/>
  <c r="AK117" i="15" s="1"/>
  <c r="S35" i="15"/>
  <c r="S36" i="15"/>
  <c r="S37" i="15"/>
  <c r="V38" i="15"/>
  <c r="V42" i="15"/>
  <c r="V46" i="15"/>
  <c r="S38" i="15"/>
  <c r="AT38" i="15"/>
  <c r="S39" i="15"/>
  <c r="S40" i="15"/>
  <c r="S41" i="15"/>
  <c r="S42" i="15"/>
  <c r="AT42" i="15"/>
  <c r="S43" i="15"/>
  <c r="S44" i="15"/>
  <c r="S45" i="15"/>
  <c r="S46" i="15"/>
  <c r="AT46" i="15"/>
  <c r="S47" i="15"/>
  <c r="S48" i="15"/>
  <c r="H51" i="15"/>
  <c r="W51" i="15"/>
  <c r="X51" i="15" s="1"/>
  <c r="V55" i="15"/>
  <c r="S54" i="15"/>
  <c r="S55" i="15"/>
  <c r="AT55" i="15"/>
  <c r="S56" i="15"/>
  <c r="S57" i="15"/>
  <c r="S58" i="15"/>
  <c r="S59" i="15"/>
  <c r="S60" i="15"/>
  <c r="S61" i="15"/>
  <c r="S62" i="15"/>
  <c r="S63" i="15"/>
  <c r="S64" i="15"/>
  <c r="S65" i="15"/>
  <c r="S66" i="15"/>
  <c r="S67" i="15"/>
  <c r="V70" i="15"/>
  <c r="S70" i="15"/>
  <c r="S71" i="15"/>
  <c r="S72" i="15"/>
  <c r="S73" i="15"/>
  <c r="S74" i="15"/>
  <c r="S75" i="15"/>
  <c r="S76" i="15"/>
  <c r="S77" i="15"/>
  <c r="S78" i="15"/>
  <c r="S79" i="15"/>
  <c r="S80" i="15"/>
  <c r="S81" i="15"/>
  <c r="S82" i="15"/>
  <c r="S83" i="15"/>
  <c r="V98" i="15"/>
  <c r="S86" i="15"/>
  <c r="AK87" i="15"/>
  <c r="S87" i="15"/>
  <c r="S88" i="15"/>
  <c r="S89" i="15"/>
  <c r="S90" i="15"/>
  <c r="S91" i="15"/>
  <c r="S92" i="15"/>
  <c r="S93" i="15"/>
  <c r="S94" i="15"/>
  <c r="S95" i="15"/>
  <c r="S96" i="15"/>
  <c r="S97" i="15"/>
  <c r="AT97" i="15"/>
  <c r="S98" i="15"/>
  <c r="V102" i="15"/>
  <c r="V103" i="15"/>
  <c r="V111" i="15"/>
  <c r="S101" i="15"/>
  <c r="AK106" i="15"/>
  <c r="S102" i="15"/>
  <c r="S103" i="15"/>
  <c r="S104" i="15"/>
  <c r="S105" i="15"/>
  <c r="S106" i="15"/>
  <c r="S107" i="15"/>
  <c r="S108" i="15"/>
  <c r="S109" i="15"/>
  <c r="S110" i="15"/>
  <c r="S111" i="15"/>
  <c r="AT111" i="15"/>
  <c r="S112" i="15"/>
  <c r="AK112" i="15"/>
  <c r="V118" i="15"/>
  <c r="V122" i="15"/>
  <c r="S116" i="15"/>
  <c r="Z116" i="15"/>
  <c r="S117" i="15"/>
  <c r="S118" i="15"/>
  <c r="S119" i="15"/>
  <c r="S120" i="15"/>
  <c r="S121" i="15"/>
  <c r="S122" i="15"/>
  <c r="S123" i="15"/>
  <c r="S124" i="15"/>
  <c r="S125" i="15"/>
  <c r="U134" i="15"/>
  <c r="S129" i="15"/>
  <c r="AT129" i="15"/>
  <c r="S130" i="15"/>
  <c r="S131" i="15"/>
  <c r="S132" i="15"/>
  <c r="S133" i="15"/>
  <c r="AT133" i="15"/>
  <c r="S134" i="15"/>
  <c r="S135" i="15"/>
  <c r="S136" i="15"/>
  <c r="I3" i="6"/>
  <c r="E17" i="6"/>
  <c r="E18" i="6"/>
  <c r="G18" i="6" s="1"/>
  <c r="E19" i="6"/>
  <c r="E20" i="6"/>
  <c r="E21" i="6"/>
  <c r="E22" i="6"/>
  <c r="E23" i="6"/>
  <c r="E24" i="6"/>
  <c r="E25" i="6"/>
  <c r="H25" i="6" s="1"/>
  <c r="F25" i="6"/>
  <c r="O5" i="6"/>
  <c r="I17" i="6"/>
  <c r="O7" i="6"/>
  <c r="G16" i="6"/>
  <c r="K16" i="6" s="1"/>
  <c r="H16" i="6"/>
  <c r="J16" i="6" s="1"/>
  <c r="L16" i="6" s="1"/>
  <c r="M16" i="6"/>
  <c r="F17" i="6"/>
  <c r="M18" i="6"/>
  <c r="N18" i="6" s="1"/>
  <c r="F18" i="6"/>
  <c r="F19" i="6"/>
  <c r="F20" i="6"/>
  <c r="F21" i="6"/>
  <c r="M22" i="6"/>
  <c r="N22" i="6" s="1"/>
  <c r="F22" i="6"/>
  <c r="H22" i="6"/>
  <c r="F23" i="6"/>
  <c r="F24" i="6"/>
  <c r="E26" i="6"/>
  <c r="H26" i="6" s="1"/>
  <c r="F26" i="6"/>
  <c r="E27" i="6"/>
  <c r="M27" i="6" s="1"/>
  <c r="N27" i="6" s="1"/>
  <c r="F27" i="6"/>
  <c r="E28" i="6"/>
  <c r="G28" i="6" s="1"/>
  <c r="F28" i="6"/>
  <c r="E29" i="6"/>
  <c r="G29" i="6" s="1"/>
  <c r="F29" i="6"/>
  <c r="M30" i="6"/>
  <c r="N30" i="6" s="1"/>
  <c r="AB17" i="6"/>
  <c r="AB16" i="6" s="1"/>
  <c r="AB18" i="6"/>
  <c r="AB19" i="6"/>
  <c r="AB20" i="6"/>
  <c r="AB21" i="6"/>
  <c r="AB22" i="6"/>
  <c r="AB23" i="6"/>
  <c r="AB24" i="6"/>
  <c r="AB25" i="6"/>
  <c r="AB26" i="6"/>
  <c r="AB27" i="6"/>
  <c r="AB28" i="6"/>
  <c r="AB29" i="6"/>
  <c r="AB30" i="6"/>
  <c r="G22" i="6"/>
  <c r="D30" i="6"/>
  <c r="G30" i="6"/>
  <c r="K30" i="6" s="1"/>
  <c r="H30" i="6"/>
  <c r="I3" i="21"/>
  <c r="E17" i="21"/>
  <c r="D17" i="21" s="1"/>
  <c r="E18" i="21"/>
  <c r="E19" i="21"/>
  <c r="D19" i="21" s="1"/>
  <c r="E20" i="21"/>
  <c r="E21" i="21"/>
  <c r="H21" i="21" s="1"/>
  <c r="E22" i="21"/>
  <c r="E23" i="21"/>
  <c r="E24" i="21"/>
  <c r="E25" i="21"/>
  <c r="D25" i="21" s="1"/>
  <c r="E26" i="21"/>
  <c r="F26" i="21"/>
  <c r="O5" i="21"/>
  <c r="I17" i="21"/>
  <c r="O7" i="21"/>
  <c r="G16" i="21"/>
  <c r="K16" i="21" s="1"/>
  <c r="H16" i="21"/>
  <c r="J16" i="21" s="1"/>
  <c r="L16" i="21" s="1"/>
  <c r="M16" i="21"/>
  <c r="F17" i="21"/>
  <c r="F18" i="21"/>
  <c r="F19" i="21"/>
  <c r="F20" i="21"/>
  <c r="F21" i="21"/>
  <c r="F22" i="21"/>
  <c r="F23" i="21"/>
  <c r="F24" i="21"/>
  <c r="F25" i="21"/>
  <c r="E27" i="21"/>
  <c r="F27" i="21"/>
  <c r="E28" i="21"/>
  <c r="G28" i="21" s="1"/>
  <c r="F28" i="21"/>
  <c r="E29" i="21"/>
  <c r="D29" i="21" s="1"/>
  <c r="F29" i="21"/>
  <c r="E30" i="21"/>
  <c r="H30" i="21" s="1"/>
  <c r="F30" i="21"/>
  <c r="AB17" i="21"/>
  <c r="AB16" i="21" s="1"/>
  <c r="AB18" i="21"/>
  <c r="AB19" i="21"/>
  <c r="AB20" i="21"/>
  <c r="AB21" i="21"/>
  <c r="AB22" i="21"/>
  <c r="AB23" i="21"/>
  <c r="AB24" i="21"/>
  <c r="AB25" i="21"/>
  <c r="AB26" i="21"/>
  <c r="AB27" i="21"/>
  <c r="AB28" i="21"/>
  <c r="AB29" i="21"/>
  <c r="AB30" i="21"/>
  <c r="D23" i="21"/>
  <c r="I3" i="17"/>
  <c r="E17" i="17"/>
  <c r="E18" i="17"/>
  <c r="E19" i="17"/>
  <c r="G19" i="17" s="1"/>
  <c r="E20" i="17"/>
  <c r="G20" i="17" s="1"/>
  <c r="E21" i="17"/>
  <c r="G21" i="17" s="1"/>
  <c r="E22" i="17"/>
  <c r="M22" i="17" s="1"/>
  <c r="E23" i="17"/>
  <c r="E24" i="17"/>
  <c r="G24" i="17" s="1"/>
  <c r="E25" i="17"/>
  <c r="D25" i="17" s="1"/>
  <c r="F25" i="17"/>
  <c r="E144" i="19"/>
  <c r="F6" i="17" s="1"/>
  <c r="F5" i="17"/>
  <c r="O7" i="17"/>
  <c r="G16" i="17"/>
  <c r="K16" i="17" s="1"/>
  <c r="M16" i="17"/>
  <c r="N16" i="17" s="1"/>
  <c r="F17" i="17"/>
  <c r="F18" i="17"/>
  <c r="F19" i="17"/>
  <c r="S19" i="17" s="1"/>
  <c r="F20" i="17"/>
  <c r="F21" i="17"/>
  <c r="F22" i="17"/>
  <c r="F23" i="17"/>
  <c r="F24" i="17"/>
  <c r="E26" i="17"/>
  <c r="M26" i="17" s="1"/>
  <c r="B26" i="17"/>
  <c r="E27" i="17"/>
  <c r="G27" i="17" s="1"/>
  <c r="E28" i="17"/>
  <c r="M28" i="17" s="1"/>
  <c r="N28" i="17" s="1"/>
  <c r="E29" i="17"/>
  <c r="E30" i="17"/>
  <c r="M30" i="17" s="1"/>
  <c r="N30" i="17" s="1"/>
  <c r="F30" i="17"/>
  <c r="AB17" i="17"/>
  <c r="AB16" i="17" s="1"/>
  <c r="AB18" i="17"/>
  <c r="AB19" i="17"/>
  <c r="AB20" i="17"/>
  <c r="AB21" i="17"/>
  <c r="AB22" i="17"/>
  <c r="AB23" i="17"/>
  <c r="AB24" i="17"/>
  <c r="AB25" i="17"/>
  <c r="AB26" i="17"/>
  <c r="AB27" i="17"/>
  <c r="AB28" i="17"/>
  <c r="AB29" i="17"/>
  <c r="AB30" i="17"/>
  <c r="E39" i="19"/>
  <c r="I7" i="5" s="1"/>
  <c r="J52" i="5" s="1"/>
  <c r="K37" i="19" s="1"/>
  <c r="I9" i="5"/>
  <c r="K9" i="5"/>
  <c r="L9" i="5" s="1"/>
  <c r="J11" i="5"/>
  <c r="K11" i="5" s="1"/>
  <c r="L11" i="5" s="1"/>
  <c r="M11" i="5" s="1"/>
  <c r="N11" i="5" s="1"/>
  <c r="O11" i="5" s="1"/>
  <c r="P11" i="5" s="1"/>
  <c r="Q11" i="5" s="1"/>
  <c r="R11" i="5" s="1"/>
  <c r="S11" i="5" s="1"/>
  <c r="T11" i="5" s="1"/>
  <c r="U11" i="5" s="1"/>
  <c r="V11" i="5" s="1"/>
  <c r="W11" i="5" s="1"/>
  <c r="X11" i="5" s="1"/>
  <c r="Y11" i="5" s="1"/>
  <c r="Z11" i="5" s="1"/>
  <c r="AB11" i="5"/>
  <c r="AC11" i="5" s="1"/>
  <c r="AD11" i="5" s="1"/>
  <c r="AE11" i="5" s="1"/>
  <c r="AF11" i="5" s="1"/>
  <c r="AG11" i="5" s="1"/>
  <c r="AH11" i="5" s="1"/>
  <c r="I38" i="5"/>
  <c r="J38" i="5"/>
  <c r="K38" i="5"/>
  <c r="L38" i="5"/>
  <c r="M38" i="5"/>
  <c r="N38" i="5"/>
  <c r="O38" i="5"/>
  <c r="P38" i="5"/>
  <c r="Q38" i="5" s="1"/>
  <c r="R38" i="5" s="1"/>
  <c r="S38" i="5" s="1"/>
  <c r="T38" i="5" s="1"/>
  <c r="U38" i="5" s="1"/>
  <c r="V38" i="5" s="1"/>
  <c r="W38" i="5" s="1"/>
  <c r="X38" i="5" s="1"/>
  <c r="Y38" i="5" s="1"/>
  <c r="Z38" i="5" s="1"/>
  <c r="AA38" i="5" s="1"/>
  <c r="AB38" i="5" s="1"/>
  <c r="AC38" i="5" s="1"/>
  <c r="AD38" i="5" s="1"/>
  <c r="AE38" i="5" s="1"/>
  <c r="AF38" i="5" s="1"/>
  <c r="AG38" i="5" s="1"/>
  <c r="AH38" i="5" s="1"/>
  <c r="AE40" i="5"/>
  <c r="AF40" i="5" s="1"/>
  <c r="AG40" i="5" s="1"/>
  <c r="J41" i="5"/>
  <c r="K41" i="5"/>
  <c r="L41" i="5"/>
  <c r="M41" i="5"/>
  <c r="N41" i="5"/>
  <c r="O41" i="5"/>
  <c r="P41" i="5"/>
  <c r="Q41" i="5"/>
  <c r="R41" i="5"/>
  <c r="S41" i="5"/>
  <c r="T41" i="5"/>
  <c r="U41" i="5"/>
  <c r="W41" i="5"/>
  <c r="X41" i="5"/>
  <c r="Y41" i="5"/>
  <c r="Z41" i="5"/>
  <c r="AA41" i="5"/>
  <c r="AB41" i="5"/>
  <c r="AC41" i="5"/>
  <c r="AD41" i="5"/>
  <c r="AI43" i="5"/>
  <c r="AJ43" i="5"/>
  <c r="AI44" i="5"/>
  <c r="AJ44" i="5"/>
  <c r="AI46" i="5"/>
  <c r="AI45" i="5" s="1"/>
  <c r="AJ46" i="5"/>
  <c r="AJ45" i="5" s="1"/>
  <c r="AI50" i="5"/>
  <c r="AJ50" i="5"/>
  <c r="AI52" i="5"/>
  <c r="AJ52" i="5"/>
  <c r="I53" i="5"/>
  <c r="J53" i="5"/>
  <c r="K88" i="19" s="1"/>
  <c r="K53" i="5"/>
  <c r="Q88" i="19" s="1"/>
  <c r="Q404" i="19" s="1"/>
  <c r="L53" i="5"/>
  <c r="M53" i="5"/>
  <c r="N53" i="5"/>
  <c r="AI78" i="19" s="1"/>
  <c r="O53" i="5"/>
  <c r="P53" i="5"/>
  <c r="AU88" i="19" s="1"/>
  <c r="Q53" i="5"/>
  <c r="R53" i="5"/>
  <c r="BG78" i="19" s="1"/>
  <c r="S53" i="5"/>
  <c r="BM88" i="19" s="1"/>
  <c r="T53" i="5"/>
  <c r="U53" i="5"/>
  <c r="V53" i="5"/>
  <c r="W53" i="5"/>
  <c r="X53" i="5"/>
  <c r="Y53" i="5"/>
  <c r="Z53" i="5"/>
  <c r="AA53" i="5"/>
  <c r="DI88" i="19" s="1"/>
  <c r="AB53" i="5"/>
  <c r="AC53" i="5"/>
  <c r="AD53" i="5"/>
  <c r="AE53" i="5"/>
  <c r="AF53" i="5"/>
  <c r="EM88" i="19" s="1"/>
  <c r="AG53" i="5"/>
  <c r="AH53" i="5"/>
  <c r="AI53" i="5"/>
  <c r="AI63" i="5" s="1"/>
  <c r="AJ53" i="5"/>
  <c r="AJ63" i="5" s="1"/>
  <c r="I54" i="5"/>
  <c r="J54" i="5"/>
  <c r="K54" i="5"/>
  <c r="L54" i="5"/>
  <c r="M54" i="5"/>
  <c r="N54" i="5"/>
  <c r="N95" i="5" s="1"/>
  <c r="AI79" i="19" s="1"/>
  <c r="O54" i="5"/>
  <c r="P54" i="5"/>
  <c r="P95" i="5" s="1"/>
  <c r="AU79" i="19" s="1"/>
  <c r="Q54" i="5"/>
  <c r="R54" i="5"/>
  <c r="S54" i="5"/>
  <c r="T54" i="5"/>
  <c r="T95" i="5" s="1"/>
  <c r="BS79" i="19" s="1"/>
  <c r="U54" i="5"/>
  <c r="V54" i="5"/>
  <c r="V95" i="5" s="1"/>
  <c r="CE79" i="19" s="1"/>
  <c r="W54" i="5"/>
  <c r="X54" i="5"/>
  <c r="X95" i="5" s="1"/>
  <c r="CQ79" i="19" s="1"/>
  <c r="Y54" i="5"/>
  <c r="Z54" i="5"/>
  <c r="AA54" i="5"/>
  <c r="AA95" i="5" s="1"/>
  <c r="DI79" i="19" s="1"/>
  <c r="AB54" i="5"/>
  <c r="AB95" i="5" s="1"/>
  <c r="DO79" i="19" s="1"/>
  <c r="AC54" i="5"/>
  <c r="AD54" i="5"/>
  <c r="AD95" i="5" s="1"/>
  <c r="EA79" i="19" s="1"/>
  <c r="AE54" i="5"/>
  <c r="AF54" i="5"/>
  <c r="AF95" i="5" s="1"/>
  <c r="EM79" i="19" s="1"/>
  <c r="AG54" i="5"/>
  <c r="AH54" i="5"/>
  <c r="AI54" i="5"/>
  <c r="AI64" i="5" s="1"/>
  <c r="AJ54" i="5"/>
  <c r="AJ64" i="5" s="1"/>
  <c r="AI55" i="5"/>
  <c r="AJ55" i="5"/>
  <c r="AJ65" i="5" s="1"/>
  <c r="AI56" i="5"/>
  <c r="AI66" i="5" s="1"/>
  <c r="AJ56" i="5"/>
  <c r="AJ66" i="5" s="1"/>
  <c r="I57" i="5"/>
  <c r="J57" i="5"/>
  <c r="K57" i="5"/>
  <c r="L57" i="5"/>
  <c r="M57" i="5"/>
  <c r="N57" i="5"/>
  <c r="O57" i="5"/>
  <c r="P57" i="5"/>
  <c r="Q57" i="5"/>
  <c r="R57" i="5"/>
  <c r="S57" i="5"/>
  <c r="T57" i="5"/>
  <c r="U57" i="5"/>
  <c r="V57" i="5"/>
  <c r="W57" i="5"/>
  <c r="X57" i="5"/>
  <c r="Y57" i="5"/>
  <c r="Z57" i="5"/>
  <c r="AA57" i="5"/>
  <c r="AB57" i="5"/>
  <c r="AC57" i="5"/>
  <c r="AD57" i="5"/>
  <c r="AE57" i="5"/>
  <c r="AF57" i="5"/>
  <c r="AG57" i="5"/>
  <c r="AH57" i="5"/>
  <c r="AI57" i="5"/>
  <c r="AI67" i="5" s="1"/>
  <c r="AJ57" i="5"/>
  <c r="AJ67" i="5" s="1"/>
  <c r="I58" i="5"/>
  <c r="J58" i="5"/>
  <c r="I59" i="5"/>
  <c r="I90" i="5" s="1"/>
  <c r="J59" i="5"/>
  <c r="AI65" i="5"/>
  <c r="AI69" i="5"/>
  <c r="AJ69" i="5"/>
  <c r="AI71" i="5"/>
  <c r="AJ71" i="5"/>
  <c r="AI73" i="5"/>
  <c r="AJ73" i="5"/>
  <c r="AI78" i="5"/>
  <c r="AJ78" i="5"/>
  <c r="AI80" i="5"/>
  <c r="AJ80" i="5" s="1"/>
  <c r="AI86" i="5"/>
  <c r="AI87" i="5"/>
  <c r="AI84" i="5" s="1"/>
  <c r="AJ86" i="5"/>
  <c r="AJ132" i="5" s="1"/>
  <c r="AJ133" i="5" s="1"/>
  <c r="AJ87" i="5"/>
  <c r="AJ84" i="5" s="1"/>
  <c r="AI88" i="5"/>
  <c r="AJ88" i="5"/>
  <c r="AI90" i="5"/>
  <c r="AJ90" i="5"/>
  <c r="AI91" i="5"/>
  <c r="AJ91" i="5"/>
  <c r="AI92" i="5"/>
  <c r="AJ92" i="5"/>
  <c r="AI93" i="5"/>
  <c r="AJ93" i="5"/>
  <c r="AI94" i="5"/>
  <c r="AJ94" i="5"/>
  <c r="M95" i="5"/>
  <c r="AC79" i="19" s="1"/>
  <c r="O95" i="5"/>
  <c r="AO79" i="19" s="1"/>
  <c r="Q95" i="5"/>
  <c r="BA79" i="19" s="1"/>
  <c r="Y95" i="5"/>
  <c r="AI95" i="5"/>
  <c r="AJ95" i="5"/>
  <c r="AI97" i="5"/>
  <c r="AJ97" i="5"/>
  <c r="AI99" i="5"/>
  <c r="AJ99" i="5"/>
  <c r="AI100" i="5"/>
  <c r="AJ100" i="5"/>
  <c r="AI101" i="5"/>
  <c r="AJ101" i="5"/>
  <c r="AI102" i="5"/>
  <c r="AJ102" i="5"/>
  <c r="H127" i="5"/>
  <c r="AJ135" i="5"/>
  <c r="AJ136" i="5" s="1"/>
  <c r="E66" i="19"/>
  <c r="K63" i="19"/>
  <c r="Q63" i="19" s="1"/>
  <c r="Q604" i="19" s="1"/>
  <c r="K48" i="19"/>
  <c r="K371" i="19" s="1"/>
  <c r="K50" i="19"/>
  <c r="K373" i="19" s="1"/>
  <c r="K64" i="19"/>
  <c r="Q64" i="19" s="1"/>
  <c r="K67" i="19"/>
  <c r="Q48" i="19"/>
  <c r="Q371" i="19" s="1"/>
  <c r="Q50" i="19"/>
  <c r="Q588" i="19" s="1"/>
  <c r="K11" i="19"/>
  <c r="Q11" i="19" s="1"/>
  <c r="W11" i="19" s="1"/>
  <c r="E26" i="19"/>
  <c r="E27" i="19" s="1"/>
  <c r="E28" i="19" s="1"/>
  <c r="E23" i="19"/>
  <c r="ES287" i="19" s="1"/>
  <c r="E20" i="19"/>
  <c r="K19" i="19"/>
  <c r="Q19" i="19" s="1"/>
  <c r="Q336" i="19" s="1"/>
  <c r="O337" i="19" s="1"/>
  <c r="K17" i="19"/>
  <c r="Q17" i="19" s="1"/>
  <c r="K18" i="19"/>
  <c r="K21" i="19"/>
  <c r="Q21" i="19" s="1"/>
  <c r="Q26" i="19"/>
  <c r="R26" i="19" s="1"/>
  <c r="Q23" i="19"/>
  <c r="Q32" i="19" s="1"/>
  <c r="AC26" i="19"/>
  <c r="AC27" i="19" s="1"/>
  <c r="AC23" i="19"/>
  <c r="AO26" i="19"/>
  <c r="AO23" i="19"/>
  <c r="BA26" i="19"/>
  <c r="BB26" i="19" s="1"/>
  <c r="BA23" i="19"/>
  <c r="BA319" i="19" s="1"/>
  <c r="BA320" i="19" s="1"/>
  <c r="BM26" i="19"/>
  <c r="BM23" i="19"/>
  <c r="BM555" i="19" s="1"/>
  <c r="BM566" i="19" s="1"/>
  <c r="BY26" i="19"/>
  <c r="BY23" i="19"/>
  <c r="BY233" i="19" s="1"/>
  <c r="CK26" i="19"/>
  <c r="CK343" i="19" s="1"/>
  <c r="CL343" i="19" s="1"/>
  <c r="CK23" i="19"/>
  <c r="CK340" i="19" s="1"/>
  <c r="CW26" i="19"/>
  <c r="CW343" i="19" s="1"/>
  <c r="CX343" i="19" s="1"/>
  <c r="CW23" i="19"/>
  <c r="CW233" i="19" s="1"/>
  <c r="DI26" i="19"/>
  <c r="DI23" i="19"/>
  <c r="DO26" i="19"/>
  <c r="DO27" i="19" s="1"/>
  <c r="DO23" i="19"/>
  <c r="DO32" i="19" s="1"/>
  <c r="DU26" i="19"/>
  <c r="DU23" i="19"/>
  <c r="DU340" i="19" s="1"/>
  <c r="DU351" i="19" s="1"/>
  <c r="EA26" i="19"/>
  <c r="EA558" i="19" s="1"/>
  <c r="EB558" i="19" s="1"/>
  <c r="EA23" i="19"/>
  <c r="EA319" i="19" s="1"/>
  <c r="EA320" i="19" s="1"/>
  <c r="EG26" i="19"/>
  <c r="EG23" i="19"/>
  <c r="EG32" i="19" s="1"/>
  <c r="EM26" i="19"/>
  <c r="EM27" i="19" s="1"/>
  <c r="EM23" i="19"/>
  <c r="ES26" i="19"/>
  <c r="ES23" i="19"/>
  <c r="ES233" i="19" s="1"/>
  <c r="EY26" i="19"/>
  <c r="EY23" i="19"/>
  <c r="EY319" i="19" s="1"/>
  <c r="EY320" i="19" s="1"/>
  <c r="D4" i="19"/>
  <c r="H4" i="19"/>
  <c r="N4" i="19"/>
  <c r="K49" i="19"/>
  <c r="K372" i="19" s="1"/>
  <c r="D5" i="19"/>
  <c r="K10" i="19"/>
  <c r="K484" i="19" s="1"/>
  <c r="C6" i="19"/>
  <c r="F6" i="19"/>
  <c r="I6" i="19"/>
  <c r="L6" i="19"/>
  <c r="O6" i="19"/>
  <c r="R6" i="19"/>
  <c r="U6" i="19"/>
  <c r="X6" i="19"/>
  <c r="AA6" i="19"/>
  <c r="AD6" i="19"/>
  <c r="AG6" i="19"/>
  <c r="AJ6" i="19"/>
  <c r="AM6" i="19"/>
  <c r="AP6" i="19"/>
  <c r="AS6" i="19"/>
  <c r="AV6" i="19"/>
  <c r="AY6" i="19"/>
  <c r="BB6" i="19"/>
  <c r="BE6" i="19"/>
  <c r="BH6" i="19"/>
  <c r="BK6" i="19"/>
  <c r="BN6" i="19"/>
  <c r="BQ6" i="19"/>
  <c r="BT6" i="19"/>
  <c r="BW6" i="19"/>
  <c r="BZ6" i="19"/>
  <c r="CC6" i="19"/>
  <c r="CF6" i="19"/>
  <c r="CI6" i="19"/>
  <c r="CL6" i="19"/>
  <c r="CO6" i="19"/>
  <c r="CR6" i="19"/>
  <c r="CU6" i="19"/>
  <c r="CX6" i="19"/>
  <c r="DA6" i="19"/>
  <c r="DD6" i="19"/>
  <c r="DG6" i="19"/>
  <c r="DJ6" i="19"/>
  <c r="DM6" i="19"/>
  <c r="DP6" i="19"/>
  <c r="DS6" i="19"/>
  <c r="DV6" i="19"/>
  <c r="DY6" i="19"/>
  <c r="EB6" i="19"/>
  <c r="EE6" i="19"/>
  <c r="EH6" i="19"/>
  <c r="EK6" i="19"/>
  <c r="EN6" i="19"/>
  <c r="EQ6" i="19"/>
  <c r="ET6" i="19"/>
  <c r="EW6" i="19"/>
  <c r="EZ6" i="19"/>
  <c r="C7" i="19"/>
  <c r="I7" i="19"/>
  <c r="O7" i="19"/>
  <c r="U7" i="19"/>
  <c r="AA7" i="19"/>
  <c r="AG7" i="19"/>
  <c r="AM7" i="19"/>
  <c r="AS7" i="19"/>
  <c r="AY7" i="19"/>
  <c r="BE7" i="19"/>
  <c r="BK7" i="19"/>
  <c r="BQ7" i="19"/>
  <c r="BW7" i="19"/>
  <c r="CC7" i="19"/>
  <c r="CI7" i="19"/>
  <c r="CO7" i="19"/>
  <c r="CU7" i="19"/>
  <c r="DA7" i="19"/>
  <c r="DG7" i="19"/>
  <c r="DM7" i="19"/>
  <c r="DS7" i="19"/>
  <c r="DY7" i="19"/>
  <c r="EE7" i="19"/>
  <c r="EK7" i="19"/>
  <c r="EQ7" i="19"/>
  <c r="EW7" i="19"/>
  <c r="B8" i="19"/>
  <c r="C8" i="19"/>
  <c r="F8" i="19"/>
  <c r="I8" i="19"/>
  <c r="K14" i="19"/>
  <c r="Q14" i="19" s="1"/>
  <c r="W14" i="19" s="1"/>
  <c r="AC14" i="19" s="1"/>
  <c r="AI14" i="19" s="1"/>
  <c r="AO14" i="19" s="1"/>
  <c r="AU14" i="19" s="1"/>
  <c r="BA14" i="19" s="1"/>
  <c r="BG14" i="19" s="1"/>
  <c r="BM14" i="19" s="1"/>
  <c r="BS14" i="19" s="1"/>
  <c r="BY14" i="19" s="1"/>
  <c r="CE14" i="19" s="1"/>
  <c r="CK14" i="19" s="1"/>
  <c r="CQ14" i="19" s="1"/>
  <c r="CW14" i="19" s="1"/>
  <c r="DC14" i="19" s="1"/>
  <c r="DI14" i="19" s="1"/>
  <c r="DO14" i="19" s="1"/>
  <c r="DU14" i="19" s="1"/>
  <c r="EA14" i="19" s="1"/>
  <c r="EG14" i="19" s="1"/>
  <c r="EM14" i="19" s="1"/>
  <c r="ES14" i="19" s="1"/>
  <c r="EY14" i="19" s="1"/>
  <c r="K46" i="19"/>
  <c r="K47" i="19"/>
  <c r="K370" i="19" s="1"/>
  <c r="K43" i="19"/>
  <c r="K40" i="19"/>
  <c r="K41" i="19"/>
  <c r="K362" i="19" s="1"/>
  <c r="L8" i="19"/>
  <c r="O8" i="19"/>
  <c r="Q41" i="19"/>
  <c r="W41" i="19" s="1"/>
  <c r="W577" i="19" s="1"/>
  <c r="R8" i="19"/>
  <c r="U8" i="19"/>
  <c r="X8" i="19"/>
  <c r="AA8" i="19"/>
  <c r="AD8" i="19"/>
  <c r="AG8" i="19"/>
  <c r="AJ8" i="19"/>
  <c r="AM8" i="19"/>
  <c r="AP8" i="19"/>
  <c r="AS8" i="19"/>
  <c r="AV8" i="19"/>
  <c r="AY8" i="19"/>
  <c r="BA42" i="19"/>
  <c r="BA579" i="19" s="1"/>
  <c r="BA580" i="19" s="1"/>
  <c r="BB8" i="19"/>
  <c r="BE8" i="19"/>
  <c r="BH8" i="19"/>
  <c r="BK8" i="19"/>
  <c r="BN8" i="19"/>
  <c r="BQ8" i="19"/>
  <c r="BT8" i="19"/>
  <c r="BW8" i="19"/>
  <c r="BZ8" i="19"/>
  <c r="CC8" i="19"/>
  <c r="CF8" i="19"/>
  <c r="CI8" i="19"/>
  <c r="CL8" i="19"/>
  <c r="CO8" i="19"/>
  <c r="CR8" i="19"/>
  <c r="CU8" i="19"/>
  <c r="CX8" i="19"/>
  <c r="DA8" i="19"/>
  <c r="DD8" i="19"/>
  <c r="DG8" i="19"/>
  <c r="DI42" i="19"/>
  <c r="DI43" i="19" s="1"/>
  <c r="DJ8" i="19"/>
  <c r="DM8" i="19"/>
  <c r="DO42" i="19"/>
  <c r="DP8" i="19"/>
  <c r="DS8" i="19"/>
  <c r="DV8" i="19"/>
  <c r="DY8" i="19"/>
  <c r="EA42" i="19"/>
  <c r="EA579" i="19" s="1"/>
  <c r="EA580" i="19" s="1"/>
  <c r="EB8" i="19"/>
  <c r="EE8" i="19"/>
  <c r="EG42" i="19"/>
  <c r="EG579" i="19" s="1"/>
  <c r="EG580" i="19" s="1"/>
  <c r="EH8" i="19"/>
  <c r="EK8" i="19"/>
  <c r="EM42" i="19"/>
  <c r="EM43" i="19" s="1"/>
  <c r="EN8" i="19"/>
  <c r="EQ8" i="19"/>
  <c r="ET8" i="19"/>
  <c r="EW8" i="19"/>
  <c r="EY42" i="19"/>
  <c r="EY579" i="19" s="1"/>
  <c r="EY580" i="19" s="1"/>
  <c r="EZ8" i="19"/>
  <c r="B9" i="19"/>
  <c r="C9" i="19"/>
  <c r="I9" i="19"/>
  <c r="O9" i="19"/>
  <c r="U9" i="19"/>
  <c r="AA9" i="19"/>
  <c r="AG9" i="19"/>
  <c r="AM9" i="19"/>
  <c r="AS9" i="19"/>
  <c r="AY9" i="19"/>
  <c r="BE9" i="19"/>
  <c r="BK9" i="19"/>
  <c r="BQ9" i="19"/>
  <c r="BW9" i="19"/>
  <c r="CC9" i="19"/>
  <c r="CI9" i="19"/>
  <c r="CO9" i="19"/>
  <c r="CU9" i="19"/>
  <c r="DA9" i="19"/>
  <c r="DG9" i="19"/>
  <c r="DM9" i="19"/>
  <c r="DS9" i="19"/>
  <c r="DY9" i="19"/>
  <c r="EE9" i="19"/>
  <c r="EK9" i="19"/>
  <c r="EQ9" i="19"/>
  <c r="EW9" i="19"/>
  <c r="K12" i="19"/>
  <c r="B13" i="19"/>
  <c r="K13" i="19"/>
  <c r="B15" i="19"/>
  <c r="K16" i="19"/>
  <c r="Q16" i="19" s="1"/>
  <c r="W16" i="19" s="1"/>
  <c r="AC16" i="19" s="1"/>
  <c r="AI16" i="19" s="1"/>
  <c r="AO16" i="19" s="1"/>
  <c r="AU16" i="19" s="1"/>
  <c r="BA16" i="19" s="1"/>
  <c r="BG16" i="19" s="1"/>
  <c r="BM16" i="19" s="1"/>
  <c r="BS16" i="19" s="1"/>
  <c r="BY16" i="19" s="1"/>
  <c r="CE16" i="19" s="1"/>
  <c r="CK16" i="19" s="1"/>
  <c r="CQ16" i="19" s="1"/>
  <c r="CW16" i="19" s="1"/>
  <c r="DC16" i="19" s="1"/>
  <c r="DI16" i="19" s="1"/>
  <c r="DO16" i="19" s="1"/>
  <c r="DU16" i="19" s="1"/>
  <c r="EA16" i="19" s="1"/>
  <c r="EG16" i="19" s="1"/>
  <c r="EM16" i="19" s="1"/>
  <c r="ES16" i="19" s="1"/>
  <c r="EY16" i="19" s="1"/>
  <c r="F26" i="19"/>
  <c r="AV26" i="19"/>
  <c r="DD26" i="19"/>
  <c r="AU27" i="19"/>
  <c r="BG27" i="19"/>
  <c r="DC27" i="19"/>
  <c r="F29" i="19"/>
  <c r="L29" i="19"/>
  <c r="R29" i="19"/>
  <c r="X29" i="19"/>
  <c r="AD29" i="19"/>
  <c r="AJ29" i="19"/>
  <c r="AP29" i="19"/>
  <c r="AV29" i="19"/>
  <c r="BB29" i="19"/>
  <c r="BH29" i="19"/>
  <c r="BN29" i="19"/>
  <c r="BT29" i="19"/>
  <c r="BZ29" i="19"/>
  <c r="CF29" i="19"/>
  <c r="CL29" i="19"/>
  <c r="CR29" i="19"/>
  <c r="CX29" i="19"/>
  <c r="DD29" i="19"/>
  <c r="DJ29" i="19"/>
  <c r="DP29" i="19"/>
  <c r="DV29" i="19"/>
  <c r="EB29" i="19"/>
  <c r="EH29" i="19"/>
  <c r="EN29" i="19"/>
  <c r="ET29" i="19"/>
  <c r="EZ29" i="19"/>
  <c r="BA32" i="19"/>
  <c r="BG32" i="19"/>
  <c r="BS32" i="19"/>
  <c r="K34" i="19"/>
  <c r="K38" i="19"/>
  <c r="K359" i="19" s="1"/>
  <c r="Q319" i="19"/>
  <c r="Q320" i="19" s="1"/>
  <c r="BG319" i="19"/>
  <c r="BG320" i="19" s="1"/>
  <c r="BS319" i="19"/>
  <c r="BS320" i="19" s="1"/>
  <c r="CQ319" i="19"/>
  <c r="CQ320" i="19" s="1"/>
  <c r="ES319" i="19"/>
  <c r="ES320" i="19" s="1"/>
  <c r="F47" i="19"/>
  <c r="E65" i="19"/>
  <c r="K68" i="19"/>
  <c r="A77" i="19"/>
  <c r="E78" i="19"/>
  <c r="E400" i="19" s="1"/>
  <c r="AC78" i="19"/>
  <c r="AO78" i="19"/>
  <c r="AO615" i="19" s="1"/>
  <c r="BA78" i="19"/>
  <c r="BA615" i="19" s="1"/>
  <c r="BY78" i="19"/>
  <c r="CK78" i="19"/>
  <c r="CK400" i="19" s="1"/>
  <c r="CW78" i="19"/>
  <c r="CW400" i="19" s="1"/>
  <c r="DU78" i="19"/>
  <c r="EG78" i="19"/>
  <c r="EG400" i="19" s="1"/>
  <c r="ES78" i="19"/>
  <c r="ES615" i="19" s="1"/>
  <c r="CW79" i="19"/>
  <c r="AI80" i="19"/>
  <c r="AH80" i="19" s="1"/>
  <c r="E87" i="19"/>
  <c r="E146" i="19"/>
  <c r="D146" i="19" s="1"/>
  <c r="E147" i="19"/>
  <c r="K87" i="19"/>
  <c r="K148" i="19"/>
  <c r="Q148" i="19" s="1"/>
  <c r="W148" i="19" s="1"/>
  <c r="AC148" i="19" s="1"/>
  <c r="AI148" i="19" s="1"/>
  <c r="AO148" i="19" s="1"/>
  <c r="AU148" i="19" s="1"/>
  <c r="BA148" i="19" s="1"/>
  <c r="BG148" i="19" s="1"/>
  <c r="BM148" i="19" s="1"/>
  <c r="BS148" i="19" s="1"/>
  <c r="BY148" i="19" s="1"/>
  <c r="CE148" i="19" s="1"/>
  <c r="CK148" i="19" s="1"/>
  <c r="CQ148" i="19" s="1"/>
  <c r="CW148" i="19" s="1"/>
  <c r="DC148" i="19" s="1"/>
  <c r="DI148" i="19" s="1"/>
  <c r="DO148" i="19" s="1"/>
  <c r="DU148" i="19" s="1"/>
  <c r="EA148" i="19" s="1"/>
  <c r="EG148" i="19" s="1"/>
  <c r="EM148" i="19" s="1"/>
  <c r="ES148" i="19" s="1"/>
  <c r="EY148" i="19" s="1"/>
  <c r="K147" i="19"/>
  <c r="Q147" i="19"/>
  <c r="W147" i="19"/>
  <c r="AC147" i="19"/>
  <c r="AI147" i="19"/>
  <c r="AO147" i="19"/>
  <c r="AU147" i="19"/>
  <c r="BA147" i="19"/>
  <c r="BG147" i="19"/>
  <c r="BM147" i="19"/>
  <c r="BS147" i="19"/>
  <c r="BY147" i="19"/>
  <c r="CE147" i="19"/>
  <c r="CK147" i="19"/>
  <c r="CQ147" i="19"/>
  <c r="CW147" i="19"/>
  <c r="DC147" i="19"/>
  <c r="DI147" i="19"/>
  <c r="DO147" i="19"/>
  <c r="DU147" i="19"/>
  <c r="EA147" i="19"/>
  <c r="EG147" i="19"/>
  <c r="EM147" i="19"/>
  <c r="ES147" i="19"/>
  <c r="EY147" i="19"/>
  <c r="E88" i="19"/>
  <c r="AC88" i="19"/>
  <c r="AO88" i="19"/>
  <c r="BA88" i="19"/>
  <c r="BA404" i="19" s="1"/>
  <c r="BY88" i="19"/>
  <c r="CK88" i="19"/>
  <c r="CK404" i="19" s="1"/>
  <c r="CW88" i="19"/>
  <c r="DU88" i="19"/>
  <c r="EG88" i="19"/>
  <c r="EG619" i="19" s="1"/>
  <c r="ES88" i="19"/>
  <c r="ES404" i="19" s="1"/>
  <c r="K89" i="19"/>
  <c r="K90" i="19"/>
  <c r="E92" i="19"/>
  <c r="K92" i="19"/>
  <c r="Q92" i="19"/>
  <c r="Q409" i="19" s="1"/>
  <c r="W92" i="19"/>
  <c r="AC92" i="19"/>
  <c r="AI92" i="19"/>
  <c r="AO92" i="19"/>
  <c r="AO409" i="19" s="1"/>
  <c r="AU92" i="19"/>
  <c r="AU624" i="19" s="1"/>
  <c r="BA92" i="19"/>
  <c r="BA409" i="19" s="1"/>
  <c r="BG92" i="19"/>
  <c r="BM92" i="19"/>
  <c r="BM409" i="19" s="1"/>
  <c r="BS92" i="19"/>
  <c r="BY92" i="19"/>
  <c r="CE92" i="19"/>
  <c r="CK92" i="19"/>
  <c r="CK409" i="19" s="1"/>
  <c r="CQ92" i="19"/>
  <c r="CW92" i="19"/>
  <c r="DC92" i="19"/>
  <c r="DI92" i="19"/>
  <c r="DI409" i="19" s="1"/>
  <c r="DO92" i="19"/>
  <c r="DU92" i="19"/>
  <c r="EA92" i="19"/>
  <c r="EA624" i="19" s="1"/>
  <c r="EG92" i="19"/>
  <c r="EG409" i="19" s="1"/>
  <c r="EM92" i="19"/>
  <c r="ES92" i="19"/>
  <c r="EY92" i="19"/>
  <c r="E93" i="19"/>
  <c r="E625" i="19" s="1"/>
  <c r="K93" i="19"/>
  <c r="Q93" i="19"/>
  <c r="W93" i="19"/>
  <c r="W410" i="19" s="1"/>
  <c r="AC93" i="19"/>
  <c r="AI93" i="19"/>
  <c r="AO93" i="19"/>
  <c r="AU93" i="19"/>
  <c r="AU410" i="19" s="1"/>
  <c r="BA93" i="19"/>
  <c r="BA625" i="19" s="1"/>
  <c r="BG93" i="19"/>
  <c r="BM93" i="19"/>
  <c r="BS93" i="19"/>
  <c r="BY93" i="19"/>
  <c r="CE93" i="19"/>
  <c r="CK93" i="19"/>
  <c r="CK625" i="19" s="1"/>
  <c r="CQ93" i="19"/>
  <c r="CW93" i="19"/>
  <c r="DC93" i="19"/>
  <c r="DC410" i="19" s="1"/>
  <c r="DI93" i="19"/>
  <c r="DO93" i="19"/>
  <c r="DO410" i="19" s="1"/>
  <c r="DU93" i="19"/>
  <c r="EA93" i="19"/>
  <c r="EG93" i="19"/>
  <c r="EG410" i="19" s="1"/>
  <c r="EM93" i="19"/>
  <c r="EM410" i="19" s="1"/>
  <c r="ES93" i="19"/>
  <c r="EY93" i="19"/>
  <c r="EY410" i="19" s="1"/>
  <c r="D106" i="19"/>
  <c r="K106" i="19"/>
  <c r="J106" i="19" s="1"/>
  <c r="K428" i="19" s="1"/>
  <c r="E107" i="19"/>
  <c r="K107" i="19"/>
  <c r="K429" i="19" s="1"/>
  <c r="Q107" i="19"/>
  <c r="W107" i="19"/>
  <c r="AC107" i="19"/>
  <c r="AI107" i="19"/>
  <c r="AI429" i="19" s="1"/>
  <c r="AO107" i="19"/>
  <c r="AU107" i="19"/>
  <c r="BA107" i="19"/>
  <c r="BG107" i="19"/>
  <c r="BM107" i="19"/>
  <c r="BS107" i="19"/>
  <c r="BY107" i="19"/>
  <c r="BY429" i="19" s="1"/>
  <c r="CE107" i="19"/>
  <c r="CK107" i="19"/>
  <c r="CQ107" i="19"/>
  <c r="CQ644" i="19" s="1"/>
  <c r="CW107" i="19"/>
  <c r="DC107" i="19"/>
  <c r="DI107" i="19"/>
  <c r="DO107" i="19"/>
  <c r="DU107" i="19"/>
  <c r="EA107" i="19"/>
  <c r="EA429" i="19" s="1"/>
  <c r="EG107" i="19"/>
  <c r="EM107" i="19"/>
  <c r="ES107" i="19"/>
  <c r="EY107" i="19"/>
  <c r="EY429" i="19" s="1"/>
  <c r="A110" i="19"/>
  <c r="B110" i="19"/>
  <c r="B814" i="19" s="1"/>
  <c r="D110" i="19"/>
  <c r="E434" i="19" s="1"/>
  <c r="J110" i="19"/>
  <c r="K434" i="19" s="1"/>
  <c r="P110" i="19"/>
  <c r="Q434" i="19" s="1"/>
  <c r="V110" i="19"/>
  <c r="W434" i="19" s="1"/>
  <c r="AB110" i="19"/>
  <c r="AH110" i="19"/>
  <c r="AN110" i="19"/>
  <c r="AO434" i="19" s="1"/>
  <c r="AT110" i="19"/>
  <c r="AU434" i="19" s="1"/>
  <c r="AZ110" i="19"/>
  <c r="BF110" i="19"/>
  <c r="BL110" i="19"/>
  <c r="BM434" i="19" s="1"/>
  <c r="BR110" i="19"/>
  <c r="BS649" i="19" s="1"/>
  <c r="BX110" i="19"/>
  <c r="CD110" i="19"/>
  <c r="CJ110" i="19"/>
  <c r="CK434" i="19" s="1"/>
  <c r="CP110" i="19"/>
  <c r="CQ649" i="19" s="1"/>
  <c r="CV110" i="19"/>
  <c r="DB110" i="19"/>
  <c r="DC434" i="19" s="1"/>
  <c r="DH110" i="19"/>
  <c r="DI434" i="19" s="1"/>
  <c r="DN110" i="19"/>
  <c r="DT110" i="19"/>
  <c r="DU434" i="19" s="1"/>
  <c r="DZ110" i="19"/>
  <c r="EA649" i="19" s="1"/>
  <c r="EF110" i="19"/>
  <c r="EG434" i="19" s="1"/>
  <c r="EL110" i="19"/>
  <c r="ER110" i="19"/>
  <c r="ES434" i="19" s="1"/>
  <c r="EX110" i="19"/>
  <c r="EY434" i="19" s="1"/>
  <c r="B111" i="19"/>
  <c r="K111" i="19"/>
  <c r="B112" i="19"/>
  <c r="D112" i="19"/>
  <c r="K112" i="19"/>
  <c r="Q112" i="19" s="1"/>
  <c r="W112" i="19" s="1"/>
  <c r="AC112" i="19" s="1"/>
  <c r="AI112" i="19" s="1"/>
  <c r="AO112" i="19" s="1"/>
  <c r="AU112" i="19" s="1"/>
  <c r="BA112" i="19" s="1"/>
  <c r="BG112" i="19" s="1"/>
  <c r="BM112" i="19" s="1"/>
  <c r="BS112" i="19" s="1"/>
  <c r="BY112" i="19" s="1"/>
  <c r="CE112" i="19" s="1"/>
  <c r="CK112" i="19" s="1"/>
  <c r="CQ112" i="19" s="1"/>
  <c r="CW112" i="19" s="1"/>
  <c r="DC112" i="19" s="1"/>
  <c r="DI112" i="19" s="1"/>
  <c r="DO112" i="19" s="1"/>
  <c r="DU112" i="19" s="1"/>
  <c r="EA112" i="19" s="1"/>
  <c r="EG112" i="19" s="1"/>
  <c r="EM112" i="19" s="1"/>
  <c r="ES112" i="19" s="1"/>
  <c r="EY112" i="19" s="1"/>
  <c r="D116" i="19"/>
  <c r="B117" i="19"/>
  <c r="B118" i="19"/>
  <c r="B818" i="19" s="1"/>
  <c r="B119" i="19"/>
  <c r="B120" i="19"/>
  <c r="B121" i="19"/>
  <c r="B122" i="19"/>
  <c r="K122" i="19"/>
  <c r="Q122" i="19" s="1"/>
  <c r="B123" i="19"/>
  <c r="K123" i="19"/>
  <c r="Q123" i="19" s="1"/>
  <c r="W123" i="19" s="1"/>
  <c r="AC123" i="19" s="1"/>
  <c r="B129" i="19"/>
  <c r="B815" i="19" s="1"/>
  <c r="B130" i="19"/>
  <c r="B816" i="19" s="1"/>
  <c r="B131" i="19"/>
  <c r="B132" i="19"/>
  <c r="B133" i="19"/>
  <c r="B134" i="19"/>
  <c r="B817" i="19" s="1"/>
  <c r="B135" i="19"/>
  <c r="B136" i="19"/>
  <c r="B137" i="19"/>
  <c r="B138" i="19"/>
  <c r="D138" i="19"/>
  <c r="E463" i="19" s="1"/>
  <c r="J138" i="19"/>
  <c r="K463" i="19" s="1"/>
  <c r="P138" i="19"/>
  <c r="Q463" i="19" s="1"/>
  <c r="V138" i="19"/>
  <c r="AB138" i="19"/>
  <c r="AH138" i="19"/>
  <c r="AI678" i="19" s="1"/>
  <c r="AN138" i="19"/>
  <c r="AT138" i="19"/>
  <c r="AU463" i="19" s="1"/>
  <c r="AZ138" i="19"/>
  <c r="BA463" i="19" s="1"/>
  <c r="BF138" i="19"/>
  <c r="BG463" i="19" s="1"/>
  <c r="BL138" i="19"/>
  <c r="BM463" i="19" s="1"/>
  <c r="BR138" i="19"/>
  <c r="BX138" i="19"/>
  <c r="CD138" i="19"/>
  <c r="CE678" i="19" s="1"/>
  <c r="CJ138" i="19"/>
  <c r="CP138" i="19"/>
  <c r="CQ678" i="19" s="1"/>
  <c r="CV138" i="19"/>
  <c r="DB138" i="19"/>
  <c r="DC463" i="19" s="1"/>
  <c r="DH138" i="19"/>
  <c r="DI463" i="19" s="1"/>
  <c r="DN138" i="19"/>
  <c r="DT138" i="19"/>
  <c r="DU463" i="19" s="1"/>
  <c r="DZ138" i="19"/>
  <c r="EA678" i="19" s="1"/>
  <c r="EF138" i="19"/>
  <c r="EL138" i="19"/>
  <c r="ER138" i="19"/>
  <c r="ES463" i="19" s="1"/>
  <c r="EX138" i="19"/>
  <c r="EY678" i="19" s="1"/>
  <c r="B139" i="19"/>
  <c r="B140" i="19"/>
  <c r="B141" i="19"/>
  <c r="F142" i="19"/>
  <c r="K142" i="19"/>
  <c r="L142" i="19" s="1"/>
  <c r="Q142" i="19"/>
  <c r="Q683" i="19" s="1"/>
  <c r="R683" i="19" s="1"/>
  <c r="B143" i="19"/>
  <c r="F143" i="19"/>
  <c r="E170" i="19" s="1"/>
  <c r="K143" i="19"/>
  <c r="K469" i="19" s="1"/>
  <c r="L469" i="19" s="1"/>
  <c r="K495" i="19" s="1"/>
  <c r="A148" i="19"/>
  <c r="B148" i="19"/>
  <c r="B149" i="19"/>
  <c r="B822" i="19" s="1"/>
  <c r="B150" i="19"/>
  <c r="B830" i="19" s="1"/>
  <c r="B151" i="19"/>
  <c r="B152" i="19"/>
  <c r="B153" i="19"/>
  <c r="B828" i="19" s="1"/>
  <c r="B154" i="19"/>
  <c r="B829" i="19" s="1"/>
  <c r="D154" i="19"/>
  <c r="E479" i="19" s="1"/>
  <c r="J154" i="19"/>
  <c r="P154" i="19"/>
  <c r="Q479" i="19" s="1"/>
  <c r="V154" i="19"/>
  <c r="W479" i="19" s="1"/>
  <c r="AB154" i="19"/>
  <c r="AC479" i="19" s="1"/>
  <c r="AH154" i="19"/>
  <c r="AI479" i="19"/>
  <c r="AN154" i="19"/>
  <c r="AO479" i="19" s="1"/>
  <c r="AT154" i="19"/>
  <c r="AZ154" i="19"/>
  <c r="BF154" i="19"/>
  <c r="BL154" i="19"/>
  <c r="BM479" i="19" s="1"/>
  <c r="BR154" i="19"/>
  <c r="BX154" i="19"/>
  <c r="CD154" i="19"/>
  <c r="CJ154" i="19"/>
  <c r="CK479" i="19" s="1"/>
  <c r="CP154" i="19"/>
  <c r="CQ479" i="19" s="1"/>
  <c r="CV154" i="19"/>
  <c r="CW479" i="19" s="1"/>
  <c r="DB154" i="19"/>
  <c r="DC479" i="19" s="1"/>
  <c r="DH154" i="19"/>
  <c r="DN154" i="19"/>
  <c r="DT154" i="19"/>
  <c r="DZ154" i="19"/>
  <c r="EA479" i="19" s="1"/>
  <c r="EF154" i="19"/>
  <c r="EG479" i="19" s="1"/>
  <c r="EL154" i="19"/>
  <c r="EM479" i="19" s="1"/>
  <c r="ER154" i="19"/>
  <c r="EX154" i="19"/>
  <c r="B155" i="19"/>
  <c r="B156" i="19"/>
  <c r="B158" i="19"/>
  <c r="B159" i="19"/>
  <c r="D159" i="19"/>
  <c r="K159" i="19"/>
  <c r="Q159" i="19" s="1"/>
  <c r="B160" i="19"/>
  <c r="B161" i="19"/>
  <c r="D161" i="19"/>
  <c r="C699" i="19" s="1"/>
  <c r="B162" i="19"/>
  <c r="B163" i="19"/>
  <c r="B164" i="19"/>
  <c r="B165" i="19"/>
  <c r="B166" i="19"/>
  <c r="B167" i="19"/>
  <c r="B824" i="19" s="1"/>
  <c r="B168" i="19"/>
  <c r="B825" i="19" s="1"/>
  <c r="B169" i="19"/>
  <c r="B826" i="19" s="1"/>
  <c r="E171" i="19"/>
  <c r="B174" i="19"/>
  <c r="B831" i="19" s="1"/>
  <c r="B175" i="19"/>
  <c r="B177" i="19"/>
  <c r="B178" i="19"/>
  <c r="B179" i="19"/>
  <c r="B180" i="19"/>
  <c r="B181" i="19"/>
  <c r="A182" i="19"/>
  <c r="B182" i="19"/>
  <c r="F183" i="19"/>
  <c r="E206" i="19" s="1"/>
  <c r="K183" i="19"/>
  <c r="E184" i="19"/>
  <c r="AU209" i="19"/>
  <c r="BS209" i="19"/>
  <c r="CE209" i="19"/>
  <c r="CK209" i="19"/>
  <c r="CQ209" i="19"/>
  <c r="DI209" i="19"/>
  <c r="DO209" i="19"/>
  <c r="EG209" i="19"/>
  <c r="EM209" i="19"/>
  <c r="D190" i="19"/>
  <c r="E734" i="19" s="1"/>
  <c r="J190" i="19"/>
  <c r="E841" i="19" s="1"/>
  <c r="P190" i="19"/>
  <c r="V190" i="19"/>
  <c r="G841" i="19" s="1"/>
  <c r="AB190" i="19"/>
  <c r="AC734" i="19" s="1"/>
  <c r="AH190" i="19"/>
  <c r="I841" i="19" s="1"/>
  <c r="AN190" i="19"/>
  <c r="AT190" i="19"/>
  <c r="K841" i="19" s="1"/>
  <c r="AZ190" i="19"/>
  <c r="BA734" i="19" s="1"/>
  <c r="BF190" i="19"/>
  <c r="M841" i="19" s="1"/>
  <c r="BL190" i="19"/>
  <c r="BR190" i="19"/>
  <c r="O841" i="19" s="1"/>
  <c r="BX190" i="19"/>
  <c r="BY734" i="19" s="1"/>
  <c r="CD190" i="19"/>
  <c r="Q841" i="19" s="1"/>
  <c r="CJ190" i="19"/>
  <c r="CP190" i="19"/>
  <c r="S841" i="19" s="1"/>
  <c r="CV190" i="19"/>
  <c r="CW734" i="19" s="1"/>
  <c r="DB190" i="19"/>
  <c r="U841" i="19" s="1"/>
  <c r="DH190" i="19"/>
  <c r="DN190" i="19"/>
  <c r="DT190" i="19"/>
  <c r="DU734" i="19" s="1"/>
  <c r="DZ190" i="19"/>
  <c r="EA519" i="19" s="1"/>
  <c r="EF190" i="19"/>
  <c r="EL190" i="19"/>
  <c r="ER190" i="19"/>
  <c r="ES734" i="19" s="1"/>
  <c r="EX190" i="19"/>
  <c r="EY734" i="19" s="1"/>
  <c r="E207" i="19"/>
  <c r="O209" i="19"/>
  <c r="AG209" i="19"/>
  <c r="AM209" i="19"/>
  <c r="AY209" i="19"/>
  <c r="BE209" i="19"/>
  <c r="BK209" i="19"/>
  <c r="BW209" i="19"/>
  <c r="CI209" i="19"/>
  <c r="EE209" i="19"/>
  <c r="EQ209" i="19"/>
  <c r="C212" i="19"/>
  <c r="E215" i="19"/>
  <c r="E757" i="19" s="1"/>
  <c r="K215" i="19"/>
  <c r="K542" i="19" s="1"/>
  <c r="Q215" i="19"/>
  <c r="W215" i="19"/>
  <c r="W542" i="19" s="1"/>
  <c r="AC215" i="19"/>
  <c r="AI215" i="19"/>
  <c r="AO215" i="19"/>
  <c r="AO757" i="19" s="1"/>
  <c r="AU215" i="19"/>
  <c r="AU542" i="19" s="1"/>
  <c r="BA215" i="19"/>
  <c r="BG215" i="19"/>
  <c r="BG542" i="19" s="1"/>
  <c r="BM215" i="19"/>
  <c r="BS215" i="19"/>
  <c r="BS542" i="19" s="1"/>
  <c r="BY215" i="19"/>
  <c r="BY542" i="19" s="1"/>
  <c r="CE215" i="19"/>
  <c r="CK215" i="19"/>
  <c r="CQ215" i="19"/>
  <c r="CW215" i="19"/>
  <c r="CW757" i="19" s="1"/>
  <c r="DC215" i="19"/>
  <c r="DC542" i="19" s="1"/>
  <c r="DI215" i="19"/>
  <c r="DO215" i="19"/>
  <c r="DU215" i="19"/>
  <c r="EA215" i="19"/>
  <c r="EA542" i="19" s="1"/>
  <c r="EG215" i="19"/>
  <c r="EM215" i="19"/>
  <c r="ES215" i="19"/>
  <c r="EY215" i="19"/>
  <c r="EY542" i="19" s="1"/>
  <c r="AU233" i="19"/>
  <c r="BG233" i="19"/>
  <c r="BS233" i="19"/>
  <c r="DO233" i="19"/>
  <c r="E240" i="19"/>
  <c r="K240" i="19"/>
  <c r="Q240" i="19"/>
  <c r="W240" i="19"/>
  <c r="AC240" i="19"/>
  <c r="AI240" i="19"/>
  <c r="AO240" i="19"/>
  <c r="AU240" i="19"/>
  <c r="BA240" i="19"/>
  <c r="BG240" i="19"/>
  <c r="BM240" i="19"/>
  <c r="BS240" i="19"/>
  <c r="BY240" i="19"/>
  <c r="CE240" i="19"/>
  <c r="CK240" i="19"/>
  <c r="CQ240" i="19"/>
  <c r="CW240" i="19"/>
  <c r="DC240" i="19"/>
  <c r="DI240" i="19"/>
  <c r="DO240" i="19"/>
  <c r="DU240" i="19"/>
  <c r="EA240" i="19"/>
  <c r="EG240" i="19"/>
  <c r="EM240" i="19"/>
  <c r="ES240" i="19"/>
  <c r="EY240" i="19"/>
  <c r="F261" i="19"/>
  <c r="E270" i="19"/>
  <c r="F272" i="19"/>
  <c r="L272" i="19"/>
  <c r="F273" i="19"/>
  <c r="L273" i="19"/>
  <c r="F274" i="19"/>
  <c r="L274" i="19"/>
  <c r="R274" i="19"/>
  <c r="X274" i="19"/>
  <c r="AD274" i="19"/>
  <c r="AJ274" i="19"/>
  <c r="AP274" i="19"/>
  <c r="AV274" i="19"/>
  <c r="BB274" i="19"/>
  <c r="BH274" i="19"/>
  <c r="BN274" i="19"/>
  <c r="BT274" i="19"/>
  <c r="BZ274" i="19"/>
  <c r="CF274" i="19"/>
  <c r="CL274" i="19"/>
  <c r="CR274" i="19"/>
  <c r="CX274" i="19"/>
  <c r="DD274" i="19"/>
  <c r="DJ274" i="19"/>
  <c r="DP274" i="19"/>
  <c r="DV274" i="19"/>
  <c r="EB274" i="19"/>
  <c r="EH274" i="19"/>
  <c r="EN274" i="19"/>
  <c r="ET274" i="19"/>
  <c r="EZ274" i="19"/>
  <c r="F275" i="19"/>
  <c r="L275" i="19"/>
  <c r="F276" i="19"/>
  <c r="L276" i="19"/>
  <c r="R276" i="19"/>
  <c r="X276" i="19"/>
  <c r="AD276" i="19"/>
  <c r="AJ276" i="19"/>
  <c r="AP276" i="19"/>
  <c r="AV276" i="19"/>
  <c r="BB276" i="19"/>
  <c r="BH276" i="19"/>
  <c r="BN276" i="19"/>
  <c r="BT276" i="19"/>
  <c r="BZ276" i="19"/>
  <c r="CF276" i="19"/>
  <c r="CL276" i="19"/>
  <c r="CR276" i="19"/>
  <c r="CX276" i="19"/>
  <c r="DD276" i="19"/>
  <c r="DJ276" i="19"/>
  <c r="DP276" i="19"/>
  <c r="DV276" i="19"/>
  <c r="EB276" i="19"/>
  <c r="EH276" i="19"/>
  <c r="EN276" i="19"/>
  <c r="ET276" i="19"/>
  <c r="EZ276" i="19"/>
  <c r="F277" i="19"/>
  <c r="L277" i="19"/>
  <c r="R277" i="19"/>
  <c r="X277" i="19"/>
  <c r="AD277" i="19"/>
  <c r="AJ277" i="19"/>
  <c r="AP277" i="19"/>
  <c r="AV277" i="19"/>
  <c r="BB277" i="19"/>
  <c r="BH277" i="19"/>
  <c r="BN277" i="19"/>
  <c r="BT277" i="19"/>
  <c r="BZ277" i="19"/>
  <c r="CF277" i="19"/>
  <c r="CL277" i="19"/>
  <c r="CR277" i="19"/>
  <c r="CX277" i="19"/>
  <c r="DD277" i="19"/>
  <c r="DJ277" i="19"/>
  <c r="DP277" i="19"/>
  <c r="DV277" i="19"/>
  <c r="EB277" i="19"/>
  <c r="EH277" i="19"/>
  <c r="EN277" i="19"/>
  <c r="ET277" i="19"/>
  <c r="EZ277" i="19"/>
  <c r="E278" i="19"/>
  <c r="F278" i="19" s="1"/>
  <c r="F285" i="19"/>
  <c r="L285" i="19"/>
  <c r="R285" i="19"/>
  <c r="X285" i="19"/>
  <c r="AD285" i="19"/>
  <c r="AJ285" i="19"/>
  <c r="AP285" i="19"/>
  <c r="AV285" i="19"/>
  <c r="BB285" i="19"/>
  <c r="BH285" i="19"/>
  <c r="BN285" i="19"/>
  <c r="BT285" i="19"/>
  <c r="BZ285" i="19"/>
  <c r="CF285" i="19"/>
  <c r="CL285" i="19"/>
  <c r="CR285" i="19"/>
  <c r="CX285" i="19"/>
  <c r="DD285" i="19"/>
  <c r="DJ285" i="19"/>
  <c r="DP285" i="19"/>
  <c r="DV285" i="19"/>
  <c r="EB285" i="19"/>
  <c r="EH285" i="19"/>
  <c r="EN285" i="19"/>
  <c r="ET285" i="19"/>
  <c r="EZ285" i="19"/>
  <c r="F286" i="19"/>
  <c r="L286" i="19"/>
  <c r="R286" i="19"/>
  <c r="X286" i="19"/>
  <c r="AD286" i="19"/>
  <c r="AJ286" i="19"/>
  <c r="AP286" i="19"/>
  <c r="AV286" i="19"/>
  <c r="BB286" i="19"/>
  <c r="BH286" i="19"/>
  <c r="BN286" i="19"/>
  <c r="BT286" i="19"/>
  <c r="BZ286" i="19"/>
  <c r="CF286" i="19"/>
  <c r="CL286" i="19"/>
  <c r="CR286" i="19"/>
  <c r="CX286" i="19"/>
  <c r="DD286" i="19"/>
  <c r="DJ286" i="19"/>
  <c r="DP286" i="19"/>
  <c r="DV286" i="19"/>
  <c r="EB286" i="19"/>
  <c r="EH286" i="19"/>
  <c r="EN286" i="19"/>
  <c r="ET286" i="19"/>
  <c r="EZ286" i="19"/>
  <c r="F288" i="19"/>
  <c r="L288" i="19"/>
  <c r="R288" i="19"/>
  <c r="X288" i="19"/>
  <c r="AD288" i="19"/>
  <c r="AJ288" i="19"/>
  <c r="AP288" i="19"/>
  <c r="AV288" i="19"/>
  <c r="BB288" i="19"/>
  <c r="BH288" i="19"/>
  <c r="BN288" i="19"/>
  <c r="BT288" i="19"/>
  <c r="BZ288" i="19"/>
  <c r="CF288" i="19"/>
  <c r="CL288" i="19"/>
  <c r="CR288" i="19"/>
  <c r="CX288" i="19"/>
  <c r="DD288" i="19"/>
  <c r="DJ288" i="19"/>
  <c r="DP288" i="19"/>
  <c r="DV288" i="19"/>
  <c r="EB288" i="19"/>
  <c r="EH288" i="19"/>
  <c r="EN288" i="19"/>
  <c r="ET288" i="19"/>
  <c r="EZ288" i="19"/>
  <c r="F302" i="19"/>
  <c r="L302" i="19"/>
  <c r="R302" i="19"/>
  <c r="X302" i="19"/>
  <c r="AD302" i="19"/>
  <c r="AJ302" i="19"/>
  <c r="AP302" i="19"/>
  <c r="AV302" i="19"/>
  <c r="BB302" i="19"/>
  <c r="BH302" i="19"/>
  <c r="BN302" i="19"/>
  <c r="BT302" i="19"/>
  <c r="BZ302" i="19"/>
  <c r="CF302" i="19"/>
  <c r="CL302" i="19"/>
  <c r="CR302" i="19"/>
  <c r="CX302" i="19"/>
  <c r="DD302" i="19"/>
  <c r="DJ302" i="19"/>
  <c r="DP302" i="19"/>
  <c r="DV302" i="19"/>
  <c r="EB302" i="19"/>
  <c r="EH302" i="19"/>
  <c r="EN302" i="19"/>
  <c r="ET302" i="19"/>
  <c r="EZ302" i="19"/>
  <c r="F303" i="19"/>
  <c r="L303" i="19"/>
  <c r="E306" i="19"/>
  <c r="K306" i="19"/>
  <c r="Q306" i="19"/>
  <c r="W306" i="19"/>
  <c r="AC306" i="19"/>
  <c r="AI306" i="19"/>
  <c r="AO306" i="19"/>
  <c r="AU306" i="19"/>
  <c r="BA306" i="19"/>
  <c r="BG306" i="19"/>
  <c r="BM306" i="19"/>
  <c r="BS306" i="19"/>
  <c r="BY306" i="19"/>
  <c r="CE306" i="19"/>
  <c r="CK306" i="19"/>
  <c r="CQ306" i="19"/>
  <c r="CW306" i="19"/>
  <c r="DC306" i="19"/>
  <c r="DI306" i="19"/>
  <c r="DO306" i="19"/>
  <c r="DU306" i="19"/>
  <c r="EA306" i="19"/>
  <c r="EG306" i="19"/>
  <c r="EM306" i="19"/>
  <c r="ES306" i="19"/>
  <c r="EY306" i="19"/>
  <c r="F310" i="19"/>
  <c r="L310" i="19"/>
  <c r="R310" i="19"/>
  <c r="X310" i="19"/>
  <c r="AD310" i="19"/>
  <c r="AJ310" i="19"/>
  <c r="AP310" i="19"/>
  <c r="AV310" i="19"/>
  <c r="BB310" i="19"/>
  <c r="BH310" i="19"/>
  <c r="BN310" i="19"/>
  <c r="BT310" i="19"/>
  <c r="BZ310" i="19"/>
  <c r="CF310" i="19"/>
  <c r="CL310" i="19"/>
  <c r="CR310" i="19"/>
  <c r="CX310" i="19"/>
  <c r="DD310" i="19"/>
  <c r="DJ310" i="19"/>
  <c r="DP310" i="19"/>
  <c r="DV310" i="19"/>
  <c r="EB310" i="19"/>
  <c r="EH310" i="19"/>
  <c r="EN310" i="19"/>
  <c r="ET310" i="19"/>
  <c r="EZ310" i="19"/>
  <c r="F311" i="19"/>
  <c r="L311" i="19"/>
  <c r="E314" i="19"/>
  <c r="K314" i="19"/>
  <c r="Q314" i="19"/>
  <c r="W314" i="19"/>
  <c r="AC314" i="19"/>
  <c r="AI314" i="19"/>
  <c r="AO314" i="19"/>
  <c r="AU314" i="19"/>
  <c r="BA314" i="19"/>
  <c r="BG314" i="19"/>
  <c r="BM314" i="19"/>
  <c r="BS314" i="19"/>
  <c r="BY314" i="19"/>
  <c r="CE314" i="19"/>
  <c r="CK314" i="19"/>
  <c r="CQ314" i="19"/>
  <c r="CW314" i="19"/>
  <c r="DC314" i="19"/>
  <c r="DI314" i="19"/>
  <c r="DO314" i="19"/>
  <c r="DU314" i="19"/>
  <c r="EA314" i="19"/>
  <c r="EG314" i="19"/>
  <c r="EM314" i="19"/>
  <c r="ES314" i="19"/>
  <c r="EY314" i="19"/>
  <c r="C318" i="19"/>
  <c r="C319" i="19" s="1"/>
  <c r="C320" i="19" s="1"/>
  <c r="C321" i="19" s="1"/>
  <c r="C322" i="19" s="1"/>
  <c r="C323" i="19" s="1"/>
  <c r="C325" i="19"/>
  <c r="C326" i="19" s="1"/>
  <c r="C327" i="19" s="1"/>
  <c r="C328" i="19" s="1"/>
  <c r="C329" i="19" s="1"/>
  <c r="C330" i="19" s="1"/>
  <c r="C331" i="19" s="1"/>
  <c r="E334" i="19"/>
  <c r="K334" i="19"/>
  <c r="E335" i="19"/>
  <c r="E336" i="19"/>
  <c r="C337" i="19" s="1"/>
  <c r="E338" i="19"/>
  <c r="Q340" i="19"/>
  <c r="Q351" i="19" s="1"/>
  <c r="AU340" i="19"/>
  <c r="AU351" i="19" s="1"/>
  <c r="BG340" i="19"/>
  <c r="BS340" i="19"/>
  <c r="CQ340" i="19"/>
  <c r="E341" i="19"/>
  <c r="K341" i="19"/>
  <c r="Q341" i="19"/>
  <c r="W341" i="19"/>
  <c r="AC341" i="19"/>
  <c r="AI341" i="19"/>
  <c r="AO341" i="19"/>
  <c r="AU341" i="19"/>
  <c r="BA341" i="19"/>
  <c r="BG341" i="19"/>
  <c r="BM341" i="19"/>
  <c r="BS341" i="19"/>
  <c r="BY341" i="19"/>
  <c r="CE341" i="19"/>
  <c r="CK341" i="19"/>
  <c r="CQ341" i="19"/>
  <c r="CW341" i="19"/>
  <c r="DC341" i="19"/>
  <c r="DI341" i="19"/>
  <c r="DO341" i="19"/>
  <c r="DU341" i="19"/>
  <c r="EA341" i="19"/>
  <c r="EG341" i="19"/>
  <c r="EM341" i="19"/>
  <c r="ES341" i="19"/>
  <c r="EY341" i="19"/>
  <c r="E343" i="19"/>
  <c r="AI343" i="19"/>
  <c r="AJ343" i="19" s="1"/>
  <c r="AU343" i="19"/>
  <c r="AV343" i="19" s="1"/>
  <c r="DC343" i="19"/>
  <c r="DD343" i="19" s="1"/>
  <c r="E346" i="19"/>
  <c r="F346" i="19" s="1"/>
  <c r="K346" i="19"/>
  <c r="L346" i="19" s="1"/>
  <c r="Q346" i="19"/>
  <c r="R346" i="19" s="1"/>
  <c r="W346" i="19"/>
  <c r="X346" i="19" s="1"/>
  <c r="AC346" i="19"/>
  <c r="AD346" i="19" s="1"/>
  <c r="AI346" i="19"/>
  <c r="AJ346" i="19" s="1"/>
  <c r="AO346" i="19"/>
  <c r="AU346" i="19"/>
  <c r="AV346" i="19" s="1"/>
  <c r="BA346" i="19"/>
  <c r="BB346" i="19" s="1"/>
  <c r="BG346" i="19"/>
  <c r="BH346" i="19" s="1"/>
  <c r="BM346" i="19"/>
  <c r="BS346" i="19"/>
  <c r="BT346" i="19" s="1"/>
  <c r="BY346" i="19"/>
  <c r="BZ346" i="19" s="1"/>
  <c r="CE346" i="19"/>
  <c r="CF346" i="19" s="1"/>
  <c r="CK346" i="19"/>
  <c r="CQ346" i="19"/>
  <c r="CR346" i="19" s="1"/>
  <c r="CW346" i="19"/>
  <c r="CX346" i="19" s="1"/>
  <c r="DC346" i="19"/>
  <c r="DD346" i="19" s="1"/>
  <c r="DI346" i="19"/>
  <c r="DO346" i="19"/>
  <c r="DP346" i="19" s="1"/>
  <c r="DU346" i="19"/>
  <c r="DV346" i="19" s="1"/>
  <c r="EA346" i="19"/>
  <c r="EB346" i="19" s="1"/>
  <c r="EG346" i="19"/>
  <c r="EH346" i="19" s="1"/>
  <c r="EM346" i="19"/>
  <c r="EN346" i="19" s="1"/>
  <c r="ES346" i="19"/>
  <c r="ET346" i="19" s="1"/>
  <c r="EY346" i="19"/>
  <c r="EZ346" i="19" s="1"/>
  <c r="E354" i="19"/>
  <c r="E359" i="19"/>
  <c r="E361" i="19"/>
  <c r="E362" i="19"/>
  <c r="AI364" i="19"/>
  <c r="AI365" i="19" s="1"/>
  <c r="EM364" i="19"/>
  <c r="EM365" i="19" s="1"/>
  <c r="E366" i="19"/>
  <c r="K366" i="19"/>
  <c r="Q366" i="19"/>
  <c r="W366" i="19"/>
  <c r="AC366" i="19"/>
  <c r="AI366" i="19"/>
  <c r="AO366" i="19"/>
  <c r="AU366" i="19"/>
  <c r="BA366" i="19"/>
  <c r="BG366" i="19"/>
  <c r="BM366" i="19"/>
  <c r="BS366" i="19"/>
  <c r="BY366" i="19"/>
  <c r="CE366" i="19"/>
  <c r="CK366" i="19"/>
  <c r="CQ366" i="19"/>
  <c r="CW366" i="19"/>
  <c r="DC366" i="19"/>
  <c r="DI366" i="19"/>
  <c r="DO366" i="19"/>
  <c r="DU366" i="19"/>
  <c r="EA366" i="19"/>
  <c r="EG366" i="19"/>
  <c r="EM366" i="19"/>
  <c r="ES366" i="19"/>
  <c r="EY366" i="19"/>
  <c r="E369" i="19"/>
  <c r="E370" i="19"/>
  <c r="F370" i="19" s="1"/>
  <c r="E371" i="19"/>
  <c r="E372" i="19"/>
  <c r="E373" i="19"/>
  <c r="E389" i="19"/>
  <c r="E390" i="19"/>
  <c r="E394" i="19"/>
  <c r="K394" i="19"/>
  <c r="E395" i="19"/>
  <c r="E405" i="19"/>
  <c r="E406" i="19"/>
  <c r="EA409" i="19"/>
  <c r="E433" i="19"/>
  <c r="E436" i="19" s="1"/>
  <c r="BG429" i="19"/>
  <c r="CQ434" i="19"/>
  <c r="E435" i="19"/>
  <c r="E437" i="19"/>
  <c r="C438" i="19"/>
  <c r="I438" i="19"/>
  <c r="O438" i="19"/>
  <c r="U438" i="19"/>
  <c r="AA438" i="19"/>
  <c r="AG438" i="19"/>
  <c r="AM438" i="19"/>
  <c r="AS438" i="19"/>
  <c r="AY438" i="19"/>
  <c r="BE438" i="19"/>
  <c r="BK438" i="19"/>
  <c r="BQ438" i="19"/>
  <c r="BW438" i="19"/>
  <c r="CC438" i="19"/>
  <c r="CI438" i="19"/>
  <c r="CO438" i="19"/>
  <c r="CU438" i="19"/>
  <c r="DA438" i="19"/>
  <c r="DG438" i="19"/>
  <c r="DM438" i="19"/>
  <c r="DS438" i="19"/>
  <c r="DY438" i="19"/>
  <c r="EE438" i="19"/>
  <c r="EK438" i="19"/>
  <c r="EQ438" i="19"/>
  <c r="EW438" i="19"/>
  <c r="E444" i="19"/>
  <c r="E445" i="19"/>
  <c r="W445" i="19"/>
  <c r="E464" i="19"/>
  <c r="K464" i="19"/>
  <c r="Q464" i="19"/>
  <c r="W464" i="19"/>
  <c r="AC464" i="19"/>
  <c r="AI464" i="19"/>
  <c r="AO464" i="19"/>
  <c r="AU464" i="19"/>
  <c r="BA464" i="19"/>
  <c r="BG464" i="19"/>
  <c r="BM464" i="19"/>
  <c r="BS464" i="19"/>
  <c r="BY464" i="19"/>
  <c r="CE464" i="19"/>
  <c r="CK464" i="19"/>
  <c r="CQ464" i="19"/>
  <c r="CW464" i="19"/>
  <c r="DC464" i="19"/>
  <c r="DI464" i="19"/>
  <c r="DO464" i="19"/>
  <c r="DU464" i="19"/>
  <c r="EA464" i="19"/>
  <c r="EG464" i="19"/>
  <c r="EM464" i="19"/>
  <c r="ES464" i="19"/>
  <c r="EY464" i="19"/>
  <c r="E468" i="19"/>
  <c r="F468" i="19" s="1"/>
  <c r="E469" i="19"/>
  <c r="K479" i="19"/>
  <c r="BA479" i="19"/>
  <c r="BY479" i="19"/>
  <c r="DU479" i="19"/>
  <c r="ES479" i="19"/>
  <c r="E484" i="19"/>
  <c r="I498" i="19"/>
  <c r="O498" i="19"/>
  <c r="U498" i="19"/>
  <c r="AA498" i="19"/>
  <c r="AG498" i="19"/>
  <c r="AM498" i="19"/>
  <c r="AS498" i="19"/>
  <c r="AY498" i="19"/>
  <c r="BE498" i="19"/>
  <c r="BK498" i="19"/>
  <c r="BQ498" i="19"/>
  <c r="BW498" i="19"/>
  <c r="CC498" i="19"/>
  <c r="CI498" i="19"/>
  <c r="CO498" i="19"/>
  <c r="CU498" i="19"/>
  <c r="DA498" i="19"/>
  <c r="DG498" i="19"/>
  <c r="DM498" i="19"/>
  <c r="DS498" i="19"/>
  <c r="DY498" i="19"/>
  <c r="EE498" i="19"/>
  <c r="EK498" i="19"/>
  <c r="EQ498" i="19"/>
  <c r="EW498" i="19"/>
  <c r="E503" i="19"/>
  <c r="K503" i="19"/>
  <c r="Q503" i="19"/>
  <c r="W503" i="19"/>
  <c r="AC503" i="19"/>
  <c r="AI503" i="19"/>
  <c r="AO503" i="19"/>
  <c r="AU503" i="19"/>
  <c r="BA503" i="19"/>
  <c r="BG503" i="19"/>
  <c r="BM503" i="19"/>
  <c r="BS503" i="19"/>
  <c r="BY503" i="19"/>
  <c r="CE503" i="19"/>
  <c r="CK503" i="19"/>
  <c r="CQ503" i="19"/>
  <c r="CW503" i="19"/>
  <c r="DC503" i="19"/>
  <c r="DI503" i="19"/>
  <c r="DO503" i="19"/>
  <c r="DU503" i="19"/>
  <c r="EA503" i="19"/>
  <c r="EG503" i="19"/>
  <c r="EM503" i="19"/>
  <c r="ES503" i="19"/>
  <c r="EY503" i="19"/>
  <c r="E509" i="19"/>
  <c r="W519" i="19"/>
  <c r="AI519" i="19"/>
  <c r="AU519" i="19"/>
  <c r="BS519" i="19"/>
  <c r="BY519" i="19"/>
  <c r="CQ519" i="19"/>
  <c r="DC519" i="19"/>
  <c r="DO519" i="19"/>
  <c r="EM519" i="19"/>
  <c r="EY519" i="19"/>
  <c r="C537" i="19"/>
  <c r="I537" i="19"/>
  <c r="O537" i="19"/>
  <c r="U537" i="19"/>
  <c r="AA537" i="19"/>
  <c r="AG537" i="19"/>
  <c r="AM537" i="19"/>
  <c r="AS537" i="19"/>
  <c r="AY537" i="19"/>
  <c r="BE537" i="19"/>
  <c r="BK537" i="19"/>
  <c r="BQ537" i="19"/>
  <c r="BW537" i="19"/>
  <c r="CC537" i="19"/>
  <c r="CI537" i="19"/>
  <c r="CO537" i="19"/>
  <c r="CU537" i="19"/>
  <c r="DA537" i="19"/>
  <c r="DG537" i="19"/>
  <c r="DM537" i="19"/>
  <c r="DS537" i="19"/>
  <c r="DY537" i="19"/>
  <c r="EE537" i="19"/>
  <c r="EK537" i="19"/>
  <c r="EQ537" i="19"/>
  <c r="EW537" i="19"/>
  <c r="AO542" i="19"/>
  <c r="E549" i="19"/>
  <c r="K549" i="19"/>
  <c r="E550" i="19"/>
  <c r="E551" i="19"/>
  <c r="C552" i="19" s="1"/>
  <c r="E553" i="19"/>
  <c r="Q555" i="19"/>
  <c r="AU555" i="19"/>
  <c r="AU566" i="19" s="1"/>
  <c r="BG555" i="19"/>
  <c r="BG566" i="19" s="1"/>
  <c r="BS555" i="19"/>
  <c r="BS566" i="19" s="1"/>
  <c r="BY555" i="19"/>
  <c r="BY566" i="19" s="1"/>
  <c r="DC555" i="19"/>
  <c r="DC566" i="19" s="1"/>
  <c r="EA555" i="19"/>
  <c r="EA566" i="19" s="1"/>
  <c r="EG555" i="19"/>
  <c r="EG566" i="19" s="1"/>
  <c r="ES555" i="19"/>
  <c r="ES566" i="19" s="1"/>
  <c r="E556" i="19"/>
  <c r="K556" i="19"/>
  <c r="Q556" i="19"/>
  <c r="W556" i="19"/>
  <c r="AC556" i="19"/>
  <c r="AI556" i="19"/>
  <c r="AO556" i="19"/>
  <c r="AU556" i="19"/>
  <c r="BA556" i="19"/>
  <c r="BG556" i="19"/>
  <c r="BM556" i="19"/>
  <c r="BS556" i="19"/>
  <c r="BY556" i="19"/>
  <c r="CE556" i="19"/>
  <c r="CK556" i="19"/>
  <c r="CQ556" i="19"/>
  <c r="CW556" i="19"/>
  <c r="DC556" i="19"/>
  <c r="DI556" i="19"/>
  <c r="DO556" i="19"/>
  <c r="DU556" i="19"/>
  <c r="EA556" i="19"/>
  <c r="EG556" i="19"/>
  <c r="EM556" i="19"/>
  <c r="ES556" i="19"/>
  <c r="EY556" i="19"/>
  <c r="E558" i="19"/>
  <c r="F558" i="19" s="1"/>
  <c r="AI558" i="19"/>
  <c r="AJ558" i="19" s="1"/>
  <c r="AU558" i="19"/>
  <c r="AV558" i="19" s="1"/>
  <c r="DC558" i="19"/>
  <c r="E561" i="19"/>
  <c r="F561" i="19" s="1"/>
  <c r="K561" i="19"/>
  <c r="L561" i="19" s="1"/>
  <c r="Q561" i="19"/>
  <c r="R561" i="19" s="1"/>
  <c r="W561" i="19"/>
  <c r="X561" i="19" s="1"/>
  <c r="AC561" i="19"/>
  <c r="AD561" i="19" s="1"/>
  <c r="AI561" i="19"/>
  <c r="AJ561" i="19" s="1"/>
  <c r="AO561" i="19"/>
  <c r="AU561" i="19"/>
  <c r="AV561" i="19" s="1"/>
  <c r="BA561" i="19"/>
  <c r="BB561" i="19" s="1"/>
  <c r="BG561" i="19"/>
  <c r="BH561" i="19" s="1"/>
  <c r="BM561" i="19"/>
  <c r="BN561" i="19" s="1"/>
  <c r="BS561" i="19"/>
  <c r="BY561" i="19"/>
  <c r="BZ561" i="19" s="1"/>
  <c r="CE561" i="19"/>
  <c r="CF561" i="19" s="1"/>
  <c r="CK561" i="19"/>
  <c r="CL561" i="19" s="1"/>
  <c r="CQ561" i="19"/>
  <c r="CW561" i="19"/>
  <c r="CX561" i="19" s="1"/>
  <c r="DC561" i="19"/>
  <c r="DD561" i="19" s="1"/>
  <c r="DI561" i="19"/>
  <c r="DJ561" i="19" s="1"/>
  <c r="DO561" i="19"/>
  <c r="DP561" i="19" s="1"/>
  <c r="DU561" i="19"/>
  <c r="DV561" i="19" s="1"/>
  <c r="EA561" i="19"/>
  <c r="EG561" i="19"/>
  <c r="EH561" i="19" s="1"/>
  <c r="EM561" i="19"/>
  <c r="EN561" i="19" s="1"/>
  <c r="ES561" i="19"/>
  <c r="ET561" i="19" s="1"/>
  <c r="EY561" i="19"/>
  <c r="EZ561" i="19" s="1"/>
  <c r="AP561" i="19"/>
  <c r="CR561" i="19"/>
  <c r="E569" i="19"/>
  <c r="E574" i="19"/>
  <c r="E576" i="19"/>
  <c r="E577" i="19"/>
  <c r="K577" i="19"/>
  <c r="DI579" i="19"/>
  <c r="DI580" i="19" s="1"/>
  <c r="E581" i="19"/>
  <c r="K581" i="19"/>
  <c r="Q581" i="19"/>
  <c r="W581" i="19"/>
  <c r="AC581" i="19"/>
  <c r="AI581" i="19"/>
  <c r="AO581" i="19"/>
  <c r="AU581" i="19"/>
  <c r="BA581" i="19"/>
  <c r="BG581" i="19"/>
  <c r="BM581" i="19"/>
  <c r="BS581" i="19"/>
  <c r="BY581" i="19"/>
  <c r="CE581" i="19"/>
  <c r="CK581" i="19"/>
  <c r="CQ581" i="19"/>
  <c r="CW581" i="19"/>
  <c r="DC581" i="19"/>
  <c r="DI581" i="19"/>
  <c r="DO581" i="19"/>
  <c r="DU581" i="19"/>
  <c r="EA581" i="19"/>
  <c r="EG581" i="19"/>
  <c r="EM581" i="19"/>
  <c r="ES581" i="19"/>
  <c r="EY581" i="19"/>
  <c r="E584" i="19"/>
  <c r="K584" i="19"/>
  <c r="E585" i="19"/>
  <c r="E586" i="19"/>
  <c r="E587" i="19"/>
  <c r="E588" i="19"/>
  <c r="K588" i="19"/>
  <c r="E604" i="19"/>
  <c r="E605" i="19"/>
  <c r="E609" i="19"/>
  <c r="E610" i="19"/>
  <c r="EG615" i="19"/>
  <c r="E620" i="19"/>
  <c r="K620" i="19"/>
  <c r="Q620" i="19"/>
  <c r="W620" i="19"/>
  <c r="AC620" i="19"/>
  <c r="AI620" i="19"/>
  <c r="AO620" i="19"/>
  <c r="AU620" i="19"/>
  <c r="BA620" i="19"/>
  <c r="BG620" i="19"/>
  <c r="BM620" i="19"/>
  <c r="BS620" i="19"/>
  <c r="BY620" i="19"/>
  <c r="CE620" i="19"/>
  <c r="CK620" i="19"/>
  <c r="CQ620" i="19"/>
  <c r="CW620" i="19"/>
  <c r="DC620" i="19"/>
  <c r="DI620" i="19"/>
  <c r="DO620" i="19"/>
  <c r="DU620" i="19"/>
  <c r="EA620" i="19"/>
  <c r="EG620" i="19"/>
  <c r="EM620" i="19"/>
  <c r="ES620" i="19"/>
  <c r="EY620" i="19"/>
  <c r="E621" i="19"/>
  <c r="BA624" i="19"/>
  <c r="EG624" i="19"/>
  <c r="E648" i="19"/>
  <c r="E651" i="19" s="1"/>
  <c r="BG644" i="19"/>
  <c r="W649" i="19"/>
  <c r="DC649" i="19"/>
  <c r="E650" i="19"/>
  <c r="H651" i="19"/>
  <c r="E652" i="19"/>
  <c r="K652" i="19"/>
  <c r="C653" i="19"/>
  <c r="I653" i="19"/>
  <c r="O653" i="19"/>
  <c r="U653" i="19"/>
  <c r="AA653" i="19"/>
  <c r="AG653" i="19"/>
  <c r="AM653" i="19"/>
  <c r="AS653" i="19"/>
  <c r="AY653" i="19"/>
  <c r="BE653" i="19"/>
  <c r="BK653" i="19"/>
  <c r="BQ653" i="19"/>
  <c r="BW653" i="19"/>
  <c r="CC653" i="19"/>
  <c r="CI653" i="19"/>
  <c r="CO653" i="19"/>
  <c r="CU653" i="19"/>
  <c r="DA653" i="19"/>
  <c r="DG653" i="19"/>
  <c r="DM653" i="19"/>
  <c r="DS653" i="19"/>
  <c r="DY653" i="19"/>
  <c r="EE653" i="19"/>
  <c r="EK653" i="19"/>
  <c r="EQ653" i="19"/>
  <c r="EW653" i="19"/>
  <c r="E655" i="19"/>
  <c r="E659" i="19"/>
  <c r="E660" i="19"/>
  <c r="K678" i="19"/>
  <c r="BG678" i="19"/>
  <c r="DI678" i="19"/>
  <c r="ES678" i="19"/>
  <c r="E679" i="19"/>
  <c r="K679" i="19"/>
  <c r="Q679" i="19"/>
  <c r="W679" i="19"/>
  <c r="AC679" i="19"/>
  <c r="AI679" i="19"/>
  <c r="AO679" i="19"/>
  <c r="AU679" i="19"/>
  <c r="BA679" i="19"/>
  <c r="BG679" i="19"/>
  <c r="BM679" i="19"/>
  <c r="BS679" i="19"/>
  <c r="BY679" i="19"/>
  <c r="CE679" i="19"/>
  <c r="CK679" i="19"/>
  <c r="CQ679" i="19"/>
  <c r="CW679" i="19"/>
  <c r="DC679" i="19"/>
  <c r="DI679" i="19"/>
  <c r="DO679" i="19"/>
  <c r="DU679" i="19"/>
  <c r="EA679" i="19"/>
  <c r="EG679" i="19"/>
  <c r="EM679" i="19"/>
  <c r="ES679" i="19"/>
  <c r="EY679" i="19"/>
  <c r="E683" i="19"/>
  <c r="F683" i="19" s="1"/>
  <c r="K683" i="19"/>
  <c r="L683" i="19" s="1"/>
  <c r="E684" i="19"/>
  <c r="F684" i="19" s="1"/>
  <c r="K694" i="19"/>
  <c r="W694" i="19"/>
  <c r="AI694" i="19"/>
  <c r="BA694" i="19"/>
  <c r="BM694" i="19"/>
  <c r="BY694" i="19"/>
  <c r="DU694" i="19"/>
  <c r="ES694" i="19"/>
  <c r="E699" i="19"/>
  <c r="K699" i="19"/>
  <c r="I713" i="19"/>
  <c r="O713" i="19"/>
  <c r="U713" i="19"/>
  <c r="AA713" i="19"/>
  <c r="AG713" i="19"/>
  <c r="AM713" i="19"/>
  <c r="AS713" i="19"/>
  <c r="AY713" i="19"/>
  <c r="BE713" i="19"/>
  <c r="BK713" i="19"/>
  <c r="BQ713" i="19"/>
  <c r="BW713" i="19"/>
  <c r="CC713" i="19"/>
  <c r="CI713" i="19"/>
  <c r="CO713" i="19"/>
  <c r="CU713" i="19"/>
  <c r="DA713" i="19"/>
  <c r="DG713" i="19"/>
  <c r="DM713" i="19"/>
  <c r="DS713" i="19"/>
  <c r="DY713" i="19"/>
  <c r="EE713" i="19"/>
  <c r="EK713" i="19"/>
  <c r="EQ713" i="19"/>
  <c r="EW713" i="19"/>
  <c r="E718" i="19"/>
  <c r="K718" i="19"/>
  <c r="Q718" i="19"/>
  <c r="W718" i="19"/>
  <c r="AC718" i="19"/>
  <c r="AI718" i="19"/>
  <c r="AO718" i="19"/>
  <c r="AU718" i="19"/>
  <c r="BA718" i="19"/>
  <c r="BG718" i="19"/>
  <c r="BM718" i="19"/>
  <c r="BS718" i="19"/>
  <c r="BY718" i="19"/>
  <c r="CE718" i="19"/>
  <c r="CK718" i="19"/>
  <c r="CQ718" i="19"/>
  <c r="CW718" i="19"/>
  <c r="DC718" i="19"/>
  <c r="DI718" i="19"/>
  <c r="DO718" i="19"/>
  <c r="DU718" i="19"/>
  <c r="EA718" i="19"/>
  <c r="EG718" i="19"/>
  <c r="EM718" i="19"/>
  <c r="ES718" i="19"/>
  <c r="EY718" i="19"/>
  <c r="E724" i="19"/>
  <c r="W734" i="19"/>
  <c r="AI734" i="19"/>
  <c r="AU734" i="19"/>
  <c r="BS734" i="19"/>
  <c r="CE734" i="19"/>
  <c r="CQ734" i="19"/>
  <c r="DO734" i="19"/>
  <c r="EA734" i="19"/>
  <c r="EM734" i="19"/>
  <c r="I752" i="19"/>
  <c r="O752" i="19"/>
  <c r="U752" i="19"/>
  <c r="AA752" i="19"/>
  <c r="AG752" i="19"/>
  <c r="AM752" i="19"/>
  <c r="AS752" i="19"/>
  <c r="AY752" i="19"/>
  <c r="BE752" i="19"/>
  <c r="BK752" i="19"/>
  <c r="BQ752" i="19"/>
  <c r="BW752" i="19"/>
  <c r="CC752" i="19"/>
  <c r="CI752" i="19"/>
  <c r="CO752" i="19"/>
  <c r="CU752" i="19"/>
  <c r="DA752" i="19"/>
  <c r="DG752" i="19"/>
  <c r="DM752" i="19"/>
  <c r="DS752" i="19"/>
  <c r="DY752" i="19"/>
  <c r="EE752" i="19"/>
  <c r="EK752" i="19"/>
  <c r="EQ752" i="19"/>
  <c r="EW752" i="19"/>
  <c r="B808" i="19"/>
  <c r="C808" i="19"/>
  <c r="F808" i="19"/>
  <c r="I808" i="19"/>
  <c r="K808" i="19"/>
  <c r="M808" i="19"/>
  <c r="O808" i="19"/>
  <c r="Q808" i="19"/>
  <c r="S808" i="19"/>
  <c r="T808" i="19"/>
  <c r="U808" i="19"/>
  <c r="C809" i="19"/>
  <c r="C811" i="19"/>
  <c r="D814" i="19"/>
  <c r="E814" i="19"/>
  <c r="F814" i="19"/>
  <c r="G814" i="19"/>
  <c r="H814" i="19"/>
  <c r="I814" i="19"/>
  <c r="J814" i="19"/>
  <c r="K814" i="19"/>
  <c r="L814" i="19"/>
  <c r="M814" i="19"/>
  <c r="N814" i="19"/>
  <c r="O814" i="19"/>
  <c r="P814" i="19"/>
  <c r="Q814" i="19"/>
  <c r="R814" i="19"/>
  <c r="S814" i="19"/>
  <c r="T814" i="19"/>
  <c r="U814" i="19"/>
  <c r="C815" i="19"/>
  <c r="C818" i="19"/>
  <c r="C819" i="19"/>
  <c r="B820" i="19"/>
  <c r="C820" i="19"/>
  <c r="B821" i="19"/>
  <c r="C821" i="19"/>
  <c r="C822" i="19"/>
  <c r="B823" i="19"/>
  <c r="C824" i="19"/>
  <c r="B827" i="19"/>
  <c r="E829" i="19"/>
  <c r="G829" i="19"/>
  <c r="I829" i="19"/>
  <c r="L829" i="19"/>
  <c r="N829" i="19"/>
  <c r="P829" i="19"/>
  <c r="C830" i="19"/>
  <c r="C831" i="19"/>
  <c r="D832" i="19"/>
  <c r="E832" i="19"/>
  <c r="F832" i="19"/>
  <c r="G832" i="19"/>
  <c r="H832" i="19"/>
  <c r="I832" i="19"/>
  <c r="J832" i="19"/>
  <c r="K832" i="19"/>
  <c r="L832" i="19"/>
  <c r="M832" i="19"/>
  <c r="N832" i="19"/>
  <c r="O832" i="19"/>
  <c r="P832" i="19"/>
  <c r="Q832" i="19"/>
  <c r="R832" i="19"/>
  <c r="S832" i="19"/>
  <c r="T832" i="19"/>
  <c r="U832" i="19"/>
  <c r="C833" i="19"/>
  <c r="C834" i="19"/>
  <c r="C836" i="19"/>
  <c r="H841" i="19"/>
  <c r="C842" i="19"/>
  <c r="C843" i="19"/>
  <c r="D844" i="19"/>
  <c r="E844" i="19"/>
  <c r="F844" i="19"/>
  <c r="G844" i="19"/>
  <c r="H844" i="19"/>
  <c r="I844" i="19"/>
  <c r="J844" i="19"/>
  <c r="K844" i="19"/>
  <c r="L844" i="19"/>
  <c r="M844" i="19"/>
  <c r="N844" i="19"/>
  <c r="O844" i="19"/>
  <c r="P844" i="19"/>
  <c r="Q844" i="19"/>
  <c r="R844" i="19"/>
  <c r="S844" i="19"/>
  <c r="T844" i="19"/>
  <c r="U844" i="19"/>
  <c r="B845" i="19"/>
  <c r="F845" i="19"/>
  <c r="K845" i="19"/>
  <c r="M845" i="19"/>
  <c r="O845" i="19"/>
  <c r="S845" i="19"/>
  <c r="T845" i="19"/>
  <c r="B846" i="19"/>
  <c r="R847" i="19"/>
  <c r="D9" i="1"/>
  <c r="C304" i="1"/>
  <c r="C306" i="1"/>
  <c r="C307" i="1"/>
  <c r="C308" i="1"/>
  <c r="C311" i="1"/>
  <c r="C314" i="1"/>
  <c r="F315" i="1"/>
  <c r="C316" i="1"/>
  <c r="C317" i="1"/>
  <c r="F384" i="1"/>
  <c r="C1187" i="1"/>
  <c r="D1187" i="1"/>
  <c r="C1188" i="1"/>
  <c r="D1188" i="1"/>
  <c r="D1223" i="1"/>
  <c r="A6" i="3"/>
  <c r="A7" i="3" s="1"/>
  <c r="A8" i="3" s="1"/>
  <c r="A9" i="3" s="1"/>
  <c r="A10" i="3" s="1"/>
  <c r="A11" i="3" s="1"/>
  <c r="A12" i="3" s="1"/>
  <c r="A13" i="3" s="1"/>
  <c r="A14" i="3" s="1"/>
  <c r="A15" i="3" s="1"/>
  <c r="A22" i="3"/>
  <c r="A23" i="3" s="1"/>
  <c r="A24" i="3" s="1"/>
  <c r="A25" i="3" s="1"/>
  <c r="A26" i="3" s="1"/>
  <c r="W660" i="19"/>
  <c r="D28" i="17"/>
  <c r="D27" i="17"/>
  <c r="D26" i="17"/>
  <c r="M23" i="21"/>
  <c r="N23" i="21" s="1"/>
  <c r="H23" i="21"/>
  <c r="J23" i="21" s="1"/>
  <c r="G23" i="21"/>
  <c r="M19" i="21"/>
  <c r="N19" i="21" s="1"/>
  <c r="H19" i="21"/>
  <c r="J19" i="21" s="1"/>
  <c r="G19" i="21"/>
  <c r="H27" i="6"/>
  <c r="U101" i="15"/>
  <c r="U97" i="15"/>
  <c r="U88" i="15"/>
  <c r="W88" i="15" s="1"/>
  <c r="X88" i="15" s="1"/>
  <c r="U70" i="15"/>
  <c r="E36" i="15"/>
  <c r="J125" i="20"/>
  <c r="U123" i="20"/>
  <c r="K119" i="20"/>
  <c r="F119" i="20" s="1"/>
  <c r="J119" i="20"/>
  <c r="K111" i="20"/>
  <c r="K107" i="20"/>
  <c r="U107" i="20"/>
  <c r="K103" i="20"/>
  <c r="U103" i="20"/>
  <c r="J87" i="20"/>
  <c r="AJ87" i="20" s="1"/>
  <c r="U81" i="20"/>
  <c r="U77" i="20"/>
  <c r="J75" i="20"/>
  <c r="U73" i="20"/>
  <c r="K43" i="20"/>
  <c r="AI43" i="20" s="1"/>
  <c r="AW43" i="20" s="1"/>
  <c r="L78" i="8"/>
  <c r="AI78" i="8"/>
  <c r="AW78" i="8" s="1"/>
  <c r="F78" i="8"/>
  <c r="L70" i="8"/>
  <c r="AI70" i="8"/>
  <c r="AW70" i="8" s="1"/>
  <c r="BG757" i="19"/>
  <c r="DC694" i="19"/>
  <c r="AU625" i="19"/>
  <c r="K468" i="19"/>
  <c r="L468" i="19" s="1"/>
  <c r="Q445" i="19"/>
  <c r="EM340" i="19"/>
  <c r="EM351" i="19" s="1"/>
  <c r="DO340" i="19"/>
  <c r="DO351" i="19" s="1"/>
  <c r="BA287" i="19"/>
  <c r="EA32" i="19"/>
  <c r="L95" i="5"/>
  <c r="W79" i="19" s="1"/>
  <c r="AF41" i="5"/>
  <c r="G26" i="17"/>
  <c r="O16" i="17"/>
  <c r="M24" i="17"/>
  <c r="D24" i="17"/>
  <c r="D22" i="17"/>
  <c r="M20" i="17"/>
  <c r="N20" i="17" s="1"/>
  <c r="D20" i="17"/>
  <c r="G18" i="17"/>
  <c r="G29" i="21"/>
  <c r="M29" i="6"/>
  <c r="N29" i="6" s="1"/>
  <c r="D22" i="6"/>
  <c r="D18" i="6"/>
  <c r="U55" i="15"/>
  <c r="AT83" i="15"/>
  <c r="V63" i="15"/>
  <c r="V59" i="15"/>
  <c r="V57" i="15"/>
  <c r="M129" i="15"/>
  <c r="AK129" i="15" s="1"/>
  <c r="T129" i="15"/>
  <c r="H52" i="15"/>
  <c r="P50" i="15"/>
  <c r="AK46" i="15"/>
  <c r="AK42" i="15"/>
  <c r="J109" i="20"/>
  <c r="AJ109" i="20" s="1"/>
  <c r="AL109" i="20" s="1"/>
  <c r="J107" i="20"/>
  <c r="J103" i="20"/>
  <c r="J98" i="20"/>
  <c r="J90" i="20"/>
  <c r="AJ90" i="20" s="1"/>
  <c r="AL90" i="20" s="1"/>
  <c r="K125" i="20"/>
  <c r="L125" i="20" s="1"/>
  <c r="K109" i="20"/>
  <c r="F109" i="20" s="1"/>
  <c r="K98" i="20"/>
  <c r="F98" i="20" s="1"/>
  <c r="K90" i="20"/>
  <c r="F90" i="20" s="1"/>
  <c r="R122" i="20"/>
  <c r="R118" i="20"/>
  <c r="R111" i="20"/>
  <c r="R109" i="20"/>
  <c r="R107" i="20"/>
  <c r="R103" i="20"/>
  <c r="R98" i="20"/>
  <c r="R90" i="20"/>
  <c r="R88" i="20"/>
  <c r="R79" i="20"/>
  <c r="R75" i="20"/>
  <c r="R71" i="20"/>
  <c r="R64" i="20"/>
  <c r="R62" i="20"/>
  <c r="R60" i="20"/>
  <c r="R58" i="20"/>
  <c r="U56" i="20"/>
  <c r="I51" i="20"/>
  <c r="R43" i="20"/>
  <c r="Z38" i="20"/>
  <c r="M89" i="20"/>
  <c r="J64" i="20"/>
  <c r="J62" i="20"/>
  <c r="J60" i="20"/>
  <c r="J58" i="20"/>
  <c r="V79" i="20"/>
  <c r="AT79" i="20"/>
  <c r="V77" i="20"/>
  <c r="V75" i="20"/>
  <c r="AT75" i="20"/>
  <c r="V71" i="20"/>
  <c r="AT71" i="20"/>
  <c r="AT66" i="20"/>
  <c r="V62" i="20"/>
  <c r="AT62" i="20"/>
  <c r="V58" i="20"/>
  <c r="AT58" i="20"/>
  <c r="V48" i="20"/>
  <c r="V44" i="20"/>
  <c r="V40" i="20"/>
  <c r="E36" i="20"/>
  <c r="R36" i="20" s="1"/>
  <c r="J131" i="8"/>
  <c r="AJ131" i="8" s="1"/>
  <c r="AL131" i="8" s="1"/>
  <c r="R129" i="8"/>
  <c r="J129" i="8"/>
  <c r="AJ129" i="8" s="1"/>
  <c r="L118" i="8"/>
  <c r="J124" i="8"/>
  <c r="AJ124" i="8" s="1"/>
  <c r="AL124" i="8" s="1"/>
  <c r="J120" i="8"/>
  <c r="R116" i="8"/>
  <c r="J88" i="8"/>
  <c r="AJ88" i="8" s="1"/>
  <c r="AL88" i="8" s="1"/>
  <c r="W93" i="8"/>
  <c r="X93" i="8" s="1"/>
  <c r="W89" i="8"/>
  <c r="X89" i="8" s="1"/>
  <c r="R78" i="8"/>
  <c r="R74" i="8"/>
  <c r="R72" i="8"/>
  <c r="R66" i="8"/>
  <c r="J66" i="8"/>
  <c r="J62" i="8"/>
  <c r="J58" i="8"/>
  <c r="K87" i="8"/>
  <c r="L87" i="8" s="1"/>
  <c r="J87" i="8"/>
  <c r="AJ87" i="8" s="1"/>
  <c r="AL87" i="8" s="1"/>
  <c r="K83" i="8"/>
  <c r="F83" i="8" s="1"/>
  <c r="J83" i="8"/>
  <c r="K81" i="8"/>
  <c r="F81" i="8" s="1"/>
  <c r="J81" i="8"/>
  <c r="AJ81" i="8" s="1"/>
  <c r="U67" i="8"/>
  <c r="K65" i="8"/>
  <c r="F65" i="8" s="1"/>
  <c r="U65" i="8"/>
  <c r="U63" i="8"/>
  <c r="W63" i="8" s="1"/>
  <c r="X63" i="8" s="1"/>
  <c r="K61" i="8"/>
  <c r="L61" i="8" s="1"/>
  <c r="U61" i="8"/>
  <c r="J61" i="8"/>
  <c r="AJ61" i="8" s="1"/>
  <c r="AL61" i="8" s="1"/>
  <c r="U59" i="8"/>
  <c r="K57" i="8"/>
  <c r="L57" i="8" s="1"/>
  <c r="U57" i="8"/>
  <c r="J57" i="8"/>
  <c r="AJ57" i="8" s="1"/>
  <c r="AL57" i="8" s="1"/>
  <c r="AJ120" i="8"/>
  <c r="V88" i="8"/>
  <c r="V86" i="8"/>
  <c r="V64" i="8"/>
  <c r="W64" i="8" s="1"/>
  <c r="X64" i="8" s="1"/>
  <c r="AT64" i="8"/>
  <c r="V60" i="8"/>
  <c r="C35" i="8"/>
  <c r="AT89" i="8"/>
  <c r="B36" i="8"/>
  <c r="M36" i="8" s="1"/>
  <c r="M56" i="8"/>
  <c r="AK56" i="8" s="1"/>
  <c r="D35" i="8"/>
  <c r="U35" i="8" s="1"/>
  <c r="K89" i="8"/>
  <c r="L89" i="8" s="1"/>
  <c r="J89" i="8"/>
  <c r="AJ89" i="8" s="1"/>
  <c r="R44" i="8"/>
  <c r="R46" i="8"/>
  <c r="R54" i="8"/>
  <c r="R56" i="8"/>
  <c r="R58" i="8"/>
  <c r="R60" i="8"/>
  <c r="R62" i="8"/>
  <c r="R71" i="8"/>
  <c r="R73" i="8"/>
  <c r="R75" i="8"/>
  <c r="R77" i="8"/>
  <c r="R79" i="8"/>
  <c r="R81" i="8"/>
  <c r="R82" i="8"/>
  <c r="R83" i="8"/>
  <c r="R88" i="8"/>
  <c r="R90" i="8"/>
  <c r="R92" i="8"/>
  <c r="R102" i="8"/>
  <c r="R106" i="8"/>
  <c r="R110" i="8"/>
  <c r="R111" i="8"/>
  <c r="R112" i="8"/>
  <c r="R118" i="8"/>
  <c r="R120" i="8"/>
  <c r="R124" i="8"/>
  <c r="R131" i="8"/>
  <c r="R133" i="8"/>
  <c r="R135" i="8"/>
  <c r="R136" i="8"/>
  <c r="H51" i="20"/>
  <c r="L51" i="20"/>
  <c r="R51" i="20"/>
  <c r="M47" i="20"/>
  <c r="AK47" i="20" s="1"/>
  <c r="L43" i="20"/>
  <c r="M39" i="20"/>
  <c r="AK39" i="20" s="1"/>
  <c r="C36" i="20"/>
  <c r="V36" i="20" s="1"/>
  <c r="V56" i="20"/>
  <c r="D36" i="20"/>
  <c r="U36" i="20" s="1"/>
  <c r="R40" i="20"/>
  <c r="R46" i="20"/>
  <c r="R48" i="20"/>
  <c r="R57" i="20"/>
  <c r="R61" i="20"/>
  <c r="R72" i="20"/>
  <c r="R74" i="20"/>
  <c r="R76" i="20"/>
  <c r="R78" i="20"/>
  <c r="L129" i="8"/>
  <c r="AI129" i="8"/>
  <c r="AW129" i="8" s="1"/>
  <c r="F118" i="8"/>
  <c r="K111" i="8"/>
  <c r="F111" i="8" s="1"/>
  <c r="J111" i="8"/>
  <c r="AJ111" i="8" s="1"/>
  <c r="AL111" i="8" s="1"/>
  <c r="K109" i="8"/>
  <c r="L109" i="8" s="1"/>
  <c r="J109" i="8"/>
  <c r="AJ109" i="8" s="1"/>
  <c r="AL109" i="8" s="1"/>
  <c r="K107" i="8"/>
  <c r="AI107" i="8" s="1"/>
  <c r="AW107" i="8" s="1"/>
  <c r="J107" i="8"/>
  <c r="K105" i="8"/>
  <c r="L105" i="8" s="1"/>
  <c r="J105" i="8"/>
  <c r="AJ105" i="8" s="1"/>
  <c r="AL105" i="8" s="1"/>
  <c r="K103" i="8"/>
  <c r="AI103" i="8" s="1"/>
  <c r="AW103" i="8" s="1"/>
  <c r="J103" i="8"/>
  <c r="AJ103" i="8" s="1"/>
  <c r="AL103" i="8" s="1"/>
  <c r="K95" i="8"/>
  <c r="AI95" i="8" s="1"/>
  <c r="AW95" i="8" s="1"/>
  <c r="J95" i="8"/>
  <c r="K93" i="8"/>
  <c r="L93" i="8" s="1"/>
  <c r="J93" i="8"/>
  <c r="AJ93" i="8" s="1"/>
  <c r="AL93" i="8" s="1"/>
  <c r="K91" i="8"/>
  <c r="F91" i="8" s="1"/>
  <c r="J91" i="8"/>
  <c r="AJ91" i="8" s="1"/>
  <c r="AL91" i="8" s="1"/>
  <c r="J86" i="8"/>
  <c r="AJ86" i="8" s="1"/>
  <c r="J82" i="8"/>
  <c r="AJ82" i="8" s="1"/>
  <c r="AL82" i="8" s="1"/>
  <c r="J80" i="8"/>
  <c r="AJ80" i="8" s="1"/>
  <c r="J78" i="8"/>
  <c r="AJ78" i="8" s="1"/>
  <c r="AL78" i="8" s="1"/>
  <c r="J76" i="8"/>
  <c r="AJ76" i="8" s="1"/>
  <c r="AL76" i="8" s="1"/>
  <c r="J74" i="8"/>
  <c r="AJ74" i="8" s="1"/>
  <c r="AL74" i="8" s="1"/>
  <c r="J72" i="8"/>
  <c r="AJ72" i="8" s="1"/>
  <c r="M54" i="8"/>
  <c r="AK54" i="8" s="1"/>
  <c r="T54" i="8"/>
  <c r="K51" i="8"/>
  <c r="P51" i="8"/>
  <c r="I49" i="8"/>
  <c r="K49" i="8"/>
  <c r="M49" i="8"/>
  <c r="P49" i="8"/>
  <c r="J47" i="8"/>
  <c r="AJ47" i="8" s="1"/>
  <c r="M45" i="8"/>
  <c r="AK45" i="8" s="1"/>
  <c r="J45" i="8"/>
  <c r="AJ45" i="8" s="1"/>
  <c r="M43" i="8"/>
  <c r="AK43" i="8" s="1"/>
  <c r="M41" i="8"/>
  <c r="J41" i="8"/>
  <c r="AJ41" i="8" s="1"/>
  <c r="J39" i="8"/>
  <c r="AJ39" i="8" s="1"/>
  <c r="E35" i="8"/>
  <c r="U132" i="5"/>
  <c r="U133" i="5" s="1"/>
  <c r="U88" i="5"/>
  <c r="U135" i="5" s="1"/>
  <c r="U136" i="5" s="1"/>
  <c r="T132" i="5"/>
  <c r="T134" i="5" s="1"/>
  <c r="T88" i="5"/>
  <c r="T135" i="5" s="1"/>
  <c r="T136" i="5" s="1"/>
  <c r="S132" i="5"/>
  <c r="S134" i="5" s="1"/>
  <c r="S88" i="5"/>
  <c r="S135" i="5" s="1"/>
  <c r="S136" i="5" s="1"/>
  <c r="K16" i="5"/>
  <c r="K61" i="5" s="1"/>
  <c r="J62" i="5"/>
  <c r="Q132" i="5"/>
  <c r="Q133" i="5" s="1"/>
  <c r="Q88" i="5"/>
  <c r="Q135" i="5" s="1"/>
  <c r="Q136" i="5" s="1"/>
  <c r="P132" i="5"/>
  <c r="P134" i="5" s="1"/>
  <c r="P88" i="5"/>
  <c r="P135" i="5" s="1"/>
  <c r="P136" i="5" s="1"/>
  <c r="O132" i="5"/>
  <c r="O133" i="5" s="1"/>
  <c r="O88" i="5"/>
  <c r="O135" i="5" s="1"/>
  <c r="O136" i="5" s="1"/>
  <c r="N132" i="5"/>
  <c r="N134" i="5" s="1"/>
  <c r="N88" i="5"/>
  <c r="N135" i="5" s="1"/>
  <c r="N136" i="5" s="1"/>
  <c r="M132" i="5"/>
  <c r="M133" i="5" s="1"/>
  <c r="M88" i="5"/>
  <c r="M135" i="5" s="1"/>
  <c r="M136" i="5" s="1"/>
  <c r="L132" i="5"/>
  <c r="L134" i="5" s="1"/>
  <c r="L88" i="5"/>
  <c r="L135" i="5" s="1"/>
  <c r="L136" i="5" s="1"/>
  <c r="K132" i="5"/>
  <c r="K133" i="5" s="1"/>
  <c r="K88" i="5"/>
  <c r="K135" i="5" s="1"/>
  <c r="J132" i="5"/>
  <c r="J133" i="5" s="1"/>
  <c r="J88" i="5"/>
  <c r="J135" i="5" s="1"/>
  <c r="J136" i="5" s="1"/>
  <c r="I132" i="5"/>
  <c r="I133" i="5" s="1"/>
  <c r="I88" i="5"/>
  <c r="I135" i="5" s="1"/>
  <c r="I101" i="5" s="1"/>
  <c r="I60" i="5"/>
  <c r="I141" i="5" s="1"/>
  <c r="V46" i="5"/>
  <c r="CE42" i="19" s="1"/>
  <c r="F103" i="8"/>
  <c r="V35" i="8"/>
  <c r="N24" i="17"/>
  <c r="L133" i="5"/>
  <c r="N22" i="17"/>
  <c r="N133" i="5"/>
  <c r="K62" i="5"/>
  <c r="K60" i="5"/>
  <c r="K141" i="5" s="1"/>
  <c r="L65" i="8"/>
  <c r="AK89" i="20"/>
  <c r="AK89" i="15"/>
  <c r="N26" i="17"/>
  <c r="W131" i="8" l="1"/>
  <c r="X131" i="8" s="1"/>
  <c r="H18" i="6"/>
  <c r="K88" i="20"/>
  <c r="W128" i="5"/>
  <c r="W120" i="8"/>
  <c r="X120" i="8" s="1"/>
  <c r="R41" i="8"/>
  <c r="K102" i="20"/>
  <c r="F133" i="8"/>
  <c r="AB88" i="5"/>
  <c r="AB135" i="5" s="1"/>
  <c r="AB136" i="5" s="1"/>
  <c r="W124" i="15"/>
  <c r="X124" i="15" s="1"/>
  <c r="W120" i="15"/>
  <c r="X120" i="15" s="1"/>
  <c r="W116" i="15"/>
  <c r="X116" i="15" s="1"/>
  <c r="J50" i="20"/>
  <c r="O38" i="20"/>
  <c r="W93" i="20"/>
  <c r="X93" i="20" s="1"/>
  <c r="AT116" i="8"/>
  <c r="V94" i="8"/>
  <c r="V72" i="8"/>
  <c r="O49" i="8"/>
  <c r="W30" i="8"/>
  <c r="X132" i="5"/>
  <c r="Y128" i="5"/>
  <c r="D30" i="21"/>
  <c r="AT112" i="20"/>
  <c r="J38" i="20"/>
  <c r="M56" i="20"/>
  <c r="AK56" i="20" s="1"/>
  <c r="W43" i="20"/>
  <c r="X43" i="20" s="1"/>
  <c r="J118" i="8"/>
  <c r="AJ118" i="8" s="1"/>
  <c r="AL118" i="8" s="1"/>
  <c r="V105" i="8"/>
  <c r="H49" i="8"/>
  <c r="AT39" i="8"/>
  <c r="AT44" i="15"/>
  <c r="F88" i="20"/>
  <c r="J75" i="8"/>
  <c r="CE364" i="19"/>
  <c r="CE365" i="19" s="1"/>
  <c r="CE43" i="19"/>
  <c r="T116" i="15"/>
  <c r="AD26" i="19"/>
  <c r="AI65" i="8"/>
  <c r="AW65" i="8" s="1"/>
  <c r="B35" i="15"/>
  <c r="R52" i="15"/>
  <c r="H17" i="21"/>
  <c r="J829" i="19"/>
  <c r="DC734" i="19"/>
  <c r="BG734" i="19"/>
  <c r="K734" i="19"/>
  <c r="AO694" i="19"/>
  <c r="CE519" i="19"/>
  <c r="CQ463" i="19"/>
  <c r="AO400" i="19"/>
  <c r="ES340" i="19"/>
  <c r="DI78" i="19"/>
  <c r="BM78" i="19"/>
  <c r="Q78" i="19"/>
  <c r="G30" i="21"/>
  <c r="M30" i="21"/>
  <c r="N30" i="21" s="1"/>
  <c r="V131" i="15"/>
  <c r="W131" i="15" s="1"/>
  <c r="X131" i="15" s="1"/>
  <c r="AT116" i="15"/>
  <c r="V108" i="15"/>
  <c r="W108" i="15" s="1"/>
  <c r="X108" i="15" s="1"/>
  <c r="V72" i="15"/>
  <c r="V58" i="15"/>
  <c r="W58" i="15" s="1"/>
  <c r="X58" i="15" s="1"/>
  <c r="L51" i="15"/>
  <c r="V48" i="15"/>
  <c r="V40" i="15"/>
  <c r="V72" i="20"/>
  <c r="J52" i="20"/>
  <c r="J48" i="20"/>
  <c r="J80" i="20"/>
  <c r="K72" i="20"/>
  <c r="L72" i="20" s="1"/>
  <c r="K62" i="20"/>
  <c r="AT134" i="8"/>
  <c r="AT124" i="8"/>
  <c r="V108" i="8"/>
  <c r="V91" i="8"/>
  <c r="AT57" i="8"/>
  <c r="M50" i="8"/>
  <c r="J49" i="8"/>
  <c r="J135" i="8"/>
  <c r="AJ135" i="8" s="1"/>
  <c r="AL135" i="8" s="1"/>
  <c r="K120" i="8"/>
  <c r="AI120" i="8" s="1"/>
  <c r="AW120" i="8" s="1"/>
  <c r="K72" i="8"/>
  <c r="J133" i="8"/>
  <c r="CW615" i="19"/>
  <c r="AT124" i="15"/>
  <c r="K60" i="20"/>
  <c r="AI60" i="20" s="1"/>
  <c r="AW60" i="20" s="1"/>
  <c r="R82" i="20"/>
  <c r="W61" i="8"/>
  <c r="X61" i="8" s="1"/>
  <c r="AL120" i="8"/>
  <c r="W55" i="15"/>
  <c r="X55" i="15" s="1"/>
  <c r="AU78" i="19"/>
  <c r="AU400" i="19" s="1"/>
  <c r="AC343" i="19"/>
  <c r="I136" i="5"/>
  <c r="K18" i="17"/>
  <c r="G30" i="17"/>
  <c r="K30" i="17" s="1"/>
  <c r="CX26" i="19"/>
  <c r="R845" i="19"/>
  <c r="BM649" i="19"/>
  <c r="EG625" i="19"/>
  <c r="CK615" i="19"/>
  <c r="EM579" i="19"/>
  <c r="EM580" i="19" s="1"/>
  <c r="BG519" i="19"/>
  <c r="K519" i="19"/>
  <c r="CK410" i="19"/>
  <c r="Q47" i="19"/>
  <c r="V135" i="15"/>
  <c r="W135" i="15" s="1"/>
  <c r="X135" i="15" s="1"/>
  <c r="AT120" i="15"/>
  <c r="V86" i="15"/>
  <c r="V75" i="15"/>
  <c r="V62" i="15"/>
  <c r="R51" i="15"/>
  <c r="W38" i="15"/>
  <c r="X38" i="15" s="1"/>
  <c r="AT59" i="20"/>
  <c r="O52" i="20"/>
  <c r="T101" i="8"/>
  <c r="V109" i="8"/>
  <c r="AT61" i="8"/>
  <c r="L49" i="8"/>
  <c r="K90" i="8"/>
  <c r="J56" i="8"/>
  <c r="AI62" i="20"/>
  <c r="AW62" i="20" s="1"/>
  <c r="L62" i="20"/>
  <c r="W122" i="8"/>
  <c r="X122" i="8" s="1"/>
  <c r="W41" i="8"/>
  <c r="X41" i="8" s="1"/>
  <c r="F105" i="8"/>
  <c r="K58" i="5"/>
  <c r="K89" i="5" s="1"/>
  <c r="I134" i="5"/>
  <c r="S133" i="5"/>
  <c r="AI109" i="20"/>
  <c r="AW109" i="20" s="1"/>
  <c r="W57" i="8"/>
  <c r="X57" i="8" s="1"/>
  <c r="W63" i="15"/>
  <c r="X63" i="15" s="1"/>
  <c r="AU757" i="19"/>
  <c r="P841" i="19"/>
  <c r="AU678" i="19"/>
  <c r="K659" i="19"/>
  <c r="Q624" i="19"/>
  <c r="CK619" i="19"/>
  <c r="AC519" i="19"/>
  <c r="AI463" i="19"/>
  <c r="BA410" i="19"/>
  <c r="BG88" i="19"/>
  <c r="AI88" i="19"/>
  <c r="AI404" i="19" s="1"/>
  <c r="CW319" i="19"/>
  <c r="CW320" i="19" s="1"/>
  <c r="ES32" i="19"/>
  <c r="Q233" i="19"/>
  <c r="K28" i="6"/>
  <c r="V110" i="15"/>
  <c r="W110" i="15" s="1"/>
  <c r="X110" i="15" s="1"/>
  <c r="AT93" i="20"/>
  <c r="AT88" i="20"/>
  <c r="AT78" i="20"/>
  <c r="J72" i="20"/>
  <c r="U80" i="20"/>
  <c r="U72" i="20"/>
  <c r="W72" i="20" s="1"/>
  <c r="X72" i="20" s="1"/>
  <c r="U60" i="20"/>
  <c r="Z54" i="20"/>
  <c r="R52" i="20"/>
  <c r="H52" i="20"/>
  <c r="M50" i="20"/>
  <c r="I50" i="20"/>
  <c r="V45" i="20"/>
  <c r="M38" i="20"/>
  <c r="AK38" i="20" s="1"/>
  <c r="I38" i="20"/>
  <c r="F50" i="20"/>
  <c r="AT98" i="8"/>
  <c r="T86" i="8"/>
  <c r="U75" i="8"/>
  <c r="AT59" i="8"/>
  <c r="AT54" i="8"/>
  <c r="M52" i="8"/>
  <c r="I52" i="8"/>
  <c r="I50" i="8"/>
  <c r="AT47" i="8"/>
  <c r="V43" i="8"/>
  <c r="K106" i="8"/>
  <c r="AI106" i="8" s="1"/>
  <c r="AW106" i="8" s="1"/>
  <c r="E33" i="8"/>
  <c r="J90" i="8"/>
  <c r="X30" i="8"/>
  <c r="J128" i="5"/>
  <c r="AL86" i="8"/>
  <c r="AL72" i="8"/>
  <c r="W129" i="15"/>
  <c r="X129" i="15" s="1"/>
  <c r="AT104" i="20"/>
  <c r="V108" i="20"/>
  <c r="W78" i="20"/>
  <c r="X78" i="20" s="1"/>
  <c r="R50" i="20"/>
  <c r="L50" i="20"/>
  <c r="H50" i="20"/>
  <c r="AT43" i="20"/>
  <c r="R38" i="20"/>
  <c r="L38" i="20"/>
  <c r="H38" i="20"/>
  <c r="R93" i="20"/>
  <c r="V77" i="8"/>
  <c r="AT56" i="8"/>
  <c r="R52" i="8"/>
  <c r="L52" i="8"/>
  <c r="H52" i="8"/>
  <c r="AT41" i="8"/>
  <c r="AG95" i="5"/>
  <c r="ES79" i="19" s="1"/>
  <c r="AE95" i="5"/>
  <c r="EG79" i="19" s="1"/>
  <c r="AC95" i="5"/>
  <c r="DU79" i="19" s="1"/>
  <c r="U95" i="5"/>
  <c r="BY79" i="19" s="1"/>
  <c r="F93" i="8"/>
  <c r="AI90" i="20"/>
  <c r="AW90" i="20" s="1"/>
  <c r="L111" i="8"/>
  <c r="AL80" i="8"/>
  <c r="W36" i="20"/>
  <c r="X36" i="20" s="1"/>
  <c r="W65" i="8"/>
  <c r="X65" i="8" s="1"/>
  <c r="W44" i="20"/>
  <c r="X44" i="20" s="1"/>
  <c r="F87" i="8"/>
  <c r="Q134" i="5"/>
  <c r="F61" i="8"/>
  <c r="P133" i="5"/>
  <c r="W48" i="20"/>
  <c r="X48" i="20" s="1"/>
  <c r="W57" i="15"/>
  <c r="X57" i="15" s="1"/>
  <c r="EA757" i="19"/>
  <c r="K660" i="19"/>
  <c r="CK649" i="19"/>
  <c r="CK624" i="19"/>
  <c r="DU519" i="19"/>
  <c r="BY319" i="19"/>
  <c r="BY320" i="19" s="1"/>
  <c r="CW32" i="19"/>
  <c r="J30" i="21"/>
  <c r="V94" i="15"/>
  <c r="W46" i="15"/>
  <c r="X46" i="15" s="1"/>
  <c r="W42" i="15"/>
  <c r="X42" i="15" s="1"/>
  <c r="V120" i="20"/>
  <c r="W120" i="20" s="1"/>
  <c r="X120" i="20" s="1"/>
  <c r="AT106" i="20"/>
  <c r="AT82" i="20"/>
  <c r="AT57" i="20"/>
  <c r="V63" i="20"/>
  <c r="P50" i="20"/>
  <c r="P38" i="20"/>
  <c r="K38" i="20"/>
  <c r="AI38" i="20" s="1"/>
  <c r="AW38" i="20" s="1"/>
  <c r="K106" i="20"/>
  <c r="R96" i="20"/>
  <c r="R92" i="20"/>
  <c r="R87" i="20"/>
  <c r="R63" i="20"/>
  <c r="J56" i="20"/>
  <c r="AJ56" i="20" s="1"/>
  <c r="AL56" i="20" s="1"/>
  <c r="AT130" i="8"/>
  <c r="J96" i="8"/>
  <c r="AJ96" i="8" s="1"/>
  <c r="AT65" i="8"/>
  <c r="P52" i="8"/>
  <c r="K52" i="8"/>
  <c r="R42" i="8"/>
  <c r="ES43" i="19"/>
  <c r="ES579" i="19"/>
  <c r="ES580" i="19" s="1"/>
  <c r="CW43" i="19"/>
  <c r="CW364" i="19"/>
  <c r="CW365" i="19" s="1"/>
  <c r="CW579" i="19"/>
  <c r="CW580" i="19" s="1"/>
  <c r="V132" i="15"/>
  <c r="W132" i="15" s="1"/>
  <c r="X132" i="15" s="1"/>
  <c r="AT132" i="15"/>
  <c r="V107" i="15"/>
  <c r="AT107" i="15"/>
  <c r="K44" i="20"/>
  <c r="J44" i="20"/>
  <c r="D35" i="20"/>
  <c r="J35" i="20" s="1"/>
  <c r="U89" i="20"/>
  <c r="J89" i="20"/>
  <c r="L133" i="8"/>
  <c r="AI133" i="8"/>
  <c r="AW133" i="8" s="1"/>
  <c r="AI93" i="8"/>
  <c r="AW93" i="8" s="1"/>
  <c r="J134" i="5"/>
  <c r="F57" i="8"/>
  <c r="L98" i="20"/>
  <c r="F95" i="8"/>
  <c r="R47" i="8"/>
  <c r="AL89" i="8"/>
  <c r="AJ62" i="20"/>
  <c r="AL62" i="20" s="1"/>
  <c r="AJ98" i="20"/>
  <c r="AL98" i="20" s="1"/>
  <c r="K29" i="21"/>
  <c r="K78" i="19"/>
  <c r="K615" i="19" s="1"/>
  <c r="CK289" i="19"/>
  <c r="BA343" i="19"/>
  <c r="EM625" i="19"/>
  <c r="M27" i="17"/>
  <c r="N27" i="17" s="1"/>
  <c r="T841" i="19"/>
  <c r="D841" i="19"/>
  <c r="U829" i="19"/>
  <c r="DC678" i="19"/>
  <c r="K649" i="19"/>
  <c r="AI644" i="19"/>
  <c r="AI619" i="19"/>
  <c r="K585" i="19"/>
  <c r="E575" i="19"/>
  <c r="AC558" i="19"/>
  <c r="CW519" i="19"/>
  <c r="E519" i="19"/>
  <c r="CE463" i="19"/>
  <c r="W122" i="15"/>
  <c r="X122" i="15" s="1"/>
  <c r="W118" i="15"/>
  <c r="X118" i="15" s="1"/>
  <c r="AJ54" i="20"/>
  <c r="AJ56" i="8"/>
  <c r="Z116" i="8"/>
  <c r="M116" i="8"/>
  <c r="AK116" i="8" s="1"/>
  <c r="T116" i="8"/>
  <c r="M70" i="8"/>
  <c r="T70" i="8"/>
  <c r="Z70" i="8"/>
  <c r="J50" i="8"/>
  <c r="O50" i="8"/>
  <c r="K50" i="8"/>
  <c r="P50" i="8"/>
  <c r="H50" i="8"/>
  <c r="L50" i="8"/>
  <c r="R50" i="8"/>
  <c r="K79" i="5"/>
  <c r="K146" i="19"/>
  <c r="J146" i="19" s="1"/>
  <c r="O128" i="5"/>
  <c r="AB139" i="5"/>
  <c r="AB128" i="5"/>
  <c r="X139" i="5"/>
  <c r="X128" i="5"/>
  <c r="AI105" i="8"/>
  <c r="AW105" i="8" s="1"/>
  <c r="L91" i="8"/>
  <c r="AL39" i="8"/>
  <c r="AL47" i="8"/>
  <c r="BY757" i="19"/>
  <c r="EY649" i="19"/>
  <c r="EY644" i="19"/>
  <c r="EA463" i="19"/>
  <c r="V95" i="15"/>
  <c r="W95" i="15" s="1"/>
  <c r="X95" i="15" s="1"/>
  <c r="AT95" i="15"/>
  <c r="V82" i="8"/>
  <c r="AT82" i="8"/>
  <c r="AT78" i="8"/>
  <c r="V78" i="8"/>
  <c r="AT74" i="8"/>
  <c r="V74" i="8"/>
  <c r="X133" i="5"/>
  <c r="X134" i="5"/>
  <c r="AI98" i="20"/>
  <c r="AW98" i="20" s="1"/>
  <c r="K644" i="19"/>
  <c r="Q619" i="19"/>
  <c r="F585" i="19"/>
  <c r="EA434" i="19"/>
  <c r="EY558" i="19"/>
  <c r="EZ26" i="19"/>
  <c r="CW558" i="19"/>
  <c r="CX558" i="19" s="1"/>
  <c r="CW27" i="19"/>
  <c r="K28" i="21"/>
  <c r="AT82" i="15"/>
  <c r="F125" i="20"/>
  <c r="AL45" i="8"/>
  <c r="R44" i="20"/>
  <c r="AJ58" i="20"/>
  <c r="AL58" i="20" s="1"/>
  <c r="AJ107" i="20"/>
  <c r="AL107" i="20" s="1"/>
  <c r="AT136" i="15"/>
  <c r="EY27" i="19"/>
  <c r="EM78" i="19"/>
  <c r="EM400" i="19" s="1"/>
  <c r="EY343" i="19"/>
  <c r="EZ343" i="19" s="1"/>
  <c r="W625" i="19"/>
  <c r="W757" i="19"/>
  <c r="AJ75" i="20"/>
  <c r="AL75" i="20" s="1"/>
  <c r="AJ125" i="20"/>
  <c r="AL125" i="20" s="1"/>
  <c r="W97" i="15"/>
  <c r="X97" i="15" s="1"/>
  <c r="L841" i="19"/>
  <c r="K757" i="19"/>
  <c r="BM678" i="19"/>
  <c r="AU649" i="19"/>
  <c r="EA644" i="19"/>
  <c r="K643" i="19"/>
  <c r="ES619" i="19"/>
  <c r="K586" i="19"/>
  <c r="ES519" i="19"/>
  <c r="BA519" i="19"/>
  <c r="CQ429" i="19"/>
  <c r="E360" i="19"/>
  <c r="AJ26" i="19"/>
  <c r="B27" i="17"/>
  <c r="F26" i="17"/>
  <c r="K18" i="6"/>
  <c r="AT91" i="15"/>
  <c r="AT88" i="15"/>
  <c r="V93" i="15"/>
  <c r="W93" i="15" s="1"/>
  <c r="X93" i="15" s="1"/>
  <c r="V80" i="15"/>
  <c r="AT79" i="15"/>
  <c r="V79" i="15"/>
  <c r="W79" i="15" s="1"/>
  <c r="X79" i="15" s="1"/>
  <c r="T86" i="15"/>
  <c r="Z86" i="15"/>
  <c r="AJ65" i="20"/>
  <c r="AL65" i="20" s="1"/>
  <c r="K89" i="20"/>
  <c r="V125" i="20"/>
  <c r="W125" i="20" s="1"/>
  <c r="X125" i="20" s="1"/>
  <c r="AT125" i="20"/>
  <c r="AT98" i="20"/>
  <c r="V98" i="20"/>
  <c r="AT90" i="20"/>
  <c r="V90" i="20"/>
  <c r="J136" i="8"/>
  <c r="K136" i="8"/>
  <c r="F136" i="8" s="1"/>
  <c r="U136" i="8"/>
  <c r="V96" i="8"/>
  <c r="AT96" i="8"/>
  <c r="D36" i="8"/>
  <c r="D33" i="8" s="1"/>
  <c r="K56" i="8"/>
  <c r="AI56" i="8" s="1"/>
  <c r="AW56" i="8" s="1"/>
  <c r="U56" i="8"/>
  <c r="W56" i="8" s="1"/>
  <c r="X56" i="8" s="1"/>
  <c r="Z128" i="5"/>
  <c r="Z139" i="5"/>
  <c r="V128" i="5"/>
  <c r="V139" i="5"/>
  <c r="K30" i="21"/>
  <c r="W136" i="15"/>
  <c r="X136" i="15" s="1"/>
  <c r="W80" i="20"/>
  <c r="X80" i="20" s="1"/>
  <c r="M71" i="20"/>
  <c r="AK71" i="20" s="1"/>
  <c r="W118" i="8"/>
  <c r="X118" i="8" s="1"/>
  <c r="W109" i="8"/>
  <c r="X109" i="8" s="1"/>
  <c r="W105" i="8"/>
  <c r="X105" i="8" s="1"/>
  <c r="W91" i="8"/>
  <c r="X91" i="8" s="1"/>
  <c r="W80" i="8"/>
  <c r="X80" i="8" s="1"/>
  <c r="AA139" i="5"/>
  <c r="U139" i="5"/>
  <c r="J45" i="20"/>
  <c r="AJ45" i="20" s="1"/>
  <c r="J118" i="20"/>
  <c r="K61" i="20"/>
  <c r="L61" i="20" s="1"/>
  <c r="K57" i="20"/>
  <c r="F57" i="20" s="1"/>
  <c r="J40" i="20"/>
  <c r="AJ40" i="20" s="1"/>
  <c r="AL40" i="20" s="1"/>
  <c r="L103" i="20"/>
  <c r="K75" i="8"/>
  <c r="F75" i="8" s="1"/>
  <c r="K39" i="8"/>
  <c r="AI39" i="8" s="1"/>
  <c r="AW39" i="8" s="1"/>
  <c r="K95" i="5"/>
  <c r="Q79" i="19" s="1"/>
  <c r="L47" i="19"/>
  <c r="W95" i="5"/>
  <c r="CK79" i="19" s="1"/>
  <c r="S95" i="5"/>
  <c r="BM79" i="19" s="1"/>
  <c r="J25" i="6"/>
  <c r="L25" i="6" s="1"/>
  <c r="W102" i="15"/>
  <c r="X102" i="15" s="1"/>
  <c r="W91" i="15"/>
  <c r="X91" i="15" s="1"/>
  <c r="W86" i="15"/>
  <c r="X86" i="15" s="1"/>
  <c r="R121" i="20"/>
  <c r="AJ48" i="20"/>
  <c r="AJ133" i="8"/>
  <c r="AL133" i="8" s="1"/>
  <c r="AJ64" i="8"/>
  <c r="AL64" i="8" s="1"/>
  <c r="W60" i="8"/>
  <c r="X60" i="8" s="1"/>
  <c r="K117" i="8"/>
  <c r="J110" i="8"/>
  <c r="AJ110" i="8" s="1"/>
  <c r="AL110" i="8" s="1"/>
  <c r="J106" i="8"/>
  <c r="AJ106" i="8" s="1"/>
  <c r="AL106" i="8" s="1"/>
  <c r="J102" i="8"/>
  <c r="AJ102" i="8" s="1"/>
  <c r="K96" i="8"/>
  <c r="L96" i="8" s="1"/>
  <c r="L57" i="20"/>
  <c r="BS463" i="19"/>
  <c r="BS678" i="19"/>
  <c r="AC463" i="19"/>
  <c r="AC678" i="19"/>
  <c r="DO434" i="19"/>
  <c r="DO649" i="19"/>
  <c r="E22" i="19"/>
  <c r="E280" i="19"/>
  <c r="E286" i="19" s="1"/>
  <c r="G29" i="17"/>
  <c r="M29" i="17"/>
  <c r="N29" i="17" s="1"/>
  <c r="AI106" i="20"/>
  <c r="AW106" i="20" s="1"/>
  <c r="F106" i="20"/>
  <c r="K77" i="20"/>
  <c r="R77" i="20"/>
  <c r="J77" i="20"/>
  <c r="AJ77" i="20" s="1"/>
  <c r="AL77" i="20" s="1"/>
  <c r="J73" i="20"/>
  <c r="AJ73" i="20" s="1"/>
  <c r="AL73" i="20" s="1"/>
  <c r="K73" i="20"/>
  <c r="R73" i="20"/>
  <c r="V96" i="20"/>
  <c r="W96" i="20" s="1"/>
  <c r="X96" i="20" s="1"/>
  <c r="AT96" i="20"/>
  <c r="AT64" i="20"/>
  <c r="V64" i="20"/>
  <c r="AJ60" i="20"/>
  <c r="AL60" i="20" s="1"/>
  <c r="AT60" i="20"/>
  <c r="L60" i="20"/>
  <c r="V60" i="20"/>
  <c r="AI96" i="8"/>
  <c r="AW96" i="8" s="1"/>
  <c r="K60" i="8"/>
  <c r="J60" i="8"/>
  <c r="AJ60" i="8" s="1"/>
  <c r="AL60" i="8" s="1"/>
  <c r="AT103" i="8"/>
  <c r="V103" i="8"/>
  <c r="W103" i="8" s="1"/>
  <c r="X103" i="8" s="1"/>
  <c r="V97" i="8"/>
  <c r="AT97" i="8"/>
  <c r="AJ97" i="8"/>
  <c r="AL97" i="8" s="1"/>
  <c r="V83" i="8"/>
  <c r="W83" i="8" s="1"/>
  <c r="X83" i="8" s="1"/>
  <c r="AT83" i="8"/>
  <c r="AJ83" i="8"/>
  <c r="AL83" i="8" s="1"/>
  <c r="V75" i="8"/>
  <c r="AT75" i="8"/>
  <c r="AF88" i="5"/>
  <c r="AF135" i="5" s="1"/>
  <c r="AF136" i="5" s="1"/>
  <c r="AF132" i="5"/>
  <c r="T133" i="5"/>
  <c r="U134" i="5"/>
  <c r="B34" i="8"/>
  <c r="AI111" i="8"/>
  <c r="AW111" i="8" s="1"/>
  <c r="J55" i="8"/>
  <c r="L103" i="8"/>
  <c r="V73" i="20"/>
  <c r="J96" i="20"/>
  <c r="AJ96" i="20" s="1"/>
  <c r="AL96" i="20" s="1"/>
  <c r="AU409" i="19"/>
  <c r="ET26" i="19"/>
  <c r="ES558" i="19"/>
  <c r="ET558" i="19" s="1"/>
  <c r="ES27" i="19"/>
  <c r="EG27" i="19"/>
  <c r="EG343" i="19"/>
  <c r="EH343" i="19" s="1"/>
  <c r="EH26" i="19"/>
  <c r="AO27" i="19"/>
  <c r="AP26" i="19"/>
  <c r="AO558" i="19"/>
  <c r="AP558" i="19" s="1"/>
  <c r="AO343" i="19"/>
  <c r="AP343" i="19" s="1"/>
  <c r="DO88" i="19"/>
  <c r="DO78" i="19"/>
  <c r="CQ88" i="19"/>
  <c r="CQ404" i="19" s="1"/>
  <c r="CQ78" i="19"/>
  <c r="BS88" i="19"/>
  <c r="BS78" i="19"/>
  <c r="W88" i="19"/>
  <c r="W78" i="19"/>
  <c r="W615" i="19" s="1"/>
  <c r="L30" i="21"/>
  <c r="M25" i="21"/>
  <c r="N25" i="21" s="1"/>
  <c r="H25" i="21"/>
  <c r="G25" i="21"/>
  <c r="K25" i="21" s="1"/>
  <c r="D21" i="21"/>
  <c r="G21" i="21"/>
  <c r="K21" i="21" s="1"/>
  <c r="M21" i="21"/>
  <c r="N21" i="21" s="1"/>
  <c r="J21" i="21"/>
  <c r="L21" i="21" s="1"/>
  <c r="G17" i="21"/>
  <c r="K17" i="21" s="1"/>
  <c r="M17" i="21"/>
  <c r="J17" i="21"/>
  <c r="L17" i="21" s="1"/>
  <c r="V134" i="15"/>
  <c r="AT134" i="15"/>
  <c r="V130" i="15"/>
  <c r="AT130" i="15"/>
  <c r="V112" i="15"/>
  <c r="W112" i="15" s="1"/>
  <c r="X112" i="15" s="1"/>
  <c r="AT112" i="15"/>
  <c r="V105" i="15"/>
  <c r="AT105" i="15"/>
  <c r="M87" i="20"/>
  <c r="AK87" i="20" s="1"/>
  <c r="K76" i="8"/>
  <c r="R76" i="8"/>
  <c r="F72" i="8"/>
  <c r="AI72" i="8"/>
  <c r="AW72" i="8" s="1"/>
  <c r="L72" i="8"/>
  <c r="J67" i="8"/>
  <c r="AJ67" i="8" s="1"/>
  <c r="AL67" i="8" s="1"/>
  <c r="K67" i="8"/>
  <c r="K63" i="8"/>
  <c r="J63" i="8"/>
  <c r="AJ63" i="8" s="1"/>
  <c r="AL63" i="8" s="1"/>
  <c r="K59" i="8"/>
  <c r="J59" i="8"/>
  <c r="AJ59" i="8" s="1"/>
  <c r="AL59" i="8" s="1"/>
  <c r="U54" i="8"/>
  <c r="W54" i="8" s="1"/>
  <c r="X54" i="8" s="1"/>
  <c r="K54" i="8"/>
  <c r="J54" i="8"/>
  <c r="AJ54" i="8" s="1"/>
  <c r="AT106" i="8"/>
  <c r="V106" i="8"/>
  <c r="AB133" i="5"/>
  <c r="AB134" i="5"/>
  <c r="AU579" i="19"/>
  <c r="AU580" i="19" s="1"/>
  <c r="AU364" i="19"/>
  <c r="AU365" i="19" s="1"/>
  <c r="DC233" i="19"/>
  <c r="DC32" i="19"/>
  <c r="U845" i="19"/>
  <c r="AG128" i="5"/>
  <c r="C437" i="19"/>
  <c r="C652" i="19"/>
  <c r="Q111" i="19"/>
  <c r="W111" i="19" s="1"/>
  <c r="K650" i="19"/>
  <c r="Q553" i="19"/>
  <c r="Q338" i="19"/>
  <c r="W21" i="19"/>
  <c r="AC21" i="19" s="1"/>
  <c r="F4" i="6"/>
  <c r="O8" i="6" s="1"/>
  <c r="M20" i="6"/>
  <c r="N20" i="6" s="1"/>
  <c r="G20" i="6"/>
  <c r="K20" i="6" s="1"/>
  <c r="H20" i="6"/>
  <c r="D20" i="6"/>
  <c r="V96" i="15"/>
  <c r="W96" i="15" s="1"/>
  <c r="X96" i="15" s="1"/>
  <c r="AT96" i="15"/>
  <c r="AT74" i="15"/>
  <c r="V74" i="15"/>
  <c r="T54" i="15"/>
  <c r="Z54" i="15"/>
  <c r="M54" i="15"/>
  <c r="AK54" i="15" s="1"/>
  <c r="L102" i="20"/>
  <c r="AI102" i="20"/>
  <c r="AW102" i="20" s="1"/>
  <c r="J110" i="20"/>
  <c r="AJ110" i="20" s="1"/>
  <c r="AL110" i="20" s="1"/>
  <c r="K110" i="20"/>
  <c r="U110" i="20"/>
  <c r="K96" i="20"/>
  <c r="K87" i="20"/>
  <c r="U87" i="20"/>
  <c r="W87" i="20" s="1"/>
  <c r="X87" i="20" s="1"/>
  <c r="K75" i="20"/>
  <c r="AI75" i="20" s="1"/>
  <c r="AW75" i="20" s="1"/>
  <c r="U75" i="20"/>
  <c r="W75" i="20" s="1"/>
  <c r="X75" i="20" s="1"/>
  <c r="J71" i="20"/>
  <c r="AJ71" i="20" s="1"/>
  <c r="AL71" i="20" s="1"/>
  <c r="U71" i="20"/>
  <c r="W71" i="20" s="1"/>
  <c r="X71" i="20" s="1"/>
  <c r="U57" i="20"/>
  <c r="W57" i="20" s="1"/>
  <c r="X57" i="20" s="1"/>
  <c r="J57" i="20"/>
  <c r="AJ57" i="20" s="1"/>
  <c r="AL57" i="20" s="1"/>
  <c r="AT92" i="20"/>
  <c r="V92" i="20"/>
  <c r="W92" i="20" s="1"/>
  <c r="X92" i="20" s="1"/>
  <c r="AT42" i="20"/>
  <c r="V42" i="20"/>
  <c r="K55" i="8"/>
  <c r="L55" i="8" s="1"/>
  <c r="K71" i="20"/>
  <c r="L71" i="20" s="1"/>
  <c r="J27" i="6"/>
  <c r="EG734" i="19"/>
  <c r="EG519" i="19"/>
  <c r="DI734" i="19"/>
  <c r="DI519" i="19"/>
  <c r="CK734" i="19"/>
  <c r="CK519" i="19"/>
  <c r="BM734" i="19"/>
  <c r="BM519" i="19"/>
  <c r="AO734" i="19"/>
  <c r="AO519" i="19"/>
  <c r="Q734" i="19"/>
  <c r="Q519" i="19"/>
  <c r="DO624" i="19"/>
  <c r="DO409" i="19"/>
  <c r="BS624" i="19"/>
  <c r="BS409" i="19"/>
  <c r="K120" i="19"/>
  <c r="K441" i="19" s="1"/>
  <c r="K621" i="19"/>
  <c r="K609" i="19"/>
  <c r="Q67" i="19"/>
  <c r="R261" i="19" s="1"/>
  <c r="L261" i="19"/>
  <c r="G22" i="17"/>
  <c r="K22" i="17" s="1"/>
  <c r="M29" i="21"/>
  <c r="N29" i="21" s="1"/>
  <c r="H29" i="21"/>
  <c r="H27" i="21"/>
  <c r="M27" i="21"/>
  <c r="N27" i="21" s="1"/>
  <c r="D27" i="21"/>
  <c r="K22" i="6"/>
  <c r="K124" i="20"/>
  <c r="J124" i="20"/>
  <c r="R124" i="20"/>
  <c r="B33" i="20"/>
  <c r="W108" i="8"/>
  <c r="X108" i="8" s="1"/>
  <c r="L56" i="8"/>
  <c r="K122" i="8"/>
  <c r="R122" i="8"/>
  <c r="J122" i="8"/>
  <c r="AJ122" i="8" s="1"/>
  <c r="AL122" i="8" s="1"/>
  <c r="J108" i="8"/>
  <c r="AJ108" i="8" s="1"/>
  <c r="AL108" i="8" s="1"/>
  <c r="R108" i="8"/>
  <c r="K98" i="8"/>
  <c r="J98" i="8"/>
  <c r="AJ98" i="8" s="1"/>
  <c r="K94" i="8"/>
  <c r="L94" i="8" s="1"/>
  <c r="J94" i="8"/>
  <c r="AJ94" i="8" s="1"/>
  <c r="AL94" i="8" s="1"/>
  <c r="R94" i="8"/>
  <c r="W86" i="8"/>
  <c r="X86" i="8" s="1"/>
  <c r="K38" i="8"/>
  <c r="L38" i="8" s="1"/>
  <c r="R38" i="8"/>
  <c r="T38" i="8"/>
  <c r="EW209" i="19"/>
  <c r="EY209" i="19"/>
  <c r="EA209" i="19"/>
  <c r="DY209" i="19"/>
  <c r="DC209" i="19"/>
  <c r="DA209" i="19"/>
  <c r="I209" i="19"/>
  <c r="K209" i="19"/>
  <c r="DC364" i="19"/>
  <c r="DC365" i="19" s="1"/>
  <c r="U847" i="19"/>
  <c r="DC579" i="19"/>
  <c r="DC580" i="19" s="1"/>
  <c r="EM649" i="19"/>
  <c r="EM434" i="19"/>
  <c r="K553" i="19"/>
  <c r="K338" i="19"/>
  <c r="D24" i="6"/>
  <c r="M24" i="6"/>
  <c r="N24" i="6" s="1"/>
  <c r="H24" i="6"/>
  <c r="G24" i="6"/>
  <c r="F49" i="15"/>
  <c r="R49" i="15"/>
  <c r="L49" i="15"/>
  <c r="J81" i="20"/>
  <c r="AJ81" i="20" s="1"/>
  <c r="AL81" i="20" s="1"/>
  <c r="K81" i="20"/>
  <c r="R81" i="20"/>
  <c r="K59" i="20"/>
  <c r="F59" i="20" s="1"/>
  <c r="J59" i="20"/>
  <c r="AJ59" i="20" s="1"/>
  <c r="AL59" i="20" s="1"/>
  <c r="R59" i="20"/>
  <c r="U122" i="20"/>
  <c r="K122" i="20"/>
  <c r="F122" i="20" s="1"/>
  <c r="J122" i="20"/>
  <c r="J102" i="20"/>
  <c r="U102" i="20"/>
  <c r="J79" i="20"/>
  <c r="AJ79" i="20" s="1"/>
  <c r="AL79" i="20" s="1"/>
  <c r="U79" i="20"/>
  <c r="W79" i="20" s="1"/>
  <c r="X79" i="20" s="1"/>
  <c r="AT46" i="20"/>
  <c r="V46" i="20"/>
  <c r="W46" i="20" s="1"/>
  <c r="X46" i="20" s="1"/>
  <c r="AI109" i="8"/>
  <c r="AW109" i="8" s="1"/>
  <c r="W59" i="8"/>
  <c r="X59" i="8" s="1"/>
  <c r="K79" i="20"/>
  <c r="AI79" i="20" s="1"/>
  <c r="AW79" i="20" s="1"/>
  <c r="K65" i="5"/>
  <c r="L119" i="20"/>
  <c r="F109" i="8"/>
  <c r="W35" i="8"/>
  <c r="X35" i="8" s="1"/>
  <c r="F107" i="8"/>
  <c r="K92" i="5"/>
  <c r="K104" i="5" s="1"/>
  <c r="K129" i="5" s="1"/>
  <c r="K130" i="5" s="1"/>
  <c r="F54" i="8"/>
  <c r="J47" i="20"/>
  <c r="AJ47" i="20" s="1"/>
  <c r="AL47" i="20" s="1"/>
  <c r="W67" i="8"/>
  <c r="X67" i="8" s="1"/>
  <c r="D36" i="15"/>
  <c r="U36" i="15" s="1"/>
  <c r="D29" i="17"/>
  <c r="BA678" i="19"/>
  <c r="CQ542" i="19"/>
  <c r="CQ757" i="19"/>
  <c r="CW649" i="19"/>
  <c r="CW434" i="19"/>
  <c r="BY434" i="19"/>
  <c r="BY649" i="19"/>
  <c r="BA434" i="19"/>
  <c r="BA649" i="19"/>
  <c r="CW429" i="19"/>
  <c r="CW644" i="19"/>
  <c r="AC429" i="19"/>
  <c r="AC644" i="19"/>
  <c r="DU625" i="19"/>
  <c r="DU410" i="19"/>
  <c r="CW410" i="19"/>
  <c r="CW625" i="19"/>
  <c r="BY410" i="19"/>
  <c r="BY625" i="19"/>
  <c r="DI400" i="19"/>
  <c r="DI615" i="19"/>
  <c r="BM400" i="19"/>
  <c r="BM615" i="19"/>
  <c r="M18" i="17"/>
  <c r="N18" i="17" s="1"/>
  <c r="D18" i="17"/>
  <c r="W133" i="15"/>
  <c r="X133" i="15" s="1"/>
  <c r="AT71" i="15"/>
  <c r="V71" i="15"/>
  <c r="W71" i="15" s="1"/>
  <c r="X71" i="15" s="1"/>
  <c r="V61" i="15"/>
  <c r="AT61" i="15"/>
  <c r="V47" i="15"/>
  <c r="W47" i="15" s="1"/>
  <c r="X47" i="15" s="1"/>
  <c r="AT47" i="15"/>
  <c r="AJ75" i="8"/>
  <c r="AL75" i="8" s="1"/>
  <c r="K119" i="8"/>
  <c r="AJ66" i="8"/>
  <c r="AL66" i="8" s="1"/>
  <c r="AT66" i="8"/>
  <c r="V66" i="8"/>
  <c r="W66" i="8" s="1"/>
  <c r="X66" i="8" s="1"/>
  <c r="AT62" i="8"/>
  <c r="AJ62" i="8"/>
  <c r="AL62" i="8" s="1"/>
  <c r="V62" i="8"/>
  <c r="W62" i="8" s="1"/>
  <c r="X62" i="8" s="1"/>
  <c r="AT58" i="8"/>
  <c r="V58" i="8"/>
  <c r="W58" i="8" s="1"/>
  <c r="X58" i="8" s="1"/>
  <c r="BS364" i="19"/>
  <c r="BS365" i="19" s="1"/>
  <c r="BS579" i="19"/>
  <c r="BS580" i="19" s="1"/>
  <c r="O847" i="19"/>
  <c r="I67" i="5"/>
  <c r="CE343" i="19"/>
  <c r="CE344" i="19" s="1"/>
  <c r="CE558" i="19"/>
  <c r="I847" i="19"/>
  <c r="AI579" i="19"/>
  <c r="AI580" i="19" s="1"/>
  <c r="K364" i="19"/>
  <c r="K365" i="19" s="1"/>
  <c r="K579" i="19"/>
  <c r="K580" i="19" s="1"/>
  <c r="E847" i="19"/>
  <c r="AL81" i="8"/>
  <c r="B33" i="15"/>
  <c r="AJ119" i="20"/>
  <c r="AL119" i="20" s="1"/>
  <c r="J90" i="5"/>
  <c r="AE41" i="5"/>
  <c r="K19" i="17"/>
  <c r="W106" i="8"/>
  <c r="X106" i="8" s="1"/>
  <c r="W94" i="8"/>
  <c r="X94" i="8" s="1"/>
  <c r="J73" i="8"/>
  <c r="AJ73" i="8" s="1"/>
  <c r="AL73" i="8" s="1"/>
  <c r="W77" i="8"/>
  <c r="X77" i="8" s="1"/>
  <c r="AJ64" i="20"/>
  <c r="K29" i="6"/>
  <c r="J22" i="6"/>
  <c r="L22" i="6" s="1"/>
  <c r="W134" i="15"/>
  <c r="X134" i="15" s="1"/>
  <c r="W48" i="15"/>
  <c r="X48" i="15" s="1"/>
  <c r="W30" i="15"/>
  <c r="AL48" i="20"/>
  <c r="J91" i="20"/>
  <c r="AJ91" i="20" s="1"/>
  <c r="W98" i="8"/>
  <c r="X98" i="8" s="1"/>
  <c r="AJ90" i="8"/>
  <c r="AL90" i="8" s="1"/>
  <c r="AJ58" i="8"/>
  <c r="AL58" i="8" s="1"/>
  <c r="AJ103" i="20"/>
  <c r="AL103" i="20" s="1"/>
  <c r="AH95" i="5"/>
  <c r="EY79" i="19" s="1"/>
  <c r="J89" i="5"/>
  <c r="W130" i="15"/>
  <c r="X130" i="15" s="1"/>
  <c r="W40" i="15"/>
  <c r="X40" i="15" s="1"/>
  <c r="J117" i="8"/>
  <c r="AJ117" i="8" s="1"/>
  <c r="AL117" i="8" s="1"/>
  <c r="K88" i="8"/>
  <c r="J65" i="8"/>
  <c r="AJ65" i="8" s="1"/>
  <c r="AL65" i="8" s="1"/>
  <c r="W43" i="8"/>
  <c r="X43" i="8" s="1"/>
  <c r="K44" i="8"/>
  <c r="K136" i="5"/>
  <c r="K101" i="5"/>
  <c r="AI123" i="19"/>
  <c r="AC660" i="19"/>
  <c r="AC445" i="19"/>
  <c r="K656" i="19"/>
  <c r="AL54" i="8"/>
  <c r="D23" i="17"/>
  <c r="M23" i="17"/>
  <c r="N23" i="17" s="1"/>
  <c r="G23" i="17"/>
  <c r="K23" i="17" s="1"/>
  <c r="M28" i="6"/>
  <c r="N28" i="6" s="1"/>
  <c r="J28" i="6"/>
  <c r="L28" i="6" s="1"/>
  <c r="D28" i="6"/>
  <c r="H28" i="6"/>
  <c r="L73" i="20"/>
  <c r="K400" i="19"/>
  <c r="J36" i="20"/>
  <c r="Q87" i="19"/>
  <c r="K59" i="5"/>
  <c r="K90" i="5" s="1"/>
  <c r="K91" i="5" s="1"/>
  <c r="Q77" i="19" s="1"/>
  <c r="L16" i="5"/>
  <c r="L63" i="5" s="1"/>
  <c r="L69" i="5" s="1"/>
  <c r="W83" i="19" s="1"/>
  <c r="V83" i="19" s="1"/>
  <c r="M134" i="5"/>
  <c r="L109" i="20"/>
  <c r="L90" i="20"/>
  <c r="D34" i="8"/>
  <c r="AI91" i="8"/>
  <c r="AW91" i="8" s="1"/>
  <c r="AL41" i="8"/>
  <c r="D29" i="6"/>
  <c r="G27" i="6"/>
  <c r="K27" i="6" s="1"/>
  <c r="Q90" i="19"/>
  <c r="Q406" i="19" s="1"/>
  <c r="K336" i="19"/>
  <c r="I337" i="19" s="1"/>
  <c r="EA340" i="19"/>
  <c r="EA351" i="19" s="1"/>
  <c r="EY340" i="19"/>
  <c r="EY351" i="19" s="1"/>
  <c r="ES343" i="19"/>
  <c r="ET343" i="19" s="1"/>
  <c r="K406" i="19"/>
  <c r="Q468" i="19"/>
  <c r="R468" i="19" s="1"/>
  <c r="DO625" i="19"/>
  <c r="EY625" i="19"/>
  <c r="EA694" i="19"/>
  <c r="BS757" i="19"/>
  <c r="DC757" i="19"/>
  <c r="EY757" i="19"/>
  <c r="W73" i="20"/>
  <c r="X73" i="20" s="1"/>
  <c r="W77" i="20"/>
  <c r="X77" i="20" s="1"/>
  <c r="D27" i="6"/>
  <c r="P16" i="17"/>
  <c r="P845" i="19"/>
  <c r="N845" i="19"/>
  <c r="R841" i="19"/>
  <c r="N841" i="19"/>
  <c r="J841" i="19"/>
  <c r="F841" i="19"/>
  <c r="S829" i="19"/>
  <c r="H829" i="19"/>
  <c r="F829" i="19"/>
  <c r="D829" i="19"/>
  <c r="P808" i="19"/>
  <c r="EG694" i="19"/>
  <c r="CQ694" i="19"/>
  <c r="AC694" i="19"/>
  <c r="Q694" i="19"/>
  <c r="E694" i="19"/>
  <c r="DU678" i="19"/>
  <c r="Q660" i="19"/>
  <c r="H652" i="19"/>
  <c r="ES649" i="19"/>
  <c r="AO649" i="19"/>
  <c r="Q649" i="19"/>
  <c r="E649" i="19"/>
  <c r="BY644" i="19"/>
  <c r="K648" i="19"/>
  <c r="K651" i="19" s="1"/>
  <c r="DI624" i="19"/>
  <c r="BM624" i="19"/>
  <c r="AO624" i="19"/>
  <c r="EG558" i="19"/>
  <c r="EH558" i="19" s="1"/>
  <c r="AI559" i="19"/>
  <c r="EY555" i="19"/>
  <c r="EY566" i="19" s="1"/>
  <c r="DO555" i="19"/>
  <c r="DO566" i="19" s="1"/>
  <c r="CW555" i="19"/>
  <c r="CW566" i="19" s="1"/>
  <c r="BA555" i="19"/>
  <c r="BA566" i="19" s="1"/>
  <c r="K551" i="19"/>
  <c r="I552" i="19" s="1"/>
  <c r="C484" i="19"/>
  <c r="K445" i="19"/>
  <c r="K444" i="19"/>
  <c r="K435" i="19"/>
  <c r="CW340" i="19"/>
  <c r="CW351" i="19" s="1"/>
  <c r="BY340" i="19"/>
  <c r="BY351" i="19" s="1"/>
  <c r="EA233" i="19"/>
  <c r="Q106" i="19"/>
  <c r="P106" i="19" s="1"/>
  <c r="DO319" i="19"/>
  <c r="DO320" i="19" s="1"/>
  <c r="BY32" i="19"/>
  <c r="AI43" i="19"/>
  <c r="AI225" i="19" s="1"/>
  <c r="AI226" i="19" s="1"/>
  <c r="R95" i="5"/>
  <c r="BG79" i="19" s="1"/>
  <c r="I64" i="5"/>
  <c r="D19" i="17"/>
  <c r="V125" i="15"/>
  <c r="W125" i="15" s="1"/>
  <c r="X125" i="15" s="1"/>
  <c r="V123" i="15"/>
  <c r="W123" i="15" s="1"/>
  <c r="X123" i="15" s="1"/>
  <c r="V121" i="15"/>
  <c r="W121" i="15" s="1"/>
  <c r="X121" i="15" s="1"/>
  <c r="V119" i="15"/>
  <c r="W119" i="15" s="1"/>
  <c r="X119" i="15" s="1"/>
  <c r="V117" i="15"/>
  <c r="W117" i="15" s="1"/>
  <c r="X117" i="15" s="1"/>
  <c r="AT76" i="15"/>
  <c r="V78" i="15"/>
  <c r="W78" i="15" s="1"/>
  <c r="X78" i="15" s="1"/>
  <c r="O51" i="15"/>
  <c r="O49" i="15"/>
  <c r="J49" i="15"/>
  <c r="M56" i="15"/>
  <c r="AK56" i="15" s="1"/>
  <c r="W83" i="15"/>
  <c r="X83" i="15" s="1"/>
  <c r="W62" i="15"/>
  <c r="X62" i="15" s="1"/>
  <c r="AT106" i="15"/>
  <c r="V106" i="15"/>
  <c r="W106" i="15" s="1"/>
  <c r="X106" i="15" s="1"/>
  <c r="AT104" i="15"/>
  <c r="V104" i="15"/>
  <c r="W104" i="15" s="1"/>
  <c r="X104" i="15" s="1"/>
  <c r="V101" i="15"/>
  <c r="W101" i="15" s="1"/>
  <c r="X101" i="15" s="1"/>
  <c r="AT101" i="15"/>
  <c r="V66" i="15"/>
  <c r="W66" i="15" s="1"/>
  <c r="X66" i="15" s="1"/>
  <c r="AT66" i="15"/>
  <c r="L106" i="20"/>
  <c r="AJ66" i="20"/>
  <c r="AL66" i="20" s="1"/>
  <c r="AL54" i="20"/>
  <c r="W59" i="20"/>
  <c r="X59" i="20" s="1"/>
  <c r="M102" i="20"/>
  <c r="AK102" i="20" s="1"/>
  <c r="L88" i="20"/>
  <c r="AI88" i="20"/>
  <c r="AW88" i="20" s="1"/>
  <c r="F80" i="20"/>
  <c r="F72" i="20"/>
  <c r="K91" i="20"/>
  <c r="F91" i="20" s="1"/>
  <c r="K118" i="20"/>
  <c r="F118" i="20" s="1"/>
  <c r="U118" i="20"/>
  <c r="K48" i="20"/>
  <c r="F48" i="20" s="1"/>
  <c r="V122" i="20"/>
  <c r="W122" i="20" s="1"/>
  <c r="X122" i="20" s="1"/>
  <c r="AJ122" i="20"/>
  <c r="AL122" i="20" s="1"/>
  <c r="V118" i="20"/>
  <c r="AJ118" i="20"/>
  <c r="AL118" i="20" s="1"/>
  <c r="V110" i="20"/>
  <c r="AT110" i="20"/>
  <c r="V102" i="20"/>
  <c r="AT102" i="20"/>
  <c r="V97" i="20"/>
  <c r="AT97" i="20"/>
  <c r="V95" i="20"/>
  <c r="AT95" i="20"/>
  <c r="R89" i="20"/>
  <c r="R125" i="20"/>
  <c r="W130" i="8"/>
  <c r="X130" i="8" s="1"/>
  <c r="V136" i="8"/>
  <c r="U88" i="8"/>
  <c r="W88" i="8" s="1"/>
  <c r="X88" i="8" s="1"/>
  <c r="U39" i="8"/>
  <c r="W39" i="8" s="1"/>
  <c r="X39" i="8" s="1"/>
  <c r="J61" i="5"/>
  <c r="J92" i="5" s="1"/>
  <c r="J104" i="5" s="1"/>
  <c r="J129" i="5" s="1"/>
  <c r="J60" i="5"/>
  <c r="J141" i="5" s="1"/>
  <c r="AG132" i="5"/>
  <c r="AG88" i="5"/>
  <c r="AG135" i="5" s="1"/>
  <c r="AG136" i="5" s="1"/>
  <c r="Y132" i="5"/>
  <c r="Y88" i="5"/>
  <c r="Y135" i="5" s="1"/>
  <c r="Y136" i="5" s="1"/>
  <c r="M17" i="6"/>
  <c r="H17" i="6"/>
  <c r="J17" i="6" s="1"/>
  <c r="L17" i="6" s="1"/>
  <c r="Q17" i="6" s="1"/>
  <c r="W75" i="15"/>
  <c r="X75" i="15" s="1"/>
  <c r="V109" i="15"/>
  <c r="W109" i="15" s="1"/>
  <c r="X109" i="15" s="1"/>
  <c r="AT109" i="15"/>
  <c r="AT92" i="15"/>
  <c r="V92" i="15"/>
  <c r="W92" i="15" s="1"/>
  <c r="X92" i="15" s="1"/>
  <c r="V65" i="15"/>
  <c r="W65" i="15" s="1"/>
  <c r="X65" i="15" s="1"/>
  <c r="AT65" i="15"/>
  <c r="F51" i="15"/>
  <c r="I51" i="15"/>
  <c r="K51" i="15"/>
  <c r="M51" i="15"/>
  <c r="P51" i="15"/>
  <c r="I49" i="15"/>
  <c r="K49" i="15"/>
  <c r="M49" i="15"/>
  <c r="P49" i="15"/>
  <c r="J95" i="20"/>
  <c r="AJ95" i="20" s="1"/>
  <c r="AL95" i="20" s="1"/>
  <c r="K95" i="20"/>
  <c r="F95" i="20" s="1"/>
  <c r="U95" i="20"/>
  <c r="K40" i="20"/>
  <c r="AI40" i="20" s="1"/>
  <c r="AW40" i="20" s="1"/>
  <c r="U40" i="20"/>
  <c r="W40" i="20" s="1"/>
  <c r="X40" i="20" s="1"/>
  <c r="V81" i="20"/>
  <c r="W81" i="20" s="1"/>
  <c r="X81" i="20" s="1"/>
  <c r="AT81" i="20"/>
  <c r="V55" i="20"/>
  <c r="AT55" i="20"/>
  <c r="M117" i="20"/>
  <c r="AK117" i="20" s="1"/>
  <c r="Z116" i="20"/>
  <c r="AI54" i="8"/>
  <c r="AW54" i="8" s="1"/>
  <c r="L54" i="8"/>
  <c r="J92" i="8"/>
  <c r="AJ92" i="8" s="1"/>
  <c r="AL92" i="8" s="1"/>
  <c r="K92" i="8"/>
  <c r="L92" i="8" s="1"/>
  <c r="J125" i="8"/>
  <c r="AJ125" i="8" s="1"/>
  <c r="AL125" i="8" s="1"/>
  <c r="K125" i="8"/>
  <c r="W111" i="8"/>
  <c r="X111" i="8" s="1"/>
  <c r="J101" i="8"/>
  <c r="AJ101" i="8" s="1"/>
  <c r="AL101" i="8" s="1"/>
  <c r="U101" i="8"/>
  <c r="K97" i="8"/>
  <c r="U97" i="8"/>
  <c r="W97" i="8" s="1"/>
  <c r="X97" i="8" s="1"/>
  <c r="U82" i="8"/>
  <c r="K82" i="8"/>
  <c r="K71" i="8"/>
  <c r="J71" i="8"/>
  <c r="AJ71" i="8" s="1"/>
  <c r="AL71" i="8" s="1"/>
  <c r="K47" i="8"/>
  <c r="U47" i="8"/>
  <c r="W47" i="8" s="1"/>
  <c r="X47" i="8" s="1"/>
  <c r="V132" i="8"/>
  <c r="W132" i="8" s="1"/>
  <c r="AT132" i="8"/>
  <c r="AT125" i="8"/>
  <c r="V125" i="8"/>
  <c r="W125" i="8" s="1"/>
  <c r="X125" i="8" s="1"/>
  <c r="AT123" i="8"/>
  <c r="V123" i="8"/>
  <c r="W123" i="8" s="1"/>
  <c r="X123" i="8" s="1"/>
  <c r="AT121" i="8"/>
  <c r="V121" i="8"/>
  <c r="W121" i="8" s="1"/>
  <c r="X121" i="8" s="1"/>
  <c r="V119" i="8"/>
  <c r="AT119" i="8"/>
  <c r="V117" i="8"/>
  <c r="W117" i="8" s="1"/>
  <c r="X117" i="8" s="1"/>
  <c r="AT117" i="8"/>
  <c r="V112" i="8"/>
  <c r="W112" i="8" s="1"/>
  <c r="X112" i="8" s="1"/>
  <c r="AT112" i="8"/>
  <c r="V110" i="8"/>
  <c r="W110" i="8" s="1"/>
  <c r="X110" i="8" s="1"/>
  <c r="AT110" i="8"/>
  <c r="V92" i="8"/>
  <c r="W92" i="8" s="1"/>
  <c r="X92" i="8" s="1"/>
  <c r="AT92" i="8"/>
  <c r="V90" i="8"/>
  <c r="W90" i="8" s="1"/>
  <c r="X90" i="8" s="1"/>
  <c r="AT90" i="8"/>
  <c r="V87" i="8"/>
  <c r="W87" i="8" s="1"/>
  <c r="X87" i="8" s="1"/>
  <c r="AT87" i="8"/>
  <c r="V81" i="8"/>
  <c r="W81" i="8" s="1"/>
  <c r="X81" i="8" s="1"/>
  <c r="AT81" i="8"/>
  <c r="V79" i="8"/>
  <c r="W79" i="8" s="1"/>
  <c r="X79" i="8" s="1"/>
  <c r="AT79" i="8"/>
  <c r="AT70" i="8"/>
  <c r="AJ70" i="8"/>
  <c r="AL70" i="8" s="1"/>
  <c r="V70" i="8"/>
  <c r="W70" i="8" s="1"/>
  <c r="X70" i="8" s="1"/>
  <c r="AK108" i="8"/>
  <c r="H51" i="8"/>
  <c r="R51" i="8"/>
  <c r="M44" i="8"/>
  <c r="AK44" i="8" s="1"/>
  <c r="J44" i="8"/>
  <c r="AJ44" i="8" s="1"/>
  <c r="K42" i="8"/>
  <c r="L42" i="8" s="1"/>
  <c r="M42" i="8"/>
  <c r="AK42" i="8" s="1"/>
  <c r="AJ82" i="5"/>
  <c r="AI82" i="5"/>
  <c r="Z95" i="5"/>
  <c r="DC79" i="19" s="1"/>
  <c r="J95" i="5"/>
  <c r="K79" i="19" s="1"/>
  <c r="K24" i="17"/>
  <c r="J29" i="21"/>
  <c r="L29" i="21" s="1"/>
  <c r="W94" i="15"/>
  <c r="X94" i="15" s="1"/>
  <c r="W105" i="15"/>
  <c r="X105" i="15" s="1"/>
  <c r="W61" i="15"/>
  <c r="X61" i="15" s="1"/>
  <c r="W59" i="15"/>
  <c r="X59" i="15" s="1"/>
  <c r="W44" i="15"/>
  <c r="X44" i="15" s="1"/>
  <c r="X30" i="15"/>
  <c r="W104" i="20"/>
  <c r="X104" i="20" s="1"/>
  <c r="W82" i="20"/>
  <c r="X82" i="20" s="1"/>
  <c r="W60" i="20"/>
  <c r="X60" i="20" s="1"/>
  <c r="W45" i="20"/>
  <c r="X45" i="20" s="1"/>
  <c r="R117" i="20"/>
  <c r="J105" i="20"/>
  <c r="AJ105" i="20" s="1"/>
  <c r="AL105" i="20" s="1"/>
  <c r="R97" i="20"/>
  <c r="R94" i="20"/>
  <c r="R55" i="20"/>
  <c r="R42" i="20"/>
  <c r="J39" i="20"/>
  <c r="AJ39" i="20" s="1"/>
  <c r="AL39" i="20" s="1"/>
  <c r="W106" i="20"/>
  <c r="X106" i="20" s="1"/>
  <c r="W49" i="20"/>
  <c r="X49" i="20" s="1"/>
  <c r="W41" i="20"/>
  <c r="X41" i="20" s="1"/>
  <c r="W134" i="8"/>
  <c r="X134" i="8" s="1"/>
  <c r="W129" i="8"/>
  <c r="X129" i="8" s="1"/>
  <c r="AL102" i="8"/>
  <c r="AL98" i="8"/>
  <c r="W78" i="8"/>
  <c r="X78" i="8" s="1"/>
  <c r="W75" i="8"/>
  <c r="X75" i="8" s="1"/>
  <c r="W72" i="8"/>
  <c r="X72" i="8" s="1"/>
  <c r="AL56" i="8"/>
  <c r="J132" i="8"/>
  <c r="AJ132" i="8" s="1"/>
  <c r="AL132" i="8" s="1"/>
  <c r="K132" i="8"/>
  <c r="K104" i="8"/>
  <c r="F104" i="8" s="1"/>
  <c r="J104" i="8"/>
  <c r="AJ104" i="8" s="1"/>
  <c r="AL104" i="8" s="1"/>
  <c r="K86" i="8"/>
  <c r="K64" i="8"/>
  <c r="R64" i="8"/>
  <c r="AJ136" i="8"/>
  <c r="AL136" i="8" s="1"/>
  <c r="K131" i="8"/>
  <c r="K79" i="8"/>
  <c r="J79" i="8"/>
  <c r="AJ79" i="8" s="1"/>
  <c r="AL79" i="8" s="1"/>
  <c r="V102" i="8"/>
  <c r="AT102" i="8"/>
  <c r="V71" i="8"/>
  <c r="W71" i="8" s="1"/>
  <c r="X71" i="8" s="1"/>
  <c r="AT71" i="8"/>
  <c r="AC132" i="5"/>
  <c r="AC88" i="5"/>
  <c r="AC135" i="5" s="1"/>
  <c r="AC136" i="5" s="1"/>
  <c r="AE139" i="5"/>
  <c r="AE128" i="5"/>
  <c r="AC139" i="5"/>
  <c r="AC128" i="5"/>
  <c r="L139" i="5"/>
  <c r="L128" i="5"/>
  <c r="W102" i="8"/>
  <c r="X102" i="8" s="1"/>
  <c r="K121" i="8"/>
  <c r="K101" i="8"/>
  <c r="K80" i="8"/>
  <c r="K41" i="8"/>
  <c r="F41" i="8" s="1"/>
  <c r="J42" i="8"/>
  <c r="K45" i="8"/>
  <c r="AH132" i="5"/>
  <c r="AH88" i="5"/>
  <c r="AH135" i="5" s="1"/>
  <c r="AH136" i="5" s="1"/>
  <c r="AE132" i="5"/>
  <c r="AE88" i="5"/>
  <c r="AE135" i="5" s="1"/>
  <c r="AE136" i="5" s="1"/>
  <c r="AD132" i="5"/>
  <c r="AD88" i="5"/>
  <c r="AD135" i="5" s="1"/>
  <c r="AD136" i="5" s="1"/>
  <c r="AA132" i="5"/>
  <c r="AA88" i="5"/>
  <c r="AA135" i="5" s="1"/>
  <c r="AA136" i="5" s="1"/>
  <c r="Z132" i="5"/>
  <c r="Z88" i="5"/>
  <c r="Z135" i="5" s="1"/>
  <c r="Z136" i="5" s="1"/>
  <c r="W132" i="5"/>
  <c r="W88" i="5"/>
  <c r="W135" i="5" s="1"/>
  <c r="W136" i="5" s="1"/>
  <c r="V132" i="5"/>
  <c r="V88" i="5"/>
  <c r="V135" i="5" s="1"/>
  <c r="V136" i="5" s="1"/>
  <c r="K139" i="5"/>
  <c r="K128" i="5"/>
  <c r="I92" i="5"/>
  <c r="I104" i="5" s="1"/>
  <c r="I129" i="5" s="1"/>
  <c r="AO579" i="19"/>
  <c r="AO580" i="19" s="1"/>
  <c r="AO43" i="19"/>
  <c r="AO364" i="19"/>
  <c r="AO365" i="19" s="1"/>
  <c r="J847" i="19"/>
  <c r="AC43" i="19"/>
  <c r="AC225" i="19" s="1"/>
  <c r="AC226" i="19" s="1"/>
  <c r="H847" i="19"/>
  <c r="AC364" i="19"/>
  <c r="AC365" i="19" s="1"/>
  <c r="AC579" i="19"/>
  <c r="AC580" i="19" s="1"/>
  <c r="J35" i="8"/>
  <c r="K35" i="8"/>
  <c r="E34" i="8"/>
  <c r="R35" i="8"/>
  <c r="F89" i="8"/>
  <c r="AI89" i="8"/>
  <c r="AW89" i="8" s="1"/>
  <c r="AI81" i="8"/>
  <c r="AW81" i="8" s="1"/>
  <c r="L81" i="8"/>
  <c r="B34" i="15"/>
  <c r="M35" i="15"/>
  <c r="BS615" i="19"/>
  <c r="BS400" i="19"/>
  <c r="AI107" i="20"/>
  <c r="AW107" i="20" s="1"/>
  <c r="F107" i="20"/>
  <c r="AI111" i="20"/>
  <c r="AW111" i="20" s="1"/>
  <c r="F111" i="20"/>
  <c r="E33" i="15"/>
  <c r="E34" i="15"/>
  <c r="F724" i="19"/>
  <c r="E749" i="19" s="1"/>
  <c r="AU559" i="19"/>
  <c r="E552" i="19"/>
  <c r="E554" i="19" s="1"/>
  <c r="E285" i="19"/>
  <c r="DU542" i="19"/>
  <c r="DU757" i="19"/>
  <c r="Q183" i="19"/>
  <c r="R183" i="19" s="1"/>
  <c r="Q206" i="19" s="1"/>
  <c r="L183" i="19"/>
  <c r="K206" i="19" s="1"/>
  <c r="K207" i="19"/>
  <c r="K509" i="19"/>
  <c r="P159" i="19"/>
  <c r="W159" i="19"/>
  <c r="AC159" i="19" s="1"/>
  <c r="AI159" i="19" s="1"/>
  <c r="EY479" i="19"/>
  <c r="EY694" i="19"/>
  <c r="DI479" i="19"/>
  <c r="DI694" i="19"/>
  <c r="L143" i="19"/>
  <c r="K170" i="19" s="1"/>
  <c r="K684" i="19"/>
  <c r="EM463" i="19"/>
  <c r="EM678" i="19"/>
  <c r="DO678" i="19"/>
  <c r="DO463" i="19"/>
  <c r="CE434" i="19"/>
  <c r="CE649" i="19"/>
  <c r="BG434" i="19"/>
  <c r="BG649" i="19"/>
  <c r="BM429" i="19"/>
  <c r="BM644" i="19"/>
  <c r="Q429" i="19"/>
  <c r="Q644" i="19"/>
  <c r="BS410" i="19"/>
  <c r="BS625" i="19"/>
  <c r="AO625" i="19"/>
  <c r="AO410" i="19"/>
  <c r="CW404" i="19"/>
  <c r="CW619" i="19"/>
  <c r="BG404" i="19"/>
  <c r="BG619" i="19"/>
  <c r="Q34" i="19"/>
  <c r="Q569" i="19" s="1"/>
  <c r="K569" i="19"/>
  <c r="P847" i="19"/>
  <c r="BY364" i="19"/>
  <c r="BY365" i="19" s="1"/>
  <c r="Q362" i="19"/>
  <c r="Q577" i="19"/>
  <c r="K361" i="19"/>
  <c r="K360" i="19" s="1"/>
  <c r="Q40" i="19"/>
  <c r="Q576" i="19" s="1"/>
  <c r="EG233" i="19"/>
  <c r="EG319" i="19"/>
  <c r="EG320" i="19" s="1"/>
  <c r="EG340" i="19"/>
  <c r="EG351" i="19" s="1"/>
  <c r="EB26" i="19"/>
  <c r="EA27" i="19"/>
  <c r="EA30" i="19" s="1"/>
  <c r="DU558" i="19"/>
  <c r="DV558" i="19" s="1"/>
  <c r="DV26" i="19"/>
  <c r="DP26" i="19"/>
  <c r="DO343" i="19"/>
  <c r="DO344" i="19" s="1"/>
  <c r="DP347" i="19" s="1"/>
  <c r="BY27" i="19"/>
  <c r="BZ30" i="19" s="1"/>
  <c r="BZ26" i="19"/>
  <c r="AG41" i="5"/>
  <c r="AH40" i="5"/>
  <c r="AH41" i="5" s="1"/>
  <c r="K21" i="17"/>
  <c r="M25" i="17"/>
  <c r="N25" i="17" s="1"/>
  <c r="G25" i="17"/>
  <c r="K25" i="17" s="1"/>
  <c r="M21" i="17"/>
  <c r="N21" i="17" s="1"/>
  <c r="D21" i="17"/>
  <c r="M17" i="17"/>
  <c r="G17" i="17"/>
  <c r="K17" i="17" s="1"/>
  <c r="N16" i="21"/>
  <c r="P16" i="21"/>
  <c r="J26" i="21"/>
  <c r="L26" i="21" s="1"/>
  <c r="M26" i="21"/>
  <c r="D26" i="21"/>
  <c r="H26" i="21"/>
  <c r="M24" i="21"/>
  <c r="H24" i="21"/>
  <c r="J24" i="21" s="1"/>
  <c r="L24" i="21" s="1"/>
  <c r="D24" i="21"/>
  <c r="M22" i="21"/>
  <c r="H22" i="21"/>
  <c r="J22" i="21" s="1"/>
  <c r="L22" i="21" s="1"/>
  <c r="D22" i="21"/>
  <c r="M20" i="21"/>
  <c r="H20" i="21"/>
  <c r="J20" i="21" s="1"/>
  <c r="L20" i="21" s="1"/>
  <c r="D20" i="21"/>
  <c r="M18" i="21"/>
  <c r="H18" i="21"/>
  <c r="J18" i="21" s="1"/>
  <c r="L18" i="21" s="1"/>
  <c r="D18" i="21"/>
  <c r="L27" i="6"/>
  <c r="Q27" i="6" s="1"/>
  <c r="M26" i="6"/>
  <c r="J26" i="6"/>
  <c r="L26" i="6" s="1"/>
  <c r="Q26" i="6" s="1"/>
  <c r="G26" i="6"/>
  <c r="K26" i="6" s="1"/>
  <c r="K24" i="6"/>
  <c r="N17" i="6"/>
  <c r="N16" i="6"/>
  <c r="P16" i="6"/>
  <c r="Q25" i="6"/>
  <c r="J24" i="6"/>
  <c r="L24" i="6" s="1"/>
  <c r="Q24" i="6" s="1"/>
  <c r="J30" i="6"/>
  <c r="L30" i="6" s="1"/>
  <c r="Q30" i="6" s="1"/>
  <c r="O30" i="6" s="1"/>
  <c r="J20" i="6"/>
  <c r="L20" i="6" s="1"/>
  <c r="J18" i="6"/>
  <c r="L18" i="6" s="1"/>
  <c r="Q18" i="6" s="1"/>
  <c r="M25" i="6"/>
  <c r="G25" i="6"/>
  <c r="K25" i="6" s="1"/>
  <c r="M23" i="6"/>
  <c r="H23" i="6"/>
  <c r="J23" i="6" s="1"/>
  <c r="L23" i="6" s="1"/>
  <c r="Q23" i="6" s="1"/>
  <c r="D23" i="6"/>
  <c r="G21" i="6"/>
  <c r="K21" i="6" s="1"/>
  <c r="M19" i="6"/>
  <c r="H19" i="6"/>
  <c r="D19" i="6"/>
  <c r="G17" i="6"/>
  <c r="K17" i="6" s="1"/>
  <c r="W80" i="15"/>
  <c r="X80" i="15" s="1"/>
  <c r="W72" i="15"/>
  <c r="X72" i="15" s="1"/>
  <c r="I52" i="15"/>
  <c r="M52" i="15"/>
  <c r="K52" i="15"/>
  <c r="J52" i="15"/>
  <c r="O52" i="15"/>
  <c r="H50" i="15"/>
  <c r="L50" i="15"/>
  <c r="R50" i="15"/>
  <c r="O50" i="15"/>
  <c r="I50" i="15"/>
  <c r="M50" i="15"/>
  <c r="Z38" i="15"/>
  <c r="M38" i="15"/>
  <c r="AK38" i="15" s="1"/>
  <c r="T38" i="15"/>
  <c r="V56" i="15"/>
  <c r="W56" i="15" s="1"/>
  <c r="X56" i="15" s="1"/>
  <c r="C36" i="15"/>
  <c r="V36" i="15" s="1"/>
  <c r="AT56" i="15"/>
  <c r="D35" i="15"/>
  <c r="K35" i="15" s="1"/>
  <c r="U89" i="15"/>
  <c r="AI76" i="20"/>
  <c r="AW76" i="20" s="1"/>
  <c r="L76" i="20"/>
  <c r="F62" i="20"/>
  <c r="AK62" i="20"/>
  <c r="K120" i="20"/>
  <c r="J120" i="20"/>
  <c r="AJ120" i="20" s="1"/>
  <c r="AL120" i="20" s="1"/>
  <c r="R120" i="20"/>
  <c r="L95" i="20"/>
  <c r="K123" i="20"/>
  <c r="J123" i="20"/>
  <c r="AJ123" i="20" s="1"/>
  <c r="AL123" i="20" s="1"/>
  <c r="J121" i="20"/>
  <c r="AJ121" i="20" s="1"/>
  <c r="AL121" i="20" s="1"/>
  <c r="K121" i="20"/>
  <c r="U117" i="20"/>
  <c r="W117" i="20" s="1"/>
  <c r="X117" i="20" s="1"/>
  <c r="J117" i="20"/>
  <c r="AJ117" i="20" s="1"/>
  <c r="K108" i="20"/>
  <c r="J108" i="20"/>
  <c r="AJ108" i="20" s="1"/>
  <c r="AL108" i="20" s="1"/>
  <c r="U108" i="20"/>
  <c r="W108" i="20" s="1"/>
  <c r="X108" i="20" s="1"/>
  <c r="U94" i="20"/>
  <c r="W94" i="20" s="1"/>
  <c r="X94" i="20" s="1"/>
  <c r="J94" i="20"/>
  <c r="AJ94" i="20" s="1"/>
  <c r="AL94" i="20" s="1"/>
  <c r="K63" i="20"/>
  <c r="U63" i="20"/>
  <c r="W63" i="20" s="1"/>
  <c r="X63" i="20" s="1"/>
  <c r="J63" i="20"/>
  <c r="AJ63" i="20" s="1"/>
  <c r="AL63" i="20" s="1"/>
  <c r="U61" i="20"/>
  <c r="J61" i="20"/>
  <c r="AJ61" i="20" s="1"/>
  <c r="AL61" i="20" s="1"/>
  <c r="K58" i="20"/>
  <c r="U58" i="20"/>
  <c r="W58" i="20" s="1"/>
  <c r="X58" i="20" s="1"/>
  <c r="K55" i="20"/>
  <c r="U55" i="20"/>
  <c r="J55" i="20"/>
  <c r="AJ55" i="20" s="1"/>
  <c r="AL55" i="20" s="1"/>
  <c r="K42" i="20"/>
  <c r="J42" i="20"/>
  <c r="AJ42" i="20" s="1"/>
  <c r="AL42" i="20" s="1"/>
  <c r="U42" i="20"/>
  <c r="W42" i="20" s="1"/>
  <c r="X42" i="20" s="1"/>
  <c r="L104" i="8"/>
  <c r="L98" i="8"/>
  <c r="F98" i="8"/>
  <c r="AI98" i="8"/>
  <c r="AW98" i="8" s="1"/>
  <c r="AI92" i="8"/>
  <c r="AW92" i="8" s="1"/>
  <c r="AH139" i="5"/>
  <c r="AH128" i="5"/>
  <c r="AF139" i="5"/>
  <c r="AF128" i="5"/>
  <c r="AD139" i="5"/>
  <c r="AD128" i="5"/>
  <c r="S139" i="5"/>
  <c r="S128" i="5"/>
  <c r="Q139" i="5"/>
  <c r="Q128" i="5"/>
  <c r="M139" i="5"/>
  <c r="M128" i="5"/>
  <c r="I139" i="5"/>
  <c r="I128" i="5"/>
  <c r="CK364" i="19"/>
  <c r="CK365" i="19" s="1"/>
  <c r="CK579" i="19"/>
  <c r="CK580" i="19" s="1"/>
  <c r="BM579" i="19"/>
  <c r="BM364" i="19"/>
  <c r="BM365" i="19" s="1"/>
  <c r="N847" i="19"/>
  <c r="Q364" i="19"/>
  <c r="Q365" i="19" s="1"/>
  <c r="Q579" i="19"/>
  <c r="Q580" i="19" s="1"/>
  <c r="F847" i="19"/>
  <c r="D847" i="19"/>
  <c r="E441" i="19"/>
  <c r="E656" i="19"/>
  <c r="AI119" i="20"/>
  <c r="AW119" i="20" s="1"/>
  <c r="W90" i="19"/>
  <c r="W406" i="19" s="1"/>
  <c r="AI125" i="20"/>
  <c r="AW125" i="20" s="1"/>
  <c r="AI87" i="8"/>
  <c r="AW87" i="8" s="1"/>
  <c r="W400" i="19"/>
  <c r="AI61" i="8"/>
  <c r="AW61" i="8" s="1"/>
  <c r="AI57" i="8"/>
  <c r="AW57" i="8" s="1"/>
  <c r="O134" i="5"/>
  <c r="K134" i="5"/>
  <c r="N17" i="21"/>
  <c r="L111" i="20"/>
  <c r="L107" i="20"/>
  <c r="L96" i="20"/>
  <c r="AK41" i="8"/>
  <c r="K36" i="20"/>
  <c r="AL45" i="20"/>
  <c r="AI83" i="8"/>
  <c r="AW83" i="8" s="1"/>
  <c r="L83" i="8"/>
  <c r="F96" i="8"/>
  <c r="E34" i="20"/>
  <c r="F40" i="20"/>
  <c r="AL64" i="20"/>
  <c r="W56" i="20"/>
  <c r="X56" i="20" s="1"/>
  <c r="R105" i="20"/>
  <c r="K94" i="20"/>
  <c r="K105" i="20"/>
  <c r="K117" i="20"/>
  <c r="J92" i="20"/>
  <c r="AJ92" i="20" s="1"/>
  <c r="AL92" i="20" s="1"/>
  <c r="J111" i="20"/>
  <c r="AJ111" i="20" s="1"/>
  <c r="AL111" i="20" s="1"/>
  <c r="K50" i="15"/>
  <c r="L52" i="15"/>
  <c r="G28" i="17"/>
  <c r="CQ400" i="19"/>
  <c r="CQ615" i="19"/>
  <c r="K171" i="19"/>
  <c r="BY343" i="19"/>
  <c r="BY344" i="19" s="1"/>
  <c r="EA343" i="19"/>
  <c r="EB343" i="19" s="1"/>
  <c r="K354" i="19"/>
  <c r="DC625" i="19"/>
  <c r="EM694" i="19"/>
  <c r="K92" i="20"/>
  <c r="AI103" i="20"/>
  <c r="AW103" i="20" s="1"/>
  <c r="F103" i="20"/>
  <c r="U121" i="20"/>
  <c r="W121" i="20" s="1"/>
  <c r="X121" i="20" s="1"/>
  <c r="W70" i="15"/>
  <c r="X70" i="15" s="1"/>
  <c r="J25" i="21"/>
  <c r="L25" i="21" s="1"/>
  <c r="D30" i="17"/>
  <c r="T847" i="19"/>
  <c r="T829" i="19"/>
  <c r="R829" i="19"/>
  <c r="E750" i="19"/>
  <c r="K724" i="19"/>
  <c r="L724" i="19" s="1"/>
  <c r="K749" i="19" s="1"/>
  <c r="CW694" i="19"/>
  <c r="CK694" i="19"/>
  <c r="Q678" i="19"/>
  <c r="E678" i="19"/>
  <c r="EG649" i="19"/>
  <c r="DU649" i="19"/>
  <c r="DI649" i="19"/>
  <c r="E615" i="19"/>
  <c r="E579" i="19"/>
  <c r="E580" i="19" s="1"/>
  <c r="DO558" i="19"/>
  <c r="DP558" i="19" s="1"/>
  <c r="BY558" i="19"/>
  <c r="BY559" i="19" s="1"/>
  <c r="BY562" i="19" s="1"/>
  <c r="CW542" i="19"/>
  <c r="F509" i="19"/>
  <c r="E534" i="19" s="1"/>
  <c r="K496" i="19"/>
  <c r="F469" i="19"/>
  <c r="E495" i="19" s="1"/>
  <c r="E496" i="19"/>
  <c r="EY463" i="19"/>
  <c r="BS434" i="19"/>
  <c r="E410" i="19"/>
  <c r="ES400" i="19"/>
  <c r="BA400" i="19"/>
  <c r="ES364" i="19"/>
  <c r="ES365" i="19" s="1"/>
  <c r="DI364" i="19"/>
  <c r="DI365" i="19" s="1"/>
  <c r="E364" i="19"/>
  <c r="E365" i="19" s="1"/>
  <c r="E367" i="19" s="1"/>
  <c r="E337" i="19"/>
  <c r="Q757" i="19"/>
  <c r="Q542" i="19"/>
  <c r="CE479" i="19"/>
  <c r="CE694" i="19"/>
  <c r="Q829" i="19"/>
  <c r="BS479" i="19"/>
  <c r="BS694" i="19"/>
  <c r="O829" i="19"/>
  <c r="BG479" i="19"/>
  <c r="BG694" i="19"/>
  <c r="M829" i="19"/>
  <c r="AU479" i="19"/>
  <c r="AU694" i="19"/>
  <c r="K829" i="19"/>
  <c r="Q143" i="19"/>
  <c r="R143" i="19" s="1"/>
  <c r="Q170" i="19" s="1"/>
  <c r="CK463" i="19"/>
  <c r="CK678" i="19"/>
  <c r="BY463" i="19"/>
  <c r="BY678" i="19"/>
  <c r="W463" i="19"/>
  <c r="W678" i="19"/>
  <c r="AI434" i="19"/>
  <c r="AI649" i="19"/>
  <c r="EM429" i="19"/>
  <c r="EM644" i="19"/>
  <c r="DC429" i="19"/>
  <c r="DC644" i="19"/>
  <c r="E428" i="19"/>
  <c r="E643" i="19"/>
  <c r="ES410" i="19"/>
  <c r="ES625" i="19"/>
  <c r="DI625" i="19"/>
  <c r="DI410" i="19"/>
  <c r="K472" i="19"/>
  <c r="K687" i="19"/>
  <c r="Q68" i="19"/>
  <c r="K610" i="19"/>
  <c r="K395" i="19"/>
  <c r="CK43" i="19"/>
  <c r="BM43" i="19"/>
  <c r="Q43" i="19"/>
  <c r="Q49" i="19"/>
  <c r="W49" i="19" s="1"/>
  <c r="AC49" i="19" s="1"/>
  <c r="AC587" i="19" s="1"/>
  <c r="K587" i="19"/>
  <c r="EY32" i="19"/>
  <c r="EZ30" i="19" s="1"/>
  <c r="EY233" i="19"/>
  <c r="BA233" i="19"/>
  <c r="BA340" i="19"/>
  <c r="BA351" i="19" s="1"/>
  <c r="L808" i="19"/>
  <c r="L845" i="19"/>
  <c r="AC319" i="19"/>
  <c r="AC320" i="19" s="1"/>
  <c r="AC340" i="19"/>
  <c r="AC351" i="19" s="1"/>
  <c r="H845" i="19"/>
  <c r="Q18" i="19"/>
  <c r="Q335" i="19" s="1"/>
  <c r="K33" i="19"/>
  <c r="D845" i="19"/>
  <c r="ES289" i="19"/>
  <c r="BA289" i="19"/>
  <c r="DI287" i="19"/>
  <c r="Q287" i="19"/>
  <c r="W67" i="19"/>
  <c r="Q394" i="19"/>
  <c r="Q609" i="19"/>
  <c r="W48" i="19"/>
  <c r="W371" i="19" s="1"/>
  <c r="Q586" i="19"/>
  <c r="E43" i="19"/>
  <c r="E45" i="19" s="1"/>
  <c r="EY88" i="19"/>
  <c r="EY78" i="19"/>
  <c r="EA88" i="19"/>
  <c r="EA78" i="19"/>
  <c r="DC88" i="19"/>
  <c r="DC619" i="19" s="1"/>
  <c r="DC78" i="19"/>
  <c r="CE88" i="19"/>
  <c r="CE78" i="19"/>
  <c r="CE400" i="19" s="1"/>
  <c r="BG615" i="19"/>
  <c r="BG400" i="19"/>
  <c r="I63" i="5"/>
  <c r="I69" i="5" s="1"/>
  <c r="E83" i="19" s="1"/>
  <c r="D83" i="19" s="1"/>
  <c r="I89" i="5"/>
  <c r="I95" i="5"/>
  <c r="E79" i="19" s="1"/>
  <c r="D17" i="17"/>
  <c r="F27" i="17"/>
  <c r="K27" i="17" s="1"/>
  <c r="B28" i="17"/>
  <c r="K26" i="17"/>
  <c r="K20" i="17"/>
  <c r="M19" i="17"/>
  <c r="N19" i="17" s="1"/>
  <c r="H26" i="17"/>
  <c r="G26" i="21"/>
  <c r="K26" i="21" s="1"/>
  <c r="G24" i="21"/>
  <c r="K24" i="21" s="1"/>
  <c r="G22" i="21"/>
  <c r="K22" i="21" s="1"/>
  <c r="G20" i="21"/>
  <c r="K20" i="21" s="1"/>
  <c r="G18" i="21"/>
  <c r="K18" i="21" s="1"/>
  <c r="M28" i="21"/>
  <c r="D28" i="21"/>
  <c r="H28" i="21"/>
  <c r="J28" i="21"/>
  <c r="L28" i="21" s="1"/>
  <c r="J27" i="21"/>
  <c r="L27" i="21" s="1"/>
  <c r="G27" i="21"/>
  <c r="K27" i="21" s="1"/>
  <c r="K23" i="21"/>
  <c r="L23" i="21"/>
  <c r="K19" i="21"/>
  <c r="L19" i="21"/>
  <c r="O16" i="21"/>
  <c r="D26" i="6"/>
  <c r="D25" i="6"/>
  <c r="G23" i="6"/>
  <c r="K23" i="6" s="1"/>
  <c r="D21" i="6"/>
  <c r="G19" i="6"/>
  <c r="K19" i="6" s="1"/>
  <c r="D17" i="6"/>
  <c r="J29" i="6"/>
  <c r="L29" i="6" s="1"/>
  <c r="Q29" i="6" s="1"/>
  <c r="O29" i="6" s="1"/>
  <c r="H29" i="6"/>
  <c r="H21" i="6"/>
  <c r="J21" i="6" s="1"/>
  <c r="L21" i="6" s="1"/>
  <c r="Q21" i="6" s="1"/>
  <c r="M21" i="6"/>
  <c r="J19" i="6"/>
  <c r="L19" i="6" s="1"/>
  <c r="Q19" i="6" s="1"/>
  <c r="O16" i="6"/>
  <c r="W98" i="15"/>
  <c r="X98" i="15" s="1"/>
  <c r="F52" i="15"/>
  <c r="F50" i="15"/>
  <c r="AT90" i="15"/>
  <c r="V90" i="15"/>
  <c r="W90" i="15" s="1"/>
  <c r="X90" i="15" s="1"/>
  <c r="AT87" i="15"/>
  <c r="V87" i="15"/>
  <c r="V81" i="15"/>
  <c r="W81" i="15" s="1"/>
  <c r="X81" i="15" s="1"/>
  <c r="AT81" i="15"/>
  <c r="AT73" i="15"/>
  <c r="V73" i="15"/>
  <c r="W73" i="15" s="1"/>
  <c r="X73" i="15" s="1"/>
  <c r="AT54" i="15"/>
  <c r="V54" i="15"/>
  <c r="V45" i="15"/>
  <c r="W45" i="15" s="1"/>
  <c r="X45" i="15" s="1"/>
  <c r="AT45" i="15"/>
  <c r="V43" i="15"/>
  <c r="W43" i="15" s="1"/>
  <c r="X43" i="15" s="1"/>
  <c r="AT43" i="15"/>
  <c r="V41" i="15"/>
  <c r="W41" i="15" s="1"/>
  <c r="X41" i="15" s="1"/>
  <c r="AT41" i="15"/>
  <c r="V39" i="15"/>
  <c r="AT39" i="15"/>
  <c r="M101" i="15"/>
  <c r="AK101" i="15" s="1"/>
  <c r="T101" i="15"/>
  <c r="J106" i="20"/>
  <c r="AJ106" i="20" s="1"/>
  <c r="AL106" i="20" s="1"/>
  <c r="AL91" i="20"/>
  <c r="L80" i="20"/>
  <c r="AI72" i="20"/>
  <c r="AW72" i="20" s="1"/>
  <c r="W62" i="20"/>
  <c r="X62" i="20" s="1"/>
  <c r="L40" i="20"/>
  <c r="AK124" i="20"/>
  <c r="F124" i="20"/>
  <c r="W98" i="20"/>
  <c r="X98" i="20" s="1"/>
  <c r="K97" i="20"/>
  <c r="U97" i="20"/>
  <c r="J97" i="20"/>
  <c r="AJ97" i="20" s="1"/>
  <c r="AL97" i="20" s="1"/>
  <c r="F51" i="20"/>
  <c r="P51" i="20"/>
  <c r="M51" i="20"/>
  <c r="J51" i="20"/>
  <c r="O51" i="20"/>
  <c r="R49" i="20"/>
  <c r="K49" i="20"/>
  <c r="AI49" i="20" s="1"/>
  <c r="M49" i="20"/>
  <c r="AK49" i="20" s="1"/>
  <c r="J49" i="20"/>
  <c r="AJ49" i="20" s="1"/>
  <c r="K47" i="20"/>
  <c r="L47" i="20" s="1"/>
  <c r="R47" i="20"/>
  <c r="K45" i="20"/>
  <c r="R45" i="20"/>
  <c r="M43" i="20"/>
  <c r="AK43" i="20" s="1"/>
  <c r="J43" i="20"/>
  <c r="AJ43" i="20" s="1"/>
  <c r="R41" i="20"/>
  <c r="K41" i="20"/>
  <c r="AI41" i="20" s="1"/>
  <c r="AW41" i="20" s="1"/>
  <c r="M41" i="20"/>
  <c r="J41" i="20"/>
  <c r="AJ41" i="20" s="1"/>
  <c r="K39" i="20"/>
  <c r="L39" i="20" s="1"/>
  <c r="R39" i="20"/>
  <c r="X30" i="20"/>
  <c r="W30" i="20"/>
  <c r="M35" i="20"/>
  <c r="B34" i="20"/>
  <c r="R35" i="20"/>
  <c r="E33" i="20"/>
  <c r="K35" i="20"/>
  <c r="D33" i="20"/>
  <c r="A2" i="20"/>
  <c r="AJ116" i="20"/>
  <c r="AL116" i="20" s="1"/>
  <c r="AJ83" i="20"/>
  <c r="AL83" i="20" s="1"/>
  <c r="AJ86" i="20"/>
  <c r="AL86" i="20" s="1"/>
  <c r="AJ101" i="20"/>
  <c r="AL101" i="20" s="1"/>
  <c r="AJ44" i="20"/>
  <c r="AL44" i="20" s="1"/>
  <c r="AJ38" i="20"/>
  <c r="AL38" i="20" s="1"/>
  <c r="F120" i="8"/>
  <c r="L120" i="8"/>
  <c r="AI44" i="8"/>
  <c r="AW44" i="8" s="1"/>
  <c r="L44" i="8"/>
  <c r="R43" i="8"/>
  <c r="J43" i="8"/>
  <c r="AJ43" i="8" s="1"/>
  <c r="AL43" i="8" s="1"/>
  <c r="J40" i="8"/>
  <c r="AJ40" i="8" s="1"/>
  <c r="AL40" i="8" s="1"/>
  <c r="R40" i="8"/>
  <c r="U135" i="8"/>
  <c r="W135" i="8" s="1"/>
  <c r="X135" i="8" s="1"/>
  <c r="K135" i="8"/>
  <c r="J119" i="8"/>
  <c r="AJ119" i="8" s="1"/>
  <c r="AL119" i="8" s="1"/>
  <c r="U119" i="8"/>
  <c r="U116" i="8"/>
  <c r="W116" i="8" s="1"/>
  <c r="K116" i="8"/>
  <c r="J116" i="8"/>
  <c r="AJ116" i="8" s="1"/>
  <c r="AL116" i="8" s="1"/>
  <c r="K77" i="8"/>
  <c r="J77" i="8"/>
  <c r="AJ77" i="8" s="1"/>
  <c r="AL77" i="8" s="1"/>
  <c r="L75" i="8"/>
  <c r="U74" i="8"/>
  <c r="W74" i="8" s="1"/>
  <c r="X74" i="8" s="1"/>
  <c r="K74" i="8"/>
  <c r="AT107" i="8"/>
  <c r="V107" i="8"/>
  <c r="W107" i="8" s="1"/>
  <c r="X107" i="8" s="1"/>
  <c r="AJ107" i="8"/>
  <c r="AL107" i="8" s="1"/>
  <c r="L107" i="8"/>
  <c r="V104" i="8"/>
  <c r="AT104" i="8"/>
  <c r="AT95" i="8"/>
  <c r="V95" i="8"/>
  <c r="AJ95" i="8"/>
  <c r="AL95" i="8" s="1"/>
  <c r="L95" i="8"/>
  <c r="AT76" i="8"/>
  <c r="V76" i="8"/>
  <c r="W76" i="8" s="1"/>
  <c r="X76" i="8" s="1"/>
  <c r="L76" i="8"/>
  <c r="AT73" i="8"/>
  <c r="V73" i="8"/>
  <c r="W73" i="8" s="1"/>
  <c r="X73" i="8" s="1"/>
  <c r="AT55" i="8"/>
  <c r="V55" i="8"/>
  <c r="AJ55" i="8"/>
  <c r="AL55" i="8" s="1"/>
  <c r="AT48" i="8"/>
  <c r="V46" i="8"/>
  <c r="W46" i="8" s="1"/>
  <c r="X46" i="8" s="1"/>
  <c r="V44" i="8"/>
  <c r="W44" i="8" s="1"/>
  <c r="X44" i="8" s="1"/>
  <c r="AT44" i="8"/>
  <c r="V42" i="8"/>
  <c r="W42" i="8" s="1"/>
  <c r="X42" i="8" s="1"/>
  <c r="AT42" i="8"/>
  <c r="AJ42" i="8"/>
  <c r="AL42" i="8" s="1"/>
  <c r="V40" i="8"/>
  <c r="W40" i="8" s="1"/>
  <c r="X40" i="8" s="1"/>
  <c r="AT40" i="8"/>
  <c r="V38" i="8"/>
  <c r="AT38" i="8"/>
  <c r="C34" i="8"/>
  <c r="C33" i="8"/>
  <c r="M129" i="8"/>
  <c r="T129" i="8"/>
  <c r="AK122" i="8"/>
  <c r="F122" i="8"/>
  <c r="F51" i="8"/>
  <c r="J51" i="8"/>
  <c r="O51" i="8"/>
  <c r="L51" i="8"/>
  <c r="I51" i="8"/>
  <c r="M51" i="8"/>
  <c r="K48" i="8"/>
  <c r="J48" i="8"/>
  <c r="AJ48" i="8" s="1"/>
  <c r="M48" i="8"/>
  <c r="AK48" i="8" s="1"/>
  <c r="R48" i="8"/>
  <c r="K46" i="8"/>
  <c r="J46" i="8"/>
  <c r="AJ46" i="8" s="1"/>
  <c r="M46" i="8"/>
  <c r="AK46" i="8" s="1"/>
  <c r="B33" i="8"/>
  <c r="BS43" i="19"/>
  <c r="CQ43" i="19"/>
  <c r="S847" i="19"/>
  <c r="E559" i="19"/>
  <c r="E560" i="19" s="1"/>
  <c r="DO30" i="19"/>
  <c r="I73" i="5"/>
  <c r="E195" i="19" s="1"/>
  <c r="D195" i="19" s="1"/>
  <c r="W111" i="15"/>
  <c r="X111" i="15" s="1"/>
  <c r="W107" i="15"/>
  <c r="X107" i="15" s="1"/>
  <c r="W103" i="15"/>
  <c r="W82" i="15"/>
  <c r="X82" i="15" s="1"/>
  <c r="W74" i="15"/>
  <c r="X74" i="15" s="1"/>
  <c r="AT77" i="15"/>
  <c r="V77" i="15"/>
  <c r="W77" i="15" s="1"/>
  <c r="X77" i="15" s="1"/>
  <c r="V67" i="15"/>
  <c r="W67" i="15" s="1"/>
  <c r="X67" i="15" s="1"/>
  <c r="AT67" i="15"/>
  <c r="V64" i="15"/>
  <c r="W64" i="15" s="1"/>
  <c r="X64" i="15" s="1"/>
  <c r="AT64" i="15"/>
  <c r="V60" i="15"/>
  <c r="W60" i="15" s="1"/>
  <c r="X60" i="15" s="1"/>
  <c r="AT60" i="15"/>
  <c r="T70" i="15"/>
  <c r="M70" i="15"/>
  <c r="AK70" i="15" s="1"/>
  <c r="C35" i="15"/>
  <c r="V89" i="15"/>
  <c r="AJ124" i="20"/>
  <c r="AL124" i="20" s="1"/>
  <c r="W124" i="20"/>
  <c r="X124" i="20" s="1"/>
  <c r="AJ102" i="20"/>
  <c r="W112" i="20"/>
  <c r="X112" i="20" s="1"/>
  <c r="W76" i="20"/>
  <c r="X76" i="20" s="1"/>
  <c r="F60" i="20"/>
  <c r="AK60" i="20"/>
  <c r="K112" i="20"/>
  <c r="J112" i="20"/>
  <c r="AJ112" i="20" s="1"/>
  <c r="AL112" i="20" s="1"/>
  <c r="K104" i="20"/>
  <c r="J104" i="20"/>
  <c r="AJ104" i="20" s="1"/>
  <c r="AL104" i="20" s="1"/>
  <c r="K93" i="20"/>
  <c r="J93" i="20"/>
  <c r="AJ93" i="20" s="1"/>
  <c r="AL93" i="20" s="1"/>
  <c r="W90" i="20"/>
  <c r="X90" i="20" s="1"/>
  <c r="U88" i="20"/>
  <c r="W88" i="20" s="1"/>
  <c r="X88" i="20" s="1"/>
  <c r="J88" i="20"/>
  <c r="AJ88" i="20" s="1"/>
  <c r="AL88" i="20" s="1"/>
  <c r="K82" i="20"/>
  <c r="J82" i="20"/>
  <c r="AJ82" i="20" s="1"/>
  <c r="AL82" i="20" s="1"/>
  <c r="K78" i="20"/>
  <c r="J78" i="20"/>
  <c r="AJ78" i="20" s="1"/>
  <c r="AL78" i="20" s="1"/>
  <c r="K74" i="20"/>
  <c r="J74" i="20"/>
  <c r="AJ74" i="20" s="1"/>
  <c r="AL74" i="20" s="1"/>
  <c r="K64" i="20"/>
  <c r="U64" i="20"/>
  <c r="W64" i="20" s="1"/>
  <c r="X64" i="20" s="1"/>
  <c r="K46" i="20"/>
  <c r="J46" i="20"/>
  <c r="AJ46" i="20" s="1"/>
  <c r="AL46" i="20" s="1"/>
  <c r="V123" i="20"/>
  <c r="W123" i="20" s="1"/>
  <c r="X123" i="20" s="1"/>
  <c r="AT123" i="20"/>
  <c r="V119" i="20"/>
  <c r="AT119" i="20"/>
  <c r="V111" i="20"/>
  <c r="W111" i="20" s="1"/>
  <c r="X111" i="20" s="1"/>
  <c r="AT111" i="20"/>
  <c r="V109" i="20"/>
  <c r="W109" i="20" s="1"/>
  <c r="X109" i="20" s="1"/>
  <c r="AT109" i="20"/>
  <c r="V107" i="20"/>
  <c r="W107" i="20" s="1"/>
  <c r="X107" i="20" s="1"/>
  <c r="AT107" i="20"/>
  <c r="V105" i="20"/>
  <c r="W105" i="20" s="1"/>
  <c r="X105" i="20" s="1"/>
  <c r="AT105" i="20"/>
  <c r="V103" i="20"/>
  <c r="AT103" i="20"/>
  <c r="AJ80" i="20"/>
  <c r="AL80" i="20" s="1"/>
  <c r="AT80" i="20"/>
  <c r="AJ76" i="20"/>
  <c r="AL76" i="20" s="1"/>
  <c r="AT76" i="20"/>
  <c r="V74" i="20"/>
  <c r="W74" i="20" s="1"/>
  <c r="X74" i="20" s="1"/>
  <c r="AT74" i="20"/>
  <c r="AJ72" i="20"/>
  <c r="AL72" i="20" s="1"/>
  <c r="AJ70" i="20"/>
  <c r="AL70" i="20" s="1"/>
  <c r="AT70" i="20"/>
  <c r="AJ67" i="20"/>
  <c r="AL67" i="20" s="1"/>
  <c r="AT67" i="20"/>
  <c r="V61" i="20"/>
  <c r="AT61" i="20"/>
  <c r="V47" i="20"/>
  <c r="W47" i="20" s="1"/>
  <c r="X47" i="20" s="1"/>
  <c r="AT47" i="20"/>
  <c r="V39" i="20"/>
  <c r="AT39" i="20"/>
  <c r="I52" i="20"/>
  <c r="K52" i="20"/>
  <c r="M52" i="20"/>
  <c r="P52" i="20"/>
  <c r="C35" i="20"/>
  <c r="V89" i="20"/>
  <c r="AJ89" i="20"/>
  <c r="AL89" i="20" s="1"/>
  <c r="L89" i="20"/>
  <c r="K56" i="20"/>
  <c r="R56" i="20"/>
  <c r="R80" i="20"/>
  <c r="R91" i="20"/>
  <c r="R95" i="20"/>
  <c r="R102" i="20"/>
  <c r="R104" i="20"/>
  <c r="R106" i="20"/>
  <c r="R108" i="20"/>
  <c r="R110" i="20"/>
  <c r="R112" i="20"/>
  <c r="R119" i="20"/>
  <c r="R123" i="20"/>
  <c r="W133" i="8"/>
  <c r="X133" i="8" s="1"/>
  <c r="W101" i="8"/>
  <c r="X101" i="8" s="1"/>
  <c r="AL96" i="8"/>
  <c r="W96" i="8"/>
  <c r="X96" i="8" s="1"/>
  <c r="W48" i="8"/>
  <c r="X48" i="8" s="1"/>
  <c r="AI136" i="8"/>
  <c r="AW136" i="8" s="1"/>
  <c r="L136" i="8"/>
  <c r="AI90" i="8"/>
  <c r="AW90" i="8" s="1"/>
  <c r="F90" i="8"/>
  <c r="L90" i="8"/>
  <c r="J130" i="8"/>
  <c r="AJ130" i="8" s="1"/>
  <c r="AL130" i="8" s="1"/>
  <c r="K130" i="8"/>
  <c r="K124" i="8"/>
  <c r="U124" i="8"/>
  <c r="W124" i="8" s="1"/>
  <c r="X124" i="8" s="1"/>
  <c r="R91" i="8"/>
  <c r="R95" i="8"/>
  <c r="R39" i="8"/>
  <c r="R45" i="8"/>
  <c r="R57" i="8"/>
  <c r="R61" i="8"/>
  <c r="R65" i="8"/>
  <c r="R89" i="8"/>
  <c r="R97" i="8"/>
  <c r="R101" i="8"/>
  <c r="R103" i="8"/>
  <c r="R105" i="8"/>
  <c r="R117" i="8"/>
  <c r="R123" i="8"/>
  <c r="R130" i="8"/>
  <c r="R132" i="8"/>
  <c r="R134" i="8"/>
  <c r="K130" i="15"/>
  <c r="AI130" i="15" s="1"/>
  <c r="AW130" i="15" s="1"/>
  <c r="W45" i="8"/>
  <c r="X45" i="8" s="1"/>
  <c r="AI42" i="8"/>
  <c r="AW42" i="8" s="1"/>
  <c r="J134" i="8"/>
  <c r="AJ134" i="8" s="1"/>
  <c r="AL134" i="8" s="1"/>
  <c r="K134" i="8"/>
  <c r="J123" i="8"/>
  <c r="AJ123" i="8" s="1"/>
  <c r="AL123" i="8" s="1"/>
  <c r="K123" i="8"/>
  <c r="J121" i="8"/>
  <c r="AJ121" i="8" s="1"/>
  <c r="AL121" i="8" s="1"/>
  <c r="J112" i="8"/>
  <c r="AJ112" i="8" s="1"/>
  <c r="AL112" i="8" s="1"/>
  <c r="K112" i="8"/>
  <c r="K110" i="8"/>
  <c r="K108" i="8"/>
  <c r="K102" i="8"/>
  <c r="K73" i="8"/>
  <c r="K66" i="8"/>
  <c r="K62" i="8"/>
  <c r="K58" i="8"/>
  <c r="K43" i="8"/>
  <c r="K40" i="8"/>
  <c r="M38" i="8"/>
  <c r="J38" i="8"/>
  <c r="AJ38" i="8" s="1"/>
  <c r="Z38" i="8"/>
  <c r="R132" i="5"/>
  <c r="R88" i="5"/>
  <c r="R135" i="5" s="1"/>
  <c r="T139" i="5"/>
  <c r="T128" i="5"/>
  <c r="R139" i="5"/>
  <c r="R128" i="5"/>
  <c r="P139" i="5"/>
  <c r="P128" i="5"/>
  <c r="N139" i="5"/>
  <c r="N128" i="5"/>
  <c r="J63" i="5"/>
  <c r="J69" i="5" s="1"/>
  <c r="K83" i="19" s="1"/>
  <c r="J83" i="19" s="1"/>
  <c r="K64" i="5"/>
  <c r="K71" i="5" s="1"/>
  <c r="K81" i="15"/>
  <c r="AI81" i="15" s="1"/>
  <c r="AW81" i="15" s="1"/>
  <c r="K46" i="15"/>
  <c r="AI46" i="15" s="1"/>
  <c r="AW46" i="15" s="1"/>
  <c r="K67" i="5"/>
  <c r="K73" i="5" s="1"/>
  <c r="Q195" i="19" s="1"/>
  <c r="P195" i="19" s="1"/>
  <c r="J67" i="5"/>
  <c r="J73" i="5" s="1"/>
  <c r="K195" i="19" s="1"/>
  <c r="J195" i="19" s="1"/>
  <c r="K63" i="5"/>
  <c r="K69" i="5" s="1"/>
  <c r="Q83" i="19" s="1"/>
  <c r="P83" i="19" s="1"/>
  <c r="K66" i="5"/>
  <c r="I65" i="5"/>
  <c r="I66" i="5"/>
  <c r="J64" i="5"/>
  <c r="H18" i="17"/>
  <c r="W64" i="19"/>
  <c r="Q605" i="19"/>
  <c r="Q607" i="19" s="1"/>
  <c r="Q144" i="19"/>
  <c r="Q184" i="19"/>
  <c r="Q390" i="19"/>
  <c r="EY344" i="19"/>
  <c r="EY347" i="19" s="1"/>
  <c r="R272" i="19"/>
  <c r="R275" i="19"/>
  <c r="R303" i="19"/>
  <c r="Q549" i="19"/>
  <c r="R273" i="19"/>
  <c r="Q270" i="19"/>
  <c r="R311" i="19"/>
  <c r="Q334" i="19"/>
  <c r="DD558" i="19"/>
  <c r="DC559" i="19"/>
  <c r="DD562" i="19" s="1"/>
  <c r="J93" i="15"/>
  <c r="AJ93" i="15" s="1"/>
  <c r="AL93" i="15" s="1"/>
  <c r="ES559" i="19"/>
  <c r="ET562" i="19" s="1"/>
  <c r="K550" i="19"/>
  <c r="K552" i="19" s="1"/>
  <c r="J96" i="15"/>
  <c r="AJ96" i="15" s="1"/>
  <c r="AL96" i="15" s="1"/>
  <c r="K90" i="15"/>
  <c r="F90" i="15" s="1"/>
  <c r="K278" i="19"/>
  <c r="L278" i="19" s="1"/>
  <c r="AC344" i="19"/>
  <c r="L585" i="19"/>
  <c r="K576" i="19"/>
  <c r="K575" i="19" s="1"/>
  <c r="K574" i="19"/>
  <c r="K582" i="19" s="1"/>
  <c r="E339" i="19"/>
  <c r="K39" i="19"/>
  <c r="K51" i="19" s="1"/>
  <c r="K108" i="15"/>
  <c r="F108" i="15" s="1"/>
  <c r="K605" i="19"/>
  <c r="K604" i="19"/>
  <c r="K390" i="19"/>
  <c r="J73" i="15"/>
  <c r="AJ73" i="15" s="1"/>
  <c r="AL73" i="15" s="1"/>
  <c r="K72" i="15"/>
  <c r="AI72" i="15" s="1"/>
  <c r="AW72" i="15" s="1"/>
  <c r="J44" i="15"/>
  <c r="AJ44" i="15" s="1"/>
  <c r="AL44" i="15" s="1"/>
  <c r="CW344" i="19"/>
  <c r="CW347" i="19" s="1"/>
  <c r="ES344" i="19"/>
  <c r="K389" i="19"/>
  <c r="AC338" i="19"/>
  <c r="K270" i="19"/>
  <c r="K184" i="19"/>
  <c r="K144" i="19"/>
  <c r="AC28" i="19"/>
  <c r="K66" i="19"/>
  <c r="K65" i="19"/>
  <c r="AD52" i="5"/>
  <c r="EA37" i="19" s="1"/>
  <c r="EA7" i="19" s="1"/>
  <c r="P52" i="5"/>
  <c r="AU37" i="19" s="1"/>
  <c r="K848" i="19" s="1"/>
  <c r="J107" i="15"/>
  <c r="AJ107" i="15" s="1"/>
  <c r="AL107" i="15" s="1"/>
  <c r="J80" i="15"/>
  <c r="AJ80" i="15" s="1"/>
  <c r="AL80" i="15" s="1"/>
  <c r="J55" i="15"/>
  <c r="AJ55" i="15" s="1"/>
  <c r="AL55" i="15" s="1"/>
  <c r="K120" i="15"/>
  <c r="AI120" i="15" s="1"/>
  <c r="AW120" i="15" s="1"/>
  <c r="K101" i="15"/>
  <c r="L101" i="15" s="1"/>
  <c r="K42" i="15"/>
  <c r="J46" i="15"/>
  <c r="AJ46" i="15" s="1"/>
  <c r="AL46" i="15" s="1"/>
  <c r="K45" i="15"/>
  <c r="AI45" i="15" s="1"/>
  <c r="AW45" i="15" s="1"/>
  <c r="K58" i="15"/>
  <c r="AI58" i="15" s="1"/>
  <c r="AW58" i="15" s="1"/>
  <c r="K66" i="15"/>
  <c r="F66" i="15" s="1"/>
  <c r="K76" i="15"/>
  <c r="F76" i="15" s="1"/>
  <c r="K86" i="15"/>
  <c r="F86" i="15" s="1"/>
  <c r="K94" i="15"/>
  <c r="F94" i="15" s="1"/>
  <c r="K104" i="15"/>
  <c r="F104" i="15" s="1"/>
  <c r="K112" i="15"/>
  <c r="AI112" i="15" s="1"/>
  <c r="AW112" i="15" s="1"/>
  <c r="K123" i="15"/>
  <c r="AI123" i="15" s="1"/>
  <c r="AW123" i="15" s="1"/>
  <c r="K134" i="15"/>
  <c r="AI134" i="15" s="1"/>
  <c r="AW134" i="15" s="1"/>
  <c r="J77" i="15"/>
  <c r="AJ77" i="15" s="1"/>
  <c r="AL77" i="15" s="1"/>
  <c r="J94" i="15"/>
  <c r="AJ94" i="15" s="1"/>
  <c r="AL94" i="15" s="1"/>
  <c r="J102" i="15"/>
  <c r="AJ102" i="15" s="1"/>
  <c r="AL102" i="15" s="1"/>
  <c r="J110" i="15"/>
  <c r="AJ110" i="15" s="1"/>
  <c r="AL110" i="15" s="1"/>
  <c r="J97" i="15"/>
  <c r="AJ97" i="15" s="1"/>
  <c r="AL97" i="15" s="1"/>
  <c r="J88" i="15"/>
  <c r="AJ88" i="15" s="1"/>
  <c r="AL88" i="15" s="1"/>
  <c r="J111" i="15"/>
  <c r="AJ111" i="15" s="1"/>
  <c r="AL111" i="15" s="1"/>
  <c r="K131" i="15"/>
  <c r="K91" i="15"/>
  <c r="J42" i="15"/>
  <c r="AJ42" i="15" s="1"/>
  <c r="AL42" i="15" s="1"/>
  <c r="K41" i="15"/>
  <c r="AI41" i="15" s="1"/>
  <c r="AW41" i="15" s="1"/>
  <c r="K62" i="15"/>
  <c r="J135" i="15"/>
  <c r="AJ135" i="15" s="1"/>
  <c r="AL135" i="15" s="1"/>
  <c r="J133" i="15"/>
  <c r="AJ133" i="15" s="1"/>
  <c r="AL133" i="15" s="1"/>
  <c r="J131" i="15"/>
  <c r="AJ131" i="15" s="1"/>
  <c r="AL131" i="15" s="1"/>
  <c r="J129" i="15"/>
  <c r="AJ129" i="15" s="1"/>
  <c r="AL129" i="15" s="1"/>
  <c r="J124" i="15"/>
  <c r="AJ124" i="15" s="1"/>
  <c r="AL124" i="15" s="1"/>
  <c r="J122" i="15"/>
  <c r="AJ122" i="15" s="1"/>
  <c r="AL122" i="15" s="1"/>
  <c r="J120" i="15"/>
  <c r="AJ120" i="15" s="1"/>
  <c r="AL120" i="15" s="1"/>
  <c r="J118" i="15"/>
  <c r="AJ118" i="15" s="1"/>
  <c r="AL118" i="15" s="1"/>
  <c r="J116" i="15"/>
  <c r="AJ116" i="15" s="1"/>
  <c r="AL116" i="15" s="1"/>
  <c r="J103" i="15"/>
  <c r="AJ103" i="15" s="1"/>
  <c r="AL103" i="15" s="1"/>
  <c r="J76" i="15"/>
  <c r="AJ76" i="15" s="1"/>
  <c r="AL76" i="15" s="1"/>
  <c r="K135" i="15"/>
  <c r="AI135" i="15" s="1"/>
  <c r="AW135" i="15" s="1"/>
  <c r="K116" i="15"/>
  <c r="K95" i="15"/>
  <c r="K38" i="15"/>
  <c r="AI38" i="15" s="1"/>
  <c r="AW38" i="15" s="1"/>
  <c r="J48" i="15"/>
  <c r="AJ48" i="15" s="1"/>
  <c r="AL48" i="15" s="1"/>
  <c r="J38" i="15"/>
  <c r="AJ38" i="15" s="1"/>
  <c r="J56" i="15"/>
  <c r="AJ56" i="15" s="1"/>
  <c r="AL56" i="15" s="1"/>
  <c r="K39" i="15"/>
  <c r="L39" i="15" s="1"/>
  <c r="K47" i="15"/>
  <c r="AI47" i="15" s="1"/>
  <c r="AW47" i="15" s="1"/>
  <c r="K60" i="15"/>
  <c r="L60" i="15" s="1"/>
  <c r="K70" i="15"/>
  <c r="K78" i="15"/>
  <c r="F78" i="15" s="1"/>
  <c r="K88" i="15"/>
  <c r="AI88" i="15" s="1"/>
  <c r="AW88" i="15" s="1"/>
  <c r="K96" i="15"/>
  <c r="F96" i="15" s="1"/>
  <c r="K106" i="15"/>
  <c r="K117" i="15"/>
  <c r="L117" i="15" s="1"/>
  <c r="K125" i="15"/>
  <c r="L125" i="15" s="1"/>
  <c r="K136" i="15"/>
  <c r="J71" i="15"/>
  <c r="AJ71" i="15" s="1"/>
  <c r="AL71" i="15" s="1"/>
  <c r="J79" i="15"/>
  <c r="AJ79" i="15" s="1"/>
  <c r="AL79" i="15" s="1"/>
  <c r="J104" i="15"/>
  <c r="AJ104" i="15" s="1"/>
  <c r="AL104" i="15" s="1"/>
  <c r="J101" i="15"/>
  <c r="AJ101" i="15" s="1"/>
  <c r="J70" i="15"/>
  <c r="AJ70" i="15" s="1"/>
  <c r="J72" i="15"/>
  <c r="AJ72" i="15" s="1"/>
  <c r="AL72" i="15" s="1"/>
  <c r="K109" i="15"/>
  <c r="J40" i="15"/>
  <c r="AJ40" i="15" s="1"/>
  <c r="AL40" i="15" s="1"/>
  <c r="K54" i="15"/>
  <c r="J36" i="15"/>
  <c r="L52" i="5"/>
  <c r="W37" i="19" s="1"/>
  <c r="W357" i="19" s="1"/>
  <c r="J108" i="15"/>
  <c r="AJ108" i="15" s="1"/>
  <c r="AL108" i="15" s="1"/>
  <c r="J92" i="15"/>
  <c r="AJ92" i="15" s="1"/>
  <c r="AL92" i="15" s="1"/>
  <c r="J67" i="15"/>
  <c r="AJ67" i="15" s="1"/>
  <c r="AL67" i="15" s="1"/>
  <c r="K121" i="15"/>
  <c r="K102" i="15"/>
  <c r="AI102" i="15" s="1"/>
  <c r="AW102" i="15" s="1"/>
  <c r="K82" i="15"/>
  <c r="K64" i="15"/>
  <c r="AI64" i="15" s="1"/>
  <c r="AW64" i="15" s="1"/>
  <c r="K105" i="15"/>
  <c r="F105" i="15" s="1"/>
  <c r="J106" i="15"/>
  <c r="AJ106" i="15" s="1"/>
  <c r="AL106" i="15" s="1"/>
  <c r="J90" i="15"/>
  <c r="AJ90" i="15" s="1"/>
  <c r="AL90" i="15" s="1"/>
  <c r="J65" i="15"/>
  <c r="AJ65" i="15" s="1"/>
  <c r="AL65" i="15" s="1"/>
  <c r="K119" i="15"/>
  <c r="AI119" i="15" s="1"/>
  <c r="AW119" i="15" s="1"/>
  <c r="K98" i="15"/>
  <c r="AI98" i="15" s="1"/>
  <c r="AW98" i="15" s="1"/>
  <c r="K80" i="15"/>
  <c r="L80" i="15" s="1"/>
  <c r="K56" i="15"/>
  <c r="AI56" i="15" s="1"/>
  <c r="AW56" i="15" s="1"/>
  <c r="K124" i="15"/>
  <c r="L124" i="15" s="1"/>
  <c r="J98" i="15"/>
  <c r="AJ98" i="15" s="1"/>
  <c r="AL98" i="15" s="1"/>
  <c r="J75" i="15"/>
  <c r="AJ75" i="15" s="1"/>
  <c r="AL75" i="15" s="1"/>
  <c r="K132" i="15"/>
  <c r="F132" i="15" s="1"/>
  <c r="K110" i="15"/>
  <c r="K92" i="15"/>
  <c r="F92" i="15" s="1"/>
  <c r="K74" i="15"/>
  <c r="K43" i="15"/>
  <c r="F43" i="15" s="1"/>
  <c r="AI400" i="19"/>
  <c r="AI615" i="19"/>
  <c r="BG579" i="19"/>
  <c r="BG580" i="19" s="1"/>
  <c r="BG364" i="19"/>
  <c r="BG365" i="19" s="1"/>
  <c r="BG43" i="19"/>
  <c r="BG225" i="19" s="1"/>
  <c r="BG226" i="19" s="1"/>
  <c r="M847" i="19"/>
  <c r="EA344" i="19"/>
  <c r="EN26" i="19"/>
  <c r="EM558" i="19"/>
  <c r="EM343" i="19"/>
  <c r="CK27" i="19"/>
  <c r="CK558" i="19"/>
  <c r="CK559" i="19" s="1"/>
  <c r="BM558" i="19"/>
  <c r="BN558" i="19" s="1"/>
  <c r="BN26" i="19"/>
  <c r="CE287" i="19"/>
  <c r="AU289" i="19"/>
  <c r="EM289" i="19"/>
  <c r="CQ287" i="19"/>
  <c r="CE289" i="19"/>
  <c r="AU287" i="19"/>
  <c r="EA289" i="19"/>
  <c r="EA287" i="19"/>
  <c r="D808" i="19"/>
  <c r="E340" i="19"/>
  <c r="E352" i="19" s="1"/>
  <c r="DU289" i="19"/>
  <c r="BY289" i="19"/>
  <c r="AC289" i="19"/>
  <c r="EG287" i="19"/>
  <c r="CK287" i="19"/>
  <c r="AO287" i="19"/>
  <c r="AI287" i="19"/>
  <c r="E555" i="19"/>
  <c r="E566" i="19" s="1"/>
  <c r="E562" i="19" s="1"/>
  <c r="DI289" i="19"/>
  <c r="BM289" i="19"/>
  <c r="Q289" i="19"/>
  <c r="DU287" i="19"/>
  <c r="BY287" i="19"/>
  <c r="AC287" i="19"/>
  <c r="K7" i="19"/>
  <c r="K572" i="19"/>
  <c r="E848" i="19"/>
  <c r="K357" i="19"/>
  <c r="I52" i="5"/>
  <c r="E37" i="19" s="1"/>
  <c r="AH52" i="5"/>
  <c r="EY37" i="19" s="1"/>
  <c r="AA52" i="5"/>
  <c r="DI37" i="19" s="1"/>
  <c r="R52" i="5"/>
  <c r="BG37" i="19" s="1"/>
  <c r="Y52" i="5"/>
  <c r="CW37" i="19" s="1"/>
  <c r="CW572" i="19" s="1"/>
  <c r="AC52" i="5"/>
  <c r="DU37" i="19" s="1"/>
  <c r="DU357" i="19" s="1"/>
  <c r="T52" i="5"/>
  <c r="BS37" i="19" s="1"/>
  <c r="BS572" i="19" s="1"/>
  <c r="K52" i="5"/>
  <c r="Q37" i="19" s="1"/>
  <c r="Z52" i="5"/>
  <c r="DC37" i="19" s="1"/>
  <c r="U848" i="19" s="1"/>
  <c r="N52" i="5"/>
  <c r="AI37" i="19" s="1"/>
  <c r="AI572" i="19" s="1"/>
  <c r="AG52" i="5"/>
  <c r="ES37" i="19" s="1"/>
  <c r="AB52" i="5"/>
  <c r="DO37" i="19" s="1"/>
  <c r="U52" i="5"/>
  <c r="BY37" i="19" s="1"/>
  <c r="M52" i="5"/>
  <c r="AC37" i="19" s="1"/>
  <c r="H848" i="19" s="1"/>
  <c r="K233" i="19"/>
  <c r="K340" i="19"/>
  <c r="K351" i="19" s="1"/>
  <c r="K32" i="19"/>
  <c r="K555" i="19"/>
  <c r="K319" i="19"/>
  <c r="K320" i="19" s="1"/>
  <c r="E845" i="19"/>
  <c r="E808" i="19"/>
  <c r="AC11" i="19"/>
  <c r="AI11" i="19" s="1"/>
  <c r="AO11" i="19" s="1"/>
  <c r="AU11" i="19" s="1"/>
  <c r="AU615" i="19"/>
  <c r="O52" i="5"/>
  <c r="AO37" i="19" s="1"/>
  <c r="AO7" i="19" s="1"/>
  <c r="AE52" i="5"/>
  <c r="EG37" i="19" s="1"/>
  <c r="EG357" i="19" s="1"/>
  <c r="S52" i="5"/>
  <c r="BM37" i="19" s="1"/>
  <c r="N848" i="19" s="1"/>
  <c r="AF52" i="5"/>
  <c r="EM37" i="19" s="1"/>
  <c r="CL26" i="19"/>
  <c r="BM287" i="19"/>
  <c r="E289" i="19"/>
  <c r="CW289" i="19"/>
  <c r="CQ289" i="19"/>
  <c r="DU43" i="19"/>
  <c r="DU364" i="19"/>
  <c r="DU365" i="19" s="1"/>
  <c r="DU579" i="19"/>
  <c r="DU580" i="19" s="1"/>
  <c r="DI27" i="19"/>
  <c r="DI225" i="19" s="1"/>
  <c r="DI226" i="19" s="1"/>
  <c r="DJ26" i="19"/>
  <c r="DI558" i="19"/>
  <c r="DI343" i="19"/>
  <c r="DI344" i="19" s="1"/>
  <c r="AI555" i="19"/>
  <c r="AI566" i="19" s="1"/>
  <c r="AI233" i="19"/>
  <c r="AI32" i="19"/>
  <c r="AI30" i="19" s="1"/>
  <c r="AI319" i="19"/>
  <c r="AI320" i="19" s="1"/>
  <c r="AI340" i="19"/>
  <c r="AI351" i="19" s="1"/>
  <c r="EM615" i="19"/>
  <c r="Q52" i="5"/>
  <c r="BA37" i="19" s="1"/>
  <c r="BA572" i="19" s="1"/>
  <c r="X52" i="5"/>
  <c r="CQ37" i="19" s="1"/>
  <c r="S848" i="19" s="1"/>
  <c r="V52" i="5"/>
  <c r="CE37" i="19" s="1"/>
  <c r="W52" i="5"/>
  <c r="CK37" i="19" s="1"/>
  <c r="F102" i="15"/>
  <c r="E287" i="19"/>
  <c r="CW287" i="19"/>
  <c r="AO289" i="19"/>
  <c r="EG289" i="19"/>
  <c r="AI289" i="19"/>
  <c r="EM287" i="19"/>
  <c r="BG410" i="19"/>
  <c r="BG625" i="19"/>
  <c r="Q625" i="19"/>
  <c r="Q410" i="19"/>
  <c r="ES409" i="19"/>
  <c r="ES624" i="19"/>
  <c r="CE624" i="19"/>
  <c r="CE409" i="19"/>
  <c r="AI624" i="19"/>
  <c r="AI409" i="19"/>
  <c r="K409" i="19"/>
  <c r="K624" i="19"/>
  <c r="DI404" i="19"/>
  <c r="DI619" i="19"/>
  <c r="BA619" i="19"/>
  <c r="CF558" i="19"/>
  <c r="CE559" i="19"/>
  <c r="CK555" i="19"/>
  <c r="CK566" i="19" s="1"/>
  <c r="BA757" i="19"/>
  <c r="BA542" i="19"/>
  <c r="DC30" i="19"/>
  <c r="DD30" i="19"/>
  <c r="EY43" i="19"/>
  <c r="EY225" i="19" s="1"/>
  <c r="EY226" i="19" s="1"/>
  <c r="EY364" i="19"/>
  <c r="EY365" i="19" s="1"/>
  <c r="EA43" i="19"/>
  <c r="EA364" i="19"/>
  <c r="EA365" i="19" s="1"/>
  <c r="CK757" i="19"/>
  <c r="CK542" i="19"/>
  <c r="AC757" i="19"/>
  <c r="AC542" i="19"/>
  <c r="DI429" i="19"/>
  <c r="DI644" i="19"/>
  <c r="AU429" i="19"/>
  <c r="AU644" i="19"/>
  <c r="BS404" i="19"/>
  <c r="BS619" i="19"/>
  <c r="Q10" i="19"/>
  <c r="K433" i="19"/>
  <c r="K436" i="19" s="1"/>
  <c r="J112" i="19"/>
  <c r="I436" i="19" s="1"/>
  <c r="J161" i="19"/>
  <c r="H436" i="19"/>
  <c r="H437" i="19"/>
  <c r="K437" i="19"/>
  <c r="EZ558" i="19"/>
  <c r="EY559" i="19"/>
  <c r="EY562" i="19" s="1"/>
  <c r="EM555" i="19"/>
  <c r="EM566" i="19" s="1"/>
  <c r="EM319" i="19"/>
  <c r="EM320" i="19" s="1"/>
  <c r="DU233" i="19"/>
  <c r="DU555" i="19"/>
  <c r="DU566" i="19" s="1"/>
  <c r="DU32" i="19"/>
  <c r="DU319" i="19"/>
  <c r="DU320" i="19" s="1"/>
  <c r="DI340" i="19"/>
  <c r="DI351" i="19" s="1"/>
  <c r="DI555" i="19"/>
  <c r="DI566" i="19" s="1"/>
  <c r="BA27" i="19"/>
  <c r="BA558" i="19"/>
  <c r="BB558" i="19" s="1"/>
  <c r="J105" i="15"/>
  <c r="AJ105" i="15" s="1"/>
  <c r="AL105" i="15" s="1"/>
  <c r="J119" i="15"/>
  <c r="AJ119" i="15" s="1"/>
  <c r="AL119" i="15" s="1"/>
  <c r="J109" i="15"/>
  <c r="AJ109" i="15" s="1"/>
  <c r="AL109" i="15" s="1"/>
  <c r="J81" i="15"/>
  <c r="AJ81" i="15" s="1"/>
  <c r="AL81" i="15" s="1"/>
  <c r="DU209" i="19"/>
  <c r="DS209" i="19"/>
  <c r="CW209" i="19"/>
  <c r="CU209" i="19"/>
  <c r="AC209" i="19"/>
  <c r="AA209" i="19"/>
  <c r="E209" i="19"/>
  <c r="C209" i="19"/>
  <c r="E624" i="19"/>
  <c r="E409" i="19"/>
  <c r="Q13" i="19"/>
  <c r="I212" i="19"/>
  <c r="H5" i="19"/>
  <c r="U209" i="19"/>
  <c r="W209" i="19"/>
  <c r="L26" i="19"/>
  <c r="K343" i="19"/>
  <c r="K344" i="19" s="1"/>
  <c r="K558" i="19"/>
  <c r="BG343" i="19"/>
  <c r="BH343" i="19" s="1"/>
  <c r="BG558" i="19"/>
  <c r="BT26" i="19"/>
  <c r="BS27" i="19"/>
  <c r="BS30" i="19" s="1"/>
  <c r="BS558" i="19"/>
  <c r="BT558" i="19" s="1"/>
  <c r="BS343" i="19"/>
  <c r="BS344" i="19" s="1"/>
  <c r="CQ555" i="19"/>
  <c r="CQ566" i="19" s="1"/>
  <c r="CQ32" i="19"/>
  <c r="CQ233" i="19"/>
  <c r="DC319" i="19"/>
  <c r="DC320" i="19" s="1"/>
  <c r="DC340" i="19"/>
  <c r="DC351" i="19" s="1"/>
  <c r="DO43" i="19"/>
  <c r="DO225" i="19" s="1"/>
  <c r="DO226" i="19" s="1"/>
  <c r="DO364" i="19"/>
  <c r="DO365" i="19" s="1"/>
  <c r="DO579" i="19"/>
  <c r="DO580" i="19" s="1"/>
  <c r="W43" i="19"/>
  <c r="W364" i="19"/>
  <c r="W365" i="19" s="1"/>
  <c r="W579" i="19"/>
  <c r="W580" i="19" s="1"/>
  <c r="CQ579" i="19"/>
  <c r="CQ580" i="19" s="1"/>
  <c r="CQ364" i="19"/>
  <c r="CQ365" i="19" s="1"/>
  <c r="AV562" i="19"/>
  <c r="BH30" i="19"/>
  <c r="DC225" i="19"/>
  <c r="DC226" i="19" s="1"/>
  <c r="M9" i="5"/>
  <c r="E349" i="19"/>
  <c r="DO347" i="19"/>
  <c r="J45" i="5"/>
  <c r="N45" i="5"/>
  <c r="R45" i="5"/>
  <c r="W45" i="5"/>
  <c r="AA45" i="5"/>
  <c r="AE45" i="5"/>
  <c r="K45" i="5"/>
  <c r="O45" i="5"/>
  <c r="S45" i="5"/>
  <c r="X45" i="5"/>
  <c r="AB45" i="5"/>
  <c r="AF45" i="5"/>
  <c r="M45" i="5"/>
  <c r="U45" i="5"/>
  <c r="AD45" i="5"/>
  <c r="P45" i="5"/>
  <c r="Y45" i="5"/>
  <c r="AG45" i="5"/>
  <c r="Q45" i="5"/>
  <c r="AH45" i="5"/>
  <c r="T45" i="5"/>
  <c r="Z45" i="5"/>
  <c r="AC45" i="5"/>
  <c r="V45" i="5"/>
  <c r="I45" i="5"/>
  <c r="EM542" i="19"/>
  <c r="EM757" i="19"/>
  <c r="AC90" i="19"/>
  <c r="W120" i="19"/>
  <c r="L46" i="15"/>
  <c r="AI105" i="15"/>
  <c r="AW105" i="15" s="1"/>
  <c r="H28" i="17"/>
  <c r="H29" i="17"/>
  <c r="H27" i="17"/>
  <c r="H20" i="17"/>
  <c r="H30" i="17"/>
  <c r="H22" i="17"/>
  <c r="H24" i="17"/>
  <c r="DO479" i="19"/>
  <c r="DO694" i="19"/>
  <c r="DO542" i="19"/>
  <c r="DO757" i="19"/>
  <c r="AI96" i="15"/>
  <c r="AW96" i="15" s="1"/>
  <c r="L96" i="15"/>
  <c r="W362" i="19"/>
  <c r="AC41" i="19"/>
  <c r="EY30" i="19"/>
  <c r="BA344" i="19"/>
  <c r="BB343" i="19"/>
  <c r="DJ343" i="19"/>
  <c r="EA559" i="19"/>
  <c r="EA562" i="19" s="1"/>
  <c r="EB561" i="19"/>
  <c r="BT561" i="19"/>
  <c r="DJ346" i="19"/>
  <c r="CL346" i="19"/>
  <c r="CK344" i="19"/>
  <c r="BN346" i="19"/>
  <c r="AP346" i="19"/>
  <c r="AO344" i="19"/>
  <c r="L45" i="5"/>
  <c r="AC559" i="19"/>
  <c r="AD558" i="19"/>
  <c r="CW463" i="19"/>
  <c r="CW678" i="19"/>
  <c r="CE319" i="19"/>
  <c r="CE320" i="19" s="1"/>
  <c r="CE233" i="19"/>
  <c r="CE340" i="19"/>
  <c r="CE351" i="19" s="1"/>
  <c r="CE32" i="19"/>
  <c r="CE555" i="19"/>
  <c r="CE566" i="19" s="1"/>
  <c r="CQ27" i="19"/>
  <c r="CQ343" i="19"/>
  <c r="CR343" i="19" s="1"/>
  <c r="CR26" i="19"/>
  <c r="CQ558" i="19"/>
  <c r="CQ559" i="19" s="1"/>
  <c r="CE579" i="19"/>
  <c r="Q847" i="19"/>
  <c r="L76" i="15"/>
  <c r="AO559" i="19"/>
  <c r="EG463" i="19"/>
  <c r="EG678" i="19"/>
  <c r="Q89" i="19"/>
  <c r="K119" i="19"/>
  <c r="K405" i="19"/>
  <c r="EG757" i="19"/>
  <c r="EG542" i="19"/>
  <c r="BM757" i="19"/>
  <c r="BM542" i="19"/>
  <c r="AI357" i="19"/>
  <c r="F120" i="15"/>
  <c r="Q551" i="19"/>
  <c r="O552" i="19" s="1"/>
  <c r="W19" i="19"/>
  <c r="EM225" i="19"/>
  <c r="EM226" i="19" s="1"/>
  <c r="Q352" i="19"/>
  <c r="Q845" i="19"/>
  <c r="E685" i="19"/>
  <c r="E725" i="19"/>
  <c r="BA559" i="19"/>
  <c r="E542" i="19"/>
  <c r="E470" i="19"/>
  <c r="E510" i="19"/>
  <c r="E391" i="19"/>
  <c r="K410" i="19"/>
  <c r="K625" i="19"/>
  <c r="EM624" i="19"/>
  <c r="EM409" i="19"/>
  <c r="CW409" i="19"/>
  <c r="CW624" i="19"/>
  <c r="BY409" i="19"/>
  <c r="BY624" i="19"/>
  <c r="BM404" i="19"/>
  <c r="BM619" i="19"/>
  <c r="E404" i="19"/>
  <c r="E619" i="19"/>
  <c r="Q361" i="19"/>
  <c r="E711" i="19"/>
  <c r="E710" i="19"/>
  <c r="CW559" i="19"/>
  <c r="CX562" i="19" s="1"/>
  <c r="DO559" i="19"/>
  <c r="AC434" i="19"/>
  <c r="AC649" i="19"/>
  <c r="DU429" i="19"/>
  <c r="DU644" i="19"/>
  <c r="DU400" i="19"/>
  <c r="DU615" i="19"/>
  <c r="BY400" i="19"/>
  <c r="BY615" i="19"/>
  <c r="AC400" i="19"/>
  <c r="AC615" i="19"/>
  <c r="DU27" i="19"/>
  <c r="DU343" i="19"/>
  <c r="DI233" i="19"/>
  <c r="DI319" i="19"/>
  <c r="DI320" i="19" s="1"/>
  <c r="DI32" i="19"/>
  <c r="CK233" i="19"/>
  <c r="CK32" i="19"/>
  <c r="CK319" i="19"/>
  <c r="CK320" i="19" s="1"/>
  <c r="R808" i="19"/>
  <c r="BM233" i="19"/>
  <c r="BM32" i="19"/>
  <c r="BM319" i="19"/>
  <c r="BM320" i="19" s="1"/>
  <c r="BM340" i="19"/>
  <c r="BM351" i="19" s="1"/>
  <c r="N808" i="19"/>
  <c r="AC48" i="19"/>
  <c r="E606" i="19"/>
  <c r="E607" i="19"/>
  <c r="E535" i="19"/>
  <c r="ES351" i="19"/>
  <c r="ET347" i="19" s="1"/>
  <c r="AB159" i="19"/>
  <c r="AO463" i="19"/>
  <c r="AO678" i="19"/>
  <c r="W122" i="19"/>
  <c r="Q444" i="19"/>
  <c r="Q659" i="19"/>
  <c r="BA43" i="19"/>
  <c r="BA364" i="19"/>
  <c r="L847" i="19"/>
  <c r="W47" i="19"/>
  <c r="Q370" i="19"/>
  <c r="Q585" i="19"/>
  <c r="Q46" i="19"/>
  <c r="K369" i="19"/>
  <c r="L370" i="19" s="1"/>
  <c r="BM27" i="19"/>
  <c r="BM343" i="19"/>
  <c r="W18" i="19"/>
  <c r="W33" i="19" s="1"/>
  <c r="Q278" i="19"/>
  <c r="Q282" i="19" s="1"/>
  <c r="Q292" i="19" s="1"/>
  <c r="Q27" i="19"/>
  <c r="Q28" i="19" s="1"/>
  <c r="Q558" i="19"/>
  <c r="R558" i="19" s="1"/>
  <c r="Q343" i="19"/>
  <c r="CF343" i="19"/>
  <c r="DC344" i="19"/>
  <c r="BM625" i="19"/>
  <c r="BM410" i="19"/>
  <c r="AC625" i="19"/>
  <c r="AC410" i="19"/>
  <c r="W624" i="19"/>
  <c r="W409" i="19"/>
  <c r="Q38" i="19"/>
  <c r="K45" i="19"/>
  <c r="ES30" i="19"/>
  <c r="ET30" i="19"/>
  <c r="EM32" i="19"/>
  <c r="EN30" i="19" s="1"/>
  <c r="EM233" i="19"/>
  <c r="E392" i="19"/>
  <c r="CQ351" i="19"/>
  <c r="Q12" i="19"/>
  <c r="J116" i="19"/>
  <c r="K20" i="19"/>
  <c r="K335" i="19"/>
  <c r="K352" i="19" s="1"/>
  <c r="E33" i="19"/>
  <c r="E319" i="19"/>
  <c r="E320" i="19" s="1"/>
  <c r="K287" i="19"/>
  <c r="BG287" i="19"/>
  <c r="DC287" i="19"/>
  <c r="EY287" i="19"/>
  <c r="K289" i="19"/>
  <c r="BG289" i="19"/>
  <c r="DC289" i="19"/>
  <c r="EY289" i="19"/>
  <c r="W287" i="19"/>
  <c r="BS287" i="19"/>
  <c r="DO287" i="19"/>
  <c r="W289" i="19"/>
  <c r="BS289" i="19"/>
  <c r="DO289" i="19"/>
  <c r="W50" i="19"/>
  <c r="Q373" i="19"/>
  <c r="W63" i="19"/>
  <c r="Q66" i="19"/>
  <c r="Q389" i="19"/>
  <c r="AI344" i="19"/>
  <c r="J159" i="19"/>
  <c r="R142" i="19"/>
  <c r="W142" i="19"/>
  <c r="BG30" i="19"/>
  <c r="AU32" i="19"/>
  <c r="AV30" i="19" s="1"/>
  <c r="AU319" i="19"/>
  <c r="AU320" i="19" s="1"/>
  <c r="CF26" i="19"/>
  <c r="CE27" i="19"/>
  <c r="CE225" i="19" s="1"/>
  <c r="CE226" i="19" s="1"/>
  <c r="DC409" i="19"/>
  <c r="DC624" i="19"/>
  <c r="BY30" i="19"/>
  <c r="K55" i="15"/>
  <c r="J47" i="15"/>
  <c r="AJ47" i="15" s="1"/>
  <c r="AL47" i="15" s="1"/>
  <c r="J136" i="15"/>
  <c r="AJ136" i="15" s="1"/>
  <c r="AL136" i="15" s="1"/>
  <c r="J87" i="15"/>
  <c r="AJ87" i="15" s="1"/>
  <c r="AL87" i="15" s="1"/>
  <c r="J60" i="15"/>
  <c r="AJ60" i="15" s="1"/>
  <c r="AL60" i="15" s="1"/>
  <c r="K67" i="15"/>
  <c r="F67" i="15" s="1"/>
  <c r="J41" i="15"/>
  <c r="AJ41" i="15" s="1"/>
  <c r="AL41" i="15" s="1"/>
  <c r="J83" i="15"/>
  <c r="AJ83" i="15" s="1"/>
  <c r="AL83" i="15" s="1"/>
  <c r="J86" i="15"/>
  <c r="AJ86" i="15" s="1"/>
  <c r="AL86" i="15" s="1"/>
  <c r="J91" i="15"/>
  <c r="AJ91" i="15" s="1"/>
  <c r="AL91" i="15" s="1"/>
  <c r="B9" i="15"/>
  <c r="Q20" i="19"/>
  <c r="J59" i="15"/>
  <c r="AJ59" i="15" s="1"/>
  <c r="AL59" i="15" s="1"/>
  <c r="D4" i="15"/>
  <c r="ES225" i="19"/>
  <c r="ES226" i="19" s="1"/>
  <c r="W17" i="19"/>
  <c r="E31" i="19"/>
  <c r="E317" i="19" s="1"/>
  <c r="K4" i="5"/>
  <c r="AE44" i="5" s="1"/>
  <c r="AE125" i="5" s="1"/>
  <c r="I91" i="5"/>
  <c r="E77" i="19" s="1"/>
  <c r="J91" i="5"/>
  <c r="K77" i="19" s="1"/>
  <c r="M8" i="5"/>
  <c r="CK351" i="19"/>
  <c r="W32" i="19"/>
  <c r="W319" i="19"/>
  <c r="W320" i="19" s="1"/>
  <c r="W233" i="19"/>
  <c r="W555" i="19"/>
  <c r="G808" i="19"/>
  <c r="G845" i="19"/>
  <c r="W340" i="19"/>
  <c r="BM580" i="19"/>
  <c r="CE757" i="19"/>
  <c r="CE542" i="19"/>
  <c r="ES429" i="19"/>
  <c r="ES644" i="19"/>
  <c r="CK429" i="19"/>
  <c r="CK644" i="19"/>
  <c r="W429" i="19"/>
  <c r="W644" i="19"/>
  <c r="E644" i="19"/>
  <c r="E429" i="19"/>
  <c r="BG409" i="19"/>
  <c r="BG624" i="19"/>
  <c r="EM404" i="19"/>
  <c r="EM619" i="19"/>
  <c r="BY404" i="19"/>
  <c r="BY619" i="19"/>
  <c r="AO619" i="19"/>
  <c r="AO404" i="19"/>
  <c r="DP30" i="19"/>
  <c r="ES757" i="19"/>
  <c r="ES542" i="19"/>
  <c r="DI757" i="19"/>
  <c r="DI542" i="19"/>
  <c r="E582" i="19"/>
  <c r="BG351" i="19"/>
  <c r="C436" i="19"/>
  <c r="C651" i="19"/>
  <c r="DO429" i="19"/>
  <c r="DO644" i="19"/>
  <c r="CE429" i="19"/>
  <c r="CE644" i="19"/>
  <c r="EY409" i="19"/>
  <c r="EY624" i="19"/>
  <c r="CQ624" i="19"/>
  <c r="CQ409" i="19"/>
  <c r="AC409" i="19"/>
  <c r="AC624" i="19"/>
  <c r="AO233" i="19"/>
  <c r="AO32" i="19"/>
  <c r="AO30" i="19" s="1"/>
  <c r="AO319" i="19"/>
  <c r="AO320" i="19" s="1"/>
  <c r="J845" i="19"/>
  <c r="J808" i="19"/>
  <c r="AO340" i="19"/>
  <c r="AO555" i="19"/>
  <c r="W27" i="19"/>
  <c r="X26" i="19"/>
  <c r="W558" i="19"/>
  <c r="W343" i="19"/>
  <c r="AU562" i="19"/>
  <c r="AI542" i="19"/>
  <c r="AI757" i="19"/>
  <c r="CQ410" i="19"/>
  <c r="CQ625" i="19"/>
  <c r="AI410" i="19"/>
  <c r="AI625" i="19"/>
  <c r="DU409" i="19"/>
  <c r="DU624" i="19"/>
  <c r="K619" i="19"/>
  <c r="K404" i="19"/>
  <c r="E472" i="19"/>
  <c r="E687" i="19"/>
  <c r="EH30" i="19"/>
  <c r="EG30" i="19"/>
  <c r="CW30" i="19"/>
  <c r="CX30" i="19"/>
  <c r="EG43" i="19"/>
  <c r="EG364" i="19"/>
  <c r="AD343" i="19"/>
  <c r="Q566" i="19"/>
  <c r="EG404" i="19"/>
  <c r="F343" i="19"/>
  <c r="E344" i="19"/>
  <c r="BA429" i="19"/>
  <c r="BA644" i="19"/>
  <c r="EA410" i="19"/>
  <c r="EA625" i="19"/>
  <c r="DC404" i="19"/>
  <c r="AU404" i="19"/>
  <c r="AU619" i="19"/>
  <c r="EG429" i="19"/>
  <c r="EG644" i="19"/>
  <c r="AO429" i="19"/>
  <c r="AO644" i="19"/>
  <c r="CE410" i="19"/>
  <c r="CE625" i="19"/>
  <c r="BY43" i="19"/>
  <c r="BY579" i="19"/>
  <c r="AU344" i="19"/>
  <c r="BS351" i="19"/>
  <c r="BS429" i="19"/>
  <c r="BS644" i="19"/>
  <c r="DU404" i="19"/>
  <c r="DU619" i="19"/>
  <c r="AC404" i="19"/>
  <c r="AC619" i="19"/>
  <c r="AC233" i="19"/>
  <c r="AC32" i="19"/>
  <c r="AC555" i="19"/>
  <c r="H808" i="19"/>
  <c r="CW225" i="19"/>
  <c r="CW226" i="19" s="1"/>
  <c r="AO225" i="19"/>
  <c r="AO226" i="19" s="1"/>
  <c r="E233" i="19"/>
  <c r="E32" i="19"/>
  <c r="AU43" i="19"/>
  <c r="E225" i="19"/>
  <c r="E226" i="19" s="1"/>
  <c r="E228" i="19" s="1"/>
  <c r="E230" i="19" s="1"/>
  <c r="O5" i="17"/>
  <c r="H17" i="17"/>
  <c r="H19" i="17"/>
  <c r="H21" i="17"/>
  <c r="H23" i="17"/>
  <c r="I17" i="17"/>
  <c r="H16" i="17"/>
  <c r="J16" i="17" s="1"/>
  <c r="L16" i="17" s="1"/>
  <c r="H25" i="17"/>
  <c r="K97" i="15"/>
  <c r="K57" i="15"/>
  <c r="K48" i="15"/>
  <c r="O9" i="5"/>
  <c r="P9" i="5"/>
  <c r="J66" i="15"/>
  <c r="AJ66" i="15" s="1"/>
  <c r="AL66" i="15" s="1"/>
  <c r="J43" i="15"/>
  <c r="AJ43" i="15" s="1"/>
  <c r="AL43" i="15" s="1"/>
  <c r="J54" i="15"/>
  <c r="AJ54" i="15" s="1"/>
  <c r="J63" i="15"/>
  <c r="AJ63" i="15" s="1"/>
  <c r="AL63" i="15" s="1"/>
  <c r="J112" i="15"/>
  <c r="AJ112" i="15" s="1"/>
  <c r="AL112" i="15" s="1"/>
  <c r="J121" i="15"/>
  <c r="AJ121" i="15" s="1"/>
  <c r="AL121" i="15" s="1"/>
  <c r="K63" i="15"/>
  <c r="K73" i="15"/>
  <c r="K77" i="15"/>
  <c r="K83" i="15"/>
  <c r="K89" i="15"/>
  <c r="K103" i="15"/>
  <c r="K107" i="15"/>
  <c r="K111" i="15"/>
  <c r="K118" i="15"/>
  <c r="J45" i="15"/>
  <c r="AJ45" i="15" s="1"/>
  <c r="AL45" i="15" s="1"/>
  <c r="J61" i="15"/>
  <c r="AJ61" i="15" s="1"/>
  <c r="AL61" i="15" s="1"/>
  <c r="J58" i="15"/>
  <c r="AJ58" i="15" s="1"/>
  <c r="AL58" i="15" s="1"/>
  <c r="J62" i="15"/>
  <c r="AJ62" i="15" s="1"/>
  <c r="AL62" i="15" s="1"/>
  <c r="J132" i="15"/>
  <c r="AJ132" i="15" s="1"/>
  <c r="AL132" i="15" s="1"/>
  <c r="K44" i="15"/>
  <c r="K61" i="15"/>
  <c r="K65" i="15"/>
  <c r="K71" i="15"/>
  <c r="K75" i="15"/>
  <c r="K79" i="15"/>
  <c r="K87" i="15"/>
  <c r="K129" i="15"/>
  <c r="K133" i="15"/>
  <c r="J74" i="15"/>
  <c r="AJ74" i="15" s="1"/>
  <c r="AL74" i="15" s="1"/>
  <c r="J117" i="15"/>
  <c r="AJ117" i="15" s="1"/>
  <c r="AL117" i="15" s="1"/>
  <c r="K40" i="15"/>
  <c r="K59" i="15"/>
  <c r="J82" i="15"/>
  <c r="AJ82" i="15" s="1"/>
  <c r="AL82" i="15" s="1"/>
  <c r="J89" i="15"/>
  <c r="AJ89" i="15" s="1"/>
  <c r="AL89" i="15" s="1"/>
  <c r="J123" i="15"/>
  <c r="AJ123" i="15" s="1"/>
  <c r="AL123" i="15" s="1"/>
  <c r="J130" i="15"/>
  <c r="AJ130" i="15" s="1"/>
  <c r="AL130" i="15" s="1"/>
  <c r="S2" i="15"/>
  <c r="S3" i="15" s="1"/>
  <c r="J64" i="15"/>
  <c r="AJ64" i="15" s="1"/>
  <c r="AL64" i="15" s="1"/>
  <c r="J39" i="15"/>
  <c r="AJ39" i="15" s="1"/>
  <c r="AL39" i="15" s="1"/>
  <c r="J125" i="15"/>
  <c r="AJ125" i="15" s="1"/>
  <c r="AL125" i="15" s="1"/>
  <c r="K93" i="15"/>
  <c r="K122" i="15"/>
  <c r="J57" i="15"/>
  <c r="AJ57" i="15" s="1"/>
  <c r="AL57" i="15" s="1"/>
  <c r="J78" i="15"/>
  <c r="AJ78" i="15" s="1"/>
  <c r="AL78" i="15" s="1"/>
  <c r="J95" i="15"/>
  <c r="AJ95" i="15" s="1"/>
  <c r="AL95" i="15" s="1"/>
  <c r="J134" i="15"/>
  <c r="AJ134" i="15" s="1"/>
  <c r="AL134" i="15" s="1"/>
  <c r="K27" i="19"/>
  <c r="B209" i="19"/>
  <c r="B844" i="19" s="1"/>
  <c r="K392" i="19" l="1"/>
  <c r="W95" i="20"/>
  <c r="X95" i="20" s="1"/>
  <c r="Q22" i="6"/>
  <c r="P22" i="6" s="1"/>
  <c r="BN30" i="19"/>
  <c r="L122" i="20"/>
  <c r="AL46" i="8"/>
  <c r="AI104" i="8"/>
  <c r="AW104" i="8" s="1"/>
  <c r="E288" i="19"/>
  <c r="Q435" i="19"/>
  <c r="AI57" i="20"/>
  <c r="AW57" i="20" s="1"/>
  <c r="F81" i="15"/>
  <c r="K750" i="19"/>
  <c r="V159" i="19"/>
  <c r="F94" i="8"/>
  <c r="AL54" i="15"/>
  <c r="AI90" i="15"/>
  <c r="AW90" i="15" s="1"/>
  <c r="BA225" i="19"/>
  <c r="BA226" i="19" s="1"/>
  <c r="W586" i="19"/>
  <c r="AI76" i="15"/>
  <c r="AW76" i="15" s="1"/>
  <c r="AJ562" i="19"/>
  <c r="CK225" i="19"/>
  <c r="CK226" i="19" s="1"/>
  <c r="W338" i="19"/>
  <c r="K554" i="19"/>
  <c r="AI94" i="8"/>
  <c r="AW94" i="8" s="1"/>
  <c r="AI122" i="20"/>
  <c r="AW122" i="20" s="1"/>
  <c r="AI38" i="8"/>
  <c r="AW38" i="8" s="1"/>
  <c r="U35" i="20"/>
  <c r="AI59" i="20"/>
  <c r="AW59" i="20" s="1"/>
  <c r="W136" i="8"/>
  <c r="X136" i="8" s="1"/>
  <c r="Q650" i="19"/>
  <c r="Q400" i="19"/>
  <c r="Q615" i="19"/>
  <c r="BM559" i="19"/>
  <c r="EG344" i="19"/>
  <c r="EH347" i="19" s="1"/>
  <c r="DI347" i="19"/>
  <c r="F112" i="15"/>
  <c r="DU559" i="19"/>
  <c r="AU357" i="19"/>
  <c r="K36" i="15"/>
  <c r="K367" i="19"/>
  <c r="W553" i="19"/>
  <c r="AI75" i="8"/>
  <c r="AW75" i="8" s="1"/>
  <c r="F44" i="8"/>
  <c r="D34" i="20"/>
  <c r="CQ619" i="19"/>
  <c r="F61" i="20"/>
  <c r="L59" i="20"/>
  <c r="AI61" i="20"/>
  <c r="AW61" i="20" s="1"/>
  <c r="AC228" i="19"/>
  <c r="W82" i="8"/>
  <c r="X82" i="8" s="1"/>
  <c r="EB30" i="19"/>
  <c r="Q30" i="19"/>
  <c r="Q550" i="19"/>
  <c r="Q552" i="19" s="1"/>
  <c r="Q554" i="19" s="1"/>
  <c r="L120" i="15"/>
  <c r="F47" i="15"/>
  <c r="AI125" i="15"/>
  <c r="AW125" i="15" s="1"/>
  <c r="DP343" i="19"/>
  <c r="F46" i="15"/>
  <c r="EG559" i="19"/>
  <c r="EG562" i="19" s="1"/>
  <c r="L108" i="15"/>
  <c r="AL70" i="15"/>
  <c r="K391" i="19"/>
  <c r="Q337" i="19"/>
  <c r="Q339" i="19" s="1"/>
  <c r="F43" i="20"/>
  <c r="L49" i="20"/>
  <c r="Q225" i="19"/>
  <c r="Q226" i="19" s="1"/>
  <c r="Q228" i="19" s="1"/>
  <c r="Q230" i="19" s="1"/>
  <c r="Q235" i="19" s="1"/>
  <c r="CQ344" i="19"/>
  <c r="I113" i="5"/>
  <c r="Q65" i="19"/>
  <c r="Q33" i="19"/>
  <c r="F88" i="15"/>
  <c r="F125" i="15"/>
  <c r="AL101" i="15"/>
  <c r="AC345" i="19"/>
  <c r="J66" i="5"/>
  <c r="W102" i="20"/>
  <c r="X102" i="20" s="1"/>
  <c r="W110" i="20"/>
  <c r="X110" i="20" s="1"/>
  <c r="L106" i="8"/>
  <c r="F106" i="8"/>
  <c r="AJ30" i="19"/>
  <c r="DC562" i="19"/>
  <c r="EH562" i="19"/>
  <c r="L72" i="15"/>
  <c r="CW357" i="19"/>
  <c r="AJ347" i="19"/>
  <c r="L112" i="15"/>
  <c r="F102" i="20"/>
  <c r="L48" i="20"/>
  <c r="AL44" i="8"/>
  <c r="BS225" i="19"/>
  <c r="BS226" i="19" s="1"/>
  <c r="Q575" i="19"/>
  <c r="F56" i="8"/>
  <c r="J36" i="8"/>
  <c r="U36" i="8"/>
  <c r="W36" i="8" s="1"/>
  <c r="X36" i="8" s="1"/>
  <c r="K36" i="8"/>
  <c r="AK70" i="8"/>
  <c r="F70" i="8"/>
  <c r="L39" i="8"/>
  <c r="DU225" i="19"/>
  <c r="DU226" i="19" s="1"/>
  <c r="AI108" i="15"/>
  <c r="AW108" i="15" s="1"/>
  <c r="L90" i="15"/>
  <c r="AL117" i="20"/>
  <c r="AI95" i="20"/>
  <c r="AW95" i="20" s="1"/>
  <c r="Q20" i="6"/>
  <c r="Q28" i="6"/>
  <c r="P28" i="6" s="1"/>
  <c r="Q120" i="19"/>
  <c r="F117" i="8"/>
  <c r="AI117" i="8"/>
  <c r="AW117" i="8" s="1"/>
  <c r="L117" i="8"/>
  <c r="AI89" i="20"/>
  <c r="AW89" i="20" s="1"/>
  <c r="F89" i="20"/>
  <c r="L44" i="20"/>
  <c r="F44" i="20"/>
  <c r="AI44" i="20"/>
  <c r="AW44" i="20" s="1"/>
  <c r="ES347" i="19"/>
  <c r="BT30" i="19"/>
  <c r="AA129" i="15" a="1"/>
  <c r="AC129" i="15" s="1"/>
  <c r="L79" i="5"/>
  <c r="Q146" i="19"/>
  <c r="P146" i="19" s="1"/>
  <c r="F39" i="8"/>
  <c r="W372" i="19"/>
  <c r="F42" i="8"/>
  <c r="W106" i="19"/>
  <c r="F119" i="8"/>
  <c r="L119" i="8"/>
  <c r="AI119" i="8"/>
  <c r="AW119" i="8" s="1"/>
  <c r="AI122" i="8"/>
  <c r="AW122" i="8" s="1"/>
  <c r="L122" i="8"/>
  <c r="F55" i="8"/>
  <c r="AI55" i="8"/>
  <c r="AW55" i="8" s="1"/>
  <c r="F87" i="20"/>
  <c r="L87" i="20"/>
  <c r="AI87" i="20"/>
  <c r="AW87" i="20" s="1"/>
  <c r="L63" i="8"/>
  <c r="AI63" i="8"/>
  <c r="AW63" i="8" s="1"/>
  <c r="F63" i="8"/>
  <c r="AF134" i="5"/>
  <c r="AF133" i="5"/>
  <c r="CL30" i="19"/>
  <c r="CQ30" i="19"/>
  <c r="ES562" i="19"/>
  <c r="F130" i="15"/>
  <c r="Q39" i="19"/>
  <c r="L123" i="15"/>
  <c r="CR562" i="19"/>
  <c r="CF562" i="19"/>
  <c r="CE615" i="19"/>
  <c r="J35" i="15"/>
  <c r="AI49" i="19"/>
  <c r="AO49" i="19" s="1"/>
  <c r="F48" i="8"/>
  <c r="W55" i="20"/>
  <c r="X55" i="20" s="1"/>
  <c r="W36" i="15"/>
  <c r="X36" i="15" s="1"/>
  <c r="I71" i="5"/>
  <c r="E80" i="19" s="1"/>
  <c r="D80" i="19" s="1"/>
  <c r="AL87" i="20"/>
  <c r="F96" i="20"/>
  <c r="AI96" i="20"/>
  <c r="AW96" i="20" s="1"/>
  <c r="F67" i="8"/>
  <c r="L67" i="8"/>
  <c r="AI67" i="8"/>
  <c r="AW67" i="8" s="1"/>
  <c r="W619" i="19"/>
  <c r="W404" i="19"/>
  <c r="L60" i="8"/>
  <c r="F60" i="8"/>
  <c r="AI60" i="8"/>
  <c r="AW60" i="8" s="1"/>
  <c r="W40" i="19"/>
  <c r="W39" i="19" s="1"/>
  <c r="W51" i="19" s="1"/>
  <c r="L130" i="15"/>
  <c r="BZ558" i="19"/>
  <c r="L58" i="15"/>
  <c r="AI78" i="15"/>
  <c r="AW78" i="15" s="1"/>
  <c r="AI117" i="15"/>
  <c r="AW117" i="15" s="1"/>
  <c r="BZ343" i="19"/>
  <c r="AI124" i="15"/>
  <c r="AW124" i="15" s="1"/>
  <c r="L56" i="15"/>
  <c r="F562" i="19"/>
  <c r="K606" i="19"/>
  <c r="Q372" i="19"/>
  <c r="J65" i="5"/>
  <c r="W97" i="20"/>
  <c r="X97" i="20" s="1"/>
  <c r="F92" i="8"/>
  <c r="AI118" i="20"/>
  <c r="AW118" i="20" s="1"/>
  <c r="J101" i="5"/>
  <c r="K131" i="5"/>
  <c r="F88" i="8"/>
  <c r="L88" i="8"/>
  <c r="AI88" i="8"/>
  <c r="AW88" i="8" s="1"/>
  <c r="F75" i="20"/>
  <c r="L75" i="20"/>
  <c r="F59" i="8"/>
  <c r="L59" i="8"/>
  <c r="AI59" i="8"/>
  <c r="AW59" i="8" s="1"/>
  <c r="DO400" i="19"/>
  <c r="DO615" i="19"/>
  <c r="AI73" i="20"/>
  <c r="AW73" i="20" s="1"/>
  <c r="F73" i="20"/>
  <c r="F77" i="20"/>
  <c r="AI77" i="20"/>
  <c r="AW77" i="20" s="1"/>
  <c r="L77" i="20"/>
  <c r="F79" i="20"/>
  <c r="L79" i="20"/>
  <c r="F81" i="20"/>
  <c r="AI81" i="20"/>
  <c r="AW81" i="20" s="1"/>
  <c r="L81" i="20"/>
  <c r="AI124" i="20"/>
  <c r="AW124" i="20" s="1"/>
  <c r="L124" i="20"/>
  <c r="F71" i="20"/>
  <c r="AI71" i="20"/>
  <c r="AW71" i="20" s="1"/>
  <c r="L110" i="20"/>
  <c r="F110" i="20"/>
  <c r="AI110" i="20"/>
  <c r="AW110" i="20" s="1"/>
  <c r="AI21" i="19"/>
  <c r="AC553" i="19"/>
  <c r="AC560" i="19" s="1"/>
  <c r="F76" i="8"/>
  <c r="AI76" i="8"/>
  <c r="AW76" i="8" s="1"/>
  <c r="DO404" i="19"/>
  <c r="DO619" i="19"/>
  <c r="X132" i="8"/>
  <c r="AA129" i="8" s="1" a="1"/>
  <c r="O17" i="6"/>
  <c r="P17" i="6"/>
  <c r="J130" i="5"/>
  <c r="J131" i="5"/>
  <c r="AA133" i="5"/>
  <c r="AA134" i="5"/>
  <c r="AI45" i="8"/>
  <c r="AW45" i="8" s="1"/>
  <c r="L45" i="8"/>
  <c r="F45" i="8"/>
  <c r="F131" i="8"/>
  <c r="L131" i="8"/>
  <c r="AI131" i="8"/>
  <c r="AW131" i="8" s="1"/>
  <c r="L47" i="8"/>
  <c r="AI47" i="8"/>
  <c r="AW47" i="8" s="1"/>
  <c r="F47" i="8"/>
  <c r="L71" i="8"/>
  <c r="AI71" i="8"/>
  <c r="AW71" i="8" s="1"/>
  <c r="F71" i="8"/>
  <c r="AI97" i="8"/>
  <c r="AW97" i="8" s="1"/>
  <c r="L97" i="8"/>
  <c r="F97" i="8"/>
  <c r="AI660" i="19"/>
  <c r="AI445" i="19"/>
  <c r="AO123" i="19"/>
  <c r="L81" i="15"/>
  <c r="I651" i="19"/>
  <c r="EZ562" i="19"/>
  <c r="AC572" i="19"/>
  <c r="BN562" i="19"/>
  <c r="I848" i="19"/>
  <c r="AI347" i="19"/>
  <c r="DU7" i="19"/>
  <c r="W587" i="19"/>
  <c r="CE562" i="19"/>
  <c r="DI30" i="19"/>
  <c r="Q360" i="19"/>
  <c r="AI7" i="19"/>
  <c r="L47" i="15"/>
  <c r="AI70" i="15"/>
  <c r="AW70" i="15" s="1"/>
  <c r="L88" i="15"/>
  <c r="EZ347" i="19"/>
  <c r="K607" i="19"/>
  <c r="F124" i="15"/>
  <c r="W621" i="19"/>
  <c r="EA357" i="19"/>
  <c r="EA225" i="19"/>
  <c r="EA226" i="19" s="1"/>
  <c r="L102" i="15"/>
  <c r="AI132" i="15"/>
  <c r="AW132" i="15" s="1"/>
  <c r="L66" i="15"/>
  <c r="AL38" i="15"/>
  <c r="F38" i="15"/>
  <c r="Q587" i="19"/>
  <c r="Q606" i="19" s="1"/>
  <c r="AC372" i="19"/>
  <c r="AL102" i="20"/>
  <c r="F46" i="8"/>
  <c r="AL48" i="8"/>
  <c r="W119" i="8"/>
  <c r="X119" i="8" s="1"/>
  <c r="L41" i="20"/>
  <c r="AL43" i="20"/>
  <c r="AI48" i="20"/>
  <c r="AW48" i="20" s="1"/>
  <c r="L118" i="20"/>
  <c r="Q621" i="19"/>
  <c r="AI80" i="8"/>
  <c r="AW80" i="8" s="1"/>
  <c r="L80" i="8"/>
  <c r="F80" i="8"/>
  <c r="F121" i="8"/>
  <c r="L121" i="8"/>
  <c r="AI121" i="8"/>
  <c r="AW121" i="8" s="1"/>
  <c r="AC133" i="5"/>
  <c r="AC134" i="5"/>
  <c r="L79" i="8"/>
  <c r="AI79" i="8"/>
  <c r="AW79" i="8" s="1"/>
  <c r="F79" i="8"/>
  <c r="AI64" i="8"/>
  <c r="AW64" i="8" s="1"/>
  <c r="L64" i="8"/>
  <c r="F64" i="8"/>
  <c r="F132" i="8"/>
  <c r="AI132" i="8"/>
  <c r="AW132" i="8" s="1"/>
  <c r="L132" i="8"/>
  <c r="AI82" i="8"/>
  <c r="AW82" i="8" s="1"/>
  <c r="F82" i="8"/>
  <c r="L82" i="8"/>
  <c r="AI125" i="8"/>
  <c r="AW125" i="8" s="1"/>
  <c r="L125" i="8"/>
  <c r="F125" i="8"/>
  <c r="Y133" i="5"/>
  <c r="Y134" i="5"/>
  <c r="AG133" i="5"/>
  <c r="AG134" i="5"/>
  <c r="W118" i="20"/>
  <c r="X118" i="20" s="1"/>
  <c r="AI91" i="20"/>
  <c r="AW91" i="20" s="1"/>
  <c r="L91" i="20"/>
  <c r="L62" i="5"/>
  <c r="L60" i="5"/>
  <c r="L59" i="5"/>
  <c r="M16" i="5"/>
  <c r="L61" i="5"/>
  <c r="L58" i="5"/>
  <c r="L89" i="5" s="1"/>
  <c r="W87" i="19"/>
  <c r="W650" i="19"/>
  <c r="W435" i="19"/>
  <c r="AC111" i="19"/>
  <c r="I130" i="5"/>
  <c r="I131" i="5"/>
  <c r="V134" i="5"/>
  <c r="V133" i="5"/>
  <c r="W133" i="5"/>
  <c r="W134" i="5"/>
  <c r="Z134" i="5"/>
  <c r="Z133" i="5"/>
  <c r="AD134" i="5"/>
  <c r="AD133" i="5"/>
  <c r="AE133" i="5"/>
  <c r="AE134" i="5"/>
  <c r="AH134" i="5"/>
  <c r="AH133" i="5"/>
  <c r="AI41" i="8"/>
  <c r="AW41" i="8" s="1"/>
  <c r="L41" i="8"/>
  <c r="L101" i="8"/>
  <c r="F101" i="8"/>
  <c r="AI101" i="8"/>
  <c r="AW101" i="8" s="1"/>
  <c r="AI86" i="8"/>
  <c r="AW86" i="8" s="1"/>
  <c r="L86" i="8"/>
  <c r="F86" i="8"/>
  <c r="DJ30" i="19"/>
  <c r="AI43" i="15"/>
  <c r="AW43" i="15" s="1"/>
  <c r="F56" i="15"/>
  <c r="L132" i="15"/>
  <c r="J71" i="5"/>
  <c r="K80" i="19" s="1"/>
  <c r="J80" i="19" s="1"/>
  <c r="AL38" i="8"/>
  <c r="F124" i="8"/>
  <c r="AI124" i="8"/>
  <c r="AW124" i="8" s="1"/>
  <c r="L124" i="8"/>
  <c r="W38" i="8"/>
  <c r="X38" i="8" s="1"/>
  <c r="AK41" i="20"/>
  <c r="F41" i="20"/>
  <c r="R133" i="5"/>
  <c r="R134" i="5"/>
  <c r="AK38" i="8"/>
  <c r="F38" i="8"/>
  <c r="AI43" i="8"/>
  <c r="AW43" i="8" s="1"/>
  <c r="L43" i="8"/>
  <c r="F43" i="8"/>
  <c r="AI62" i="8"/>
  <c r="AW62" i="8" s="1"/>
  <c r="F62" i="8"/>
  <c r="L62" i="8"/>
  <c r="L73" i="8"/>
  <c r="F73" i="8"/>
  <c r="AI73" i="8"/>
  <c r="AW73" i="8" s="1"/>
  <c r="F108" i="8"/>
  <c r="L108" i="8"/>
  <c r="AI108" i="8"/>
  <c r="AW108" i="8" s="1"/>
  <c r="F112" i="8"/>
  <c r="L112" i="8"/>
  <c r="AI112" i="8"/>
  <c r="AW112" i="8" s="1"/>
  <c r="F56" i="20"/>
  <c r="AI56" i="20"/>
  <c r="AW56" i="20" s="1"/>
  <c r="L56" i="20"/>
  <c r="V35" i="20"/>
  <c r="C34" i="20"/>
  <c r="C33" i="20"/>
  <c r="W39" i="20"/>
  <c r="X39" i="20" s="1"/>
  <c r="L46" i="20"/>
  <c r="F46" i="20"/>
  <c r="AI46" i="20"/>
  <c r="AW46" i="20" s="1"/>
  <c r="X103" i="15"/>
  <c r="AA101" i="15" s="1" a="1"/>
  <c r="AI46" i="8"/>
  <c r="AW46" i="8" s="1"/>
  <c r="L46" i="8"/>
  <c r="W55" i="8"/>
  <c r="X55" i="8" s="1"/>
  <c r="AA70" i="8" a="1"/>
  <c r="W95" i="8"/>
  <c r="X95" i="8" s="1"/>
  <c r="L77" i="8"/>
  <c r="F77" i="8"/>
  <c r="AI77" i="8"/>
  <c r="AW77" i="8" s="1"/>
  <c r="F116" i="8"/>
  <c r="AI116" i="8"/>
  <c r="AW116" i="8" s="1"/>
  <c r="L116" i="8"/>
  <c r="F135" i="8"/>
  <c r="L135" i="8"/>
  <c r="AI135" i="8"/>
  <c r="AW135" i="8" s="1"/>
  <c r="W104" i="8"/>
  <c r="X104" i="8" s="1"/>
  <c r="L35" i="20"/>
  <c r="F35" i="20"/>
  <c r="N312" i="1" s="1"/>
  <c r="AI39" i="20"/>
  <c r="AW39" i="20" s="1"/>
  <c r="F39" i="20"/>
  <c r="F47" i="20"/>
  <c r="AI47" i="20"/>
  <c r="AW47" i="20" s="1"/>
  <c r="AI97" i="20"/>
  <c r="AW97" i="20" s="1"/>
  <c r="L97" i="20"/>
  <c r="F97" i="20"/>
  <c r="W87" i="15"/>
  <c r="X87" i="15" s="1"/>
  <c r="N21" i="6"/>
  <c r="O21" i="6"/>
  <c r="P21" i="6"/>
  <c r="N28" i="21"/>
  <c r="F28" i="17"/>
  <c r="K28" i="17" s="1"/>
  <c r="B29" i="17"/>
  <c r="F29" i="17" s="1"/>
  <c r="K29" i="17" s="1"/>
  <c r="DC615" i="19"/>
  <c r="DC400" i="19"/>
  <c r="EA615" i="19"/>
  <c r="EA400" i="19"/>
  <c r="EY615" i="19"/>
  <c r="EY400" i="19"/>
  <c r="Q643" i="19"/>
  <c r="Q428" i="19"/>
  <c r="W143" i="19"/>
  <c r="Q171" i="19"/>
  <c r="Q684" i="19"/>
  <c r="Q469" i="19"/>
  <c r="F92" i="20"/>
  <c r="L92" i="20"/>
  <c r="AI92" i="20"/>
  <c r="AW92" i="20" s="1"/>
  <c r="AI105" i="20"/>
  <c r="AW105" i="20" s="1"/>
  <c r="L105" i="20"/>
  <c r="F105" i="20"/>
  <c r="F42" i="20"/>
  <c r="L42" i="20"/>
  <c r="AI42" i="20"/>
  <c r="AW42" i="20" s="1"/>
  <c r="L63" i="20"/>
  <c r="F63" i="20"/>
  <c r="AI63" i="20"/>
  <c r="AW63" i="20" s="1"/>
  <c r="L123" i="20"/>
  <c r="AI123" i="20"/>
  <c r="AW123" i="20" s="1"/>
  <c r="F123" i="20"/>
  <c r="D34" i="15"/>
  <c r="D33" i="15"/>
  <c r="U35" i="15"/>
  <c r="P19" i="6"/>
  <c r="N19" i="6"/>
  <c r="O19" i="6"/>
  <c r="P18" i="6"/>
  <c r="O18" i="6"/>
  <c r="N20" i="21"/>
  <c r="N24" i="21"/>
  <c r="N17" i="17"/>
  <c r="AD16" i="17" s="1" a="1"/>
  <c r="Q354" i="19"/>
  <c r="W34" i="19"/>
  <c r="K711" i="19"/>
  <c r="L684" i="19"/>
  <c r="K710" i="19" s="1"/>
  <c r="K535" i="19"/>
  <c r="L509" i="19"/>
  <c r="K534" i="19" s="1"/>
  <c r="Q441" i="19"/>
  <c r="Q656" i="19"/>
  <c r="L35" i="8"/>
  <c r="F35" i="8"/>
  <c r="R136" i="5"/>
  <c r="AI40" i="8"/>
  <c r="AW40" i="8" s="1"/>
  <c r="L40" i="8"/>
  <c r="F40" i="8"/>
  <c r="AI58" i="8"/>
  <c r="AW58" i="8" s="1"/>
  <c r="F58" i="8"/>
  <c r="L58" i="8"/>
  <c r="L66" i="8"/>
  <c r="AI66" i="8"/>
  <c r="AW66" i="8" s="1"/>
  <c r="F66" i="8"/>
  <c r="AI102" i="8"/>
  <c r="AW102" i="8" s="1"/>
  <c r="F102" i="8"/>
  <c r="L102" i="8"/>
  <c r="F110" i="8"/>
  <c r="AI110" i="8"/>
  <c r="AW110" i="8" s="1"/>
  <c r="L110" i="8"/>
  <c r="F123" i="8"/>
  <c r="AI123" i="8"/>
  <c r="AW123" i="8" s="1"/>
  <c r="L123" i="8"/>
  <c r="F134" i="8"/>
  <c r="AI134" i="8"/>
  <c r="AW134" i="8" s="1"/>
  <c r="L134" i="8"/>
  <c r="AI130" i="8"/>
  <c r="AW130" i="8" s="1"/>
  <c r="L130" i="8"/>
  <c r="F130" i="8"/>
  <c r="W89" i="20"/>
  <c r="X89" i="20" s="1"/>
  <c r="AA70" i="20" a="1"/>
  <c r="W103" i="20"/>
  <c r="X103" i="20" s="1"/>
  <c r="F64" i="20"/>
  <c r="AI64" i="20"/>
  <c r="AW64" i="20" s="1"/>
  <c r="L64" i="20"/>
  <c r="F74" i="20"/>
  <c r="AI74" i="20"/>
  <c r="AW74" i="20" s="1"/>
  <c r="L74" i="20"/>
  <c r="F78" i="20"/>
  <c r="L78" i="20"/>
  <c r="AI78" i="20"/>
  <c r="AW78" i="20" s="1"/>
  <c r="F82" i="20"/>
  <c r="AI82" i="20"/>
  <c r="AW82" i="20" s="1"/>
  <c r="L82" i="20"/>
  <c r="AI93" i="20"/>
  <c r="AW93" i="20" s="1"/>
  <c r="L93" i="20"/>
  <c r="F93" i="20"/>
  <c r="AI104" i="20"/>
  <c r="AW104" i="20" s="1"/>
  <c r="F104" i="20"/>
  <c r="L104" i="20"/>
  <c r="AI112" i="20"/>
  <c r="AW112" i="20" s="1"/>
  <c r="F112" i="20"/>
  <c r="L112" i="20"/>
  <c r="V35" i="15"/>
  <c r="C34" i="15"/>
  <c r="C33" i="15"/>
  <c r="AI48" i="8"/>
  <c r="AW48" i="8" s="1"/>
  <c r="L48" i="8"/>
  <c r="AK129" i="8"/>
  <c r="F129" i="8"/>
  <c r="L74" i="8"/>
  <c r="AI74" i="8"/>
  <c r="AW74" i="8" s="1"/>
  <c r="F74" i="8"/>
  <c r="X116" i="8"/>
  <c r="W35" i="20"/>
  <c r="X35" i="20" s="1"/>
  <c r="AL41" i="20"/>
  <c r="AI45" i="20"/>
  <c r="AW45" i="20" s="1"/>
  <c r="L45" i="20"/>
  <c r="F45" i="20"/>
  <c r="F49" i="20"/>
  <c r="AL49" i="20"/>
  <c r="W39" i="15"/>
  <c r="X39" i="15" s="1"/>
  <c r="O24" i="6"/>
  <c r="P24" i="6"/>
  <c r="P30" i="6"/>
  <c r="CE404" i="19"/>
  <c r="CE619" i="19"/>
  <c r="EA404" i="19"/>
  <c r="EA619" i="19"/>
  <c r="EY404" i="19"/>
  <c r="EY619" i="19"/>
  <c r="AC67" i="19"/>
  <c r="X261" i="19"/>
  <c r="W394" i="19"/>
  <c r="W609" i="19"/>
  <c r="Q610" i="19"/>
  <c r="Q395" i="19"/>
  <c r="W68" i="19"/>
  <c r="L117" i="20"/>
  <c r="AI117" i="20"/>
  <c r="AW117" i="20" s="1"/>
  <c r="F117" i="20"/>
  <c r="AI94" i="20"/>
  <c r="AW94" i="20" s="1"/>
  <c r="L94" i="20"/>
  <c r="F94" i="20"/>
  <c r="L36" i="20"/>
  <c r="F36" i="20"/>
  <c r="P29" i="6"/>
  <c r="F4" i="21"/>
  <c r="Q20" i="21" s="1"/>
  <c r="O28" i="6"/>
  <c r="AI55" i="20"/>
  <c r="AW55" i="20" s="1"/>
  <c r="F55" i="20"/>
  <c r="L55" i="20"/>
  <c r="F58" i="20"/>
  <c r="AI58" i="20"/>
  <c r="AW58" i="20" s="1"/>
  <c r="L58" i="20"/>
  <c r="W61" i="20"/>
  <c r="X61" i="20" s="1"/>
  <c r="AI108" i="20"/>
  <c r="AW108" i="20" s="1"/>
  <c r="F108" i="20"/>
  <c r="L108" i="20"/>
  <c r="F121" i="20"/>
  <c r="AI121" i="20"/>
  <c r="AW121" i="20" s="1"/>
  <c r="L121" i="20"/>
  <c r="AI120" i="20"/>
  <c r="AW120" i="20" s="1"/>
  <c r="L120" i="20"/>
  <c r="F120" i="20"/>
  <c r="W89" i="15"/>
  <c r="X89" i="15" s="1"/>
  <c r="W54" i="15"/>
  <c r="X54" i="15" s="1"/>
  <c r="AA70" i="15" a="1"/>
  <c r="AA116" i="15" a="1"/>
  <c r="O23" i="6"/>
  <c r="N23" i="6"/>
  <c r="P23" i="6"/>
  <c r="N25" i="6"/>
  <c r="O25" i="6"/>
  <c r="P25" i="6"/>
  <c r="P20" i="6"/>
  <c r="O20" i="6"/>
  <c r="P26" i="6"/>
  <c r="O26" i="6"/>
  <c r="N26" i="6"/>
  <c r="P27" i="6"/>
  <c r="O27" i="6"/>
  <c r="N18" i="21"/>
  <c r="N22" i="21"/>
  <c r="N26" i="21"/>
  <c r="Q509" i="19"/>
  <c r="Q724" i="19"/>
  <c r="W183" i="19"/>
  <c r="Q207" i="19"/>
  <c r="AL129" i="8"/>
  <c r="W119" i="20"/>
  <c r="X119" i="20" s="1"/>
  <c r="O22" i="6"/>
  <c r="AH44" i="5"/>
  <c r="AH125" i="5" s="1"/>
  <c r="BA357" i="19"/>
  <c r="EG7" i="19"/>
  <c r="L43" i="15"/>
  <c r="J113" i="5"/>
  <c r="K113" i="5"/>
  <c r="L86" i="15"/>
  <c r="F60" i="15"/>
  <c r="AO357" i="19"/>
  <c r="F101" i="15"/>
  <c r="O848" i="19"/>
  <c r="AI60" i="15"/>
  <c r="AW60" i="15" s="1"/>
  <c r="EG572" i="19"/>
  <c r="AC7" i="19"/>
  <c r="AI67" i="15"/>
  <c r="AW67" i="15" s="1"/>
  <c r="L119" i="15"/>
  <c r="AO572" i="19"/>
  <c r="AI101" i="15"/>
  <c r="AW101" i="15" s="1"/>
  <c r="L45" i="15"/>
  <c r="AI86" i="15"/>
  <c r="AW86" i="15" s="1"/>
  <c r="L70" i="15"/>
  <c r="J44" i="5"/>
  <c r="J125" i="5" s="1"/>
  <c r="J126" i="5" s="1"/>
  <c r="J138" i="5" s="1"/>
  <c r="BM562" i="19"/>
  <c r="CF347" i="19"/>
  <c r="AU30" i="19"/>
  <c r="BT343" i="19"/>
  <c r="BB562" i="19"/>
  <c r="BZ562" i="19"/>
  <c r="L98" i="15"/>
  <c r="CX347" i="19"/>
  <c r="DU572" i="19"/>
  <c r="J848" i="19"/>
  <c r="L94" i="15"/>
  <c r="AC357" i="19"/>
  <c r="DU562" i="19"/>
  <c r="AI92" i="15"/>
  <c r="AW92" i="15" s="1"/>
  <c r="K725" i="19"/>
  <c r="K685" i="19"/>
  <c r="Q685" i="19"/>
  <c r="Q725" i="19"/>
  <c r="Y44" i="5"/>
  <c r="Y125" i="5" s="1"/>
  <c r="BB30" i="19"/>
  <c r="AC347" i="19"/>
  <c r="BA562" i="19"/>
  <c r="L41" i="15"/>
  <c r="F119" i="15"/>
  <c r="DD347" i="19"/>
  <c r="L343" i="19"/>
  <c r="DU30" i="19"/>
  <c r="F45" i="15"/>
  <c r="F123" i="15"/>
  <c r="L92" i="15"/>
  <c r="K510" i="19"/>
  <c r="K470" i="19"/>
  <c r="Q510" i="19"/>
  <c r="Q470" i="19"/>
  <c r="W390" i="19"/>
  <c r="W144" i="19"/>
  <c r="W184" i="19"/>
  <c r="AC64" i="19"/>
  <c r="W605" i="19"/>
  <c r="L121" i="15"/>
  <c r="AI121" i="15"/>
  <c r="AW121" i="15" s="1"/>
  <c r="F121" i="15"/>
  <c r="F131" i="15"/>
  <c r="AI131" i="15"/>
  <c r="AW131" i="15" s="1"/>
  <c r="L131" i="15"/>
  <c r="Q49" i="5"/>
  <c r="L67" i="15"/>
  <c r="CQ572" i="19"/>
  <c r="AI106" i="15"/>
  <c r="AW106" i="15" s="1"/>
  <c r="L106" i="15"/>
  <c r="F106" i="15"/>
  <c r="AI95" i="15"/>
  <c r="AW95" i="15" s="1"/>
  <c r="L95" i="15"/>
  <c r="F95" i="15"/>
  <c r="N44" i="5"/>
  <c r="N125" i="5" s="1"/>
  <c r="N124" i="5" s="1"/>
  <c r="Y49" i="5"/>
  <c r="DC357" i="19"/>
  <c r="F58" i="15"/>
  <c r="L104" i="15"/>
  <c r="W7" i="19"/>
  <c r="F39" i="15"/>
  <c r="F117" i="15"/>
  <c r="EA572" i="19"/>
  <c r="L105" i="15"/>
  <c r="F64" i="15"/>
  <c r="AI66" i="15"/>
  <c r="AW66" i="15" s="1"/>
  <c r="L134" i="15"/>
  <c r="W572" i="19"/>
  <c r="F110" i="15"/>
  <c r="L110" i="15"/>
  <c r="AI110" i="15"/>
  <c r="AW110" i="15" s="1"/>
  <c r="AI82" i="15"/>
  <c r="AW82" i="15" s="1"/>
  <c r="F82" i="15"/>
  <c r="L82" i="15"/>
  <c r="F54" i="15"/>
  <c r="L54" i="15"/>
  <c r="AI54" i="15"/>
  <c r="AW54" i="15" s="1"/>
  <c r="F136" i="15"/>
  <c r="L136" i="15"/>
  <c r="AI136" i="15"/>
  <c r="AW136" i="15" s="1"/>
  <c r="AI116" i="15"/>
  <c r="AW116" i="15" s="1"/>
  <c r="L116" i="15"/>
  <c r="F116" i="15"/>
  <c r="F74" i="15"/>
  <c r="L74" i="15"/>
  <c r="AI74" i="15"/>
  <c r="AW74" i="15" s="1"/>
  <c r="F80" i="15"/>
  <c r="AI80" i="15"/>
  <c r="AW80" i="15" s="1"/>
  <c r="L109" i="15"/>
  <c r="F109" i="15"/>
  <c r="AI109" i="15"/>
  <c r="AW109" i="15" s="1"/>
  <c r="F62" i="15"/>
  <c r="AI62" i="15"/>
  <c r="AW62" i="15" s="1"/>
  <c r="K44" i="5"/>
  <c r="K125" i="5" s="1"/>
  <c r="K124" i="5" s="1"/>
  <c r="L38" i="15"/>
  <c r="AI104" i="15"/>
  <c r="AW104" i="15" s="1"/>
  <c r="G848" i="19"/>
  <c r="AI39" i="15"/>
  <c r="AW39" i="15" s="1"/>
  <c r="L36" i="15"/>
  <c r="F36" i="15"/>
  <c r="L42" i="15"/>
  <c r="F42" i="15"/>
  <c r="AD49" i="5"/>
  <c r="W49" i="5"/>
  <c r="J49" i="5"/>
  <c r="AI42" i="15"/>
  <c r="AW42" i="15" s="1"/>
  <c r="F41" i="15"/>
  <c r="F98" i="15"/>
  <c r="L62" i="15"/>
  <c r="BM7" i="19"/>
  <c r="Q51" i="19"/>
  <c r="AI94" i="15"/>
  <c r="AW94" i="15" s="1"/>
  <c r="L78" i="15"/>
  <c r="L64" i="15"/>
  <c r="F134" i="15"/>
  <c r="F135" i="15"/>
  <c r="L135" i="15"/>
  <c r="AI91" i="15"/>
  <c r="AW91" i="15" s="1"/>
  <c r="F91" i="15"/>
  <c r="L91" i="15"/>
  <c r="F35" i="15"/>
  <c r="L35" i="15"/>
  <c r="AU572" i="19"/>
  <c r="AU7" i="19"/>
  <c r="CK562" i="19"/>
  <c r="CL562" i="19"/>
  <c r="K345" i="19"/>
  <c r="L347" i="19"/>
  <c r="K347" i="19"/>
  <c r="BG559" i="19"/>
  <c r="BH558" i="19"/>
  <c r="K559" i="19"/>
  <c r="L558" i="19"/>
  <c r="W13" i="19"/>
  <c r="O212" i="19"/>
  <c r="EM357" i="19"/>
  <c r="EM572" i="19"/>
  <c r="EM7" i="19"/>
  <c r="H549" i="19"/>
  <c r="H555" i="19"/>
  <c r="H556" i="19"/>
  <c r="N557" i="19"/>
  <c r="H559" i="19"/>
  <c r="H561" i="19"/>
  <c r="N562" i="19"/>
  <c r="H564" i="19"/>
  <c r="H566" i="19"/>
  <c r="N567" i="19"/>
  <c r="H569" i="19"/>
  <c r="H571" i="19"/>
  <c r="N572" i="19"/>
  <c r="H574" i="19"/>
  <c r="H576" i="19"/>
  <c r="H578" i="19"/>
  <c r="N580" i="19"/>
  <c r="H550" i="19"/>
  <c r="H551" i="19"/>
  <c r="H552" i="19"/>
  <c r="H553" i="19"/>
  <c r="H554" i="19"/>
  <c r="N558" i="19"/>
  <c r="N561" i="19"/>
  <c r="N564" i="19"/>
  <c r="N566" i="19"/>
  <c r="H568" i="19"/>
  <c r="N569" i="19"/>
  <c r="N571" i="19"/>
  <c r="H573" i="19"/>
  <c r="N576" i="19"/>
  <c r="N578" i="19"/>
  <c r="N552" i="19"/>
  <c r="H560" i="19"/>
  <c r="N563" i="19"/>
  <c r="N570" i="19"/>
  <c r="H577" i="19"/>
  <c r="N581" i="19"/>
  <c r="N583" i="19"/>
  <c r="N584" i="19"/>
  <c r="N585" i="19"/>
  <c r="N586" i="19"/>
  <c r="H588" i="19"/>
  <c r="H589" i="19"/>
  <c r="H591" i="19"/>
  <c r="H593" i="19"/>
  <c r="H595" i="19"/>
  <c r="H597" i="19"/>
  <c r="H599" i="19"/>
  <c r="H601" i="19"/>
  <c r="H603" i="19"/>
  <c r="N605" i="19"/>
  <c r="H607" i="19"/>
  <c r="H610" i="19"/>
  <c r="H611" i="19"/>
  <c r="H613" i="19"/>
  <c r="H616" i="19"/>
  <c r="H618" i="19"/>
  <c r="N622" i="19"/>
  <c r="N625" i="19"/>
  <c r="H626" i="19"/>
  <c r="H628" i="19"/>
  <c r="H630" i="19"/>
  <c r="N632" i="19"/>
  <c r="H634" i="19"/>
  <c r="H636" i="19"/>
  <c r="H638" i="19"/>
  <c r="H640" i="19"/>
  <c r="H642" i="19"/>
  <c r="H645" i="19"/>
  <c r="H647" i="19"/>
  <c r="N650" i="19"/>
  <c r="H654" i="19"/>
  <c r="N655" i="19"/>
  <c r="N656" i="19"/>
  <c r="N658" i="19"/>
  <c r="N659" i="19"/>
  <c r="N660" i="19"/>
  <c r="H662" i="19"/>
  <c r="H664" i="19"/>
  <c r="H666" i="19"/>
  <c r="H668" i="19"/>
  <c r="H670" i="19"/>
  <c r="H672" i="19"/>
  <c r="H674" i="19"/>
  <c r="N551" i="19"/>
  <c r="N554" i="19"/>
  <c r="N556" i="19"/>
  <c r="H558" i="19"/>
  <c r="N560" i="19"/>
  <c r="H565" i="19"/>
  <c r="N568" i="19"/>
  <c r="N577" i="19"/>
  <c r="H582" i="19"/>
  <c r="N587" i="19"/>
  <c r="N589" i="19"/>
  <c r="N591" i="19"/>
  <c r="N593" i="19"/>
  <c r="N595" i="19"/>
  <c r="N597" i="19"/>
  <c r="N599" i="19"/>
  <c r="N601" i="19"/>
  <c r="N603" i="19"/>
  <c r="N604" i="19"/>
  <c r="H605" i="19"/>
  <c r="N607" i="19"/>
  <c r="H609" i="19"/>
  <c r="N611" i="19"/>
  <c r="N613" i="19"/>
  <c r="H615" i="19"/>
  <c r="N616" i="19"/>
  <c r="N618" i="19"/>
  <c r="N620" i="19"/>
  <c r="N621" i="19"/>
  <c r="H623" i="19"/>
  <c r="N624" i="19"/>
  <c r="N626" i="19"/>
  <c r="N628" i="19"/>
  <c r="N630" i="19"/>
  <c r="N634" i="19"/>
  <c r="N636" i="19"/>
  <c r="N638" i="19"/>
  <c r="N640" i="19"/>
  <c r="N642" i="19"/>
  <c r="N643" i="19"/>
  <c r="N644" i="19"/>
  <c r="N645" i="19"/>
  <c r="N647" i="19"/>
  <c r="N649" i="19"/>
  <c r="N654" i="19"/>
  <c r="H657" i="19"/>
  <c r="N662" i="19"/>
  <c r="N664" i="19"/>
  <c r="N666" i="19"/>
  <c r="N668" i="19"/>
  <c r="N670" i="19"/>
  <c r="N672" i="19"/>
  <c r="N549" i="19"/>
  <c r="N550" i="19"/>
  <c r="N565" i="19"/>
  <c r="H572" i="19"/>
  <c r="N574" i="19"/>
  <c r="H575" i="19"/>
  <c r="N575" i="19"/>
  <c r="H581" i="19"/>
  <c r="H585" i="19"/>
  <c r="N588" i="19"/>
  <c r="H592" i="19"/>
  <c r="H596" i="19"/>
  <c r="H600" i="19"/>
  <c r="N608" i="19"/>
  <c r="N612" i="19"/>
  <c r="N615" i="19"/>
  <c r="H619" i="19"/>
  <c r="H622" i="19"/>
  <c r="H625" i="19"/>
  <c r="N627" i="19"/>
  <c r="N631" i="19"/>
  <c r="N635" i="19"/>
  <c r="N639" i="19"/>
  <c r="H643" i="19"/>
  <c r="H649" i="19"/>
  <c r="H656" i="19"/>
  <c r="H660" i="19"/>
  <c r="N661" i="19"/>
  <c r="N665" i="19"/>
  <c r="N669" i="19"/>
  <c r="N673" i="19"/>
  <c r="H676" i="19"/>
  <c r="H680" i="19"/>
  <c r="N683" i="19"/>
  <c r="N684" i="19"/>
  <c r="H685" i="19"/>
  <c r="H687" i="19"/>
  <c r="H689" i="19"/>
  <c r="H691" i="19"/>
  <c r="H693" i="19"/>
  <c r="N696" i="19"/>
  <c r="N698" i="19"/>
  <c r="N701" i="19"/>
  <c r="N703" i="19"/>
  <c r="N705" i="19"/>
  <c r="N707" i="19"/>
  <c r="N709" i="19"/>
  <c r="H715" i="19"/>
  <c r="H717" i="19"/>
  <c r="H720" i="19"/>
  <c r="N724" i="19"/>
  <c r="N725" i="19"/>
  <c r="N726" i="19"/>
  <c r="N728" i="19"/>
  <c r="N730" i="19"/>
  <c r="N732" i="19"/>
  <c r="H734" i="19"/>
  <c r="N735" i="19"/>
  <c r="N737" i="19"/>
  <c r="N739" i="19"/>
  <c r="N741" i="19"/>
  <c r="N743" i="19"/>
  <c r="N745" i="19"/>
  <c r="C752" i="19" s="1"/>
  <c r="N747" i="19"/>
  <c r="H749" i="19"/>
  <c r="N750" i="19"/>
  <c r="H754" i="19"/>
  <c r="H756" i="19"/>
  <c r="N757" i="19"/>
  <c r="H758" i="19"/>
  <c r="H760" i="19"/>
  <c r="N559" i="19"/>
  <c r="H567" i="19"/>
  <c r="N573" i="19"/>
  <c r="H584" i="19"/>
  <c r="N592" i="19"/>
  <c r="N596" i="19"/>
  <c r="N600" i="19"/>
  <c r="H604" i="19"/>
  <c r="H606" i="19"/>
  <c r="N610" i="19"/>
  <c r="H614" i="19"/>
  <c r="N619" i="19"/>
  <c r="H629" i="19"/>
  <c r="H633" i="19"/>
  <c r="H637" i="19"/>
  <c r="H641" i="19"/>
  <c r="H646" i="19"/>
  <c r="H659" i="19"/>
  <c r="H663" i="19"/>
  <c r="H667" i="19"/>
  <c r="H671" i="19"/>
  <c r="N674" i="19"/>
  <c r="N676" i="19"/>
  <c r="H678" i="19"/>
  <c r="H679" i="19"/>
  <c r="N680" i="19"/>
  <c r="H684" i="19"/>
  <c r="N685" i="19"/>
  <c r="N687" i="19"/>
  <c r="N689" i="19"/>
  <c r="N691" i="19"/>
  <c r="N693" i="19"/>
  <c r="N694" i="19"/>
  <c r="H695" i="19"/>
  <c r="H697" i="19"/>
  <c r="H700" i="19"/>
  <c r="H702" i="19"/>
  <c r="H704" i="19"/>
  <c r="H706" i="19"/>
  <c r="H708" i="19"/>
  <c r="H710" i="19"/>
  <c r="H711" i="19"/>
  <c r="H712" i="19"/>
  <c r="N713" i="19"/>
  <c r="N715" i="19"/>
  <c r="N717" i="19"/>
  <c r="N718" i="19"/>
  <c r="N720" i="19"/>
  <c r="H727" i="19"/>
  <c r="H729" i="19"/>
  <c r="H731" i="19"/>
  <c r="H733" i="19"/>
  <c r="H736" i="19"/>
  <c r="H738" i="19"/>
  <c r="H740" i="19"/>
  <c r="H742" i="19"/>
  <c r="H744" i="19"/>
  <c r="H746" i="19"/>
  <c r="H748" i="19"/>
  <c r="N749" i="19"/>
  <c r="H751" i="19"/>
  <c r="N752" i="19"/>
  <c r="N754" i="19"/>
  <c r="N756" i="19"/>
  <c r="N758" i="19"/>
  <c r="N760" i="19"/>
  <c r="H570" i="19"/>
  <c r="N582" i="19"/>
  <c r="N594" i="19"/>
  <c r="N602" i="19"/>
  <c r="H612" i="19"/>
  <c r="H617" i="19"/>
  <c r="N623" i="19"/>
  <c r="H627" i="19"/>
  <c r="H635" i="19"/>
  <c r="H650" i="19"/>
  <c r="H655" i="19"/>
  <c r="H658" i="19"/>
  <c r="H665" i="19"/>
  <c r="H673" i="19"/>
  <c r="N677" i="19"/>
  <c r="N681" i="19"/>
  <c r="H688" i="19"/>
  <c r="H692" i="19"/>
  <c r="N695" i="19"/>
  <c r="N699" i="19"/>
  <c r="N702" i="19"/>
  <c r="N706" i="19"/>
  <c r="C713" i="19" s="1"/>
  <c r="N711" i="19"/>
  <c r="N716" i="19"/>
  <c r="H719" i="19"/>
  <c r="N729" i="19"/>
  <c r="N733" i="19"/>
  <c r="H735" i="19"/>
  <c r="H739" i="19"/>
  <c r="H743" i="19"/>
  <c r="H747" i="19"/>
  <c r="H750" i="19"/>
  <c r="H753" i="19"/>
  <c r="H757" i="19"/>
  <c r="H563" i="19"/>
  <c r="N579" i="19"/>
  <c r="H580" i="19"/>
  <c r="N598" i="19"/>
  <c r="H631" i="19"/>
  <c r="H639" i="19"/>
  <c r="H661" i="19"/>
  <c r="N675" i="19"/>
  <c r="N679" i="19"/>
  <c r="H686" i="19"/>
  <c r="H699" i="19"/>
  <c r="N704" i="19"/>
  <c r="N712" i="19"/>
  <c r="N714" i="19"/>
  <c r="H724" i="19"/>
  <c r="N727" i="19"/>
  <c r="H737" i="19"/>
  <c r="H745" i="19"/>
  <c r="H752" i="19"/>
  <c r="N759" i="19"/>
  <c r="N555" i="19"/>
  <c r="H557" i="19"/>
  <c r="H562" i="19"/>
  <c r="H583" i="19"/>
  <c r="H590" i="19"/>
  <c r="H598" i="19"/>
  <c r="N606" i="19"/>
  <c r="N609" i="19"/>
  <c r="N614" i="19"/>
  <c r="N617" i="19"/>
  <c r="H621" i="19"/>
  <c r="H624" i="19"/>
  <c r="N629" i="19"/>
  <c r="H632" i="19"/>
  <c r="N637" i="19"/>
  <c r="N646" i="19"/>
  <c r="N667" i="19"/>
  <c r="H675" i="19"/>
  <c r="N688" i="19"/>
  <c r="N692" i="19"/>
  <c r="H696" i="19"/>
  <c r="H703" i="19"/>
  <c r="H707" i="19"/>
  <c r="N710" i="19"/>
  <c r="H714" i="19"/>
  <c r="N719" i="19"/>
  <c r="H726" i="19"/>
  <c r="H730" i="19"/>
  <c r="N736" i="19"/>
  <c r="N740" i="19"/>
  <c r="N744" i="19"/>
  <c r="N748" i="19"/>
  <c r="N751" i="19"/>
  <c r="N753" i="19"/>
  <c r="H759" i="19"/>
  <c r="N590" i="19"/>
  <c r="H608" i="19"/>
  <c r="H620" i="19"/>
  <c r="H669" i="19"/>
  <c r="H690" i="19"/>
  <c r="N697" i="19"/>
  <c r="N700" i="19"/>
  <c r="N708" i="19"/>
  <c r="H718" i="19"/>
  <c r="H721" i="19"/>
  <c r="H725" i="19"/>
  <c r="N731" i="19"/>
  <c r="H741" i="19"/>
  <c r="H755" i="19"/>
  <c r="H579" i="19"/>
  <c r="H586" i="19"/>
  <c r="H587" i="19"/>
  <c r="N641" i="19"/>
  <c r="H644" i="19"/>
  <c r="N657" i="19"/>
  <c r="H677" i="19"/>
  <c r="N686" i="19"/>
  <c r="H698" i="19"/>
  <c r="H701" i="19"/>
  <c r="N721" i="19"/>
  <c r="H728" i="19"/>
  <c r="N734" i="19"/>
  <c r="H683" i="19"/>
  <c r="N690" i="19"/>
  <c r="H705" i="19"/>
  <c r="H716" i="19"/>
  <c r="H732" i="19"/>
  <c r="N738" i="19"/>
  <c r="N553" i="19"/>
  <c r="H594" i="19"/>
  <c r="N663" i="19"/>
  <c r="H681" i="19"/>
  <c r="H709" i="19"/>
  <c r="N742" i="19"/>
  <c r="H602" i="19"/>
  <c r="N633" i="19"/>
  <c r="N671" i="19"/>
  <c r="N678" i="19"/>
  <c r="H694" i="19"/>
  <c r="H713" i="19"/>
  <c r="N746" i="19"/>
  <c r="N755" i="19"/>
  <c r="EM344" i="19"/>
  <c r="EN343" i="19"/>
  <c r="CQ7" i="19"/>
  <c r="CW7" i="19"/>
  <c r="CQ357" i="19"/>
  <c r="E351" i="19"/>
  <c r="W10" i="19"/>
  <c r="Q437" i="19"/>
  <c r="Q484" i="19"/>
  <c r="Q433" i="19"/>
  <c r="Q436" i="19" s="1"/>
  <c r="N652" i="19"/>
  <c r="P161" i="19"/>
  <c r="Q648" i="19"/>
  <c r="Q651" i="19" s="1"/>
  <c r="Q652" i="19"/>
  <c r="P112" i="19"/>
  <c r="Q699" i="19"/>
  <c r="N651" i="19"/>
  <c r="N5" i="19"/>
  <c r="BG344" i="19"/>
  <c r="BH347" i="19" s="1"/>
  <c r="DO572" i="19"/>
  <c r="DO357" i="19"/>
  <c r="DO7" i="19"/>
  <c r="F848" i="19"/>
  <c r="Q7" i="19"/>
  <c r="Q357" i="19"/>
  <c r="Q572" i="19"/>
  <c r="BG357" i="19"/>
  <c r="BG7" i="19"/>
  <c r="M848" i="19"/>
  <c r="H341" i="19"/>
  <c r="H347" i="19"/>
  <c r="H355" i="19"/>
  <c r="H363" i="19"/>
  <c r="H374" i="19"/>
  <c r="H381" i="19"/>
  <c r="H390" i="19"/>
  <c r="H398" i="19"/>
  <c r="H407" i="19"/>
  <c r="H414" i="19"/>
  <c r="H420" i="19"/>
  <c r="H429" i="19"/>
  <c r="H441" i="19"/>
  <c r="H448" i="19"/>
  <c r="H456" i="19"/>
  <c r="H463" i="19"/>
  <c r="H471" i="19"/>
  <c r="N478" i="19"/>
  <c r="N481" i="19"/>
  <c r="N485" i="19"/>
  <c r="N489" i="19"/>
  <c r="N493" i="19"/>
  <c r="H496" i="19"/>
  <c r="N498" i="19"/>
  <c r="N502" i="19"/>
  <c r="N505" i="19"/>
  <c r="N510" i="19"/>
  <c r="N514" i="19"/>
  <c r="H342" i="19"/>
  <c r="H348" i="19"/>
  <c r="H357" i="19"/>
  <c r="H364" i="19"/>
  <c r="H375" i="19"/>
  <c r="H383" i="19"/>
  <c r="H392" i="19"/>
  <c r="H399" i="19"/>
  <c r="H408" i="19"/>
  <c r="H416" i="19"/>
  <c r="H422" i="19"/>
  <c r="H430" i="19"/>
  <c r="H442" i="19"/>
  <c r="H450" i="19"/>
  <c r="H458" i="19"/>
  <c r="H466" i="19"/>
  <c r="H473" i="19"/>
  <c r="H479" i="19"/>
  <c r="N482" i="19"/>
  <c r="N486" i="19"/>
  <c r="N490" i="19"/>
  <c r="N494" i="19"/>
  <c r="N496" i="19"/>
  <c r="N499" i="19"/>
  <c r="H503" i="19"/>
  <c r="N506" i="19"/>
  <c r="N511" i="19"/>
  <c r="N515" i="19"/>
  <c r="H345" i="19"/>
  <c r="H361" i="19"/>
  <c r="H379" i="19"/>
  <c r="H394" i="19"/>
  <c r="H412" i="19"/>
  <c r="H426" i="19"/>
  <c r="H446" i="19"/>
  <c r="H462" i="19"/>
  <c r="H477" i="19"/>
  <c r="N484" i="19"/>
  <c r="N492" i="19"/>
  <c r="H498" i="19"/>
  <c r="N504" i="19"/>
  <c r="N513" i="19"/>
  <c r="H519" i="19"/>
  <c r="N522" i="19"/>
  <c r="N526" i="19"/>
  <c r="N531" i="19"/>
  <c r="N534" i="19"/>
  <c r="H537" i="19"/>
  <c r="N540" i="19"/>
  <c r="N543" i="19"/>
  <c r="H337" i="19"/>
  <c r="H356" i="19"/>
  <c r="H370" i="19"/>
  <c r="H380" i="19"/>
  <c r="H395" i="19"/>
  <c r="H406" i="19"/>
  <c r="H425" i="19"/>
  <c r="H453" i="19"/>
  <c r="H465" i="19"/>
  <c r="H480" i="19"/>
  <c r="H487" i="19"/>
  <c r="H497" i="19"/>
  <c r="H511" i="19"/>
  <c r="H520" i="19"/>
  <c r="H528" i="19"/>
  <c r="H540" i="19"/>
  <c r="H443" i="19"/>
  <c r="H481" i="19"/>
  <c r="H506" i="19"/>
  <c r="H521" i="19"/>
  <c r="H541" i="19"/>
  <c r="H343" i="19"/>
  <c r="H358" i="19"/>
  <c r="H378" i="19"/>
  <c r="H397" i="19"/>
  <c r="H419" i="19"/>
  <c r="H439" i="19"/>
  <c r="H478" i="19"/>
  <c r="H499" i="19"/>
  <c r="H516" i="19"/>
  <c r="H539" i="19"/>
  <c r="H387" i="19"/>
  <c r="H470" i="19"/>
  <c r="N495" i="19"/>
  <c r="H510" i="19"/>
  <c r="N520" i="19"/>
  <c r="N528" i="19"/>
  <c r="H335" i="19"/>
  <c r="H349" i="19"/>
  <c r="H366" i="19"/>
  <c r="H385" i="19"/>
  <c r="H402" i="19"/>
  <c r="H417" i="19"/>
  <c r="H432" i="19"/>
  <c r="H452" i="19"/>
  <c r="H469" i="19"/>
  <c r="N479" i="19"/>
  <c r="N487" i="19"/>
  <c r="H495" i="19"/>
  <c r="N500" i="19"/>
  <c r="N509" i="19"/>
  <c r="N516" i="19"/>
  <c r="N519" i="19"/>
  <c r="N523" i="19"/>
  <c r="N527" i="19"/>
  <c r="N532" i="19"/>
  <c r="H535" i="19"/>
  <c r="N537" i="19"/>
  <c r="N541" i="19"/>
  <c r="N544" i="19"/>
  <c r="H340" i="19"/>
  <c r="H365" i="19"/>
  <c r="H371" i="19"/>
  <c r="H384" i="19"/>
  <c r="H400" i="19"/>
  <c r="H410" i="19"/>
  <c r="H431" i="19"/>
  <c r="H457" i="19"/>
  <c r="H468" i="19"/>
  <c r="H482" i="19"/>
  <c r="H489" i="19"/>
  <c r="H500" i="19"/>
  <c r="H513" i="19"/>
  <c r="H522" i="19"/>
  <c r="H531" i="19"/>
  <c r="H543" i="19"/>
  <c r="H447" i="19"/>
  <c r="H488" i="19"/>
  <c r="H512" i="19"/>
  <c r="H525" i="19"/>
  <c r="H544" i="19"/>
  <c r="H351" i="19"/>
  <c r="H359" i="19"/>
  <c r="H382" i="19"/>
  <c r="H401" i="19"/>
  <c r="H423" i="19"/>
  <c r="H444" i="19"/>
  <c r="H483" i="19"/>
  <c r="H501" i="19"/>
  <c r="H523" i="19"/>
  <c r="H339" i="19"/>
  <c r="H350" i="19"/>
  <c r="H372" i="19"/>
  <c r="H405" i="19"/>
  <c r="H418" i="19"/>
  <c r="H434" i="19"/>
  <c r="H454" i="19"/>
  <c r="N480" i="19"/>
  <c r="N488" i="19"/>
  <c r="N501" i="19"/>
  <c r="N517" i="19"/>
  <c r="N524" i="19"/>
  <c r="H393" i="19"/>
  <c r="H460" i="19"/>
  <c r="N497" i="19"/>
  <c r="N521" i="19"/>
  <c r="H534" i="19"/>
  <c r="N539" i="19"/>
  <c r="H336" i="19"/>
  <c r="H369" i="19"/>
  <c r="H389" i="19"/>
  <c r="H421" i="19"/>
  <c r="H464" i="19"/>
  <c r="H485" i="19"/>
  <c r="H505" i="19"/>
  <c r="H526" i="19"/>
  <c r="H440" i="19"/>
  <c r="H494" i="19"/>
  <c r="H536" i="19"/>
  <c r="H354" i="19"/>
  <c r="H391" i="19"/>
  <c r="H428" i="19"/>
  <c r="H490" i="19"/>
  <c r="H532" i="19"/>
  <c r="H344" i="19"/>
  <c r="H409" i="19"/>
  <c r="H475" i="19"/>
  <c r="N503" i="19"/>
  <c r="N525" i="19"/>
  <c r="N535" i="19"/>
  <c r="H542" i="19"/>
  <c r="H346" i="19"/>
  <c r="H373" i="19"/>
  <c r="H403" i="19"/>
  <c r="H435" i="19"/>
  <c r="H472" i="19"/>
  <c r="H491" i="19"/>
  <c r="H515" i="19"/>
  <c r="H533" i="19"/>
  <c r="H455" i="19"/>
  <c r="H514" i="19"/>
  <c r="H334" i="19"/>
  <c r="H362" i="19"/>
  <c r="H411" i="19"/>
  <c r="H451" i="19"/>
  <c r="H504" i="19"/>
  <c r="H360" i="19"/>
  <c r="H424" i="19"/>
  <c r="N483" i="19"/>
  <c r="N512" i="19"/>
  <c r="N529" i="19"/>
  <c r="N536" i="19"/>
  <c r="N542" i="19"/>
  <c r="H352" i="19"/>
  <c r="H376" i="19"/>
  <c r="H404" i="19"/>
  <c r="H449" i="19"/>
  <c r="H476" i="19"/>
  <c r="H493" i="19"/>
  <c r="H517" i="19"/>
  <c r="H538" i="19"/>
  <c r="H474" i="19"/>
  <c r="H518" i="19"/>
  <c r="H338" i="19"/>
  <c r="H367" i="19"/>
  <c r="H415" i="19"/>
  <c r="H459" i="19"/>
  <c r="H509" i="19"/>
  <c r="H377" i="19"/>
  <c r="H445" i="19"/>
  <c r="N491" i="19"/>
  <c r="C498" i="19" s="1"/>
  <c r="N518" i="19"/>
  <c r="N533" i="19"/>
  <c r="N538" i="19"/>
  <c r="N545" i="19"/>
  <c r="H368" i="19"/>
  <c r="H388" i="19"/>
  <c r="H413" i="19"/>
  <c r="H461" i="19"/>
  <c r="H484" i="19"/>
  <c r="H502" i="19"/>
  <c r="H524" i="19"/>
  <c r="H545" i="19"/>
  <c r="H492" i="19"/>
  <c r="H529" i="19"/>
  <c r="H353" i="19"/>
  <c r="H386" i="19"/>
  <c r="H427" i="19"/>
  <c r="H486" i="19"/>
  <c r="H527" i="19"/>
  <c r="EN558" i="19"/>
  <c r="EM559" i="19"/>
  <c r="BA30" i="19"/>
  <c r="DC347" i="19"/>
  <c r="E567" i="19"/>
  <c r="DV562" i="19"/>
  <c r="BG572" i="19"/>
  <c r="EA347" i="19"/>
  <c r="DC7" i="19"/>
  <c r="BM357" i="19"/>
  <c r="T848" i="19"/>
  <c r="BA7" i="19"/>
  <c r="I112" i="5"/>
  <c r="AI562" i="19"/>
  <c r="CL558" i="19"/>
  <c r="BZ347" i="19"/>
  <c r="L848" i="19"/>
  <c r="I484" i="19"/>
  <c r="I699" i="19"/>
  <c r="CK357" i="19"/>
  <c r="R848" i="19"/>
  <c r="CK572" i="19"/>
  <c r="CK7" i="19"/>
  <c r="K566" i="19"/>
  <c r="K567" i="19"/>
  <c r="ES7" i="19"/>
  <c r="ES357" i="19"/>
  <c r="ES572" i="19"/>
  <c r="BS7" i="19"/>
  <c r="BS357" i="19"/>
  <c r="DI7" i="19"/>
  <c r="DI572" i="19"/>
  <c r="DI357" i="19"/>
  <c r="K589" i="19"/>
  <c r="K374" i="19"/>
  <c r="DI559" i="19"/>
  <c r="DJ558" i="19"/>
  <c r="P848" i="19"/>
  <c r="BY7" i="19"/>
  <c r="BY572" i="19"/>
  <c r="BY357" i="19"/>
  <c r="E7" i="19"/>
  <c r="E51" i="19"/>
  <c r="E572" i="19"/>
  <c r="E357" i="19"/>
  <c r="D848" i="19"/>
  <c r="R30" i="19"/>
  <c r="E235" i="19"/>
  <c r="E564" i="19"/>
  <c r="DC572" i="19"/>
  <c r="BM572" i="19"/>
  <c r="J112" i="5"/>
  <c r="CK30" i="19"/>
  <c r="BS559" i="19"/>
  <c r="BS562" i="19" s="1"/>
  <c r="CE357" i="19"/>
  <c r="CE572" i="19"/>
  <c r="Q848" i="19"/>
  <c r="CE7" i="19"/>
  <c r="K283" i="19"/>
  <c r="K282" i="19"/>
  <c r="K292" i="19" s="1"/>
  <c r="EY357" i="19"/>
  <c r="EY572" i="19"/>
  <c r="EY7" i="19"/>
  <c r="D846" i="19"/>
  <c r="E267" i="19"/>
  <c r="Q22" i="19"/>
  <c r="Q280" i="19"/>
  <c r="W38" i="19"/>
  <c r="Q45" i="19"/>
  <c r="Q359" i="19"/>
  <c r="Q367" i="19" s="1"/>
  <c r="Q574" i="19"/>
  <c r="Q582" i="19" s="1"/>
  <c r="W361" i="19"/>
  <c r="W360" i="19" s="1"/>
  <c r="Q31" i="19"/>
  <c r="Q119" i="19"/>
  <c r="Q405" i="19"/>
  <c r="W89" i="19"/>
  <c r="W441" i="19"/>
  <c r="W656" i="19"/>
  <c r="K49" i="5"/>
  <c r="T44" i="5"/>
  <c r="T125" i="5" s="1"/>
  <c r="T126" i="5" s="1"/>
  <c r="T138" i="5" s="1"/>
  <c r="V49" i="5"/>
  <c r="I44" i="5"/>
  <c r="AG44" i="5"/>
  <c r="AG125" i="5" s="1"/>
  <c r="AG126" i="5" s="1"/>
  <c r="AG138" i="5" s="1"/>
  <c r="D3" i="19"/>
  <c r="BM225" i="19"/>
  <c r="BM226" i="19" s="1"/>
  <c r="Q567" i="19"/>
  <c r="W20" i="19"/>
  <c r="AC17" i="19"/>
  <c r="W270" i="19"/>
  <c r="X273" i="19"/>
  <c r="X275" i="19"/>
  <c r="X311" i="19"/>
  <c r="W334" i="19"/>
  <c r="X272" i="19"/>
  <c r="X303" i="19"/>
  <c r="W549" i="19"/>
  <c r="K337" i="19"/>
  <c r="AC44" i="5"/>
  <c r="AC125" i="5" s="1"/>
  <c r="AB49" i="5"/>
  <c r="R44" i="5"/>
  <c r="R125" i="5" s="1"/>
  <c r="R124" i="5" s="1"/>
  <c r="AE49" i="5"/>
  <c r="P49" i="5"/>
  <c r="AD44" i="5"/>
  <c r="AG49" i="5"/>
  <c r="R49" i="5"/>
  <c r="E6" i="19"/>
  <c r="CF30" i="19"/>
  <c r="CQ562" i="19"/>
  <c r="AD347" i="19"/>
  <c r="W683" i="19"/>
  <c r="X683" i="19" s="1"/>
  <c r="X142" i="19"/>
  <c r="W468" i="19"/>
  <c r="X468" i="19" s="1"/>
  <c r="AC142" i="19"/>
  <c r="Q392" i="19"/>
  <c r="Q391" i="19"/>
  <c r="R278" i="19"/>
  <c r="Q283" i="19"/>
  <c r="AC18" i="19"/>
  <c r="W335" i="19"/>
  <c r="W352" i="19" s="1"/>
  <c r="W278" i="19"/>
  <c r="X278" i="19" s="1"/>
  <c r="W550" i="19"/>
  <c r="W567" i="19" s="1"/>
  <c r="AC47" i="19"/>
  <c r="W370" i="19"/>
  <c r="W585" i="19"/>
  <c r="W444" i="19"/>
  <c r="AC122" i="19"/>
  <c r="W659" i="19"/>
  <c r="DU344" i="19"/>
  <c r="DV343" i="19"/>
  <c r="DP562" i="19"/>
  <c r="DO562" i="19"/>
  <c r="EB562" i="19"/>
  <c r="AI41" i="19"/>
  <c r="AC577" i="19"/>
  <c r="AC362" i="19"/>
  <c r="AI90" i="19"/>
  <c r="AC406" i="19"/>
  <c r="AC120" i="19"/>
  <c r="AC621" i="19"/>
  <c r="U44" i="5"/>
  <c r="U125" i="5" s="1"/>
  <c r="X44" i="5"/>
  <c r="X125" i="5" s="1"/>
  <c r="X49" i="5"/>
  <c r="S44" i="5"/>
  <c r="S125" i="5" s="1"/>
  <c r="Z49" i="5"/>
  <c r="Q44" i="5"/>
  <c r="M49" i="5"/>
  <c r="S49" i="5"/>
  <c r="O44" i="5"/>
  <c r="AB44" i="5"/>
  <c r="O49" i="5"/>
  <c r="Z44" i="5"/>
  <c r="Z125" i="5" s="1"/>
  <c r="AF49" i="5"/>
  <c r="I49" i="5"/>
  <c r="AH49" i="5"/>
  <c r="V44" i="5"/>
  <c r="V125" i="5" s="1"/>
  <c r="AI55" i="15"/>
  <c r="AW55" i="15" s="1"/>
  <c r="F55" i="15"/>
  <c r="L55" i="15"/>
  <c r="I652" i="19"/>
  <c r="I437" i="19"/>
  <c r="Q559" i="19"/>
  <c r="R562" i="19" s="1"/>
  <c r="Q564" i="19"/>
  <c r="BA365" i="19"/>
  <c r="CE580" i="19"/>
  <c r="CQ225" i="19"/>
  <c r="CQ226" i="19" s="1"/>
  <c r="W44" i="5"/>
  <c r="W125" i="5" s="1"/>
  <c r="W137" i="5" s="1"/>
  <c r="N4" i="5"/>
  <c r="AF44" i="5"/>
  <c r="T49" i="5"/>
  <c r="CE347" i="19"/>
  <c r="K112" i="5"/>
  <c r="W389" i="19"/>
  <c r="W604" i="19"/>
  <c r="W66" i="19"/>
  <c r="W65" i="19"/>
  <c r="AC63" i="19"/>
  <c r="K22" i="19"/>
  <c r="K31" i="19"/>
  <c r="K280" i="19"/>
  <c r="W12" i="19"/>
  <c r="P116" i="19"/>
  <c r="AO159" i="19"/>
  <c r="AH159" i="19"/>
  <c r="AI48" i="19"/>
  <c r="AC586" i="19"/>
  <c r="AC371" i="19"/>
  <c r="Q374" i="19"/>
  <c r="Q589" i="19"/>
  <c r="AC19" i="19"/>
  <c r="W551" i="19"/>
  <c r="U552" i="19" s="1"/>
  <c r="W336" i="19"/>
  <c r="U337" i="19" s="1"/>
  <c r="CR558" i="19"/>
  <c r="AA44" i="5"/>
  <c r="AA125" i="5" s="1"/>
  <c r="AA124" i="5" s="1"/>
  <c r="U49" i="5"/>
  <c r="P44" i="5"/>
  <c r="P125" i="5" s="1"/>
  <c r="P124" i="5" s="1"/>
  <c r="AA49" i="5"/>
  <c r="L49" i="5"/>
  <c r="M44" i="5"/>
  <c r="M125" i="5" s="1"/>
  <c r="M137" i="5" s="1"/>
  <c r="AC49" i="5"/>
  <c r="N49" i="5"/>
  <c r="L44" i="5"/>
  <c r="L125" i="5" s="1"/>
  <c r="L137" i="5" s="1"/>
  <c r="CR30" i="19"/>
  <c r="BM30" i="19"/>
  <c r="BY347" i="19"/>
  <c r="CW562" i="19"/>
  <c r="EB347" i="19"/>
  <c r="W31" i="19"/>
  <c r="W6" i="19" s="1"/>
  <c r="W588" i="19"/>
  <c r="AC50" i="19"/>
  <c r="W373" i="19"/>
  <c r="Q349" i="19"/>
  <c r="R343" i="19"/>
  <c r="Q344" i="19"/>
  <c r="BN343" i="19"/>
  <c r="Q369" i="19"/>
  <c r="R370" i="19" s="1"/>
  <c r="W46" i="19"/>
  <c r="Q584" i="19"/>
  <c r="R585" i="19" s="1"/>
  <c r="R47" i="19"/>
  <c r="DV30" i="19"/>
  <c r="K564" i="19"/>
  <c r="EM30" i="19"/>
  <c r="K655" i="19"/>
  <c r="K440" i="19"/>
  <c r="CE30" i="19"/>
  <c r="BM344" i="19"/>
  <c r="DJ347" i="19"/>
  <c r="BB347" i="19"/>
  <c r="BA347" i="19"/>
  <c r="L83" i="15"/>
  <c r="F83" i="15"/>
  <c r="AI83" i="15"/>
  <c r="AW83" i="15" s="1"/>
  <c r="E316" i="19"/>
  <c r="E318" i="19"/>
  <c r="BY580" i="19"/>
  <c r="EG365" i="19"/>
  <c r="L133" i="15"/>
  <c r="AI133" i="15"/>
  <c r="AW133" i="15" s="1"/>
  <c r="F133" i="15"/>
  <c r="L77" i="15"/>
  <c r="AI77" i="15"/>
  <c r="AW77" i="15" s="1"/>
  <c r="F77" i="15"/>
  <c r="EG225" i="19"/>
  <c r="EG226" i="19" s="1"/>
  <c r="AO566" i="19"/>
  <c r="J77" i="19"/>
  <c r="E810" i="19"/>
  <c r="K28" i="19"/>
  <c r="K30" i="19"/>
  <c r="L30" i="19"/>
  <c r="K225" i="19"/>
  <c r="K226" i="19" s="1"/>
  <c r="K228" i="19" s="1"/>
  <c r="K230" i="19" s="1"/>
  <c r="K235" i="19" s="1"/>
  <c r="AI40" i="15"/>
  <c r="AW40" i="15" s="1"/>
  <c r="L40" i="15"/>
  <c r="F40" i="15"/>
  <c r="L129" i="15"/>
  <c r="AI129" i="15"/>
  <c r="F129" i="15"/>
  <c r="L71" i="15"/>
  <c r="AI71" i="15"/>
  <c r="AW71" i="15" s="1"/>
  <c r="AI103" i="15"/>
  <c r="L103" i="15"/>
  <c r="F103" i="15"/>
  <c r="F73" i="15"/>
  <c r="AI73" i="15"/>
  <c r="AW73" i="15" s="1"/>
  <c r="L73" i="15"/>
  <c r="AI57" i="15"/>
  <c r="AW57" i="15" s="1"/>
  <c r="L57" i="15"/>
  <c r="F57" i="15"/>
  <c r="AD30" i="19"/>
  <c r="AC30" i="19"/>
  <c r="BT347" i="19"/>
  <c r="BS347" i="19"/>
  <c r="AO351" i="19"/>
  <c r="CR347" i="19"/>
  <c r="CQ347" i="19"/>
  <c r="CL347" i="19"/>
  <c r="CK347" i="19"/>
  <c r="J93" i="5"/>
  <c r="J94" i="5" s="1"/>
  <c r="N111" i="5"/>
  <c r="V111" i="5"/>
  <c r="AD111" i="5"/>
  <c r="O111" i="5"/>
  <c r="W111" i="5"/>
  <c r="AE111" i="5"/>
  <c r="P111" i="5"/>
  <c r="X111" i="5"/>
  <c r="AF111" i="5"/>
  <c r="I111" i="5"/>
  <c r="Q111" i="5"/>
  <c r="Y111" i="5"/>
  <c r="AG111" i="5"/>
  <c r="J111" i="5"/>
  <c r="Z111" i="5"/>
  <c r="K111" i="5"/>
  <c r="AA111" i="5"/>
  <c r="L111" i="5"/>
  <c r="AB111" i="5"/>
  <c r="M111" i="5"/>
  <c r="AC111" i="5"/>
  <c r="R111" i="5"/>
  <c r="S111" i="5"/>
  <c r="T111" i="5"/>
  <c r="U111" i="5"/>
  <c r="K93" i="5"/>
  <c r="K94" i="5" s="1"/>
  <c r="AH111" i="5"/>
  <c r="I93" i="5"/>
  <c r="I94" i="5" s="1"/>
  <c r="D77" i="19"/>
  <c r="D810" i="19"/>
  <c r="AI93" i="15"/>
  <c r="AW93" i="15" s="1"/>
  <c r="L93" i="15"/>
  <c r="F93" i="15"/>
  <c r="R40" i="15"/>
  <c r="R44" i="15"/>
  <c r="R46" i="15"/>
  <c r="R71" i="15"/>
  <c r="R73" i="15"/>
  <c r="R75" i="15"/>
  <c r="R77" i="15"/>
  <c r="R79" i="15"/>
  <c r="R83" i="15"/>
  <c r="R88" i="15"/>
  <c r="R108" i="15"/>
  <c r="R110" i="15"/>
  <c r="R118" i="15"/>
  <c r="R58" i="15"/>
  <c r="R86" i="15"/>
  <c r="R120" i="15"/>
  <c r="R131" i="15"/>
  <c r="R80" i="15"/>
  <c r="R90" i="15"/>
  <c r="R92" i="15"/>
  <c r="R122" i="15"/>
  <c r="R133" i="15"/>
  <c r="R94" i="15"/>
  <c r="R102" i="15"/>
  <c r="R124" i="15"/>
  <c r="R135" i="15"/>
  <c r="R42" i="15"/>
  <c r="R60" i="15"/>
  <c r="R104" i="15"/>
  <c r="R106" i="15"/>
  <c r="R82" i="15"/>
  <c r="R81" i="15"/>
  <c r="R56" i="15"/>
  <c r="R54" i="15"/>
  <c r="R47" i="15"/>
  <c r="R39" i="15"/>
  <c r="R55" i="15"/>
  <c r="R63" i="15"/>
  <c r="R67" i="15"/>
  <c r="R76" i="15"/>
  <c r="R91" i="15"/>
  <c r="R97" i="15"/>
  <c r="R105" i="15"/>
  <c r="R117" i="15"/>
  <c r="R129" i="15"/>
  <c r="R36" i="15"/>
  <c r="R112" i="15"/>
  <c r="R41" i="15"/>
  <c r="R57" i="15"/>
  <c r="R64" i="15"/>
  <c r="R70" i="15"/>
  <c r="R78" i="15"/>
  <c r="R93" i="15"/>
  <c r="R98" i="15"/>
  <c r="R107" i="15"/>
  <c r="R119" i="15"/>
  <c r="R130" i="15"/>
  <c r="R38" i="15"/>
  <c r="R35" i="15"/>
  <c r="R61" i="15"/>
  <c r="R74" i="15"/>
  <c r="R96" i="15"/>
  <c r="R116" i="15"/>
  <c r="R134" i="15"/>
  <c r="R62" i="15"/>
  <c r="R125" i="15"/>
  <c r="R43" i="15"/>
  <c r="R65" i="15"/>
  <c r="R87" i="15"/>
  <c r="R101" i="15"/>
  <c r="R121" i="15"/>
  <c r="R48" i="15"/>
  <c r="R45" i="15"/>
  <c r="R66" i="15"/>
  <c r="R89" i="15"/>
  <c r="R103" i="15"/>
  <c r="R123" i="15"/>
  <c r="R111" i="15"/>
  <c r="R109" i="15"/>
  <c r="R59" i="15"/>
  <c r="R132" i="15"/>
  <c r="R136" i="15"/>
  <c r="R72" i="15"/>
  <c r="R95" i="15"/>
  <c r="F79" i="15"/>
  <c r="L79" i="15"/>
  <c r="AI79" i="15"/>
  <c r="AW79" i="15" s="1"/>
  <c r="F61" i="15"/>
  <c r="L61" i="15"/>
  <c r="AI61" i="15"/>
  <c r="AW61" i="15" s="1"/>
  <c r="L111" i="15"/>
  <c r="F111" i="15"/>
  <c r="AI111" i="15"/>
  <c r="AW111" i="15" s="1"/>
  <c r="AU225" i="19"/>
  <c r="AU226" i="19" s="1"/>
  <c r="AC566" i="19"/>
  <c r="AU347" i="19"/>
  <c r="AV347" i="19"/>
  <c r="E345" i="19"/>
  <c r="X343" i="19"/>
  <c r="W344" i="19"/>
  <c r="AE137" i="5"/>
  <c r="AE126" i="5"/>
  <c r="AE138" i="5" s="1"/>
  <c r="AE124" i="5"/>
  <c r="F59" i="15"/>
  <c r="AI59" i="15"/>
  <c r="AW59" i="15" s="1"/>
  <c r="L59" i="15"/>
  <c r="L75" i="15"/>
  <c r="AI75" i="15"/>
  <c r="AW75" i="15" s="1"/>
  <c r="F75" i="15"/>
  <c r="AI44" i="15"/>
  <c r="AW44" i="15" s="1"/>
  <c r="L44" i="15"/>
  <c r="F44" i="15"/>
  <c r="AI107" i="15"/>
  <c r="AW107" i="15" s="1"/>
  <c r="F107" i="15"/>
  <c r="L107" i="15"/>
  <c r="I99" i="5"/>
  <c r="I100" i="5" s="1"/>
  <c r="I102" i="5" s="1"/>
  <c r="J99" i="5"/>
  <c r="J100" i="5" s="1"/>
  <c r="J102" i="5" s="1"/>
  <c r="K99" i="5"/>
  <c r="K100" i="5" s="1"/>
  <c r="K102" i="5" s="1"/>
  <c r="AI48" i="15"/>
  <c r="AW48" i="15" s="1"/>
  <c r="L48" i="15"/>
  <c r="F48" i="15"/>
  <c r="Q250" i="19"/>
  <c r="Q242" i="19"/>
  <c r="Q244" i="19" s="1"/>
  <c r="E30" i="19"/>
  <c r="E283" i="19"/>
  <c r="E282" i="19"/>
  <c r="E292" i="19" s="1"/>
  <c r="E294" i="19" s="1"/>
  <c r="F30" i="19"/>
  <c r="BY225" i="19"/>
  <c r="BY226" i="19" s="1"/>
  <c r="X558" i="19"/>
  <c r="W559" i="19"/>
  <c r="W351" i="19"/>
  <c r="W566" i="19"/>
  <c r="Y137" i="5"/>
  <c r="Y126" i="5"/>
  <c r="Y138" i="5" s="1"/>
  <c r="Y124" i="5"/>
  <c r="N137" i="5"/>
  <c r="AH124" i="5"/>
  <c r="AH137" i="5"/>
  <c r="AH126" i="5"/>
  <c r="AH138" i="5" s="1"/>
  <c r="J140" i="5"/>
  <c r="AI122" i="15"/>
  <c r="AW122" i="15" s="1"/>
  <c r="L122" i="15"/>
  <c r="F122" i="15"/>
  <c r="F87" i="15"/>
  <c r="L87" i="15"/>
  <c r="AI87" i="15"/>
  <c r="AW87" i="15" s="1"/>
  <c r="F65" i="15"/>
  <c r="AI65" i="15"/>
  <c r="AW65" i="15" s="1"/>
  <c r="L65" i="15"/>
  <c r="AI118" i="15"/>
  <c r="AW118" i="15" s="1"/>
  <c r="F118" i="15"/>
  <c r="L118" i="15"/>
  <c r="AI89" i="15"/>
  <c r="AW89" i="15" s="1"/>
  <c r="F89" i="15"/>
  <c r="L89" i="15"/>
  <c r="F63" i="15"/>
  <c r="AI63" i="15"/>
  <c r="AW63" i="15" s="1"/>
  <c r="L63" i="15"/>
  <c r="AI97" i="15"/>
  <c r="AW97" i="15" s="1"/>
  <c r="L97" i="15"/>
  <c r="F97" i="15"/>
  <c r="J26" i="17"/>
  <c r="L26" i="17" s="1"/>
  <c r="J27" i="17"/>
  <c r="L27" i="17" s="1"/>
  <c r="J28" i="17"/>
  <c r="L28" i="17" s="1"/>
  <c r="J29" i="17"/>
  <c r="J25" i="17"/>
  <c r="L25" i="17" s="1"/>
  <c r="J20" i="17"/>
  <c r="L20" i="17" s="1"/>
  <c r="J30" i="17"/>
  <c r="L30" i="17" s="1"/>
  <c r="J19" i="17"/>
  <c r="L19" i="17" s="1"/>
  <c r="J23" i="17"/>
  <c r="L23" i="17" s="1"/>
  <c r="J24" i="17"/>
  <c r="L24" i="17" s="1"/>
  <c r="J18" i="17"/>
  <c r="L18" i="17" s="1"/>
  <c r="J17" i="17"/>
  <c r="L17" i="17" s="1"/>
  <c r="J21" i="17"/>
  <c r="L21" i="17" s="1"/>
  <c r="J22" i="17"/>
  <c r="L22" i="17" s="1"/>
  <c r="W28" i="19"/>
  <c r="W30" i="19"/>
  <c r="X30" i="19"/>
  <c r="W225" i="19"/>
  <c r="W226" i="19" s="1"/>
  <c r="W228" i="19" s="1"/>
  <c r="W230" i="19" s="1"/>
  <c r="W235" i="19" s="1"/>
  <c r="AP30" i="19"/>
  <c r="Q80" i="19"/>
  <c r="P80" i="19" s="1"/>
  <c r="BA11" i="19"/>
  <c r="P77" i="19"/>
  <c r="F810" i="19"/>
  <c r="O312" i="1" l="1"/>
  <c r="J312" i="1"/>
  <c r="I312" i="1"/>
  <c r="W312" i="1"/>
  <c r="S312" i="1"/>
  <c r="V312" i="1"/>
  <c r="R312" i="1"/>
  <c r="Y312" i="1"/>
  <c r="U312" i="1"/>
  <c r="Q312" i="1"/>
  <c r="X312" i="1"/>
  <c r="T312" i="1"/>
  <c r="P312" i="1"/>
  <c r="K312" i="1"/>
  <c r="H312" i="1"/>
  <c r="M312" i="1"/>
  <c r="L312" i="1"/>
  <c r="G312" i="1"/>
  <c r="EG347" i="19"/>
  <c r="AA101" i="20" a="1"/>
  <c r="AN95" i="5" a="1"/>
  <c r="AQ95" i="5" s="1"/>
  <c r="AA116" i="8" a="1"/>
  <c r="AM54" i="8" a="1"/>
  <c r="AA86" i="20" a="1"/>
  <c r="AB86" i="20" s="1"/>
  <c r="AD129" i="15"/>
  <c r="AA129" i="15"/>
  <c r="AA86" i="8" a="1"/>
  <c r="AB86" i="8" s="1"/>
  <c r="AO587" i="19"/>
  <c r="AO372" i="19"/>
  <c r="AB129" i="15"/>
  <c r="Q687" i="19"/>
  <c r="Q472" i="19"/>
  <c r="L36" i="8"/>
  <c r="F36" i="8"/>
  <c r="F33" i="8" s="1"/>
  <c r="M79" i="5"/>
  <c r="W146" i="19"/>
  <c r="V146" i="19" s="1"/>
  <c r="F257" i="1"/>
  <c r="L29" i="17"/>
  <c r="AC40" i="19"/>
  <c r="W576" i="19"/>
  <c r="W575" i="19" s="1"/>
  <c r="AO21" i="19"/>
  <c r="AI28" i="19"/>
  <c r="AI338" i="19"/>
  <c r="AI345" i="19" s="1"/>
  <c r="AI553" i="19"/>
  <c r="AI560" i="19" s="1"/>
  <c r="AI372" i="19"/>
  <c r="AI587" i="19"/>
  <c r="AC106" i="19"/>
  <c r="V106" i="19"/>
  <c r="AI228" i="19"/>
  <c r="AB129" i="8"/>
  <c r="AD129" i="8"/>
  <c r="AC129" i="8"/>
  <c r="AA129" i="8"/>
  <c r="Q27" i="21"/>
  <c r="O27" i="21" s="1"/>
  <c r="L101" i="5"/>
  <c r="L66" i="5"/>
  <c r="L64" i="5"/>
  <c r="L90" i="5"/>
  <c r="L67" i="5"/>
  <c r="L73" i="5" s="1"/>
  <c r="W195" i="19" s="1"/>
  <c r="V195" i="19" s="1"/>
  <c r="L92" i="5"/>
  <c r="AM86" i="8" a="1"/>
  <c r="K137" i="5"/>
  <c r="AU49" i="19"/>
  <c r="AD16" i="21" a="1"/>
  <c r="AF16" i="21" s="1"/>
  <c r="AD16" i="6" a="1"/>
  <c r="AF16" i="6" s="1"/>
  <c r="T16" i="6" a="1"/>
  <c r="U16" i="6" s="1"/>
  <c r="Q18" i="21"/>
  <c r="Q22" i="21"/>
  <c r="AA38" i="8" a="1"/>
  <c r="AB38" i="8" s="1"/>
  <c r="AC650" i="19"/>
  <c r="AC435" i="19"/>
  <c r="AI111" i="19"/>
  <c r="N16" i="5"/>
  <c r="M62" i="5"/>
  <c r="AC87" i="19"/>
  <c r="M61" i="5"/>
  <c r="M59" i="5"/>
  <c r="M58" i="5"/>
  <c r="M60" i="5"/>
  <c r="M63" i="5"/>
  <c r="L141" i="5"/>
  <c r="L65" i="5"/>
  <c r="AO445" i="19"/>
  <c r="AO660" i="19"/>
  <c r="AU123" i="19"/>
  <c r="AA116" i="20" a="1"/>
  <c r="AD116" i="20" s="1"/>
  <c r="Q26" i="21"/>
  <c r="P20" i="21"/>
  <c r="O20" i="21"/>
  <c r="AC101" i="15"/>
  <c r="AB101" i="15"/>
  <c r="AD101" i="15"/>
  <c r="AA101" i="15"/>
  <c r="AN95" i="5"/>
  <c r="AP95" i="5"/>
  <c r="AD16" i="6"/>
  <c r="AF16" i="17"/>
  <c r="F108" i="5" s="1"/>
  <c r="AE16" i="17"/>
  <c r="E108" i="5" s="1"/>
  <c r="AD16" i="17"/>
  <c r="T16" i="6"/>
  <c r="X183" i="19"/>
  <c r="W207" i="19"/>
  <c r="W509" i="19"/>
  <c r="W724" i="19"/>
  <c r="W206" i="19"/>
  <c r="AC183" i="19"/>
  <c r="R509" i="19"/>
  <c r="Q534" i="19" s="1"/>
  <c r="Q535" i="19"/>
  <c r="AC70" i="15"/>
  <c r="AB70" i="15"/>
  <c r="AA70" i="15"/>
  <c r="AD70" i="15"/>
  <c r="AC68" i="19"/>
  <c r="W395" i="19"/>
  <c r="W610" i="19"/>
  <c r="AC609" i="19"/>
  <c r="AD261" i="19"/>
  <c r="AI67" i="19"/>
  <c r="AC394" i="19"/>
  <c r="AM116" i="20" a="1"/>
  <c r="AD116" i="8"/>
  <c r="AA116" i="8"/>
  <c r="AB116" i="8"/>
  <c r="AC116" i="8"/>
  <c r="AN54" i="8"/>
  <c r="AM54" i="8"/>
  <c r="AO54" i="8"/>
  <c r="AM129" i="8" a="1"/>
  <c r="AC101" i="20"/>
  <c r="AB101" i="20"/>
  <c r="AA101" i="20"/>
  <c r="AD101" i="20"/>
  <c r="AC86" i="20"/>
  <c r="AA86" i="20"/>
  <c r="AD86" i="20"/>
  <c r="F34" i="8"/>
  <c r="F5" i="8"/>
  <c r="Q496" i="19"/>
  <c r="R469" i="19"/>
  <c r="Q495" i="19" s="1"/>
  <c r="AA86" i="15" a="1"/>
  <c r="AA54" i="15" a="1"/>
  <c r="F311" i="1"/>
  <c r="G311" i="1" s="1"/>
  <c r="F33" i="20"/>
  <c r="F34" i="20"/>
  <c r="F5" i="20"/>
  <c r="F6" i="20" s="1"/>
  <c r="F4" i="20" s="1"/>
  <c r="F312" i="1"/>
  <c r="AC86" i="8"/>
  <c r="AA86" i="8"/>
  <c r="AC70" i="8"/>
  <c r="AA70" i="8"/>
  <c r="AB70" i="8"/>
  <c r="AD70" i="8"/>
  <c r="AA54" i="8" a="1"/>
  <c r="AM101" i="20" a="1"/>
  <c r="AA54" i="20" a="1"/>
  <c r="AM38" i="20" a="1"/>
  <c r="AM101" i="8" a="1"/>
  <c r="AM86" i="20" a="1"/>
  <c r="Q750" i="19"/>
  <c r="R724" i="19"/>
  <c r="Q749" i="19" s="1"/>
  <c r="AA116" i="15"/>
  <c r="AD116" i="15"/>
  <c r="AC116" i="15"/>
  <c r="AB116" i="15"/>
  <c r="Q17" i="21"/>
  <c r="O8" i="21"/>
  <c r="Q29" i="21"/>
  <c r="Q30" i="21"/>
  <c r="Q21" i="21"/>
  <c r="Q19" i="21"/>
  <c r="AA38" i="15" a="1"/>
  <c r="AM116" i="8" a="1"/>
  <c r="AB70" i="20"/>
  <c r="AA70" i="20"/>
  <c r="AD70" i="20"/>
  <c r="AC70" i="20"/>
  <c r="W569" i="19"/>
  <c r="W354" i="19"/>
  <c r="AC34" i="19"/>
  <c r="Q25" i="21"/>
  <c r="W35" i="15"/>
  <c r="X35" i="15" s="1"/>
  <c r="R684" i="19"/>
  <c r="Q710" i="19" s="1"/>
  <c r="Q711" i="19"/>
  <c r="W684" i="19"/>
  <c r="X143" i="19"/>
  <c r="W170" i="19" s="1"/>
  <c r="W469" i="19"/>
  <c r="AC143" i="19"/>
  <c r="W171" i="19"/>
  <c r="Q23" i="21"/>
  <c r="Q28" i="21"/>
  <c r="AE129" i="8"/>
  <c r="AA101" i="8" a="1"/>
  <c r="AM70" i="8" a="1"/>
  <c r="AM54" i="20" a="1"/>
  <c r="AA38" i="20" a="1"/>
  <c r="AM38" i="8" a="1"/>
  <c r="Q24" i="21"/>
  <c r="AA38" i="8"/>
  <c r="AD38" i="8"/>
  <c r="AM70" i="20" a="1"/>
  <c r="J124" i="5"/>
  <c r="N126" i="5"/>
  <c r="N138" i="5" s="1"/>
  <c r="J137" i="5"/>
  <c r="K140" i="5"/>
  <c r="W124" i="5"/>
  <c r="M124" i="5"/>
  <c r="K126" i="5"/>
  <c r="K138" i="5" s="1"/>
  <c r="W282" i="19"/>
  <c r="W292" i="19" s="1"/>
  <c r="W126" i="5"/>
  <c r="W138" i="5" s="1"/>
  <c r="J87" i="5"/>
  <c r="J84" i="5" s="1"/>
  <c r="J82" i="5" s="1"/>
  <c r="K36" i="19" s="1"/>
  <c r="L140" i="5"/>
  <c r="T137" i="5"/>
  <c r="AI64" i="19"/>
  <c r="AC184" i="19"/>
  <c r="AC144" i="19"/>
  <c r="AC605" i="19"/>
  <c r="AC390" i="19"/>
  <c r="AC124" i="5"/>
  <c r="W283" i="19"/>
  <c r="I87" i="5"/>
  <c r="I84" i="5" s="1"/>
  <c r="I82" i="5" s="1"/>
  <c r="E36" i="19" s="1"/>
  <c r="BT562" i="19"/>
  <c r="W725" i="19"/>
  <c r="W685" i="19"/>
  <c r="W470" i="19"/>
  <c r="W510" i="19"/>
  <c r="R126" i="5"/>
  <c r="R138" i="5" s="1"/>
  <c r="AG137" i="5"/>
  <c r="F5" i="15"/>
  <c r="F6" i="15" s="1"/>
  <c r="F4" i="15" s="1"/>
  <c r="O75" i="15" s="1"/>
  <c r="P75" i="15" s="1"/>
  <c r="AC137" i="5"/>
  <c r="H125" i="5"/>
  <c r="O484" i="19"/>
  <c r="O699" i="19"/>
  <c r="E347" i="19"/>
  <c r="F347" i="19"/>
  <c r="K560" i="19"/>
  <c r="L562" i="19"/>
  <c r="K562" i="19"/>
  <c r="E250" i="19"/>
  <c r="E242" i="19"/>
  <c r="E244" i="19" s="1"/>
  <c r="EM562" i="19"/>
  <c r="EN562" i="19"/>
  <c r="BG347" i="19"/>
  <c r="DJ562" i="19"/>
  <c r="DI562" i="19"/>
  <c r="O651" i="19"/>
  <c r="O436" i="19"/>
  <c r="AC10" i="19"/>
  <c r="W699" i="19"/>
  <c r="V161" i="19"/>
  <c r="W648" i="19"/>
  <c r="W651" i="19" s="1"/>
  <c r="W437" i="19"/>
  <c r="W433" i="19"/>
  <c r="W436" i="19" s="1"/>
  <c r="V112" i="19"/>
  <c r="W484" i="19"/>
  <c r="T5" i="19"/>
  <c r="W652" i="19"/>
  <c r="M126" i="5"/>
  <c r="M138" i="5" s="1"/>
  <c r="AF125" i="5"/>
  <c r="AF126" i="5" s="1"/>
  <c r="AF138" i="5" s="1"/>
  <c r="AB125" i="5"/>
  <c r="AB137" i="5" s="1"/>
  <c r="Q125" i="5"/>
  <c r="Q137" i="5" s="1"/>
  <c r="R137" i="5"/>
  <c r="W317" i="19"/>
  <c r="W316" i="19" s="1"/>
  <c r="W267" i="19"/>
  <c r="G846" i="19"/>
  <c r="T3" i="19"/>
  <c r="L124" i="5"/>
  <c r="L126" i="5"/>
  <c r="L138" i="5" s="1"/>
  <c r="AA126" i="5"/>
  <c r="AA138" i="5" s="1"/>
  <c r="AA137" i="5"/>
  <c r="L87" i="5"/>
  <c r="L84" i="5" s="1"/>
  <c r="L82" i="5" s="1"/>
  <c r="W36" i="19" s="1"/>
  <c r="O125" i="5"/>
  <c r="AD125" i="5"/>
  <c r="AD126" i="5" s="1"/>
  <c r="AD138" i="5" s="1"/>
  <c r="P137" i="5"/>
  <c r="T124" i="5"/>
  <c r="E374" i="19"/>
  <c r="E589" i="19"/>
  <c r="AC13" i="19"/>
  <c r="U212" i="19"/>
  <c r="BG562" i="19"/>
  <c r="BH562" i="19"/>
  <c r="EN347" i="19"/>
  <c r="EM347" i="19"/>
  <c r="Q347" i="19"/>
  <c r="Q345" i="19"/>
  <c r="R347" i="19"/>
  <c r="Z124" i="5"/>
  <c r="Z137" i="5"/>
  <c r="Z126" i="5"/>
  <c r="Z138" i="5" s="1"/>
  <c r="AI406" i="19"/>
  <c r="AI621" i="19"/>
  <c r="AI120" i="19"/>
  <c r="AO90" i="19"/>
  <c r="AI122" i="19"/>
  <c r="AC444" i="19"/>
  <c r="AC659" i="19"/>
  <c r="AD142" i="19"/>
  <c r="AI142" i="19"/>
  <c r="AC468" i="19"/>
  <c r="AD468" i="19" s="1"/>
  <c r="AC683" i="19"/>
  <c r="AD683" i="19" s="1"/>
  <c r="W374" i="19"/>
  <c r="W589" i="19"/>
  <c r="W359" i="19"/>
  <c r="W367" i="19" s="1"/>
  <c r="W574" i="19"/>
  <c r="W582" i="19" s="1"/>
  <c r="W45" i="19"/>
  <c r="AC38" i="19"/>
  <c r="AM116" i="15" a="1"/>
  <c r="AO116" i="15" s="1"/>
  <c r="Q252" i="19"/>
  <c r="Q253" i="19" s="1"/>
  <c r="Q255" i="19" s="1"/>
  <c r="AG124" i="5"/>
  <c r="BN347" i="19"/>
  <c r="BM347" i="19"/>
  <c r="AN159" i="19"/>
  <c r="AU159" i="19"/>
  <c r="W337" i="19"/>
  <c r="Q440" i="19"/>
  <c r="Q655" i="19"/>
  <c r="AC576" i="19"/>
  <c r="AC575" i="19" s="1"/>
  <c r="AI40" i="19"/>
  <c r="AC361" i="19"/>
  <c r="AC360" i="19" s="1"/>
  <c r="AC39" i="19"/>
  <c r="AC51" i="19" s="1"/>
  <c r="Q285" i="19"/>
  <c r="Q286" i="19"/>
  <c r="Q288" i="19"/>
  <c r="AC126" i="5"/>
  <c r="AC138" i="5" s="1"/>
  <c r="I125" i="5"/>
  <c r="I140" i="5" s="1"/>
  <c r="P126" i="5"/>
  <c r="P138" i="5" s="1"/>
  <c r="O652" i="19"/>
  <c r="O437" i="19"/>
  <c r="W607" i="19"/>
  <c r="W606" i="19"/>
  <c r="X137" i="5"/>
  <c r="X124" i="5"/>
  <c r="X126" i="5"/>
  <c r="X138" i="5" s="1"/>
  <c r="AC441" i="19"/>
  <c r="AC656" i="19"/>
  <c r="W552" i="19"/>
  <c r="AI17" i="19"/>
  <c r="AC270" i="19"/>
  <c r="AD273" i="19"/>
  <c r="AD275" i="19"/>
  <c r="AD311" i="19"/>
  <c r="AD272" i="19"/>
  <c r="AD303" i="19"/>
  <c r="AC549" i="19"/>
  <c r="AC20" i="19"/>
  <c r="AC31" i="19" s="1"/>
  <c r="AC334" i="19"/>
  <c r="Q6" i="19"/>
  <c r="F846" i="19"/>
  <c r="Q317" i="19"/>
  <c r="N3" i="19"/>
  <c r="Q267" i="19"/>
  <c r="BA49" i="19"/>
  <c r="AU587" i="19"/>
  <c r="AU372" i="19"/>
  <c r="AI19" i="19"/>
  <c r="AC336" i="19"/>
  <c r="AC230" i="19"/>
  <c r="AC235" i="19" s="1"/>
  <c r="AC551" i="19"/>
  <c r="K285" i="19"/>
  <c r="K286" i="19"/>
  <c r="K288" i="19"/>
  <c r="K294" i="19"/>
  <c r="V126" i="5"/>
  <c r="V138" i="5" s="1"/>
  <c r="V124" i="5"/>
  <c r="V137" i="5"/>
  <c r="S126" i="5"/>
  <c r="S138" i="5" s="1"/>
  <c r="S137" i="5"/>
  <c r="S124" i="5"/>
  <c r="DV347" i="19"/>
  <c r="DU347" i="19"/>
  <c r="AC370" i="19"/>
  <c r="AC585" i="19"/>
  <c r="AI47" i="19"/>
  <c r="AI50" i="19"/>
  <c r="AC588" i="19"/>
  <c r="AC373" i="19"/>
  <c r="H3" i="19"/>
  <c r="E846" i="19"/>
  <c r="K6" i="19"/>
  <c r="K267" i="19"/>
  <c r="K317" i="19"/>
  <c r="AO41" i="19"/>
  <c r="AI577" i="19"/>
  <c r="AI362" i="19"/>
  <c r="AI18" i="19"/>
  <c r="AC550" i="19"/>
  <c r="AC567" i="19" s="1"/>
  <c r="AC335" i="19"/>
  <c r="AC352" i="19" s="1"/>
  <c r="AC278" i="19"/>
  <c r="AD278" i="19" s="1"/>
  <c r="AC33" i="19"/>
  <c r="K87" i="5"/>
  <c r="K84" i="5" s="1"/>
  <c r="K82" i="5" s="1"/>
  <c r="Q36" i="19" s="1"/>
  <c r="AC46" i="19"/>
  <c r="X47" i="19"/>
  <c r="W369" i="19"/>
  <c r="X370" i="19" s="1"/>
  <c r="W584" i="19"/>
  <c r="X585" i="19" s="1"/>
  <c r="Q294" i="19"/>
  <c r="AI586" i="19"/>
  <c r="AO48" i="19"/>
  <c r="AI371" i="19"/>
  <c r="AC12" i="19"/>
  <c r="V116" i="19"/>
  <c r="AI63" i="19"/>
  <c r="AC389" i="19"/>
  <c r="AC66" i="19"/>
  <c r="AC604" i="19"/>
  <c r="AC65" i="19"/>
  <c r="W391" i="19"/>
  <c r="W392" i="19"/>
  <c r="Q560" i="19"/>
  <c r="Q562" i="19"/>
  <c r="O124" i="5"/>
  <c r="U137" i="5"/>
  <c r="U124" i="5"/>
  <c r="U126" i="5"/>
  <c r="U138" i="5" s="1"/>
  <c r="K339" i="19"/>
  <c r="K349" i="19"/>
  <c r="W22" i="19"/>
  <c r="W280" i="19"/>
  <c r="W294" i="19" s="1"/>
  <c r="W119" i="19"/>
  <c r="AC89" i="19"/>
  <c r="W405" i="19"/>
  <c r="O64" i="15"/>
  <c r="P64" i="15" s="1"/>
  <c r="AM38" i="15" a="1"/>
  <c r="BG11" i="19"/>
  <c r="W242" i="19"/>
  <c r="W244" i="19" s="1"/>
  <c r="W250" i="19"/>
  <c r="F34" i="15"/>
  <c r="W560" i="19"/>
  <c r="X562" i="19"/>
  <c r="W562" i="19"/>
  <c r="X347" i="19"/>
  <c r="W347" i="19"/>
  <c r="W345" i="19"/>
  <c r="K250" i="19"/>
  <c r="K242" i="19"/>
  <c r="K244" i="19" s="1"/>
  <c r="K614" i="19"/>
  <c r="K399" i="19"/>
  <c r="AM70" i="15" a="1"/>
  <c r="F4" i="17"/>
  <c r="Q19" i="17" s="1"/>
  <c r="AM54" i="15" a="1"/>
  <c r="Q35" i="19"/>
  <c r="F33" i="15"/>
  <c r="AO562" i="19"/>
  <c r="AP562" i="19"/>
  <c r="E399" i="19"/>
  <c r="E614" i="19"/>
  <c r="AW129" i="15"/>
  <c r="AM129" i="15" a="1"/>
  <c r="Q399" i="19"/>
  <c r="Q614" i="19"/>
  <c r="AM86" i="15" a="1"/>
  <c r="AC562" i="19"/>
  <c r="AD562" i="19"/>
  <c r="F7" i="15"/>
  <c r="AP347" i="19"/>
  <c r="AO347" i="19"/>
  <c r="AW103" i="15"/>
  <c r="AM101" i="15" a="1"/>
  <c r="AO95" i="5" l="1"/>
  <c r="E252" i="19"/>
  <c r="E253" i="19" s="1"/>
  <c r="E255" i="19" s="1"/>
  <c r="AC38" i="8"/>
  <c r="N468" i="1"/>
  <c r="N469" i="1" s="1"/>
  <c r="H311" i="1"/>
  <c r="I311" i="1" s="1"/>
  <c r="G313" i="1"/>
  <c r="O111" i="15"/>
  <c r="P111" i="15" s="1"/>
  <c r="K35" i="19"/>
  <c r="AD86" i="8"/>
  <c r="P27" i="21"/>
  <c r="Y130" i="8"/>
  <c r="N79" i="5"/>
  <c r="AC146" i="19"/>
  <c r="AB146" i="19" s="1"/>
  <c r="O47" i="15"/>
  <c r="P47" i="15" s="1"/>
  <c r="Y136" i="8"/>
  <c r="V16" i="6"/>
  <c r="AE16" i="6"/>
  <c r="O468" i="1" s="1"/>
  <c r="O469" i="1" s="1"/>
  <c r="Y130" i="15"/>
  <c r="Y135" i="15"/>
  <c r="Y129" i="15"/>
  <c r="Y136" i="15"/>
  <c r="Y132" i="15"/>
  <c r="AE129" i="15"/>
  <c r="Y137" i="15"/>
  <c r="Y134" i="15"/>
  <c r="Y131" i="15"/>
  <c r="Y133" i="15"/>
  <c r="O86" i="15"/>
  <c r="P86" i="15" s="1"/>
  <c r="AC116" i="20"/>
  <c r="Y133" i="8"/>
  <c r="W472" i="19"/>
  <c r="W687" i="19"/>
  <c r="Y137" i="8"/>
  <c r="Y129" i="8"/>
  <c r="H129" i="8" s="1"/>
  <c r="I129" i="8" s="1"/>
  <c r="AB116" i="20"/>
  <c r="W16" i="6"/>
  <c r="AU21" i="19"/>
  <c r="AO28" i="19"/>
  <c r="AO553" i="19"/>
  <c r="AO560" i="19" s="1"/>
  <c r="AO338" i="19"/>
  <c r="AO345" i="19" s="1"/>
  <c r="AO228" i="19"/>
  <c r="Y132" i="8"/>
  <c r="Y135" i="8"/>
  <c r="AE16" i="21"/>
  <c r="W428" i="19"/>
  <c r="W643" i="19"/>
  <c r="AD16" i="21"/>
  <c r="Y134" i="8"/>
  <c r="Y131" i="8"/>
  <c r="AI106" i="19"/>
  <c r="AB106" i="19"/>
  <c r="F1224" i="1"/>
  <c r="F1212" i="1"/>
  <c r="O55" i="20"/>
  <c r="P55" i="20" s="1"/>
  <c r="O121" i="20"/>
  <c r="P121" i="20" s="1"/>
  <c r="O117" i="20"/>
  <c r="P117" i="20" s="1"/>
  <c r="O93" i="20"/>
  <c r="P93" i="20" s="1"/>
  <c r="O64" i="20"/>
  <c r="P64" i="20" s="1"/>
  <c r="O42" i="20"/>
  <c r="P42" i="20" s="1"/>
  <c r="O47" i="20"/>
  <c r="P47" i="20" s="1"/>
  <c r="O46" i="20"/>
  <c r="P46" i="20" s="1"/>
  <c r="O56" i="20"/>
  <c r="P56" i="20" s="1"/>
  <c r="O120" i="20"/>
  <c r="P120" i="20" s="1"/>
  <c r="O108" i="20"/>
  <c r="P108" i="20" s="1"/>
  <c r="O45" i="20"/>
  <c r="P45" i="20" s="1"/>
  <c r="O104" i="20"/>
  <c r="P104" i="20" s="1"/>
  <c r="O78" i="20"/>
  <c r="P78" i="20" s="1"/>
  <c r="O105" i="20"/>
  <c r="P105" i="20" s="1"/>
  <c r="O97" i="20"/>
  <c r="P97" i="20" s="1"/>
  <c r="O41" i="20"/>
  <c r="P41" i="20" s="1"/>
  <c r="M69" i="5"/>
  <c r="AC83" i="19" s="1"/>
  <c r="AB83" i="19" s="1"/>
  <c r="M89" i="5"/>
  <c r="M101" i="5"/>
  <c r="M66" i="5"/>
  <c r="M92" i="5"/>
  <c r="M67" i="5"/>
  <c r="M73" i="5" s="1"/>
  <c r="AC195" i="19" s="1"/>
  <c r="AB195" i="19" s="1"/>
  <c r="AO111" i="19"/>
  <c r="AI435" i="19"/>
  <c r="AI650" i="19"/>
  <c r="P22" i="21"/>
  <c r="O22" i="21"/>
  <c r="L113" i="5"/>
  <c r="L71" i="5"/>
  <c r="W80" i="19" s="1"/>
  <c r="V80" i="19" s="1"/>
  <c r="F313" i="1"/>
  <c r="AA116" i="20"/>
  <c r="P26" i="21"/>
  <c r="O26" i="21"/>
  <c r="AU660" i="19"/>
  <c r="AU445" i="19"/>
  <c r="BA123" i="19"/>
  <c r="M65" i="5"/>
  <c r="M141" i="5"/>
  <c r="M140" i="5" s="1"/>
  <c r="M64" i="5"/>
  <c r="M113" i="5" s="1"/>
  <c r="M90" i="5"/>
  <c r="O16" i="5"/>
  <c r="N58" i="5"/>
  <c r="AI87" i="19"/>
  <c r="N62" i="5"/>
  <c r="N59" i="5"/>
  <c r="N61" i="5"/>
  <c r="N63" i="5"/>
  <c r="N60" i="5"/>
  <c r="O18" i="21"/>
  <c r="P18" i="21"/>
  <c r="AN86" i="8"/>
  <c r="AM86" i="8"/>
  <c r="AO86" i="8"/>
  <c r="L104" i="5"/>
  <c r="L129" i="5" s="1"/>
  <c r="L99" i="5"/>
  <c r="L100" i="5" s="1"/>
  <c r="L102" i="5" s="1"/>
  <c r="L91" i="5"/>
  <c r="W77" i="19" s="1"/>
  <c r="L93" i="5"/>
  <c r="Y38" i="8"/>
  <c r="Y42" i="8"/>
  <c r="Y46" i="8"/>
  <c r="Y51" i="8"/>
  <c r="Y43" i="8"/>
  <c r="AQ43" i="8" s="1"/>
  <c r="Y41" i="8"/>
  <c r="AQ41" i="8" s="1"/>
  <c r="Y40" i="8"/>
  <c r="Y44" i="8"/>
  <c r="Y48" i="8"/>
  <c r="AQ48" i="8" s="1"/>
  <c r="Y39" i="8"/>
  <c r="Y47" i="8"/>
  <c r="Y45" i="8"/>
  <c r="O24" i="21"/>
  <c r="P24" i="21"/>
  <c r="AM70" i="8"/>
  <c r="AN70" i="8"/>
  <c r="AO70" i="8"/>
  <c r="AG129" i="8"/>
  <c r="AF129" i="8"/>
  <c r="P28" i="21"/>
  <c r="O28" i="21"/>
  <c r="O23" i="21"/>
  <c r="P23" i="21"/>
  <c r="AD143" i="19"/>
  <c r="AC170" i="19" s="1"/>
  <c r="AC469" i="19"/>
  <c r="AI143" i="19"/>
  <c r="AC171" i="19"/>
  <c r="AC684" i="19"/>
  <c r="P25" i="21"/>
  <c r="O25" i="21"/>
  <c r="AQ70" i="20"/>
  <c r="AE70" i="20"/>
  <c r="AC38" i="15"/>
  <c r="AB38" i="15"/>
  <c r="AA38" i="15"/>
  <c r="AD38" i="15"/>
  <c r="P30" i="21"/>
  <c r="O30" i="21"/>
  <c r="Y119" i="15"/>
  <c r="Y123" i="15"/>
  <c r="Y126" i="15"/>
  <c r="Y122" i="15"/>
  <c r="AQ122" i="15" s="1"/>
  <c r="Y116" i="15"/>
  <c r="Y124" i="15"/>
  <c r="Y117" i="15"/>
  <c r="Y121" i="15"/>
  <c r="AQ121" i="15" s="1"/>
  <c r="Y125" i="15"/>
  <c r="Y118" i="15"/>
  <c r="Y127" i="15"/>
  <c r="Y120" i="15"/>
  <c r="AQ120" i="15" s="1"/>
  <c r="AM101" i="8"/>
  <c r="AN101" i="8"/>
  <c r="AO101" i="8"/>
  <c r="AC54" i="20"/>
  <c r="AB54" i="20"/>
  <c r="AA54" i="20"/>
  <c r="AD54" i="20"/>
  <c r="AM101" i="20"/>
  <c r="AN101" i="20"/>
  <c r="AO101" i="20"/>
  <c r="AC54" i="8"/>
  <c r="AD54" i="8"/>
  <c r="AA54" i="8"/>
  <c r="AB54" i="8"/>
  <c r="AE70" i="8"/>
  <c r="Y70" i="8"/>
  <c r="Y71" i="8"/>
  <c r="Y84" i="8"/>
  <c r="Y76" i="8"/>
  <c r="Y77" i="8"/>
  <c r="Y83" i="8"/>
  <c r="Y74" i="8"/>
  <c r="Y75" i="8"/>
  <c r="Y80" i="8"/>
  <c r="Y73" i="8"/>
  <c r="Y81" i="8"/>
  <c r="Y79" i="8"/>
  <c r="AQ79" i="8" s="1"/>
  <c r="Y82" i="8"/>
  <c r="Y72" i="8"/>
  <c r="AQ72" i="8" s="1"/>
  <c r="Y78" i="8"/>
  <c r="Y88" i="8"/>
  <c r="AQ88" i="8" s="1"/>
  <c r="Y92" i="8"/>
  <c r="Y96" i="8"/>
  <c r="Y98" i="8"/>
  <c r="Y86" i="8"/>
  <c r="Y91" i="8"/>
  <c r="AQ91" i="8" s="1"/>
  <c r="Y95" i="8"/>
  <c r="Y90" i="8"/>
  <c r="Y97" i="8"/>
  <c r="AQ97" i="8" s="1"/>
  <c r="Y89" i="8"/>
  <c r="Y87" i="8"/>
  <c r="Y94" i="8"/>
  <c r="Y99" i="8"/>
  <c r="Y93" i="8"/>
  <c r="H132" i="8"/>
  <c r="I132" i="8" s="1"/>
  <c r="H135" i="8"/>
  <c r="I135" i="8" s="1"/>
  <c r="F7" i="20"/>
  <c r="O35" i="20"/>
  <c r="P35" i="20" s="1"/>
  <c r="AD86" i="15"/>
  <c r="AC86" i="15"/>
  <c r="AB86" i="15"/>
  <c r="AA86" i="15"/>
  <c r="O92" i="20"/>
  <c r="P92" i="20" s="1"/>
  <c r="O63" i="20"/>
  <c r="P63" i="20" s="1"/>
  <c r="F213" i="1"/>
  <c r="AQ86" i="20"/>
  <c r="AE86" i="20"/>
  <c r="Y105" i="20"/>
  <c r="Y109" i="20"/>
  <c r="Y102" i="20"/>
  <c r="AQ102" i="20" s="1"/>
  <c r="Y106" i="20"/>
  <c r="Y110" i="20"/>
  <c r="Y103" i="20"/>
  <c r="Y107" i="20"/>
  <c r="AQ107" i="20" s="1"/>
  <c r="Y111" i="20"/>
  <c r="Y104" i="20"/>
  <c r="Y108" i="20"/>
  <c r="Y112" i="20"/>
  <c r="AQ112" i="20" s="1"/>
  <c r="AE116" i="20"/>
  <c r="Y116" i="20"/>
  <c r="AQ116" i="20" s="1"/>
  <c r="Y118" i="20"/>
  <c r="Y124" i="20"/>
  <c r="Y117" i="20"/>
  <c r="Y125" i="20"/>
  <c r="AQ125" i="20" s="1"/>
  <c r="Y120" i="20"/>
  <c r="Y122" i="20"/>
  <c r="AQ122" i="20" s="1"/>
  <c r="Y119" i="20"/>
  <c r="Y123" i="20"/>
  <c r="AQ123" i="20" s="1"/>
  <c r="Y121" i="20"/>
  <c r="O74" i="20"/>
  <c r="P74" i="20" s="1"/>
  <c r="AV54" i="8"/>
  <c r="AX54" i="8" s="1"/>
  <c r="AV58" i="8"/>
  <c r="AX58" i="8" s="1"/>
  <c r="AV62" i="8"/>
  <c r="AX62" i="8" s="1"/>
  <c r="AV61" i="8"/>
  <c r="AX61" i="8" s="1"/>
  <c r="AV65" i="8"/>
  <c r="AX65" i="8" s="1"/>
  <c r="AV59" i="8"/>
  <c r="AX59" i="8" s="1"/>
  <c r="AV66" i="8"/>
  <c r="AX66" i="8" s="1"/>
  <c r="AV56" i="8"/>
  <c r="AX56" i="8" s="1"/>
  <c r="AV60" i="8"/>
  <c r="AX60" i="8" s="1"/>
  <c r="AV57" i="8"/>
  <c r="AX57" i="8" s="1"/>
  <c r="AV64" i="8"/>
  <c r="AX64" i="8" s="1"/>
  <c r="AV55" i="8"/>
  <c r="AX55" i="8" s="1"/>
  <c r="AV63" i="8"/>
  <c r="AX63" i="8" s="1"/>
  <c r="AV67" i="8"/>
  <c r="AX67" i="8" s="1"/>
  <c r="Y118" i="8"/>
  <c r="Y122" i="8"/>
  <c r="AQ122" i="8" s="1"/>
  <c r="Y127" i="8"/>
  <c r="Y120" i="8"/>
  <c r="Y117" i="8"/>
  <c r="Y125" i="8"/>
  <c r="AQ125" i="8" s="1"/>
  <c r="Y119" i="8"/>
  <c r="Y116" i="8"/>
  <c r="Y124" i="8"/>
  <c r="Y121" i="8"/>
  <c r="AQ121" i="8" s="1"/>
  <c r="Y126" i="8"/>
  <c r="Y123" i="8"/>
  <c r="O49" i="20"/>
  <c r="P49" i="20" s="1"/>
  <c r="AC610" i="19"/>
  <c r="AC395" i="19"/>
  <c r="AI68" i="19"/>
  <c r="O94" i="20"/>
  <c r="P94" i="20" s="1"/>
  <c r="AE70" i="15"/>
  <c r="X509" i="19"/>
  <c r="W534" i="19" s="1"/>
  <c r="W535" i="19"/>
  <c r="R20" i="6"/>
  <c r="R18" i="6"/>
  <c r="R17" i="6"/>
  <c r="R25" i="6"/>
  <c r="AC18" i="6"/>
  <c r="AC22" i="6"/>
  <c r="AC19" i="6"/>
  <c r="AC23" i="6"/>
  <c r="AC27" i="6"/>
  <c r="AC16" i="6"/>
  <c r="AC26" i="6"/>
  <c r="AC30" i="6"/>
  <c r="AC20" i="6"/>
  <c r="AC17" i="6"/>
  <c r="AC21" i="6"/>
  <c r="AC25" i="6"/>
  <c r="AC29" i="6"/>
  <c r="AC24" i="6"/>
  <c r="AC28" i="6"/>
  <c r="I96" i="5"/>
  <c r="M96" i="5"/>
  <c r="Q96" i="5"/>
  <c r="U96" i="5"/>
  <c r="Y96" i="5"/>
  <c r="AC96" i="5"/>
  <c r="AG96" i="5"/>
  <c r="L96" i="5"/>
  <c r="P96" i="5"/>
  <c r="T96" i="5"/>
  <c r="X96" i="5"/>
  <c r="AB96" i="5"/>
  <c r="AF96" i="5"/>
  <c r="O96" i="5"/>
  <c r="W96" i="5"/>
  <c r="AE96" i="5"/>
  <c r="N96" i="5"/>
  <c r="V96" i="5"/>
  <c r="AD96" i="5"/>
  <c r="K96" i="5"/>
  <c r="S96" i="5"/>
  <c r="AA96" i="5"/>
  <c r="J96" i="5"/>
  <c r="R96" i="5"/>
  <c r="Z96" i="5"/>
  <c r="AH96" i="5"/>
  <c r="AE101" i="15"/>
  <c r="AM70" i="20"/>
  <c r="AN70" i="20"/>
  <c r="AO70" i="20"/>
  <c r="AQ38" i="8"/>
  <c r="AQ42" i="8"/>
  <c r="AQ46" i="8"/>
  <c r="AE38" i="8"/>
  <c r="AQ40" i="8"/>
  <c r="AQ44" i="8"/>
  <c r="AQ47" i="8"/>
  <c r="AQ45" i="8"/>
  <c r="AN38" i="8"/>
  <c r="AM38" i="8"/>
  <c r="AO38" i="8"/>
  <c r="AC38" i="20"/>
  <c r="AB38" i="20"/>
  <c r="AA38" i="20"/>
  <c r="AD38" i="20"/>
  <c r="AM54" i="20"/>
  <c r="AN54" i="20"/>
  <c r="AO54" i="20"/>
  <c r="AD101" i="8"/>
  <c r="AC101" i="8"/>
  <c r="AB101" i="8"/>
  <c r="AA101" i="8"/>
  <c r="W496" i="19"/>
  <c r="X469" i="19"/>
  <c r="W495" i="19" s="1"/>
  <c r="W711" i="19"/>
  <c r="X684" i="19"/>
  <c r="W710" i="19" s="1"/>
  <c r="AC569" i="19"/>
  <c r="AC354" i="19"/>
  <c r="AI34" i="19"/>
  <c r="Y72" i="20"/>
  <c r="Y76" i="20"/>
  <c r="Y80" i="20"/>
  <c r="Y73" i="20"/>
  <c r="AQ73" i="20" s="1"/>
  <c r="Y82" i="20"/>
  <c r="Y77" i="20"/>
  <c r="Y83" i="20"/>
  <c r="AQ83" i="20" s="1"/>
  <c r="Y74" i="20"/>
  <c r="AQ74" i="20" s="1"/>
  <c r="Y81" i="20"/>
  <c r="Y71" i="20"/>
  <c r="AQ71" i="20" s="1"/>
  <c r="Y78" i="20"/>
  <c r="Y75" i="20"/>
  <c r="Y79" i="20"/>
  <c r="AN116" i="8"/>
  <c r="AM116" i="8"/>
  <c r="AO116" i="8"/>
  <c r="P19" i="21"/>
  <c r="O19" i="21"/>
  <c r="P21" i="21"/>
  <c r="O21" i="21"/>
  <c r="O29" i="21"/>
  <c r="P29" i="21"/>
  <c r="O17" i="21"/>
  <c r="P17" i="21"/>
  <c r="AE116" i="15"/>
  <c r="AQ132" i="15"/>
  <c r="AQ133" i="15"/>
  <c r="AQ124" i="15"/>
  <c r="AQ123" i="15"/>
  <c r="AQ118" i="15"/>
  <c r="AQ134" i="15"/>
  <c r="AQ136" i="15"/>
  <c r="AQ131" i="15"/>
  <c r="AQ119" i="15"/>
  <c r="AQ129" i="15"/>
  <c r="AQ135" i="15"/>
  <c r="AQ130" i="15"/>
  <c r="AO86" i="20"/>
  <c r="AN86" i="20"/>
  <c r="AM86" i="20"/>
  <c r="AM38" i="20"/>
  <c r="AN38" i="20"/>
  <c r="AO38" i="20"/>
  <c r="AQ87" i="8"/>
  <c r="AQ95" i="8"/>
  <c r="AQ89" i="8"/>
  <c r="AQ86" i="8"/>
  <c r="AE86" i="8"/>
  <c r="AQ93" i="8"/>
  <c r="AQ96" i="8"/>
  <c r="H134" i="8"/>
  <c r="I134" i="8" s="1"/>
  <c r="H136" i="8"/>
  <c r="I136" i="8" s="1"/>
  <c r="H131" i="8"/>
  <c r="I131" i="8" s="1"/>
  <c r="H130" i="8"/>
  <c r="I130" i="8" s="1"/>
  <c r="H133" i="8"/>
  <c r="I133" i="8" s="1"/>
  <c r="O44" i="20"/>
  <c r="P44" i="20" s="1"/>
  <c r="O110" i="20"/>
  <c r="P110" i="20" s="1"/>
  <c r="O122" i="20"/>
  <c r="P122" i="20" s="1"/>
  <c r="O75" i="20"/>
  <c r="P75" i="20" s="1"/>
  <c r="O98" i="20"/>
  <c r="P98" i="20" s="1"/>
  <c r="O89" i="20"/>
  <c r="P89" i="20" s="1"/>
  <c r="O87" i="20"/>
  <c r="P87" i="20" s="1"/>
  <c r="O79" i="20"/>
  <c r="P79" i="20" s="1"/>
  <c r="O71" i="20"/>
  <c r="P71" i="20" s="1"/>
  <c r="O109" i="20"/>
  <c r="P109" i="20" s="1"/>
  <c r="O90" i="20"/>
  <c r="P90" i="20" s="1"/>
  <c r="O77" i="20"/>
  <c r="P77" i="20" s="1"/>
  <c r="O57" i="20"/>
  <c r="P57" i="20" s="1"/>
  <c r="O81" i="20"/>
  <c r="P81" i="20" s="1"/>
  <c r="O73" i="20"/>
  <c r="P73" i="20" s="1"/>
  <c r="O106" i="20"/>
  <c r="P106" i="20" s="1"/>
  <c r="O88" i="20"/>
  <c r="P88" i="20" s="1"/>
  <c r="O72" i="20"/>
  <c r="P72" i="20" s="1"/>
  <c r="O95" i="20"/>
  <c r="P95" i="20" s="1"/>
  <c r="O96" i="20"/>
  <c r="P96" i="20" s="1"/>
  <c r="O48" i="20"/>
  <c r="P48" i="20" s="1"/>
  <c r="O118" i="20"/>
  <c r="P118" i="20" s="1"/>
  <c r="O119" i="20"/>
  <c r="P119" i="20" s="1"/>
  <c r="O80" i="20"/>
  <c r="P80" i="20" s="1"/>
  <c r="O76" i="20"/>
  <c r="P76" i="20" s="1"/>
  <c r="O125" i="20"/>
  <c r="P125" i="20" s="1"/>
  <c r="O59" i="20"/>
  <c r="P59" i="20" s="1"/>
  <c r="O103" i="20"/>
  <c r="P103" i="20" s="1"/>
  <c r="O60" i="20"/>
  <c r="P60" i="20" s="1"/>
  <c r="O91" i="20"/>
  <c r="P91" i="20" s="1"/>
  <c r="O107" i="20"/>
  <c r="P107" i="20" s="1"/>
  <c r="O124" i="20"/>
  <c r="P124" i="20" s="1"/>
  <c r="O102" i="20"/>
  <c r="P102" i="20" s="1"/>
  <c r="O43" i="20"/>
  <c r="P43" i="20" s="1"/>
  <c r="O40" i="20"/>
  <c r="P40" i="20" s="1"/>
  <c r="O61" i="20"/>
  <c r="P61" i="20" s="1"/>
  <c r="O62" i="20"/>
  <c r="P62" i="20" s="1"/>
  <c r="O111" i="20"/>
  <c r="P111" i="20" s="1"/>
  <c r="O39" i="20"/>
  <c r="P39" i="20" s="1"/>
  <c r="AB54" i="15"/>
  <c r="AA54" i="15"/>
  <c r="AD54" i="15"/>
  <c r="AC54" i="15"/>
  <c r="O123" i="20"/>
  <c r="P123" i="20" s="1"/>
  <c r="F6" i="8"/>
  <c r="F4" i="8" s="1"/>
  <c r="Y88" i="20"/>
  <c r="Y90" i="20"/>
  <c r="AQ90" i="20" s="1"/>
  <c r="Y96" i="20"/>
  <c r="Y98" i="20"/>
  <c r="Y91" i="20"/>
  <c r="Y89" i="20"/>
  <c r="AQ89" i="20" s="1"/>
  <c r="Y97" i="20"/>
  <c r="Y92" i="20"/>
  <c r="Y95" i="20"/>
  <c r="Y94" i="20"/>
  <c r="AQ94" i="20" s="1"/>
  <c r="Y87" i="20"/>
  <c r="Y93" i="20"/>
  <c r="AQ93" i="20" s="1"/>
  <c r="AQ101" i="20"/>
  <c r="AQ104" i="20"/>
  <c r="AQ110" i="20"/>
  <c r="AQ105" i="20"/>
  <c r="AE101" i="20"/>
  <c r="AQ103" i="20"/>
  <c r="AQ108" i="20"/>
  <c r="AQ106" i="20"/>
  <c r="O82" i="20"/>
  <c r="P82" i="20" s="1"/>
  <c r="O112" i="20"/>
  <c r="P112" i="20" s="1"/>
  <c r="AM129" i="8"/>
  <c r="AO129" i="8"/>
  <c r="AN129" i="8"/>
  <c r="AQ116" i="8"/>
  <c r="AQ124" i="8"/>
  <c r="AE116" i="8"/>
  <c r="AQ129" i="8"/>
  <c r="AQ132" i="8"/>
  <c r="AQ136" i="8"/>
  <c r="AQ134" i="8"/>
  <c r="AQ119" i="8"/>
  <c r="AQ131" i="8"/>
  <c r="AQ118" i="8"/>
  <c r="AQ117" i="8"/>
  <c r="AQ133" i="8"/>
  <c r="AQ130" i="8"/>
  <c r="AQ135" i="8"/>
  <c r="AN116" i="20"/>
  <c r="AO116" i="20"/>
  <c r="AM116" i="20"/>
  <c r="AJ261" i="19"/>
  <c r="AI609" i="19"/>
  <c r="AO67" i="19"/>
  <c r="AI394" i="19"/>
  <c r="O36" i="20"/>
  <c r="P36" i="20" s="1"/>
  <c r="O58" i="20"/>
  <c r="P58" i="20" s="1"/>
  <c r="Y72" i="15"/>
  <c r="Y74" i="15"/>
  <c r="Y80" i="15"/>
  <c r="Y81" i="15"/>
  <c r="Y83" i="15"/>
  <c r="Y71" i="15"/>
  <c r="AQ71" i="15" s="1"/>
  <c r="Y75" i="15"/>
  <c r="Y79" i="15"/>
  <c r="Y78" i="15"/>
  <c r="Y82" i="15"/>
  <c r="Y73" i="15"/>
  <c r="Y70" i="15"/>
  <c r="AQ70" i="15" s="1"/>
  <c r="Y76" i="15"/>
  <c r="Y84" i="15"/>
  <c r="Y77" i="15"/>
  <c r="AC207" i="19"/>
  <c r="AC724" i="19"/>
  <c r="AC509" i="19"/>
  <c r="AI183" i="19"/>
  <c r="AD183" i="19"/>
  <c r="AC206" i="19" s="1"/>
  <c r="W750" i="19"/>
  <c r="X724" i="19"/>
  <c r="W749" i="19" s="1"/>
  <c r="D108" i="5"/>
  <c r="AC17" i="17"/>
  <c r="AC22" i="17"/>
  <c r="AC24" i="17"/>
  <c r="AC28" i="17"/>
  <c r="AC19" i="17"/>
  <c r="AC23" i="17"/>
  <c r="AC27" i="17"/>
  <c r="AC16" i="17"/>
  <c r="AC20" i="17"/>
  <c r="AC18" i="17"/>
  <c r="AC26" i="17"/>
  <c r="AC30" i="17"/>
  <c r="AC21" i="17"/>
  <c r="AC25" i="17"/>
  <c r="AC29" i="17"/>
  <c r="AC20" i="21"/>
  <c r="AC24" i="21"/>
  <c r="AC26" i="21"/>
  <c r="AC28" i="21"/>
  <c r="AC30" i="21"/>
  <c r="AC17" i="21"/>
  <c r="AC21" i="21"/>
  <c r="AC18" i="21"/>
  <c r="AC22" i="21"/>
  <c r="AC25" i="21"/>
  <c r="AC27" i="21"/>
  <c r="AC29" i="21"/>
  <c r="AC16" i="21"/>
  <c r="AC19" i="21"/>
  <c r="AC23" i="21"/>
  <c r="Y103" i="15"/>
  <c r="Y107" i="15"/>
  <c r="Y111" i="15"/>
  <c r="Y113" i="15"/>
  <c r="Y104" i="15"/>
  <c r="Y108" i="15"/>
  <c r="Y110" i="15"/>
  <c r="Y101" i="15"/>
  <c r="Y105" i="15"/>
  <c r="Y109" i="15"/>
  <c r="AQ109" i="15" s="1"/>
  <c r="Y112" i="15"/>
  <c r="Y102" i="15"/>
  <c r="AQ102" i="15" s="1"/>
  <c r="Y106" i="15"/>
  <c r="Y114" i="15"/>
  <c r="Q124" i="5"/>
  <c r="E35" i="19"/>
  <c r="E570" i="19" s="1"/>
  <c r="AF137" i="5"/>
  <c r="I126" i="5"/>
  <c r="I138" i="5" s="1"/>
  <c r="O48" i="15"/>
  <c r="P48" i="15" s="1"/>
  <c r="O125" i="15"/>
  <c r="P125" i="15" s="1"/>
  <c r="O90" i="15"/>
  <c r="P90" i="15" s="1"/>
  <c r="O76" i="15"/>
  <c r="P76" i="15" s="1"/>
  <c r="Q126" i="5"/>
  <c r="Q138" i="5" s="1"/>
  <c r="O89" i="15"/>
  <c r="P89" i="15" s="1"/>
  <c r="O63" i="15"/>
  <c r="P63" i="15" s="1"/>
  <c r="O42" i="15"/>
  <c r="P42" i="15" s="1"/>
  <c r="O46" i="15"/>
  <c r="P46" i="15" s="1"/>
  <c r="O91" i="15"/>
  <c r="P91" i="15" s="1"/>
  <c r="O122" i="15"/>
  <c r="P122" i="15" s="1"/>
  <c r="O83" i="15"/>
  <c r="P83" i="15" s="1"/>
  <c r="O65" i="15"/>
  <c r="P65" i="15" s="1"/>
  <c r="O81" i="15"/>
  <c r="P81" i="15" s="1"/>
  <c r="O95" i="15"/>
  <c r="P95" i="15" s="1"/>
  <c r="O120" i="15"/>
  <c r="P120" i="15" s="1"/>
  <c r="O96" i="15"/>
  <c r="P96" i="15" s="1"/>
  <c r="O60" i="15"/>
  <c r="P60" i="15" s="1"/>
  <c r="O129" i="15"/>
  <c r="P129" i="15" s="1"/>
  <c r="O97" i="15"/>
  <c r="P97" i="15" s="1"/>
  <c r="O73" i="15"/>
  <c r="P73" i="15" s="1"/>
  <c r="O77" i="15"/>
  <c r="P77" i="15" s="1"/>
  <c r="O40" i="15"/>
  <c r="P40" i="15" s="1"/>
  <c r="O98" i="15"/>
  <c r="P98" i="15" s="1"/>
  <c r="O130" i="15"/>
  <c r="P130" i="15" s="1"/>
  <c r="O55" i="15"/>
  <c r="P55" i="15" s="1"/>
  <c r="O136" i="15"/>
  <c r="P136" i="15" s="1"/>
  <c r="O39" i="15"/>
  <c r="P39" i="15" s="1"/>
  <c r="O102" i="15"/>
  <c r="P102" i="15" s="1"/>
  <c r="O58" i="15"/>
  <c r="P58" i="15" s="1"/>
  <c r="O45" i="15"/>
  <c r="P45" i="15" s="1"/>
  <c r="O121" i="15"/>
  <c r="P121" i="15" s="1"/>
  <c r="O38" i="15"/>
  <c r="P38" i="15" s="1"/>
  <c r="O71" i="15"/>
  <c r="P71" i="15" s="1"/>
  <c r="O93" i="15"/>
  <c r="P93" i="15" s="1"/>
  <c r="O133" i="15"/>
  <c r="P133" i="15" s="1"/>
  <c r="K252" i="19"/>
  <c r="K253" i="19" s="1"/>
  <c r="K255" i="19" s="1"/>
  <c r="O67" i="15"/>
  <c r="P67" i="15" s="1"/>
  <c r="O59" i="15"/>
  <c r="P59" i="15" s="1"/>
  <c r="O110" i="15"/>
  <c r="P110" i="15" s="1"/>
  <c r="O74" i="15"/>
  <c r="P74" i="15" s="1"/>
  <c r="O106" i="15"/>
  <c r="P106" i="15" s="1"/>
  <c r="O135" i="15"/>
  <c r="P135" i="15" s="1"/>
  <c r="O123" i="15"/>
  <c r="P123" i="15" s="1"/>
  <c r="O66" i="15"/>
  <c r="P66" i="15" s="1"/>
  <c r="O54" i="15"/>
  <c r="P54" i="15" s="1"/>
  <c r="O94" i="15"/>
  <c r="P94" i="15" s="1"/>
  <c r="O92" i="15"/>
  <c r="P92" i="15" s="1"/>
  <c r="O105" i="15"/>
  <c r="P105" i="15" s="1"/>
  <c r="O88" i="15"/>
  <c r="P88" i="15" s="1"/>
  <c r="O117" i="15"/>
  <c r="P117" i="15" s="1"/>
  <c r="O134" i="15"/>
  <c r="P134" i="15" s="1"/>
  <c r="AC470" i="19"/>
  <c r="AC510" i="19"/>
  <c r="AI184" i="19"/>
  <c r="AO64" i="19"/>
  <c r="AI390" i="19"/>
  <c r="AI605" i="19"/>
  <c r="AI144" i="19"/>
  <c r="O118" i="15"/>
  <c r="P118" i="15" s="1"/>
  <c r="O72" i="15"/>
  <c r="P72" i="15" s="1"/>
  <c r="O79" i="15"/>
  <c r="P79" i="15" s="1"/>
  <c r="O36" i="15"/>
  <c r="P36" i="15" s="1"/>
  <c r="O78" i="15"/>
  <c r="P78" i="15" s="1"/>
  <c r="O108" i="15"/>
  <c r="P108" i="15" s="1"/>
  <c r="O116" i="15"/>
  <c r="P116" i="15" s="1"/>
  <c r="O112" i="15"/>
  <c r="P112" i="15" s="1"/>
  <c r="AC337" i="19"/>
  <c r="AC339" i="19" s="1"/>
  <c r="W35" i="19"/>
  <c r="W355" i="19" s="1"/>
  <c r="O41" i="15"/>
  <c r="P41" i="15" s="1"/>
  <c r="O107" i="15"/>
  <c r="P107" i="15" s="1"/>
  <c r="O119" i="15"/>
  <c r="P119" i="15" s="1"/>
  <c r="O57" i="15"/>
  <c r="P57" i="15" s="1"/>
  <c r="O61" i="15"/>
  <c r="P61" i="15" s="1"/>
  <c r="O103" i="15"/>
  <c r="P103" i="15" s="1"/>
  <c r="O44" i="15"/>
  <c r="P44" i="15" s="1"/>
  <c r="O87" i="15"/>
  <c r="P87" i="15" s="1"/>
  <c r="O109" i="15"/>
  <c r="P109" i="15" s="1"/>
  <c r="O124" i="15"/>
  <c r="P124" i="15" s="1"/>
  <c r="O131" i="15"/>
  <c r="P131" i="15" s="1"/>
  <c r="O56" i="15"/>
  <c r="P56" i="15" s="1"/>
  <c r="O70" i="15"/>
  <c r="P70" i="15" s="1"/>
  <c r="O43" i="15"/>
  <c r="P43" i="15" s="1"/>
  <c r="O132" i="15"/>
  <c r="P132" i="15" s="1"/>
  <c r="O35" i="15"/>
  <c r="P35" i="15" s="1"/>
  <c r="O62" i="15"/>
  <c r="P62" i="15" s="1"/>
  <c r="O82" i="15"/>
  <c r="P82" i="15" s="1"/>
  <c r="O80" i="15"/>
  <c r="P80" i="15" s="1"/>
  <c r="O101" i="15"/>
  <c r="P101" i="15" s="1"/>
  <c r="O104" i="15"/>
  <c r="P104" i="15" s="1"/>
  <c r="AC685" i="19"/>
  <c r="AC725" i="19"/>
  <c r="AB124" i="5"/>
  <c r="AM116" i="15"/>
  <c r="K115" i="5" s="1"/>
  <c r="K117" i="5" s="1"/>
  <c r="O137" i="5"/>
  <c r="AI13" i="19"/>
  <c r="AA212" i="19"/>
  <c r="W318" i="19"/>
  <c r="O126" i="5"/>
  <c r="O138" i="5" s="1"/>
  <c r="AD124" i="5"/>
  <c r="AD137" i="5"/>
  <c r="AB126" i="5"/>
  <c r="AB138" i="5" s="1"/>
  <c r="U436" i="19"/>
  <c r="U651" i="19"/>
  <c r="U484" i="19"/>
  <c r="U699" i="19"/>
  <c r="AF124" i="5"/>
  <c r="AC699" i="19"/>
  <c r="AC484" i="19"/>
  <c r="Z5" i="19"/>
  <c r="AC433" i="19"/>
  <c r="AC436" i="19" s="1"/>
  <c r="AC648" i="19"/>
  <c r="AC651" i="19" s="1"/>
  <c r="AC437" i="19"/>
  <c r="AC652" i="19"/>
  <c r="AB112" i="19"/>
  <c r="AI10" i="19"/>
  <c r="AB161" i="19"/>
  <c r="I137" i="5"/>
  <c r="AC283" i="19"/>
  <c r="AC282" i="19"/>
  <c r="AC292" i="19" s="1"/>
  <c r="AO17" i="19"/>
  <c r="AI20" i="19"/>
  <c r="AI31" i="19" s="1"/>
  <c r="AJ272" i="19"/>
  <c r="AJ303" i="19"/>
  <c r="AI270" i="19"/>
  <c r="AJ275" i="19"/>
  <c r="AJ311" i="19"/>
  <c r="AI549" i="19"/>
  <c r="AI334" i="19"/>
  <c r="AJ273" i="19"/>
  <c r="W339" i="19"/>
  <c r="W349" i="19"/>
  <c r="AI38" i="19"/>
  <c r="AC45" i="19"/>
  <c r="AC359" i="19"/>
  <c r="AC367" i="19" s="1"/>
  <c r="AC574" i="19"/>
  <c r="AC582" i="19" s="1"/>
  <c r="AJ142" i="19"/>
  <c r="AO142" i="19"/>
  <c r="AI683" i="19"/>
  <c r="AJ683" i="19" s="1"/>
  <c r="AI468" i="19"/>
  <c r="AJ468" i="19" s="1"/>
  <c r="AI444" i="19"/>
  <c r="AI659" i="19"/>
  <c r="AO122" i="19"/>
  <c r="AO120" i="19"/>
  <c r="AU90" i="19"/>
  <c r="AO406" i="19"/>
  <c r="AO621" i="19"/>
  <c r="AN116" i="15"/>
  <c r="I124" i="5"/>
  <c r="AC405" i="19"/>
  <c r="AI89" i="19"/>
  <c r="AC119" i="19"/>
  <c r="W285" i="19"/>
  <c r="W286" i="19"/>
  <c r="W288" i="19"/>
  <c r="AC606" i="19"/>
  <c r="AC607" i="19"/>
  <c r="U437" i="19"/>
  <c r="U652" i="19"/>
  <c r="AU41" i="19"/>
  <c r="AO577" i="19"/>
  <c r="AO362" i="19"/>
  <c r="AI588" i="19"/>
  <c r="AO50" i="19"/>
  <c r="AI373" i="19"/>
  <c r="AC242" i="19"/>
  <c r="AC244" i="19" s="1"/>
  <c r="AC250" i="19"/>
  <c r="AC552" i="19"/>
  <c r="AC554" i="19" s="1"/>
  <c r="W554" i="19"/>
  <c r="W564" i="19"/>
  <c r="AI361" i="19"/>
  <c r="AI360" i="19" s="1"/>
  <c r="AO40" i="19"/>
  <c r="AI39" i="19"/>
  <c r="AI51" i="19" s="1"/>
  <c r="AI576" i="19"/>
  <c r="AI575" i="19" s="1"/>
  <c r="AI656" i="19"/>
  <c r="AI441" i="19"/>
  <c r="AC392" i="19"/>
  <c r="AC391" i="19"/>
  <c r="AO18" i="19"/>
  <c r="AI335" i="19"/>
  <c r="AI352" i="19" s="1"/>
  <c r="AI278" i="19"/>
  <c r="AI283" i="19" s="1"/>
  <c r="AI550" i="19"/>
  <c r="AI567" i="19" s="1"/>
  <c r="AI33" i="19"/>
  <c r="AA552" i="19"/>
  <c r="AO19" i="19"/>
  <c r="AI336" i="19"/>
  <c r="AI551" i="19"/>
  <c r="AI230" i="19"/>
  <c r="AI235" i="19" s="1"/>
  <c r="Q318" i="19"/>
  <c r="Q316" i="19"/>
  <c r="AC374" i="19"/>
  <c r="AC589" i="19"/>
  <c r="BA159" i="19"/>
  <c r="AT159" i="19"/>
  <c r="AI66" i="19"/>
  <c r="AO63" i="19"/>
  <c r="AI65" i="19"/>
  <c r="AI604" i="19"/>
  <c r="AI389" i="19"/>
  <c r="AO371" i="19"/>
  <c r="AU48" i="19"/>
  <c r="AO586" i="19"/>
  <c r="AC584" i="19"/>
  <c r="AD585" i="19" s="1"/>
  <c r="AI46" i="19"/>
  <c r="AC369" i="19"/>
  <c r="AD370" i="19" s="1"/>
  <c r="AD47" i="19"/>
  <c r="AI370" i="19"/>
  <c r="AO47" i="19"/>
  <c r="AI585" i="19"/>
  <c r="AC267" i="19"/>
  <c r="H846" i="19"/>
  <c r="Z3" i="19"/>
  <c r="AC6" i="19"/>
  <c r="AC317" i="19"/>
  <c r="AC280" i="19"/>
  <c r="AC22" i="19"/>
  <c r="W655" i="19"/>
  <c r="W440" i="19"/>
  <c r="AI12" i="19"/>
  <c r="AB116" i="19"/>
  <c r="K316" i="19"/>
  <c r="K318" i="19"/>
  <c r="AA337" i="19"/>
  <c r="BG49" i="19"/>
  <c r="BA372" i="19"/>
  <c r="BA587" i="19"/>
  <c r="E355" i="19"/>
  <c r="O19" i="17"/>
  <c r="P19" i="17"/>
  <c r="L115" i="5"/>
  <c r="AI182" i="19"/>
  <c r="CE182" i="19"/>
  <c r="EA182" i="19"/>
  <c r="E182" i="19"/>
  <c r="BA182" i="19"/>
  <c r="CW182" i="19"/>
  <c r="ES182" i="19"/>
  <c r="K182" i="19"/>
  <c r="BS182" i="19"/>
  <c r="EM182" i="19"/>
  <c r="AC182" i="19"/>
  <c r="CK182" i="19"/>
  <c r="W182" i="19"/>
  <c r="CQ182" i="19"/>
  <c r="EY182" i="19"/>
  <c r="AO182" i="19"/>
  <c r="DI182" i="19"/>
  <c r="DC182" i="19"/>
  <c r="BM182" i="19"/>
  <c r="DO182" i="19"/>
  <c r="BY182" i="19"/>
  <c r="O8" i="17"/>
  <c r="DU182" i="19"/>
  <c r="BG182" i="19"/>
  <c r="Q182" i="19"/>
  <c r="AU182" i="19"/>
  <c r="EG182" i="19"/>
  <c r="W356" i="19"/>
  <c r="W571" i="19"/>
  <c r="AM86" i="15"/>
  <c r="AN86" i="15"/>
  <c r="AO86" i="15"/>
  <c r="AM101" i="15"/>
  <c r="AN101" i="15"/>
  <c r="AO101" i="15"/>
  <c r="W570" i="19"/>
  <c r="Q29" i="17"/>
  <c r="Q18" i="17"/>
  <c r="Q355" i="19"/>
  <c r="Q570" i="19"/>
  <c r="Q25" i="17"/>
  <c r="Q27" i="17"/>
  <c r="W252" i="19"/>
  <c r="W253" i="19" s="1"/>
  <c r="W255" i="19" s="1"/>
  <c r="AM38" i="15"/>
  <c r="AO38" i="15"/>
  <c r="AN38" i="15"/>
  <c r="K355" i="19"/>
  <c r="K570" i="19"/>
  <c r="Q28" i="17"/>
  <c r="Q20" i="17"/>
  <c r="K356" i="19"/>
  <c r="K571" i="19"/>
  <c r="E356" i="19"/>
  <c r="E571" i="19"/>
  <c r="Q17" i="17"/>
  <c r="AM129" i="15"/>
  <c r="AN129" i="15"/>
  <c r="AO129" i="15"/>
  <c r="AO54" i="15"/>
  <c r="AN54" i="15"/>
  <c r="AM54" i="15"/>
  <c r="Q23" i="17"/>
  <c r="Q24" i="17"/>
  <c r="Q30" i="17"/>
  <c r="Q571" i="19"/>
  <c r="Q356" i="19"/>
  <c r="Q26" i="17"/>
  <c r="Q21" i="17"/>
  <c r="AO70" i="15"/>
  <c r="AM70" i="15"/>
  <c r="AN70" i="15"/>
  <c r="Q22" i="17"/>
  <c r="BM11" i="19"/>
  <c r="O498" i="1" l="1"/>
  <c r="O499" i="1" s="1"/>
  <c r="N498" i="1"/>
  <c r="N499" i="1" s="1"/>
  <c r="G377" i="1"/>
  <c r="G378" i="1" s="1"/>
  <c r="H377" i="1"/>
  <c r="H378" i="1" s="1"/>
  <c r="I377" i="1"/>
  <c r="I378" i="1" s="1"/>
  <c r="J377" i="1"/>
  <c r="J378" i="1" s="1"/>
  <c r="K377" i="1"/>
  <c r="K378" i="1" s="1"/>
  <c r="L377" i="1"/>
  <c r="L378" i="1" s="1"/>
  <c r="M377" i="1"/>
  <c r="M378" i="1" s="1"/>
  <c r="I313" i="1"/>
  <c r="J311" i="1"/>
  <c r="J313" i="1" s="1"/>
  <c r="H313" i="1"/>
  <c r="D15" i="1"/>
  <c r="AC349" i="19"/>
  <c r="H134" i="15"/>
  <c r="I134" i="15" s="1"/>
  <c r="H136" i="15"/>
  <c r="I136" i="15" s="1"/>
  <c r="H129" i="15"/>
  <c r="I129" i="15" s="1"/>
  <c r="H133" i="15"/>
  <c r="I133" i="15" s="1"/>
  <c r="AG129" i="15"/>
  <c r="AF129" i="15"/>
  <c r="H135" i="15"/>
  <c r="I135" i="15" s="1"/>
  <c r="AC687" i="19"/>
  <c r="AC472" i="19"/>
  <c r="H131" i="15"/>
  <c r="I131" i="15" s="1"/>
  <c r="H132" i="15"/>
  <c r="I132" i="15" s="1"/>
  <c r="H130" i="15"/>
  <c r="I130" i="15" s="1"/>
  <c r="O79" i="5"/>
  <c r="AI146" i="19"/>
  <c r="AH146" i="19" s="1"/>
  <c r="R23" i="6"/>
  <c r="R29" i="6"/>
  <c r="R28" i="6"/>
  <c r="R30" i="6"/>
  <c r="R19" i="6"/>
  <c r="R27" i="6"/>
  <c r="R22" i="6"/>
  <c r="L94" i="5"/>
  <c r="AC643" i="19"/>
  <c r="AC428" i="19"/>
  <c r="BA21" i="19"/>
  <c r="AU553" i="19"/>
  <c r="AU560" i="19" s="1"/>
  <c r="AU338" i="19"/>
  <c r="AU345" i="19" s="1"/>
  <c r="AU28" i="19"/>
  <c r="AU228" i="19"/>
  <c r="T16" i="21" a="1"/>
  <c r="U16" i="21" s="1"/>
  <c r="R26" i="6"/>
  <c r="R21" i="6"/>
  <c r="R24" i="6"/>
  <c r="R16" i="6"/>
  <c r="L112" i="5"/>
  <c r="L117" i="5" s="1"/>
  <c r="AO106" i="19"/>
  <c r="AH106" i="19"/>
  <c r="F1187" i="1"/>
  <c r="F1225" i="1"/>
  <c r="N141" i="5"/>
  <c r="N140" i="5" s="1"/>
  <c r="N65" i="5"/>
  <c r="N87" i="5" s="1"/>
  <c r="N84" i="5" s="1"/>
  <c r="N101" i="5"/>
  <c r="N66" i="5"/>
  <c r="N67" i="5"/>
  <c r="N73" i="5" s="1"/>
  <c r="AI195" i="19" s="1"/>
  <c r="AH195" i="19" s="1"/>
  <c r="N92" i="5"/>
  <c r="N89" i="5"/>
  <c r="M91" i="5"/>
  <c r="AC77" i="19" s="1"/>
  <c r="M93" i="5"/>
  <c r="BA445" i="19"/>
  <c r="BA660" i="19"/>
  <c r="BG123" i="19"/>
  <c r="N115" i="5"/>
  <c r="F7" i="8"/>
  <c r="G810" i="19"/>
  <c r="V77" i="19"/>
  <c r="L130" i="5"/>
  <c r="L131" i="5"/>
  <c r="AV86" i="8"/>
  <c r="AX86" i="8" s="1"/>
  <c r="AV90" i="8"/>
  <c r="AX90" i="8" s="1"/>
  <c r="AV94" i="8"/>
  <c r="AX94" i="8" s="1"/>
  <c r="AV98" i="8"/>
  <c r="AX98" i="8" s="1"/>
  <c r="AV89" i="8"/>
  <c r="AX89" i="8" s="1"/>
  <c r="AV93" i="8"/>
  <c r="AX93" i="8" s="1"/>
  <c r="AV96" i="8"/>
  <c r="AX96" i="8" s="1"/>
  <c r="AV88" i="8"/>
  <c r="AX88" i="8" s="1"/>
  <c r="AV92" i="8"/>
  <c r="AX92" i="8" s="1"/>
  <c r="AV97" i="8"/>
  <c r="AX97" i="8" s="1"/>
  <c r="AV87" i="8"/>
  <c r="AX87" i="8" s="1"/>
  <c r="AV91" i="8"/>
  <c r="AX91" i="8" s="1"/>
  <c r="AV95" i="8"/>
  <c r="AX95" i="8" s="1"/>
  <c r="N69" i="5"/>
  <c r="AI83" i="19" s="1"/>
  <c r="AH83" i="19" s="1"/>
  <c r="N90" i="5"/>
  <c r="N64" i="5"/>
  <c r="N71" i="5" s="1"/>
  <c r="O61" i="5"/>
  <c r="O59" i="5"/>
  <c r="AO87" i="19"/>
  <c r="O62" i="5"/>
  <c r="O60" i="5"/>
  <c r="P16" i="5"/>
  <c r="O58" i="5"/>
  <c r="O63" i="5"/>
  <c r="O69" i="5" s="1"/>
  <c r="AO83" i="19" s="1"/>
  <c r="AN83" i="19" s="1"/>
  <c r="M71" i="5"/>
  <c r="AC80" i="19" s="1"/>
  <c r="AB80" i="19" s="1"/>
  <c r="M87" i="5"/>
  <c r="M84" i="5" s="1"/>
  <c r="AO435" i="19"/>
  <c r="AO650" i="19"/>
  <c r="AU111" i="19"/>
  <c r="M104" i="5"/>
  <c r="M129" i="5" s="1"/>
  <c r="M99" i="5"/>
  <c r="M100" i="5" s="1"/>
  <c r="M102" i="5" s="1"/>
  <c r="AR83" i="20"/>
  <c r="AS83" i="20" s="1"/>
  <c r="AR116" i="20"/>
  <c r="AS116" i="20" s="1"/>
  <c r="H106" i="15"/>
  <c r="I106" i="15" s="1"/>
  <c r="H112" i="15"/>
  <c r="I112" i="15" s="1"/>
  <c r="H105" i="15"/>
  <c r="I105" i="15" s="1"/>
  <c r="H110" i="15"/>
  <c r="I110" i="15" s="1"/>
  <c r="H104" i="15"/>
  <c r="I104" i="15" s="1"/>
  <c r="H111" i="15"/>
  <c r="I111" i="15" s="1"/>
  <c r="H103" i="15"/>
  <c r="I103" i="15" s="1"/>
  <c r="AJ183" i="19"/>
  <c r="AI206" i="19" s="1"/>
  <c r="AO183" i="19"/>
  <c r="AI509" i="19"/>
  <c r="AI207" i="19"/>
  <c r="AI724" i="19"/>
  <c r="AD724" i="19"/>
  <c r="AC749" i="19" s="1"/>
  <c r="AC750" i="19"/>
  <c r="H77" i="15"/>
  <c r="I77" i="15" s="1"/>
  <c r="H76" i="15"/>
  <c r="I76" i="15" s="1"/>
  <c r="H73" i="15"/>
  <c r="I73" i="15" s="1"/>
  <c r="H78" i="15"/>
  <c r="I78" i="15" s="1"/>
  <c r="H75" i="15"/>
  <c r="I75" i="15" s="1"/>
  <c r="H83" i="15"/>
  <c r="I83" i="15" s="1"/>
  <c r="H80" i="15"/>
  <c r="I80" i="15" s="1"/>
  <c r="H72" i="15"/>
  <c r="I72" i="15" s="1"/>
  <c r="AO394" i="19"/>
  <c r="AP261" i="19"/>
  <c r="AO609" i="19"/>
  <c r="AU67" i="19"/>
  <c r="AR125" i="8"/>
  <c r="AS125" i="8" s="1"/>
  <c r="AR130" i="8"/>
  <c r="AS130" i="8" s="1"/>
  <c r="AR117" i="8"/>
  <c r="AS117" i="8" s="1"/>
  <c r="AR122" i="8"/>
  <c r="AS122" i="8" s="1"/>
  <c r="AR131" i="8"/>
  <c r="AS131" i="8" s="1"/>
  <c r="AR134" i="8"/>
  <c r="AS134" i="8" s="1"/>
  <c r="AR132" i="8"/>
  <c r="AS132" i="8" s="1"/>
  <c r="AR121" i="8"/>
  <c r="AS121" i="8" s="1"/>
  <c r="AR124" i="8"/>
  <c r="AS124" i="8" s="1"/>
  <c r="AR116" i="8"/>
  <c r="AS116" i="8" s="1"/>
  <c r="AR106" i="20"/>
  <c r="AS106" i="20" s="1"/>
  <c r="AR108" i="20"/>
  <c r="AS108" i="20" s="1"/>
  <c r="AS103" i="20"/>
  <c r="AR103" i="20"/>
  <c r="AR105" i="20"/>
  <c r="AS105" i="20" s="1"/>
  <c r="AR110" i="20"/>
  <c r="AS110" i="20" s="1"/>
  <c r="AR104" i="20"/>
  <c r="AS104" i="20" s="1"/>
  <c r="AR101" i="20"/>
  <c r="AS101" i="20" s="1"/>
  <c r="H87" i="20"/>
  <c r="I87" i="20" s="1"/>
  <c r="H95" i="20"/>
  <c r="I95" i="20" s="1"/>
  <c r="H97" i="20"/>
  <c r="I97" i="20" s="1"/>
  <c r="H91" i="20"/>
  <c r="I91" i="20" s="1"/>
  <c r="H96" i="20"/>
  <c r="I96" i="20" s="1"/>
  <c r="H88" i="20"/>
  <c r="I88" i="20" s="1"/>
  <c r="Y54" i="15"/>
  <c r="Y57" i="15"/>
  <c r="AQ57" i="15" s="1"/>
  <c r="Y61" i="15"/>
  <c r="Y63" i="15"/>
  <c r="AQ63" i="15" s="1"/>
  <c r="Y64" i="15"/>
  <c r="Y65" i="15"/>
  <c r="AQ65" i="15" s="1"/>
  <c r="Y56" i="15"/>
  <c r="Y58" i="15"/>
  <c r="Y66" i="15"/>
  <c r="AQ66" i="15" s="1"/>
  <c r="Y67" i="15"/>
  <c r="AQ67" i="15" s="1"/>
  <c r="Y55" i="15"/>
  <c r="Y59" i="15"/>
  <c r="Y60" i="15"/>
  <c r="Y68" i="15"/>
  <c r="Y62" i="15"/>
  <c r="AR97" i="8"/>
  <c r="AS97" i="8" s="1"/>
  <c r="AR93" i="8"/>
  <c r="AS93" i="8" s="1"/>
  <c r="AR91" i="8"/>
  <c r="AS91" i="8" s="1"/>
  <c r="AR86" i="8"/>
  <c r="AS86" i="8" s="1"/>
  <c r="AR89" i="8"/>
  <c r="AS89" i="8" s="1"/>
  <c r="AR95" i="8"/>
  <c r="AS95" i="8" s="1"/>
  <c r="AR87" i="8"/>
  <c r="AS87" i="8" s="1"/>
  <c r="AV38" i="20"/>
  <c r="AX38" i="20" s="1"/>
  <c r="AV40" i="20"/>
  <c r="AX40" i="20" s="1"/>
  <c r="AV42" i="20"/>
  <c r="AX42" i="20" s="1"/>
  <c r="AV44" i="20"/>
  <c r="AX44" i="20" s="1"/>
  <c r="AV46" i="20"/>
  <c r="AX46" i="20" s="1"/>
  <c r="AV48" i="20"/>
  <c r="AX48" i="20" s="1"/>
  <c r="AV41" i="20"/>
  <c r="AX41" i="20" s="1"/>
  <c r="AV45" i="20"/>
  <c r="AX45" i="20" s="1"/>
  <c r="AV39" i="20"/>
  <c r="AX39" i="20" s="1"/>
  <c r="AV43" i="20"/>
  <c r="AX43" i="20" s="1"/>
  <c r="AV47" i="20"/>
  <c r="AX47" i="20" s="1"/>
  <c r="AR130" i="15"/>
  <c r="AS130" i="15" s="1"/>
  <c r="AR135" i="15"/>
  <c r="AS135" i="15" s="1"/>
  <c r="AR119" i="15"/>
  <c r="AS119" i="15" s="1"/>
  <c r="AR122" i="15"/>
  <c r="AS122" i="15" s="1"/>
  <c r="AR136" i="15"/>
  <c r="AS136" i="15" s="1"/>
  <c r="AR134" i="15"/>
  <c r="AS134" i="15" s="1"/>
  <c r="AR118" i="15"/>
  <c r="AS118" i="15" s="1"/>
  <c r="AR124" i="15"/>
  <c r="AS124" i="15" s="1"/>
  <c r="AR132" i="15"/>
  <c r="AS132" i="15" s="1"/>
  <c r="T16" i="21"/>
  <c r="H79" i="20"/>
  <c r="I79" i="20" s="1"/>
  <c r="H78" i="20"/>
  <c r="I78" i="20" s="1"/>
  <c r="H81" i="20"/>
  <c r="I81" i="20" s="1"/>
  <c r="H82" i="20"/>
  <c r="I82" i="20" s="1"/>
  <c r="H80" i="20"/>
  <c r="I80" i="20" s="1"/>
  <c r="H72" i="20"/>
  <c r="I72" i="20" s="1"/>
  <c r="AI569" i="19"/>
  <c r="AI354" i="19"/>
  <c r="AO34" i="19"/>
  <c r="Y102" i="8"/>
  <c r="AQ102" i="8" s="1"/>
  <c r="Y108" i="8"/>
  <c r="Y110" i="8"/>
  <c r="Y103" i="8"/>
  <c r="Y105" i="8"/>
  <c r="AQ105" i="8" s="1"/>
  <c r="Y111" i="8"/>
  <c r="Y112" i="8"/>
  <c r="AQ112" i="8" s="1"/>
  <c r="Y101" i="8"/>
  <c r="Y104" i="8"/>
  <c r="AQ104" i="8" s="1"/>
  <c r="Y106" i="8"/>
  <c r="Y114" i="8"/>
  <c r="Y107" i="8"/>
  <c r="Y109" i="8"/>
  <c r="AQ109" i="8" s="1"/>
  <c r="Y113" i="8"/>
  <c r="Y38" i="20"/>
  <c r="AQ38" i="20" s="1"/>
  <c r="Y40" i="20"/>
  <c r="Y44" i="20"/>
  <c r="AQ44" i="20" s="1"/>
  <c r="Y48" i="20"/>
  <c r="Y45" i="20"/>
  <c r="Y39" i="20"/>
  <c r="Y47" i="20"/>
  <c r="AQ47" i="20" s="1"/>
  <c r="Y42" i="20"/>
  <c r="Y46" i="20"/>
  <c r="Y41" i="20"/>
  <c r="Y49" i="20"/>
  <c r="Y43" i="20"/>
  <c r="AR41" i="8"/>
  <c r="AS41" i="8" s="1"/>
  <c r="AR45" i="8"/>
  <c r="AS45" i="8" s="1"/>
  <c r="AR44" i="8"/>
  <c r="AS44" i="8" s="1"/>
  <c r="AR43" i="8"/>
  <c r="AS43" i="8" s="1"/>
  <c r="AR48" i="8"/>
  <c r="AS48" i="8" s="1"/>
  <c r="AR42" i="8"/>
  <c r="AS42" i="8" s="1"/>
  <c r="AR102" i="15"/>
  <c r="AS102" i="15" s="1"/>
  <c r="AQ104" i="15"/>
  <c r="AQ112" i="15"/>
  <c r="AF101" i="15"/>
  <c r="AG101" i="15"/>
  <c r="AQ111" i="15"/>
  <c r="AR109" i="15"/>
  <c r="AS109" i="15" s="1"/>
  <c r="AQ73" i="15"/>
  <c r="AR71" i="15"/>
  <c r="AS71" i="15" s="1"/>
  <c r="AQ80" i="15"/>
  <c r="AR70" i="15"/>
  <c r="AS70" i="15" s="1"/>
  <c r="AQ75" i="15"/>
  <c r="AQ72" i="15"/>
  <c r="AQ76" i="15"/>
  <c r="AG70" i="15"/>
  <c r="AF70" i="15"/>
  <c r="AI610" i="19"/>
  <c r="AI395" i="19"/>
  <c r="AO68" i="19"/>
  <c r="H123" i="8"/>
  <c r="I123" i="8" s="1"/>
  <c r="H121" i="8"/>
  <c r="I121" i="8" s="1"/>
  <c r="H116" i="8"/>
  <c r="I116" i="8" s="1"/>
  <c r="H125" i="8"/>
  <c r="I125" i="8" s="1"/>
  <c r="H120" i="8"/>
  <c r="I120" i="8" s="1"/>
  <c r="H122" i="8"/>
  <c r="I122" i="8" s="1"/>
  <c r="H121" i="20"/>
  <c r="I121" i="20" s="1"/>
  <c r="H119" i="20"/>
  <c r="I119" i="20" s="1"/>
  <c r="H120" i="20"/>
  <c r="I120" i="20" s="1"/>
  <c r="H117" i="20"/>
  <c r="I117" i="20" s="1"/>
  <c r="H118" i="20"/>
  <c r="I118" i="20" s="1"/>
  <c r="AR125" i="20"/>
  <c r="AS125" i="20" s="1"/>
  <c r="AR122" i="20"/>
  <c r="AS122" i="20" s="1"/>
  <c r="AQ118" i="20"/>
  <c r="AR123" i="20"/>
  <c r="AS123" i="20" s="1"/>
  <c r="AQ119" i="20"/>
  <c r="AF116" i="20"/>
  <c r="AG116" i="20"/>
  <c r="H108" i="20"/>
  <c r="I108" i="20" s="1"/>
  <c r="H111" i="20"/>
  <c r="I111" i="20" s="1"/>
  <c r="H103" i="20"/>
  <c r="I103" i="20" s="1"/>
  <c r="H106" i="20"/>
  <c r="I106" i="20" s="1"/>
  <c r="H109" i="20"/>
  <c r="I109" i="20" s="1"/>
  <c r="AQ97" i="20"/>
  <c r="AR94" i="20"/>
  <c r="AS94" i="20" s="1"/>
  <c r="AR89" i="20"/>
  <c r="AS89" i="20" s="1"/>
  <c r="AR86" i="20"/>
  <c r="AS86" i="20" s="1"/>
  <c r="AR93" i="20"/>
  <c r="AS93" i="20" s="1"/>
  <c r="AQ95" i="20"/>
  <c r="AR90" i="20"/>
  <c r="AS90" i="20" s="1"/>
  <c r="Y87" i="15"/>
  <c r="Y93" i="15"/>
  <c r="Y95" i="15"/>
  <c r="AQ95" i="15" s="1"/>
  <c r="Y94" i="15"/>
  <c r="AQ94" i="15" s="1"/>
  <c r="Y96" i="15"/>
  <c r="Y97" i="15"/>
  <c r="Y88" i="15"/>
  <c r="AQ88" i="15" s="1"/>
  <c r="Y86" i="15"/>
  <c r="Y91" i="15"/>
  <c r="Y90" i="15"/>
  <c r="Y98" i="15"/>
  <c r="Y89" i="15"/>
  <c r="AQ89" i="15" s="1"/>
  <c r="Y92" i="15"/>
  <c r="Y99" i="15"/>
  <c r="H93" i="8"/>
  <c r="I93" i="8" s="1"/>
  <c r="H94" i="8"/>
  <c r="I94" i="8" s="1"/>
  <c r="H89" i="8"/>
  <c r="I89" i="8" s="1"/>
  <c r="H90" i="8"/>
  <c r="I90" i="8" s="1"/>
  <c r="H91" i="8"/>
  <c r="I91" i="8" s="1"/>
  <c r="H98" i="8"/>
  <c r="I98" i="8" s="1"/>
  <c r="H92" i="8"/>
  <c r="I92" i="8" s="1"/>
  <c r="H78" i="8"/>
  <c r="I78" i="8" s="1"/>
  <c r="H82" i="8"/>
  <c r="I82" i="8" s="1"/>
  <c r="H81" i="8"/>
  <c r="I81" i="8" s="1"/>
  <c r="H80" i="8"/>
  <c r="I80" i="8" s="1"/>
  <c r="H74" i="8"/>
  <c r="I74" i="8" s="1"/>
  <c r="H77" i="8"/>
  <c r="I77" i="8" s="1"/>
  <c r="H70" i="8"/>
  <c r="I70" i="8" s="1"/>
  <c r="AQ81" i="8"/>
  <c r="AQ70" i="8"/>
  <c r="AR79" i="8"/>
  <c r="AS79" i="8" s="1"/>
  <c r="AQ78" i="8"/>
  <c r="AQ82" i="8"/>
  <c r="AR72" i="8"/>
  <c r="AS72" i="8" s="1"/>
  <c r="AQ80" i="8"/>
  <c r="AE54" i="8"/>
  <c r="Y55" i="20"/>
  <c r="AQ55" i="20" s="1"/>
  <c r="Y59" i="20"/>
  <c r="Y63" i="20"/>
  <c r="Y65" i="20"/>
  <c r="AQ65" i="20" s="1"/>
  <c r="Y67" i="20"/>
  <c r="AQ67" i="20" s="1"/>
  <c r="Y58" i="20"/>
  <c r="Y62" i="20"/>
  <c r="Y61" i="20"/>
  <c r="Y60" i="20"/>
  <c r="AQ60" i="20" s="1"/>
  <c r="Y57" i="20"/>
  <c r="AQ57" i="20" s="1"/>
  <c r="Y66" i="20"/>
  <c r="Y56" i="20"/>
  <c r="Y64" i="20"/>
  <c r="AQ64" i="20" s="1"/>
  <c r="AV104" i="8"/>
  <c r="AX104" i="8" s="1"/>
  <c r="AV108" i="8"/>
  <c r="AX108" i="8" s="1"/>
  <c r="AV111" i="8"/>
  <c r="AX111" i="8" s="1"/>
  <c r="AV101" i="8"/>
  <c r="AX101" i="8" s="1"/>
  <c r="AV105" i="8"/>
  <c r="AX105" i="8" s="1"/>
  <c r="AV109" i="8"/>
  <c r="AX109" i="8" s="1"/>
  <c r="AV102" i="8"/>
  <c r="AX102" i="8" s="1"/>
  <c r="AV106" i="8"/>
  <c r="AX106" i="8" s="1"/>
  <c r="AV110" i="8"/>
  <c r="AX110" i="8" s="1"/>
  <c r="AV112" i="8"/>
  <c r="AX112" i="8" s="1"/>
  <c r="AV103" i="8"/>
  <c r="AX103" i="8" s="1"/>
  <c r="AV107" i="8"/>
  <c r="AX107" i="8" s="1"/>
  <c r="H125" i="15"/>
  <c r="I125" i="15" s="1"/>
  <c r="H117" i="15"/>
  <c r="I117" i="15" s="1"/>
  <c r="H116" i="15"/>
  <c r="I116" i="15" s="1"/>
  <c r="H119" i="15"/>
  <c r="I119" i="15" s="1"/>
  <c r="Y41" i="15"/>
  <c r="Y43" i="15"/>
  <c r="Y40" i="15"/>
  <c r="Y51" i="15"/>
  <c r="Y42" i="15"/>
  <c r="Y46" i="15"/>
  <c r="Y47" i="15"/>
  <c r="AQ47" i="15" s="1"/>
  <c r="Y38" i="15"/>
  <c r="Y48" i="15"/>
  <c r="Y39" i="15"/>
  <c r="Y45" i="15"/>
  <c r="Y44" i="15"/>
  <c r="AQ44" i="15" s="1"/>
  <c r="AR73" i="20"/>
  <c r="AS73" i="20" s="1"/>
  <c r="AQ82" i="20"/>
  <c r="AF70" i="20"/>
  <c r="AG70" i="20"/>
  <c r="AQ80" i="20"/>
  <c r="AQ79" i="20"/>
  <c r="AR71" i="20"/>
  <c r="AS71" i="20" s="1"/>
  <c r="AR74" i="20"/>
  <c r="AS74" i="20" s="1"/>
  <c r="AD469" i="19"/>
  <c r="AC495" i="19" s="1"/>
  <c r="AC496" i="19"/>
  <c r="H45" i="8"/>
  <c r="I45" i="8" s="1"/>
  <c r="H39" i="8"/>
  <c r="I39" i="8" s="1"/>
  <c r="H44" i="8"/>
  <c r="I44" i="8" s="1"/>
  <c r="H41" i="8"/>
  <c r="I41" i="8" s="1"/>
  <c r="H42" i="8"/>
  <c r="I42" i="8" s="1"/>
  <c r="J115" i="5"/>
  <c r="J117" i="5" s="1"/>
  <c r="I115" i="5"/>
  <c r="I117" i="5" s="1"/>
  <c r="AC564" i="19"/>
  <c r="AC252" i="19"/>
  <c r="AC253" i="19" s="1"/>
  <c r="AC255" i="19" s="1"/>
  <c r="AV123" i="15"/>
  <c r="AX123" i="15" s="1"/>
  <c r="H102" i="15"/>
  <c r="I102" i="15" s="1"/>
  <c r="H109" i="15"/>
  <c r="I109" i="15" s="1"/>
  <c r="H101" i="15"/>
  <c r="I101" i="15" s="1"/>
  <c r="H108" i="15"/>
  <c r="I108" i="15" s="1"/>
  <c r="H107" i="15"/>
  <c r="I107" i="15" s="1"/>
  <c r="L108" i="5"/>
  <c r="J108" i="5"/>
  <c r="M108" i="5"/>
  <c r="I108" i="5"/>
  <c r="K108" i="5"/>
  <c r="AD509" i="19"/>
  <c r="AC534" i="19" s="1"/>
  <c r="AC535" i="19"/>
  <c r="H70" i="15"/>
  <c r="I70" i="15" s="1"/>
  <c r="H82" i="15"/>
  <c r="I82" i="15" s="1"/>
  <c r="H79" i="15"/>
  <c r="I79" i="15" s="1"/>
  <c r="H71" i="15"/>
  <c r="I71" i="15" s="1"/>
  <c r="H81" i="15"/>
  <c r="I81" i="15" s="1"/>
  <c r="H74" i="15"/>
  <c r="I74" i="15" s="1"/>
  <c r="AV116" i="20"/>
  <c r="AX116" i="20" s="1"/>
  <c r="AV118" i="20"/>
  <c r="AX118" i="20" s="1"/>
  <c r="AV120" i="20"/>
  <c r="AX120" i="20" s="1"/>
  <c r="AV122" i="20"/>
  <c r="AX122" i="20" s="1"/>
  <c r="AV124" i="20"/>
  <c r="AX124" i="20" s="1"/>
  <c r="AV119" i="20"/>
  <c r="AX119" i="20" s="1"/>
  <c r="AV123" i="20"/>
  <c r="AX123" i="20" s="1"/>
  <c r="AV117" i="20"/>
  <c r="AX117" i="20" s="1"/>
  <c r="AV121" i="20"/>
  <c r="AX121" i="20" s="1"/>
  <c r="AV125" i="20"/>
  <c r="AX125" i="20" s="1"/>
  <c r="AR135" i="8"/>
  <c r="AS135" i="8" s="1"/>
  <c r="AR133" i="8"/>
  <c r="AS133" i="8" s="1"/>
  <c r="AQ123" i="8"/>
  <c r="AR118" i="8"/>
  <c r="AS118" i="8" s="1"/>
  <c r="AR119" i="8"/>
  <c r="AS119" i="8" s="1"/>
  <c r="AR136" i="8"/>
  <c r="AS136" i="8" s="1"/>
  <c r="AR129" i="8"/>
  <c r="AS129" i="8" s="1"/>
  <c r="AG116" i="8"/>
  <c r="AF116" i="8"/>
  <c r="AQ120" i="8"/>
  <c r="AQ109" i="20"/>
  <c r="AQ111" i="20"/>
  <c r="AF101" i="20"/>
  <c r="AG101" i="20"/>
  <c r="AR102" i="20"/>
  <c r="AS102" i="20" s="1"/>
  <c r="AR112" i="20"/>
  <c r="AS112" i="20" s="1"/>
  <c r="AR107" i="20"/>
  <c r="AS107" i="20" s="1"/>
  <c r="H93" i="20"/>
  <c r="I93" i="20" s="1"/>
  <c r="H94" i="20"/>
  <c r="I94" i="20" s="1"/>
  <c r="H92" i="20"/>
  <c r="I92" i="20" s="1"/>
  <c r="H89" i="20"/>
  <c r="I89" i="20" s="1"/>
  <c r="H98" i="20"/>
  <c r="I98" i="20" s="1"/>
  <c r="H90" i="20"/>
  <c r="I90" i="20" s="1"/>
  <c r="O132" i="8"/>
  <c r="P132" i="8" s="1"/>
  <c r="O117" i="8"/>
  <c r="P117" i="8" s="1"/>
  <c r="O97" i="8"/>
  <c r="P97" i="8" s="1"/>
  <c r="O133" i="8"/>
  <c r="P133" i="8" s="1"/>
  <c r="O45" i="8"/>
  <c r="P45" i="8" s="1"/>
  <c r="O80" i="8"/>
  <c r="P80" i="8" s="1"/>
  <c r="O71" i="8"/>
  <c r="P71" i="8" s="1"/>
  <c r="O79" i="8"/>
  <c r="P79" i="8" s="1"/>
  <c r="O70" i="8"/>
  <c r="P70" i="8" s="1"/>
  <c r="O78" i="8"/>
  <c r="P78" i="8" s="1"/>
  <c r="O101" i="8"/>
  <c r="P101" i="8" s="1"/>
  <c r="O60" i="8"/>
  <c r="P60" i="8" s="1"/>
  <c r="O76" i="8"/>
  <c r="P76" i="8" s="1"/>
  <c r="O61" i="8"/>
  <c r="P61" i="8" s="1"/>
  <c r="O105" i="8"/>
  <c r="P105" i="8" s="1"/>
  <c r="O39" i="8"/>
  <c r="P39" i="8" s="1"/>
  <c r="O87" i="8"/>
  <c r="P87" i="8" s="1"/>
  <c r="O67" i="8"/>
  <c r="P67" i="8" s="1"/>
  <c r="O109" i="8"/>
  <c r="P109" i="8" s="1"/>
  <c r="O56" i="8"/>
  <c r="P56" i="8" s="1"/>
  <c r="O59" i="8"/>
  <c r="P59" i="8" s="1"/>
  <c r="O36" i="8"/>
  <c r="P36" i="8" s="1"/>
  <c r="O107" i="8"/>
  <c r="P107" i="8" s="1"/>
  <c r="O111" i="8"/>
  <c r="P111" i="8" s="1"/>
  <c r="O95" i="8"/>
  <c r="P95" i="8" s="1"/>
  <c r="O119" i="8"/>
  <c r="P119" i="8" s="1"/>
  <c r="O131" i="8"/>
  <c r="P131" i="8" s="1"/>
  <c r="O121" i="8"/>
  <c r="P121" i="8" s="1"/>
  <c r="O118" i="8"/>
  <c r="P118" i="8" s="1"/>
  <c r="O125" i="8"/>
  <c r="P125" i="8" s="1"/>
  <c r="O82" i="8"/>
  <c r="P82" i="8" s="1"/>
  <c r="O75" i="8"/>
  <c r="P75" i="8" s="1"/>
  <c r="O106" i="8"/>
  <c r="P106" i="8" s="1"/>
  <c r="O64" i="8"/>
  <c r="P64" i="8" s="1"/>
  <c r="O136" i="8"/>
  <c r="P136" i="8" s="1"/>
  <c r="O72" i="8"/>
  <c r="P72" i="8" s="1"/>
  <c r="O88" i="8"/>
  <c r="P88" i="8" s="1"/>
  <c r="O86" i="8"/>
  <c r="P86" i="8" s="1"/>
  <c r="O47" i="8"/>
  <c r="P47" i="8" s="1"/>
  <c r="O83" i="8"/>
  <c r="P83" i="8" s="1"/>
  <c r="O55" i="8"/>
  <c r="P55" i="8" s="1"/>
  <c r="O81" i="8"/>
  <c r="P81" i="8" s="1"/>
  <c r="O63" i="8"/>
  <c r="P63" i="8" s="1"/>
  <c r="O93" i="8"/>
  <c r="P93" i="8" s="1"/>
  <c r="O65" i="8"/>
  <c r="P65" i="8" s="1"/>
  <c r="O57" i="8"/>
  <c r="P57" i="8" s="1"/>
  <c r="O54" i="8"/>
  <c r="P54" i="8" s="1"/>
  <c r="O103" i="8"/>
  <c r="P103" i="8" s="1"/>
  <c r="O91" i="8"/>
  <c r="P91" i="8" s="1"/>
  <c r="O90" i="8"/>
  <c r="P90" i="8" s="1"/>
  <c r="O44" i="8"/>
  <c r="P44" i="8" s="1"/>
  <c r="O120" i="8"/>
  <c r="P120" i="8" s="1"/>
  <c r="O46" i="8"/>
  <c r="P46" i="8" s="1"/>
  <c r="O41" i="8"/>
  <c r="P41" i="8" s="1"/>
  <c r="O96" i="8"/>
  <c r="P96" i="8" s="1"/>
  <c r="O98" i="8"/>
  <c r="P98" i="8" s="1"/>
  <c r="O94" i="8"/>
  <c r="P94" i="8" s="1"/>
  <c r="O122" i="8"/>
  <c r="P122" i="8" s="1"/>
  <c r="O92" i="8"/>
  <c r="P92" i="8" s="1"/>
  <c r="O104" i="8"/>
  <c r="P104" i="8" s="1"/>
  <c r="O42" i="8"/>
  <c r="P42" i="8" s="1"/>
  <c r="O48" i="8"/>
  <c r="P48" i="8" s="1"/>
  <c r="O89" i="8"/>
  <c r="P89" i="8" s="1"/>
  <c r="O123" i="8"/>
  <c r="P123" i="8" s="1"/>
  <c r="O135" i="8"/>
  <c r="P135" i="8" s="1"/>
  <c r="O108" i="8"/>
  <c r="P108" i="8" s="1"/>
  <c r="O74" i="8"/>
  <c r="P74" i="8" s="1"/>
  <c r="O102" i="8"/>
  <c r="P102" i="8" s="1"/>
  <c r="O58" i="8"/>
  <c r="P58" i="8" s="1"/>
  <c r="O116" i="8"/>
  <c r="P116" i="8" s="1"/>
  <c r="O43" i="8"/>
  <c r="P43" i="8" s="1"/>
  <c r="O35" i="8"/>
  <c r="P35" i="8" s="1"/>
  <c r="O73" i="8"/>
  <c r="P73" i="8" s="1"/>
  <c r="O38" i="8"/>
  <c r="P38" i="8" s="1"/>
  <c r="O124" i="8"/>
  <c r="P124" i="8" s="1"/>
  <c r="O129" i="8"/>
  <c r="P129" i="8" s="1"/>
  <c r="O130" i="8"/>
  <c r="P130" i="8" s="1"/>
  <c r="O134" i="8"/>
  <c r="P134" i="8" s="1"/>
  <c r="O110" i="8"/>
  <c r="P110" i="8" s="1"/>
  <c r="O66" i="8"/>
  <c r="P66" i="8" s="1"/>
  <c r="O40" i="8"/>
  <c r="P40" i="8" s="1"/>
  <c r="O77" i="8"/>
  <c r="P77" i="8" s="1"/>
  <c r="O112" i="8"/>
  <c r="P112" i="8" s="1"/>
  <c r="O62" i="8"/>
  <c r="P62" i="8" s="1"/>
  <c r="AQ58" i="15"/>
  <c r="AE54" i="15"/>
  <c r="AQ64" i="15"/>
  <c r="AQ54" i="15"/>
  <c r="AQ59" i="15"/>
  <c r="AQ60" i="15"/>
  <c r="AR96" i="8"/>
  <c r="AS96" i="8" s="1"/>
  <c r="AQ90" i="8"/>
  <c r="AQ92" i="8"/>
  <c r="AG86" i="8"/>
  <c r="AF86" i="8"/>
  <c r="AQ94" i="8"/>
  <c r="AQ98" i="8"/>
  <c r="AR88" i="8"/>
  <c r="AS88" i="8" s="1"/>
  <c r="AV86" i="20"/>
  <c r="AX86" i="20" s="1"/>
  <c r="AV88" i="20"/>
  <c r="AX88" i="20" s="1"/>
  <c r="AV90" i="20"/>
  <c r="AX90" i="20" s="1"/>
  <c r="AV92" i="20"/>
  <c r="AX92" i="20" s="1"/>
  <c r="AV94" i="20"/>
  <c r="AX94" i="20" s="1"/>
  <c r="AV96" i="20"/>
  <c r="AX96" i="20" s="1"/>
  <c r="AV98" i="20"/>
  <c r="AX98" i="20" s="1"/>
  <c r="AV87" i="20"/>
  <c r="AX87" i="20" s="1"/>
  <c r="AV89" i="20"/>
  <c r="AX89" i="20" s="1"/>
  <c r="AV93" i="20"/>
  <c r="AX93" i="20" s="1"/>
  <c r="AV97" i="20"/>
  <c r="AX97" i="20" s="1"/>
  <c r="AV91" i="20"/>
  <c r="AX91" i="20" s="1"/>
  <c r="AV95" i="20"/>
  <c r="AX95" i="20" s="1"/>
  <c r="AQ117" i="15"/>
  <c r="AR120" i="15"/>
  <c r="AS120" i="15" s="1"/>
  <c r="AR129" i="15"/>
  <c r="AS129" i="15" s="1"/>
  <c r="AQ116" i="15"/>
  <c r="AR131" i="15"/>
  <c r="AS131" i="15" s="1"/>
  <c r="AR121" i="15"/>
  <c r="AS121" i="15" s="1"/>
  <c r="AQ125" i="15"/>
  <c r="AR123" i="15"/>
  <c r="AS123" i="15" s="1"/>
  <c r="AR133" i="15"/>
  <c r="AS133" i="15" s="1"/>
  <c r="AG116" i="15"/>
  <c r="AF116" i="15"/>
  <c r="AV116" i="8"/>
  <c r="AX116" i="8" s="1"/>
  <c r="AV118" i="8"/>
  <c r="AX118" i="8" s="1"/>
  <c r="AV120" i="8"/>
  <c r="AX120" i="8" s="1"/>
  <c r="AV122" i="8"/>
  <c r="AX122" i="8" s="1"/>
  <c r="AV124" i="8"/>
  <c r="AX124" i="8" s="1"/>
  <c r="AV125" i="8"/>
  <c r="AX125" i="8" s="1"/>
  <c r="AV129" i="8"/>
  <c r="AX129" i="8" s="1"/>
  <c r="AV131" i="8"/>
  <c r="AX131" i="8" s="1"/>
  <c r="AV133" i="8"/>
  <c r="AX133" i="8" s="1"/>
  <c r="AV135" i="8"/>
  <c r="AX135" i="8" s="1"/>
  <c r="AV136" i="8"/>
  <c r="AX136" i="8" s="1"/>
  <c r="AV117" i="8"/>
  <c r="AX117" i="8" s="1"/>
  <c r="AV121" i="8"/>
  <c r="AX121" i="8" s="1"/>
  <c r="AV132" i="8"/>
  <c r="AX132" i="8" s="1"/>
  <c r="AV119" i="8"/>
  <c r="AX119" i="8" s="1"/>
  <c r="AV123" i="8"/>
  <c r="AX123" i="8" s="1"/>
  <c r="AV130" i="8"/>
  <c r="AX130" i="8" s="1"/>
  <c r="AV134" i="8"/>
  <c r="AX134" i="8" s="1"/>
  <c r="H75" i="20"/>
  <c r="I75" i="20" s="1"/>
  <c r="H71" i="20"/>
  <c r="I71" i="20" s="1"/>
  <c r="H74" i="20"/>
  <c r="I74" i="20" s="1"/>
  <c r="H77" i="20"/>
  <c r="I77" i="20" s="1"/>
  <c r="H73" i="20"/>
  <c r="I73" i="20" s="1"/>
  <c r="H76" i="20"/>
  <c r="I76" i="20" s="1"/>
  <c r="AQ110" i="8"/>
  <c r="AE101" i="8"/>
  <c r="AQ103" i="8"/>
  <c r="AQ106" i="8"/>
  <c r="AV55" i="20"/>
  <c r="AX55" i="20" s="1"/>
  <c r="AV57" i="20"/>
  <c r="AX57" i="20" s="1"/>
  <c r="AV59" i="20"/>
  <c r="AX59" i="20" s="1"/>
  <c r="AV61" i="20"/>
  <c r="AX61" i="20" s="1"/>
  <c r="AV63" i="20"/>
  <c r="AX63" i="20" s="1"/>
  <c r="AV65" i="20"/>
  <c r="AX65" i="20" s="1"/>
  <c r="AV67" i="20"/>
  <c r="AX67" i="20" s="1"/>
  <c r="AV54" i="20"/>
  <c r="AX54" i="20" s="1"/>
  <c r="AV56" i="20"/>
  <c r="AX56" i="20" s="1"/>
  <c r="AV58" i="20"/>
  <c r="AX58" i="20" s="1"/>
  <c r="AV60" i="20"/>
  <c r="AX60" i="20" s="1"/>
  <c r="AV62" i="20"/>
  <c r="AX62" i="20" s="1"/>
  <c r="AV64" i="20"/>
  <c r="AX64" i="20" s="1"/>
  <c r="AV66" i="20"/>
  <c r="AX66" i="20" s="1"/>
  <c r="AE38" i="20"/>
  <c r="AQ45" i="20"/>
  <c r="AQ42" i="20"/>
  <c r="AQ48" i="20"/>
  <c r="AQ46" i="20"/>
  <c r="AV38" i="8"/>
  <c r="AX38" i="8" s="1"/>
  <c r="AV40" i="8"/>
  <c r="AX40" i="8" s="1"/>
  <c r="AV42" i="8"/>
  <c r="AX42" i="8" s="1"/>
  <c r="AV44" i="8"/>
  <c r="AX44" i="8" s="1"/>
  <c r="AV46" i="8"/>
  <c r="AX46" i="8" s="1"/>
  <c r="AV47" i="8"/>
  <c r="AX47" i="8" s="1"/>
  <c r="AV48" i="8"/>
  <c r="AX48" i="8" s="1"/>
  <c r="AV39" i="8"/>
  <c r="AX39" i="8" s="1"/>
  <c r="AV43" i="8"/>
  <c r="AX43" i="8" s="1"/>
  <c r="AV41" i="8"/>
  <c r="AX41" i="8" s="1"/>
  <c r="AV45" i="8"/>
  <c r="AX45" i="8" s="1"/>
  <c r="AQ39" i="8"/>
  <c r="AR47" i="8"/>
  <c r="AS47" i="8" s="1"/>
  <c r="AR40" i="8"/>
  <c r="AS40" i="8" s="1"/>
  <c r="AG38" i="8"/>
  <c r="AF38" i="8"/>
  <c r="AR46" i="8"/>
  <c r="AS46" i="8" s="1"/>
  <c r="AR38" i="8"/>
  <c r="AS38" i="8" s="1"/>
  <c r="AV72" i="20"/>
  <c r="AX72" i="20" s="1"/>
  <c r="AV76" i="20"/>
  <c r="AX76" i="20" s="1"/>
  <c r="AV71" i="20"/>
  <c r="AX71" i="20" s="1"/>
  <c r="AV75" i="20"/>
  <c r="AX75" i="20" s="1"/>
  <c r="AV79" i="20"/>
  <c r="AX79" i="20" s="1"/>
  <c r="AV83" i="20"/>
  <c r="AX83" i="20" s="1"/>
  <c r="AV82" i="20"/>
  <c r="AX82" i="20" s="1"/>
  <c r="AV70" i="20"/>
  <c r="AX70" i="20" s="1"/>
  <c r="AV74" i="20"/>
  <c r="AX74" i="20" s="1"/>
  <c r="AV78" i="20"/>
  <c r="AX78" i="20" s="1"/>
  <c r="AV73" i="20"/>
  <c r="AX73" i="20" s="1"/>
  <c r="AV77" i="20"/>
  <c r="AX77" i="20" s="1"/>
  <c r="AV81" i="20"/>
  <c r="AX81" i="20" s="1"/>
  <c r="AV80" i="20"/>
  <c r="AX80" i="20" s="1"/>
  <c r="AQ107" i="15"/>
  <c r="AQ110" i="15"/>
  <c r="AQ108" i="15"/>
  <c r="AQ105" i="15"/>
  <c r="AQ103" i="15"/>
  <c r="AQ106" i="15"/>
  <c r="AQ101" i="15"/>
  <c r="AQ82" i="15"/>
  <c r="AQ79" i="15"/>
  <c r="AQ81" i="15"/>
  <c r="AQ77" i="15"/>
  <c r="AQ83" i="15"/>
  <c r="AQ74" i="15"/>
  <c r="AQ78" i="15"/>
  <c r="H124" i="8"/>
  <c r="I124" i="8" s="1"/>
  <c r="H119" i="8"/>
  <c r="I119" i="8" s="1"/>
  <c r="H117" i="8"/>
  <c r="I117" i="8" s="1"/>
  <c r="H118" i="8"/>
  <c r="I118" i="8" s="1"/>
  <c r="H123" i="20"/>
  <c r="I123" i="20" s="1"/>
  <c r="H122" i="20"/>
  <c r="I122" i="20" s="1"/>
  <c r="H125" i="20"/>
  <c r="I125" i="20" s="1"/>
  <c r="H124" i="20"/>
  <c r="I124" i="20" s="1"/>
  <c r="AQ121" i="20"/>
  <c r="AQ117" i="20"/>
  <c r="AQ124" i="20"/>
  <c r="AQ120" i="20"/>
  <c r="H112" i="20"/>
  <c r="I112" i="20" s="1"/>
  <c r="H104" i="20"/>
  <c r="I104" i="20" s="1"/>
  <c r="H107" i="20"/>
  <c r="I107" i="20" s="1"/>
  <c r="H110" i="20"/>
  <c r="I110" i="20" s="1"/>
  <c r="H102" i="20"/>
  <c r="I102" i="20" s="1"/>
  <c r="H105" i="20"/>
  <c r="I105" i="20" s="1"/>
  <c r="AF86" i="20"/>
  <c r="AG86" i="20"/>
  <c r="AQ88" i="20"/>
  <c r="AQ91" i="20"/>
  <c r="AQ96" i="20"/>
  <c r="AQ87" i="20"/>
  <c r="AQ98" i="20"/>
  <c r="AQ92" i="20"/>
  <c r="AQ98" i="15"/>
  <c r="AQ92" i="15"/>
  <c r="AQ97" i="15"/>
  <c r="AQ91" i="15"/>
  <c r="AQ87" i="15"/>
  <c r="AE86" i="15"/>
  <c r="AQ93" i="15"/>
  <c r="AQ96" i="15"/>
  <c r="AQ86" i="15"/>
  <c r="H87" i="8"/>
  <c r="I87" i="8" s="1"/>
  <c r="H97" i="8"/>
  <c r="I97" i="8" s="1"/>
  <c r="H95" i="8"/>
  <c r="I95" i="8" s="1"/>
  <c r="H86" i="8"/>
  <c r="I86" i="8" s="1"/>
  <c r="H96" i="8"/>
  <c r="I96" i="8" s="1"/>
  <c r="H88" i="8"/>
  <c r="I88" i="8" s="1"/>
  <c r="H72" i="8"/>
  <c r="I72" i="8" s="1"/>
  <c r="H79" i="8"/>
  <c r="I79" i="8" s="1"/>
  <c r="H73" i="8"/>
  <c r="I73" i="8" s="1"/>
  <c r="H75" i="8"/>
  <c r="I75" i="8" s="1"/>
  <c r="H83" i="8"/>
  <c r="I83" i="8" s="1"/>
  <c r="H76" i="8"/>
  <c r="I76" i="8" s="1"/>
  <c r="H71" i="8"/>
  <c r="I71" i="8" s="1"/>
  <c r="AQ75" i="8"/>
  <c r="AQ74" i="8"/>
  <c r="AQ77" i="8"/>
  <c r="AQ83" i="8"/>
  <c r="AQ76" i="8"/>
  <c r="AQ71" i="8"/>
  <c r="AG70" i="8"/>
  <c r="AF70" i="8"/>
  <c r="AQ73" i="8"/>
  <c r="Y58" i="8"/>
  <c r="Y62" i="8"/>
  <c r="Y65" i="8"/>
  <c r="AQ65" i="8" s="1"/>
  <c r="Y67" i="8"/>
  <c r="Y54" i="8"/>
  <c r="AQ54" i="8" s="1"/>
  <c r="Y57" i="8"/>
  <c r="Y59" i="8"/>
  <c r="Y60" i="8"/>
  <c r="Y66" i="8"/>
  <c r="Y55" i="8"/>
  <c r="Y63" i="8"/>
  <c r="Y56" i="8"/>
  <c r="Y64" i="8"/>
  <c r="AQ64" i="8" s="1"/>
  <c r="Y68" i="8"/>
  <c r="Y61" i="8"/>
  <c r="AQ61" i="8" s="1"/>
  <c r="AV101" i="20"/>
  <c r="AX101" i="20" s="1"/>
  <c r="AV105" i="20"/>
  <c r="AX105" i="20" s="1"/>
  <c r="AV109" i="20"/>
  <c r="AX109" i="20" s="1"/>
  <c r="AV102" i="20"/>
  <c r="AX102" i="20" s="1"/>
  <c r="AV106" i="20"/>
  <c r="AX106" i="20" s="1"/>
  <c r="AV110" i="20"/>
  <c r="AX110" i="20" s="1"/>
  <c r="AV103" i="20"/>
  <c r="AX103" i="20" s="1"/>
  <c r="AV107" i="20"/>
  <c r="AX107" i="20" s="1"/>
  <c r="AV111" i="20"/>
  <c r="AX111" i="20" s="1"/>
  <c r="AV104" i="20"/>
  <c r="AX104" i="20" s="1"/>
  <c r="AV108" i="20"/>
  <c r="AX108" i="20" s="1"/>
  <c r="AV112" i="20"/>
  <c r="AX112" i="20" s="1"/>
  <c r="AE54" i="20"/>
  <c r="AQ66" i="20"/>
  <c r="AQ54" i="20"/>
  <c r="AQ62" i="20"/>
  <c r="AQ63" i="20"/>
  <c r="H120" i="15"/>
  <c r="I120" i="15" s="1"/>
  <c r="H118" i="15"/>
  <c r="I118" i="15" s="1"/>
  <c r="H121" i="15"/>
  <c r="I121" i="15" s="1"/>
  <c r="H124" i="15"/>
  <c r="I124" i="15" s="1"/>
  <c r="H122" i="15"/>
  <c r="I122" i="15" s="1"/>
  <c r="H123" i="15"/>
  <c r="I123" i="15" s="1"/>
  <c r="AE38" i="15"/>
  <c r="AQ43" i="15"/>
  <c r="AQ46" i="15"/>
  <c r="AQ38" i="15"/>
  <c r="AQ39" i="15"/>
  <c r="AQ81" i="20"/>
  <c r="AQ76" i="20"/>
  <c r="AQ77" i="20"/>
  <c r="AQ72" i="20"/>
  <c r="AQ75" i="20"/>
  <c r="AQ78" i="20"/>
  <c r="AR70" i="20"/>
  <c r="AS70" i="20" s="1"/>
  <c r="AC711" i="19"/>
  <c r="AD684" i="19"/>
  <c r="AC710" i="19" s="1"/>
  <c r="AO143" i="19"/>
  <c r="AI684" i="19"/>
  <c r="AI469" i="19"/>
  <c r="AJ143" i="19"/>
  <c r="AI170" i="19" s="1"/>
  <c r="AI171" i="19"/>
  <c r="AV71" i="8"/>
  <c r="AX71" i="8" s="1"/>
  <c r="AV73" i="8"/>
  <c r="AX73" i="8" s="1"/>
  <c r="AV75" i="8"/>
  <c r="AX75" i="8" s="1"/>
  <c r="AV77" i="8"/>
  <c r="AX77" i="8" s="1"/>
  <c r="AV79" i="8"/>
  <c r="AX79" i="8" s="1"/>
  <c r="AV80" i="8"/>
  <c r="AX80" i="8" s="1"/>
  <c r="AV81" i="8"/>
  <c r="AX81" i="8" s="1"/>
  <c r="AV82" i="8"/>
  <c r="AX82" i="8" s="1"/>
  <c r="AV83" i="8"/>
  <c r="AX83" i="8" s="1"/>
  <c r="AV70" i="8"/>
  <c r="AX70" i="8" s="1"/>
  <c r="AV72" i="8"/>
  <c r="AX72" i="8" s="1"/>
  <c r="AV74" i="8"/>
  <c r="AX74" i="8" s="1"/>
  <c r="AV76" i="8"/>
  <c r="AX76" i="8" s="1"/>
  <c r="AV78" i="8"/>
  <c r="AX78" i="8" s="1"/>
  <c r="H47" i="8"/>
  <c r="I47" i="8" s="1"/>
  <c r="H48" i="8"/>
  <c r="I48" i="8" s="1"/>
  <c r="H40" i="8"/>
  <c r="I40" i="8" s="1"/>
  <c r="H43" i="8"/>
  <c r="I43" i="8" s="1"/>
  <c r="H46" i="8"/>
  <c r="I46" i="8" s="1"/>
  <c r="H38" i="8"/>
  <c r="I38" i="8" s="1"/>
  <c r="AV117" i="15"/>
  <c r="AX117" i="15" s="1"/>
  <c r="M115" i="5"/>
  <c r="AI725" i="19"/>
  <c r="AI685" i="19"/>
  <c r="AI510" i="19"/>
  <c r="AI470" i="19"/>
  <c r="AO144" i="19"/>
  <c r="AU64" i="19"/>
  <c r="AO605" i="19"/>
  <c r="AO184" i="19"/>
  <c r="AO390" i="19"/>
  <c r="AV125" i="15"/>
  <c r="AX125" i="15" s="1"/>
  <c r="AI282" i="19"/>
  <c r="AI292" i="19" s="1"/>
  <c r="L114" i="5"/>
  <c r="L116" i="5" s="1"/>
  <c r="I114" i="5"/>
  <c r="I116" i="5" s="1"/>
  <c r="AA436" i="19"/>
  <c r="AA651" i="19"/>
  <c r="AV135" i="15"/>
  <c r="AX135" i="15" s="1"/>
  <c r="AV129" i="15"/>
  <c r="AX129" i="15" s="1"/>
  <c r="AV120" i="15"/>
  <c r="AX120" i="15" s="1"/>
  <c r="AV118" i="15"/>
  <c r="AX118" i="15" s="1"/>
  <c r="AO13" i="19"/>
  <c r="AG212" i="19"/>
  <c r="AV136" i="15"/>
  <c r="AX136" i="15" s="1"/>
  <c r="AV130" i="15"/>
  <c r="AX130" i="15" s="1"/>
  <c r="AV121" i="15"/>
  <c r="AX121" i="15" s="1"/>
  <c r="N114" i="5"/>
  <c r="N116" i="5" s="1"/>
  <c r="AV132" i="15"/>
  <c r="AX132" i="15" s="1"/>
  <c r="AL47" i="5" a="1"/>
  <c r="AP47" i="5" s="1"/>
  <c r="AA699" i="19"/>
  <c r="AA484" i="19"/>
  <c r="AV116" i="15"/>
  <c r="AX116" i="15" s="1"/>
  <c r="AV124" i="15"/>
  <c r="AX124" i="15" s="1"/>
  <c r="M114" i="5"/>
  <c r="M116" i="5" s="1"/>
  <c r="J114" i="5"/>
  <c r="J116" i="5" s="1"/>
  <c r="J118" i="5" s="1"/>
  <c r="J119" i="5" s="1"/>
  <c r="AV119" i="15"/>
  <c r="AX119" i="15" s="1"/>
  <c r="AI648" i="19"/>
  <c r="AI651" i="19" s="1"/>
  <c r="AI433" i="19"/>
  <c r="AI436" i="19" s="1"/>
  <c r="AO10" i="19"/>
  <c r="AI437" i="19"/>
  <c r="AI484" i="19"/>
  <c r="AI652" i="19"/>
  <c r="AH161" i="19"/>
  <c r="AH112" i="19"/>
  <c r="AI699" i="19"/>
  <c r="AF5" i="19"/>
  <c r="AC316" i="19"/>
  <c r="AC318" i="19"/>
  <c r="AI584" i="19"/>
  <c r="AJ585" i="19" s="1"/>
  <c r="AO46" i="19"/>
  <c r="AI369" i="19"/>
  <c r="AJ370" i="19" s="1"/>
  <c r="AJ47" i="19"/>
  <c r="AU63" i="19"/>
  <c r="AO604" i="19"/>
  <c r="AO66" i="19"/>
  <c r="AO65" i="19"/>
  <c r="AO389" i="19"/>
  <c r="AI267" i="19"/>
  <c r="AI317" i="19"/>
  <c r="I846" i="19"/>
  <c r="AF3" i="19"/>
  <c r="AI6" i="19"/>
  <c r="AU40" i="19"/>
  <c r="AO576" i="19"/>
  <c r="AO575" i="19" s="1"/>
  <c r="AO39" i="19"/>
  <c r="AO51" i="19" s="1"/>
  <c r="AO361" i="19"/>
  <c r="AO360" i="19" s="1"/>
  <c r="AC440" i="19"/>
  <c r="AC655" i="19"/>
  <c r="AP142" i="19"/>
  <c r="AU142" i="19"/>
  <c r="AO683" i="19"/>
  <c r="AP683" i="19" s="1"/>
  <c r="AO468" i="19"/>
  <c r="AP468" i="19" s="1"/>
  <c r="AI22" i="19"/>
  <c r="AI280" i="19"/>
  <c r="AC285" i="19"/>
  <c r="AC286" i="19"/>
  <c r="AC288" i="19"/>
  <c r="AI391" i="19"/>
  <c r="AI392" i="19"/>
  <c r="AG552" i="19"/>
  <c r="AJ278" i="19"/>
  <c r="AU18" i="19"/>
  <c r="AO550" i="19"/>
  <c r="AO567" i="19" s="1"/>
  <c r="AO335" i="19"/>
  <c r="AO352" i="19" s="1"/>
  <c r="AO278" i="19"/>
  <c r="AP278" i="19" s="1"/>
  <c r="AO33" i="19"/>
  <c r="AI119" i="19"/>
  <c r="AO89" i="19"/>
  <c r="AI405" i="19"/>
  <c r="AU621" i="19"/>
  <c r="AU120" i="19"/>
  <c r="BA90" i="19"/>
  <c r="AU406" i="19"/>
  <c r="AI337" i="19"/>
  <c r="AI339" i="19" s="1"/>
  <c r="AU17" i="19"/>
  <c r="AO334" i="19"/>
  <c r="AO337" i="19" s="1"/>
  <c r="AO339" i="19" s="1"/>
  <c r="AP272" i="19"/>
  <c r="AP303" i="19"/>
  <c r="AP273" i="19"/>
  <c r="AP275" i="19"/>
  <c r="AP311" i="19"/>
  <c r="AO549" i="19"/>
  <c r="AO20" i="19"/>
  <c r="AO31" i="19" s="1"/>
  <c r="AO270" i="19"/>
  <c r="AV122" i="15"/>
  <c r="AX122" i="15" s="1"/>
  <c r="K114" i="5"/>
  <c r="K116" i="5" s="1"/>
  <c r="K118" i="5" s="1"/>
  <c r="K119" i="5" s="1"/>
  <c r="AV134" i="15"/>
  <c r="AX134" i="15" s="1"/>
  <c r="AV131" i="15"/>
  <c r="AX131" i="15" s="1"/>
  <c r="AV133" i="15"/>
  <c r="AX133" i="15" s="1"/>
  <c r="AA437" i="19"/>
  <c r="AA652" i="19"/>
  <c r="AU47" i="19"/>
  <c r="AO585" i="19"/>
  <c r="AO370" i="19"/>
  <c r="AI606" i="19"/>
  <c r="AI607" i="19"/>
  <c r="AG337" i="19"/>
  <c r="AI349" i="19"/>
  <c r="AU50" i="19"/>
  <c r="AO373" i="19"/>
  <c r="AO588" i="19"/>
  <c r="AU362" i="19"/>
  <c r="AU577" i="19"/>
  <c r="BA41" i="19"/>
  <c r="AO656" i="19"/>
  <c r="AO441" i="19"/>
  <c r="AI552" i="19"/>
  <c r="AI554" i="19" s="1"/>
  <c r="AC294" i="19"/>
  <c r="BG372" i="19"/>
  <c r="BG587" i="19"/>
  <c r="BM49" i="19"/>
  <c r="AO12" i="19"/>
  <c r="AH116" i="19"/>
  <c r="BA48" i="19"/>
  <c r="AU371" i="19"/>
  <c r="AU586" i="19"/>
  <c r="AZ159" i="19"/>
  <c r="BG159" i="19"/>
  <c r="AI242" i="19"/>
  <c r="AI244" i="19" s="1"/>
  <c r="AI250" i="19"/>
  <c r="AO551" i="19"/>
  <c r="AU19" i="19"/>
  <c r="AO336" i="19"/>
  <c r="AO230" i="19"/>
  <c r="AO235" i="19" s="1"/>
  <c r="AI374" i="19"/>
  <c r="AI589" i="19"/>
  <c r="AO659" i="19"/>
  <c r="AO444" i="19"/>
  <c r="AU122" i="19"/>
  <c r="AI359" i="19"/>
  <c r="AI367" i="19" s="1"/>
  <c r="AI574" i="19"/>
  <c r="AI582" i="19" s="1"/>
  <c r="AO38" i="19"/>
  <c r="AI45" i="19"/>
  <c r="AV103" i="15"/>
  <c r="AX103" i="15" s="1"/>
  <c r="AV107" i="15"/>
  <c r="AX107" i="15" s="1"/>
  <c r="AV112" i="15"/>
  <c r="AX112" i="15" s="1"/>
  <c r="R114" i="5"/>
  <c r="R116" i="5" s="1"/>
  <c r="V114" i="5"/>
  <c r="V116" i="5" s="1"/>
  <c r="Z114" i="5"/>
  <c r="Z116" i="5" s="1"/>
  <c r="AD114" i="5"/>
  <c r="AD116" i="5" s="1"/>
  <c r="AH114" i="5"/>
  <c r="AH116" i="5" s="1"/>
  <c r="AV104" i="15"/>
  <c r="AX104" i="15" s="1"/>
  <c r="AV108" i="15"/>
  <c r="AX108" i="15" s="1"/>
  <c r="AV111" i="15"/>
  <c r="AX111" i="15" s="1"/>
  <c r="Q114" i="5"/>
  <c r="Q116" i="5" s="1"/>
  <c r="U114" i="5"/>
  <c r="U116" i="5" s="1"/>
  <c r="Y114" i="5"/>
  <c r="Y116" i="5" s="1"/>
  <c r="AC114" i="5"/>
  <c r="AC116" i="5" s="1"/>
  <c r="AG114" i="5"/>
  <c r="AG116" i="5" s="1"/>
  <c r="AV105" i="15"/>
  <c r="AX105" i="15" s="1"/>
  <c r="P114" i="5"/>
  <c r="P116" i="5" s="1"/>
  <c r="X114" i="5"/>
  <c r="X116" i="5" s="1"/>
  <c r="AF114" i="5"/>
  <c r="AF116" i="5" s="1"/>
  <c r="AV106" i="15"/>
  <c r="AX106" i="15" s="1"/>
  <c r="O114" i="5"/>
  <c r="O116" i="5" s="1"/>
  <c r="W114" i="5"/>
  <c r="W116" i="5" s="1"/>
  <c r="AE114" i="5"/>
  <c r="AE116" i="5" s="1"/>
  <c r="AV101" i="15"/>
  <c r="AX101" i="15" s="1"/>
  <c r="T114" i="5"/>
  <c r="T116" i="5" s="1"/>
  <c r="AV102" i="15"/>
  <c r="AX102" i="15" s="1"/>
  <c r="S114" i="5"/>
  <c r="S116" i="5" s="1"/>
  <c r="AV109" i="15"/>
  <c r="AX109" i="15" s="1"/>
  <c r="AV110" i="15"/>
  <c r="AX110" i="15" s="1"/>
  <c r="AA114" i="5"/>
  <c r="AA116" i="5" s="1"/>
  <c r="AB114" i="5"/>
  <c r="AB116" i="5" s="1"/>
  <c r="AV91" i="15"/>
  <c r="AX91" i="15" s="1"/>
  <c r="AV98" i="15"/>
  <c r="AX98" i="15" s="1"/>
  <c r="AV90" i="15"/>
  <c r="AX90" i="15" s="1"/>
  <c r="AV87" i="15"/>
  <c r="AX87" i="15" s="1"/>
  <c r="AV96" i="15"/>
  <c r="AX96" i="15" s="1"/>
  <c r="AV86" i="15"/>
  <c r="AX86" i="15" s="1"/>
  <c r="AV95" i="15"/>
  <c r="AX95" i="15" s="1"/>
  <c r="AV88" i="15"/>
  <c r="AX88" i="15" s="1"/>
  <c r="AV97" i="15"/>
  <c r="AX97" i="15" s="1"/>
  <c r="AV92" i="15"/>
  <c r="AX92" i="15" s="1"/>
  <c r="AV93" i="15"/>
  <c r="AX93" i="15" s="1"/>
  <c r="AV89" i="15"/>
  <c r="AX89" i="15" s="1"/>
  <c r="AV94" i="15"/>
  <c r="AX94" i="15" s="1"/>
  <c r="BS11" i="19"/>
  <c r="O21" i="17"/>
  <c r="P21" i="17"/>
  <c r="O30" i="17"/>
  <c r="P30" i="17"/>
  <c r="P24" i="17"/>
  <c r="O24" i="17"/>
  <c r="R115" i="5"/>
  <c r="Z115" i="5"/>
  <c r="AH115" i="5"/>
  <c r="U115" i="5"/>
  <c r="AC115" i="5"/>
  <c r="T115" i="5"/>
  <c r="AB115" i="5"/>
  <c r="O115" i="5"/>
  <c r="W115" i="5"/>
  <c r="AE115" i="5"/>
  <c r="AD115" i="5"/>
  <c r="Y115" i="5"/>
  <c r="P115" i="5"/>
  <c r="AF115" i="5"/>
  <c r="AA115" i="5"/>
  <c r="X115" i="5"/>
  <c r="S115" i="5"/>
  <c r="V115" i="5"/>
  <c r="Q115" i="5"/>
  <c r="AG115" i="5"/>
  <c r="AV41" i="15"/>
  <c r="AX41" i="15" s="1"/>
  <c r="AV45" i="15"/>
  <c r="AX45" i="15" s="1"/>
  <c r="AV44" i="15"/>
  <c r="AX44" i="15" s="1"/>
  <c r="AV48" i="15"/>
  <c r="AX48" i="15" s="1"/>
  <c r="AV42" i="15"/>
  <c r="AX42" i="15" s="1"/>
  <c r="AV43" i="15"/>
  <c r="AX43" i="15" s="1"/>
  <c r="AV46" i="15"/>
  <c r="AX46" i="15" s="1"/>
  <c r="AV39" i="15"/>
  <c r="AX39" i="15" s="1"/>
  <c r="AV38" i="15"/>
  <c r="AX38" i="15" s="1"/>
  <c r="AV47" i="15"/>
  <c r="AX47" i="15" s="1"/>
  <c r="AV40" i="15"/>
  <c r="AX40" i="15" s="1"/>
  <c r="P25" i="17"/>
  <c r="O25" i="17"/>
  <c r="AV72" i="15"/>
  <c r="AX72" i="15" s="1"/>
  <c r="AV76" i="15"/>
  <c r="AX76" i="15" s="1"/>
  <c r="AV81" i="15"/>
  <c r="AX81" i="15" s="1"/>
  <c r="AV71" i="15"/>
  <c r="AX71" i="15" s="1"/>
  <c r="AV75" i="15"/>
  <c r="AX75" i="15" s="1"/>
  <c r="AV79" i="15"/>
  <c r="AX79" i="15" s="1"/>
  <c r="AV83" i="15"/>
  <c r="AX83" i="15" s="1"/>
  <c r="AV74" i="15"/>
  <c r="AX74" i="15" s="1"/>
  <c r="AV77" i="15"/>
  <c r="AX77" i="15" s="1"/>
  <c r="AV70" i="15"/>
  <c r="AX70" i="15" s="1"/>
  <c r="AV73" i="15"/>
  <c r="AX73" i="15" s="1"/>
  <c r="AV82" i="15"/>
  <c r="AX82" i="15" s="1"/>
  <c r="AV80" i="15"/>
  <c r="AX80" i="15" s="1"/>
  <c r="AV78" i="15"/>
  <c r="AX78" i="15" s="1"/>
  <c r="P26" i="17"/>
  <c r="O26" i="17"/>
  <c r="AV57" i="15"/>
  <c r="AX57" i="15" s="1"/>
  <c r="AV61" i="15"/>
  <c r="AX61" i="15" s="1"/>
  <c r="AV64" i="15"/>
  <c r="AX64" i="15" s="1"/>
  <c r="AV66" i="15"/>
  <c r="AX66" i="15" s="1"/>
  <c r="AV54" i="15"/>
  <c r="AX54" i="15" s="1"/>
  <c r="AV60" i="15"/>
  <c r="AX60" i="15" s="1"/>
  <c r="AV62" i="15"/>
  <c r="AX62" i="15" s="1"/>
  <c r="AV63" i="15"/>
  <c r="AX63" i="15" s="1"/>
  <c r="AV58" i="15"/>
  <c r="AX58" i="15" s="1"/>
  <c r="AV59" i="15"/>
  <c r="AX59" i="15" s="1"/>
  <c r="AV56" i="15"/>
  <c r="AX56" i="15" s="1"/>
  <c r="AV67" i="15"/>
  <c r="AX67" i="15" s="1"/>
  <c r="AV55" i="15"/>
  <c r="AX55" i="15" s="1"/>
  <c r="AV65" i="15"/>
  <c r="AX65" i="15" s="1"/>
  <c r="O29" i="17"/>
  <c r="P29" i="17"/>
  <c r="O23" i="17"/>
  <c r="P23" i="17"/>
  <c r="O20" i="17"/>
  <c r="P20" i="17"/>
  <c r="O22" i="17"/>
  <c r="P22" i="17"/>
  <c r="O17" i="17"/>
  <c r="P17" i="17"/>
  <c r="O28" i="17"/>
  <c r="P28" i="17"/>
  <c r="O27" i="17"/>
  <c r="P27" i="17"/>
  <c r="O18" i="17"/>
  <c r="P18" i="17"/>
  <c r="J434" i="1" l="1"/>
  <c r="J387" i="1"/>
  <c r="J437" i="1" s="1"/>
  <c r="M387" i="1"/>
  <c r="M437" i="1" s="1"/>
  <c r="M434" i="1"/>
  <c r="I387" i="1"/>
  <c r="I437" i="1" s="1"/>
  <c r="I434" i="1"/>
  <c r="L434" i="1"/>
  <c r="L387" i="1"/>
  <c r="L437" i="1" s="1"/>
  <c r="H387" i="1"/>
  <c r="H437" i="1" s="1"/>
  <c r="H434" i="1"/>
  <c r="K387" i="1"/>
  <c r="K437" i="1" s="1"/>
  <c r="K434" i="1"/>
  <c r="G387" i="1"/>
  <c r="G437" i="1" s="1"/>
  <c r="G434" i="1"/>
  <c r="W16" i="21"/>
  <c r="V16" i="21"/>
  <c r="I118" i="5"/>
  <c r="I119" i="5" s="1"/>
  <c r="AI472" i="19"/>
  <c r="AI687" i="19"/>
  <c r="AI294" i="19"/>
  <c r="P79" i="5"/>
  <c r="AO146" i="19"/>
  <c r="AN146" i="19" s="1"/>
  <c r="AI428" i="19"/>
  <c r="AI643" i="19"/>
  <c r="BA553" i="19"/>
  <c r="BA560" i="19" s="1"/>
  <c r="BG21" i="19"/>
  <c r="BA338" i="19"/>
  <c r="BA345" i="19" s="1"/>
  <c r="BA228" i="19"/>
  <c r="BA28" i="19"/>
  <c r="L118" i="5"/>
  <c r="L119" i="5" s="1"/>
  <c r="M112" i="5"/>
  <c r="M117" i="5" s="1"/>
  <c r="M118" i="5" s="1"/>
  <c r="M119" i="5" s="1"/>
  <c r="AU106" i="19"/>
  <c r="AN106" i="19"/>
  <c r="F1228" i="1"/>
  <c r="BA111" i="19"/>
  <c r="AU650" i="19"/>
  <c r="AU435" i="19"/>
  <c r="M82" i="5"/>
  <c r="AC36" i="19" s="1"/>
  <c r="AC35" i="19"/>
  <c r="P63" i="5"/>
  <c r="Q16" i="5"/>
  <c r="P58" i="5"/>
  <c r="P62" i="5"/>
  <c r="P60" i="5"/>
  <c r="P61" i="5"/>
  <c r="AU87" i="19"/>
  <c r="P59" i="5"/>
  <c r="O92" i="5"/>
  <c r="O67" i="5"/>
  <c r="O73" i="5" s="1"/>
  <c r="AO195" i="19" s="1"/>
  <c r="AN195" i="19" s="1"/>
  <c r="O64" i="5"/>
  <c r="O90" i="5"/>
  <c r="N113" i="5"/>
  <c r="BG660" i="19"/>
  <c r="BG445" i="19"/>
  <c r="BM123" i="19"/>
  <c r="H810" i="19"/>
  <c r="AB77" i="19"/>
  <c r="M131" i="5"/>
  <c r="M130" i="5"/>
  <c r="O89" i="5"/>
  <c r="O141" i="5"/>
  <c r="O140" i="5" s="1"/>
  <c r="O65" i="5"/>
  <c r="O87" i="5" s="1"/>
  <c r="O84" i="5" s="1"/>
  <c r="O66" i="5"/>
  <c r="O101" i="5"/>
  <c r="N91" i="5"/>
  <c r="AI77" i="19" s="1"/>
  <c r="N93" i="5"/>
  <c r="W399" i="19"/>
  <c r="W614" i="19"/>
  <c r="M94" i="5"/>
  <c r="M109" i="5" s="1"/>
  <c r="AC189" i="19" s="1"/>
  <c r="N104" i="5"/>
  <c r="N99" i="5"/>
  <c r="N100" i="5" s="1"/>
  <c r="N102" i="5" s="1"/>
  <c r="AI35" i="19"/>
  <c r="N82" i="5"/>
  <c r="AI36" i="19" s="1"/>
  <c r="AR65" i="20"/>
  <c r="AS65" i="20" s="1"/>
  <c r="AI711" i="19"/>
  <c r="AJ684" i="19"/>
  <c r="AI710" i="19" s="1"/>
  <c r="AR75" i="20"/>
  <c r="AS75" i="20" s="1"/>
  <c r="AR77" i="20"/>
  <c r="AS77" i="20" s="1"/>
  <c r="AR81" i="20"/>
  <c r="AS81" i="20" s="1"/>
  <c r="AR47" i="15"/>
  <c r="AS47" i="15" s="1"/>
  <c r="AR39" i="15"/>
  <c r="AS39" i="15" s="1"/>
  <c r="AR44" i="15"/>
  <c r="AS44" i="15" s="1"/>
  <c r="AR38" i="15"/>
  <c r="AS38" i="15" s="1"/>
  <c r="AR46" i="15"/>
  <c r="AS46" i="15" s="1"/>
  <c r="AG38" i="15"/>
  <c r="AF38" i="15"/>
  <c r="AR60" i="20"/>
  <c r="AS60" i="20" s="1"/>
  <c r="AR62" i="20"/>
  <c r="AS62" i="20" s="1"/>
  <c r="AR55" i="20"/>
  <c r="AS55" i="20" s="1"/>
  <c r="AR54" i="20"/>
  <c r="AS54" i="20" s="1"/>
  <c r="AR57" i="20"/>
  <c r="AS57" i="20" s="1"/>
  <c r="AR64" i="20"/>
  <c r="AS64" i="20" s="1"/>
  <c r="AR66" i="20"/>
  <c r="AS66" i="20" s="1"/>
  <c r="AF54" i="20"/>
  <c r="AG54" i="20"/>
  <c r="H56" i="8"/>
  <c r="I56" i="8" s="1"/>
  <c r="H55" i="8"/>
  <c r="I55" i="8" s="1"/>
  <c r="H60" i="8"/>
  <c r="I60" i="8" s="1"/>
  <c r="H57" i="8"/>
  <c r="I57" i="8" s="1"/>
  <c r="H67" i="8"/>
  <c r="I67" i="8" s="1"/>
  <c r="H62" i="8"/>
  <c r="I62" i="8" s="1"/>
  <c r="AR73" i="8"/>
  <c r="AS73" i="8" s="1"/>
  <c r="AR76" i="8"/>
  <c r="AS76" i="8" s="1"/>
  <c r="AR77" i="8"/>
  <c r="AS77" i="8"/>
  <c r="AR75" i="8"/>
  <c r="AS75" i="8" s="1"/>
  <c r="AR86" i="15"/>
  <c r="AS86" i="15" s="1"/>
  <c r="AR93" i="15"/>
  <c r="AS93" i="15" s="1"/>
  <c r="AR87" i="15"/>
  <c r="AS87" i="15" s="1"/>
  <c r="AR94" i="15"/>
  <c r="AS94" i="15" s="1"/>
  <c r="AR97" i="15"/>
  <c r="AS97" i="15" s="1"/>
  <c r="AR98" i="15"/>
  <c r="AS98" i="15"/>
  <c r="AR89" i="15"/>
  <c r="AS89" i="15" s="1"/>
  <c r="AR98" i="20"/>
  <c r="AS98" i="20" s="1"/>
  <c r="AR96" i="20"/>
  <c r="AS96" i="20" s="1"/>
  <c r="AR88" i="20"/>
  <c r="AS88" i="20" s="1"/>
  <c r="AR124" i="20"/>
  <c r="AS124" i="20" s="1"/>
  <c r="AR121" i="20"/>
  <c r="AS121" i="20" s="1"/>
  <c r="AR78" i="15"/>
  <c r="AS78" i="15" s="1"/>
  <c r="AR83" i="15"/>
  <c r="AS83" i="15" s="1"/>
  <c r="AR81" i="15"/>
  <c r="AS81" i="15" s="1"/>
  <c r="AR82" i="15"/>
  <c r="AS82" i="15" s="1"/>
  <c r="AR106" i="15"/>
  <c r="AS106" i="15" s="1"/>
  <c r="AR105" i="15"/>
  <c r="AS105" i="15" s="1"/>
  <c r="AR110" i="15"/>
  <c r="AS110" i="15" s="1"/>
  <c r="AR39" i="8"/>
  <c r="AS39" i="8" s="1"/>
  <c r="AR46" i="20"/>
  <c r="AS46" i="20" s="1"/>
  <c r="AR47" i="20"/>
  <c r="AS47" i="20" s="1"/>
  <c r="AR48" i="20"/>
  <c r="AS48" i="20" s="1"/>
  <c r="AR42" i="20"/>
  <c r="AS42" i="20" s="1"/>
  <c r="AR45" i="20"/>
  <c r="AS45" i="20" s="1"/>
  <c r="AR44" i="20"/>
  <c r="AS44" i="20" s="1"/>
  <c r="AR106" i="8"/>
  <c r="AS106" i="8" s="1"/>
  <c r="AR105" i="8"/>
  <c r="AS105" i="8" s="1"/>
  <c r="AR103" i="8"/>
  <c r="AS103" i="8" s="1"/>
  <c r="AF101" i="8"/>
  <c r="AG101" i="8"/>
  <c r="AR110" i="8"/>
  <c r="AS110" i="8" s="1"/>
  <c r="AR109" i="8"/>
  <c r="AS109" i="8" s="1"/>
  <c r="AR104" i="8"/>
  <c r="AS104" i="8" s="1"/>
  <c r="AR116" i="15"/>
  <c r="AS116" i="15" s="1"/>
  <c r="AR94" i="8"/>
  <c r="AS94" i="8" s="1"/>
  <c r="AR90" i="8"/>
  <c r="AS90" i="8" s="1"/>
  <c r="AR60" i="15"/>
  <c r="AS60" i="15" s="1"/>
  <c r="AR54" i="15"/>
  <c r="AS54" i="15" s="1"/>
  <c r="AR66" i="15"/>
  <c r="AS66" i="15" s="1"/>
  <c r="AR64" i="15"/>
  <c r="AS64" i="15" s="1"/>
  <c r="AG54" i="15"/>
  <c r="AF54" i="15"/>
  <c r="AR63" i="15"/>
  <c r="AS63" i="15" s="1"/>
  <c r="AR58" i="15"/>
  <c r="AS58" i="15" s="1"/>
  <c r="AR109" i="20"/>
  <c r="AS109" i="20" s="1"/>
  <c r="AR123" i="8"/>
  <c r="AS123" i="8" s="1"/>
  <c r="E188" i="19"/>
  <c r="I109" i="5"/>
  <c r="E189" i="19" s="1"/>
  <c r="K188" i="19"/>
  <c r="J109" i="5"/>
  <c r="K189" i="19" s="1"/>
  <c r="AR79" i="20"/>
  <c r="AS79" i="20" s="1"/>
  <c r="AR82" i="20"/>
  <c r="AS82" i="20" s="1"/>
  <c r="H45" i="15"/>
  <c r="I45" i="15" s="1"/>
  <c r="H48" i="15"/>
  <c r="I48" i="15" s="1"/>
  <c r="H47" i="15"/>
  <c r="I47" i="15" s="1"/>
  <c r="H42" i="15"/>
  <c r="I42" i="15" s="1"/>
  <c r="H40" i="15"/>
  <c r="I40" i="15" s="1"/>
  <c r="H41" i="15"/>
  <c r="I41" i="15" s="1"/>
  <c r="H56" i="20"/>
  <c r="I56" i="20" s="1"/>
  <c r="H57" i="20"/>
  <c r="I57" i="20" s="1"/>
  <c r="H61" i="20"/>
  <c r="I61" i="20" s="1"/>
  <c r="H58" i="20"/>
  <c r="I58" i="20" s="1"/>
  <c r="H59" i="20"/>
  <c r="I59" i="20" s="1"/>
  <c r="AR65" i="8"/>
  <c r="AS65" i="8" s="1"/>
  <c r="AQ67" i="8"/>
  <c r="AQ62" i="8"/>
  <c r="AR54" i="8"/>
  <c r="AS54" i="8" s="1"/>
  <c r="AR61" i="8"/>
  <c r="AS61" i="8" s="1"/>
  <c r="AR64" i="8"/>
  <c r="AS64" i="8" s="1"/>
  <c r="AQ60" i="8"/>
  <c r="AG54" i="8"/>
  <c r="AF54" i="8"/>
  <c r="AR82" i="8"/>
  <c r="AS82" i="8" s="1"/>
  <c r="AR70" i="8"/>
  <c r="AS70" i="8" s="1"/>
  <c r="H89" i="15"/>
  <c r="I89" i="15" s="1"/>
  <c r="H90" i="15"/>
  <c r="I90" i="15" s="1"/>
  <c r="H86" i="15"/>
  <c r="I86" i="15" s="1"/>
  <c r="H97" i="15"/>
  <c r="I97" i="15" s="1"/>
  <c r="H94" i="15"/>
  <c r="I94" i="15" s="1"/>
  <c r="H93" i="15"/>
  <c r="I93" i="15" s="1"/>
  <c r="AR95" i="20"/>
  <c r="AS95" i="20" s="1"/>
  <c r="AR119" i="20"/>
  <c r="AS119" i="20" s="1"/>
  <c r="AU68" i="19"/>
  <c r="AO395" i="19"/>
  <c r="AO610" i="19"/>
  <c r="AR72" i="15"/>
  <c r="AS72" i="15" s="1"/>
  <c r="AR80" i="15"/>
  <c r="AS80" i="15" s="1"/>
  <c r="AR111" i="15"/>
  <c r="AS111" i="15" s="1"/>
  <c r="AR104" i="15"/>
  <c r="AS104" i="15" s="1"/>
  <c r="H43" i="20"/>
  <c r="I43" i="20" s="1"/>
  <c r="H41" i="20"/>
  <c r="I41" i="20" s="1"/>
  <c r="H42" i="20"/>
  <c r="I42" i="20" s="1"/>
  <c r="H39" i="20"/>
  <c r="I39" i="20" s="1"/>
  <c r="H48" i="20"/>
  <c r="I48" i="20" s="1"/>
  <c r="H40" i="20"/>
  <c r="I40" i="20" s="1"/>
  <c r="H107" i="8"/>
  <c r="I107" i="8" s="1"/>
  <c r="H106" i="8"/>
  <c r="I106" i="8" s="1"/>
  <c r="H101" i="8"/>
  <c r="I101" i="8" s="1"/>
  <c r="H111" i="8"/>
  <c r="I111" i="8" s="1"/>
  <c r="H103" i="8"/>
  <c r="I103" i="8" s="1"/>
  <c r="H108" i="8"/>
  <c r="I108" i="8" s="1"/>
  <c r="AO354" i="19"/>
  <c r="AO569" i="19"/>
  <c r="AU34" i="19"/>
  <c r="R23" i="21"/>
  <c r="R25" i="21"/>
  <c r="R27" i="21"/>
  <c r="R30" i="21"/>
  <c r="R21" i="21"/>
  <c r="R19" i="21"/>
  <c r="R29" i="21"/>
  <c r="R16" i="21"/>
  <c r="R17" i="21"/>
  <c r="R28" i="21"/>
  <c r="R20" i="21"/>
  <c r="R24" i="21"/>
  <c r="R18" i="21"/>
  <c r="R22" i="21"/>
  <c r="R26" i="21"/>
  <c r="H62" i="15"/>
  <c r="I62" i="15" s="1"/>
  <c r="H60" i="15"/>
  <c r="I60" i="15" s="1"/>
  <c r="H55" i="15"/>
  <c r="I55" i="15" s="1"/>
  <c r="H66" i="15"/>
  <c r="I66" i="15" s="1"/>
  <c r="H56" i="15"/>
  <c r="I56" i="15" s="1"/>
  <c r="H64" i="15"/>
  <c r="I64" i="15" s="1"/>
  <c r="H61" i="15"/>
  <c r="I61" i="15" s="1"/>
  <c r="H54" i="15"/>
  <c r="I54" i="15" s="1"/>
  <c r="AJ724" i="19"/>
  <c r="AI749" i="19" s="1"/>
  <c r="AI750" i="19"/>
  <c r="AP183" i="19"/>
  <c r="AO206" i="19" s="1"/>
  <c r="AO724" i="19"/>
  <c r="AU183" i="19"/>
  <c r="AO509" i="19"/>
  <c r="AO207" i="19"/>
  <c r="AJ469" i="19"/>
  <c r="AI496" i="19"/>
  <c r="AI495" i="19"/>
  <c r="AO171" i="19"/>
  <c r="AP143" i="19"/>
  <c r="AO170" i="19" s="1"/>
  <c r="AO684" i="19"/>
  <c r="AU143" i="19"/>
  <c r="AO469" i="19"/>
  <c r="AR78" i="20"/>
  <c r="AS78" i="20" s="1"/>
  <c r="AR72" i="20"/>
  <c r="AS72" i="20" s="1"/>
  <c r="AR76" i="20"/>
  <c r="AS76" i="20" s="1"/>
  <c r="AQ48" i="15"/>
  <c r="AQ42" i="15"/>
  <c r="AQ40" i="15"/>
  <c r="AQ41" i="15"/>
  <c r="AQ45" i="15"/>
  <c r="AR43" i="15"/>
  <c r="AS43" i="15" s="1"/>
  <c r="AR63" i="20"/>
  <c r="AS63" i="20" s="1"/>
  <c r="AQ61" i="20"/>
  <c r="AR67" i="20"/>
  <c r="AS67" i="20" s="1"/>
  <c r="AQ56" i="20"/>
  <c r="AQ59" i="20"/>
  <c r="AQ58" i="20"/>
  <c r="H61" i="8"/>
  <c r="I61" i="8" s="1"/>
  <c r="H64" i="8"/>
  <c r="I64" i="8" s="1"/>
  <c r="H63" i="8"/>
  <c r="I63" i="8" s="1"/>
  <c r="H66" i="8"/>
  <c r="I66" i="8" s="1"/>
  <c r="H59" i="8"/>
  <c r="I59" i="8" s="1"/>
  <c r="H54" i="8"/>
  <c r="I54" i="8" s="1"/>
  <c r="H65" i="8"/>
  <c r="I65" i="8" s="1"/>
  <c r="H58" i="8"/>
  <c r="I58" i="8" s="1"/>
  <c r="AR71" i="8"/>
  <c r="AS71" i="8" s="1"/>
  <c r="AR83" i="8"/>
  <c r="AS83" i="8" s="1"/>
  <c r="AR74" i="8"/>
  <c r="AS74" i="8" s="1"/>
  <c r="AR95" i="15"/>
  <c r="AS95" i="15" s="1"/>
  <c r="AR96" i="15"/>
  <c r="AS96" i="15" s="1"/>
  <c r="AF86" i="15"/>
  <c r="AG86" i="15"/>
  <c r="AR88" i="15"/>
  <c r="AS88" i="15" s="1"/>
  <c r="AR91" i="15"/>
  <c r="AS91" i="15" s="1"/>
  <c r="AR92" i="15"/>
  <c r="AS92" i="15" s="1"/>
  <c r="AQ90" i="15"/>
  <c r="AR92" i="20"/>
  <c r="AS92" i="20" s="1"/>
  <c r="AR87" i="20"/>
  <c r="AS87" i="20" s="1"/>
  <c r="AR91" i="20"/>
  <c r="AS91" i="20" s="1"/>
  <c r="AR120" i="20"/>
  <c r="AS120" i="20" s="1"/>
  <c r="AR117" i="20"/>
  <c r="AS117" i="20" s="1"/>
  <c r="AR74" i="15"/>
  <c r="AS74" i="15" s="1"/>
  <c r="AR77" i="15"/>
  <c r="AS77" i="15" s="1"/>
  <c r="AR79" i="15"/>
  <c r="AS79" i="15" s="1"/>
  <c r="AR101" i="15"/>
  <c r="AS101" i="15" s="1"/>
  <c r="AR103" i="15"/>
  <c r="AS103" i="15" s="1"/>
  <c r="AR108" i="15"/>
  <c r="AS108" i="15" s="1"/>
  <c r="AR107" i="15"/>
  <c r="AS107" i="15" s="1"/>
  <c r="AQ41" i="20"/>
  <c r="AR38" i="20"/>
  <c r="AS38" i="20" s="1"/>
  <c r="AQ40" i="20"/>
  <c r="AQ39" i="20"/>
  <c r="AQ43" i="20"/>
  <c r="AF38" i="20"/>
  <c r="AG38" i="20"/>
  <c r="AR112" i="8"/>
  <c r="AS112" i="8" s="1"/>
  <c r="AQ111" i="8"/>
  <c r="AQ108" i="8"/>
  <c r="AR102" i="8"/>
  <c r="AS102" i="8" s="1"/>
  <c r="AQ101" i="8"/>
  <c r="AQ107" i="8"/>
  <c r="AR125" i="15"/>
  <c r="AS125" i="15" s="1"/>
  <c r="AR117" i="15"/>
  <c r="AS117" i="15" s="1"/>
  <c r="AR98" i="8"/>
  <c r="AS98" i="8" s="1"/>
  <c r="AR92" i="8"/>
  <c r="AS92" i="8" s="1"/>
  <c r="AR65" i="15"/>
  <c r="AS65" i="15" s="1"/>
  <c r="AR59" i="15"/>
  <c r="AS59" i="15" s="1"/>
  <c r="AR57" i="15"/>
  <c r="AS57" i="15" s="1"/>
  <c r="AQ56" i="15"/>
  <c r="AQ61" i="15"/>
  <c r="AQ55" i="15"/>
  <c r="AR67" i="15"/>
  <c r="AS67" i="15" s="1"/>
  <c r="AQ62" i="15"/>
  <c r="AR111" i="20"/>
  <c r="AS111" i="20" s="1"/>
  <c r="AR120" i="8"/>
  <c r="AS120" i="8" s="1"/>
  <c r="Q188" i="19"/>
  <c r="K109" i="5"/>
  <c r="Q189" i="19" s="1"/>
  <c r="AC188" i="19"/>
  <c r="W188" i="19"/>
  <c r="L109" i="5"/>
  <c r="W189" i="19" s="1"/>
  <c r="AR80" i="20"/>
  <c r="AS80" i="20" s="1"/>
  <c r="H44" i="15"/>
  <c r="I44" i="15" s="1"/>
  <c r="H39" i="15"/>
  <c r="I39" i="15" s="1"/>
  <c r="H38" i="15"/>
  <c r="I38" i="15" s="1"/>
  <c r="H46" i="15"/>
  <c r="I46" i="15" s="1"/>
  <c r="H43" i="15"/>
  <c r="I43" i="15" s="1"/>
  <c r="H64" i="20"/>
  <c r="I64" i="20" s="1"/>
  <c r="H60" i="20"/>
  <c r="I60" i="20" s="1"/>
  <c r="H62" i="20"/>
  <c r="I62" i="20" s="1"/>
  <c r="H63" i="20"/>
  <c r="I63" i="20" s="1"/>
  <c r="H55" i="20"/>
  <c r="I55" i="20" s="1"/>
  <c r="AQ57" i="8"/>
  <c r="AQ63" i="8"/>
  <c r="AQ58" i="8"/>
  <c r="AQ66" i="8"/>
  <c r="AQ55" i="8"/>
  <c r="AQ59" i="8"/>
  <c r="AQ56" i="8"/>
  <c r="AR80" i="8"/>
  <c r="AS80" i="8" s="1"/>
  <c r="AR78" i="8"/>
  <c r="AS78" i="8" s="1"/>
  <c r="AR81" i="8"/>
  <c r="AS81" i="8" s="1"/>
  <c r="H92" i="15"/>
  <c r="I92" i="15" s="1"/>
  <c r="H98" i="15"/>
  <c r="I98" i="15" s="1"/>
  <c r="H91" i="15"/>
  <c r="I91" i="15" s="1"/>
  <c r="H88" i="15"/>
  <c r="I88" i="15" s="1"/>
  <c r="H96" i="15"/>
  <c r="I96" i="15" s="1"/>
  <c r="H95" i="15"/>
  <c r="I95" i="15" s="1"/>
  <c r="H87" i="15"/>
  <c r="I87" i="15" s="1"/>
  <c r="AR97" i="20"/>
  <c r="AS97" i="20" s="1"/>
  <c r="AR118" i="20"/>
  <c r="AS118" i="20" s="1"/>
  <c r="AR76" i="15"/>
  <c r="AS76" i="15" s="1"/>
  <c r="AR75" i="15"/>
  <c r="AS75" i="15" s="1"/>
  <c r="AR73" i="15"/>
  <c r="AS73" i="15" s="1"/>
  <c r="AR112" i="15"/>
  <c r="AS112" i="15" s="1"/>
  <c r="H49" i="20"/>
  <c r="I49" i="20" s="1"/>
  <c r="H46" i="20"/>
  <c r="I46" i="20" s="1"/>
  <c r="H47" i="20"/>
  <c r="I47" i="20" s="1"/>
  <c r="H45" i="20"/>
  <c r="I45" i="20" s="1"/>
  <c r="H44" i="20"/>
  <c r="I44" i="20" s="1"/>
  <c r="H109" i="8"/>
  <c r="I109" i="8" s="1"/>
  <c r="H104" i="8"/>
  <c r="I104" i="8" s="1"/>
  <c r="H112" i="8"/>
  <c r="I112" i="8" s="1"/>
  <c r="H105" i="8"/>
  <c r="I105" i="8" s="1"/>
  <c r="H110" i="8"/>
  <c r="I110" i="8" s="1"/>
  <c r="H102" i="8"/>
  <c r="I102" i="8" s="1"/>
  <c r="H59" i="15"/>
  <c r="I59" i="15" s="1"/>
  <c r="H67" i="15"/>
  <c r="I67" i="15" s="1"/>
  <c r="H58" i="15"/>
  <c r="I58" i="15" s="1"/>
  <c r="H65" i="15"/>
  <c r="I65" i="15" s="1"/>
  <c r="H63" i="15"/>
  <c r="I63" i="15" s="1"/>
  <c r="H57" i="15"/>
  <c r="I57" i="15" s="1"/>
  <c r="AU609" i="19"/>
  <c r="BA67" i="19"/>
  <c r="AU394" i="19"/>
  <c r="AV261" i="19"/>
  <c r="AJ509" i="19"/>
  <c r="AI534" i="19" s="1"/>
  <c r="AI535" i="19"/>
  <c r="AU605" i="19"/>
  <c r="AU144" i="19"/>
  <c r="AU184" i="19"/>
  <c r="BA64" i="19"/>
  <c r="AU390" i="19"/>
  <c r="AO282" i="19"/>
  <c r="AO292" i="19" s="1"/>
  <c r="AO470" i="19"/>
  <c r="AO510" i="19"/>
  <c r="AO283" i="19"/>
  <c r="AO685" i="19"/>
  <c r="AO725" i="19"/>
  <c r="AL47" i="5"/>
  <c r="AN47" i="5"/>
  <c r="AM47" i="5"/>
  <c r="AO47" i="5"/>
  <c r="AG484" i="19"/>
  <c r="AG699" i="19"/>
  <c r="AO437" i="19"/>
  <c r="AO433" i="19"/>
  <c r="AO436" i="19" s="1"/>
  <c r="AN161" i="19"/>
  <c r="AO699" i="19"/>
  <c r="AO484" i="19"/>
  <c r="AO652" i="19"/>
  <c r="AU10" i="19"/>
  <c r="AN112" i="19"/>
  <c r="AO648" i="19"/>
  <c r="AO651" i="19" s="1"/>
  <c r="AL5" i="19"/>
  <c r="AQ47" i="5"/>
  <c r="AG651" i="19"/>
  <c r="AG436" i="19"/>
  <c r="AM212" i="19"/>
  <c r="AU13" i="19"/>
  <c r="AO359" i="19"/>
  <c r="AO367" i="19" s="1"/>
  <c r="AU38" i="19"/>
  <c r="AO45" i="19"/>
  <c r="AO574" i="19"/>
  <c r="AO582" i="19" s="1"/>
  <c r="AU551" i="19"/>
  <c r="AU336" i="19"/>
  <c r="BA19" i="19"/>
  <c r="AU230" i="19"/>
  <c r="AU235" i="19" s="1"/>
  <c r="BA586" i="19"/>
  <c r="BA371" i="19"/>
  <c r="BG48" i="19"/>
  <c r="AU12" i="19"/>
  <c r="AN116" i="19"/>
  <c r="AU373" i="19"/>
  <c r="AU588" i="19"/>
  <c r="BA50" i="19"/>
  <c r="AU370" i="19"/>
  <c r="AU585" i="19"/>
  <c r="BA47" i="19"/>
  <c r="T16" i="17" a="1"/>
  <c r="U16" i="17" s="1"/>
  <c r="E104" i="5" s="1"/>
  <c r="AO242" i="19"/>
  <c r="AO244" i="19" s="1"/>
  <c r="AO250" i="19"/>
  <c r="AM552" i="19"/>
  <c r="BS49" i="19"/>
  <c r="BM372" i="19"/>
  <c r="BM587" i="19"/>
  <c r="BA621" i="19"/>
  <c r="BA120" i="19"/>
  <c r="BG90" i="19"/>
  <c r="BA406" i="19"/>
  <c r="AU89" i="19"/>
  <c r="AO405" i="19"/>
  <c r="AO119" i="19"/>
  <c r="AM337" i="19"/>
  <c r="AO349" i="19"/>
  <c r="AI252" i="19"/>
  <c r="AI253" i="19" s="1"/>
  <c r="AI255" i="19" s="1"/>
  <c r="AO22" i="19"/>
  <c r="AO280" i="19"/>
  <c r="AO294" i="19" s="1"/>
  <c r="BA17" i="19"/>
  <c r="AU20" i="19"/>
  <c r="AU270" i="19"/>
  <c r="AV273" i="19"/>
  <c r="AV275" i="19"/>
  <c r="AV311" i="19"/>
  <c r="AU334" i="19"/>
  <c r="AU549" i="19"/>
  <c r="AV272" i="19"/>
  <c r="AV303" i="19"/>
  <c r="AU656" i="19"/>
  <c r="AU441" i="19"/>
  <c r="AI655" i="19"/>
  <c r="AI440" i="19"/>
  <c r="BA18" i="19"/>
  <c r="AU335" i="19"/>
  <c r="AU352" i="19" s="1"/>
  <c r="AU550" i="19"/>
  <c r="AU567" i="19" s="1"/>
  <c r="AU278" i="19"/>
  <c r="AV278" i="19" s="1"/>
  <c r="AU33" i="19"/>
  <c r="BA142" i="19"/>
  <c r="AU683" i="19"/>
  <c r="AV683" i="19" s="1"/>
  <c r="AU468" i="19"/>
  <c r="AV468" i="19" s="1"/>
  <c r="AV142" i="19"/>
  <c r="AU576" i="19"/>
  <c r="AU575" i="19" s="1"/>
  <c r="BA40" i="19"/>
  <c r="AU39" i="19"/>
  <c r="AU51" i="19" s="1"/>
  <c r="AU361" i="19"/>
  <c r="AU360" i="19" s="1"/>
  <c r="AI316" i="19"/>
  <c r="AI318" i="19"/>
  <c r="AO606" i="19"/>
  <c r="AO607" i="19"/>
  <c r="AP47" i="19"/>
  <c r="AO584" i="19"/>
  <c r="AP585" i="19" s="1"/>
  <c r="AU46" i="19"/>
  <c r="AO369" i="19"/>
  <c r="AP370" i="19" s="1"/>
  <c r="BM159" i="19"/>
  <c r="BF159" i="19"/>
  <c r="AI564" i="19"/>
  <c r="AO374" i="19"/>
  <c r="AO589" i="19"/>
  <c r="AU444" i="19"/>
  <c r="BA122" i="19"/>
  <c r="AU659" i="19"/>
  <c r="AO317" i="19"/>
  <c r="AO267" i="19"/>
  <c r="AO6" i="19"/>
  <c r="J846" i="19"/>
  <c r="AL3" i="19"/>
  <c r="AG652" i="19"/>
  <c r="AG437" i="19"/>
  <c r="BA577" i="19"/>
  <c r="BG41" i="19"/>
  <c r="BA362" i="19"/>
  <c r="AO552" i="19"/>
  <c r="AO554" i="19" s="1"/>
  <c r="AI285" i="19"/>
  <c r="AI286" i="19"/>
  <c r="AI288" i="19"/>
  <c r="AO392" i="19"/>
  <c r="AO391" i="19"/>
  <c r="AU66" i="19"/>
  <c r="BA63" i="19"/>
  <c r="AU65" i="19"/>
  <c r="AU604" i="19"/>
  <c r="AU389" i="19"/>
  <c r="BY11" i="19"/>
  <c r="K311" i="1" l="1"/>
  <c r="AO687" i="19"/>
  <c r="AO472" i="19"/>
  <c r="Q79" i="5"/>
  <c r="AU146" i="19"/>
  <c r="AT146" i="19" s="1"/>
  <c r="AO643" i="19"/>
  <c r="AO428" i="19"/>
  <c r="AU283" i="19"/>
  <c r="N112" i="5"/>
  <c r="N117" i="5" s="1"/>
  <c r="N118" i="5" s="1"/>
  <c r="N119" i="5" s="1"/>
  <c r="N94" i="5"/>
  <c r="BA106" i="19"/>
  <c r="AT106" i="19"/>
  <c r="AU282" i="19"/>
  <c r="AU292" i="19" s="1"/>
  <c r="BM21" i="19"/>
  <c r="BG28" i="19"/>
  <c r="BG338" i="19"/>
  <c r="BG345" i="19" s="1"/>
  <c r="BG553" i="19"/>
  <c r="BG560" i="19" s="1"/>
  <c r="BG228" i="19"/>
  <c r="AI356" i="19"/>
  <c r="AI571" i="19"/>
  <c r="I810" i="19"/>
  <c r="AH77" i="19"/>
  <c r="AC614" i="19"/>
  <c r="AC399" i="19"/>
  <c r="BM445" i="19"/>
  <c r="BM660" i="19"/>
  <c r="BS123" i="19"/>
  <c r="O113" i="5"/>
  <c r="O71" i="5"/>
  <c r="AO80" i="19" s="1"/>
  <c r="AN80" i="19" s="1"/>
  <c r="O104" i="5"/>
  <c r="O99" i="5"/>
  <c r="O100" i="5" s="1"/>
  <c r="O102" i="5" s="1"/>
  <c r="P141" i="5"/>
  <c r="P140" i="5" s="1"/>
  <c r="P65" i="5"/>
  <c r="P87" i="5" s="1"/>
  <c r="P84" i="5" s="1"/>
  <c r="P89" i="5"/>
  <c r="P69" i="5"/>
  <c r="AU83" i="19" s="1"/>
  <c r="AT83" i="19" s="1"/>
  <c r="AC571" i="19"/>
  <c r="AC356" i="19"/>
  <c r="BA435" i="19"/>
  <c r="BA650" i="19"/>
  <c r="BG111" i="19"/>
  <c r="AI355" i="19"/>
  <c r="AI570" i="19"/>
  <c r="N129" i="5"/>
  <c r="N108" i="5"/>
  <c r="O82" i="5"/>
  <c r="AO36" i="19" s="1"/>
  <c r="AO35" i="19"/>
  <c r="O91" i="5"/>
  <c r="O93" i="5"/>
  <c r="P64" i="5"/>
  <c r="P71" i="5" s="1"/>
  <c r="AU80" i="19" s="1"/>
  <c r="AT80" i="19" s="1"/>
  <c r="P90" i="5"/>
  <c r="P66" i="5"/>
  <c r="P101" i="5"/>
  <c r="P92" i="5"/>
  <c r="P67" i="5"/>
  <c r="P73" i="5" s="1"/>
  <c r="AU195" i="19" s="1"/>
  <c r="AT195" i="19" s="1"/>
  <c r="R16" i="5"/>
  <c r="BA87" i="19"/>
  <c r="Q60" i="5"/>
  <c r="Q59" i="5"/>
  <c r="Q58" i="5"/>
  <c r="Q62" i="5"/>
  <c r="Q61" i="5"/>
  <c r="Q63" i="5"/>
  <c r="AC570" i="19"/>
  <c r="AC355" i="19"/>
  <c r="BG67" i="19"/>
  <c r="BA609" i="19"/>
  <c r="BA394" i="19"/>
  <c r="BB261" i="19"/>
  <c r="AR59" i="8"/>
  <c r="AS59" i="8" s="1"/>
  <c r="AR66" i="8"/>
  <c r="AS66" i="8" s="1"/>
  <c r="AR63" i="8"/>
  <c r="AS63" i="8" s="1"/>
  <c r="AR55" i="15"/>
  <c r="AS55" i="15" s="1"/>
  <c r="AR56" i="15"/>
  <c r="AS56" i="15" s="1"/>
  <c r="AR101" i="8"/>
  <c r="AS101" i="8" s="1"/>
  <c r="AR111" i="8"/>
  <c r="AS111" i="8" s="1"/>
  <c r="AR39" i="20"/>
  <c r="AS39" i="20" s="1"/>
  <c r="AR41" i="20"/>
  <c r="AS41" i="20" s="1"/>
  <c r="AR58" i="20"/>
  <c r="AS58" i="20" s="1"/>
  <c r="AR56" i="20"/>
  <c r="AS56" i="20" s="1"/>
  <c r="AR45" i="15"/>
  <c r="AS45" i="15" s="1"/>
  <c r="AR40" i="15"/>
  <c r="AS40" i="15" s="1"/>
  <c r="AR48" i="15"/>
  <c r="AS48" i="15" s="1"/>
  <c r="AP469" i="19"/>
  <c r="AO495" i="19" s="1"/>
  <c r="AO496" i="19"/>
  <c r="AP684" i="19"/>
  <c r="AO710" i="19" s="1"/>
  <c r="AO711" i="19"/>
  <c r="AV183" i="19"/>
  <c r="AU206" i="19" s="1"/>
  <c r="AU509" i="19"/>
  <c r="AU724" i="19"/>
  <c r="AU207" i="19"/>
  <c r="BA183" i="19"/>
  <c r="AU354" i="19"/>
  <c r="BA34" i="19"/>
  <c r="AU569" i="19"/>
  <c r="AR60" i="8"/>
  <c r="AS60" i="8" s="1"/>
  <c r="AR67" i="8"/>
  <c r="AS67" i="8" s="1"/>
  <c r="AR56" i="8"/>
  <c r="AS56" i="8" s="1"/>
  <c r="AR55" i="8"/>
  <c r="AS55" i="8" s="1"/>
  <c r="AR58" i="8"/>
  <c r="AS58" i="8" s="1"/>
  <c r="AR57" i="8"/>
  <c r="AS57" i="8" s="1"/>
  <c r="AR62" i="15"/>
  <c r="AS62" i="15" s="1"/>
  <c r="AR61" i="15"/>
  <c r="AS61" i="15" s="1"/>
  <c r="AR107" i="8"/>
  <c r="AS107" i="8" s="1"/>
  <c r="AR108" i="8"/>
  <c r="AS108" i="8" s="1"/>
  <c r="AR43" i="20"/>
  <c r="AS43" i="20" s="1"/>
  <c r="AR40" i="20"/>
  <c r="AS40" i="20" s="1"/>
  <c r="AR90" i="15"/>
  <c r="AS90" i="15" s="1"/>
  <c r="AR59" i="20"/>
  <c r="AS59" i="20" s="1"/>
  <c r="AR61" i="20"/>
  <c r="AS61" i="20" s="1"/>
  <c r="AR41" i="15"/>
  <c r="AS41" i="15" s="1"/>
  <c r="AR42" i="15"/>
  <c r="AS42" i="15" s="1"/>
  <c r="AV143" i="19"/>
  <c r="AU170" i="19" s="1"/>
  <c r="AU469" i="19"/>
  <c r="BA143" i="19"/>
  <c r="AU684" i="19"/>
  <c r="AU171" i="19"/>
  <c r="AP509" i="19"/>
  <c r="AO534" i="19" s="1"/>
  <c r="AO535" i="19"/>
  <c r="AO750" i="19"/>
  <c r="AP724" i="19"/>
  <c r="AO749" i="19" s="1"/>
  <c r="AU395" i="19"/>
  <c r="BA68" i="19"/>
  <c r="AU610" i="19"/>
  <c r="AR62" i="8"/>
  <c r="AS62" i="8" s="1"/>
  <c r="AE48" i="5"/>
  <c r="AE50" i="5" s="1"/>
  <c r="AU510" i="19"/>
  <c r="AU470" i="19"/>
  <c r="BA390" i="19"/>
  <c r="BA184" i="19"/>
  <c r="BA144" i="19"/>
  <c r="BG64" i="19"/>
  <c r="BA605" i="19"/>
  <c r="AC48" i="5"/>
  <c r="AC50" i="5" s="1"/>
  <c r="O48" i="5"/>
  <c r="O50" i="5" s="1"/>
  <c r="AU725" i="19"/>
  <c r="AU685" i="19"/>
  <c r="W16" i="17"/>
  <c r="AU552" i="19"/>
  <c r="AU554" i="19" s="1"/>
  <c r="N48" i="5"/>
  <c r="N50" i="5" s="1"/>
  <c r="AO252" i="19"/>
  <c r="AO253" i="19" s="1"/>
  <c r="AO255" i="19" s="1"/>
  <c r="V16" i="17"/>
  <c r="F104" i="5" s="1"/>
  <c r="L48" i="5"/>
  <c r="L50" i="5" s="1"/>
  <c r="T16" i="17"/>
  <c r="D104" i="5" s="1"/>
  <c r="BA13" i="19"/>
  <c r="AS212" i="19"/>
  <c r="J48" i="5"/>
  <c r="J50" i="5" s="1"/>
  <c r="K48" i="5"/>
  <c r="K50" i="5" s="1"/>
  <c r="P48" i="5"/>
  <c r="P50" i="5" s="1"/>
  <c r="S48" i="5"/>
  <c r="S50" i="5" s="1"/>
  <c r="L147" i="19"/>
  <c r="J147" i="19" s="1"/>
  <c r="X147" i="19"/>
  <c r="V147" i="19" s="1"/>
  <c r="AD48" i="5"/>
  <c r="AD50" i="5" s="1"/>
  <c r="W48" i="5"/>
  <c r="W50" i="5" s="1"/>
  <c r="X48" i="5"/>
  <c r="X50" i="5" s="1"/>
  <c r="Q48" i="5"/>
  <c r="Q50" i="5" s="1"/>
  <c r="T48" i="5"/>
  <c r="T50" i="5" s="1"/>
  <c r="AH48" i="5"/>
  <c r="AH50" i="5" s="1"/>
  <c r="AD147" i="19"/>
  <c r="AB147" i="19" s="1"/>
  <c r="R48" i="5"/>
  <c r="R50" i="5" s="1"/>
  <c r="U48" i="5"/>
  <c r="U50" i="5" s="1"/>
  <c r="AA48" i="5"/>
  <c r="AA50" i="5" s="1"/>
  <c r="Y48" i="5"/>
  <c r="Y50" i="5" s="1"/>
  <c r="F147" i="19"/>
  <c r="D147" i="19" s="1"/>
  <c r="R147" i="19"/>
  <c r="P147" i="19" s="1"/>
  <c r="AB48" i="5"/>
  <c r="AB50" i="5" s="1"/>
  <c r="Z48" i="5"/>
  <c r="Z50" i="5" s="1"/>
  <c r="AG48" i="5"/>
  <c r="AG50" i="5" s="1"/>
  <c r="AJ147" i="19"/>
  <c r="AH147" i="19" s="1"/>
  <c r="AI688" i="19" s="1"/>
  <c r="AF48" i="5"/>
  <c r="AF50" i="5" s="1"/>
  <c r="AM436" i="19"/>
  <c r="AM651" i="19"/>
  <c r="M48" i="5"/>
  <c r="M50" i="5" s="1"/>
  <c r="I48" i="5"/>
  <c r="I50" i="5" s="1"/>
  <c r="V48" i="5"/>
  <c r="V50" i="5" s="1"/>
  <c r="AU484" i="19"/>
  <c r="BA10" i="19"/>
  <c r="AU437" i="19"/>
  <c r="AU648" i="19"/>
  <c r="AU651" i="19" s="1"/>
  <c r="AU699" i="19"/>
  <c r="AT161" i="19"/>
  <c r="AT112" i="19"/>
  <c r="AU652" i="19"/>
  <c r="AR5" i="19"/>
  <c r="AU433" i="19"/>
  <c r="AU436" i="19" s="1"/>
  <c r="AM484" i="19"/>
  <c r="AM699" i="19"/>
  <c r="BA604" i="19"/>
  <c r="BG63" i="19"/>
  <c r="BA389" i="19"/>
  <c r="BA66" i="19"/>
  <c r="BA65" i="19"/>
  <c r="BL159" i="19"/>
  <c r="BS159" i="19"/>
  <c r="BA656" i="19"/>
  <c r="BA441" i="19"/>
  <c r="BS372" i="19"/>
  <c r="BS587" i="19"/>
  <c r="BY49" i="19"/>
  <c r="AU242" i="19"/>
  <c r="AU244" i="19" s="1"/>
  <c r="AU250" i="19"/>
  <c r="BG18" i="19"/>
  <c r="BA33" i="19"/>
  <c r="BA278" i="19"/>
  <c r="BA283" i="19" s="1"/>
  <c r="BA335" i="19"/>
  <c r="BA352" i="19" s="1"/>
  <c r="BA550" i="19"/>
  <c r="BA567" i="19" s="1"/>
  <c r="AU607" i="19"/>
  <c r="AU606" i="19"/>
  <c r="BG122" i="19"/>
  <c r="BA659" i="19"/>
  <c r="BA444" i="19"/>
  <c r="AU584" i="19"/>
  <c r="AV585" i="19" s="1"/>
  <c r="BA46" i="19"/>
  <c r="AU369" i="19"/>
  <c r="AV370" i="19" s="1"/>
  <c r="AV47" i="19"/>
  <c r="AU374" i="19"/>
  <c r="AU589" i="19"/>
  <c r="BB142" i="19"/>
  <c r="BG142" i="19"/>
  <c r="BA468" i="19"/>
  <c r="BB468" i="19" s="1"/>
  <c r="BA683" i="19"/>
  <c r="BB683" i="19" s="1"/>
  <c r="AU22" i="19"/>
  <c r="AU280" i="19"/>
  <c r="BG50" i="19"/>
  <c r="BA588" i="19"/>
  <c r="BA373" i="19"/>
  <c r="AS337" i="19"/>
  <c r="AO316" i="19"/>
  <c r="AO318" i="19"/>
  <c r="AO286" i="19"/>
  <c r="AO288" i="19"/>
  <c r="AO285" i="19"/>
  <c r="BA12" i="19"/>
  <c r="AT116" i="19"/>
  <c r="AS552" i="19"/>
  <c r="AU391" i="19"/>
  <c r="AU392" i="19"/>
  <c r="AU337" i="19"/>
  <c r="AU339" i="19" s="1"/>
  <c r="AU119" i="19"/>
  <c r="BA89" i="19"/>
  <c r="AU405" i="19"/>
  <c r="BG586" i="19"/>
  <c r="BG371" i="19"/>
  <c r="BM48" i="19"/>
  <c r="BA551" i="19"/>
  <c r="BG19" i="19"/>
  <c r="BA336" i="19"/>
  <c r="BA230" i="19"/>
  <c r="BA235" i="19" s="1"/>
  <c r="BM41" i="19"/>
  <c r="BG577" i="19"/>
  <c r="BG362" i="19"/>
  <c r="BA576" i="19"/>
  <c r="BA575" i="19" s="1"/>
  <c r="BG40" i="19"/>
  <c r="BA361" i="19"/>
  <c r="BA360" i="19" s="1"/>
  <c r="BA39" i="19"/>
  <c r="BA51" i="19" s="1"/>
  <c r="BG17" i="19"/>
  <c r="BA20" i="19"/>
  <c r="BA31" i="19" s="1"/>
  <c r="BA270" i="19"/>
  <c r="BB273" i="19"/>
  <c r="BB275" i="19"/>
  <c r="BB311" i="19"/>
  <c r="BA334" i="19"/>
  <c r="BB303" i="19"/>
  <c r="BB272" i="19"/>
  <c r="BA549" i="19"/>
  <c r="AO655" i="19"/>
  <c r="AO440" i="19"/>
  <c r="BG621" i="19"/>
  <c r="BG120" i="19"/>
  <c r="BM90" i="19"/>
  <c r="BG406" i="19"/>
  <c r="AO564" i="19"/>
  <c r="BA370" i="19"/>
  <c r="BA585" i="19"/>
  <c r="BG47" i="19"/>
  <c r="AM652" i="19"/>
  <c r="AM437" i="19"/>
  <c r="AU31" i="19"/>
  <c r="AU574" i="19"/>
  <c r="AU582" i="19" s="1"/>
  <c r="AU359" i="19"/>
  <c r="AU367" i="19" s="1"/>
  <c r="BA38" i="19"/>
  <c r="AU45" i="19"/>
  <c r="G104" i="5"/>
  <c r="CE11" i="19"/>
  <c r="L311" i="1" l="1"/>
  <c r="K313" i="1"/>
  <c r="R79" i="5"/>
  <c r="BA146" i="19"/>
  <c r="AZ146" i="19" s="1"/>
  <c r="AU472" i="19"/>
  <c r="AU687" i="19"/>
  <c r="O94" i="5"/>
  <c r="AU643" i="19"/>
  <c r="AU428" i="19"/>
  <c r="AZ106" i="19"/>
  <c r="BG106" i="19"/>
  <c r="BA282" i="19"/>
  <c r="BA292" i="19" s="1"/>
  <c r="BM553" i="19"/>
  <c r="BM560" i="19" s="1"/>
  <c r="BM338" i="19"/>
  <c r="BM345" i="19" s="1"/>
  <c r="BS21" i="19"/>
  <c r="BM28" i="19"/>
  <c r="BM228" i="19"/>
  <c r="Q69" i="5"/>
  <c r="BA83" i="19" s="1"/>
  <c r="AZ83" i="19" s="1"/>
  <c r="Q92" i="5"/>
  <c r="Q67" i="5"/>
  <c r="Q73" i="5" s="1"/>
  <c r="BA195" i="19" s="1"/>
  <c r="AZ195" i="19" s="1"/>
  <c r="Q90" i="5"/>
  <c r="Q64" i="5"/>
  <c r="P93" i="5"/>
  <c r="P91" i="5"/>
  <c r="AU77" i="19" s="1"/>
  <c r="AO570" i="19"/>
  <c r="AO355" i="19"/>
  <c r="N109" i="5"/>
  <c r="AI189" i="19" s="1"/>
  <c r="AI188" i="19"/>
  <c r="BG650" i="19"/>
  <c r="BG435" i="19"/>
  <c r="BM111" i="19"/>
  <c r="O129" i="5"/>
  <c r="O108" i="5"/>
  <c r="AO188" i="19" s="1"/>
  <c r="BS445" i="19"/>
  <c r="BY123" i="19"/>
  <c r="BS660" i="19"/>
  <c r="Q101" i="5"/>
  <c r="Q66" i="5"/>
  <c r="Q89" i="5"/>
  <c r="Q65" i="5"/>
  <c r="Q87" i="5" s="1"/>
  <c r="Q84" i="5" s="1"/>
  <c r="Q141" i="5"/>
  <c r="Q140" i="5" s="1"/>
  <c r="R61" i="5"/>
  <c r="BG87" i="19"/>
  <c r="R59" i="5"/>
  <c r="R63" i="5"/>
  <c r="S16" i="5"/>
  <c r="R58" i="5"/>
  <c r="R62" i="5"/>
  <c r="R60" i="5"/>
  <c r="P99" i="5"/>
  <c r="P100" i="5" s="1"/>
  <c r="P102" i="5" s="1"/>
  <c r="P104" i="5"/>
  <c r="P103" i="5" s="1"/>
  <c r="AO77" i="19"/>
  <c r="O112" i="5"/>
  <c r="O117" i="5" s="1"/>
  <c r="O118" i="5" s="1"/>
  <c r="O119" i="5" s="1"/>
  <c r="AO571" i="19"/>
  <c r="AO356" i="19"/>
  <c r="N131" i="5"/>
  <c r="N130" i="5"/>
  <c r="P113" i="5"/>
  <c r="P82" i="5"/>
  <c r="AU36" i="19" s="1"/>
  <c r="AU35" i="19"/>
  <c r="AI614" i="19"/>
  <c r="AI399" i="19"/>
  <c r="BA337" i="19"/>
  <c r="BA339" i="19" s="1"/>
  <c r="AU252" i="19"/>
  <c r="AU253" i="19" s="1"/>
  <c r="AU255" i="19" s="1"/>
  <c r="BA395" i="19"/>
  <c r="BG68" i="19"/>
  <c r="BA610" i="19"/>
  <c r="BG143" i="19"/>
  <c r="BA469" i="19"/>
  <c r="BA171" i="19"/>
  <c r="BB143" i="19"/>
  <c r="BA170" i="19" s="1"/>
  <c r="BA684" i="19"/>
  <c r="AU496" i="19"/>
  <c r="AV469" i="19"/>
  <c r="AU495" i="19" s="1"/>
  <c r="BG34" i="19"/>
  <c r="BA569" i="19"/>
  <c r="BA354" i="19"/>
  <c r="AV509" i="19"/>
  <c r="AU534" i="19" s="1"/>
  <c r="AU535" i="19"/>
  <c r="AU711" i="19"/>
  <c r="AV684" i="19"/>
  <c r="AU710" i="19" s="1"/>
  <c r="BG183" i="19"/>
  <c r="BA724" i="19"/>
  <c r="BB183" i="19"/>
  <c r="BA206" i="19" s="1"/>
  <c r="BA207" i="19"/>
  <c r="BA509" i="19"/>
  <c r="AV724" i="19"/>
  <c r="AU749" i="19" s="1"/>
  <c r="AU750" i="19"/>
  <c r="BM67" i="19"/>
  <c r="BG394" i="19"/>
  <c r="BG609" i="19"/>
  <c r="BH261" i="19"/>
  <c r="R28" i="17"/>
  <c r="R24" i="17"/>
  <c r="R25" i="17"/>
  <c r="AU564" i="19"/>
  <c r="BA685" i="19"/>
  <c r="BA725" i="19"/>
  <c r="BA510" i="19"/>
  <c r="BA470" i="19"/>
  <c r="R16" i="17"/>
  <c r="BA552" i="19"/>
  <c r="BA554" i="19" s="1"/>
  <c r="BB278" i="19"/>
  <c r="BG184" i="19"/>
  <c r="BG390" i="19"/>
  <c r="BM64" i="19"/>
  <c r="BG144" i="19"/>
  <c r="BG605" i="19"/>
  <c r="R21" i="17"/>
  <c r="R29" i="17"/>
  <c r="R23" i="17"/>
  <c r="R19" i="17"/>
  <c r="R18" i="17"/>
  <c r="R27" i="17"/>
  <c r="R30" i="17"/>
  <c r="R26" i="17"/>
  <c r="R17" i="17"/>
  <c r="R20" i="17"/>
  <c r="R22" i="17"/>
  <c r="AS651" i="19"/>
  <c r="AS436" i="19"/>
  <c r="W688" i="19"/>
  <c r="W473" i="19"/>
  <c r="BG13" i="19"/>
  <c r="AY212" i="19"/>
  <c r="AI473" i="19"/>
  <c r="AS484" i="19"/>
  <c r="AS699" i="19"/>
  <c r="BA652" i="19"/>
  <c r="BA648" i="19"/>
  <c r="BA651" i="19" s="1"/>
  <c r="AZ112" i="19"/>
  <c r="BG10" i="19"/>
  <c r="AZ161" i="19"/>
  <c r="BA433" i="19"/>
  <c r="BA436" i="19" s="1"/>
  <c r="BA484" i="19"/>
  <c r="BA699" i="19"/>
  <c r="BA437" i="19"/>
  <c r="AX5" i="19"/>
  <c r="Q688" i="19"/>
  <c r="Q473" i="19"/>
  <c r="K688" i="19"/>
  <c r="K473" i="19"/>
  <c r="AC688" i="19"/>
  <c r="AC473" i="19"/>
  <c r="E473" i="19"/>
  <c r="E688" i="19"/>
  <c r="AU6" i="19"/>
  <c r="K846" i="19"/>
  <c r="AU267" i="19"/>
  <c r="AU317" i="19"/>
  <c r="AR3" i="19"/>
  <c r="BM621" i="19"/>
  <c r="BM406" i="19"/>
  <c r="BM120" i="19"/>
  <c r="BS90" i="19"/>
  <c r="BY587" i="19"/>
  <c r="BY372" i="19"/>
  <c r="CE49" i="19"/>
  <c r="BA606" i="19"/>
  <c r="BA607" i="19"/>
  <c r="BM17" i="19"/>
  <c r="BG20" i="19"/>
  <c r="BG31" i="19" s="1"/>
  <c r="BH272" i="19"/>
  <c r="BH303" i="19"/>
  <c r="BG270" i="19"/>
  <c r="BH273" i="19"/>
  <c r="BH275" i="19"/>
  <c r="BH311" i="19"/>
  <c r="BG334" i="19"/>
  <c r="BG549" i="19"/>
  <c r="AY337" i="19"/>
  <c r="BA349" i="19"/>
  <c r="BM586" i="19"/>
  <c r="BM371" i="19"/>
  <c r="BS48" i="19"/>
  <c r="AU349" i="19"/>
  <c r="BG588" i="19"/>
  <c r="BM50" i="19"/>
  <c r="BG373" i="19"/>
  <c r="BM18" i="19"/>
  <c r="BG335" i="19"/>
  <c r="BG352" i="19" s="1"/>
  <c r="BG33" i="19"/>
  <c r="BG278" i="19"/>
  <c r="BH278" i="19" s="1"/>
  <c r="BG550" i="19"/>
  <c r="BG567" i="19" s="1"/>
  <c r="BY159" i="19"/>
  <c r="BR159" i="19"/>
  <c r="BA392" i="19"/>
  <c r="BA391" i="19"/>
  <c r="BG585" i="19"/>
  <c r="BG370" i="19"/>
  <c r="BM47" i="19"/>
  <c r="BA589" i="19"/>
  <c r="BA374" i="19"/>
  <c r="BM577" i="19"/>
  <c r="BM362" i="19"/>
  <c r="BS41" i="19"/>
  <c r="L846" i="19"/>
  <c r="BA6" i="19"/>
  <c r="BA317" i="19"/>
  <c r="BA267" i="19"/>
  <c r="AX3" i="19"/>
  <c r="AU285" i="19"/>
  <c r="AU288" i="19"/>
  <c r="AU286" i="19"/>
  <c r="BH142" i="19"/>
  <c r="BM142" i="19"/>
  <c r="BG683" i="19"/>
  <c r="BH683" i="19" s="1"/>
  <c r="BG468" i="19"/>
  <c r="BH468" i="19" s="1"/>
  <c r="BG65" i="19"/>
  <c r="BG389" i="19"/>
  <c r="BM63" i="19"/>
  <c r="BG66" i="19"/>
  <c r="BG604" i="19"/>
  <c r="BG336" i="19"/>
  <c r="BM19" i="19"/>
  <c r="BG551" i="19"/>
  <c r="BG230" i="19"/>
  <c r="BG235" i="19" s="1"/>
  <c r="BA119" i="19"/>
  <c r="BG89" i="19"/>
  <c r="BA405" i="19"/>
  <c r="AS652" i="19"/>
  <c r="AS437" i="19"/>
  <c r="BG444" i="19"/>
  <c r="BM122" i="19"/>
  <c r="BG659" i="19"/>
  <c r="BG38" i="19"/>
  <c r="BA574" i="19"/>
  <c r="BA582" i="19" s="1"/>
  <c r="BA45" i="19"/>
  <c r="BA359" i="19"/>
  <c r="BA367" i="19" s="1"/>
  <c r="BG441" i="19"/>
  <c r="BG656" i="19"/>
  <c r="BA280" i="19"/>
  <c r="BA294" i="19" s="1"/>
  <c r="BA22" i="19"/>
  <c r="BM40" i="19"/>
  <c r="BG576" i="19"/>
  <c r="BG575" i="19" s="1"/>
  <c r="BG361" i="19"/>
  <c r="BG360" i="19" s="1"/>
  <c r="BG39" i="19"/>
  <c r="BG51" i="19" s="1"/>
  <c r="BA242" i="19"/>
  <c r="BA244" i="19" s="1"/>
  <c r="BA250" i="19"/>
  <c r="AY552" i="19"/>
  <c r="AU440" i="19"/>
  <c r="AU655" i="19"/>
  <c r="BG12" i="19"/>
  <c r="AZ116" i="19"/>
  <c r="AP147" i="19"/>
  <c r="AN147" i="19" s="1"/>
  <c r="BA584" i="19"/>
  <c r="BB585" i="19" s="1"/>
  <c r="BG46" i="19"/>
  <c r="BA369" i="19"/>
  <c r="BB370" i="19" s="1"/>
  <c r="BB47" i="19"/>
  <c r="AU294" i="19"/>
  <c r="CK11" i="19"/>
  <c r="L107" i="5"/>
  <c r="W205" i="19" s="1"/>
  <c r="M107" i="5"/>
  <c r="AC205" i="19" s="1"/>
  <c r="L103" i="5"/>
  <c r="L105" i="5" s="1"/>
  <c r="W204" i="19" s="1"/>
  <c r="M103" i="5"/>
  <c r="M105" i="5" s="1"/>
  <c r="AC204" i="19" s="1"/>
  <c r="K103" i="5"/>
  <c r="K105" i="5" s="1"/>
  <c r="Q204" i="19" s="1"/>
  <c r="N103" i="5"/>
  <c r="N105" i="5" s="1"/>
  <c r="AI204" i="19" s="1"/>
  <c r="N107" i="5"/>
  <c r="AI205" i="19" s="1"/>
  <c r="O103" i="5"/>
  <c r="O105" i="5" s="1"/>
  <c r="AO204" i="19" s="1"/>
  <c r="I103" i="5"/>
  <c r="I105" i="5" s="1"/>
  <c r="J107" i="5"/>
  <c r="K205" i="19" s="1"/>
  <c r="O107" i="5"/>
  <c r="AO205" i="19" s="1"/>
  <c r="J103" i="5"/>
  <c r="J105" i="5" s="1"/>
  <c r="K204" i="19" s="1"/>
  <c r="I107" i="5"/>
  <c r="E205" i="19" s="1"/>
  <c r="K107" i="5"/>
  <c r="Q205" i="19" s="1"/>
  <c r="L313" i="1" l="1"/>
  <c r="M311" i="1"/>
  <c r="N311" i="1" s="1"/>
  <c r="N313" i="1" s="1"/>
  <c r="P112" i="5"/>
  <c r="P117" i="5" s="1"/>
  <c r="P118" i="5" s="1"/>
  <c r="P119" i="5" s="1"/>
  <c r="P105" i="5"/>
  <c r="AU204" i="19" s="1"/>
  <c r="S79" i="5"/>
  <c r="BG146" i="19"/>
  <c r="BF146" i="19" s="1"/>
  <c r="BA472" i="19"/>
  <c r="BA687" i="19"/>
  <c r="BA564" i="19"/>
  <c r="P107" i="5"/>
  <c r="AU205" i="19" s="1"/>
  <c r="BS28" i="19"/>
  <c r="BS553" i="19"/>
  <c r="BS560" i="19" s="1"/>
  <c r="BY21" i="19"/>
  <c r="BS228" i="19"/>
  <c r="BS338" i="19"/>
  <c r="BS345" i="19" s="1"/>
  <c r="BA643" i="19"/>
  <c r="BA428" i="19"/>
  <c r="BF106" i="19"/>
  <c r="BM106" i="19"/>
  <c r="AU355" i="19"/>
  <c r="AU570" i="19"/>
  <c r="P129" i="5"/>
  <c r="P108" i="5"/>
  <c r="AU188" i="19" s="1"/>
  <c r="R141" i="5"/>
  <c r="R140" i="5" s="1"/>
  <c r="R65" i="5"/>
  <c r="R87" i="5" s="1"/>
  <c r="R84" i="5" s="1"/>
  <c r="R89" i="5"/>
  <c r="R69" i="5"/>
  <c r="BG83" i="19" s="1"/>
  <c r="BF83" i="19" s="1"/>
  <c r="BY660" i="19"/>
  <c r="CE123" i="19"/>
  <c r="BY445" i="19"/>
  <c r="BM435" i="19"/>
  <c r="BM650" i="19"/>
  <c r="BS111" i="19"/>
  <c r="O109" i="5"/>
  <c r="AO189" i="19" s="1"/>
  <c r="P94" i="5"/>
  <c r="Q91" i="5"/>
  <c r="Q93" i="5"/>
  <c r="Q104" i="5"/>
  <c r="Q99" i="5"/>
  <c r="Q100" i="5" s="1"/>
  <c r="Q102" i="5" s="1"/>
  <c r="AU356" i="19"/>
  <c r="AU571" i="19"/>
  <c r="J810" i="19"/>
  <c r="AN77" i="19"/>
  <c r="R67" i="5"/>
  <c r="R73" i="5" s="1"/>
  <c r="BG195" i="19" s="1"/>
  <c r="BF195" i="19" s="1"/>
  <c r="R92" i="5"/>
  <c r="S58" i="5"/>
  <c r="S61" i="5"/>
  <c r="T16" i="5"/>
  <c r="S63" i="5"/>
  <c r="S62" i="5"/>
  <c r="S60" i="5"/>
  <c r="S59" i="5"/>
  <c r="BM87" i="19"/>
  <c r="R90" i="5"/>
  <c r="R64" i="5"/>
  <c r="R71" i="5" s="1"/>
  <c r="BG80" i="19" s="1"/>
  <c r="BF80" i="19" s="1"/>
  <c r="R66" i="5"/>
  <c r="R101" i="5"/>
  <c r="BA35" i="19"/>
  <c r="Q82" i="5"/>
  <c r="BA36" i="19" s="1"/>
  <c r="O130" i="5"/>
  <c r="O131" i="5"/>
  <c r="AT77" i="19"/>
  <c r="K810" i="19"/>
  <c r="Q71" i="5"/>
  <c r="BA80" i="19" s="1"/>
  <c r="AZ80" i="19" s="1"/>
  <c r="Q113" i="5"/>
  <c r="BM394" i="19"/>
  <c r="BN261" i="19"/>
  <c r="BS67" i="19"/>
  <c r="BM609" i="19"/>
  <c r="BA750" i="19"/>
  <c r="BB724" i="19"/>
  <c r="BA749" i="19" s="1"/>
  <c r="BM183" i="19"/>
  <c r="BG509" i="19"/>
  <c r="BH183" i="19"/>
  <c r="BG206" i="19" s="1"/>
  <c r="BG207" i="19"/>
  <c r="BG724" i="19"/>
  <c r="BG354" i="19"/>
  <c r="BM34" i="19"/>
  <c r="BG569" i="19"/>
  <c r="BM143" i="19"/>
  <c r="BG171" i="19"/>
  <c r="BH143" i="19"/>
  <c r="BG170" i="19" s="1"/>
  <c r="BG684" i="19"/>
  <c r="BG469" i="19"/>
  <c r="BA535" i="19"/>
  <c r="BB509" i="19"/>
  <c r="BA534" i="19" s="1"/>
  <c r="BA711" i="19"/>
  <c r="BB684" i="19"/>
  <c r="BA710" i="19" s="1"/>
  <c r="BB469" i="19"/>
  <c r="BA495" i="19" s="1"/>
  <c r="BA496" i="19"/>
  <c r="BG395" i="19"/>
  <c r="BG610" i="19"/>
  <c r="BM68" i="19"/>
  <c r="BG470" i="19"/>
  <c r="BG510" i="19"/>
  <c r="BG552" i="19"/>
  <c r="BG554" i="19" s="1"/>
  <c r="BG725" i="19"/>
  <c r="BG685" i="19"/>
  <c r="BG337" i="19"/>
  <c r="BG339" i="19" s="1"/>
  <c r="BM605" i="19"/>
  <c r="BS64" i="19"/>
  <c r="BM144" i="19"/>
  <c r="BM390" i="19"/>
  <c r="BM184" i="19"/>
  <c r="BG437" i="19"/>
  <c r="BM10" i="19"/>
  <c r="BG433" i="19"/>
  <c r="BG436" i="19" s="1"/>
  <c r="BG648" i="19"/>
  <c r="BG651" i="19" s="1"/>
  <c r="BF161" i="19"/>
  <c r="BG699" i="19"/>
  <c r="BF112" i="19"/>
  <c r="BG652" i="19"/>
  <c r="BG484" i="19"/>
  <c r="BD5" i="19"/>
  <c r="BE212" i="19"/>
  <c r="BM13" i="19"/>
  <c r="AY651" i="19"/>
  <c r="AY436" i="19"/>
  <c r="AY484" i="19"/>
  <c r="AY699" i="19"/>
  <c r="BA252" i="19"/>
  <c r="BA253" i="19" s="1"/>
  <c r="BA255" i="19" s="1"/>
  <c r="BG584" i="19"/>
  <c r="BH585" i="19" s="1"/>
  <c r="BM46" i="19"/>
  <c r="BH47" i="19"/>
  <c r="BG369" i="19"/>
  <c r="BH370" i="19" s="1"/>
  <c r="BA440" i="19"/>
  <c r="BA655" i="19"/>
  <c r="BA318" i="19"/>
  <c r="BA316" i="19"/>
  <c r="BS17" i="19"/>
  <c r="BM20" i="19"/>
  <c r="BM334" i="19"/>
  <c r="BN272" i="19"/>
  <c r="BN303" i="19"/>
  <c r="BM549" i="19"/>
  <c r="BM270" i="19"/>
  <c r="BN275" i="19"/>
  <c r="BN311" i="19"/>
  <c r="BN273" i="19"/>
  <c r="BM441" i="19"/>
  <c r="BM656" i="19"/>
  <c r="AO688" i="19"/>
  <c r="AO473" i="19"/>
  <c r="BS40" i="19"/>
  <c r="BM39" i="19"/>
  <c r="BM51" i="19" s="1"/>
  <c r="BM576" i="19"/>
  <c r="BM575" i="19" s="1"/>
  <c r="BM361" i="19"/>
  <c r="BM360" i="19" s="1"/>
  <c r="BG45" i="19"/>
  <c r="BG359" i="19"/>
  <c r="BG367" i="19" s="1"/>
  <c r="BM38" i="19"/>
  <c r="BG574" i="19"/>
  <c r="BG582" i="19" s="1"/>
  <c r="BS122" i="19"/>
  <c r="BM444" i="19"/>
  <c r="BM659" i="19"/>
  <c r="BG242" i="19"/>
  <c r="BG244" i="19" s="1"/>
  <c r="BG250" i="19"/>
  <c r="BE337" i="19"/>
  <c r="BG391" i="19"/>
  <c r="BG392" i="19"/>
  <c r="BN142" i="19"/>
  <c r="BS142" i="19"/>
  <c r="BM683" i="19"/>
  <c r="BN683" i="19" s="1"/>
  <c r="BM468" i="19"/>
  <c r="BN468" i="19" s="1"/>
  <c r="BX159" i="19"/>
  <c r="CE159" i="19"/>
  <c r="BG282" i="19"/>
  <c r="BG292" i="19" s="1"/>
  <c r="BM33" i="19"/>
  <c r="BS18" i="19"/>
  <c r="BM550" i="19"/>
  <c r="BM567" i="19" s="1"/>
  <c r="BM335" i="19"/>
  <c r="BM352" i="19" s="1"/>
  <c r="BM278" i="19"/>
  <c r="BM282" i="19" s="1"/>
  <c r="BM292" i="19" s="1"/>
  <c r="AY437" i="19"/>
  <c r="AY652" i="19"/>
  <c r="BG589" i="19"/>
  <c r="BG374" i="19"/>
  <c r="BE552" i="19"/>
  <c r="BG607" i="19"/>
  <c r="BG606" i="19"/>
  <c r="BY48" i="19"/>
  <c r="BS371" i="19"/>
  <c r="BS586" i="19"/>
  <c r="BG317" i="19"/>
  <c r="BG6" i="19"/>
  <c r="M846" i="19"/>
  <c r="BG267" i="19"/>
  <c r="BD3" i="19"/>
  <c r="BM66" i="19"/>
  <c r="BM65" i="19"/>
  <c r="BM389" i="19"/>
  <c r="BS63" i="19"/>
  <c r="BM604" i="19"/>
  <c r="BG283" i="19"/>
  <c r="AU318" i="19"/>
  <c r="AU316" i="19"/>
  <c r="BM12" i="19"/>
  <c r="BF116" i="19"/>
  <c r="BA288" i="19"/>
  <c r="BA285" i="19"/>
  <c r="BA286" i="19"/>
  <c r="BM89" i="19"/>
  <c r="BG405" i="19"/>
  <c r="BG119" i="19"/>
  <c r="BS19" i="19"/>
  <c r="BM336" i="19"/>
  <c r="BM551" i="19"/>
  <c r="BM230" i="19"/>
  <c r="BM235" i="19" s="1"/>
  <c r="BS362" i="19"/>
  <c r="BS577" i="19"/>
  <c r="BY41" i="19"/>
  <c r="BM585" i="19"/>
  <c r="BS47" i="19"/>
  <c r="BM370" i="19"/>
  <c r="BM373" i="19"/>
  <c r="BM588" i="19"/>
  <c r="BS50" i="19"/>
  <c r="BG22" i="19"/>
  <c r="BG280" i="19"/>
  <c r="CE372" i="19"/>
  <c r="CE587" i="19"/>
  <c r="CK49" i="19"/>
  <c r="BS621" i="19"/>
  <c r="BS120" i="19"/>
  <c r="BS406" i="19"/>
  <c r="BY90" i="19"/>
  <c r="CQ11" i="19"/>
  <c r="E204" i="19"/>
  <c r="O311" i="1" l="1"/>
  <c r="O313" i="1" s="1"/>
  <c r="M313" i="1"/>
  <c r="BG564" i="19"/>
  <c r="BG349" i="19"/>
  <c r="AV147" i="19"/>
  <c r="AT147" i="19" s="1"/>
  <c r="AU473" i="19" s="1"/>
  <c r="BG472" i="19"/>
  <c r="BG687" i="19"/>
  <c r="T79" i="5"/>
  <c r="BM146" i="19"/>
  <c r="BL146" i="19" s="1"/>
  <c r="P109" i="5"/>
  <c r="AU189" i="19" s="1"/>
  <c r="Q94" i="5"/>
  <c r="BS106" i="19"/>
  <c r="BL106" i="19"/>
  <c r="BY338" i="19"/>
  <c r="BY345" i="19" s="1"/>
  <c r="BY228" i="19"/>
  <c r="BY28" i="19"/>
  <c r="CE21" i="19"/>
  <c r="BY553" i="19"/>
  <c r="BY560" i="19" s="1"/>
  <c r="BG643" i="19"/>
  <c r="BG428" i="19"/>
  <c r="AU614" i="19"/>
  <c r="AU399" i="19"/>
  <c r="BA355" i="19"/>
  <c r="BA570" i="19"/>
  <c r="R93" i="5"/>
  <c r="R91" i="5"/>
  <c r="BG77" i="19" s="1"/>
  <c r="S64" i="5"/>
  <c r="S113" i="5" s="1"/>
  <c r="S90" i="5"/>
  <c r="S67" i="5"/>
  <c r="S73" i="5" s="1"/>
  <c r="BM195" i="19" s="1"/>
  <c r="BL195" i="19" s="1"/>
  <c r="S92" i="5"/>
  <c r="T60" i="5"/>
  <c r="U16" i="5"/>
  <c r="T61" i="5"/>
  <c r="T63" i="5"/>
  <c r="T69" i="5" s="1"/>
  <c r="BS83" i="19" s="1"/>
  <c r="BR83" i="19" s="1"/>
  <c r="T62" i="5"/>
  <c r="T59" i="5"/>
  <c r="T58" i="5"/>
  <c r="BS87" i="19"/>
  <c r="S89" i="5"/>
  <c r="Q129" i="5"/>
  <c r="Q108" i="5"/>
  <c r="BA188" i="19" s="1"/>
  <c r="Q103" i="5"/>
  <c r="Q105" i="5" s="1"/>
  <c r="BA204" i="19" s="1"/>
  <c r="Q107" i="5"/>
  <c r="BA205" i="19" s="1"/>
  <c r="BA77" i="19"/>
  <c r="Q112" i="5"/>
  <c r="Q117" i="5" s="1"/>
  <c r="Q118" i="5" s="1"/>
  <c r="Q119" i="5" s="1"/>
  <c r="P130" i="5"/>
  <c r="P131" i="5"/>
  <c r="BA571" i="19"/>
  <c r="BA356" i="19"/>
  <c r="S65" i="5"/>
  <c r="S87" i="5" s="1"/>
  <c r="S84" i="5" s="1"/>
  <c r="S141" i="5"/>
  <c r="S140" i="5" s="1"/>
  <c r="S69" i="5"/>
  <c r="BM83" i="19" s="1"/>
  <c r="BL83" i="19" s="1"/>
  <c r="S66" i="5"/>
  <c r="S101" i="5"/>
  <c r="R104" i="5"/>
  <c r="R99" i="5"/>
  <c r="R100" i="5" s="1"/>
  <c r="R102" i="5" s="1"/>
  <c r="AO614" i="19"/>
  <c r="AO399" i="19"/>
  <c r="BS435" i="19"/>
  <c r="BS650" i="19"/>
  <c r="BY111" i="19"/>
  <c r="CE660" i="19"/>
  <c r="CK123" i="19"/>
  <c r="CE445" i="19"/>
  <c r="R113" i="5"/>
  <c r="R82" i="5"/>
  <c r="BG36" i="19" s="1"/>
  <c r="BG35" i="19"/>
  <c r="BG496" i="19"/>
  <c r="BH469" i="19"/>
  <c r="BG495" i="19" s="1"/>
  <c r="BN143" i="19"/>
  <c r="BM170" i="19" s="1"/>
  <c r="BM684" i="19"/>
  <c r="BM171" i="19"/>
  <c r="BS143" i="19"/>
  <c r="BM469" i="19"/>
  <c r="BM569" i="19"/>
  <c r="BM354" i="19"/>
  <c r="BS34" i="19"/>
  <c r="BG535" i="19"/>
  <c r="BH509" i="19"/>
  <c r="BG534" i="19" s="1"/>
  <c r="BM207" i="19"/>
  <c r="BM724" i="19"/>
  <c r="BN183" i="19"/>
  <c r="BM206" i="19" s="1"/>
  <c r="BM509" i="19"/>
  <c r="BS183" i="19"/>
  <c r="BY67" i="19"/>
  <c r="BT261" i="19"/>
  <c r="BS609" i="19"/>
  <c r="BS394" i="19"/>
  <c r="BM283" i="19"/>
  <c r="BS68" i="19"/>
  <c r="BM395" i="19"/>
  <c r="BM610" i="19"/>
  <c r="BG711" i="19"/>
  <c r="BH684" i="19"/>
  <c r="BG710" i="19" s="1"/>
  <c r="BH724" i="19"/>
  <c r="BG749" i="19" s="1"/>
  <c r="BG750" i="19"/>
  <c r="BS390" i="19"/>
  <c r="BY64" i="19"/>
  <c r="BS184" i="19"/>
  <c r="BS144" i="19"/>
  <c r="BS605" i="19"/>
  <c r="BM552" i="19"/>
  <c r="BM554" i="19" s="1"/>
  <c r="BM685" i="19"/>
  <c r="BM725" i="19"/>
  <c r="BN278" i="19"/>
  <c r="BM470" i="19"/>
  <c r="BM510" i="19"/>
  <c r="BK212" i="19"/>
  <c r="BS13" i="19"/>
  <c r="BE651" i="19"/>
  <c r="BE436" i="19"/>
  <c r="BB147" i="19"/>
  <c r="AZ147" i="19" s="1"/>
  <c r="BA688" i="19" s="1"/>
  <c r="BM699" i="19"/>
  <c r="BM652" i="19"/>
  <c r="BJ5" i="19"/>
  <c r="BS10" i="19"/>
  <c r="BM484" i="19"/>
  <c r="BM437" i="19"/>
  <c r="BM648" i="19"/>
  <c r="BM651" i="19" s="1"/>
  <c r="BM433" i="19"/>
  <c r="BM436" i="19" s="1"/>
  <c r="BL161" i="19"/>
  <c r="BL112" i="19"/>
  <c r="BG252" i="19"/>
  <c r="BG253" i="19" s="1"/>
  <c r="BG255" i="19" s="1"/>
  <c r="BE484" i="19"/>
  <c r="BE699" i="19"/>
  <c r="BS441" i="19"/>
  <c r="BS656" i="19"/>
  <c r="BG288" i="19"/>
  <c r="BG286" i="19"/>
  <c r="BG285" i="19"/>
  <c r="BG294" i="19"/>
  <c r="BY362" i="19"/>
  <c r="BY577" i="19"/>
  <c r="CE41" i="19"/>
  <c r="BK337" i="19"/>
  <c r="BM119" i="19"/>
  <c r="BS89" i="19"/>
  <c r="BM405" i="19"/>
  <c r="BS12" i="19"/>
  <c r="BL116" i="19"/>
  <c r="BM607" i="19"/>
  <c r="BM606" i="19"/>
  <c r="BY586" i="19"/>
  <c r="BY371" i="19"/>
  <c r="CE48" i="19"/>
  <c r="BS683" i="19"/>
  <c r="BT683" i="19" s="1"/>
  <c r="BT142" i="19"/>
  <c r="BS468" i="19"/>
  <c r="BT468" i="19" s="1"/>
  <c r="BY142" i="19"/>
  <c r="BM45" i="19"/>
  <c r="BM574" i="19"/>
  <c r="BM582" i="19" s="1"/>
  <c r="BM359" i="19"/>
  <c r="BM367" i="19" s="1"/>
  <c r="BS38" i="19"/>
  <c r="BM22" i="19"/>
  <c r="BM280" i="19"/>
  <c r="CQ49" i="19"/>
  <c r="CK372" i="19"/>
  <c r="CK587" i="19"/>
  <c r="BM250" i="19"/>
  <c r="BM242" i="19"/>
  <c r="BM244" i="19" s="1"/>
  <c r="BS551" i="19"/>
  <c r="BY19" i="19"/>
  <c r="BS336" i="19"/>
  <c r="BS230" i="19"/>
  <c r="BS235" i="19" s="1"/>
  <c r="BS604" i="19"/>
  <c r="BS66" i="19"/>
  <c r="BY63" i="19"/>
  <c r="BS65" i="19"/>
  <c r="BS389" i="19"/>
  <c r="BG316" i="19"/>
  <c r="BG318" i="19"/>
  <c r="CK159" i="19"/>
  <c r="CD159" i="19"/>
  <c r="BM374" i="19"/>
  <c r="BM589" i="19"/>
  <c r="BY17" i="19"/>
  <c r="BS270" i="19"/>
  <c r="BT273" i="19"/>
  <c r="BT275" i="19"/>
  <c r="BT311" i="19"/>
  <c r="BS20" i="19"/>
  <c r="BS334" i="19"/>
  <c r="BT272" i="19"/>
  <c r="BT303" i="19"/>
  <c r="BS549" i="19"/>
  <c r="BY621" i="19"/>
  <c r="BY120" i="19"/>
  <c r="CE90" i="19"/>
  <c r="BY406" i="19"/>
  <c r="BS588" i="19"/>
  <c r="BY50" i="19"/>
  <c r="BS373" i="19"/>
  <c r="BS585" i="19"/>
  <c r="BS370" i="19"/>
  <c r="BY47" i="19"/>
  <c r="BM31" i="19"/>
  <c r="BG440" i="19"/>
  <c r="BG655" i="19"/>
  <c r="BM392" i="19"/>
  <c r="BM391" i="19"/>
  <c r="BY18" i="19"/>
  <c r="BS335" i="19"/>
  <c r="BS352" i="19" s="1"/>
  <c r="BS278" i="19"/>
  <c r="BS282" i="19" s="1"/>
  <c r="BS292" i="19" s="1"/>
  <c r="BS550" i="19"/>
  <c r="BS567" i="19" s="1"/>
  <c r="BS33" i="19"/>
  <c r="BS659" i="19"/>
  <c r="BY122" i="19"/>
  <c r="BS444" i="19"/>
  <c r="BS39" i="19"/>
  <c r="BS51" i="19" s="1"/>
  <c r="BS576" i="19"/>
  <c r="BS575" i="19" s="1"/>
  <c r="BY40" i="19"/>
  <c r="BS361" i="19"/>
  <c r="BS360" i="19" s="1"/>
  <c r="BK552" i="19"/>
  <c r="BE437" i="19"/>
  <c r="BE652" i="19"/>
  <c r="BM337" i="19"/>
  <c r="BM339" i="19" s="1"/>
  <c r="BM584" i="19"/>
  <c r="BN585" i="19" s="1"/>
  <c r="BM369" i="19"/>
  <c r="BN370" i="19" s="1"/>
  <c r="BS46" i="19"/>
  <c r="BN47" i="19"/>
  <c r="CW11" i="19"/>
  <c r="AU688" i="19" l="1"/>
  <c r="U79" i="5"/>
  <c r="BS146" i="19"/>
  <c r="BR146" i="19" s="1"/>
  <c r="BM687" i="19"/>
  <c r="BM472" i="19"/>
  <c r="R112" i="5"/>
  <c r="R117" i="5" s="1"/>
  <c r="R118" i="5" s="1"/>
  <c r="R119" i="5" s="1"/>
  <c r="Q109" i="5"/>
  <c r="BA189" i="19" s="1"/>
  <c r="CE553" i="19"/>
  <c r="CE560" i="19" s="1"/>
  <c r="CE28" i="19"/>
  <c r="CE338" i="19"/>
  <c r="CE345" i="19" s="1"/>
  <c r="CE228" i="19"/>
  <c r="CK21" i="19"/>
  <c r="BM643" i="19"/>
  <c r="BM428" i="19"/>
  <c r="BR106" i="19"/>
  <c r="BY106" i="19"/>
  <c r="R94" i="5"/>
  <c r="BG355" i="19"/>
  <c r="BG570" i="19"/>
  <c r="R108" i="5"/>
  <c r="BG188" i="19" s="1"/>
  <c r="R129" i="5"/>
  <c r="R107" i="5"/>
  <c r="BG205" i="19" s="1"/>
  <c r="R103" i="5"/>
  <c r="R105" i="5" s="1"/>
  <c r="BG204" i="19" s="1"/>
  <c r="BM35" i="19"/>
  <c r="S82" i="5"/>
  <c r="BM36" i="19" s="1"/>
  <c r="T90" i="5"/>
  <c r="T64" i="5"/>
  <c r="U61" i="5"/>
  <c r="U59" i="5"/>
  <c r="U58" i="5"/>
  <c r="U60" i="5"/>
  <c r="U62" i="5"/>
  <c r="BY87" i="19"/>
  <c r="V16" i="5"/>
  <c r="U63" i="5"/>
  <c r="S104" i="5"/>
  <c r="S99" i="5"/>
  <c r="S100" i="5" s="1"/>
  <c r="S102" i="5" s="1"/>
  <c r="S91" i="5"/>
  <c r="S93" i="5"/>
  <c r="BF77" i="19"/>
  <c r="M810" i="19"/>
  <c r="BS552" i="19"/>
  <c r="BS554" i="19" s="1"/>
  <c r="BG356" i="19"/>
  <c r="BG571" i="19"/>
  <c r="CK660" i="19"/>
  <c r="CK445" i="19"/>
  <c r="CQ123" i="19"/>
  <c r="BY650" i="19"/>
  <c r="BY435" i="19"/>
  <c r="CE111" i="19"/>
  <c r="L810" i="19"/>
  <c r="AZ77" i="19"/>
  <c r="Q131" i="5"/>
  <c r="Q130" i="5"/>
  <c r="T89" i="5"/>
  <c r="T92" i="5"/>
  <c r="T67" i="5"/>
  <c r="T73" i="5" s="1"/>
  <c r="BS195" i="19" s="1"/>
  <c r="BR195" i="19" s="1"/>
  <c r="T101" i="5"/>
  <c r="T66" i="5"/>
  <c r="T141" i="5"/>
  <c r="T140" i="5" s="1"/>
  <c r="T65" i="5"/>
  <c r="T87" i="5" s="1"/>
  <c r="T84" i="5" s="1"/>
  <c r="S71" i="5"/>
  <c r="BM80" i="19" s="1"/>
  <c r="BL80" i="19" s="1"/>
  <c r="CE67" i="19"/>
  <c r="BZ261" i="19"/>
  <c r="BY609" i="19"/>
  <c r="BY394" i="19"/>
  <c r="BM535" i="19"/>
  <c r="BN509" i="19"/>
  <c r="BM534" i="19" s="1"/>
  <c r="BN724" i="19"/>
  <c r="BM749" i="19" s="1"/>
  <c r="BM750" i="19"/>
  <c r="BN469" i="19"/>
  <c r="BM495" i="19" s="1"/>
  <c r="BM496" i="19"/>
  <c r="BS610" i="19"/>
  <c r="BY68" i="19"/>
  <c r="BS395" i="19"/>
  <c r="BY183" i="19"/>
  <c r="BS724" i="19"/>
  <c r="BS509" i="19"/>
  <c r="BT183" i="19"/>
  <c r="BS206" i="19" s="1"/>
  <c r="BS207" i="19"/>
  <c r="BS569" i="19"/>
  <c r="BS354" i="19"/>
  <c r="BY34" i="19"/>
  <c r="BT143" i="19"/>
  <c r="BS170" i="19" s="1"/>
  <c r="BS171" i="19"/>
  <c r="BY143" i="19"/>
  <c r="BS469" i="19"/>
  <c r="BS684" i="19"/>
  <c r="BM711" i="19"/>
  <c r="BN684" i="19"/>
  <c r="BM710" i="19" s="1"/>
  <c r="BA473" i="19"/>
  <c r="BS283" i="19"/>
  <c r="BY390" i="19"/>
  <c r="CE64" i="19"/>
  <c r="BY184" i="19"/>
  <c r="BY605" i="19"/>
  <c r="BY144" i="19"/>
  <c r="BS725" i="19"/>
  <c r="BS685" i="19"/>
  <c r="BS470" i="19"/>
  <c r="BS510" i="19"/>
  <c r="BM564" i="19"/>
  <c r="BM349" i="19"/>
  <c r="BR161" i="19"/>
  <c r="BS484" i="19"/>
  <c r="BS648" i="19"/>
  <c r="BS651" i="19" s="1"/>
  <c r="BS652" i="19"/>
  <c r="BS433" i="19"/>
  <c r="BS436" i="19" s="1"/>
  <c r="BY10" i="19"/>
  <c r="BS699" i="19"/>
  <c r="BR112" i="19"/>
  <c r="BS437" i="19"/>
  <c r="BP5" i="19"/>
  <c r="BY13" i="19"/>
  <c r="BQ212" i="19"/>
  <c r="BK699" i="19"/>
  <c r="BK484" i="19"/>
  <c r="BH147" i="19"/>
  <c r="BF147" i="19" s="1"/>
  <c r="BG688" i="19" s="1"/>
  <c r="BK651" i="19"/>
  <c r="BK436" i="19"/>
  <c r="BS369" i="19"/>
  <c r="BT370" i="19" s="1"/>
  <c r="BS584" i="19"/>
  <c r="BT585" i="19" s="1"/>
  <c r="BT47" i="19"/>
  <c r="BY46" i="19"/>
  <c r="CE40" i="19"/>
  <c r="BY361" i="19"/>
  <c r="BY360" i="19" s="1"/>
  <c r="BY576" i="19"/>
  <c r="BY575" i="19" s="1"/>
  <c r="BY39" i="19"/>
  <c r="BY51" i="19" s="1"/>
  <c r="CE122" i="19"/>
  <c r="BY444" i="19"/>
  <c r="BY659" i="19"/>
  <c r="BS22" i="19"/>
  <c r="BS280" i="19"/>
  <c r="BS391" i="19"/>
  <c r="BS392" i="19"/>
  <c r="BS606" i="19"/>
  <c r="BS607" i="19"/>
  <c r="BQ337" i="19"/>
  <c r="CQ587" i="19"/>
  <c r="CW49" i="19"/>
  <c r="CQ372" i="19"/>
  <c r="BS574" i="19"/>
  <c r="BS582" i="19" s="1"/>
  <c r="BS359" i="19"/>
  <c r="BS367" i="19" s="1"/>
  <c r="BY38" i="19"/>
  <c r="BS45" i="19"/>
  <c r="BK437" i="19"/>
  <c r="BK652" i="19"/>
  <c r="BM655" i="19"/>
  <c r="BM440" i="19"/>
  <c r="CE362" i="19"/>
  <c r="CK41" i="19"/>
  <c r="CE577" i="19"/>
  <c r="BT278" i="19"/>
  <c r="BM267" i="19"/>
  <c r="BJ3" i="19"/>
  <c r="BM317" i="19"/>
  <c r="BM6" i="19"/>
  <c r="N846" i="19"/>
  <c r="CE120" i="19"/>
  <c r="CK90" i="19"/>
  <c r="CE406" i="19"/>
  <c r="CE621" i="19"/>
  <c r="CE17" i="19"/>
  <c r="BY20" i="19"/>
  <c r="BY31" i="19" s="1"/>
  <c r="BY270" i="19"/>
  <c r="BZ273" i="19"/>
  <c r="BZ275" i="19"/>
  <c r="BZ311" i="19"/>
  <c r="BZ272" i="19"/>
  <c r="BZ303" i="19"/>
  <c r="BY549" i="19"/>
  <c r="BY334" i="19"/>
  <c r="BM252" i="19"/>
  <c r="BM253" i="19" s="1"/>
  <c r="BM255" i="19" s="1"/>
  <c r="BY12" i="19"/>
  <c r="BR116" i="19"/>
  <c r="BS374" i="19"/>
  <c r="BS589" i="19"/>
  <c r="CE18" i="19"/>
  <c r="BY33" i="19"/>
  <c r="BY335" i="19"/>
  <c r="BY352" i="19" s="1"/>
  <c r="BY550" i="19"/>
  <c r="BY567" i="19" s="1"/>
  <c r="BY278" i="19"/>
  <c r="BZ278" i="19" s="1"/>
  <c r="BY370" i="19"/>
  <c r="BY585" i="19"/>
  <c r="CE47" i="19"/>
  <c r="CE50" i="19"/>
  <c r="BY588" i="19"/>
  <c r="BY373" i="19"/>
  <c r="BY656" i="19"/>
  <c r="BY441" i="19"/>
  <c r="CE63" i="19"/>
  <c r="BY389" i="19"/>
  <c r="BY66" i="19"/>
  <c r="BY65" i="19"/>
  <c r="BY604" i="19"/>
  <c r="BQ552" i="19"/>
  <c r="CJ159" i="19"/>
  <c r="CQ159" i="19"/>
  <c r="BY551" i="19"/>
  <c r="BY336" i="19"/>
  <c r="CE19" i="19"/>
  <c r="BY230" i="19"/>
  <c r="BY235" i="19" s="1"/>
  <c r="BS337" i="19"/>
  <c r="BS339" i="19" s="1"/>
  <c r="BS242" i="19"/>
  <c r="BS244" i="19" s="1"/>
  <c r="BS250" i="19"/>
  <c r="BS31" i="19"/>
  <c r="BM294" i="19"/>
  <c r="BM285" i="19"/>
  <c r="BM288" i="19"/>
  <c r="BM286" i="19"/>
  <c r="BZ142" i="19"/>
  <c r="CE142" i="19"/>
  <c r="BY468" i="19"/>
  <c r="BZ468" i="19" s="1"/>
  <c r="BY683" i="19"/>
  <c r="BZ683" i="19" s="1"/>
  <c r="CK48" i="19"/>
  <c r="CE371" i="19"/>
  <c r="CE586" i="19"/>
  <c r="BS119" i="19"/>
  <c r="BY89" i="19"/>
  <c r="BS405" i="19"/>
  <c r="DC11" i="19"/>
  <c r="P311" i="1" l="1"/>
  <c r="R109" i="5"/>
  <c r="BG189" i="19" s="1"/>
  <c r="V79" i="5"/>
  <c r="BY146" i="19"/>
  <c r="BX146" i="19" s="1"/>
  <c r="BS472" i="19"/>
  <c r="BS687" i="19"/>
  <c r="BS643" i="19"/>
  <c r="BS428" i="19"/>
  <c r="BS564" i="19"/>
  <c r="BG473" i="19"/>
  <c r="S94" i="5"/>
  <c r="CE106" i="19"/>
  <c r="BX106" i="19"/>
  <c r="CK28" i="19"/>
  <c r="CQ21" i="19"/>
  <c r="CK228" i="19"/>
  <c r="CK338" i="19"/>
  <c r="CK345" i="19" s="1"/>
  <c r="CK553" i="19"/>
  <c r="CK560" i="19" s="1"/>
  <c r="T82" i="5"/>
  <c r="BS36" i="19" s="1"/>
  <c r="BS35" i="19"/>
  <c r="BA614" i="19"/>
  <c r="BA399" i="19"/>
  <c r="CE650" i="19"/>
  <c r="CK111" i="19"/>
  <c r="CE435" i="19"/>
  <c r="U69" i="5"/>
  <c r="BY83" i="19" s="1"/>
  <c r="BX83" i="19" s="1"/>
  <c r="U65" i="5"/>
  <c r="U87" i="5" s="1"/>
  <c r="U84" i="5" s="1"/>
  <c r="U141" i="5"/>
  <c r="U140" i="5" s="1"/>
  <c r="U90" i="5"/>
  <c r="U64" i="5"/>
  <c r="T113" i="5"/>
  <c r="T71" i="5"/>
  <c r="BS80" i="19" s="1"/>
  <c r="BR80" i="19" s="1"/>
  <c r="BM571" i="19"/>
  <c r="BM356" i="19"/>
  <c r="R130" i="5"/>
  <c r="R131" i="5"/>
  <c r="T99" i="5"/>
  <c r="T100" i="5" s="1"/>
  <c r="T102" i="5" s="1"/>
  <c r="T104" i="5"/>
  <c r="CW123" i="19"/>
  <c r="CQ445" i="19"/>
  <c r="CQ660" i="19"/>
  <c r="BG614" i="19"/>
  <c r="BG399" i="19"/>
  <c r="BM77" i="19"/>
  <c r="S112" i="5"/>
  <c r="S117" i="5" s="1"/>
  <c r="S118" i="5" s="1"/>
  <c r="S119" i="5" s="1"/>
  <c r="S108" i="5"/>
  <c r="BM188" i="19" s="1"/>
  <c r="S129" i="5"/>
  <c r="S107" i="5"/>
  <c r="BM205" i="19" s="1"/>
  <c r="S103" i="5"/>
  <c r="S105" i="5" s="1"/>
  <c r="BM204" i="19" s="1"/>
  <c r="V60" i="5"/>
  <c r="CE87" i="19"/>
  <c r="V59" i="5"/>
  <c r="V63" i="5"/>
  <c r="W16" i="5"/>
  <c r="V58" i="5"/>
  <c r="V62" i="5"/>
  <c r="V61" i="5"/>
  <c r="U67" i="5"/>
  <c r="U73" i="5" s="1"/>
  <c r="BY195" i="19" s="1"/>
  <c r="BX195" i="19" s="1"/>
  <c r="U92" i="5"/>
  <c r="U89" i="5"/>
  <c r="U101" i="5"/>
  <c r="U66" i="5"/>
  <c r="T93" i="5"/>
  <c r="T91" i="5"/>
  <c r="BM570" i="19"/>
  <c r="BM355" i="19"/>
  <c r="BY282" i="19"/>
  <c r="BY292" i="19" s="1"/>
  <c r="BS496" i="19"/>
  <c r="BT469" i="19"/>
  <c r="BS495" i="19" s="1"/>
  <c r="BY569" i="19"/>
  <c r="BY354" i="19"/>
  <c r="CE34" i="19"/>
  <c r="BS535" i="19"/>
  <c r="BT509" i="19"/>
  <c r="BS534" i="19" s="1"/>
  <c r="BY207" i="19"/>
  <c r="BY509" i="19"/>
  <c r="BY724" i="19"/>
  <c r="BZ183" i="19"/>
  <c r="BY206" i="19" s="1"/>
  <c r="CE183" i="19"/>
  <c r="BY610" i="19"/>
  <c r="BY395" i="19"/>
  <c r="CE68" i="19"/>
  <c r="CE609" i="19"/>
  <c r="CE394" i="19"/>
  <c r="CK67" i="19"/>
  <c r="CF261" i="19"/>
  <c r="BT684" i="19"/>
  <c r="BS710" i="19" s="1"/>
  <c r="BS711" i="19"/>
  <c r="BY171" i="19"/>
  <c r="BY469" i="19"/>
  <c r="BZ143" i="19"/>
  <c r="BY170" i="19" s="1"/>
  <c r="CE143" i="19"/>
  <c r="BY684" i="19"/>
  <c r="BT724" i="19"/>
  <c r="BS749" i="19" s="1"/>
  <c r="BS750" i="19"/>
  <c r="CE144" i="19"/>
  <c r="CE390" i="19"/>
  <c r="CE605" i="19"/>
  <c r="CE184" i="19"/>
  <c r="CK64" i="19"/>
  <c r="BY510" i="19"/>
  <c r="BY470" i="19"/>
  <c r="BS252" i="19"/>
  <c r="BS253" i="19" s="1"/>
  <c r="BS255" i="19" s="1"/>
  <c r="BY283" i="19"/>
  <c r="BY685" i="19"/>
  <c r="BY725" i="19"/>
  <c r="CE13" i="19"/>
  <c r="BW212" i="19"/>
  <c r="BQ699" i="19"/>
  <c r="BQ484" i="19"/>
  <c r="BY652" i="19"/>
  <c r="BY648" i="19"/>
  <c r="BY651" i="19" s="1"/>
  <c r="BY484" i="19"/>
  <c r="BY433" i="19"/>
  <c r="BY436" i="19" s="1"/>
  <c r="CE10" i="19"/>
  <c r="BX161" i="19"/>
  <c r="BY437" i="19"/>
  <c r="BV5" i="19"/>
  <c r="BY699" i="19"/>
  <c r="BX112" i="19"/>
  <c r="BQ436" i="19"/>
  <c r="BQ651" i="19"/>
  <c r="CK19" i="19"/>
  <c r="CE336" i="19"/>
  <c r="CE551" i="19"/>
  <c r="CE230" i="19"/>
  <c r="CE235" i="19" s="1"/>
  <c r="CW159" i="19"/>
  <c r="CP159" i="19"/>
  <c r="BY606" i="19"/>
  <c r="BY607" i="19"/>
  <c r="CE604" i="19"/>
  <c r="CE66" i="19"/>
  <c r="CK63" i="19"/>
  <c r="CE65" i="19"/>
  <c r="CE389" i="19"/>
  <c r="CK50" i="19"/>
  <c r="CE588" i="19"/>
  <c r="CE373" i="19"/>
  <c r="BY552" i="19"/>
  <c r="BY554" i="19" s="1"/>
  <c r="CK17" i="19"/>
  <c r="CE20" i="19"/>
  <c r="CE31" i="19" s="1"/>
  <c r="CF272" i="19"/>
  <c r="CF303" i="19"/>
  <c r="CF273" i="19"/>
  <c r="CE334" i="19"/>
  <c r="CE549" i="19"/>
  <c r="CF275" i="19"/>
  <c r="CF311" i="19"/>
  <c r="CE270" i="19"/>
  <c r="CE441" i="19"/>
  <c r="CE656" i="19"/>
  <c r="CE659" i="19"/>
  <c r="CK122" i="19"/>
  <c r="CE444" i="19"/>
  <c r="CE361" i="19"/>
  <c r="CE360" i="19" s="1"/>
  <c r="CE39" i="19"/>
  <c r="CE51" i="19" s="1"/>
  <c r="CK40" i="19"/>
  <c r="CE576" i="19"/>
  <c r="CE575" i="19" s="1"/>
  <c r="BY359" i="19"/>
  <c r="BY367" i="19" s="1"/>
  <c r="BY574" i="19"/>
  <c r="BY582" i="19" s="1"/>
  <c r="CE38" i="19"/>
  <c r="BY45" i="19"/>
  <c r="DC49" i="19"/>
  <c r="CW372" i="19"/>
  <c r="CW587" i="19"/>
  <c r="BY589" i="19"/>
  <c r="BY374" i="19"/>
  <c r="BY369" i="19"/>
  <c r="BZ370" i="19" s="1"/>
  <c r="BY584" i="19"/>
  <c r="BZ585" i="19" s="1"/>
  <c r="BZ47" i="19"/>
  <c r="CE46" i="19"/>
  <c r="BY119" i="19"/>
  <c r="BY405" i="19"/>
  <c r="CE89" i="19"/>
  <c r="CQ48" i="19"/>
  <c r="CK586" i="19"/>
  <c r="CK371" i="19"/>
  <c r="CF142" i="19"/>
  <c r="CK142" i="19"/>
  <c r="CE683" i="19"/>
  <c r="CF683" i="19" s="1"/>
  <c r="CE468" i="19"/>
  <c r="CF468" i="19" s="1"/>
  <c r="BW552" i="19"/>
  <c r="BQ437" i="19"/>
  <c r="BQ652" i="19"/>
  <c r="CQ41" i="19"/>
  <c r="CK577" i="19"/>
  <c r="CK362" i="19"/>
  <c r="BW337" i="19"/>
  <c r="CK47" i="19"/>
  <c r="CE585" i="19"/>
  <c r="CE370" i="19"/>
  <c r="BS655" i="19"/>
  <c r="BS440" i="19"/>
  <c r="O846" i="19"/>
  <c r="BS267" i="19"/>
  <c r="BP3" i="19"/>
  <c r="BS6" i="19"/>
  <c r="BS317" i="19"/>
  <c r="BY242" i="19"/>
  <c r="BY244" i="19" s="1"/>
  <c r="BY250" i="19"/>
  <c r="BY267" i="19"/>
  <c r="P846" i="19"/>
  <c r="BV3" i="19"/>
  <c r="BY317" i="19"/>
  <c r="BY6" i="19"/>
  <c r="BY391" i="19"/>
  <c r="BY392" i="19"/>
  <c r="CK18" i="19"/>
  <c r="CE335" i="19"/>
  <c r="CE352" i="19" s="1"/>
  <c r="CE278" i="19"/>
  <c r="CE283" i="19" s="1"/>
  <c r="CE550" i="19"/>
  <c r="CE567" i="19" s="1"/>
  <c r="CE33" i="19"/>
  <c r="CE12" i="19"/>
  <c r="BX116" i="19"/>
  <c r="BY337" i="19"/>
  <c r="BY339" i="19" s="1"/>
  <c r="BY280" i="19"/>
  <c r="BY294" i="19" s="1"/>
  <c r="BY22" i="19"/>
  <c r="CK120" i="19"/>
  <c r="CQ90" i="19"/>
  <c r="CK621" i="19"/>
  <c r="CK406" i="19"/>
  <c r="BM318" i="19"/>
  <c r="BM316" i="19"/>
  <c r="BS349" i="19"/>
  <c r="BS288" i="19"/>
  <c r="BS285" i="19"/>
  <c r="BS294" i="19"/>
  <c r="BS286" i="19"/>
  <c r="DI11" i="19"/>
  <c r="Q311" i="1" l="1"/>
  <c r="P313" i="1"/>
  <c r="BY687" i="19"/>
  <c r="BY472" i="19"/>
  <c r="W79" i="5"/>
  <c r="CE146" i="19"/>
  <c r="CD146" i="19" s="1"/>
  <c r="CD106" i="19"/>
  <c r="CK106" i="19"/>
  <c r="CQ553" i="19"/>
  <c r="CQ560" i="19" s="1"/>
  <c r="CQ28" i="19"/>
  <c r="CQ338" i="19"/>
  <c r="CQ345" i="19" s="1"/>
  <c r="CW21" i="19"/>
  <c r="CQ228" i="19"/>
  <c r="BY428" i="19"/>
  <c r="BY643" i="19"/>
  <c r="T94" i="5"/>
  <c r="V92" i="5"/>
  <c r="V67" i="5"/>
  <c r="V73" i="5" s="1"/>
  <c r="CE195" i="19" s="1"/>
  <c r="CD195" i="19" s="1"/>
  <c r="W58" i="5"/>
  <c r="CK87" i="19"/>
  <c r="W63" i="5"/>
  <c r="W59" i="5"/>
  <c r="W62" i="5"/>
  <c r="W60" i="5"/>
  <c r="X16" i="5"/>
  <c r="W61" i="5"/>
  <c r="V64" i="5"/>
  <c r="V113" i="5" s="1"/>
  <c r="V90" i="5"/>
  <c r="V65" i="5"/>
  <c r="V87" i="5" s="1"/>
  <c r="V84" i="5" s="1"/>
  <c r="V141" i="5"/>
  <c r="V140" i="5" s="1"/>
  <c r="N810" i="19"/>
  <c r="BL77" i="19"/>
  <c r="T103" i="5"/>
  <c r="T107" i="5"/>
  <c r="BS205" i="19" s="1"/>
  <c r="T129" i="5"/>
  <c r="T108" i="5"/>
  <c r="BS188" i="19" s="1"/>
  <c r="U71" i="5"/>
  <c r="BY80" i="19" s="1"/>
  <c r="BX80" i="19" s="1"/>
  <c r="U113" i="5"/>
  <c r="S109" i="5"/>
  <c r="BM189" i="19" s="1"/>
  <c r="CK435" i="19"/>
  <c r="CK650" i="19"/>
  <c r="CQ111" i="19"/>
  <c r="BS570" i="19"/>
  <c r="BS355" i="19"/>
  <c r="BS77" i="19"/>
  <c r="T112" i="5"/>
  <c r="T117" i="5" s="1"/>
  <c r="T118" i="5" s="1"/>
  <c r="T119" i="5" s="1"/>
  <c r="U104" i="5"/>
  <c r="U99" i="5"/>
  <c r="U100" i="5" s="1"/>
  <c r="U102" i="5" s="1"/>
  <c r="V66" i="5"/>
  <c r="V101" i="5"/>
  <c r="V89" i="5"/>
  <c r="V69" i="5"/>
  <c r="CE83" i="19" s="1"/>
  <c r="CD83" i="19" s="1"/>
  <c r="S130" i="5"/>
  <c r="S131" i="5"/>
  <c r="DC123" i="19"/>
  <c r="CW445" i="19"/>
  <c r="CW660" i="19"/>
  <c r="T105" i="5"/>
  <c r="BS204" i="19" s="1"/>
  <c r="U91" i="5"/>
  <c r="U93" i="5"/>
  <c r="U82" i="5"/>
  <c r="BY36" i="19" s="1"/>
  <c r="BY35" i="19"/>
  <c r="BS356" i="19"/>
  <c r="BS571" i="19"/>
  <c r="CF143" i="19"/>
  <c r="CE170" i="19" s="1"/>
  <c r="CE171" i="19"/>
  <c r="CK143" i="19"/>
  <c r="CE684" i="19"/>
  <c r="CE469" i="19"/>
  <c r="BZ469" i="19"/>
  <c r="BY495" i="19" s="1"/>
  <c r="BY496" i="19"/>
  <c r="BZ509" i="19"/>
  <c r="BY534" i="19" s="1"/>
  <c r="BY535" i="19"/>
  <c r="CE552" i="19"/>
  <c r="CE554" i="19" s="1"/>
  <c r="BZ684" i="19"/>
  <c r="BY710" i="19" s="1"/>
  <c r="BY711" i="19"/>
  <c r="CQ67" i="19"/>
  <c r="CK394" i="19"/>
  <c r="CK609" i="19"/>
  <c r="CL261" i="19"/>
  <c r="CE610" i="19"/>
  <c r="CE395" i="19"/>
  <c r="CK68" i="19"/>
  <c r="CE207" i="19"/>
  <c r="CE724" i="19"/>
  <c r="CF183" i="19"/>
  <c r="CE206" i="19" s="1"/>
  <c r="CE509" i="19"/>
  <c r="CK183" i="19"/>
  <c r="BZ724" i="19"/>
  <c r="BY749" i="19" s="1"/>
  <c r="BY750" i="19"/>
  <c r="CK34" i="19"/>
  <c r="CE569" i="19"/>
  <c r="CE354" i="19"/>
  <c r="CE725" i="19"/>
  <c r="CE685" i="19"/>
  <c r="CE282" i="19"/>
  <c r="CE292" i="19" s="1"/>
  <c r="CE510" i="19"/>
  <c r="CE470" i="19"/>
  <c r="CK390" i="19"/>
  <c r="CK184" i="19"/>
  <c r="CQ64" i="19"/>
  <c r="CK605" i="19"/>
  <c r="CK144" i="19"/>
  <c r="CE652" i="19"/>
  <c r="CE484" i="19"/>
  <c r="CB5" i="19"/>
  <c r="CE437" i="19"/>
  <c r="CE433" i="19"/>
  <c r="CE436" i="19" s="1"/>
  <c r="CK10" i="19"/>
  <c r="CE648" i="19"/>
  <c r="CE651" i="19" s="1"/>
  <c r="CD161" i="19"/>
  <c r="CE699" i="19"/>
  <c r="CD112" i="19"/>
  <c r="CK13" i="19"/>
  <c r="CC212" i="19"/>
  <c r="BW651" i="19"/>
  <c r="BW436" i="19"/>
  <c r="BW699" i="19"/>
  <c r="BW484" i="19"/>
  <c r="DC587" i="19"/>
  <c r="DI49" i="19"/>
  <c r="DC372" i="19"/>
  <c r="CE374" i="19"/>
  <c r="CE589" i="19"/>
  <c r="CQ50" i="19"/>
  <c r="CK373" i="19"/>
  <c r="CK588" i="19"/>
  <c r="CE6" i="19"/>
  <c r="Q846" i="19"/>
  <c r="CB3" i="19"/>
  <c r="CE317" i="19"/>
  <c r="CE267" i="19"/>
  <c r="CK12" i="19"/>
  <c r="CD116" i="19"/>
  <c r="CF278" i="19"/>
  <c r="CQ18" i="19"/>
  <c r="CK550" i="19"/>
  <c r="CK567" i="19" s="1"/>
  <c r="CK33" i="19"/>
  <c r="CK335" i="19"/>
  <c r="CK352" i="19" s="1"/>
  <c r="CK278" i="19"/>
  <c r="CL278" i="19" s="1"/>
  <c r="BS318" i="19"/>
  <c r="BS316" i="19"/>
  <c r="CQ47" i="19"/>
  <c r="CK585" i="19"/>
  <c r="CK370" i="19"/>
  <c r="BY564" i="19"/>
  <c r="CL142" i="19"/>
  <c r="CQ142" i="19"/>
  <c r="CK683" i="19"/>
  <c r="CL683" i="19" s="1"/>
  <c r="CK468" i="19"/>
  <c r="CL468" i="19" s="1"/>
  <c r="CQ371" i="19"/>
  <c r="CQ586" i="19"/>
  <c r="CW48" i="19"/>
  <c r="CF47" i="19"/>
  <c r="CE369" i="19"/>
  <c r="CF370" i="19" s="1"/>
  <c r="CK46" i="19"/>
  <c r="CE584" i="19"/>
  <c r="CF585" i="19" s="1"/>
  <c r="CE391" i="19"/>
  <c r="CE392" i="19"/>
  <c r="CE606" i="19"/>
  <c r="CE607" i="19"/>
  <c r="CV159" i="19"/>
  <c r="DC159" i="19"/>
  <c r="CC337" i="19"/>
  <c r="BY285" i="19"/>
  <c r="BY286" i="19"/>
  <c r="BY288" i="19"/>
  <c r="BY349" i="19"/>
  <c r="CE405" i="19"/>
  <c r="CK89" i="19"/>
  <c r="CE119" i="19"/>
  <c r="CK38" i="19"/>
  <c r="CE359" i="19"/>
  <c r="CE367" i="19" s="1"/>
  <c r="CE574" i="19"/>
  <c r="CE582" i="19" s="1"/>
  <c r="CE45" i="19"/>
  <c r="CE337" i="19"/>
  <c r="CE339" i="19" s="1"/>
  <c r="CE22" i="19"/>
  <c r="CE280" i="19"/>
  <c r="CE250" i="19"/>
  <c r="CE242" i="19"/>
  <c r="CE244" i="19" s="1"/>
  <c r="CK551" i="19"/>
  <c r="CQ19" i="19"/>
  <c r="CK336" i="19"/>
  <c r="CK230" i="19"/>
  <c r="CK235" i="19" s="1"/>
  <c r="CK656" i="19"/>
  <c r="CK441" i="19"/>
  <c r="BW652" i="19"/>
  <c r="BW437" i="19"/>
  <c r="BY440" i="19"/>
  <c r="BY655" i="19"/>
  <c r="BN147" i="19"/>
  <c r="BL147" i="19" s="1"/>
  <c r="CW90" i="19"/>
  <c r="CQ406" i="19"/>
  <c r="CQ120" i="19"/>
  <c r="CQ621" i="19"/>
  <c r="BY316" i="19"/>
  <c r="BY318" i="19"/>
  <c r="BY252" i="19"/>
  <c r="BY253" i="19" s="1"/>
  <c r="BY255" i="19" s="1"/>
  <c r="CQ577" i="19"/>
  <c r="CW41" i="19"/>
  <c r="CQ362" i="19"/>
  <c r="CK361" i="19"/>
  <c r="CK360" i="19" s="1"/>
  <c r="CK39" i="19"/>
  <c r="CK51" i="19" s="1"/>
  <c r="CQ40" i="19"/>
  <c r="CK576" i="19"/>
  <c r="CK575" i="19" s="1"/>
  <c r="CQ122" i="19"/>
  <c r="CK659" i="19"/>
  <c r="CK444" i="19"/>
  <c r="CQ17" i="19"/>
  <c r="CK20" i="19"/>
  <c r="CK334" i="19"/>
  <c r="CL272" i="19"/>
  <c r="CL303" i="19"/>
  <c r="CL273" i="19"/>
  <c r="CL275" i="19"/>
  <c r="CL311" i="19"/>
  <c r="CK549" i="19"/>
  <c r="CK270" i="19"/>
  <c r="CK66" i="19"/>
  <c r="CK65" i="19"/>
  <c r="CQ63" i="19"/>
  <c r="CK604" i="19"/>
  <c r="CK389" i="19"/>
  <c r="CC552" i="19"/>
  <c r="DO11" i="19"/>
  <c r="R311" i="1" l="1"/>
  <c r="Q313" i="1"/>
  <c r="CE564" i="19"/>
  <c r="CK146" i="19"/>
  <c r="CJ146" i="19" s="1"/>
  <c r="X79" i="5"/>
  <c r="CE472" i="19"/>
  <c r="CE687" i="19"/>
  <c r="U94" i="5"/>
  <c r="CW338" i="19"/>
  <c r="CW345" i="19" s="1"/>
  <c r="CW228" i="19"/>
  <c r="CW553" i="19"/>
  <c r="CW560" i="19" s="1"/>
  <c r="CW28" i="19"/>
  <c r="DC21" i="19"/>
  <c r="CK337" i="19"/>
  <c r="CK339" i="19" s="1"/>
  <c r="CQ106" i="19"/>
  <c r="CJ106" i="19"/>
  <c r="CE643" i="19"/>
  <c r="CE428" i="19"/>
  <c r="C506" i="1"/>
  <c r="BY571" i="19"/>
  <c r="BY356" i="19"/>
  <c r="BY77" i="19"/>
  <c r="U112" i="5"/>
  <c r="U117" i="5" s="1"/>
  <c r="U118" i="5" s="1"/>
  <c r="U119" i="5" s="1"/>
  <c r="DC445" i="19"/>
  <c r="DI123" i="19"/>
  <c r="DC660" i="19"/>
  <c r="U108" i="5"/>
  <c r="BY188" i="19" s="1"/>
  <c r="U107" i="5"/>
  <c r="BY205" i="19" s="1"/>
  <c r="U129" i="5"/>
  <c r="U103" i="5"/>
  <c r="U105" i="5" s="1"/>
  <c r="BY204" i="19" s="1"/>
  <c r="O810" i="19"/>
  <c r="BR77" i="19"/>
  <c r="T131" i="5"/>
  <c r="T130" i="5"/>
  <c r="CE35" i="19"/>
  <c r="V82" i="5"/>
  <c r="CE36" i="19" s="1"/>
  <c r="V71" i="5"/>
  <c r="CE80" i="19" s="1"/>
  <c r="CD80" i="19" s="1"/>
  <c r="X60" i="5"/>
  <c r="Y16" i="5"/>
  <c r="X61" i="5"/>
  <c r="X63" i="5"/>
  <c r="X62" i="5"/>
  <c r="X59" i="5"/>
  <c r="X58" i="5"/>
  <c r="CQ87" i="19"/>
  <c r="W67" i="5"/>
  <c r="W73" i="5" s="1"/>
  <c r="CK195" i="19" s="1"/>
  <c r="CJ195" i="19" s="1"/>
  <c r="W92" i="5"/>
  <c r="W69" i="5"/>
  <c r="CK83" i="19" s="1"/>
  <c r="CJ83" i="19" s="1"/>
  <c r="W89" i="5"/>
  <c r="V99" i="5"/>
  <c r="V100" i="5" s="1"/>
  <c r="V102" i="5" s="1"/>
  <c r="V104" i="5"/>
  <c r="BY355" i="19"/>
  <c r="BY570" i="19"/>
  <c r="CQ650" i="19"/>
  <c r="CW111" i="19"/>
  <c r="CQ435" i="19"/>
  <c r="BM614" i="19"/>
  <c r="BM399" i="19"/>
  <c r="V91" i="5"/>
  <c r="V93" i="5"/>
  <c r="W66" i="5"/>
  <c r="W101" i="5"/>
  <c r="W65" i="5"/>
  <c r="W87" i="5" s="1"/>
  <c r="W84" i="5" s="1"/>
  <c r="W141" i="5"/>
  <c r="W140" i="5" s="1"/>
  <c r="W64" i="5"/>
  <c r="W90" i="5"/>
  <c r="T109" i="5"/>
  <c r="BS189" i="19" s="1"/>
  <c r="CK283" i="19"/>
  <c r="CK569" i="19"/>
  <c r="CK354" i="19"/>
  <c r="CQ34" i="19"/>
  <c r="CQ183" i="19"/>
  <c r="CK509" i="19"/>
  <c r="CL183" i="19"/>
  <c r="CK206" i="19" s="1"/>
  <c r="CK724" i="19"/>
  <c r="CK207" i="19"/>
  <c r="CF684" i="19"/>
  <c r="CE710" i="19" s="1"/>
  <c r="CE711" i="19"/>
  <c r="CE349" i="19"/>
  <c r="BT147" i="19"/>
  <c r="BR147" i="19" s="1"/>
  <c r="BS473" i="19" s="1"/>
  <c r="CK282" i="19"/>
  <c r="CK292" i="19" s="1"/>
  <c r="CF509" i="19"/>
  <c r="CE534" i="19" s="1"/>
  <c r="CE535" i="19"/>
  <c r="CF724" i="19"/>
  <c r="CE749" i="19" s="1"/>
  <c r="CE750" i="19"/>
  <c r="CK395" i="19"/>
  <c r="CK610" i="19"/>
  <c r="CQ68" i="19"/>
  <c r="CW67" i="19"/>
  <c r="CQ394" i="19"/>
  <c r="CQ609" i="19"/>
  <c r="CR261" i="19"/>
  <c r="CE496" i="19"/>
  <c r="CF469" i="19"/>
  <c r="CE495" i="19" s="1"/>
  <c r="CK171" i="19"/>
  <c r="CK469" i="19"/>
  <c r="CQ143" i="19"/>
  <c r="CL143" i="19"/>
  <c r="CK170" i="19" s="1"/>
  <c r="CK684" i="19"/>
  <c r="CQ390" i="19"/>
  <c r="CW64" i="19"/>
  <c r="CQ144" i="19"/>
  <c r="CQ184" i="19"/>
  <c r="CQ605" i="19"/>
  <c r="CK685" i="19"/>
  <c r="CK725" i="19"/>
  <c r="CE252" i="19"/>
  <c r="CE253" i="19" s="1"/>
  <c r="CE255" i="19" s="1"/>
  <c r="CK510" i="19"/>
  <c r="CK470" i="19"/>
  <c r="CC484" i="19"/>
  <c r="CC699" i="19"/>
  <c r="CI212" i="19"/>
  <c r="CQ13" i="19"/>
  <c r="B14" i="19"/>
  <c r="CC436" i="19"/>
  <c r="CC651" i="19"/>
  <c r="CK433" i="19"/>
  <c r="CK436" i="19" s="1"/>
  <c r="CK484" i="19"/>
  <c r="CK699" i="19"/>
  <c r="CQ10" i="19"/>
  <c r="CK652" i="19"/>
  <c r="CK648" i="19"/>
  <c r="CK651" i="19" s="1"/>
  <c r="CK437" i="19"/>
  <c r="CJ161" i="19"/>
  <c r="CJ112" i="19"/>
  <c r="CH5" i="19"/>
  <c r="CK391" i="19"/>
  <c r="CK392" i="19"/>
  <c r="BM473" i="19"/>
  <c r="BM688" i="19"/>
  <c r="CI337" i="19"/>
  <c r="CK349" i="19"/>
  <c r="CW19" i="19"/>
  <c r="CQ551" i="19"/>
  <c r="CQ336" i="19"/>
  <c r="CQ230" i="19"/>
  <c r="CQ235" i="19" s="1"/>
  <c r="CE286" i="19"/>
  <c r="CE288" i="19"/>
  <c r="CE285" i="19"/>
  <c r="DC48" i="19"/>
  <c r="CW371" i="19"/>
  <c r="CW586" i="19"/>
  <c r="CW18" i="19"/>
  <c r="CQ335" i="19"/>
  <c r="CQ352" i="19" s="1"/>
  <c r="CQ550" i="19"/>
  <c r="CQ567" i="19" s="1"/>
  <c r="CQ33" i="19"/>
  <c r="CQ278" i="19"/>
  <c r="CR278" i="19" s="1"/>
  <c r="CQ65" i="19"/>
  <c r="CQ389" i="19"/>
  <c r="CQ66" i="19"/>
  <c r="CQ604" i="19"/>
  <c r="CW63" i="19"/>
  <c r="CK552" i="19"/>
  <c r="CK554" i="19" s="1"/>
  <c r="CW17" i="19"/>
  <c r="CQ20" i="19"/>
  <c r="CQ270" i="19"/>
  <c r="CR273" i="19"/>
  <c r="CR275" i="19"/>
  <c r="CR311" i="19"/>
  <c r="CQ334" i="19"/>
  <c r="CQ549" i="19"/>
  <c r="CQ552" i="19" s="1"/>
  <c r="CQ554" i="19" s="1"/>
  <c r="CR303" i="19"/>
  <c r="CR272" i="19"/>
  <c r="BZ147" i="19"/>
  <c r="BX147" i="19" s="1"/>
  <c r="CK242" i="19"/>
  <c r="CK244" i="19" s="1"/>
  <c r="CK250" i="19"/>
  <c r="CI552" i="19"/>
  <c r="CK405" i="19"/>
  <c r="CK119" i="19"/>
  <c r="CQ89" i="19"/>
  <c r="DI159" i="19"/>
  <c r="DB159" i="19"/>
  <c r="CK369" i="19"/>
  <c r="CL370" i="19" s="1"/>
  <c r="CQ46" i="19"/>
  <c r="CL47" i="19"/>
  <c r="CK584" i="19"/>
  <c r="CL585" i="19" s="1"/>
  <c r="CW142" i="19"/>
  <c r="CQ683" i="19"/>
  <c r="CR683" i="19" s="1"/>
  <c r="CQ468" i="19"/>
  <c r="CR468" i="19" s="1"/>
  <c r="CR142" i="19"/>
  <c r="CQ588" i="19"/>
  <c r="CW50" i="19"/>
  <c r="CQ373" i="19"/>
  <c r="DO49" i="19"/>
  <c r="DI372" i="19"/>
  <c r="DI587" i="19"/>
  <c r="CK374" i="19"/>
  <c r="CK589" i="19"/>
  <c r="CQ12" i="19"/>
  <c r="CJ116" i="19"/>
  <c r="CE316" i="19"/>
  <c r="CE318" i="19"/>
  <c r="CK606" i="19"/>
  <c r="CK607" i="19"/>
  <c r="CK22" i="19"/>
  <c r="CK280" i="19"/>
  <c r="CQ659" i="19"/>
  <c r="CW122" i="19"/>
  <c r="CQ444" i="19"/>
  <c r="DC41" i="19"/>
  <c r="CW362" i="19"/>
  <c r="CW577" i="19"/>
  <c r="CQ656" i="19"/>
  <c r="CQ441" i="19"/>
  <c r="CE440" i="19"/>
  <c r="CE655" i="19"/>
  <c r="BS688" i="19"/>
  <c r="CW40" i="19"/>
  <c r="CQ361" i="19"/>
  <c r="CQ360" i="19" s="1"/>
  <c r="CQ576" i="19"/>
  <c r="CQ575" i="19" s="1"/>
  <c r="CQ39" i="19"/>
  <c r="CQ51" i="19" s="1"/>
  <c r="CE294" i="19"/>
  <c r="DC90" i="19"/>
  <c r="CW406" i="19"/>
  <c r="CW621" i="19"/>
  <c r="CW120" i="19"/>
  <c r="CK31" i="19"/>
  <c r="CQ38" i="19"/>
  <c r="CK359" i="19"/>
  <c r="CK367" i="19" s="1"/>
  <c r="CK45" i="19"/>
  <c r="CK574" i="19"/>
  <c r="CK582" i="19" s="1"/>
  <c r="CW47" i="19"/>
  <c r="CQ370" i="19"/>
  <c r="CQ585" i="19"/>
  <c r="CC437" i="19"/>
  <c r="CC652" i="19"/>
  <c r="DU11" i="19"/>
  <c r="U109" i="5" l="1"/>
  <c r="BY189" i="19" s="1"/>
  <c r="S311" i="1"/>
  <c r="R313" i="1"/>
  <c r="CK472" i="19"/>
  <c r="CK687" i="19"/>
  <c r="W71" i="5"/>
  <c r="CK80" i="19" s="1"/>
  <c r="CJ80" i="19" s="1"/>
  <c r="Y79" i="5"/>
  <c r="CQ146" i="19"/>
  <c r="CP146" i="19" s="1"/>
  <c r="CK643" i="19"/>
  <c r="CK428" i="19"/>
  <c r="CP106" i="19"/>
  <c r="CW106" i="19"/>
  <c r="DC553" i="19"/>
  <c r="DC560" i="19" s="1"/>
  <c r="DC338" i="19"/>
  <c r="DC345" i="19" s="1"/>
  <c r="DI21" i="19"/>
  <c r="DC28" i="19"/>
  <c r="DC228" i="19"/>
  <c r="W93" i="5"/>
  <c r="W91" i="5"/>
  <c r="CK77" i="19" s="1"/>
  <c r="V94" i="5"/>
  <c r="V129" i="5"/>
  <c r="V107" i="5"/>
  <c r="CE205" i="19" s="1"/>
  <c r="V108" i="5"/>
  <c r="CE188" i="19" s="1"/>
  <c r="V103" i="5"/>
  <c r="V105" i="5" s="1"/>
  <c r="CE204" i="19" s="1"/>
  <c r="W113" i="5"/>
  <c r="W104" i="5"/>
  <c r="W99" i="5"/>
  <c r="W100" i="5" s="1"/>
  <c r="W102" i="5" s="1"/>
  <c r="X64" i="5"/>
  <c r="X90" i="5"/>
  <c r="X69" i="5"/>
  <c r="CQ83" i="19" s="1"/>
  <c r="CP83" i="19" s="1"/>
  <c r="X113" i="5"/>
  <c r="Z16" i="5"/>
  <c r="CW87" i="19"/>
  <c r="Y60" i="5"/>
  <c r="Y59" i="5"/>
  <c r="Y58" i="5"/>
  <c r="Y62" i="5"/>
  <c r="Y61" i="5"/>
  <c r="Y63" i="5"/>
  <c r="CE570" i="19"/>
  <c r="CE355" i="19"/>
  <c r="U130" i="5"/>
  <c r="U131" i="5"/>
  <c r="DO123" i="19"/>
  <c r="DI445" i="19"/>
  <c r="DI660" i="19"/>
  <c r="CQ282" i="19"/>
  <c r="CQ292" i="19" s="1"/>
  <c r="CK35" i="19"/>
  <c r="W82" i="5"/>
  <c r="CK36" i="19" s="1"/>
  <c r="CE77" i="19"/>
  <c r="V112" i="5"/>
  <c r="V117" i="5" s="1"/>
  <c r="V118" i="5" s="1"/>
  <c r="V119" i="5" s="1"/>
  <c r="DC111" i="19"/>
  <c r="CW650" i="19"/>
  <c r="CW435" i="19"/>
  <c r="X89" i="5"/>
  <c r="X92" i="5"/>
  <c r="X67" i="5"/>
  <c r="X73" i="5" s="1"/>
  <c r="CQ195" i="19" s="1"/>
  <c r="CP195" i="19" s="1"/>
  <c r="X101" i="5"/>
  <c r="X66" i="5"/>
  <c r="X141" i="5"/>
  <c r="X140" i="5" s="1"/>
  <c r="X65" i="5"/>
  <c r="X87" i="5" s="1"/>
  <c r="X84" i="5" s="1"/>
  <c r="CE571" i="19"/>
  <c r="CE356" i="19"/>
  <c r="BS399" i="19"/>
  <c r="BS614" i="19"/>
  <c r="P810" i="19"/>
  <c r="BX77" i="19"/>
  <c r="CK496" i="19"/>
  <c r="CL469" i="19"/>
  <c r="CK495" i="19" s="1"/>
  <c r="CW609" i="19"/>
  <c r="CW394" i="19"/>
  <c r="CX261" i="19"/>
  <c r="DC67" i="19"/>
  <c r="CK294" i="19"/>
  <c r="CQ283" i="19"/>
  <c r="CK711" i="19"/>
  <c r="CL684" i="19"/>
  <c r="CK710" i="19" s="1"/>
  <c r="CQ684" i="19"/>
  <c r="CW143" i="19"/>
  <c r="CR143" i="19"/>
  <c r="CQ170" i="19" s="1"/>
  <c r="CQ469" i="19"/>
  <c r="CQ171" i="19"/>
  <c r="CQ395" i="19"/>
  <c r="CW68" i="19"/>
  <c r="CQ610" i="19"/>
  <c r="CL724" i="19"/>
  <c r="CK749" i="19" s="1"/>
  <c r="CK750" i="19"/>
  <c r="CR183" i="19"/>
  <c r="CQ206" i="19" s="1"/>
  <c r="CW183" i="19"/>
  <c r="CQ724" i="19"/>
  <c r="CQ207" i="19"/>
  <c r="CQ509" i="19"/>
  <c r="CK535" i="19"/>
  <c r="CL509" i="19"/>
  <c r="CK534" i="19" s="1"/>
  <c r="CQ569" i="19"/>
  <c r="CQ354" i="19"/>
  <c r="CW34" i="19"/>
  <c r="CQ725" i="19"/>
  <c r="CQ685" i="19"/>
  <c r="CQ470" i="19"/>
  <c r="CQ510" i="19"/>
  <c r="CK564" i="19"/>
  <c r="CW605" i="19"/>
  <c r="CW144" i="19"/>
  <c r="CW390" i="19"/>
  <c r="CW184" i="19"/>
  <c r="DC64" i="19"/>
  <c r="CI651" i="19"/>
  <c r="CI436" i="19"/>
  <c r="CW13" i="19"/>
  <c r="CO212" i="19"/>
  <c r="CI699" i="19"/>
  <c r="CI484" i="19"/>
  <c r="CQ652" i="19"/>
  <c r="CQ484" i="19"/>
  <c r="CQ433" i="19"/>
  <c r="CQ436" i="19" s="1"/>
  <c r="CQ648" i="19"/>
  <c r="CQ651" i="19" s="1"/>
  <c r="CP112" i="19"/>
  <c r="CP161" i="19"/>
  <c r="CW10" i="19"/>
  <c r="CQ699" i="19"/>
  <c r="CN5" i="19"/>
  <c r="CQ437" i="19"/>
  <c r="CK252" i="19"/>
  <c r="CK253" i="19" s="1"/>
  <c r="CK255" i="19" s="1"/>
  <c r="CQ589" i="19"/>
  <c r="CQ374" i="19"/>
  <c r="CI652" i="19"/>
  <c r="CI437" i="19"/>
  <c r="DO587" i="19"/>
  <c r="DO372" i="19"/>
  <c r="DU49" i="19"/>
  <c r="DH159" i="19"/>
  <c r="DO159" i="19"/>
  <c r="CQ280" i="19"/>
  <c r="CQ22" i="19"/>
  <c r="CQ606" i="19"/>
  <c r="CQ607" i="19"/>
  <c r="DC47" i="19"/>
  <c r="CW370" i="19"/>
  <c r="CW585" i="19"/>
  <c r="CW444" i="19"/>
  <c r="CW659" i="19"/>
  <c r="DC122" i="19"/>
  <c r="CQ369" i="19"/>
  <c r="CR370" i="19" s="1"/>
  <c r="CQ584" i="19"/>
  <c r="CR585" i="19" s="1"/>
  <c r="CR47" i="19"/>
  <c r="CW46" i="19"/>
  <c r="CQ119" i="19"/>
  <c r="CW89" i="19"/>
  <c r="CQ405" i="19"/>
  <c r="DC18" i="19"/>
  <c r="CW278" i="19"/>
  <c r="CX278" i="19" s="1"/>
  <c r="CW335" i="19"/>
  <c r="CW352" i="19" s="1"/>
  <c r="CW550" i="19"/>
  <c r="CW567" i="19" s="1"/>
  <c r="CW33" i="19"/>
  <c r="CQ250" i="19"/>
  <c r="CQ242" i="19"/>
  <c r="CQ244" i="19" s="1"/>
  <c r="CW551" i="19"/>
  <c r="DC19" i="19"/>
  <c r="CW336" i="19"/>
  <c r="CW230" i="19"/>
  <c r="CW235" i="19" s="1"/>
  <c r="CK267" i="19"/>
  <c r="CK6" i="19"/>
  <c r="CH3" i="19"/>
  <c r="CK317" i="19"/>
  <c r="R846" i="19"/>
  <c r="DC406" i="19"/>
  <c r="DC621" i="19"/>
  <c r="DC120" i="19"/>
  <c r="DI90" i="19"/>
  <c r="DC50" i="19"/>
  <c r="CW588" i="19"/>
  <c r="CW373" i="19"/>
  <c r="CX142" i="19"/>
  <c r="DC142" i="19"/>
  <c r="CW468" i="19"/>
  <c r="CX468" i="19" s="1"/>
  <c r="CW683" i="19"/>
  <c r="CX683" i="19" s="1"/>
  <c r="CK655" i="19"/>
  <c r="CK440" i="19"/>
  <c r="CQ391" i="19"/>
  <c r="CQ392" i="19"/>
  <c r="CQ31" i="19"/>
  <c r="CO552" i="19"/>
  <c r="CQ564" i="19"/>
  <c r="CQ574" i="19"/>
  <c r="CQ582" i="19" s="1"/>
  <c r="CW38" i="19"/>
  <c r="CQ45" i="19"/>
  <c r="CQ359" i="19"/>
  <c r="CQ367" i="19" s="1"/>
  <c r="CF147" i="19"/>
  <c r="CD147" i="19" s="1"/>
  <c r="CW12" i="19"/>
  <c r="CP116" i="19"/>
  <c r="DC17" i="19"/>
  <c r="CW20" i="19"/>
  <c r="CW31" i="19" s="1"/>
  <c r="CW270" i="19"/>
  <c r="CX273" i="19"/>
  <c r="CX275" i="19"/>
  <c r="CX311" i="19"/>
  <c r="CW334" i="19"/>
  <c r="CX272" i="19"/>
  <c r="CX303" i="19"/>
  <c r="CW549" i="19"/>
  <c r="DI48" i="19"/>
  <c r="DC371" i="19"/>
  <c r="DC586" i="19"/>
  <c r="CW441" i="19"/>
  <c r="CW656" i="19"/>
  <c r="DC40" i="19"/>
  <c r="CW361" i="19"/>
  <c r="CW360" i="19" s="1"/>
  <c r="CW576" i="19"/>
  <c r="CW575" i="19" s="1"/>
  <c r="CW39" i="19"/>
  <c r="CW51" i="19" s="1"/>
  <c r="DC577" i="19"/>
  <c r="DC362" i="19"/>
  <c r="DI41" i="19"/>
  <c r="CK285" i="19"/>
  <c r="CK286" i="19"/>
  <c r="CK288" i="19"/>
  <c r="BY473" i="19"/>
  <c r="BY688" i="19"/>
  <c r="CQ337" i="19"/>
  <c r="CQ339" i="19" s="1"/>
  <c r="DC63" i="19"/>
  <c r="CW389" i="19"/>
  <c r="CW66" i="19"/>
  <c r="CW65" i="19"/>
  <c r="CW604" i="19"/>
  <c r="CO337" i="19"/>
  <c r="EA11" i="19"/>
  <c r="T311" i="1" l="1"/>
  <c r="S313" i="1"/>
  <c r="W94" i="5"/>
  <c r="W112" i="5"/>
  <c r="W117" i="5" s="1"/>
  <c r="W118" i="5" s="1"/>
  <c r="W119" i="5" s="1"/>
  <c r="CQ687" i="19"/>
  <c r="CQ472" i="19"/>
  <c r="CQ294" i="19"/>
  <c r="V109" i="5"/>
  <c r="CE189" i="19" s="1"/>
  <c r="Z79" i="5"/>
  <c r="CW146" i="19"/>
  <c r="CV146" i="19" s="1"/>
  <c r="DI553" i="19"/>
  <c r="DI560" i="19" s="1"/>
  <c r="DI228" i="19"/>
  <c r="DO21" i="19"/>
  <c r="DI28" i="19"/>
  <c r="DI338" i="19"/>
  <c r="DI345" i="19" s="1"/>
  <c r="CW337" i="19"/>
  <c r="CW339" i="19" s="1"/>
  <c r="DC106" i="19"/>
  <c r="CV106" i="19"/>
  <c r="CQ643" i="19"/>
  <c r="CQ428" i="19"/>
  <c r="CQ35" i="19"/>
  <c r="X82" i="5"/>
  <c r="CQ36" i="19" s="1"/>
  <c r="DC650" i="19"/>
  <c r="DI111" i="19"/>
  <c r="DC435" i="19"/>
  <c r="CD77" i="19"/>
  <c r="Q810" i="19"/>
  <c r="CK355" i="19"/>
  <c r="CK570" i="19"/>
  <c r="DO660" i="19"/>
  <c r="DU123" i="19"/>
  <c r="DO445" i="19"/>
  <c r="Y66" i="5"/>
  <c r="Y101" i="5"/>
  <c r="Y89" i="5"/>
  <c r="Y141" i="5"/>
  <c r="Y140" i="5" s="1"/>
  <c r="Y65" i="5"/>
  <c r="Y87" i="5" s="1"/>
  <c r="Y84" i="5" s="1"/>
  <c r="Z62" i="5"/>
  <c r="Z59" i="5"/>
  <c r="DC87" i="19"/>
  <c r="Z58" i="5"/>
  <c r="Z60" i="5"/>
  <c r="Z61" i="5"/>
  <c r="AA16" i="5"/>
  <c r="Z63" i="5"/>
  <c r="X71" i="5"/>
  <c r="W108" i="5"/>
  <c r="CK188" i="19" s="1"/>
  <c r="W107" i="5"/>
  <c r="CK205" i="19" s="1"/>
  <c r="W129" i="5"/>
  <c r="W103" i="5"/>
  <c r="W105" i="5" s="1"/>
  <c r="CK204" i="19" s="1"/>
  <c r="V131" i="5"/>
  <c r="V130" i="5"/>
  <c r="R810" i="19"/>
  <c r="CJ77" i="19"/>
  <c r="BY614" i="19"/>
  <c r="BY399" i="19"/>
  <c r="X99" i="5"/>
  <c r="X100" i="5" s="1"/>
  <c r="X102" i="5" s="1"/>
  <c r="X104" i="5"/>
  <c r="CK356" i="19"/>
  <c r="CK571" i="19"/>
  <c r="Y69" i="5"/>
  <c r="CW83" i="19" s="1"/>
  <c r="CV83" i="19" s="1"/>
  <c r="Y67" i="5"/>
  <c r="Y73" i="5" s="1"/>
  <c r="CW195" i="19" s="1"/>
  <c r="CV195" i="19" s="1"/>
  <c r="Y92" i="5"/>
  <c r="Y90" i="5"/>
  <c r="Y64" i="5"/>
  <c r="Y71" i="5" s="1"/>
  <c r="CW80" i="19" s="1"/>
  <c r="CV80" i="19" s="1"/>
  <c r="X93" i="5"/>
  <c r="X91" i="5"/>
  <c r="DC34" i="19"/>
  <c r="CW569" i="19"/>
  <c r="CW354" i="19"/>
  <c r="CR509" i="19"/>
  <c r="CQ534" i="19" s="1"/>
  <c r="CQ535" i="19"/>
  <c r="CX183" i="19"/>
  <c r="CW206" i="19" s="1"/>
  <c r="CW509" i="19"/>
  <c r="DC183" i="19"/>
  <c r="CW207" i="19"/>
  <c r="CW724" i="19"/>
  <c r="CR469" i="19"/>
  <c r="CQ495" i="19" s="1"/>
  <c r="CQ496" i="19"/>
  <c r="CW171" i="19"/>
  <c r="DC143" i="19"/>
  <c r="CW684" i="19"/>
  <c r="CW469" i="19"/>
  <c r="CX143" i="19"/>
  <c r="CW170" i="19" s="1"/>
  <c r="DI67" i="19"/>
  <c r="DD261" i="19"/>
  <c r="DC609" i="19"/>
  <c r="DC394" i="19"/>
  <c r="CR724" i="19"/>
  <c r="CQ749" i="19" s="1"/>
  <c r="CQ750" i="19"/>
  <c r="CW610" i="19"/>
  <c r="CW395" i="19"/>
  <c r="DC68" i="19"/>
  <c r="CQ711" i="19"/>
  <c r="CR684" i="19"/>
  <c r="CQ710" i="19" s="1"/>
  <c r="CW552" i="19"/>
  <c r="CW554" i="19" s="1"/>
  <c r="CW510" i="19"/>
  <c r="CW470" i="19"/>
  <c r="CW283" i="19"/>
  <c r="DC390" i="19"/>
  <c r="DC605" i="19"/>
  <c r="DI64" i="19"/>
  <c r="DC144" i="19"/>
  <c r="DC184" i="19"/>
  <c r="CW725" i="19"/>
  <c r="CW685" i="19"/>
  <c r="CO436" i="19"/>
  <c r="CO651" i="19"/>
  <c r="CU212" i="19"/>
  <c r="DC13" i="19"/>
  <c r="CW437" i="19"/>
  <c r="CV161" i="19"/>
  <c r="CW699" i="19"/>
  <c r="CW648" i="19"/>
  <c r="CW651" i="19" s="1"/>
  <c r="CV112" i="19"/>
  <c r="DC10" i="19"/>
  <c r="CW433" i="19"/>
  <c r="CW436" i="19" s="1"/>
  <c r="CT5" i="19"/>
  <c r="CW484" i="19"/>
  <c r="CW652" i="19"/>
  <c r="CO484" i="19"/>
  <c r="CO699" i="19"/>
  <c r="DI17" i="19"/>
  <c r="DC20" i="19"/>
  <c r="DC31" i="19" s="1"/>
  <c r="DD272" i="19"/>
  <c r="DD303" i="19"/>
  <c r="DC270" i="19"/>
  <c r="DD273" i="19"/>
  <c r="DD275" i="19"/>
  <c r="DD311" i="19"/>
  <c r="DC334" i="19"/>
  <c r="DC549" i="19"/>
  <c r="DC370" i="19"/>
  <c r="DI47" i="19"/>
  <c r="DC585" i="19"/>
  <c r="CQ349" i="19"/>
  <c r="DO41" i="19"/>
  <c r="DI362" i="19"/>
  <c r="DI577" i="19"/>
  <c r="CO437" i="19"/>
  <c r="CO652" i="19"/>
  <c r="DD142" i="19"/>
  <c r="DI142" i="19"/>
  <c r="DC683" i="19"/>
  <c r="DD683" i="19" s="1"/>
  <c r="DC468" i="19"/>
  <c r="DD468" i="19" s="1"/>
  <c r="DI50" i="19"/>
  <c r="DC588" i="19"/>
  <c r="DC373" i="19"/>
  <c r="CT3" i="19"/>
  <c r="CW6" i="19"/>
  <c r="CW267" i="19"/>
  <c r="T846" i="19"/>
  <c r="CW317" i="19"/>
  <c r="CQ252" i="19"/>
  <c r="CQ253" i="19" s="1"/>
  <c r="CQ255" i="19" s="1"/>
  <c r="DI18" i="19"/>
  <c r="DC335" i="19"/>
  <c r="DC352" i="19" s="1"/>
  <c r="DC278" i="19"/>
  <c r="DC283" i="19" s="1"/>
  <c r="DC33" i="19"/>
  <c r="DC550" i="19"/>
  <c r="DC567" i="19" s="1"/>
  <c r="CQ440" i="19"/>
  <c r="CQ655" i="19"/>
  <c r="EA49" i="19"/>
  <c r="DU372" i="19"/>
  <c r="DU587" i="19"/>
  <c r="CW392" i="19"/>
  <c r="CW391" i="19"/>
  <c r="DI586" i="19"/>
  <c r="DI371" i="19"/>
  <c r="DO48" i="19"/>
  <c r="DC12" i="19"/>
  <c r="CV116" i="19"/>
  <c r="DC38" i="19"/>
  <c r="CW574" i="19"/>
  <c r="CW582" i="19" s="1"/>
  <c r="CW45" i="19"/>
  <c r="CW359" i="19"/>
  <c r="CW367" i="19" s="1"/>
  <c r="DI120" i="19"/>
  <c r="DO90" i="19"/>
  <c r="DI621" i="19"/>
  <c r="DI406" i="19"/>
  <c r="DC336" i="19"/>
  <c r="DI19" i="19"/>
  <c r="DC551" i="19"/>
  <c r="DC230" i="19"/>
  <c r="DC235" i="19" s="1"/>
  <c r="CW282" i="19"/>
  <c r="CW292" i="19" s="1"/>
  <c r="DC46" i="19"/>
  <c r="CX47" i="19"/>
  <c r="CW369" i="19"/>
  <c r="CX370" i="19" s="1"/>
  <c r="CW584" i="19"/>
  <c r="CX585" i="19" s="1"/>
  <c r="CQ286" i="19"/>
  <c r="CQ288" i="19"/>
  <c r="CQ285" i="19"/>
  <c r="CW374" i="19"/>
  <c r="CW589" i="19"/>
  <c r="CU337" i="19"/>
  <c r="CW349" i="19"/>
  <c r="DC89" i="19"/>
  <c r="CW405" i="19"/>
  <c r="CW119" i="19"/>
  <c r="CW606" i="19"/>
  <c r="CW607" i="19"/>
  <c r="DC389" i="19"/>
  <c r="DC604" i="19"/>
  <c r="DC65" i="19"/>
  <c r="DI63" i="19"/>
  <c r="DC66" i="19"/>
  <c r="DI40" i="19"/>
  <c r="DC576" i="19"/>
  <c r="DC575" i="19" s="1"/>
  <c r="DC361" i="19"/>
  <c r="DC360" i="19" s="1"/>
  <c r="DC39" i="19"/>
  <c r="DC51" i="19" s="1"/>
  <c r="CW280" i="19"/>
  <c r="CW22" i="19"/>
  <c r="CE688" i="19"/>
  <c r="CE473" i="19"/>
  <c r="CQ317" i="19"/>
  <c r="CN3" i="19"/>
  <c r="CQ6" i="19"/>
  <c r="CQ267" i="19"/>
  <c r="S846" i="19"/>
  <c r="DC441" i="19"/>
  <c r="DC656" i="19"/>
  <c r="CK316" i="19"/>
  <c r="CK318" i="19"/>
  <c r="CW242" i="19"/>
  <c r="CW244" i="19" s="1"/>
  <c r="CW250" i="19"/>
  <c r="CU552" i="19"/>
  <c r="DC444" i="19"/>
  <c r="DI122" i="19"/>
  <c r="DC659" i="19"/>
  <c r="DU159" i="19"/>
  <c r="DN159" i="19"/>
  <c r="EG11" i="19"/>
  <c r="T313" i="1" l="1"/>
  <c r="U311" i="1"/>
  <c r="CW687" i="19"/>
  <c r="CW472" i="19"/>
  <c r="AA79" i="5"/>
  <c r="DC146" i="19"/>
  <c r="DB146" i="19" s="1"/>
  <c r="X94" i="5"/>
  <c r="CW643" i="19"/>
  <c r="CW428" i="19"/>
  <c r="DO553" i="19"/>
  <c r="DO560" i="19" s="1"/>
  <c r="DO28" i="19"/>
  <c r="DU21" i="19"/>
  <c r="DO228" i="19"/>
  <c r="DO338" i="19"/>
  <c r="DO345" i="19" s="1"/>
  <c r="DB106" i="19"/>
  <c r="DI106" i="19"/>
  <c r="W109" i="5"/>
  <c r="CK189" i="19" s="1"/>
  <c r="CW252" i="19"/>
  <c r="CW253" i="19" s="1"/>
  <c r="CW255" i="19" s="1"/>
  <c r="Y91" i="5"/>
  <c r="CW77" i="19" s="1"/>
  <c r="Y93" i="5"/>
  <c r="Y113" i="5"/>
  <c r="W131" i="5"/>
  <c r="W130" i="5"/>
  <c r="Z69" i="5"/>
  <c r="DC83" i="19" s="1"/>
  <c r="DB83" i="19" s="1"/>
  <c r="Z101" i="5"/>
  <c r="Z66" i="5"/>
  <c r="Z89" i="5"/>
  <c r="Z90" i="5"/>
  <c r="Z64" i="5"/>
  <c r="Y82" i="5"/>
  <c r="CW36" i="19" s="1"/>
  <c r="CW35" i="19"/>
  <c r="CE399" i="19"/>
  <c r="CE614" i="19"/>
  <c r="DO111" i="19"/>
  <c r="DI435" i="19"/>
  <c r="DI650" i="19"/>
  <c r="CQ356" i="19"/>
  <c r="CQ571" i="19"/>
  <c r="CQ77" i="19"/>
  <c r="X112" i="5"/>
  <c r="X117" i="5" s="1"/>
  <c r="X118" i="5" s="1"/>
  <c r="X119" i="5" s="1"/>
  <c r="Y104" i="5"/>
  <c r="Y99" i="5"/>
  <c r="Y100" i="5" s="1"/>
  <c r="Y102" i="5" s="1"/>
  <c r="X108" i="5"/>
  <c r="CQ188" i="19" s="1"/>
  <c r="X107" i="5"/>
  <c r="CQ205" i="19" s="1"/>
  <c r="X129" i="5"/>
  <c r="X103" i="5"/>
  <c r="X105" i="5" s="1"/>
  <c r="CQ204" i="19" s="1"/>
  <c r="CK614" i="19"/>
  <c r="CK399" i="19"/>
  <c r="CQ80" i="19"/>
  <c r="CP80" i="19" s="1"/>
  <c r="AB16" i="5"/>
  <c r="DI87" i="19"/>
  <c r="AA58" i="5"/>
  <c r="AA60" i="5"/>
  <c r="AA61" i="5"/>
  <c r="AA59" i="5"/>
  <c r="AC16" i="5"/>
  <c r="AA62" i="5"/>
  <c r="AA63" i="5"/>
  <c r="Z141" i="5"/>
  <c r="Z140" i="5" s="1"/>
  <c r="Z65" i="5"/>
  <c r="Z87" i="5" s="1"/>
  <c r="Z84" i="5" s="1"/>
  <c r="Z92" i="5"/>
  <c r="Z67" i="5"/>
  <c r="Z73" i="5" s="1"/>
  <c r="DC195" i="19" s="1"/>
  <c r="DB195" i="19" s="1"/>
  <c r="DU445" i="19"/>
  <c r="DU660" i="19"/>
  <c r="EA123" i="19"/>
  <c r="CQ570" i="19"/>
  <c r="CQ355" i="19"/>
  <c r="CW711" i="19"/>
  <c r="CX684" i="19"/>
  <c r="CW710" i="19" s="1"/>
  <c r="DC395" i="19"/>
  <c r="DI68" i="19"/>
  <c r="DC610" i="19"/>
  <c r="DI394" i="19"/>
  <c r="DJ261" i="19"/>
  <c r="DO67" i="19"/>
  <c r="DI609" i="19"/>
  <c r="CW496" i="19"/>
  <c r="CX469" i="19"/>
  <c r="CW495" i="19" s="1"/>
  <c r="DD143" i="19"/>
  <c r="DC170" i="19" s="1"/>
  <c r="DC469" i="19"/>
  <c r="DI143" i="19"/>
  <c r="DC684" i="19"/>
  <c r="DC171" i="19"/>
  <c r="CX724" i="19"/>
  <c r="CW749" i="19" s="1"/>
  <c r="CW750" i="19"/>
  <c r="DI183" i="19"/>
  <c r="DC509" i="19"/>
  <c r="DC724" i="19"/>
  <c r="DC207" i="19"/>
  <c r="DD183" i="19"/>
  <c r="DC206" i="19" s="1"/>
  <c r="DI34" i="19"/>
  <c r="DC569" i="19"/>
  <c r="DC354" i="19"/>
  <c r="CX509" i="19"/>
  <c r="CW534" i="19" s="1"/>
  <c r="CW535" i="19"/>
  <c r="DC337" i="19"/>
  <c r="DC339" i="19" s="1"/>
  <c r="DC510" i="19"/>
  <c r="DC470" i="19"/>
  <c r="CW564" i="19"/>
  <c r="DD278" i="19"/>
  <c r="DI184" i="19"/>
  <c r="DO64" i="19"/>
  <c r="DI390" i="19"/>
  <c r="DI605" i="19"/>
  <c r="DI144" i="19"/>
  <c r="CL147" i="19"/>
  <c r="CJ147" i="19" s="1"/>
  <c r="CK473" i="19" s="1"/>
  <c r="DC725" i="19"/>
  <c r="DC685" i="19"/>
  <c r="DI13" i="19"/>
  <c r="DA212" i="19"/>
  <c r="CU651" i="19"/>
  <c r="CU436" i="19"/>
  <c r="DC484" i="19"/>
  <c r="DC648" i="19"/>
  <c r="DC651" i="19" s="1"/>
  <c r="DC437" i="19"/>
  <c r="DB161" i="19"/>
  <c r="DC433" i="19"/>
  <c r="DC436" i="19" s="1"/>
  <c r="CZ5" i="19"/>
  <c r="DB112" i="19"/>
  <c r="DI10" i="19"/>
  <c r="DC652" i="19"/>
  <c r="DC699" i="19"/>
  <c r="CU484" i="19"/>
  <c r="CU699" i="19"/>
  <c r="DI361" i="19"/>
  <c r="DI360" i="19" s="1"/>
  <c r="DI576" i="19"/>
  <c r="DI575" i="19" s="1"/>
  <c r="DI39" i="19"/>
  <c r="DI51" i="19" s="1"/>
  <c r="DO40" i="19"/>
  <c r="DA552" i="19"/>
  <c r="DC369" i="19"/>
  <c r="DD370" i="19" s="1"/>
  <c r="DC584" i="19"/>
  <c r="DD585" i="19" s="1"/>
  <c r="DI46" i="19"/>
  <c r="DD47" i="19"/>
  <c r="DT159" i="19"/>
  <c r="EA159" i="19"/>
  <c r="CQ318" i="19"/>
  <c r="CQ316" i="19"/>
  <c r="DI66" i="19"/>
  <c r="DI65" i="19"/>
  <c r="DO63" i="19"/>
  <c r="DI389" i="19"/>
  <c r="DI604" i="19"/>
  <c r="DI89" i="19"/>
  <c r="DC405" i="19"/>
  <c r="DC119" i="19"/>
  <c r="CW294" i="19"/>
  <c r="DC6" i="19"/>
  <c r="U846" i="19"/>
  <c r="CZ3" i="19"/>
  <c r="DC317" i="19"/>
  <c r="DC267" i="19"/>
  <c r="DO120" i="19"/>
  <c r="DU90" i="19"/>
  <c r="DO406" i="19"/>
  <c r="DO621" i="19"/>
  <c r="DO371" i="19"/>
  <c r="DO586" i="19"/>
  <c r="DU48" i="19"/>
  <c r="DC282" i="19"/>
  <c r="DC292" i="19" s="1"/>
  <c r="DJ142" i="19"/>
  <c r="DO142" i="19"/>
  <c r="DI683" i="19"/>
  <c r="DJ683" i="19" s="1"/>
  <c r="DI468" i="19"/>
  <c r="DJ468" i="19" s="1"/>
  <c r="DI659" i="19"/>
  <c r="DI444" i="19"/>
  <c r="DO122" i="19"/>
  <c r="CW286" i="19"/>
  <c r="CW288" i="19"/>
  <c r="CW285" i="19"/>
  <c r="DC607" i="19"/>
  <c r="DC606" i="19"/>
  <c r="CW440" i="19"/>
  <c r="CW655" i="19"/>
  <c r="CU437" i="19"/>
  <c r="CU652" i="19"/>
  <c r="DO362" i="19"/>
  <c r="DO577" i="19"/>
  <c r="DU41" i="19"/>
  <c r="DO17" i="19"/>
  <c r="DI20" i="19"/>
  <c r="DI334" i="19"/>
  <c r="DJ272" i="19"/>
  <c r="DJ303" i="19"/>
  <c r="DI549" i="19"/>
  <c r="DI270" i="19"/>
  <c r="DJ273" i="19"/>
  <c r="DJ311" i="19"/>
  <c r="DJ275" i="19"/>
  <c r="DC589" i="19"/>
  <c r="DC374" i="19"/>
  <c r="DC391" i="19"/>
  <c r="DC392" i="19"/>
  <c r="DI336" i="19"/>
  <c r="DO19" i="19"/>
  <c r="DI551" i="19"/>
  <c r="DI230" i="19"/>
  <c r="DI235" i="19" s="1"/>
  <c r="DI12" i="19"/>
  <c r="DB116" i="19"/>
  <c r="EA372" i="19"/>
  <c r="EG49" i="19"/>
  <c r="EA587" i="19"/>
  <c r="CW316" i="19"/>
  <c r="CW318" i="19"/>
  <c r="DC250" i="19"/>
  <c r="DC242" i="19"/>
  <c r="DC244" i="19" s="1"/>
  <c r="DA337" i="19"/>
  <c r="DI656" i="19"/>
  <c r="DI441" i="19"/>
  <c r="DC45" i="19"/>
  <c r="DC359" i="19"/>
  <c r="DC367" i="19" s="1"/>
  <c r="DI38" i="19"/>
  <c r="DC574" i="19"/>
  <c r="DC582" i="19" s="1"/>
  <c r="DO18" i="19"/>
  <c r="DI33" i="19"/>
  <c r="DI550" i="19"/>
  <c r="DI567" i="19" s="1"/>
  <c r="DI278" i="19"/>
  <c r="DI282" i="19" s="1"/>
  <c r="DI292" i="19" s="1"/>
  <c r="DI335" i="19"/>
  <c r="DI352" i="19" s="1"/>
  <c r="DI588" i="19"/>
  <c r="DO50" i="19"/>
  <c r="DI373" i="19"/>
  <c r="DI370" i="19"/>
  <c r="DO47" i="19"/>
  <c r="DI585" i="19"/>
  <c r="DC552" i="19"/>
  <c r="DC554" i="19" s="1"/>
  <c r="DC22" i="19"/>
  <c r="DC280" i="19"/>
  <c r="EM11" i="19"/>
  <c r="U313" i="1" l="1"/>
  <c r="V311" i="1"/>
  <c r="CK688" i="19"/>
  <c r="Y112" i="5"/>
  <c r="Y117" i="5" s="1"/>
  <c r="Y118" i="5" s="1"/>
  <c r="Y119" i="5" s="1"/>
  <c r="DC687" i="19"/>
  <c r="DC472" i="19"/>
  <c r="AB79" i="5"/>
  <c r="DI146" i="19"/>
  <c r="DH146" i="19" s="1"/>
  <c r="DO106" i="19"/>
  <c r="DH106" i="19"/>
  <c r="DC428" i="19"/>
  <c r="DC643" i="19"/>
  <c r="DU338" i="19"/>
  <c r="DU345" i="19" s="1"/>
  <c r="DU553" i="19"/>
  <c r="DU560" i="19" s="1"/>
  <c r="DU28" i="19"/>
  <c r="DU228" i="19"/>
  <c r="EA21" i="19"/>
  <c r="DI283" i="19"/>
  <c r="EA445" i="19"/>
  <c r="EA660" i="19"/>
  <c r="EG123" i="19"/>
  <c r="Z104" i="5"/>
  <c r="Z99" i="5"/>
  <c r="Z100" i="5" s="1"/>
  <c r="Z102" i="5" s="1"/>
  <c r="AA92" i="5"/>
  <c r="AA67" i="5"/>
  <c r="AA73" i="5" s="1"/>
  <c r="DI195" i="19" s="1"/>
  <c r="DH195" i="19" s="1"/>
  <c r="AA64" i="5"/>
  <c r="AA113" i="5" s="1"/>
  <c r="AA90" i="5"/>
  <c r="AA65" i="5"/>
  <c r="AA87" i="5" s="1"/>
  <c r="AA84" i="5" s="1"/>
  <c r="AA141" i="5"/>
  <c r="AA140" i="5" s="1"/>
  <c r="CW356" i="19"/>
  <c r="CW571" i="19"/>
  <c r="Z91" i="5"/>
  <c r="DC77" i="19" s="1"/>
  <c r="Z93" i="5"/>
  <c r="Y94" i="5"/>
  <c r="X109" i="5"/>
  <c r="CQ189" i="19" s="1"/>
  <c r="DC35" i="19"/>
  <c r="Z82" i="5"/>
  <c r="DC36" i="19" s="1"/>
  <c r="AA69" i="5"/>
  <c r="DI83" i="19" s="1"/>
  <c r="DH83" i="19" s="1"/>
  <c r="AC62" i="5"/>
  <c r="AC63" i="5"/>
  <c r="AC60" i="5"/>
  <c r="DU87" i="19"/>
  <c r="AC59" i="5"/>
  <c r="AC61" i="5"/>
  <c r="AC58" i="5"/>
  <c r="AA66" i="5"/>
  <c r="AA101" i="5"/>
  <c r="AA89" i="5"/>
  <c r="AD16" i="5"/>
  <c r="AB59" i="5"/>
  <c r="AB62" i="5"/>
  <c r="AB58" i="5"/>
  <c r="AB61" i="5"/>
  <c r="DO87" i="19"/>
  <c r="AB60" i="5"/>
  <c r="AB63" i="5"/>
  <c r="X131" i="5"/>
  <c r="X130" i="5"/>
  <c r="Y108" i="5"/>
  <c r="CW188" i="19" s="1"/>
  <c r="Y103" i="5"/>
  <c r="Y105" i="5" s="1"/>
  <c r="CW204" i="19" s="1"/>
  <c r="Y129" i="5"/>
  <c r="Y107" i="5"/>
  <c r="CW205" i="19" s="1"/>
  <c r="CP77" i="19"/>
  <c r="S810" i="19"/>
  <c r="DU111" i="19"/>
  <c r="DO435" i="19"/>
  <c r="DO650" i="19"/>
  <c r="CW355" i="19"/>
  <c r="CW570" i="19"/>
  <c r="Z71" i="5"/>
  <c r="Z112" i="5"/>
  <c r="Z117" i="5" s="1"/>
  <c r="Z118" i="5" s="1"/>
  <c r="Z119" i="5" s="1"/>
  <c r="Z113" i="5"/>
  <c r="T810" i="19"/>
  <c r="CV77" i="19"/>
  <c r="DD724" i="19"/>
  <c r="DC749" i="19" s="1"/>
  <c r="DC750" i="19"/>
  <c r="DJ183" i="19"/>
  <c r="DI206" i="19" s="1"/>
  <c r="DI207" i="19"/>
  <c r="DI724" i="19"/>
  <c r="DO183" i="19"/>
  <c r="DI509" i="19"/>
  <c r="DI171" i="19"/>
  <c r="DI469" i="19"/>
  <c r="DJ143" i="19"/>
  <c r="DI170" i="19" s="1"/>
  <c r="DO143" i="19"/>
  <c r="DI684" i="19"/>
  <c r="DD469" i="19"/>
  <c r="DC495" i="19" s="1"/>
  <c r="DC496" i="19"/>
  <c r="DI610" i="19"/>
  <c r="DI395" i="19"/>
  <c r="DO68" i="19"/>
  <c r="DI354" i="19"/>
  <c r="DO34" i="19"/>
  <c r="DI569" i="19"/>
  <c r="DD509" i="19"/>
  <c r="DC534" i="19" s="1"/>
  <c r="DC535" i="19"/>
  <c r="DD684" i="19"/>
  <c r="DC710" i="19" s="1"/>
  <c r="DC711" i="19"/>
  <c r="DO609" i="19"/>
  <c r="DO394" i="19"/>
  <c r="DP261" i="19"/>
  <c r="DU67" i="19"/>
  <c r="DI725" i="19"/>
  <c r="DI685" i="19"/>
  <c r="DI470" i="19"/>
  <c r="DI510" i="19"/>
  <c r="DC349" i="19"/>
  <c r="DI552" i="19"/>
  <c r="DI554" i="19" s="1"/>
  <c r="DO605" i="19"/>
  <c r="DO390" i="19"/>
  <c r="DO144" i="19"/>
  <c r="DO184" i="19"/>
  <c r="DU64" i="19"/>
  <c r="DG212" i="19"/>
  <c r="DO13" i="19"/>
  <c r="DO10" i="19"/>
  <c r="DI648" i="19"/>
  <c r="DI651" i="19" s="1"/>
  <c r="DF5" i="19"/>
  <c r="DH112" i="19"/>
  <c r="DI652" i="19"/>
  <c r="DI484" i="19"/>
  <c r="DH161" i="19"/>
  <c r="DI437" i="19"/>
  <c r="DI433" i="19"/>
  <c r="DI436" i="19" s="1"/>
  <c r="DI699" i="19"/>
  <c r="DA699" i="19"/>
  <c r="DA484" i="19"/>
  <c r="DA651" i="19"/>
  <c r="DA436" i="19"/>
  <c r="DO370" i="19"/>
  <c r="DU47" i="19"/>
  <c r="DO585" i="19"/>
  <c r="DU18" i="19"/>
  <c r="DO278" i="19"/>
  <c r="DO282" i="19" s="1"/>
  <c r="DO292" i="19" s="1"/>
  <c r="DO335" i="19"/>
  <c r="DO352" i="19" s="1"/>
  <c r="DO550" i="19"/>
  <c r="DO567" i="19" s="1"/>
  <c r="DO33" i="19"/>
  <c r="DI242" i="19"/>
  <c r="DI244" i="19" s="1"/>
  <c r="DI250" i="19"/>
  <c r="DO444" i="19"/>
  <c r="DO659" i="19"/>
  <c r="DU122" i="19"/>
  <c r="DI22" i="19"/>
  <c r="DI280" i="19"/>
  <c r="DI294" i="19" s="1"/>
  <c r="DC318" i="19"/>
  <c r="DC316" i="19"/>
  <c r="DI607" i="19"/>
  <c r="DI606" i="19"/>
  <c r="EG159" i="19"/>
  <c r="DZ159" i="19"/>
  <c r="DO46" i="19"/>
  <c r="DJ47" i="19"/>
  <c r="DI584" i="19"/>
  <c r="DJ585" i="19" s="1"/>
  <c r="DI369" i="19"/>
  <c r="DJ370" i="19" s="1"/>
  <c r="DJ278" i="19"/>
  <c r="DO38" i="19"/>
  <c r="DI359" i="19"/>
  <c r="DI367" i="19" s="1"/>
  <c r="DI45" i="19"/>
  <c r="DI574" i="19"/>
  <c r="DI582" i="19" s="1"/>
  <c r="CX147" i="19"/>
  <c r="CV147" i="19" s="1"/>
  <c r="DA437" i="19"/>
  <c r="DA652" i="19"/>
  <c r="DO551" i="19"/>
  <c r="DU19" i="19"/>
  <c r="DO336" i="19"/>
  <c r="DO230" i="19"/>
  <c r="DO235" i="19" s="1"/>
  <c r="DU17" i="19"/>
  <c r="DO20" i="19"/>
  <c r="DO31" i="19" s="1"/>
  <c r="DO270" i="19"/>
  <c r="DP273" i="19"/>
  <c r="DP275" i="19"/>
  <c r="DP311" i="19"/>
  <c r="DO334" i="19"/>
  <c r="DP272" i="19"/>
  <c r="DP303" i="19"/>
  <c r="DO549" i="19"/>
  <c r="DO552" i="19" s="1"/>
  <c r="DO554" i="19" s="1"/>
  <c r="DU362" i="19"/>
  <c r="DU577" i="19"/>
  <c r="EA41" i="19"/>
  <c r="EA48" i="19"/>
  <c r="DU586" i="19"/>
  <c r="DU371" i="19"/>
  <c r="DU621" i="19"/>
  <c r="DU120" i="19"/>
  <c r="DU406" i="19"/>
  <c r="EA90" i="19"/>
  <c r="DC655" i="19"/>
  <c r="DC440" i="19"/>
  <c r="DI392" i="19"/>
  <c r="DI391" i="19"/>
  <c r="EM49" i="19"/>
  <c r="EG587" i="19"/>
  <c r="EG372" i="19"/>
  <c r="DG337" i="19"/>
  <c r="DI337" i="19"/>
  <c r="DI339" i="19" s="1"/>
  <c r="DI119" i="19"/>
  <c r="DO89" i="19"/>
  <c r="DI405" i="19"/>
  <c r="DC252" i="19"/>
  <c r="DC253" i="19" s="1"/>
  <c r="DC255" i="19" s="1"/>
  <c r="DG552" i="19"/>
  <c r="DC564" i="19"/>
  <c r="DC285" i="19"/>
  <c r="DC286" i="19"/>
  <c r="DC288" i="19"/>
  <c r="DC294" i="19"/>
  <c r="DO588" i="19"/>
  <c r="DU50" i="19"/>
  <c r="DO373" i="19"/>
  <c r="DO12" i="19"/>
  <c r="DH116" i="19"/>
  <c r="DI31" i="19"/>
  <c r="DO683" i="19"/>
  <c r="DP683" i="19" s="1"/>
  <c r="DP142" i="19"/>
  <c r="DO468" i="19"/>
  <c r="DP468" i="19" s="1"/>
  <c r="DU142" i="19"/>
  <c r="DO441" i="19"/>
  <c r="DO656" i="19"/>
  <c r="DO604" i="19"/>
  <c r="DO66" i="19"/>
  <c r="DU63" i="19"/>
  <c r="DO389" i="19"/>
  <c r="DO65" i="19"/>
  <c r="CR147" i="19"/>
  <c r="CP147" i="19" s="1"/>
  <c r="DU40" i="19"/>
  <c r="DO39" i="19"/>
  <c r="DO51" i="19" s="1"/>
  <c r="DO576" i="19"/>
  <c r="DO575" i="19" s="1"/>
  <c r="DO361" i="19"/>
  <c r="DO360" i="19" s="1"/>
  <c r="DI374" i="19"/>
  <c r="DI589" i="19"/>
  <c r="ES11" i="19"/>
  <c r="W311" i="1" l="1"/>
  <c r="V313" i="1"/>
  <c r="DI687" i="19"/>
  <c r="DI472" i="19"/>
  <c r="Z94" i="5"/>
  <c r="AC79" i="5"/>
  <c r="DO146" i="19"/>
  <c r="DN146" i="19" s="1"/>
  <c r="DP278" i="19"/>
  <c r="DI564" i="19"/>
  <c r="DI428" i="19"/>
  <c r="DI643" i="19"/>
  <c r="EA553" i="19"/>
  <c r="EA560" i="19" s="1"/>
  <c r="EA28" i="19"/>
  <c r="EG21" i="19"/>
  <c r="EA228" i="19"/>
  <c r="EA338" i="19"/>
  <c r="EA345" i="19" s="1"/>
  <c r="DU106" i="19"/>
  <c r="DN106" i="19"/>
  <c r="DU650" i="19"/>
  <c r="DU435" i="19"/>
  <c r="EA111" i="19"/>
  <c r="CQ399" i="19"/>
  <c r="CQ614" i="19"/>
  <c r="Y131" i="5"/>
  <c r="Y130" i="5"/>
  <c r="AB65" i="5"/>
  <c r="AB87" i="5" s="1"/>
  <c r="AB84" i="5" s="1"/>
  <c r="AB141" i="5"/>
  <c r="AB140" i="5" s="1"/>
  <c r="AB66" i="5"/>
  <c r="AB101" i="5"/>
  <c r="AB67" i="5"/>
  <c r="AB73" i="5" s="1"/>
  <c r="DO195" i="19" s="1"/>
  <c r="DN195" i="19" s="1"/>
  <c r="AB92" i="5"/>
  <c r="AD58" i="5"/>
  <c r="AD61" i="5"/>
  <c r="AD62" i="5"/>
  <c r="AD63" i="5"/>
  <c r="AE16" i="5"/>
  <c r="AD60" i="5"/>
  <c r="AD59" i="5"/>
  <c r="EA87" i="19"/>
  <c r="AC101" i="5"/>
  <c r="AC66" i="5"/>
  <c r="AC69" i="5"/>
  <c r="DU83" i="19" s="1"/>
  <c r="DT83" i="19" s="1"/>
  <c r="DC356" i="19"/>
  <c r="DC571" i="19"/>
  <c r="AA93" i="5"/>
  <c r="AA91" i="5"/>
  <c r="Z129" i="5"/>
  <c r="Z103" i="5"/>
  <c r="Z105" i="5" s="1"/>
  <c r="DC204" i="19" s="1"/>
  <c r="Z108" i="5"/>
  <c r="DC188" i="19" s="1"/>
  <c r="Z107" i="5"/>
  <c r="DC205" i="19" s="1"/>
  <c r="CW614" i="19"/>
  <c r="CW399" i="19"/>
  <c r="DC80" i="19"/>
  <c r="DB80" i="19" s="1"/>
  <c r="AO71" i="5" a="1"/>
  <c r="AB69" i="5"/>
  <c r="DO83" i="19" s="1"/>
  <c r="DN83" i="19" s="1"/>
  <c r="AB89" i="5"/>
  <c r="AB64" i="5"/>
  <c r="AB90" i="5"/>
  <c r="AC89" i="5"/>
  <c r="AC90" i="5"/>
  <c r="AC64" i="5"/>
  <c r="AC65" i="5"/>
  <c r="AC87" i="5" s="1"/>
  <c r="AC84" i="5" s="1"/>
  <c r="AC141" i="5"/>
  <c r="AC140" i="5" s="1"/>
  <c r="AL50" i="5" s="1" a="1"/>
  <c r="AC92" i="5"/>
  <c r="AC67" i="5"/>
  <c r="AC73" i="5" s="1"/>
  <c r="DU195" i="19" s="1"/>
  <c r="DT195" i="19" s="1"/>
  <c r="DC570" i="19"/>
  <c r="DC355" i="19"/>
  <c r="Y109" i="5"/>
  <c r="CW189" i="19" s="1"/>
  <c r="U810" i="19"/>
  <c r="DB77" i="19"/>
  <c r="DI35" i="19"/>
  <c r="AA82" i="5"/>
  <c r="DI36" i="19" s="1"/>
  <c r="AA71" i="5"/>
  <c r="DI80" i="19" s="1"/>
  <c r="DH80" i="19" s="1"/>
  <c r="AA104" i="5"/>
  <c r="AA99" i="5"/>
  <c r="AA100" i="5" s="1"/>
  <c r="AA102" i="5" s="1"/>
  <c r="EG660" i="19"/>
  <c r="EM123" i="19"/>
  <c r="EG445" i="19"/>
  <c r="DO283" i="19"/>
  <c r="DU609" i="19"/>
  <c r="DV261" i="19"/>
  <c r="EA67" i="19"/>
  <c r="DU394" i="19"/>
  <c r="DO610" i="19"/>
  <c r="DU68" i="19"/>
  <c r="DO395" i="19"/>
  <c r="DJ684" i="19"/>
  <c r="DI710" i="19" s="1"/>
  <c r="DI711" i="19"/>
  <c r="DP183" i="19"/>
  <c r="DO206" i="19" s="1"/>
  <c r="DO509" i="19"/>
  <c r="DU183" i="19"/>
  <c r="DO724" i="19"/>
  <c r="DO207" i="19"/>
  <c r="DJ724" i="19"/>
  <c r="DI749" i="19" s="1"/>
  <c r="DI750" i="19"/>
  <c r="DO569" i="19"/>
  <c r="DU34" i="19"/>
  <c r="DO354" i="19"/>
  <c r="DO469" i="19"/>
  <c r="DO171" i="19"/>
  <c r="DU143" i="19"/>
  <c r="DP143" i="19"/>
  <c r="DO170" i="19" s="1"/>
  <c r="DO684" i="19"/>
  <c r="DI496" i="19"/>
  <c r="DJ469" i="19"/>
  <c r="DI495" i="19" s="1"/>
  <c r="DI535" i="19"/>
  <c r="DJ509" i="19"/>
  <c r="DI534" i="19" s="1"/>
  <c r="DO510" i="19"/>
  <c r="DO470" i="19"/>
  <c r="DU184" i="19"/>
  <c r="EA64" i="19"/>
  <c r="DU390" i="19"/>
  <c r="DU605" i="19"/>
  <c r="DU144" i="19"/>
  <c r="DO685" i="19"/>
  <c r="DO725" i="19"/>
  <c r="DG484" i="19"/>
  <c r="DG699" i="19"/>
  <c r="DU10" i="19"/>
  <c r="DN161" i="19"/>
  <c r="DO699" i="19"/>
  <c r="DO648" i="19"/>
  <c r="DO651" i="19" s="1"/>
  <c r="DO433" i="19"/>
  <c r="DO436" i="19" s="1"/>
  <c r="DO484" i="19"/>
  <c r="DO652" i="19"/>
  <c r="DO437" i="19"/>
  <c r="DN112" i="19"/>
  <c r="DL5" i="19"/>
  <c r="DD147" i="19"/>
  <c r="DB147" i="19" s="1"/>
  <c r="DC473" i="19" s="1"/>
  <c r="DI252" i="19"/>
  <c r="DI253" i="19" s="1"/>
  <c r="DI255" i="19" s="1"/>
  <c r="DG436" i="19"/>
  <c r="DG651" i="19"/>
  <c r="DU13" i="19"/>
  <c r="DM212" i="19"/>
  <c r="DO606" i="19"/>
  <c r="DO607" i="19"/>
  <c r="DU373" i="19"/>
  <c r="DU588" i="19"/>
  <c r="EA50" i="19"/>
  <c r="DI655" i="19"/>
  <c r="DI440" i="19"/>
  <c r="EG90" i="19"/>
  <c r="EA406" i="19"/>
  <c r="EA120" i="19"/>
  <c r="EA621" i="19"/>
  <c r="EG41" i="19"/>
  <c r="EA577" i="19"/>
  <c r="EA362" i="19"/>
  <c r="EA17" i="19"/>
  <c r="DU20" i="19"/>
  <c r="DU31" i="19" s="1"/>
  <c r="DU270" i="19"/>
  <c r="DV273" i="19"/>
  <c r="DV275" i="19"/>
  <c r="DV311" i="19"/>
  <c r="DV272" i="19"/>
  <c r="DV303" i="19"/>
  <c r="DU549" i="19"/>
  <c r="DU334" i="19"/>
  <c r="CW688" i="19"/>
  <c r="CW473" i="19"/>
  <c r="DO45" i="19"/>
  <c r="DO359" i="19"/>
  <c r="DO367" i="19" s="1"/>
  <c r="DU38" i="19"/>
  <c r="DO574" i="19"/>
  <c r="DO582" i="19" s="1"/>
  <c r="DO391" i="19"/>
  <c r="DO392" i="19"/>
  <c r="DG652" i="19"/>
  <c r="DG437" i="19"/>
  <c r="DI349" i="19"/>
  <c r="EM587" i="19"/>
  <c r="ES49" i="19"/>
  <c r="EM372" i="19"/>
  <c r="DO242" i="19"/>
  <c r="DO244" i="19" s="1"/>
  <c r="DO250" i="19"/>
  <c r="DM552" i="19"/>
  <c r="DO564" i="19"/>
  <c r="DO374" i="19"/>
  <c r="DO589" i="19"/>
  <c r="DU604" i="19"/>
  <c r="EA63" i="19"/>
  <c r="DU389" i="19"/>
  <c r="DU65" i="19"/>
  <c r="DU66" i="19"/>
  <c r="DU12" i="19"/>
  <c r="DN116" i="19"/>
  <c r="DU656" i="19"/>
  <c r="DU441" i="19"/>
  <c r="EG48" i="19"/>
  <c r="EA371" i="19"/>
  <c r="EA586" i="19"/>
  <c r="DO337" i="19"/>
  <c r="DO339" i="19" s="1"/>
  <c r="DM337" i="19"/>
  <c r="DU444" i="19"/>
  <c r="DU659" i="19"/>
  <c r="EA122" i="19"/>
  <c r="DU33" i="19"/>
  <c r="EA18" i="19"/>
  <c r="DU550" i="19"/>
  <c r="DU567" i="19" s="1"/>
  <c r="DU278" i="19"/>
  <c r="DV278" i="19" s="1"/>
  <c r="DU335" i="19"/>
  <c r="DU352" i="19" s="1"/>
  <c r="DF3" i="19"/>
  <c r="DI267" i="19"/>
  <c r="DI317" i="19"/>
  <c r="DI6" i="19"/>
  <c r="DO317" i="19"/>
  <c r="DO267" i="19"/>
  <c r="DL3" i="19"/>
  <c r="DO6" i="19"/>
  <c r="EF159" i="19"/>
  <c r="EM159" i="19"/>
  <c r="DI288" i="19"/>
  <c r="DI285" i="19"/>
  <c r="DI286" i="19"/>
  <c r="DU370" i="19"/>
  <c r="EA47" i="19"/>
  <c r="DU585" i="19"/>
  <c r="DU361" i="19"/>
  <c r="DU360" i="19" s="1"/>
  <c r="DU576" i="19"/>
  <c r="DU575" i="19" s="1"/>
  <c r="EA40" i="19"/>
  <c r="DU39" i="19"/>
  <c r="DU51" i="19" s="1"/>
  <c r="CQ688" i="19"/>
  <c r="CQ473" i="19"/>
  <c r="DV142" i="19"/>
  <c r="EA142" i="19"/>
  <c r="DU468" i="19"/>
  <c r="DV468" i="19" s="1"/>
  <c r="DU683" i="19"/>
  <c r="DV683" i="19" s="1"/>
  <c r="DO119" i="19"/>
  <c r="DU89" i="19"/>
  <c r="DO405" i="19"/>
  <c r="DO280" i="19"/>
  <c r="DO22" i="19"/>
  <c r="DU551" i="19"/>
  <c r="DU336" i="19"/>
  <c r="EA19" i="19"/>
  <c r="DU230" i="19"/>
  <c r="DU235" i="19" s="1"/>
  <c r="DU46" i="19"/>
  <c r="DP47" i="19"/>
  <c r="DO369" i="19"/>
  <c r="DP370" i="19" s="1"/>
  <c r="DO584" i="19"/>
  <c r="DP585" i="19" s="1"/>
  <c r="EY11" i="19"/>
  <c r="X311" i="1" l="1"/>
  <c r="W313" i="1"/>
  <c r="F1209" i="1"/>
  <c r="AC71" i="5"/>
  <c r="DU80" i="19" s="1"/>
  <c r="DT80" i="19" s="1"/>
  <c r="AB71" i="5"/>
  <c r="DO80" i="19" s="1"/>
  <c r="DN80" i="19" s="1"/>
  <c r="AA94" i="5"/>
  <c r="DO687" i="19"/>
  <c r="DO472" i="19"/>
  <c r="AD79" i="5"/>
  <c r="DU146" i="19"/>
  <c r="DT146" i="19" s="1"/>
  <c r="DO643" i="19"/>
  <c r="DO428" i="19"/>
  <c r="EG553" i="19"/>
  <c r="EG560" i="19" s="1"/>
  <c r="EG338" i="19"/>
  <c r="EG345" i="19" s="1"/>
  <c r="EM21" i="19"/>
  <c r="EG228" i="19"/>
  <c r="EG28" i="19"/>
  <c r="EA106" i="19"/>
  <c r="DT106" i="19"/>
  <c r="AN50" i="5"/>
  <c r="AL50" i="5"/>
  <c r="AO50" i="5"/>
  <c r="AP50" i="5"/>
  <c r="AM50" i="5"/>
  <c r="AQ50" i="5"/>
  <c r="EM660" i="19"/>
  <c r="ES123" i="19"/>
  <c r="EM445" i="19"/>
  <c r="DI570" i="19"/>
  <c r="DI355" i="19"/>
  <c r="AB93" i="5"/>
  <c r="AB91" i="5"/>
  <c r="DO77" i="19" s="1"/>
  <c r="DN77" i="19" s="1"/>
  <c r="AO71" i="5"/>
  <c r="AQ71" i="5"/>
  <c r="AP71" i="5"/>
  <c r="DI77" i="19"/>
  <c r="DH77" i="19" s="1"/>
  <c r="AA112" i="5"/>
  <c r="AA117" i="5" s="1"/>
  <c r="AA118" i="5" s="1"/>
  <c r="AA119" i="5" s="1"/>
  <c r="Z109" i="5"/>
  <c r="DC189" i="19" s="1"/>
  <c r="AC113" i="5"/>
  <c r="AD141" i="5"/>
  <c r="AD140" i="5" s="1"/>
  <c r="AD65" i="5"/>
  <c r="AD87" i="5" s="1"/>
  <c r="AD84" i="5" s="1"/>
  <c r="AD69" i="5"/>
  <c r="EA83" i="19" s="1"/>
  <c r="DZ83" i="19" s="1"/>
  <c r="AD101" i="5"/>
  <c r="AD66" i="5"/>
  <c r="AB99" i="5"/>
  <c r="AB100" i="5" s="1"/>
  <c r="AB102" i="5" s="1"/>
  <c r="AB104" i="5"/>
  <c r="EA435" i="19"/>
  <c r="EA650" i="19"/>
  <c r="EG111" i="19"/>
  <c r="AA129" i="5"/>
  <c r="AA107" i="5"/>
  <c r="DI205" i="19" s="1"/>
  <c r="AA108" i="5"/>
  <c r="DI188" i="19" s="1"/>
  <c r="AA103" i="5"/>
  <c r="AA105" i="5" s="1"/>
  <c r="DI204" i="19" s="1"/>
  <c r="DI571" i="19"/>
  <c r="DI356" i="19"/>
  <c r="DC399" i="19"/>
  <c r="DC614" i="19"/>
  <c r="AC104" i="5"/>
  <c r="AC99" i="5"/>
  <c r="AC100" i="5" s="1"/>
  <c r="AC102" i="5" s="1"/>
  <c r="DU35" i="19"/>
  <c r="AC82" i="5"/>
  <c r="DU36" i="19" s="1"/>
  <c r="AC91" i="5"/>
  <c r="AC93" i="5"/>
  <c r="AB113" i="5"/>
  <c r="Z130" i="5"/>
  <c r="Z131" i="5"/>
  <c r="AD90" i="5"/>
  <c r="AD64" i="5"/>
  <c r="AF16" i="5"/>
  <c r="AE58" i="5"/>
  <c r="AE61" i="5"/>
  <c r="AE62" i="5"/>
  <c r="AE63" i="5"/>
  <c r="AG16" i="5"/>
  <c r="AE60" i="5"/>
  <c r="EG87" i="19"/>
  <c r="AE59" i="5"/>
  <c r="AD92" i="5"/>
  <c r="AD67" i="5"/>
  <c r="AD73" i="5" s="1"/>
  <c r="EA195" i="19" s="1"/>
  <c r="DZ195" i="19" s="1"/>
  <c r="AD89" i="5"/>
  <c r="AB82" i="5"/>
  <c r="DO36" i="19" s="1"/>
  <c r="DO35" i="19"/>
  <c r="DO711" i="19"/>
  <c r="DP684" i="19"/>
  <c r="DO710" i="19" s="1"/>
  <c r="DV143" i="19"/>
  <c r="DU170" i="19" s="1"/>
  <c r="DU469" i="19"/>
  <c r="DU171" i="19"/>
  <c r="EA143" i="19"/>
  <c r="DU684" i="19"/>
  <c r="DP469" i="19"/>
  <c r="DO495" i="19" s="1"/>
  <c r="DO496" i="19"/>
  <c r="EA34" i="19"/>
  <c r="DU569" i="19"/>
  <c r="DU354" i="19"/>
  <c r="DO750" i="19"/>
  <c r="DP724" i="19"/>
  <c r="DO749" i="19" s="1"/>
  <c r="DP509" i="19"/>
  <c r="DO534" i="19" s="1"/>
  <c r="DO535" i="19"/>
  <c r="EA68" i="19"/>
  <c r="DU610" i="19"/>
  <c r="DU395" i="19"/>
  <c r="DU509" i="19"/>
  <c r="DU724" i="19"/>
  <c r="DU207" i="19"/>
  <c r="DV183" i="19"/>
  <c r="DU206" i="19" s="1"/>
  <c r="EA183" i="19"/>
  <c r="EA394" i="19"/>
  <c r="EA609" i="19"/>
  <c r="EG67" i="19"/>
  <c r="EB261" i="19"/>
  <c r="DU552" i="19"/>
  <c r="DU554" i="19" s="1"/>
  <c r="EA184" i="19"/>
  <c r="EA144" i="19"/>
  <c r="EG64" i="19"/>
  <c r="EA390" i="19"/>
  <c r="EA605" i="19"/>
  <c r="DU283" i="19"/>
  <c r="DU470" i="19"/>
  <c r="DU510" i="19"/>
  <c r="DU685" i="19"/>
  <c r="DU725" i="19"/>
  <c r="DC688" i="19"/>
  <c r="DM484" i="19"/>
  <c r="DM699" i="19"/>
  <c r="DM436" i="19"/>
  <c r="DM651" i="19"/>
  <c r="DT112" i="19"/>
  <c r="DU648" i="19"/>
  <c r="DU651" i="19" s="1"/>
  <c r="DR5" i="19"/>
  <c r="DT161" i="19"/>
  <c r="DU699" i="19"/>
  <c r="EA10" i="19"/>
  <c r="DU652" i="19"/>
  <c r="DU437" i="19"/>
  <c r="DU484" i="19"/>
  <c r="DU433" i="19"/>
  <c r="DU436" i="19" s="1"/>
  <c r="DS212" i="19"/>
  <c r="EA13" i="19"/>
  <c r="DO252" i="19"/>
  <c r="DO253" i="19" s="1"/>
  <c r="DO255" i="19" s="1"/>
  <c r="DU250" i="19"/>
  <c r="DU242" i="19"/>
  <c r="DU244" i="19" s="1"/>
  <c r="DI318" i="19"/>
  <c r="DI316" i="19"/>
  <c r="EM48" i="19"/>
  <c r="EG586" i="19"/>
  <c r="EG371" i="19"/>
  <c r="EG18" i="19"/>
  <c r="EA278" i="19"/>
  <c r="EB278" i="19" s="1"/>
  <c r="EA550" i="19"/>
  <c r="EA567" i="19" s="1"/>
  <c r="EA33" i="19"/>
  <c r="EA335" i="19"/>
  <c r="EA352" i="19" s="1"/>
  <c r="DM437" i="19"/>
  <c r="DM652" i="19"/>
  <c r="DS337" i="19"/>
  <c r="DO285" i="19"/>
  <c r="DO286" i="19"/>
  <c r="DO288" i="19"/>
  <c r="DO294" i="19"/>
  <c r="DU405" i="19"/>
  <c r="EA89" i="19"/>
  <c r="DU119" i="19"/>
  <c r="EB142" i="19"/>
  <c r="EG142" i="19"/>
  <c r="EA683" i="19"/>
  <c r="EB683" i="19" s="1"/>
  <c r="EA468" i="19"/>
  <c r="EB468" i="19" s="1"/>
  <c r="DU374" i="19"/>
  <c r="DU589" i="19"/>
  <c r="ES159" i="19"/>
  <c r="EL159" i="19"/>
  <c r="DU282" i="19"/>
  <c r="DU292" i="19" s="1"/>
  <c r="DO349" i="19"/>
  <c r="EA12" i="19"/>
  <c r="DT116" i="19"/>
  <c r="EA604" i="19"/>
  <c r="EA66" i="19"/>
  <c r="EG63" i="19"/>
  <c r="EA65" i="19"/>
  <c r="EA389" i="19"/>
  <c r="EY49" i="19"/>
  <c r="ES372" i="19"/>
  <c r="ES587" i="19"/>
  <c r="EA38" i="19"/>
  <c r="DU574" i="19"/>
  <c r="DU582" i="19" s="1"/>
  <c r="DU45" i="19"/>
  <c r="DU359" i="19"/>
  <c r="DU367" i="19" s="1"/>
  <c r="EA373" i="19"/>
  <c r="EA588" i="19"/>
  <c r="EG50" i="19"/>
  <c r="DS552" i="19"/>
  <c r="EG17" i="19"/>
  <c r="EB272" i="19"/>
  <c r="EB303" i="19"/>
  <c r="EA20" i="19"/>
  <c r="EA31" i="19" s="1"/>
  <c r="EA270" i="19"/>
  <c r="EB275" i="19"/>
  <c r="EB311" i="19"/>
  <c r="EA549" i="19"/>
  <c r="EB273" i="19"/>
  <c r="EA334" i="19"/>
  <c r="EA337" i="19" s="1"/>
  <c r="EA339" i="19" s="1"/>
  <c r="DU584" i="19"/>
  <c r="DV585" i="19" s="1"/>
  <c r="EA46" i="19"/>
  <c r="DV47" i="19"/>
  <c r="DU369" i="19"/>
  <c r="DV370" i="19" s="1"/>
  <c r="EA336" i="19"/>
  <c r="EA551" i="19"/>
  <c r="EG19" i="19"/>
  <c r="EA230" i="19"/>
  <c r="EA235" i="19" s="1"/>
  <c r="DU391" i="19"/>
  <c r="DU392" i="19"/>
  <c r="EA656" i="19"/>
  <c r="EA441" i="19"/>
  <c r="DU317" i="19"/>
  <c r="DR3" i="19"/>
  <c r="DU267" i="19"/>
  <c r="DU6" i="19"/>
  <c r="DO655" i="19"/>
  <c r="DO440" i="19"/>
  <c r="EA576" i="19"/>
  <c r="EA575" i="19" s="1"/>
  <c r="EA361" i="19"/>
  <c r="EA360" i="19" s="1"/>
  <c r="EG40" i="19"/>
  <c r="EA39" i="19"/>
  <c r="EA51" i="19" s="1"/>
  <c r="EA370" i="19"/>
  <c r="EG47" i="19"/>
  <c r="EA585" i="19"/>
  <c r="DO316" i="19"/>
  <c r="DO318" i="19"/>
  <c r="EA444" i="19"/>
  <c r="EA659" i="19"/>
  <c r="EG122" i="19"/>
  <c r="DU606" i="19"/>
  <c r="DU607" i="19"/>
  <c r="DU337" i="19"/>
  <c r="DU339" i="19" s="1"/>
  <c r="DU280" i="19"/>
  <c r="DU22" i="19"/>
  <c r="EM41" i="19"/>
  <c r="EG362" i="19"/>
  <c r="EG577" i="19"/>
  <c r="EG621" i="19"/>
  <c r="EG406" i="19"/>
  <c r="EM90" i="19"/>
  <c r="EG120" i="19"/>
  <c r="Y311" i="1" l="1"/>
  <c r="Y313" i="1" s="1"/>
  <c r="X313" i="1"/>
  <c r="F1190" i="1"/>
  <c r="AD71" i="5"/>
  <c r="EA80" i="19" s="1"/>
  <c r="DZ80" i="19" s="1"/>
  <c r="AB112" i="5"/>
  <c r="AB117" i="5" s="1"/>
  <c r="AB118" i="5" s="1"/>
  <c r="AB119" i="5" s="1"/>
  <c r="AB94" i="5"/>
  <c r="DU472" i="19"/>
  <c r="DU687" i="19"/>
  <c r="EA146" i="19"/>
  <c r="DZ146" i="19" s="1"/>
  <c r="AE79" i="5"/>
  <c r="AA109" i="5"/>
  <c r="DI189" i="19" s="1"/>
  <c r="AC94" i="5"/>
  <c r="EM338" i="19"/>
  <c r="EM345" i="19" s="1"/>
  <c r="EM228" i="19"/>
  <c r="ES21" i="19"/>
  <c r="EM553" i="19"/>
  <c r="EM560" i="19" s="1"/>
  <c r="EM28" i="19"/>
  <c r="DU643" i="19"/>
  <c r="DU428" i="19"/>
  <c r="DZ106" i="19"/>
  <c r="EG106" i="19"/>
  <c r="DO571" i="19"/>
  <c r="DO356" i="19"/>
  <c r="AD99" i="5"/>
  <c r="AD100" i="5" s="1"/>
  <c r="AD102" i="5" s="1"/>
  <c r="AD104" i="5"/>
  <c r="AG58" i="5"/>
  <c r="AG59" i="5"/>
  <c r="ES87" i="19"/>
  <c r="AG62" i="5"/>
  <c r="AG60" i="5"/>
  <c r="AG61" i="5"/>
  <c r="AG63" i="5"/>
  <c r="AE67" i="5"/>
  <c r="AE73" i="5" s="1"/>
  <c r="AE92" i="5"/>
  <c r="AE89" i="5"/>
  <c r="DU356" i="19"/>
  <c r="DU571" i="19"/>
  <c r="EG650" i="19"/>
  <c r="EG435" i="19"/>
  <c r="EM111" i="19"/>
  <c r="DI614" i="19"/>
  <c r="DI399" i="19"/>
  <c r="AH72" i="5"/>
  <c r="L72" i="5"/>
  <c r="Y72" i="5"/>
  <c r="AF72" i="5"/>
  <c r="X72" i="5"/>
  <c r="N72" i="5"/>
  <c r="J72" i="5"/>
  <c r="U72" i="5"/>
  <c r="T72" i="5"/>
  <c r="O72" i="5"/>
  <c r="AG72" i="5"/>
  <c r="Q72" i="5"/>
  <c r="AD72" i="5"/>
  <c r="R72" i="5"/>
  <c r="K72" i="5"/>
  <c r="AB72" i="5"/>
  <c r="AE72" i="5"/>
  <c r="V72" i="5"/>
  <c r="M72" i="5"/>
  <c r="AC72" i="5"/>
  <c r="Z72" i="5"/>
  <c r="AA72" i="5"/>
  <c r="I72" i="5"/>
  <c r="P72" i="5"/>
  <c r="S72" i="5"/>
  <c r="W72" i="5"/>
  <c r="EY123" i="19"/>
  <c r="ES445" i="19"/>
  <c r="ES660" i="19"/>
  <c r="Z51" i="5"/>
  <c r="Y51" i="5"/>
  <c r="K51" i="5"/>
  <c r="S51" i="5"/>
  <c r="W51" i="5"/>
  <c r="P51" i="5"/>
  <c r="U51" i="5"/>
  <c r="L51" i="5"/>
  <c r="X51" i="5"/>
  <c r="J51" i="5"/>
  <c r="I51" i="5"/>
  <c r="AA51" i="5"/>
  <c r="O51" i="5"/>
  <c r="AB51" i="5"/>
  <c r="AC51" i="5"/>
  <c r="M51" i="5"/>
  <c r="R51" i="5"/>
  <c r="V51" i="5"/>
  <c r="T51" i="5"/>
  <c r="AD51" i="5"/>
  <c r="N51" i="5"/>
  <c r="Q51" i="5"/>
  <c r="DO355" i="19"/>
  <c r="DO570" i="19"/>
  <c r="AE64" i="5"/>
  <c r="AE113" i="5" s="1"/>
  <c r="AE90" i="5"/>
  <c r="AE65" i="5"/>
  <c r="AE87" i="5" s="1"/>
  <c r="AE84" i="5" s="1"/>
  <c r="AE141" i="5"/>
  <c r="AE140" i="5" s="1"/>
  <c r="AE69" i="5"/>
  <c r="AE66" i="5"/>
  <c r="AE101" i="5"/>
  <c r="AF61" i="5"/>
  <c r="AF59" i="5"/>
  <c r="AF62" i="5"/>
  <c r="AF58" i="5"/>
  <c r="AH16" i="5"/>
  <c r="EM87" i="19"/>
  <c r="AF60" i="5"/>
  <c r="AF63" i="5"/>
  <c r="AD91" i="5"/>
  <c r="AD93" i="5"/>
  <c r="DU77" i="19"/>
  <c r="DT77" i="19" s="1"/>
  <c r="AC112" i="5"/>
  <c r="AC117" i="5" s="1"/>
  <c r="AC118" i="5" s="1"/>
  <c r="AC119" i="5" s="1"/>
  <c r="DU570" i="19"/>
  <c r="DU355" i="19"/>
  <c r="AC108" i="5"/>
  <c r="DU188" i="19" s="1"/>
  <c r="AC107" i="5"/>
  <c r="DU205" i="19" s="1"/>
  <c r="AC129" i="5"/>
  <c r="AC103" i="5"/>
  <c r="AC105" i="5" s="1"/>
  <c r="DU204" i="19" s="1"/>
  <c r="AA130" i="5"/>
  <c r="AA131" i="5"/>
  <c r="AB108" i="5"/>
  <c r="DO188" i="19" s="1"/>
  <c r="AB103" i="5"/>
  <c r="AB105" i="5" s="1"/>
  <c r="DO204" i="19" s="1"/>
  <c r="AB129" i="5"/>
  <c r="AB107" i="5"/>
  <c r="DO205" i="19" s="1"/>
  <c r="AD113" i="5"/>
  <c r="AD82" i="5"/>
  <c r="EA36" i="19" s="1"/>
  <c r="EA35" i="19"/>
  <c r="DO614" i="19"/>
  <c r="DO399" i="19"/>
  <c r="DV684" i="19"/>
  <c r="DU710" i="19" s="1"/>
  <c r="DU711" i="19"/>
  <c r="EG609" i="19"/>
  <c r="EH261" i="19"/>
  <c r="EM67" i="19"/>
  <c r="EG394" i="19"/>
  <c r="DU750" i="19"/>
  <c r="DV724" i="19"/>
  <c r="DU749" i="19" s="1"/>
  <c r="EA207" i="19"/>
  <c r="EA509" i="19"/>
  <c r="EB183" i="19"/>
  <c r="EA206" i="19" s="1"/>
  <c r="EG183" i="19"/>
  <c r="EA724" i="19"/>
  <c r="DV509" i="19"/>
  <c r="DU534" i="19" s="1"/>
  <c r="DU535" i="19"/>
  <c r="EA610" i="19"/>
  <c r="EG68" i="19"/>
  <c r="EA395" i="19"/>
  <c r="EA569" i="19"/>
  <c r="EA354" i="19"/>
  <c r="EG34" i="19"/>
  <c r="EG143" i="19"/>
  <c r="EA171" i="19"/>
  <c r="EB143" i="19"/>
  <c r="EA170" i="19" s="1"/>
  <c r="EA469" i="19"/>
  <c r="EA684" i="19"/>
  <c r="DU496" i="19"/>
  <c r="DV469" i="19"/>
  <c r="DU495" i="19" s="1"/>
  <c r="EA470" i="19"/>
  <c r="EA510" i="19"/>
  <c r="EA552" i="19"/>
  <c r="EA554" i="19" s="1"/>
  <c r="EG184" i="19"/>
  <c r="EG605" i="19"/>
  <c r="EG390" i="19"/>
  <c r="EM64" i="19"/>
  <c r="EG144" i="19"/>
  <c r="DU564" i="19"/>
  <c r="EA685" i="19"/>
  <c r="EA725" i="19"/>
  <c r="DU252" i="19"/>
  <c r="DU253" i="19" s="1"/>
  <c r="DU255" i="19" s="1"/>
  <c r="EA648" i="19"/>
  <c r="EA651" i="19" s="1"/>
  <c r="EA484" i="19"/>
  <c r="DX5" i="19"/>
  <c r="EA652" i="19"/>
  <c r="DZ112" i="19"/>
  <c r="EG10" i="19"/>
  <c r="EA433" i="19"/>
  <c r="EA436" i="19" s="1"/>
  <c r="EA437" i="19"/>
  <c r="DZ161" i="19"/>
  <c r="EA699" i="19"/>
  <c r="DY212" i="19"/>
  <c r="EG13" i="19"/>
  <c r="DS484" i="19"/>
  <c r="DS699" i="19"/>
  <c r="DJ147" i="19"/>
  <c r="DH147" i="19" s="1"/>
  <c r="DI688" i="19" s="1"/>
  <c r="DS651" i="19"/>
  <c r="DS436" i="19"/>
  <c r="DU318" i="19"/>
  <c r="DU316" i="19"/>
  <c r="DS652" i="19"/>
  <c r="DS437" i="19"/>
  <c r="ER159" i="19"/>
  <c r="EY159" i="19"/>
  <c r="EX159" i="19" s="1"/>
  <c r="EA405" i="19"/>
  <c r="EA119" i="19"/>
  <c r="EG89" i="19"/>
  <c r="ES48" i="19"/>
  <c r="EM371" i="19"/>
  <c r="EM586" i="19"/>
  <c r="DP147" i="19"/>
  <c r="DN147" i="19" s="1"/>
  <c r="EA374" i="19"/>
  <c r="EA589" i="19"/>
  <c r="EA267" i="19"/>
  <c r="DX3" i="19"/>
  <c r="EA317" i="19"/>
  <c r="EA6" i="19"/>
  <c r="EG20" i="19"/>
  <c r="EM17" i="19"/>
  <c r="EG334" i="19"/>
  <c r="EH272" i="19"/>
  <c r="EH303" i="19"/>
  <c r="EH273" i="19"/>
  <c r="EH275" i="19"/>
  <c r="EH311" i="19"/>
  <c r="EG549" i="19"/>
  <c r="EG270" i="19"/>
  <c r="EG373" i="19"/>
  <c r="EG588" i="19"/>
  <c r="EM50" i="19"/>
  <c r="EM63" i="19"/>
  <c r="EG604" i="19"/>
  <c r="EG66" i="19"/>
  <c r="EG65" i="19"/>
  <c r="EG389" i="19"/>
  <c r="EG12" i="19"/>
  <c r="DZ116" i="19"/>
  <c r="EH142" i="19"/>
  <c r="EM142" i="19"/>
  <c r="EG683" i="19"/>
  <c r="EH683" i="19" s="1"/>
  <c r="EG468" i="19"/>
  <c r="EH468" i="19" s="1"/>
  <c r="EM18" i="19"/>
  <c r="EG33" i="19"/>
  <c r="EG550" i="19"/>
  <c r="EG567" i="19" s="1"/>
  <c r="EG335" i="19"/>
  <c r="EG352" i="19" s="1"/>
  <c r="EG278" i="19"/>
  <c r="EH278" i="19" s="1"/>
  <c r="DI473" i="19"/>
  <c r="EG441" i="19"/>
  <c r="EG656" i="19"/>
  <c r="DU288" i="19"/>
  <c r="DU294" i="19"/>
  <c r="DU285" i="19"/>
  <c r="DU286" i="19"/>
  <c r="EM40" i="19"/>
  <c r="EG576" i="19"/>
  <c r="EG575" i="19" s="1"/>
  <c r="EG39" i="19"/>
  <c r="EG51" i="19" s="1"/>
  <c r="EG361" i="19"/>
  <c r="EG360" i="19" s="1"/>
  <c r="DY552" i="19"/>
  <c r="EA584" i="19"/>
  <c r="EB585" i="19" s="1"/>
  <c r="EG46" i="19"/>
  <c r="EA369" i="19"/>
  <c r="EB370" i="19" s="1"/>
  <c r="EB47" i="19"/>
  <c r="EA22" i="19"/>
  <c r="EA280" i="19"/>
  <c r="EY587" i="19"/>
  <c r="EY372" i="19"/>
  <c r="DU349" i="19"/>
  <c r="EA283" i="19"/>
  <c r="ES41" i="19"/>
  <c r="EM577" i="19"/>
  <c r="EM362" i="19"/>
  <c r="EM122" i="19"/>
  <c r="EG444" i="19"/>
  <c r="EG659" i="19"/>
  <c r="EM19" i="19"/>
  <c r="EG551" i="19"/>
  <c r="EG336" i="19"/>
  <c r="EG230" i="19"/>
  <c r="EG235" i="19" s="1"/>
  <c r="EM621" i="19"/>
  <c r="EM120" i="19"/>
  <c r="ES90" i="19"/>
  <c r="EM406" i="19"/>
  <c r="EG370" i="19"/>
  <c r="EM47" i="19"/>
  <c r="EG585" i="19"/>
  <c r="EA250" i="19"/>
  <c r="EA242" i="19"/>
  <c r="EA244" i="19" s="1"/>
  <c r="EA349" i="19"/>
  <c r="DY337" i="19"/>
  <c r="EA574" i="19"/>
  <c r="EA582" i="19" s="1"/>
  <c r="EA45" i="19"/>
  <c r="EA359" i="19"/>
  <c r="EA367" i="19" s="1"/>
  <c r="EG38" i="19"/>
  <c r="EA391" i="19"/>
  <c r="EA392" i="19"/>
  <c r="EA606" i="19"/>
  <c r="EA607" i="19"/>
  <c r="DU655" i="19"/>
  <c r="DU440" i="19"/>
  <c r="EA282" i="19"/>
  <c r="EA292" i="19" s="1"/>
  <c r="F1221" i="1" l="1"/>
  <c r="AD94" i="5"/>
  <c r="EA687" i="19"/>
  <c r="EA472" i="19"/>
  <c r="AF79" i="5"/>
  <c r="EG146" i="19"/>
  <c r="EF146" i="19" s="1"/>
  <c r="EM106" i="19"/>
  <c r="EF106" i="19"/>
  <c r="EA428" i="19"/>
  <c r="EA643" i="19"/>
  <c r="EY21" i="19"/>
  <c r="ES228" i="19"/>
  <c r="ES28" i="19"/>
  <c r="ES338" i="19"/>
  <c r="ES345" i="19" s="1"/>
  <c r="ES553" i="19"/>
  <c r="ES560" i="19" s="1"/>
  <c r="EA355" i="19"/>
  <c r="EA570" i="19"/>
  <c r="AB131" i="5"/>
  <c r="AB130" i="5"/>
  <c r="AC130" i="5"/>
  <c r="AC131" i="5"/>
  <c r="DU614" i="19"/>
  <c r="DU399" i="19"/>
  <c r="EA77" i="19"/>
  <c r="DZ77" i="19" s="1"/>
  <c r="AD112" i="5"/>
  <c r="AD117" i="5" s="1"/>
  <c r="AD118" i="5" s="1"/>
  <c r="AD119" i="5" s="1"/>
  <c r="AF65" i="5"/>
  <c r="AF87" i="5" s="1"/>
  <c r="AF84" i="5" s="1"/>
  <c r="AF141" i="5"/>
  <c r="AF140" i="5" s="1"/>
  <c r="AF51" i="5" s="1"/>
  <c r="AH59" i="5"/>
  <c r="AH62" i="5"/>
  <c r="AH58" i="5"/>
  <c r="AH61" i="5"/>
  <c r="AH63" i="5"/>
  <c r="AH60" i="5"/>
  <c r="EY87" i="19"/>
  <c r="AF92" i="5"/>
  <c r="AF67" i="5"/>
  <c r="AF73" i="5" s="1"/>
  <c r="EM195" i="19" s="1"/>
  <c r="EL195" i="19" s="1"/>
  <c r="AF101" i="5"/>
  <c r="AF66" i="5"/>
  <c r="EG83" i="19"/>
  <c r="EF83" i="19" s="1"/>
  <c r="EG35" i="19"/>
  <c r="AE82" i="5"/>
  <c r="EG36" i="19" s="1"/>
  <c r="AE71" i="5"/>
  <c r="EG80" i="19" s="1"/>
  <c r="EF80" i="19" s="1"/>
  <c r="AB109" i="5"/>
  <c r="DO189" i="19" s="1"/>
  <c r="AC109" i="5"/>
  <c r="DU189" i="19" s="1"/>
  <c r="EG195" i="19"/>
  <c r="EF195" i="19" s="1"/>
  <c r="AG66" i="5"/>
  <c r="AG101" i="5"/>
  <c r="AG67" i="5"/>
  <c r="AG73" i="5" s="1"/>
  <c r="ES195" i="19" s="1"/>
  <c r="ER195" i="19" s="1"/>
  <c r="AG92" i="5"/>
  <c r="AG64" i="5"/>
  <c r="AG113" i="5" s="1"/>
  <c r="AG90" i="5"/>
  <c r="AD108" i="5"/>
  <c r="EA188" i="19" s="1"/>
  <c r="AD107" i="5"/>
  <c r="EA205" i="19" s="1"/>
  <c r="AD129" i="5"/>
  <c r="AD103" i="5"/>
  <c r="AD105" i="5" s="1"/>
  <c r="EA204" i="19" s="1"/>
  <c r="EA571" i="19"/>
  <c r="EA356" i="19"/>
  <c r="AF69" i="5"/>
  <c r="EM83" i="19" s="1"/>
  <c r="EL83" i="19" s="1"/>
  <c r="AF89" i="5"/>
  <c r="AF90" i="5"/>
  <c r="AF64" i="5"/>
  <c r="AE93" i="5"/>
  <c r="AE91" i="5"/>
  <c r="EG77" i="19" s="1"/>
  <c r="EF77" i="19" s="1"/>
  <c r="AE51" i="5"/>
  <c r="EY445" i="19"/>
  <c r="EY660" i="19"/>
  <c r="EM650" i="19"/>
  <c r="ES111" i="19"/>
  <c r="EM435" i="19"/>
  <c r="AE104" i="5"/>
  <c r="AE99" i="5"/>
  <c r="AE100" i="5" s="1"/>
  <c r="AE102" i="5" s="1"/>
  <c r="AG69" i="5"/>
  <c r="ES83" i="19" s="1"/>
  <c r="ER83" i="19" s="1"/>
  <c r="AG65" i="5"/>
  <c r="AG87" i="5" s="1"/>
  <c r="AG84" i="5" s="1"/>
  <c r="AG141" i="5"/>
  <c r="AG140" i="5" s="1"/>
  <c r="AG51" i="5" s="1"/>
  <c r="AG89" i="5"/>
  <c r="EB684" i="19"/>
  <c r="EA710" i="19" s="1"/>
  <c r="EA711" i="19"/>
  <c r="EM143" i="19"/>
  <c r="EG469" i="19"/>
  <c r="EG684" i="19"/>
  <c r="EG171" i="19"/>
  <c r="EH143" i="19"/>
  <c r="EG170" i="19" s="1"/>
  <c r="EA294" i="19"/>
  <c r="EA564" i="19"/>
  <c r="EG552" i="19"/>
  <c r="EG554" i="19" s="1"/>
  <c r="EB469" i="19"/>
  <c r="EA495" i="19" s="1"/>
  <c r="EA496" i="19"/>
  <c r="EM34" i="19"/>
  <c r="EG569" i="19"/>
  <c r="EG354" i="19"/>
  <c r="EG610" i="19"/>
  <c r="EM68" i="19"/>
  <c r="EG395" i="19"/>
  <c r="EM183" i="19"/>
  <c r="EG207" i="19"/>
  <c r="EH183" i="19"/>
  <c r="EG206" i="19" s="1"/>
  <c r="EG724" i="19"/>
  <c r="EG509" i="19"/>
  <c r="EA535" i="19"/>
  <c r="EB509" i="19"/>
  <c r="EA534" i="19" s="1"/>
  <c r="EA750" i="19"/>
  <c r="EB724" i="19"/>
  <c r="EA749" i="19" s="1"/>
  <c r="EN261" i="19"/>
  <c r="EM609" i="19"/>
  <c r="EM394" i="19"/>
  <c r="ES67" i="19"/>
  <c r="EG282" i="19"/>
  <c r="EG292" i="19" s="1"/>
  <c r="EG685" i="19"/>
  <c r="EG725" i="19"/>
  <c r="EM390" i="19"/>
  <c r="ES64" i="19"/>
  <c r="EM144" i="19"/>
  <c r="EM184" i="19"/>
  <c r="EM605" i="19"/>
  <c r="EG283" i="19"/>
  <c r="EG470" i="19"/>
  <c r="EG510" i="19"/>
  <c r="EM10" i="19"/>
  <c r="EF161" i="19"/>
  <c r="ED5" i="19"/>
  <c r="EF112" i="19"/>
  <c r="EG648" i="19"/>
  <c r="EG651" i="19" s="1"/>
  <c r="EG484" i="19"/>
  <c r="EG433" i="19"/>
  <c r="EG436" i="19" s="1"/>
  <c r="EG437" i="19"/>
  <c r="EG699" i="19"/>
  <c r="EG652" i="19"/>
  <c r="EE212" i="19"/>
  <c r="EM13" i="19"/>
  <c r="DV147" i="19"/>
  <c r="DT147" i="19" s="1"/>
  <c r="DU688" i="19" s="1"/>
  <c r="DY484" i="19"/>
  <c r="DY699" i="19"/>
  <c r="DY651" i="19"/>
  <c r="DY436" i="19"/>
  <c r="EM551" i="19"/>
  <c r="ES19" i="19"/>
  <c r="EM336" i="19"/>
  <c r="EM230" i="19"/>
  <c r="EM235" i="19" s="1"/>
  <c r="EM659" i="19"/>
  <c r="ES122" i="19"/>
  <c r="EM444" i="19"/>
  <c r="ES18" i="19"/>
  <c r="EM335" i="19"/>
  <c r="EM352" i="19" s="1"/>
  <c r="EM550" i="19"/>
  <c r="EM567" i="19" s="1"/>
  <c r="EM278" i="19"/>
  <c r="EM282" i="19" s="1"/>
  <c r="EM292" i="19" s="1"/>
  <c r="EM283" i="19"/>
  <c r="EM33" i="19"/>
  <c r="ES50" i="19"/>
  <c r="EM373" i="19"/>
  <c r="EM588" i="19"/>
  <c r="EG22" i="19"/>
  <c r="EG280" i="19"/>
  <c r="EG250" i="19"/>
  <c r="EG242" i="19"/>
  <c r="EG244" i="19" s="1"/>
  <c r="EM576" i="19"/>
  <c r="EM575" i="19" s="1"/>
  <c r="EM361" i="19"/>
  <c r="EM360" i="19" s="1"/>
  <c r="ES40" i="19"/>
  <c r="EM39" i="19"/>
  <c r="EM51" i="19" s="1"/>
  <c r="DY652" i="19"/>
  <c r="DY437" i="19"/>
  <c r="EM89" i="19"/>
  <c r="EG405" i="19"/>
  <c r="EG119" i="19"/>
  <c r="EM585" i="19"/>
  <c r="EM370" i="19"/>
  <c r="ES47" i="19"/>
  <c r="ES120" i="19"/>
  <c r="EY90" i="19"/>
  <c r="ES406" i="19"/>
  <c r="ES621" i="19"/>
  <c r="EE337" i="19"/>
  <c r="EA285" i="19"/>
  <c r="EA288" i="19"/>
  <c r="EA286" i="19"/>
  <c r="EM46" i="19"/>
  <c r="EH47" i="19"/>
  <c r="EG584" i="19"/>
  <c r="EH585" i="19" s="1"/>
  <c r="EG369" i="19"/>
  <c r="EH370" i="19" s="1"/>
  <c r="EM12" i="19"/>
  <c r="EF116" i="19"/>
  <c r="EG607" i="19"/>
  <c r="EG606" i="19"/>
  <c r="EG337" i="19"/>
  <c r="EG339" i="19" s="1"/>
  <c r="EA316" i="19"/>
  <c r="EA318" i="19"/>
  <c r="ES586" i="19"/>
  <c r="EY48" i="19"/>
  <c r="ES371" i="19"/>
  <c r="EA440" i="19"/>
  <c r="EA655" i="19"/>
  <c r="EG574" i="19"/>
  <c r="EG582" i="19" s="1"/>
  <c r="EG359" i="19"/>
  <c r="EG367" i="19" s="1"/>
  <c r="EM38" i="19"/>
  <c r="EG45" i="19"/>
  <c r="EG31" i="19"/>
  <c r="ES577" i="19"/>
  <c r="EY41" i="19"/>
  <c r="ES362" i="19"/>
  <c r="EA252" i="19"/>
  <c r="EA253" i="19" s="1"/>
  <c r="EA255" i="19" s="1"/>
  <c r="EM656" i="19"/>
  <c r="EM441" i="19"/>
  <c r="EG564" i="19"/>
  <c r="EE552" i="19"/>
  <c r="EG589" i="19"/>
  <c r="EG374" i="19"/>
  <c r="ES142" i="19"/>
  <c r="EM683" i="19"/>
  <c r="EN683" i="19" s="1"/>
  <c r="EM468" i="19"/>
  <c r="EN468" i="19" s="1"/>
  <c r="EN142" i="19"/>
  <c r="EG392" i="19"/>
  <c r="EG391" i="19"/>
  <c r="EM604" i="19"/>
  <c r="EM66" i="19"/>
  <c r="ES63" i="19"/>
  <c r="EM65" i="19"/>
  <c r="EM389" i="19"/>
  <c r="ES17" i="19"/>
  <c r="EM20" i="19"/>
  <c r="EM31" i="19" s="1"/>
  <c r="EM270" i="19"/>
  <c r="EN273" i="19"/>
  <c r="EN275" i="19"/>
  <c r="EN311" i="19"/>
  <c r="EM334" i="19"/>
  <c r="EM549" i="19"/>
  <c r="EM552" i="19" s="1"/>
  <c r="EM554" i="19" s="1"/>
  <c r="EN272" i="19"/>
  <c r="EN303" i="19"/>
  <c r="DO473" i="19"/>
  <c r="DO688" i="19"/>
  <c r="EN278" i="19" l="1"/>
  <c r="EG687" i="19"/>
  <c r="EG472" i="19"/>
  <c r="AF71" i="5"/>
  <c r="EM80" i="19" s="1"/>
  <c r="EL80" i="19" s="1"/>
  <c r="AG79" i="5"/>
  <c r="EM146" i="19"/>
  <c r="EL146" i="19" s="1"/>
  <c r="EG294" i="19"/>
  <c r="AD109" i="5"/>
  <c r="EA189" i="19" s="1"/>
  <c r="EG428" i="19"/>
  <c r="EG643" i="19"/>
  <c r="EY228" i="19"/>
  <c r="EY338" i="19"/>
  <c r="EY345" i="19" s="1"/>
  <c r="EY553" i="19"/>
  <c r="EY560" i="19" s="1"/>
  <c r="EY28" i="19"/>
  <c r="EL106" i="19"/>
  <c r="ES106" i="19"/>
  <c r="AG82" i="5"/>
  <c r="ES36" i="19" s="1"/>
  <c r="ES35" i="19"/>
  <c r="AE129" i="5"/>
  <c r="AE103" i="5"/>
  <c r="AE105" i="5" s="1"/>
  <c r="EG204" i="19" s="1"/>
  <c r="AE108" i="5"/>
  <c r="EG188" i="19" s="1"/>
  <c r="AE107" i="5"/>
  <c r="EG205" i="19" s="1"/>
  <c r="EG399" i="19"/>
  <c r="EG614" i="19"/>
  <c r="AF91" i="5"/>
  <c r="EM77" i="19" s="1"/>
  <c r="EL77" i="19" s="1"/>
  <c r="AF93" i="5"/>
  <c r="AG91" i="5"/>
  <c r="AG93" i="5"/>
  <c r="AG104" i="5"/>
  <c r="AG99" i="5"/>
  <c r="AG100" i="5" s="1"/>
  <c r="AG102" i="5" s="1"/>
  <c r="EG570" i="19"/>
  <c r="EG355" i="19"/>
  <c r="AF104" i="5"/>
  <c r="AF99" i="5"/>
  <c r="AF100" i="5" s="1"/>
  <c r="AF102" i="5" s="1"/>
  <c r="AH141" i="5"/>
  <c r="AH140" i="5" s="1"/>
  <c r="AH51" i="5" s="1"/>
  <c r="AH65" i="5"/>
  <c r="AH87" i="5" s="1"/>
  <c r="AH84" i="5" s="1"/>
  <c r="AN84" i="5" s="1" a="1"/>
  <c r="AH101" i="5"/>
  <c r="AH66" i="5"/>
  <c r="AH92" i="5"/>
  <c r="AH67" i="5"/>
  <c r="AH73" i="5" s="1"/>
  <c r="AE112" i="5"/>
  <c r="AE117" i="5" s="1"/>
  <c r="AE118" i="5" s="1"/>
  <c r="AE119" i="5" s="1"/>
  <c r="EY111" i="19"/>
  <c r="ES650" i="19"/>
  <c r="ES435" i="19"/>
  <c r="AE94" i="5"/>
  <c r="AE109" i="5" s="1"/>
  <c r="EG189" i="19" s="1"/>
  <c r="AF112" i="5"/>
  <c r="AF117" i="5" s="1"/>
  <c r="AF118" i="5" s="1"/>
  <c r="AF119" i="5" s="1"/>
  <c r="AF113" i="5"/>
  <c r="AD131" i="5"/>
  <c r="AD130" i="5"/>
  <c r="AG71" i="5"/>
  <c r="ES80" i="19" s="1"/>
  <c r="ER80" i="19" s="1"/>
  <c r="EG356" i="19"/>
  <c r="EG571" i="19"/>
  <c r="AH69" i="5"/>
  <c r="EY83" i="19" s="1"/>
  <c r="EX83" i="19" s="1"/>
  <c r="AH89" i="5"/>
  <c r="AH90" i="5"/>
  <c r="AH64" i="5"/>
  <c r="AH71" i="5" s="1"/>
  <c r="EY80" i="19" s="1"/>
  <c r="EX80" i="19" s="1"/>
  <c r="EM35" i="19"/>
  <c r="AF82" i="5"/>
  <c r="EM36" i="19" s="1"/>
  <c r="EA614" i="19"/>
  <c r="EA399" i="19"/>
  <c r="EH724" i="19"/>
  <c r="EG749" i="19" s="1"/>
  <c r="EG750" i="19"/>
  <c r="EN183" i="19"/>
  <c r="EM206" i="19" s="1"/>
  <c r="EM724" i="19"/>
  <c r="ES183" i="19"/>
  <c r="EM509" i="19"/>
  <c r="EM207" i="19"/>
  <c r="ES68" i="19"/>
  <c r="EM610" i="19"/>
  <c r="EM395" i="19"/>
  <c r="EM354" i="19"/>
  <c r="ES34" i="19"/>
  <c r="EM569" i="19"/>
  <c r="EG711" i="19"/>
  <c r="EH684" i="19"/>
  <c r="EG710" i="19" s="1"/>
  <c r="EN143" i="19"/>
  <c r="EM170" i="19" s="1"/>
  <c r="EM684" i="19"/>
  <c r="EM469" i="19"/>
  <c r="ES143" i="19"/>
  <c r="EM171" i="19"/>
  <c r="ES609" i="19"/>
  <c r="ES394" i="19"/>
  <c r="EY67" i="19"/>
  <c r="ET261" i="19"/>
  <c r="EH509" i="19"/>
  <c r="EG534" i="19" s="1"/>
  <c r="EG535" i="19"/>
  <c r="EG496" i="19"/>
  <c r="EH469" i="19"/>
  <c r="EG495" i="19" s="1"/>
  <c r="EM685" i="19"/>
  <c r="EM725" i="19"/>
  <c r="EM510" i="19"/>
  <c r="EM470" i="19"/>
  <c r="ES605" i="19"/>
  <c r="ES144" i="19"/>
  <c r="ES184" i="19"/>
  <c r="ES390" i="19"/>
  <c r="EY64" i="19"/>
  <c r="DU473" i="19"/>
  <c r="EK212" i="19"/>
  <c r="ES13" i="19"/>
  <c r="EE436" i="19"/>
  <c r="EE651" i="19"/>
  <c r="EM433" i="19"/>
  <c r="EM436" i="19" s="1"/>
  <c r="EM648" i="19"/>
  <c r="EM651" i="19" s="1"/>
  <c r="EM484" i="19"/>
  <c r="EL112" i="19"/>
  <c r="EM652" i="19"/>
  <c r="EM437" i="19"/>
  <c r="EL161" i="19"/>
  <c r="EM699" i="19"/>
  <c r="ES10" i="19"/>
  <c r="EJ5" i="19"/>
  <c r="EE484" i="19"/>
  <c r="EE699" i="19"/>
  <c r="EM391" i="19"/>
  <c r="EM392" i="19"/>
  <c r="EM607" i="19"/>
  <c r="EM606" i="19"/>
  <c r="EY122" i="19"/>
  <c r="ES444" i="19"/>
  <c r="ES659" i="19"/>
  <c r="EY19" i="19"/>
  <c r="ES551" i="19"/>
  <c r="ES336" i="19"/>
  <c r="ES230" i="19"/>
  <c r="ES235" i="19" s="1"/>
  <c r="EM337" i="19"/>
  <c r="EM339" i="19" s="1"/>
  <c r="EY362" i="19"/>
  <c r="EY577" i="19"/>
  <c r="EM359" i="19"/>
  <c r="EM367" i="19" s="1"/>
  <c r="ES38" i="19"/>
  <c r="EM574" i="19"/>
  <c r="EM582" i="19" s="1"/>
  <c r="EM45" i="19"/>
  <c r="EY371" i="19"/>
  <c r="EY586" i="19"/>
  <c r="EB147" i="19"/>
  <c r="DZ147" i="19" s="1"/>
  <c r="EE652" i="19"/>
  <c r="EE437" i="19"/>
  <c r="EM589" i="19"/>
  <c r="EM374" i="19"/>
  <c r="EY18" i="19"/>
  <c r="ES33" i="19"/>
  <c r="ES335" i="19"/>
  <c r="ES352" i="19" s="1"/>
  <c r="ES550" i="19"/>
  <c r="ES567" i="19" s="1"/>
  <c r="ES278" i="19"/>
  <c r="ET278" i="19" s="1"/>
  <c r="EJ3" i="19"/>
  <c r="EM6" i="19"/>
  <c r="EM317" i="19"/>
  <c r="EM267" i="19"/>
  <c r="EM22" i="19"/>
  <c r="EM280" i="19"/>
  <c r="EM294" i="19" s="1"/>
  <c r="EY63" i="19"/>
  <c r="ES389" i="19"/>
  <c r="ES66" i="19"/>
  <c r="ES65" i="19"/>
  <c r="ES604" i="19"/>
  <c r="ET142" i="19"/>
  <c r="EY142" i="19"/>
  <c r="ES468" i="19"/>
  <c r="ET468" i="19" s="1"/>
  <c r="ES683" i="19"/>
  <c r="ET683" i="19" s="1"/>
  <c r="ES12" i="19"/>
  <c r="EL116" i="19"/>
  <c r="EM369" i="19"/>
  <c r="EN370" i="19" s="1"/>
  <c r="EM584" i="19"/>
  <c r="EN585" i="19" s="1"/>
  <c r="ES46" i="19"/>
  <c r="EN47" i="19"/>
  <c r="EG349" i="19"/>
  <c r="EY120" i="19"/>
  <c r="EY406" i="19"/>
  <c r="EY621" i="19"/>
  <c r="EM119" i="19"/>
  <c r="ES89" i="19"/>
  <c r="EM405" i="19"/>
  <c r="ES576" i="19"/>
  <c r="ES575" i="19" s="1"/>
  <c r="ES39" i="19"/>
  <c r="ES51" i="19" s="1"/>
  <c r="EY40" i="19"/>
  <c r="ES361" i="19"/>
  <c r="ES360" i="19" s="1"/>
  <c r="EG252" i="19"/>
  <c r="EG253" i="19" s="1"/>
  <c r="EG255" i="19" s="1"/>
  <c r="EM250" i="19"/>
  <c r="EM242" i="19"/>
  <c r="EM244" i="19" s="1"/>
  <c r="EM564" i="19"/>
  <c r="EK552" i="19"/>
  <c r="EG655" i="19"/>
  <c r="EG440" i="19"/>
  <c r="ES20" i="19"/>
  <c r="EY17" i="19"/>
  <c r="ES270" i="19"/>
  <c r="ET273" i="19"/>
  <c r="ET275" i="19"/>
  <c r="ET311" i="19"/>
  <c r="ES334" i="19"/>
  <c r="ET303" i="19"/>
  <c r="ES549" i="19"/>
  <c r="ET272" i="19"/>
  <c r="EG267" i="19"/>
  <c r="ED3" i="19"/>
  <c r="EG6" i="19"/>
  <c r="EG317" i="19"/>
  <c r="ES441" i="19"/>
  <c r="ES656" i="19"/>
  <c r="EY47" i="19"/>
  <c r="ES585" i="19"/>
  <c r="ES370" i="19"/>
  <c r="EG285" i="19"/>
  <c r="EG288" i="19"/>
  <c r="EG286" i="19"/>
  <c r="ES373" i="19"/>
  <c r="EY50" i="19"/>
  <c r="ES588" i="19"/>
  <c r="EM349" i="19"/>
  <c r="EK337" i="19"/>
  <c r="AF94" i="5" l="1"/>
  <c r="ES146" i="19"/>
  <c r="ER146" i="19" s="1"/>
  <c r="AH79" i="5"/>
  <c r="EM687" i="19"/>
  <c r="EM472" i="19"/>
  <c r="AG94" i="5"/>
  <c r="EY106" i="19"/>
  <c r="EX106" i="19" s="1"/>
  <c r="ER106" i="19"/>
  <c r="EM643" i="19"/>
  <c r="EM428" i="19"/>
  <c r="AH113" i="5"/>
  <c r="EM356" i="19"/>
  <c r="EM571" i="19"/>
  <c r="AO69" i="5" a="1"/>
  <c r="AH104" i="5"/>
  <c r="AH99" i="5"/>
  <c r="AH100" i="5" s="1"/>
  <c r="AH102" i="5" s="1"/>
  <c r="AF108" i="5"/>
  <c r="EM188" i="19" s="1"/>
  <c r="AF103" i="5"/>
  <c r="AF105" i="5" s="1"/>
  <c r="EM204" i="19" s="1"/>
  <c r="AF129" i="5"/>
  <c r="AF107" i="5"/>
  <c r="EM205" i="19" s="1"/>
  <c r="AG108" i="5"/>
  <c r="ES188" i="19" s="1"/>
  <c r="AG107" i="5"/>
  <c r="ES205" i="19" s="1"/>
  <c r="AG129" i="5"/>
  <c r="AG103" i="5"/>
  <c r="AG105" i="5" s="1"/>
  <c r="ES204" i="19" s="1"/>
  <c r="ES77" i="19"/>
  <c r="ER77" i="19" s="1"/>
  <c r="AG112" i="5"/>
  <c r="AG117" i="5" s="1"/>
  <c r="AG118" i="5" s="1"/>
  <c r="AG119" i="5" s="1"/>
  <c r="EM399" i="19"/>
  <c r="EM614" i="19"/>
  <c r="ES355" i="19"/>
  <c r="ES570" i="19"/>
  <c r="AQ84" i="5"/>
  <c r="AP84" i="5"/>
  <c r="AN84" i="5"/>
  <c r="AO84" i="5"/>
  <c r="EM570" i="19"/>
  <c r="EM355" i="19"/>
  <c r="AH91" i="5"/>
  <c r="EY77" i="19" s="1"/>
  <c r="EX77" i="19" s="1"/>
  <c r="AH93" i="5"/>
  <c r="AH94" i="5" s="1"/>
  <c r="EY435" i="19"/>
  <c r="EY650" i="19"/>
  <c r="EY195" i="19"/>
  <c r="EX195" i="19" s="1"/>
  <c r="AO73" i="5" a="1"/>
  <c r="AH82" i="5"/>
  <c r="EY36" i="19" s="1"/>
  <c r="EY35" i="19"/>
  <c r="AG109" i="5"/>
  <c r="ES189" i="19" s="1"/>
  <c r="AF109" i="5"/>
  <c r="EM189" i="19" s="1"/>
  <c r="AS50" i="5"/>
  <c r="AE130" i="5"/>
  <c r="AE131" i="5"/>
  <c r="ES571" i="19"/>
  <c r="ES356" i="19"/>
  <c r="EN469" i="19"/>
  <c r="EM495" i="19" s="1"/>
  <c r="EM496" i="19"/>
  <c r="EM535" i="19"/>
  <c r="EN509" i="19"/>
  <c r="EM534" i="19" s="1"/>
  <c r="EN724" i="19"/>
  <c r="EM749" i="19" s="1"/>
  <c r="EM750" i="19"/>
  <c r="ES283" i="19"/>
  <c r="EY609" i="19"/>
  <c r="EY394" i="19"/>
  <c r="EZ261" i="19"/>
  <c r="ET143" i="19"/>
  <c r="ES170" i="19" s="1"/>
  <c r="ES684" i="19"/>
  <c r="EY143" i="19"/>
  <c r="ES171" i="19"/>
  <c r="ES469" i="19"/>
  <c r="EM711" i="19"/>
  <c r="EN684" i="19"/>
  <c r="EM710" i="19" s="1"/>
  <c r="ES569" i="19"/>
  <c r="ES354" i="19"/>
  <c r="EY34" i="19"/>
  <c r="ES395" i="19"/>
  <c r="EY68" i="19"/>
  <c r="ES610" i="19"/>
  <c r="ET183" i="19"/>
  <c r="ES206" i="19" s="1"/>
  <c r="ES207" i="19"/>
  <c r="ES509" i="19"/>
  <c r="EY183" i="19"/>
  <c r="ES724" i="19"/>
  <c r="ES510" i="19"/>
  <c r="ES470" i="19"/>
  <c r="EY605" i="19"/>
  <c r="EY144" i="19"/>
  <c r="EY184" i="19"/>
  <c r="EY390" i="19"/>
  <c r="ES725" i="19"/>
  <c r="ES685" i="19"/>
  <c r="ES437" i="19"/>
  <c r="ER112" i="19"/>
  <c r="ES433" i="19"/>
  <c r="ES436" i="19" s="1"/>
  <c r="EY10" i="19"/>
  <c r="ES484" i="19"/>
  <c r="ES699" i="19"/>
  <c r="ES652" i="19"/>
  <c r="EP5" i="19"/>
  <c r="ES648" i="19"/>
  <c r="ES651" i="19" s="1"/>
  <c r="ER161" i="19"/>
  <c r="EK699" i="19"/>
  <c r="EK484" i="19"/>
  <c r="EK436" i="19"/>
  <c r="EK651" i="19"/>
  <c r="EQ212" i="19"/>
  <c r="EY13" i="19"/>
  <c r="EY588" i="19"/>
  <c r="EY373" i="19"/>
  <c r="ES242" i="19"/>
  <c r="ES244" i="19" s="1"/>
  <c r="ES250" i="19"/>
  <c r="EY551" i="19"/>
  <c r="EY336" i="19"/>
  <c r="EY230" i="19"/>
  <c r="EY235" i="19" s="1"/>
  <c r="ES552" i="19"/>
  <c r="ES280" i="19"/>
  <c r="ES22" i="19"/>
  <c r="EY39" i="19"/>
  <c r="EY51" i="19" s="1"/>
  <c r="EY576" i="19"/>
  <c r="EY575" i="19" s="1"/>
  <c r="EY361" i="19"/>
  <c r="EY360" i="19" s="1"/>
  <c r="ES405" i="19"/>
  <c r="ES119" i="19"/>
  <c r="EY89" i="19"/>
  <c r="EY656" i="19"/>
  <c r="EY441" i="19"/>
  <c r="EY65" i="19"/>
  <c r="EY389" i="19"/>
  <c r="EY66" i="19"/>
  <c r="EY604" i="19"/>
  <c r="EQ337" i="19"/>
  <c r="EG316" i="19"/>
  <c r="EG318" i="19"/>
  <c r="EM252" i="19"/>
  <c r="EM253" i="19" s="1"/>
  <c r="EM255" i="19" s="1"/>
  <c r="ES589" i="19"/>
  <c r="ES374" i="19"/>
  <c r="EM440" i="19"/>
  <c r="EM655" i="19"/>
  <c r="EM285" i="19"/>
  <c r="EM286" i="19"/>
  <c r="EM288" i="19"/>
  <c r="ES282" i="19"/>
  <c r="ES292" i="19" s="1"/>
  <c r="EY335" i="19"/>
  <c r="EY352" i="19" s="1"/>
  <c r="EY33" i="19"/>
  <c r="EY550" i="19"/>
  <c r="EY567" i="19" s="1"/>
  <c r="EY278" i="19"/>
  <c r="EZ278" i="19" s="1"/>
  <c r="EQ552" i="19"/>
  <c r="EZ272" i="19"/>
  <c r="EZ303" i="19"/>
  <c r="EY20" i="19"/>
  <c r="EY31" i="19" s="1"/>
  <c r="EY270" i="19"/>
  <c r="EZ273" i="19"/>
  <c r="EZ275" i="19"/>
  <c r="EZ311" i="19"/>
  <c r="EY334" i="19"/>
  <c r="EY549" i="19"/>
  <c r="ES584" i="19"/>
  <c r="ET585" i="19" s="1"/>
  <c r="EY46" i="19"/>
  <c r="ET47" i="19"/>
  <c r="ES369" i="19"/>
  <c r="ET370" i="19" s="1"/>
  <c r="EY12" i="19"/>
  <c r="ER116" i="19"/>
  <c r="ES392" i="19"/>
  <c r="ES391" i="19"/>
  <c r="EM316" i="19"/>
  <c r="EM318" i="19"/>
  <c r="ES606" i="19"/>
  <c r="ES607" i="19"/>
  <c r="EY585" i="19"/>
  <c r="EY370" i="19"/>
  <c r="ES337" i="19"/>
  <c r="ES339" i="19" s="1"/>
  <c r="EK652" i="19"/>
  <c r="EK437" i="19"/>
  <c r="EZ142" i="19"/>
  <c r="EY683" i="19"/>
  <c r="EZ683" i="19" s="1"/>
  <c r="EY468" i="19"/>
  <c r="EZ468" i="19" s="1"/>
  <c r="EA473" i="19"/>
  <c r="EA688" i="19"/>
  <c r="ES359" i="19"/>
  <c r="ES367" i="19" s="1"/>
  <c r="EY38" i="19"/>
  <c r="ES45" i="19"/>
  <c r="ES574" i="19"/>
  <c r="ES582" i="19" s="1"/>
  <c r="ES31" i="19"/>
  <c r="EY444" i="19"/>
  <c r="EY659" i="19"/>
  <c r="AI79" i="5" l="1"/>
  <c r="AJ79" i="5" s="1"/>
  <c r="EY146" i="19"/>
  <c r="EX146" i="19" s="1"/>
  <c r="ES687" i="19"/>
  <c r="ES472" i="19"/>
  <c r="ES428" i="19"/>
  <c r="ES643" i="19"/>
  <c r="EY643" i="19"/>
  <c r="EY428" i="19"/>
  <c r="EY283" i="19"/>
  <c r="EY355" i="19"/>
  <c r="EY570" i="19"/>
  <c r="AQ73" i="5"/>
  <c r="AP73" i="5"/>
  <c r="AO73" i="5"/>
  <c r="AP69" i="5"/>
  <c r="AQ69" i="5"/>
  <c r="AO69" i="5"/>
  <c r="EY356" i="19"/>
  <c r="EY571" i="19"/>
  <c r="EY399" i="19"/>
  <c r="EY614" i="19"/>
  <c r="AA85" i="5"/>
  <c r="M85" i="5"/>
  <c r="Q85" i="5"/>
  <c r="X85" i="5"/>
  <c r="S85" i="5"/>
  <c r="V85" i="5"/>
  <c r="W85" i="5"/>
  <c r="AC85" i="5"/>
  <c r="U85" i="5"/>
  <c r="N85" i="5"/>
  <c r="K85" i="5"/>
  <c r="R85" i="5"/>
  <c r="AE85" i="5"/>
  <c r="J85" i="5"/>
  <c r="AB85" i="5"/>
  <c r="AH85" i="5"/>
  <c r="Z85" i="5"/>
  <c r="AF85" i="5"/>
  <c r="L85" i="5"/>
  <c r="O85" i="5"/>
  <c r="P85" i="5"/>
  <c r="I85" i="5"/>
  <c r="AG85" i="5"/>
  <c r="T85" i="5"/>
  <c r="AD85" i="5"/>
  <c r="Y85" i="5"/>
  <c r="ES614" i="19"/>
  <c r="ES399" i="19"/>
  <c r="AG131" i="5"/>
  <c r="AG130" i="5"/>
  <c r="AF131" i="5"/>
  <c r="AF130" i="5"/>
  <c r="AH108" i="5"/>
  <c r="EY188" i="19" s="1"/>
  <c r="AH107" i="5"/>
  <c r="EY205" i="19" s="1"/>
  <c r="AH129" i="5"/>
  <c r="AH103" i="5"/>
  <c r="AH105" i="5" s="1"/>
  <c r="EY204" i="19" s="1"/>
  <c r="AH112" i="5"/>
  <c r="AH117" i="5" s="1"/>
  <c r="AH118" i="5" s="1"/>
  <c r="AH119" i="5" s="1"/>
  <c r="ES750" i="19"/>
  <c r="ET724" i="19"/>
  <c r="ES749" i="19" s="1"/>
  <c r="ET509" i="19"/>
  <c r="ES534" i="19" s="1"/>
  <c r="ES535" i="19"/>
  <c r="EY610" i="19"/>
  <c r="EY395" i="19"/>
  <c r="EY354" i="19"/>
  <c r="EY569" i="19"/>
  <c r="ET469" i="19"/>
  <c r="ES495" i="19" s="1"/>
  <c r="ES496" i="19"/>
  <c r="EZ143" i="19"/>
  <c r="EY170" i="19" s="1"/>
  <c r="EY684" i="19"/>
  <c r="EY469" i="19"/>
  <c r="EY171" i="19"/>
  <c r="EY282" i="19"/>
  <c r="EY292" i="19" s="1"/>
  <c r="EZ183" i="19"/>
  <c r="EY206" i="19" s="1"/>
  <c r="EY509" i="19"/>
  <c r="EY207" i="19"/>
  <c r="EY724" i="19"/>
  <c r="ET684" i="19"/>
  <c r="ES710" i="19" s="1"/>
  <c r="ES711" i="19"/>
  <c r="EY685" i="19"/>
  <c r="EY725" i="19"/>
  <c r="EY552" i="19"/>
  <c r="EY554" i="19" s="1"/>
  <c r="EN147" i="19"/>
  <c r="EL147" i="19" s="1"/>
  <c r="EM473" i="19" s="1"/>
  <c r="EY470" i="19"/>
  <c r="EY510" i="19"/>
  <c r="EH147" i="19"/>
  <c r="EF147" i="19" s="1"/>
  <c r="B173" i="19"/>
  <c r="B832" i="19" s="1"/>
  <c r="I173" i="19"/>
  <c r="U173" i="19"/>
  <c r="O173" i="19"/>
  <c r="EW212" i="19"/>
  <c r="C173" i="19"/>
  <c r="EX112" i="19"/>
  <c r="EY437" i="19"/>
  <c r="EY648" i="19"/>
  <c r="EY651" i="19" s="1"/>
  <c r="EY652" i="19"/>
  <c r="EX161" i="19"/>
  <c r="EY699" i="19"/>
  <c r="EY484" i="19"/>
  <c r="EY433" i="19"/>
  <c r="EY436" i="19" s="1"/>
  <c r="EV5" i="19"/>
  <c r="EQ484" i="19"/>
  <c r="EQ699" i="19"/>
  <c r="EQ651" i="19"/>
  <c r="EQ436" i="19"/>
  <c r="ES288" i="19"/>
  <c r="ES286" i="19"/>
  <c r="ES285" i="19"/>
  <c r="EY317" i="19"/>
  <c r="EY267" i="19"/>
  <c r="EV3" i="19"/>
  <c r="EY6" i="19"/>
  <c r="ES317" i="19"/>
  <c r="ES267" i="19"/>
  <c r="ES6" i="19"/>
  <c r="EP3" i="19"/>
  <c r="ES349" i="19"/>
  <c r="EY392" i="19"/>
  <c r="EY391" i="19"/>
  <c r="EY119" i="19"/>
  <c r="EY405" i="19"/>
  <c r="ES554" i="19"/>
  <c r="ES564" i="19"/>
  <c r="EY564" i="19"/>
  <c r="EW552" i="19"/>
  <c r="ES294" i="19"/>
  <c r="EY359" i="19"/>
  <c r="EY367" i="19" s="1"/>
  <c r="EY45" i="19"/>
  <c r="EY574" i="19"/>
  <c r="EY582" i="19" s="1"/>
  <c r="EY337" i="19"/>
  <c r="EY339" i="19" s="1"/>
  <c r="EQ437" i="19"/>
  <c r="EQ652" i="19"/>
  <c r="EZ47" i="19"/>
  <c r="EY369" i="19"/>
  <c r="EY584" i="19"/>
  <c r="EY22" i="19"/>
  <c r="EY280" i="19"/>
  <c r="ES440" i="19"/>
  <c r="ES655" i="19"/>
  <c r="EY589" i="19"/>
  <c r="EY374" i="19"/>
  <c r="EY250" i="19"/>
  <c r="EY242" i="19"/>
  <c r="EY244" i="19" s="1"/>
  <c r="ES252" i="19"/>
  <c r="ES253" i="19" s="1"/>
  <c r="ES255" i="19" s="1"/>
  <c r="B115" i="19"/>
  <c r="EX116" i="19"/>
  <c r="EY606" i="19"/>
  <c r="EY607" i="19"/>
  <c r="EW337" i="19"/>
  <c r="F1194" i="1" l="1"/>
  <c r="EY472" i="19"/>
  <c r="EY687" i="19"/>
  <c r="AB74" i="5"/>
  <c r="F1227" i="1"/>
  <c r="AF74" i="5"/>
  <c r="T74" i="5"/>
  <c r="AH74" i="5"/>
  <c r="AD74" i="5"/>
  <c r="J74" i="5"/>
  <c r="M74" i="5"/>
  <c r="Y74" i="5"/>
  <c r="K74" i="5"/>
  <c r="S74" i="5"/>
  <c r="AG74" i="5"/>
  <c r="L74" i="5"/>
  <c r="U74" i="5"/>
  <c r="O74" i="5"/>
  <c r="X74" i="5"/>
  <c r="Q74" i="5"/>
  <c r="AA74" i="5"/>
  <c r="Z74" i="5"/>
  <c r="I74" i="5"/>
  <c r="N74" i="5"/>
  <c r="W74" i="5"/>
  <c r="P74" i="5"/>
  <c r="R74" i="5"/>
  <c r="V74" i="5"/>
  <c r="AC74" i="5"/>
  <c r="AE74" i="5"/>
  <c r="AH130" i="5"/>
  <c r="AH131" i="5"/>
  <c r="X70" i="5"/>
  <c r="V70" i="5"/>
  <c r="P70" i="5"/>
  <c r="Z70" i="5"/>
  <c r="S70" i="5"/>
  <c r="R70" i="5"/>
  <c r="N70" i="5"/>
  <c r="AE70" i="5"/>
  <c r="W70" i="5"/>
  <c r="T70" i="5"/>
  <c r="L70" i="5"/>
  <c r="AF70" i="5"/>
  <c r="AC70" i="5"/>
  <c r="AG70" i="5"/>
  <c r="M70" i="5"/>
  <c r="AD70" i="5"/>
  <c r="AB70" i="5"/>
  <c r="J70" i="5"/>
  <c r="Q70" i="5"/>
  <c r="O70" i="5"/>
  <c r="AH70" i="5"/>
  <c r="I70" i="5"/>
  <c r="AA70" i="5"/>
  <c r="Y70" i="5"/>
  <c r="K70" i="5"/>
  <c r="U70" i="5"/>
  <c r="AH109" i="5"/>
  <c r="EY189" i="19" s="1"/>
  <c r="EY750" i="19"/>
  <c r="EZ724" i="19"/>
  <c r="EY749" i="19" s="1"/>
  <c r="EZ509" i="19"/>
  <c r="EY534" i="19" s="1"/>
  <c r="EY535" i="19"/>
  <c r="EZ469" i="19"/>
  <c r="EY495" i="19" s="1"/>
  <c r="EY496" i="19"/>
  <c r="EY711" i="19"/>
  <c r="EZ684" i="19"/>
  <c r="EY710" i="19" s="1"/>
  <c r="EM688" i="19"/>
  <c r="EW484" i="19"/>
  <c r="EW699" i="19"/>
  <c r="EW436" i="19"/>
  <c r="EW651" i="19"/>
  <c r="EW652" i="19"/>
  <c r="EW437" i="19"/>
  <c r="EY349" i="19"/>
  <c r="EY318" i="19"/>
  <c r="EY316" i="19"/>
  <c r="EZ585" i="19"/>
  <c r="ES316" i="19"/>
  <c r="ES318" i="19"/>
  <c r="EY252" i="19"/>
  <c r="EY253" i="19" s="1"/>
  <c r="EY255" i="19" s="1"/>
  <c r="EZ370" i="19"/>
  <c r="EY440" i="19"/>
  <c r="EY655" i="19"/>
  <c r="EY288" i="19"/>
  <c r="EY285" i="19"/>
  <c r="EY286" i="19"/>
  <c r="EY294" i="19"/>
  <c r="EG473" i="19"/>
  <c r="EG688" i="19"/>
  <c r="AL105" i="5" l="1" a="1"/>
  <c r="AO105" i="5" s="1"/>
  <c r="AL109" i="5" a="1"/>
  <c r="AN109" i="5" s="1"/>
  <c r="EZ147" i="19"/>
  <c r="EX147" i="19" s="1"/>
  <c r="ET147" i="19"/>
  <c r="AL105" i="5" l="1"/>
  <c r="AM105" i="5"/>
  <c r="AP105" i="5"/>
  <c r="AQ105" i="5"/>
  <c r="AN105" i="5"/>
  <c r="R106" i="5" s="1"/>
  <c r="AL109" i="5"/>
  <c r="AQ109" i="5"/>
  <c r="N471" i="1" s="1"/>
  <c r="N472" i="1" s="1"/>
  <c r="AO109" i="5"/>
  <c r="AM109" i="5"/>
  <c r="AP109" i="5"/>
  <c r="S106" i="5"/>
  <c r="K106" i="5"/>
  <c r="L106" i="5"/>
  <c r="AE106" i="5"/>
  <c r="J106" i="5"/>
  <c r="Q106" i="5"/>
  <c r="U106" i="5"/>
  <c r="T106" i="5"/>
  <c r="ER147" i="19"/>
  <c r="EY688" i="19"/>
  <c r="EY473" i="19"/>
  <c r="AA106" i="5" l="1"/>
  <c r="I106" i="5"/>
  <c r="AD106" i="5"/>
  <c r="W106" i="5"/>
  <c r="O106" i="5"/>
  <c r="X106" i="5"/>
  <c r="O471" i="1"/>
  <c r="O472" i="1" s="1"/>
  <c r="W471" i="1"/>
  <c r="W472" i="1" s="1"/>
  <c r="S471" i="1"/>
  <c r="S472" i="1" s="1"/>
  <c r="V471" i="1"/>
  <c r="V472" i="1" s="1"/>
  <c r="R471" i="1"/>
  <c r="R472" i="1" s="1"/>
  <c r="Y471" i="1"/>
  <c r="Y472" i="1" s="1"/>
  <c r="U471" i="1"/>
  <c r="U472" i="1" s="1"/>
  <c r="Q471" i="1"/>
  <c r="Q472" i="1" s="1"/>
  <c r="X471" i="1"/>
  <c r="X472" i="1" s="1"/>
  <c r="T471" i="1"/>
  <c r="T472" i="1" s="1"/>
  <c r="P471" i="1"/>
  <c r="P472" i="1" s="1"/>
  <c r="V106" i="5"/>
  <c r="AG106" i="5"/>
  <c r="AF106" i="5"/>
  <c r="M106" i="5"/>
  <c r="Y106" i="5"/>
  <c r="N106" i="5"/>
  <c r="AH106" i="5"/>
  <c r="P106" i="5"/>
  <c r="Z106" i="5"/>
  <c r="AC106" i="5"/>
  <c r="AB106" i="5"/>
  <c r="AC110" i="5"/>
  <c r="AA110" i="5"/>
  <c r="AE110" i="5"/>
  <c r="M110" i="5"/>
  <c r="I110" i="5"/>
  <c r="O110" i="5"/>
  <c r="Q110" i="5"/>
  <c r="AG110" i="5"/>
  <c r="T110" i="5"/>
  <c r="K110" i="5"/>
  <c r="S110" i="5"/>
  <c r="AB110" i="5"/>
  <c r="AF110" i="5"/>
  <c r="U110" i="5"/>
  <c r="AD110" i="5"/>
  <c r="X110" i="5"/>
  <c r="W110" i="5"/>
  <c r="P110" i="5"/>
  <c r="Y110" i="5"/>
  <c r="N110" i="5"/>
  <c r="L110" i="5"/>
  <c r="J110" i="5"/>
  <c r="Z110" i="5"/>
  <c r="AH110" i="5"/>
  <c r="V110" i="5"/>
  <c r="R110" i="5"/>
  <c r="ES473" i="19"/>
  <c r="ES688" i="19"/>
  <c r="F1207" i="1" l="1"/>
  <c r="F1206" i="1" l="1"/>
  <c r="F1208" i="1" l="1"/>
  <c r="F1205" i="1"/>
  <c r="F1217" i="1" l="1"/>
  <c r="F1218" i="1"/>
  <c r="F1219" i="1"/>
  <c r="F1220" i="1"/>
  <c r="F1226" i="1" l="1"/>
  <c r="C244" i="1" l="1"/>
  <c r="D406" i="1"/>
  <c r="D503" i="1"/>
  <c r="C259" i="1"/>
  <c r="C261" i="1"/>
  <c r="C442" i="1"/>
  <c r="C245" i="1"/>
  <c r="C256" i="1"/>
  <c r="C225" i="1"/>
  <c r="C222" i="1"/>
  <c r="C258" i="1"/>
  <c r="B430" i="1"/>
  <c r="C248" i="1"/>
  <c r="C239" i="1"/>
  <c r="C243" i="1"/>
  <c r="C237" i="1"/>
  <c r="C252" i="1"/>
  <c r="C439" i="1"/>
  <c r="C441" i="1"/>
  <c r="C231" i="1"/>
  <c r="C249" i="1"/>
  <c r="C251" i="1"/>
  <c r="C236" i="1"/>
  <c r="C241" i="1"/>
  <c r="C228" i="1"/>
  <c r="C437" i="1"/>
  <c r="C221" i="1"/>
  <c r="C240" i="1"/>
  <c r="C260" i="1"/>
  <c r="C223" i="1"/>
  <c r="C247" i="1"/>
  <c r="C219" i="1"/>
  <c r="C226" i="1"/>
  <c r="C233" i="1"/>
  <c r="C218" i="1"/>
  <c r="C440" i="1"/>
  <c r="C250" i="1"/>
  <c r="C238" i="1"/>
  <c r="C229" i="1"/>
  <c r="B218" i="1"/>
  <c r="C438" i="1"/>
  <c r="C230" i="1"/>
  <c r="C255" i="1"/>
  <c r="C235" i="1"/>
  <c r="C234" i="1"/>
  <c r="C246" i="1"/>
  <c r="C1223" i="1" l="1"/>
  <c r="C1211" i="1" l="1"/>
  <c r="C410" i="1" l="1"/>
  <c r="C507" i="1"/>
  <c r="C1224" i="1" s="1"/>
  <c r="C412" i="1"/>
  <c r="C411" i="1"/>
  <c r="C1212" i="1" s="1"/>
  <c r="C413" i="1"/>
  <c r="F224" i="1" l="1"/>
  <c r="F1196" i="1" l="1"/>
  <c r="F377" i="1" l="1"/>
  <c r="F378" i="1" s="1"/>
  <c r="F387" i="1" s="1"/>
  <c r="F437" i="1" s="1"/>
  <c r="F438" i="1"/>
  <c r="F405" i="1"/>
  <c r="F443" i="1" s="1"/>
  <c r="F1203" i="1"/>
  <c r="F434" i="1" l="1"/>
  <c r="F402" i="1"/>
  <c r="F1211" i="1"/>
  <c r="F442" i="1" l="1"/>
  <c r="F381" i="1"/>
  <c r="F435" i="1" s="1"/>
  <c r="G23" i="23" l="1"/>
  <c r="H23" i="23"/>
  <c r="I23" i="23"/>
  <c r="G34" i="23" s="1" a="1"/>
  <c r="G34" i="23" s="1"/>
  <c r="E38" i="23" s="1"/>
  <c r="G36" i="23" l="1" a="1"/>
  <c r="G36" i="23" s="1"/>
  <c r="E40" i="23" s="1"/>
  <c r="G35" i="23" a="1"/>
  <c r="I35" i="23" s="1"/>
  <c r="C39" i="23" s="1"/>
  <c r="J34" i="23"/>
  <c r="B38" i="23" s="1"/>
  <c r="I34" i="23"/>
  <c r="C38" i="23" s="1"/>
  <c r="H34" i="23"/>
  <c r="D38" i="23" s="1"/>
  <c r="K34" i="23"/>
  <c r="O26" i="1" l="1"/>
  <c r="N26" i="1"/>
  <c r="Y26" i="1"/>
  <c r="U26" i="1"/>
  <c r="Q26" i="1"/>
  <c r="K26" i="1"/>
  <c r="X26" i="1"/>
  <c r="T26" i="1"/>
  <c r="P26" i="1"/>
  <c r="J26" i="1"/>
  <c r="W26" i="1"/>
  <c r="S26" i="1"/>
  <c r="M26" i="1"/>
  <c r="I26" i="1"/>
  <c r="L26" i="1"/>
  <c r="H26" i="1"/>
  <c r="V26" i="1"/>
  <c r="R26" i="1"/>
  <c r="G26" i="1"/>
  <c r="F26" i="1"/>
  <c r="J24" i="23"/>
  <c r="K24" i="23" s="1"/>
  <c r="H35" i="23"/>
  <c r="D39" i="23" s="1"/>
  <c r="K36" i="23"/>
  <c r="A40" i="23" s="1"/>
  <c r="G35" i="23"/>
  <c r="E39" i="23" s="1"/>
  <c r="J35" i="23"/>
  <c r="K35" i="23"/>
  <c r="H36" i="23"/>
  <c r="D40" i="23" s="1"/>
  <c r="I36" i="23"/>
  <c r="C40" i="23" s="1"/>
  <c r="J36" i="23"/>
  <c r="A39" i="23"/>
  <c r="J23" i="23"/>
  <c r="K23" i="23" s="1"/>
  <c r="J26" i="23"/>
  <c r="K26" i="23" s="1"/>
  <c r="J28" i="23"/>
  <c r="K28" i="23" s="1"/>
  <c r="J30" i="23"/>
  <c r="K30" i="23" s="1"/>
  <c r="J32" i="23"/>
  <c r="K32" i="23" s="1"/>
  <c r="A38" i="23"/>
  <c r="J25" i="23"/>
  <c r="K25" i="23" s="1"/>
  <c r="J27" i="23"/>
  <c r="K27" i="23" s="1"/>
  <c r="J29" i="23"/>
  <c r="K29" i="23" s="1"/>
  <c r="J31" i="23"/>
  <c r="K31" i="23" s="1"/>
  <c r="O25" i="1" l="1"/>
  <c r="N25" i="1"/>
  <c r="Y25" i="1"/>
  <c r="U25" i="1"/>
  <c r="Q25" i="1"/>
  <c r="K25" i="1"/>
  <c r="X25" i="1"/>
  <c r="T25" i="1"/>
  <c r="P25" i="1"/>
  <c r="J25" i="1"/>
  <c r="W25" i="1"/>
  <c r="S25" i="1"/>
  <c r="M25" i="1"/>
  <c r="I25" i="1"/>
  <c r="L25" i="1"/>
  <c r="H25" i="1"/>
  <c r="R25" i="1"/>
  <c r="V25" i="1"/>
  <c r="G25" i="1"/>
  <c r="F25" i="1"/>
  <c r="O22" i="1"/>
  <c r="N22" i="1"/>
  <c r="Y22" i="1"/>
  <c r="U22" i="1"/>
  <c r="Q22" i="1"/>
  <c r="K22" i="1"/>
  <c r="G22" i="1"/>
  <c r="X22" i="1"/>
  <c r="T22" i="1"/>
  <c r="P22" i="1"/>
  <c r="J22" i="1"/>
  <c r="W22" i="1"/>
  <c r="S22" i="1"/>
  <c r="M22" i="1"/>
  <c r="I22" i="1"/>
  <c r="L22" i="1"/>
  <c r="H22" i="1"/>
  <c r="R22" i="1"/>
  <c r="V22" i="1"/>
  <c r="F22" i="1"/>
  <c r="O24" i="1"/>
  <c r="N24" i="1"/>
  <c r="Y24" i="1"/>
  <c r="U24" i="1"/>
  <c r="Q24" i="1"/>
  <c r="K24" i="1"/>
  <c r="X24" i="1"/>
  <c r="T24" i="1"/>
  <c r="P24" i="1"/>
  <c r="J24" i="1"/>
  <c r="W24" i="1"/>
  <c r="S24" i="1"/>
  <c r="M24" i="1"/>
  <c r="I24" i="1"/>
  <c r="L24" i="1"/>
  <c r="H24" i="1"/>
  <c r="V24" i="1"/>
  <c r="R24" i="1"/>
  <c r="G24" i="1"/>
  <c r="F24" i="1"/>
  <c r="B40" i="23"/>
  <c r="U30" i="23"/>
  <c r="U29" i="23"/>
  <c r="U23" i="23"/>
  <c r="X23" i="23" s="1"/>
  <c r="Z23" i="23" s="1"/>
  <c r="U32" i="23"/>
  <c r="U31" i="23"/>
  <c r="U26" i="23"/>
  <c r="U25" i="23"/>
  <c r="B39" i="23"/>
  <c r="P25" i="23"/>
  <c r="Q25" i="23" s="1"/>
  <c r="P23" i="23"/>
  <c r="Q23" i="23" s="1"/>
  <c r="P30" i="23"/>
  <c r="Q30" i="23" s="1"/>
  <c r="P24" i="23"/>
  <c r="Q24" i="23" s="1"/>
  <c r="P27" i="23"/>
  <c r="Q27" i="23" s="1"/>
  <c r="P32" i="23"/>
  <c r="Q32" i="23" s="1"/>
  <c r="P29" i="23"/>
  <c r="Q29" i="23" s="1"/>
  <c r="P26" i="23"/>
  <c r="Q26" i="23" s="1"/>
  <c r="P28" i="23"/>
  <c r="Q28" i="23" s="1"/>
  <c r="P31" i="23"/>
  <c r="Q31" i="23" s="1"/>
  <c r="U24" i="23"/>
  <c r="U27" i="23"/>
  <c r="U28" i="23"/>
  <c r="V24" i="23" l="1"/>
  <c r="AA24" i="23" s="1"/>
  <c r="W24" i="23" s="1"/>
  <c r="X24" i="23"/>
  <c r="Z24" i="23" s="1"/>
  <c r="V25" i="23"/>
  <c r="AA25" i="23" s="1"/>
  <c r="W25" i="23" s="1"/>
  <c r="X25" i="23"/>
  <c r="Z25" i="23" s="1"/>
  <c r="V26" i="23"/>
  <c r="AA26" i="23" s="1"/>
  <c r="W26" i="23" s="1"/>
  <c r="X26" i="23"/>
  <c r="Z26" i="23" s="1"/>
  <c r="V29" i="23"/>
  <c r="AA29" i="23" s="1"/>
  <c r="W29" i="23" s="1"/>
  <c r="X29" i="23"/>
  <c r="Z29" i="23" s="1"/>
  <c r="V31" i="23"/>
  <c r="AA31" i="23" s="1"/>
  <c r="W31" i="23" s="1"/>
  <c r="X31" i="23"/>
  <c r="Z31" i="23" s="1"/>
  <c r="V28" i="23"/>
  <c r="AA28" i="23" s="1"/>
  <c r="W28" i="23" s="1"/>
  <c r="X28" i="23"/>
  <c r="Z28" i="23" s="1"/>
  <c r="V30" i="23"/>
  <c r="AA30" i="23" s="1"/>
  <c r="W30" i="23" s="1"/>
  <c r="X30" i="23"/>
  <c r="Z30" i="23" s="1"/>
  <c r="V27" i="23"/>
  <c r="AA27" i="23" s="1"/>
  <c r="W27" i="23" s="1"/>
  <c r="X27" i="23"/>
  <c r="Z27" i="23" s="1"/>
  <c r="V32" i="23"/>
  <c r="AA32" i="23" s="1"/>
  <c r="W32" i="23" s="1"/>
  <c r="X32" i="23"/>
  <c r="Z32" i="23" s="1"/>
  <c r="O23" i="1"/>
  <c r="O36" i="1" s="1"/>
  <c r="N23" i="1"/>
  <c r="N36" i="1" s="1"/>
  <c r="Y23" i="1"/>
  <c r="Y36" i="1" s="1"/>
  <c r="U23" i="1"/>
  <c r="U36" i="1" s="1"/>
  <c r="Q23" i="1"/>
  <c r="Q36" i="1" s="1"/>
  <c r="K23" i="1"/>
  <c r="K36" i="1" s="1"/>
  <c r="X23" i="1"/>
  <c r="X36" i="1" s="1"/>
  <c r="T23" i="1"/>
  <c r="T36" i="1" s="1"/>
  <c r="P23" i="1"/>
  <c r="P36" i="1" s="1"/>
  <c r="J23" i="1"/>
  <c r="J36" i="1" s="1"/>
  <c r="W23" i="1"/>
  <c r="W36" i="1" s="1"/>
  <c r="S23" i="1"/>
  <c r="M23" i="1"/>
  <c r="M36" i="1" s="1"/>
  <c r="I23" i="1"/>
  <c r="I36" i="1" s="1"/>
  <c r="L23" i="1"/>
  <c r="L36" i="1" s="1"/>
  <c r="H23" i="1"/>
  <c r="V23" i="1"/>
  <c r="V36" i="1" s="1"/>
  <c r="R23" i="1"/>
  <c r="R36" i="1" s="1"/>
  <c r="G23" i="1"/>
  <c r="G36" i="1" s="1"/>
  <c r="F23" i="1"/>
  <c r="F36" i="1" s="1"/>
  <c r="S36" i="1"/>
  <c r="V23" i="23"/>
  <c r="F1188" i="1"/>
  <c r="F1191" i="1"/>
  <c r="F1192" i="1"/>
  <c r="F1193" i="1"/>
  <c r="F1195" i="1"/>
  <c r="F1197" i="1"/>
  <c r="F1198" i="1"/>
  <c r="F1199" i="1"/>
  <c r="F1200" i="1"/>
  <c r="F1201" i="1"/>
  <c r="F1202" i="1"/>
  <c r="F1204" i="1"/>
  <c r="F1210" i="1"/>
  <c r="F1213" i="1"/>
  <c r="F1214" i="1"/>
  <c r="F1215" i="1"/>
  <c r="F1216" i="1"/>
  <c r="F1222" i="1"/>
  <c r="F1223" i="1"/>
  <c r="F1229" i="1"/>
  <c r="F1230" i="1"/>
  <c r="N37" i="1" l="1"/>
  <c r="N38" i="1"/>
  <c r="N39" i="1" s="1"/>
  <c r="W37" i="1"/>
  <c r="Z8" i="22" s="1"/>
  <c r="W38" i="1"/>
  <c r="W39" i="1" s="1"/>
  <c r="R38" i="1"/>
  <c r="R39" i="1" s="1"/>
  <c r="R37" i="1"/>
  <c r="R8" i="22" s="1"/>
  <c r="J38" i="1"/>
  <c r="J39" i="1" s="1"/>
  <c r="J37" i="1"/>
  <c r="G8" i="22" s="1"/>
  <c r="F38" i="1"/>
  <c r="F37" i="1"/>
  <c r="U38" i="1"/>
  <c r="U39" i="1" s="1"/>
  <c r="U37" i="1"/>
  <c r="X8" i="22" s="1"/>
  <c r="G38" i="1"/>
  <c r="G39" i="1" s="1"/>
  <c r="G42" i="1" s="1"/>
  <c r="G37" i="1"/>
  <c r="D8" i="22" s="1"/>
  <c r="L38" i="1"/>
  <c r="L39" i="1" s="1"/>
  <c r="L37" i="1"/>
  <c r="I8" i="22" s="1"/>
  <c r="X37" i="1"/>
  <c r="AA8" i="22" s="1"/>
  <c r="X38" i="1"/>
  <c r="X39" i="1" s="1"/>
  <c r="I38" i="1"/>
  <c r="I39" i="1" s="1"/>
  <c r="I37" i="1"/>
  <c r="F8" i="22" s="1"/>
  <c r="N8" i="22"/>
  <c r="V38" i="1"/>
  <c r="V39" i="1" s="1"/>
  <c r="V37" i="1"/>
  <c r="Y8" i="22" s="1"/>
  <c r="M37" i="1"/>
  <c r="J8" i="22" s="1"/>
  <c r="M38" i="1"/>
  <c r="M39" i="1" s="1"/>
  <c r="P37" i="1"/>
  <c r="P8" i="22" s="1"/>
  <c r="P38" i="1"/>
  <c r="P39" i="1" s="1"/>
  <c r="Q37" i="1"/>
  <c r="Q8" i="22" s="1"/>
  <c r="Q38" i="1"/>
  <c r="Q39" i="1" s="1"/>
  <c r="H38" i="1"/>
  <c r="H39" i="1" s="1"/>
  <c r="H37" i="1"/>
  <c r="E8" i="22" s="1"/>
  <c r="T37" i="1"/>
  <c r="T8" i="22" s="1"/>
  <c r="T38" i="1"/>
  <c r="T39" i="1" s="1"/>
  <c r="S37" i="1"/>
  <c r="S8" i="22" s="1"/>
  <c r="S38" i="1"/>
  <c r="S39" i="1" s="1"/>
  <c r="O38" i="1"/>
  <c r="O39" i="1" s="1"/>
  <c r="O37" i="1"/>
  <c r="O8" i="22" s="1"/>
  <c r="K38" i="1"/>
  <c r="K39" i="1" s="1"/>
  <c r="K37" i="1"/>
  <c r="H8" i="22" s="1"/>
  <c r="Y38" i="1"/>
  <c r="Y39" i="1" s="1"/>
  <c r="Y37" i="1"/>
  <c r="AB8" i="22" s="1"/>
  <c r="F287" i="1"/>
  <c r="N42" i="1" l="1"/>
  <c r="N40" i="1"/>
  <c r="G6" i="22"/>
  <c r="K42" i="1"/>
  <c r="S6" i="22"/>
  <c r="T42" i="1"/>
  <c r="Y42" i="1"/>
  <c r="AA6" i="22"/>
  <c r="O42" i="1"/>
  <c r="O40" i="1"/>
  <c r="N6" i="22"/>
  <c r="S42" i="1"/>
  <c r="R6" i="22"/>
  <c r="P42" i="1"/>
  <c r="O6" i="22"/>
  <c r="Q6" i="22"/>
  <c r="R42" i="1"/>
  <c r="V42" i="1"/>
  <c r="X6" i="22"/>
  <c r="E6" i="22"/>
  <c r="I42" i="1"/>
  <c r="H6" i="22"/>
  <c r="L42" i="1"/>
  <c r="W42" i="1"/>
  <c r="Y6" i="22"/>
  <c r="H42" i="1"/>
  <c r="D6" i="22"/>
  <c r="Q42" i="1"/>
  <c r="P6" i="22"/>
  <c r="I6" i="22"/>
  <c r="M42" i="1"/>
  <c r="N4" i="22"/>
  <c r="J6" i="22"/>
  <c r="Z6" i="22"/>
  <c r="X42" i="1"/>
  <c r="U42" i="1"/>
  <c r="T6" i="22"/>
  <c r="J42" i="1"/>
  <c r="F6" i="22"/>
  <c r="F104" i="1"/>
  <c r="F105" i="1"/>
  <c r="F106" i="1"/>
  <c r="F269" i="1" l="1"/>
  <c r="F167" i="1"/>
  <c r="F496" i="1" l="1"/>
  <c r="F484" i="1"/>
  <c r="G484" i="1"/>
  <c r="F64" i="1"/>
  <c r="F153" i="1" s="1"/>
  <c r="G64" i="1"/>
  <c r="H64" i="1"/>
  <c r="I64" i="1"/>
  <c r="J64" i="1"/>
  <c r="K64" i="1"/>
  <c r="L64" i="1"/>
  <c r="M64" i="1"/>
  <c r="P64" i="1"/>
  <c r="Q64" i="1"/>
  <c r="R64" i="1"/>
  <c r="S64" i="1"/>
  <c r="T64" i="1"/>
  <c r="U64" i="1"/>
  <c r="V64" i="1"/>
  <c r="W64" i="1"/>
  <c r="X64" i="1"/>
  <c r="Y64" i="1"/>
  <c r="F120" i="1"/>
  <c r="G122" i="1" l="1"/>
  <c r="G74" i="1"/>
  <c r="G79" i="1"/>
  <c r="G80" i="1" s="1"/>
  <c r="G84" i="1" s="1"/>
  <c r="G153" i="1"/>
  <c r="G129" i="1" s="1"/>
  <c r="W122" i="1"/>
  <c r="W153" i="1"/>
  <c r="W129" i="1" s="1"/>
  <c r="V122" i="1"/>
  <c r="V233" i="1" s="1"/>
  <c r="V153" i="1"/>
  <c r="R122" i="1"/>
  <c r="R153" i="1"/>
  <c r="R129" i="1" s="1"/>
  <c r="M122" i="1"/>
  <c r="M609" i="1" s="1"/>
  <c r="M153" i="1"/>
  <c r="I122" i="1"/>
  <c r="I153" i="1"/>
  <c r="I129" i="1" s="1"/>
  <c r="Y122" i="1"/>
  <c r="Y233" i="1" s="1"/>
  <c r="Y153" i="1"/>
  <c r="U122" i="1"/>
  <c r="U153" i="1"/>
  <c r="Q122" i="1"/>
  <c r="Q153" i="1"/>
  <c r="L122" i="1"/>
  <c r="L153" i="1"/>
  <c r="H122" i="1"/>
  <c r="H153" i="1"/>
  <c r="X122" i="1"/>
  <c r="X233" i="1" s="1"/>
  <c r="X153" i="1"/>
  <c r="T122" i="1"/>
  <c r="T233" i="1" s="1"/>
  <c r="T153" i="1"/>
  <c r="P122" i="1"/>
  <c r="P233" i="1" s="1"/>
  <c r="P153" i="1"/>
  <c r="K122" i="1"/>
  <c r="K153" i="1"/>
  <c r="S122" i="1"/>
  <c r="S233" i="1" s="1"/>
  <c r="S153" i="1"/>
  <c r="J122" i="1"/>
  <c r="J153" i="1"/>
  <c r="F52" i="1"/>
  <c r="F53" i="1" s="1"/>
  <c r="F50" i="1" s="1"/>
  <c r="F122" i="1"/>
  <c r="F233" i="1" s="1"/>
  <c r="V52" i="1"/>
  <c r="V53" i="1" s="1"/>
  <c r="V50" i="1" s="1"/>
  <c r="R52" i="1"/>
  <c r="R53" i="1" s="1"/>
  <c r="R50" i="1" s="1"/>
  <c r="R233" i="1"/>
  <c r="J52" i="1"/>
  <c r="J53" i="1" s="1"/>
  <c r="J50" i="1" s="1"/>
  <c r="S52" i="1"/>
  <c r="S53" i="1" s="1"/>
  <c r="S50" i="1" s="1"/>
  <c r="G52" i="1"/>
  <c r="G53" i="1" s="1"/>
  <c r="G50" i="1" s="1"/>
  <c r="Y52" i="1"/>
  <c r="Y53" i="1" s="1"/>
  <c r="Y50" i="1" s="1"/>
  <c r="U52" i="1"/>
  <c r="U53" i="1" s="1"/>
  <c r="U50" i="1" s="1"/>
  <c r="U233" i="1"/>
  <c r="M52" i="1"/>
  <c r="M53" i="1" s="1"/>
  <c r="M50" i="1" s="1"/>
  <c r="I52" i="1"/>
  <c r="I53" i="1" s="1"/>
  <c r="I50" i="1" s="1"/>
  <c r="I233" i="1"/>
  <c r="Q52" i="1"/>
  <c r="Q53" i="1" s="1"/>
  <c r="Q50" i="1" s="1"/>
  <c r="W52" i="1"/>
  <c r="W53" i="1" s="1"/>
  <c r="W50" i="1" s="1"/>
  <c r="W233" i="1"/>
  <c r="K52" i="1"/>
  <c r="K53" i="1" s="1"/>
  <c r="K50" i="1" s="1"/>
  <c r="X52" i="1"/>
  <c r="X53" i="1" s="1"/>
  <c r="X50" i="1" s="1"/>
  <c r="T52" i="1"/>
  <c r="T53" i="1" s="1"/>
  <c r="T50" i="1" s="1"/>
  <c r="P52" i="1"/>
  <c r="P53" i="1" s="1"/>
  <c r="P50" i="1" s="1"/>
  <c r="L52" i="1"/>
  <c r="L53" i="1" s="1"/>
  <c r="L50" i="1" s="1"/>
  <c r="H52" i="1"/>
  <c r="H53" i="1" s="1"/>
  <c r="H50" i="1" s="1"/>
  <c r="Q233" i="1"/>
  <c r="M233" i="1"/>
  <c r="J129" i="1" l="1"/>
  <c r="K129" i="1"/>
  <c r="T129" i="1"/>
  <c r="H129" i="1"/>
  <c r="M129" i="1"/>
  <c r="Q129" i="1"/>
  <c r="Y129" i="1"/>
  <c r="S129" i="1"/>
  <c r="P129" i="1"/>
  <c r="X129" i="1"/>
  <c r="L129" i="1"/>
  <c r="U129" i="1"/>
  <c r="V129" i="1"/>
  <c r="I609" i="1"/>
  <c r="F609" i="1"/>
  <c r="J609" i="1"/>
  <c r="J233" i="1"/>
  <c r="L233" i="1"/>
  <c r="L609" i="1"/>
  <c r="G609" i="1"/>
  <c r="G233" i="1"/>
  <c r="K233" i="1"/>
  <c r="K609" i="1"/>
  <c r="H609" i="1"/>
  <c r="H233" i="1"/>
  <c r="F129" i="1" l="1"/>
  <c r="F241" i="1" s="1"/>
  <c r="F614" i="1" l="1"/>
  <c r="F242" i="1"/>
  <c r="F240" i="1" s="1"/>
  <c r="H241" i="1" l="1"/>
  <c r="L242" i="1"/>
  <c r="P242" i="1"/>
  <c r="R241" i="1"/>
  <c r="T241" i="1"/>
  <c r="W241" i="1"/>
  <c r="X241" i="1"/>
  <c r="I241" i="1"/>
  <c r="J241" i="1"/>
  <c r="L241" i="1"/>
  <c r="M241" i="1"/>
  <c r="Q241" i="1"/>
  <c r="U241" i="1"/>
  <c r="V241" i="1"/>
  <c r="Y241" i="1"/>
  <c r="I242" i="1"/>
  <c r="I240" i="1" s="1"/>
  <c r="J242" i="1"/>
  <c r="J240" i="1" s="1"/>
  <c r="M242" i="1"/>
  <c r="M240" i="1" s="1"/>
  <c r="Q242" i="1"/>
  <c r="Q240" i="1" s="1"/>
  <c r="R242" i="1"/>
  <c r="R240" i="1" s="1"/>
  <c r="T242" i="1"/>
  <c r="T240" i="1" s="1"/>
  <c r="U242" i="1"/>
  <c r="V242" i="1"/>
  <c r="V240" i="1" s="1"/>
  <c r="W242" i="1"/>
  <c r="X242" i="1"/>
  <c r="X240" i="1" s="1"/>
  <c r="Y242" i="1"/>
  <c r="F599" i="1"/>
  <c r="G599" i="1"/>
  <c r="H599" i="1"/>
  <c r="I599" i="1"/>
  <c r="J599" i="1"/>
  <c r="K599" i="1"/>
  <c r="L599" i="1"/>
  <c r="M599" i="1"/>
  <c r="F601" i="1"/>
  <c r="G601" i="1"/>
  <c r="H601" i="1"/>
  <c r="I601" i="1"/>
  <c r="J601" i="1"/>
  <c r="K601" i="1"/>
  <c r="L601" i="1"/>
  <c r="M601" i="1"/>
  <c r="F603" i="1"/>
  <c r="G605" i="1" s="1"/>
  <c r="G606" i="1" s="1"/>
  <c r="G622" i="1" s="1"/>
  <c r="G603" i="1"/>
  <c r="H603" i="1"/>
  <c r="I603" i="1"/>
  <c r="J603" i="1"/>
  <c r="K603" i="1"/>
  <c r="L603" i="1"/>
  <c r="M603" i="1"/>
  <c r="F604" i="1"/>
  <c r="G604" i="1"/>
  <c r="H604" i="1"/>
  <c r="I604" i="1"/>
  <c r="J604" i="1"/>
  <c r="K604" i="1"/>
  <c r="L604" i="1"/>
  <c r="M604" i="1"/>
  <c r="F605" i="1"/>
  <c r="F606" i="1" s="1"/>
  <c r="J605" i="1"/>
  <c r="J606" i="1" s="1"/>
  <c r="G614" i="1"/>
  <c r="I614" i="1"/>
  <c r="J614" i="1"/>
  <c r="K614" i="1"/>
  <c r="M614" i="1"/>
  <c r="F615" i="1"/>
  <c r="G615" i="1"/>
  <c r="G617" i="1" s="1"/>
  <c r="H615" i="1"/>
  <c r="H617" i="1" s="1"/>
  <c r="H618" i="1" s="1"/>
  <c r="I615" i="1"/>
  <c r="I617" i="1" s="1"/>
  <c r="I618" i="1" s="1"/>
  <c r="J615" i="1"/>
  <c r="J617" i="1" s="1"/>
  <c r="J618" i="1" s="1"/>
  <c r="K615" i="1"/>
  <c r="K617" i="1" s="1"/>
  <c r="K618" i="1" s="1"/>
  <c r="L615" i="1"/>
  <c r="L617" i="1" s="1"/>
  <c r="L618" i="1" s="1"/>
  <c r="M615" i="1"/>
  <c r="M617" i="1" s="1"/>
  <c r="M618" i="1" s="1"/>
  <c r="F617" i="1"/>
  <c r="F623" i="1"/>
  <c r="G623" i="1"/>
  <c r="H623" i="1"/>
  <c r="I623" i="1"/>
  <c r="J623" i="1"/>
  <c r="K623" i="1"/>
  <c r="L623" i="1"/>
  <c r="M623" i="1"/>
  <c r="M605" i="1" l="1"/>
  <c r="M606" i="1" s="1"/>
  <c r="M608" i="1" s="1"/>
  <c r="L605" i="1"/>
  <c r="L606" i="1" s="1"/>
  <c r="L622" i="1" s="1"/>
  <c r="K605" i="1"/>
  <c r="K606" i="1" s="1"/>
  <c r="K622" i="1" s="1"/>
  <c r="I605" i="1"/>
  <c r="I606" i="1" s="1"/>
  <c r="I608" i="1" s="1"/>
  <c r="H605" i="1"/>
  <c r="H606" i="1" s="1"/>
  <c r="H608" i="1" s="1"/>
  <c r="G608" i="1"/>
  <c r="F608" i="1"/>
  <c r="F622" i="1"/>
  <c r="J608" i="1"/>
  <c r="J622" i="1"/>
  <c r="M625" i="1"/>
  <c r="M626" i="1" s="1"/>
  <c r="G625" i="1"/>
  <c r="G626" i="1" s="1"/>
  <c r="K625" i="1"/>
  <c r="K626" i="1" s="1"/>
  <c r="G618" i="1"/>
  <c r="J625" i="1"/>
  <c r="J626" i="1" s="1"/>
  <c r="I625" i="1"/>
  <c r="F625" i="1"/>
  <c r="F626" i="1" s="1"/>
  <c r="W240" i="1"/>
  <c r="L240" i="1"/>
  <c r="H242" i="1"/>
  <c r="P241" i="1"/>
  <c r="F618" i="1"/>
  <c r="L625" i="1"/>
  <c r="L626" i="1" s="1"/>
  <c r="H625" i="1"/>
  <c r="L614" i="1"/>
  <c r="H614" i="1"/>
  <c r="Y240" i="1"/>
  <c r="U240" i="1"/>
  <c r="P240" i="1"/>
  <c r="S242" i="1"/>
  <c r="S241" i="1"/>
  <c r="K242" i="1"/>
  <c r="K241" i="1"/>
  <c r="G242" i="1"/>
  <c r="G241" i="1"/>
  <c r="L608" i="1" l="1"/>
  <c r="M622" i="1"/>
  <c r="K608" i="1"/>
  <c r="H626" i="1"/>
  <c r="I622" i="1"/>
  <c r="I626" i="1"/>
  <c r="H622" i="1"/>
  <c r="H240" i="1"/>
  <c r="G240" i="1"/>
  <c r="K240" i="1"/>
  <c r="S240" i="1"/>
  <c r="F471" i="1" l="1"/>
  <c r="F472" i="1" s="1"/>
  <c r="G471" i="1"/>
  <c r="H471" i="1"/>
  <c r="H472" i="1" s="1"/>
  <c r="I471" i="1"/>
  <c r="I472" i="1" s="1"/>
  <c r="J471" i="1"/>
  <c r="J472" i="1" s="1"/>
  <c r="K471" i="1"/>
  <c r="K472" i="1" s="1"/>
  <c r="L471" i="1"/>
  <c r="L472" i="1" s="1"/>
  <c r="M471" i="1"/>
  <c r="M472" i="1" s="1"/>
  <c r="G472" i="1"/>
  <c r="F193" i="1"/>
  <c r="F194" i="1" s="1"/>
  <c r="H194" i="1"/>
  <c r="I194" i="1"/>
  <c r="J194" i="1"/>
  <c r="K194" i="1"/>
  <c r="L194" i="1"/>
  <c r="M194" i="1"/>
  <c r="P194" i="1"/>
  <c r="Q194" i="1"/>
  <c r="R194" i="1"/>
  <c r="S194" i="1"/>
  <c r="T194" i="1"/>
  <c r="U194" i="1"/>
  <c r="V194" i="1"/>
  <c r="W194" i="1"/>
  <c r="X194" i="1"/>
  <c r="Y194" i="1"/>
  <c r="F39" i="1" l="1"/>
  <c r="F40" i="1" l="1"/>
  <c r="F42" i="1"/>
  <c r="G40" i="1"/>
  <c r="H40" i="1"/>
  <c r="I40" i="1"/>
  <c r="J40" i="1"/>
  <c r="K40" i="1"/>
  <c r="L40" i="1"/>
  <c r="M40" i="1"/>
  <c r="P40" i="1"/>
  <c r="P4" i="22" s="1"/>
  <c r="Q40" i="1"/>
  <c r="Q4" i="22" s="1"/>
  <c r="R40" i="1"/>
  <c r="S40" i="1"/>
  <c r="T40" i="1"/>
  <c r="T4" i="22" s="1"/>
  <c r="U40" i="1"/>
  <c r="X4" i="22" s="1"/>
  <c r="V40" i="1"/>
  <c r="Y4" i="22" s="1"/>
  <c r="W40" i="1"/>
  <c r="X40" i="1"/>
  <c r="AA4" i="22" s="1"/>
  <c r="Y40" i="1"/>
  <c r="AB4" i="22" s="1"/>
  <c r="E4" i="22" l="1"/>
  <c r="I4" i="22"/>
  <c r="H4" i="22"/>
  <c r="D4" i="22"/>
  <c r="O4" i="22"/>
  <c r="Z4" i="22"/>
  <c r="G4" i="22"/>
  <c r="S4" i="22"/>
  <c r="R4" i="22"/>
  <c r="J4" i="22"/>
  <c r="F4" i="22"/>
  <c r="N47" i="22" l="1"/>
  <c r="O47" i="22"/>
  <c r="P47" i="22"/>
  <c r="Q47" i="22"/>
  <c r="R47" i="22"/>
  <c r="S47" i="22"/>
  <c r="T47" i="22"/>
  <c r="X47" i="22"/>
  <c r="Y47" i="22"/>
  <c r="Z47" i="22"/>
  <c r="AA47" i="22"/>
  <c r="AB47" i="22"/>
  <c r="F72" i="1"/>
  <c r="F73" i="1"/>
  <c r="F124" i="1"/>
  <c r="F79" i="1" l="1"/>
  <c r="F80" i="1" s="1"/>
  <c r="F84" i="1" s="1"/>
  <c r="F460" i="1" s="1"/>
  <c r="F520" i="1" s="1"/>
  <c r="F89" i="1"/>
  <c r="F94" i="1" s="1"/>
  <c r="F74" i="1"/>
  <c r="G460" i="1"/>
  <c r="H72" i="1"/>
  <c r="H74" i="1" s="1"/>
  <c r="I72" i="1"/>
  <c r="I79" i="1" s="1"/>
  <c r="J72" i="1"/>
  <c r="K72" i="1"/>
  <c r="K79" i="1" s="1"/>
  <c r="L72" i="1"/>
  <c r="L74" i="1" s="1"/>
  <c r="M72" i="1"/>
  <c r="M79" i="1" s="1"/>
  <c r="P72" i="1"/>
  <c r="P74" i="1" s="1"/>
  <c r="Q72" i="1"/>
  <c r="Q79" i="1" s="1"/>
  <c r="R72" i="1"/>
  <c r="R79" i="1" s="1"/>
  <c r="S72" i="1"/>
  <c r="S79" i="1" s="1"/>
  <c r="T72" i="1"/>
  <c r="T74" i="1" s="1"/>
  <c r="U72" i="1"/>
  <c r="U79" i="1" s="1"/>
  <c r="V72" i="1"/>
  <c r="V89" i="1" s="1"/>
  <c r="V91" i="1" s="1"/>
  <c r="W72" i="1"/>
  <c r="W79" i="1" s="1"/>
  <c r="X72" i="1"/>
  <c r="X74" i="1" s="1"/>
  <c r="Y72" i="1"/>
  <c r="Y79" i="1" s="1"/>
  <c r="H73" i="1"/>
  <c r="I73" i="1"/>
  <c r="J73" i="1"/>
  <c r="K73" i="1"/>
  <c r="L73" i="1"/>
  <c r="M73" i="1"/>
  <c r="P73" i="1"/>
  <c r="Q73" i="1"/>
  <c r="R73" i="1"/>
  <c r="S73" i="1"/>
  <c r="T73" i="1"/>
  <c r="U73" i="1"/>
  <c r="V73" i="1"/>
  <c r="W73" i="1"/>
  <c r="X73" i="1"/>
  <c r="Y73" i="1"/>
  <c r="L79" i="1"/>
  <c r="L80" i="1" s="1"/>
  <c r="L84" i="1" s="1"/>
  <c r="L460" i="1" s="1"/>
  <c r="K80" i="1"/>
  <c r="K84" i="1" s="1"/>
  <c r="K460" i="1" s="1"/>
  <c r="H21" i="22" s="1"/>
  <c r="H124" i="1"/>
  <c r="I124" i="1"/>
  <c r="J124" i="1"/>
  <c r="K124" i="1"/>
  <c r="L124" i="1"/>
  <c r="M124" i="1"/>
  <c r="P124" i="1"/>
  <c r="Q124" i="1"/>
  <c r="R124" i="1"/>
  <c r="S124" i="1"/>
  <c r="T124" i="1"/>
  <c r="U124" i="1"/>
  <c r="V124" i="1"/>
  <c r="W124" i="1"/>
  <c r="X124" i="1"/>
  <c r="Y124" i="1"/>
  <c r="J74" i="1" l="1"/>
  <c r="F92" i="1"/>
  <c r="F91" i="1"/>
  <c r="F93" i="1"/>
  <c r="D21" i="22"/>
  <c r="G520" i="1"/>
  <c r="V79" i="1"/>
  <c r="V80" i="1" s="1"/>
  <c r="V84" i="1" s="1"/>
  <c r="V460" i="1" s="1"/>
  <c r="V520" i="1" s="1"/>
  <c r="J89" i="1"/>
  <c r="J94" i="1" s="1"/>
  <c r="J79" i="1"/>
  <c r="J80" i="1" s="1"/>
  <c r="J84" i="1" s="1"/>
  <c r="H89" i="1"/>
  <c r="H93" i="1" s="1"/>
  <c r="P89" i="1"/>
  <c r="P91" i="1" s="1"/>
  <c r="V74" i="1"/>
  <c r="R89" i="1"/>
  <c r="R91" i="1" s="1"/>
  <c r="R102" i="1" s="1"/>
  <c r="R74" i="1"/>
  <c r="T79" i="1"/>
  <c r="T80" i="1" s="1"/>
  <c r="T84" i="1" s="1"/>
  <c r="T460" i="1" s="1"/>
  <c r="T520" i="1" s="1"/>
  <c r="T89" i="1"/>
  <c r="T94" i="1" s="1"/>
  <c r="S89" i="1"/>
  <c r="S93" i="1" s="1"/>
  <c r="L89" i="1"/>
  <c r="L91" i="1" s="1"/>
  <c r="X79" i="1"/>
  <c r="X80" i="1" s="1"/>
  <c r="X84" i="1" s="1"/>
  <c r="X460" i="1" s="1"/>
  <c r="AA21" i="22" s="1"/>
  <c r="P79" i="1"/>
  <c r="P80" i="1" s="1"/>
  <c r="P84" i="1" s="1"/>
  <c r="P460" i="1" s="1"/>
  <c r="P21" i="22" s="1"/>
  <c r="H79" i="1"/>
  <c r="H80" i="1" s="1"/>
  <c r="H84" i="1" s="1"/>
  <c r="H460" i="1" s="1"/>
  <c r="E21" i="22" s="1"/>
  <c r="X89" i="1"/>
  <c r="X92" i="1" s="1"/>
  <c r="W89" i="1"/>
  <c r="W94" i="1" s="1"/>
  <c r="W80" i="1"/>
  <c r="W84" i="1" s="1"/>
  <c r="W460" i="1" s="1"/>
  <c r="Z21" i="22" s="1"/>
  <c r="K89" i="1"/>
  <c r="K92" i="1" s="1"/>
  <c r="S80" i="1"/>
  <c r="S84" i="1" s="1"/>
  <c r="S460" i="1" s="1"/>
  <c r="S21" i="22" s="1"/>
  <c r="O21" i="22"/>
  <c r="V94" i="1"/>
  <c r="W74" i="1"/>
  <c r="V92" i="1"/>
  <c r="K74" i="1"/>
  <c r="N21" i="22"/>
  <c r="M74" i="1"/>
  <c r="L520" i="1"/>
  <c r="I21" i="22"/>
  <c r="Q80" i="1"/>
  <c r="Q84" i="1" s="1"/>
  <c r="Q460" i="1" s="1"/>
  <c r="I80" i="1"/>
  <c r="I84" i="1" s="1"/>
  <c r="I460" i="1" s="1"/>
  <c r="Q74" i="1"/>
  <c r="Y89" i="1"/>
  <c r="U89" i="1"/>
  <c r="U94" i="1" s="1"/>
  <c r="Q89" i="1"/>
  <c r="Q93" i="1" s="1"/>
  <c r="M89" i="1"/>
  <c r="M94" i="1" s="1"/>
  <c r="I89" i="1"/>
  <c r="I93" i="1" s="1"/>
  <c r="U80" i="1"/>
  <c r="U84" i="1" s="1"/>
  <c r="U460" i="1" s="1"/>
  <c r="U74" i="1"/>
  <c r="Y80" i="1"/>
  <c r="Y84" i="1" s="1"/>
  <c r="Y460" i="1" s="1"/>
  <c r="M80" i="1"/>
  <c r="M84" i="1" s="1"/>
  <c r="M460" i="1" s="1"/>
  <c r="Y74" i="1"/>
  <c r="S74" i="1"/>
  <c r="I74" i="1"/>
  <c r="K520" i="1"/>
  <c r="H91" i="1"/>
  <c r="H94" i="1"/>
  <c r="V102" i="1"/>
  <c r="R80" i="1"/>
  <c r="R84" i="1" s="1"/>
  <c r="V93" i="1"/>
  <c r="Y21" i="22" l="1"/>
  <c r="H92" i="1"/>
  <c r="T91" i="1"/>
  <c r="J91" i="1"/>
  <c r="J102" i="1" s="1"/>
  <c r="J92" i="1"/>
  <c r="J93" i="1"/>
  <c r="P92" i="1"/>
  <c r="P93" i="1"/>
  <c r="X520" i="1"/>
  <c r="P94" i="1"/>
  <c r="T93" i="1"/>
  <c r="X93" i="1"/>
  <c r="T21" i="22"/>
  <c r="W93" i="1"/>
  <c r="R93" i="1"/>
  <c r="R92" i="1"/>
  <c r="P520" i="1"/>
  <c r="W91" i="1"/>
  <c r="W102" i="1" s="1"/>
  <c r="W92" i="1"/>
  <c r="R94" i="1"/>
  <c r="X94" i="1"/>
  <c r="W520" i="1"/>
  <c r="H520" i="1"/>
  <c r="S92" i="1"/>
  <c r="S94" i="1"/>
  <c r="S91" i="1"/>
  <c r="S102" i="1" s="1"/>
  <c r="L92" i="1"/>
  <c r="K93" i="1"/>
  <c r="K94" i="1"/>
  <c r="L93" i="1"/>
  <c r="K91" i="1"/>
  <c r="K102" i="1" s="1"/>
  <c r="L94" i="1"/>
  <c r="T92" i="1"/>
  <c r="X91" i="1"/>
  <c r="X102" i="1" s="1"/>
  <c r="S520" i="1"/>
  <c r="V125" i="1"/>
  <c r="U520" i="1"/>
  <c r="X21" i="22"/>
  <c r="U93" i="1"/>
  <c r="I92" i="1"/>
  <c r="I91" i="1"/>
  <c r="Y92" i="1"/>
  <c r="Y91" i="1"/>
  <c r="I94" i="1"/>
  <c r="Q21" i="22"/>
  <c r="Q520" i="1"/>
  <c r="M91" i="1"/>
  <c r="M92" i="1"/>
  <c r="Y520" i="1"/>
  <c r="AB21" i="22"/>
  <c r="U91" i="1"/>
  <c r="U92" i="1"/>
  <c r="M520" i="1"/>
  <c r="J21" i="22"/>
  <c r="Y93" i="1"/>
  <c r="Q94" i="1"/>
  <c r="Q92" i="1"/>
  <c r="Q91" i="1"/>
  <c r="Y94" i="1"/>
  <c r="F21" i="22"/>
  <c r="I520" i="1"/>
  <c r="M93" i="1"/>
  <c r="L102" i="1"/>
  <c r="P102" i="1"/>
  <c r="H125" i="1"/>
  <c r="H87" i="1"/>
  <c r="H102" i="1"/>
  <c r="J460" i="1"/>
  <c r="V87" i="1"/>
  <c r="R460" i="1"/>
  <c r="T102" i="1"/>
  <c r="P125" i="1" l="1"/>
  <c r="P87" i="1"/>
  <c r="J125" i="1"/>
  <c r="T125" i="1"/>
  <c r="X125" i="1"/>
  <c r="J87" i="1"/>
  <c r="X87" i="1"/>
  <c r="W125" i="1"/>
  <c r="R125" i="1"/>
  <c r="L87" i="1"/>
  <c r="R87" i="1"/>
  <c r="W87" i="1"/>
  <c r="L125" i="1"/>
  <c r="S87" i="1"/>
  <c r="S125" i="1"/>
  <c r="K125" i="1"/>
  <c r="K87" i="1"/>
  <c r="T87" i="1"/>
  <c r="Q87" i="1"/>
  <c r="Q125" i="1"/>
  <c r="Q102" i="1"/>
  <c r="M87" i="1"/>
  <c r="M102" i="1"/>
  <c r="M125" i="1"/>
  <c r="I125" i="1"/>
  <c r="I102" i="1"/>
  <c r="I87" i="1"/>
  <c r="U87" i="1"/>
  <c r="U102" i="1"/>
  <c r="U125" i="1"/>
  <c r="Y87" i="1"/>
  <c r="Y125" i="1"/>
  <c r="Y102" i="1"/>
  <c r="R520" i="1"/>
  <c r="R21" i="22"/>
  <c r="J520" i="1"/>
  <c r="G21" i="22"/>
  <c r="F87" i="1"/>
  <c r="F102" i="1"/>
  <c r="F125" i="1"/>
  <c r="N44" i="22" l="1"/>
  <c r="O44" i="22"/>
  <c r="P44" i="22"/>
  <c r="Q44" i="22"/>
  <c r="R44" i="22"/>
  <c r="S44" i="22"/>
  <c r="T44" i="22"/>
  <c r="P468" i="1"/>
  <c r="P469" i="1" s="1"/>
  <c r="Q468" i="1"/>
  <c r="Q469" i="1" s="1"/>
  <c r="R468" i="1"/>
  <c r="R469" i="1" s="1"/>
  <c r="S468" i="1"/>
  <c r="S469" i="1" s="1"/>
  <c r="T468" i="1"/>
  <c r="T469" i="1" s="1"/>
  <c r="P498" i="1"/>
  <c r="P499" i="1" s="1"/>
  <c r="Q498" i="1"/>
  <c r="Q499" i="1" s="1"/>
  <c r="R498" i="1"/>
  <c r="R499" i="1" s="1"/>
  <c r="S498" i="1"/>
  <c r="S499" i="1" s="1"/>
  <c r="T498" i="1"/>
  <c r="T499" i="1" s="1"/>
  <c r="O500" i="1"/>
  <c r="O502" i="1" s="1"/>
  <c r="O501" i="1"/>
  <c r="U480" i="1" l="1"/>
  <c r="X44" i="22" s="1"/>
  <c r="V480" i="1"/>
  <c r="V388" i="1" s="1"/>
  <c r="W480" i="1"/>
  <c r="W498" i="1" s="1"/>
  <c r="W499" i="1" s="1"/>
  <c r="X480" i="1"/>
  <c r="X388" i="1" s="1"/>
  <c r="Y480" i="1"/>
  <c r="Y388" i="1" s="1"/>
  <c r="AA44" i="22" l="1"/>
  <c r="Y545" i="1"/>
  <c r="X545" i="1"/>
  <c r="Y498" i="1"/>
  <c r="Y499" i="1" s="1"/>
  <c r="U545" i="1"/>
  <c r="Y544" i="1"/>
  <c r="Y550" i="1"/>
  <c r="X498" i="1"/>
  <c r="X499" i="1" s="1"/>
  <c r="X550" i="1"/>
  <c r="AB44" i="22"/>
  <c r="X544" i="1"/>
  <c r="Y468" i="1"/>
  <c r="Y469" i="1" s="1"/>
  <c r="W550" i="1"/>
  <c r="W544" i="1"/>
  <c r="Z44" i="22"/>
  <c r="V544" i="1"/>
  <c r="V498" i="1"/>
  <c r="V499" i="1" s="1"/>
  <c r="W468" i="1"/>
  <c r="W469" i="1" s="1"/>
  <c r="U544" i="1"/>
  <c r="U498" i="1"/>
  <c r="U499" i="1" s="1"/>
  <c r="W545" i="1"/>
  <c r="V550" i="1"/>
  <c r="U550" i="1"/>
  <c r="Y44" i="22"/>
  <c r="V545" i="1"/>
  <c r="W388" i="1"/>
  <c r="W479" i="1"/>
  <c r="U479" i="1"/>
  <c r="U388" i="1"/>
  <c r="U468" i="1"/>
  <c r="U469" i="1" s="1"/>
  <c r="X468" i="1"/>
  <c r="X469" i="1" s="1"/>
  <c r="Y479" i="1"/>
  <c r="V468" i="1"/>
  <c r="V469" i="1" s="1"/>
  <c r="X479" i="1"/>
  <c r="V479" i="1"/>
  <c r="F41" i="1" l="1"/>
  <c r="G41" i="1"/>
  <c r="H41" i="1"/>
  <c r="I41" i="1"/>
  <c r="J41" i="1"/>
  <c r="K41" i="1"/>
  <c r="L41" i="1"/>
  <c r="M41" i="1"/>
  <c r="F43" i="1"/>
  <c r="G43" i="1"/>
  <c r="H43" i="1"/>
  <c r="I43" i="1"/>
  <c r="J43" i="1"/>
  <c r="K43" i="1"/>
  <c r="L43" i="1"/>
  <c r="M43" i="1"/>
  <c r="F44" i="1"/>
  <c r="G44" i="1"/>
  <c r="H44" i="1"/>
  <c r="I44" i="1"/>
  <c r="J44" i="1"/>
  <c r="K44" i="1"/>
  <c r="L44" i="1"/>
  <c r="M44" i="1"/>
  <c r="F108" i="1"/>
  <c r="G108" i="1"/>
  <c r="H108" i="1"/>
  <c r="I108" i="1"/>
  <c r="J108" i="1"/>
  <c r="K108" i="1"/>
  <c r="L108" i="1"/>
  <c r="M108" i="1"/>
  <c r="F109" i="1"/>
  <c r="G109" i="1"/>
  <c r="H109" i="1"/>
  <c r="I109" i="1"/>
  <c r="J109" i="1"/>
  <c r="K109" i="1"/>
  <c r="L109" i="1"/>
  <c r="M109" i="1"/>
  <c r="F110" i="1"/>
  <c r="G110" i="1"/>
  <c r="H110" i="1"/>
  <c r="I110" i="1"/>
  <c r="J110" i="1"/>
  <c r="K110" i="1"/>
  <c r="L110" i="1"/>
  <c r="M110" i="1"/>
  <c r="F111" i="1"/>
  <c r="G111" i="1"/>
  <c r="H111" i="1"/>
  <c r="I111" i="1"/>
  <c r="J111" i="1"/>
  <c r="K111" i="1"/>
  <c r="L111" i="1"/>
  <c r="M111" i="1"/>
  <c r="F112" i="1"/>
  <c r="G112" i="1"/>
  <c r="H112" i="1"/>
  <c r="I112" i="1"/>
  <c r="J112" i="1"/>
  <c r="K112" i="1"/>
  <c r="L112" i="1"/>
  <c r="M112" i="1"/>
  <c r="F113" i="1"/>
  <c r="G113" i="1"/>
  <c r="H113" i="1"/>
  <c r="I113" i="1"/>
  <c r="J113" i="1"/>
  <c r="K113" i="1"/>
  <c r="L113" i="1"/>
  <c r="M113" i="1"/>
  <c r="F114" i="1"/>
  <c r="G114" i="1"/>
  <c r="H114" i="1"/>
  <c r="I114" i="1"/>
  <c r="J114" i="1"/>
  <c r="K114" i="1"/>
  <c r="L114" i="1"/>
  <c r="M114" i="1"/>
  <c r="F115" i="1"/>
  <c r="G115" i="1"/>
  <c r="H115" i="1"/>
  <c r="I115" i="1"/>
  <c r="J115" i="1"/>
  <c r="K115" i="1"/>
  <c r="L115" i="1"/>
  <c r="M115" i="1"/>
  <c r="F116" i="1"/>
  <c r="G116" i="1"/>
  <c r="H116" i="1"/>
  <c r="I116" i="1"/>
  <c r="J116" i="1"/>
  <c r="K116" i="1"/>
  <c r="L116" i="1"/>
  <c r="M116" i="1"/>
  <c r="F117" i="1"/>
  <c r="G117" i="1"/>
  <c r="H117" i="1"/>
  <c r="I117" i="1"/>
  <c r="J117" i="1"/>
  <c r="K117" i="1"/>
  <c r="L117" i="1"/>
  <c r="M117" i="1"/>
  <c r="F180" i="1"/>
  <c r="G180" i="1"/>
  <c r="H180" i="1"/>
  <c r="I180" i="1"/>
  <c r="J180" i="1"/>
  <c r="K180" i="1"/>
  <c r="L180" i="1"/>
  <c r="M180" i="1"/>
  <c r="F181" i="1"/>
  <c r="G181" i="1"/>
  <c r="H181" i="1"/>
  <c r="I181" i="1"/>
  <c r="J181" i="1"/>
  <c r="K181" i="1"/>
  <c r="L181" i="1"/>
  <c r="M181" i="1"/>
  <c r="E201" i="1"/>
  <c r="F201" i="1"/>
  <c r="G201" i="1"/>
  <c r="H201" i="1"/>
  <c r="I201" i="1"/>
  <c r="J201" i="1"/>
  <c r="K201" i="1"/>
  <c r="L201" i="1"/>
  <c r="M201" i="1"/>
  <c r="F234" i="1"/>
  <c r="G234" i="1"/>
  <c r="H234" i="1"/>
  <c r="I234" i="1"/>
  <c r="J234" i="1"/>
  <c r="K234" i="1"/>
  <c r="L234" i="1"/>
  <c r="M234" i="1"/>
  <c r="F235" i="1"/>
  <c r="G235" i="1"/>
  <c r="H235" i="1"/>
  <c r="I235" i="1"/>
  <c r="J235" i="1"/>
  <c r="K235" i="1"/>
  <c r="L235" i="1"/>
  <c r="M235" i="1"/>
  <c r="E249" i="1"/>
  <c r="F249" i="1"/>
  <c r="G249" i="1"/>
  <c r="H249" i="1"/>
  <c r="I249" i="1"/>
  <c r="J249" i="1"/>
  <c r="K249" i="1"/>
  <c r="L249" i="1"/>
  <c r="M249" i="1"/>
  <c r="F362" i="1"/>
  <c r="G362" i="1"/>
  <c r="H362" i="1"/>
  <c r="I362" i="1"/>
  <c r="J362" i="1"/>
  <c r="K362" i="1"/>
  <c r="L362" i="1"/>
  <c r="M362" i="1"/>
  <c r="F363" i="1"/>
  <c r="G363" i="1"/>
  <c r="H363" i="1"/>
  <c r="I363" i="1"/>
  <c r="J363" i="1"/>
  <c r="K363" i="1"/>
  <c r="L363" i="1"/>
  <c r="M363" i="1"/>
  <c r="F364" i="1"/>
  <c r="G364" i="1"/>
  <c r="H364" i="1"/>
  <c r="I364" i="1"/>
  <c r="J364" i="1"/>
  <c r="K364" i="1"/>
  <c r="L364" i="1"/>
  <c r="M364" i="1"/>
  <c r="F365" i="1"/>
  <c r="G365" i="1"/>
  <c r="H365" i="1"/>
  <c r="I365" i="1"/>
  <c r="J365" i="1"/>
  <c r="K365" i="1"/>
  <c r="L365" i="1"/>
  <c r="M365" i="1"/>
  <c r="F366" i="1"/>
  <c r="G366" i="1"/>
  <c r="H366" i="1"/>
  <c r="I366" i="1"/>
  <c r="J366" i="1"/>
  <c r="K366" i="1"/>
  <c r="L366" i="1"/>
  <c r="M366" i="1"/>
  <c r="F367" i="1"/>
  <c r="G367" i="1"/>
  <c r="H367" i="1"/>
  <c r="I367" i="1"/>
  <c r="J367" i="1"/>
  <c r="K367" i="1"/>
  <c r="L367" i="1"/>
  <c r="M367" i="1"/>
  <c r="F373" i="1"/>
  <c r="G373" i="1"/>
  <c r="H373" i="1"/>
  <c r="I373" i="1"/>
  <c r="J373" i="1"/>
  <c r="K373" i="1"/>
  <c r="L373" i="1"/>
  <c r="M373" i="1"/>
  <c r="F385" i="1"/>
  <c r="G385" i="1"/>
  <c r="H385" i="1"/>
  <c r="I385" i="1"/>
  <c r="J385" i="1"/>
  <c r="K385" i="1"/>
  <c r="L385" i="1"/>
  <c r="M385" i="1"/>
  <c r="F464" i="1"/>
  <c r="G464" i="1"/>
  <c r="H464" i="1"/>
  <c r="I464" i="1"/>
  <c r="J464" i="1"/>
  <c r="K464" i="1"/>
  <c r="L464" i="1"/>
  <c r="M464" i="1"/>
  <c r="F476" i="1"/>
  <c r="G476" i="1"/>
  <c r="H476" i="1"/>
  <c r="I476" i="1"/>
  <c r="J476" i="1"/>
  <c r="K476" i="1"/>
  <c r="L476" i="1"/>
  <c r="M476" i="1"/>
  <c r="F492" i="1"/>
  <c r="G492" i="1"/>
  <c r="H492" i="1"/>
  <c r="I492" i="1"/>
  <c r="J492" i="1"/>
  <c r="K492" i="1"/>
  <c r="L492" i="1"/>
  <c r="M492" i="1"/>
  <c r="F598" i="1"/>
  <c r="G598" i="1"/>
  <c r="H598" i="1"/>
  <c r="I598" i="1"/>
  <c r="J598" i="1"/>
  <c r="K598" i="1"/>
  <c r="L598" i="1"/>
  <c r="M598" i="1"/>
  <c r="F628" i="1"/>
  <c r="G628" i="1"/>
  <c r="H628" i="1"/>
  <c r="I628" i="1"/>
  <c r="J628" i="1"/>
  <c r="K628" i="1"/>
  <c r="L628" i="1"/>
  <c r="M628" i="1"/>
  <c r="D1193" i="1"/>
  <c r="D5" i="22"/>
  <c r="E5" i="22"/>
  <c r="F5" i="22"/>
  <c r="G5" i="22"/>
  <c r="H5" i="22"/>
  <c r="I5" i="22"/>
  <c r="J5" i="22"/>
  <c r="D7" i="22"/>
  <c r="E7" i="22"/>
  <c r="F7" i="22"/>
  <c r="G7" i="22"/>
  <c r="H7" i="22"/>
  <c r="I7" i="22"/>
  <c r="J7" i="22"/>
  <c r="D23" i="22"/>
  <c r="E23" i="22"/>
  <c r="F23" i="22"/>
  <c r="G23" i="22"/>
  <c r="H23" i="22"/>
  <c r="I23" i="22"/>
  <c r="J23" i="22"/>
  <c r="D30" i="22"/>
  <c r="E30" i="22"/>
  <c r="F30" i="22"/>
  <c r="G30" i="22"/>
  <c r="H30" i="22"/>
  <c r="I30" i="22"/>
  <c r="J30" i="22"/>
  <c r="KB6" i="25"/>
  <c r="KC6" i="25"/>
  <c r="KD6" i="25"/>
  <c r="KF6" i="25"/>
  <c r="L7" i="25"/>
  <c r="AP7" i="25"/>
  <c r="BU7" i="25"/>
  <c r="KB7" i="25"/>
  <c r="KC7" i="25"/>
  <c r="KD7" i="25"/>
  <c r="L8" i="25"/>
  <c r="AP8" i="25"/>
  <c r="BU8" i="25"/>
  <c r="KB8" i="25"/>
  <c r="KC8" i="25"/>
  <c r="KD8" i="25"/>
  <c r="KB9" i="25"/>
  <c r="KC9" i="25"/>
  <c r="KD9" i="25"/>
  <c r="KB10" i="25"/>
  <c r="KC10" i="25"/>
  <c r="KD10" i="25"/>
  <c r="I10" i="5"/>
  <c r="K10" i="5"/>
  <c r="L10" i="5"/>
  <c r="M10" i="5"/>
  <c r="I37" i="5"/>
  <c r="J37" i="5"/>
  <c r="K37" i="5"/>
  <c r="L37" i="5"/>
  <c r="M37" i="5"/>
  <c r="N37" i="5"/>
  <c r="O37" i="5"/>
  <c r="P37" i="5"/>
  <c r="Q37" i="5"/>
  <c r="R37" i="5"/>
  <c r="S37" i="5"/>
  <c r="T37" i="5"/>
  <c r="U37" i="5"/>
  <c r="V37" i="5"/>
  <c r="W37" i="5"/>
  <c r="X37" i="5"/>
  <c r="Y37" i="5"/>
  <c r="Z37" i="5"/>
  <c r="AA37" i="5"/>
  <c r="AB37" i="5"/>
  <c r="AC37" i="5"/>
  <c r="AD37" i="5"/>
  <c r="AE37" i="5"/>
  <c r="AF37" i="5"/>
  <c r="AG37" i="5"/>
  <c r="AH37" i="5"/>
  <c r="I77" i="5"/>
  <c r="J77" i="5"/>
  <c r="K77" i="5"/>
  <c r="L77" i="5"/>
  <c r="M77" i="5"/>
  <c r="N77" i="5"/>
  <c r="O77" i="5"/>
  <c r="P77" i="5"/>
  <c r="Q77" i="5"/>
  <c r="R77" i="5"/>
  <c r="S77" i="5"/>
  <c r="T77" i="5"/>
  <c r="U77" i="5"/>
  <c r="V77" i="5"/>
  <c r="W77" i="5"/>
  <c r="X77" i="5"/>
  <c r="Y77" i="5"/>
  <c r="Z77" i="5"/>
  <c r="AA77" i="5"/>
  <c r="AB77" i="5"/>
  <c r="AC77" i="5"/>
  <c r="AD77" i="5"/>
  <c r="AE77" i="5"/>
  <c r="AF77" i="5"/>
  <c r="AG77" i="5"/>
  <c r="AH77" i="5"/>
  <c r="I78" i="5"/>
  <c r="J78" i="5"/>
  <c r="K78" i="5"/>
  <c r="L78" i="5"/>
  <c r="M78" i="5"/>
  <c r="N78" i="5"/>
  <c r="O78" i="5"/>
  <c r="P78" i="5"/>
  <c r="Q78" i="5"/>
  <c r="R78" i="5"/>
  <c r="S78" i="5"/>
  <c r="T78" i="5"/>
  <c r="U78" i="5"/>
  <c r="V78" i="5"/>
  <c r="W78" i="5"/>
  <c r="X78" i="5"/>
  <c r="Y78" i="5"/>
  <c r="Z78" i="5"/>
  <c r="AA78" i="5"/>
  <c r="AB78" i="5"/>
  <c r="AC78" i="5"/>
  <c r="AD78" i="5"/>
  <c r="AE78" i="5"/>
  <c r="AF78" i="5"/>
  <c r="AG78" i="5"/>
  <c r="AH78" i="5"/>
  <c r="I80" i="5"/>
  <c r="I97" i="5"/>
  <c r="J97" i="5"/>
  <c r="K97" i="5"/>
  <c r="L97" i="5"/>
  <c r="M97" i="5"/>
  <c r="N97" i="5"/>
  <c r="O97" i="5"/>
  <c r="P97" i="5"/>
  <c r="Q97" i="5"/>
  <c r="R97" i="5"/>
  <c r="S97" i="5"/>
  <c r="T97" i="5"/>
  <c r="U97" i="5"/>
  <c r="V97" i="5"/>
  <c r="W97" i="5"/>
  <c r="X97" i="5"/>
  <c r="Y97" i="5"/>
  <c r="Z97" i="5"/>
  <c r="AA97" i="5"/>
  <c r="AB97" i="5"/>
  <c r="AC97" i="5"/>
  <c r="AD97" i="5"/>
  <c r="AE97" i="5"/>
  <c r="AF97" i="5"/>
  <c r="AG97" i="5"/>
  <c r="AH97" i="5"/>
  <c r="AM97" i="5" a="1"/>
  <c r="AM97" i="5"/>
  <c r="AN97" i="5"/>
  <c r="AO97" i="5"/>
  <c r="AP97" i="5"/>
  <c r="AQ97" i="5"/>
  <c r="I98" i="5"/>
  <c r="J98" i="5"/>
  <c r="K98" i="5"/>
  <c r="L98" i="5"/>
  <c r="M98" i="5"/>
  <c r="N98" i="5"/>
  <c r="O98" i="5"/>
  <c r="P98" i="5"/>
  <c r="Q98" i="5"/>
  <c r="R98" i="5"/>
  <c r="S98" i="5"/>
  <c r="T98" i="5"/>
  <c r="U98" i="5"/>
  <c r="V98" i="5"/>
  <c r="W98" i="5"/>
  <c r="X98" i="5"/>
  <c r="Y98" i="5"/>
  <c r="Z98" i="5"/>
  <c r="AA98" i="5"/>
  <c r="AB98" i="5"/>
  <c r="AC98" i="5"/>
  <c r="AD98" i="5"/>
  <c r="AE98" i="5"/>
  <c r="AF98" i="5"/>
  <c r="AG98" i="5"/>
  <c r="AH98" i="5"/>
  <c r="E2" i="1"/>
  <c r="G2" i="1"/>
  <c r="H2" i="1"/>
  <c r="I2" i="1"/>
  <c r="J2" i="1"/>
  <c r="K2" i="1"/>
  <c r="L2" i="1"/>
  <c r="M2" i="1"/>
  <c r="N2" i="1"/>
  <c r="O2" i="1"/>
  <c r="P2" i="1"/>
  <c r="Q2" i="1"/>
  <c r="R2" i="1"/>
  <c r="S2" i="1"/>
  <c r="T2" i="1"/>
  <c r="U2" i="1"/>
  <c r="V2" i="1"/>
  <c r="W2" i="1"/>
  <c r="X2" i="1"/>
  <c r="Y2" i="1"/>
  <c r="E3" i="1"/>
  <c r="G3" i="1"/>
  <c r="H3" i="1"/>
  <c r="I3" i="1"/>
  <c r="J3" i="1"/>
  <c r="K3" i="1"/>
  <c r="L3" i="1"/>
  <c r="M3" i="1"/>
  <c r="N3" i="1"/>
  <c r="O3" i="1"/>
  <c r="P3" i="1"/>
  <c r="Q3" i="1"/>
  <c r="R3" i="1"/>
  <c r="S3" i="1"/>
  <c r="T3" i="1"/>
  <c r="U3" i="1"/>
  <c r="V3" i="1"/>
  <c r="W3" i="1"/>
  <c r="X3" i="1"/>
  <c r="Y3" i="1"/>
  <c r="F7" i="1"/>
  <c r="G7" i="1"/>
  <c r="H7" i="1"/>
  <c r="I7" i="1"/>
  <c r="J7" i="1"/>
  <c r="K7" i="1"/>
  <c r="L7" i="1"/>
  <c r="M7" i="1"/>
  <c r="N7" i="1"/>
  <c r="O7" i="1"/>
  <c r="P7" i="1"/>
  <c r="Q7" i="1"/>
  <c r="R7" i="1"/>
  <c r="S7" i="1"/>
  <c r="T7" i="1"/>
  <c r="U7" i="1"/>
  <c r="V7" i="1"/>
  <c r="W7" i="1"/>
  <c r="X7" i="1"/>
  <c r="Y7" i="1"/>
  <c r="F11" i="1"/>
  <c r="G11" i="1"/>
  <c r="H11" i="1"/>
  <c r="I11" i="1"/>
  <c r="J11" i="1"/>
  <c r="K11" i="1"/>
  <c r="L11" i="1"/>
  <c r="M11" i="1"/>
  <c r="N11" i="1"/>
  <c r="O11" i="1"/>
  <c r="P11" i="1"/>
  <c r="Q11" i="1"/>
  <c r="R11" i="1"/>
  <c r="S11" i="1"/>
  <c r="T11" i="1"/>
  <c r="U11" i="1"/>
  <c r="V11" i="1"/>
  <c r="W11" i="1"/>
  <c r="X11" i="1"/>
  <c r="Y11" i="1"/>
  <c r="F34" i="1"/>
  <c r="G34" i="1"/>
  <c r="H34" i="1"/>
  <c r="I34" i="1"/>
  <c r="J34" i="1"/>
  <c r="K34" i="1"/>
  <c r="L34" i="1"/>
  <c r="M34" i="1"/>
  <c r="N34" i="1"/>
  <c r="O34" i="1"/>
  <c r="P34" i="1"/>
  <c r="Q34" i="1"/>
  <c r="R34" i="1"/>
  <c r="S34" i="1"/>
  <c r="T34" i="1"/>
  <c r="U34" i="1"/>
  <c r="V34" i="1"/>
  <c r="W34" i="1"/>
  <c r="X34" i="1"/>
  <c r="Y34" i="1"/>
  <c r="N41" i="1"/>
  <c r="O41" i="1"/>
  <c r="P41" i="1"/>
  <c r="Q41" i="1"/>
  <c r="R41" i="1"/>
  <c r="S41" i="1"/>
  <c r="T41" i="1"/>
  <c r="U41" i="1"/>
  <c r="V41" i="1"/>
  <c r="W41" i="1"/>
  <c r="X41" i="1"/>
  <c r="Y41" i="1"/>
  <c r="N43" i="1"/>
  <c r="O43" i="1"/>
  <c r="P43" i="1"/>
  <c r="Q43" i="1"/>
  <c r="R43" i="1"/>
  <c r="S43" i="1"/>
  <c r="T43" i="1"/>
  <c r="U43" i="1"/>
  <c r="V43" i="1"/>
  <c r="W43" i="1"/>
  <c r="X43" i="1"/>
  <c r="Y43" i="1"/>
  <c r="N44" i="1"/>
  <c r="O44" i="1"/>
  <c r="P44" i="1"/>
  <c r="Q44" i="1"/>
  <c r="R44" i="1"/>
  <c r="S44" i="1"/>
  <c r="T44" i="1"/>
  <c r="U44" i="1"/>
  <c r="V44" i="1"/>
  <c r="W44" i="1"/>
  <c r="X44" i="1"/>
  <c r="Y44" i="1"/>
  <c r="F47" i="1"/>
  <c r="G47" i="1"/>
  <c r="H47" i="1"/>
  <c r="I47" i="1"/>
  <c r="J47" i="1"/>
  <c r="K47" i="1"/>
  <c r="L47" i="1"/>
  <c r="M47" i="1"/>
  <c r="N47" i="1"/>
  <c r="O47" i="1"/>
  <c r="P47" i="1"/>
  <c r="Q47" i="1"/>
  <c r="R47" i="1"/>
  <c r="S47" i="1"/>
  <c r="T47" i="1"/>
  <c r="U47" i="1"/>
  <c r="V47" i="1"/>
  <c r="W47" i="1"/>
  <c r="X47" i="1"/>
  <c r="Y47" i="1"/>
  <c r="F61" i="1"/>
  <c r="G61" i="1"/>
  <c r="H61" i="1"/>
  <c r="I61" i="1"/>
  <c r="J61" i="1"/>
  <c r="K61" i="1"/>
  <c r="L61" i="1"/>
  <c r="M61" i="1"/>
  <c r="N61" i="1"/>
  <c r="O61" i="1"/>
  <c r="P61" i="1"/>
  <c r="Q61" i="1"/>
  <c r="R61" i="1"/>
  <c r="S61" i="1"/>
  <c r="T61" i="1"/>
  <c r="U61" i="1"/>
  <c r="V61" i="1"/>
  <c r="W61" i="1"/>
  <c r="X61" i="1"/>
  <c r="Y61" i="1"/>
  <c r="F65" i="1"/>
  <c r="G65" i="1"/>
  <c r="H65" i="1"/>
  <c r="I65" i="1"/>
  <c r="J65" i="1"/>
  <c r="K65" i="1"/>
  <c r="L65" i="1"/>
  <c r="M65" i="1"/>
  <c r="N65" i="1"/>
  <c r="O65" i="1"/>
  <c r="P65" i="1"/>
  <c r="Q65" i="1"/>
  <c r="R65" i="1"/>
  <c r="S65" i="1"/>
  <c r="T65" i="1"/>
  <c r="U65" i="1"/>
  <c r="V65" i="1"/>
  <c r="W65" i="1"/>
  <c r="X65" i="1"/>
  <c r="Y65" i="1"/>
  <c r="F67" i="1"/>
  <c r="G67" i="1"/>
  <c r="H67" i="1"/>
  <c r="I67" i="1"/>
  <c r="J67" i="1"/>
  <c r="K67" i="1"/>
  <c r="L67" i="1"/>
  <c r="M67" i="1"/>
  <c r="N67" i="1"/>
  <c r="O67" i="1"/>
  <c r="P67" i="1"/>
  <c r="Q67" i="1"/>
  <c r="R67" i="1"/>
  <c r="S67" i="1"/>
  <c r="T67" i="1"/>
  <c r="U67" i="1"/>
  <c r="V67" i="1"/>
  <c r="W67" i="1"/>
  <c r="X67" i="1"/>
  <c r="Y67" i="1"/>
  <c r="F68" i="1"/>
  <c r="G68" i="1"/>
  <c r="H68" i="1"/>
  <c r="I68" i="1"/>
  <c r="J68" i="1"/>
  <c r="K68" i="1"/>
  <c r="L68" i="1"/>
  <c r="M68" i="1"/>
  <c r="N68" i="1"/>
  <c r="O68" i="1"/>
  <c r="P68" i="1"/>
  <c r="Q68" i="1"/>
  <c r="R68" i="1"/>
  <c r="S68" i="1"/>
  <c r="T68" i="1"/>
  <c r="U68" i="1"/>
  <c r="V68" i="1"/>
  <c r="W68" i="1"/>
  <c r="X68" i="1"/>
  <c r="Y68" i="1"/>
  <c r="F69" i="1"/>
  <c r="G69" i="1"/>
  <c r="H69" i="1"/>
  <c r="I69" i="1"/>
  <c r="J69" i="1"/>
  <c r="K69" i="1"/>
  <c r="L69" i="1"/>
  <c r="M69" i="1"/>
  <c r="N69" i="1"/>
  <c r="O69" i="1"/>
  <c r="P69" i="1"/>
  <c r="Q69" i="1"/>
  <c r="R69" i="1"/>
  <c r="S69" i="1"/>
  <c r="T69" i="1"/>
  <c r="U69" i="1"/>
  <c r="V69" i="1"/>
  <c r="W69" i="1"/>
  <c r="X69" i="1"/>
  <c r="Y69" i="1"/>
  <c r="F75" i="1"/>
  <c r="G75" i="1"/>
  <c r="H75" i="1"/>
  <c r="I75" i="1"/>
  <c r="J75" i="1"/>
  <c r="K75" i="1"/>
  <c r="L75" i="1"/>
  <c r="M75" i="1"/>
  <c r="N75" i="1"/>
  <c r="O75" i="1"/>
  <c r="P75" i="1"/>
  <c r="Q75" i="1"/>
  <c r="R75" i="1"/>
  <c r="S75" i="1"/>
  <c r="T75" i="1"/>
  <c r="U75" i="1"/>
  <c r="V75" i="1"/>
  <c r="W75" i="1"/>
  <c r="X75" i="1"/>
  <c r="Y75" i="1"/>
  <c r="F76" i="1"/>
  <c r="G76" i="1"/>
  <c r="H76" i="1"/>
  <c r="I76" i="1"/>
  <c r="J76" i="1"/>
  <c r="K76" i="1"/>
  <c r="L76" i="1"/>
  <c r="M76" i="1"/>
  <c r="N76" i="1"/>
  <c r="O76" i="1"/>
  <c r="P76" i="1"/>
  <c r="Q76" i="1"/>
  <c r="R76" i="1"/>
  <c r="S76" i="1"/>
  <c r="T76" i="1"/>
  <c r="U76" i="1"/>
  <c r="V76" i="1"/>
  <c r="W76" i="1"/>
  <c r="X76" i="1"/>
  <c r="Y76" i="1"/>
  <c r="F77" i="1"/>
  <c r="G77" i="1"/>
  <c r="H77" i="1"/>
  <c r="I77" i="1"/>
  <c r="J77" i="1"/>
  <c r="K77" i="1"/>
  <c r="L77" i="1"/>
  <c r="M77" i="1"/>
  <c r="N77" i="1"/>
  <c r="O77" i="1"/>
  <c r="P77" i="1"/>
  <c r="Q77" i="1"/>
  <c r="R77" i="1"/>
  <c r="S77" i="1"/>
  <c r="T77" i="1"/>
  <c r="U77" i="1"/>
  <c r="V77" i="1"/>
  <c r="W77" i="1"/>
  <c r="X77" i="1"/>
  <c r="Y77" i="1"/>
  <c r="F78" i="1"/>
  <c r="G78" i="1"/>
  <c r="H78" i="1"/>
  <c r="I78" i="1"/>
  <c r="J78" i="1"/>
  <c r="K78" i="1"/>
  <c r="L78" i="1"/>
  <c r="M78" i="1"/>
  <c r="N78" i="1"/>
  <c r="O78" i="1"/>
  <c r="P78" i="1"/>
  <c r="Q78" i="1"/>
  <c r="R78" i="1"/>
  <c r="S78" i="1"/>
  <c r="T78" i="1"/>
  <c r="U78" i="1"/>
  <c r="V78" i="1"/>
  <c r="W78" i="1"/>
  <c r="X78" i="1"/>
  <c r="Y78" i="1"/>
  <c r="F81" i="1"/>
  <c r="G81" i="1"/>
  <c r="H81" i="1"/>
  <c r="I81" i="1"/>
  <c r="J81" i="1"/>
  <c r="K81" i="1"/>
  <c r="L81" i="1"/>
  <c r="M81" i="1"/>
  <c r="N81" i="1"/>
  <c r="O81" i="1"/>
  <c r="P81" i="1"/>
  <c r="Q81" i="1"/>
  <c r="R81" i="1"/>
  <c r="S81" i="1"/>
  <c r="T81" i="1"/>
  <c r="U81" i="1"/>
  <c r="V81" i="1"/>
  <c r="W81" i="1"/>
  <c r="X81" i="1"/>
  <c r="Y81" i="1"/>
  <c r="F82" i="1"/>
  <c r="G82" i="1"/>
  <c r="H82" i="1"/>
  <c r="I82" i="1"/>
  <c r="J82" i="1"/>
  <c r="K82" i="1"/>
  <c r="L82" i="1"/>
  <c r="M82" i="1"/>
  <c r="N82" i="1"/>
  <c r="O82" i="1"/>
  <c r="P82" i="1"/>
  <c r="Q82" i="1"/>
  <c r="R82" i="1"/>
  <c r="S82" i="1"/>
  <c r="T82" i="1"/>
  <c r="U82" i="1"/>
  <c r="V82" i="1"/>
  <c r="W82" i="1"/>
  <c r="X82" i="1"/>
  <c r="Y82" i="1"/>
  <c r="F83" i="1"/>
  <c r="G83" i="1"/>
  <c r="H83" i="1"/>
  <c r="I83" i="1"/>
  <c r="J83" i="1"/>
  <c r="K83" i="1"/>
  <c r="L83" i="1"/>
  <c r="M83" i="1"/>
  <c r="N83" i="1"/>
  <c r="O83" i="1"/>
  <c r="P83" i="1"/>
  <c r="Q83" i="1"/>
  <c r="R83" i="1"/>
  <c r="S83" i="1"/>
  <c r="T83" i="1"/>
  <c r="U83" i="1"/>
  <c r="V83" i="1"/>
  <c r="W83" i="1"/>
  <c r="X83" i="1"/>
  <c r="Y83" i="1"/>
  <c r="F85" i="1"/>
  <c r="G85" i="1"/>
  <c r="H85" i="1"/>
  <c r="I85" i="1"/>
  <c r="J85" i="1"/>
  <c r="K85" i="1"/>
  <c r="L85" i="1"/>
  <c r="M85" i="1"/>
  <c r="N85" i="1"/>
  <c r="O85" i="1"/>
  <c r="P85" i="1"/>
  <c r="Q85" i="1"/>
  <c r="R85" i="1"/>
  <c r="S85" i="1"/>
  <c r="T85" i="1"/>
  <c r="U85" i="1"/>
  <c r="V85" i="1"/>
  <c r="W85" i="1"/>
  <c r="X85" i="1"/>
  <c r="Y85" i="1"/>
  <c r="F86" i="1"/>
  <c r="G86" i="1"/>
  <c r="H86" i="1"/>
  <c r="I86" i="1"/>
  <c r="J86" i="1"/>
  <c r="K86" i="1"/>
  <c r="L86" i="1"/>
  <c r="M86" i="1"/>
  <c r="N86" i="1"/>
  <c r="O86" i="1"/>
  <c r="P86" i="1"/>
  <c r="Q86" i="1"/>
  <c r="R86" i="1"/>
  <c r="S86" i="1"/>
  <c r="T86" i="1"/>
  <c r="U86" i="1"/>
  <c r="V86" i="1"/>
  <c r="W86" i="1"/>
  <c r="X86" i="1"/>
  <c r="Y86" i="1"/>
  <c r="F90" i="1"/>
  <c r="G90" i="1"/>
  <c r="H90" i="1"/>
  <c r="I90" i="1"/>
  <c r="J90" i="1"/>
  <c r="K90" i="1"/>
  <c r="L90" i="1"/>
  <c r="M90" i="1"/>
  <c r="N90" i="1"/>
  <c r="O90" i="1"/>
  <c r="P90" i="1"/>
  <c r="Q90" i="1"/>
  <c r="R90" i="1"/>
  <c r="S90" i="1"/>
  <c r="T90" i="1"/>
  <c r="U90" i="1"/>
  <c r="V90" i="1"/>
  <c r="W90" i="1"/>
  <c r="X90" i="1"/>
  <c r="Y90" i="1"/>
  <c r="F95" i="1"/>
  <c r="G95" i="1"/>
  <c r="H95" i="1"/>
  <c r="I95" i="1"/>
  <c r="J95" i="1"/>
  <c r="K95" i="1"/>
  <c r="L95" i="1"/>
  <c r="M95" i="1"/>
  <c r="N95" i="1"/>
  <c r="O95" i="1"/>
  <c r="P95" i="1"/>
  <c r="Q95" i="1"/>
  <c r="R95" i="1"/>
  <c r="S95" i="1"/>
  <c r="T95" i="1"/>
  <c r="U95" i="1"/>
  <c r="V95" i="1"/>
  <c r="W95" i="1"/>
  <c r="X95" i="1"/>
  <c r="Y95" i="1"/>
  <c r="N108" i="1"/>
  <c r="O108" i="1"/>
  <c r="P108" i="1"/>
  <c r="Q108" i="1"/>
  <c r="R108" i="1"/>
  <c r="S108" i="1"/>
  <c r="T108" i="1"/>
  <c r="U108" i="1"/>
  <c r="V108" i="1"/>
  <c r="W108" i="1"/>
  <c r="X108" i="1"/>
  <c r="Y108" i="1"/>
  <c r="N109" i="1"/>
  <c r="O109" i="1"/>
  <c r="P109" i="1"/>
  <c r="Q109" i="1"/>
  <c r="R109" i="1"/>
  <c r="S109" i="1"/>
  <c r="T109" i="1"/>
  <c r="U109" i="1"/>
  <c r="V109" i="1"/>
  <c r="W109" i="1"/>
  <c r="X109" i="1"/>
  <c r="Y109" i="1"/>
  <c r="N110" i="1"/>
  <c r="O110" i="1"/>
  <c r="P110" i="1"/>
  <c r="Q110" i="1"/>
  <c r="R110" i="1"/>
  <c r="S110" i="1"/>
  <c r="T110" i="1"/>
  <c r="U110" i="1"/>
  <c r="V110" i="1"/>
  <c r="W110" i="1"/>
  <c r="X110" i="1"/>
  <c r="Y110" i="1"/>
  <c r="N111" i="1"/>
  <c r="O111" i="1"/>
  <c r="P111" i="1"/>
  <c r="Q111" i="1"/>
  <c r="R111" i="1"/>
  <c r="S111" i="1"/>
  <c r="T111" i="1"/>
  <c r="U111" i="1"/>
  <c r="V111" i="1"/>
  <c r="W111" i="1"/>
  <c r="X111" i="1"/>
  <c r="Y111" i="1"/>
  <c r="N112" i="1"/>
  <c r="O112" i="1"/>
  <c r="P112" i="1"/>
  <c r="Q112" i="1"/>
  <c r="R112" i="1"/>
  <c r="S112" i="1"/>
  <c r="T112" i="1"/>
  <c r="U112" i="1"/>
  <c r="V112" i="1"/>
  <c r="W112" i="1"/>
  <c r="X112" i="1"/>
  <c r="Y112" i="1"/>
  <c r="N113" i="1"/>
  <c r="O113" i="1"/>
  <c r="P113" i="1"/>
  <c r="Q113" i="1"/>
  <c r="R113" i="1"/>
  <c r="S113" i="1"/>
  <c r="T113" i="1"/>
  <c r="U113" i="1"/>
  <c r="V113" i="1"/>
  <c r="W113" i="1"/>
  <c r="X113" i="1"/>
  <c r="Y113" i="1"/>
  <c r="N114" i="1"/>
  <c r="O114" i="1"/>
  <c r="P114" i="1"/>
  <c r="Q114" i="1"/>
  <c r="R114" i="1"/>
  <c r="S114" i="1"/>
  <c r="T114" i="1"/>
  <c r="U114" i="1"/>
  <c r="V114" i="1"/>
  <c r="W114" i="1"/>
  <c r="X114" i="1"/>
  <c r="Y114" i="1"/>
  <c r="N115" i="1"/>
  <c r="O115" i="1"/>
  <c r="P115" i="1"/>
  <c r="Q115" i="1"/>
  <c r="R115" i="1"/>
  <c r="S115" i="1"/>
  <c r="T115" i="1"/>
  <c r="U115" i="1"/>
  <c r="V115" i="1"/>
  <c r="W115" i="1"/>
  <c r="X115" i="1"/>
  <c r="Y115" i="1"/>
  <c r="N116" i="1"/>
  <c r="O116" i="1"/>
  <c r="P116" i="1"/>
  <c r="Q116" i="1"/>
  <c r="R116" i="1"/>
  <c r="S116" i="1"/>
  <c r="T116" i="1"/>
  <c r="U116" i="1"/>
  <c r="V116" i="1"/>
  <c r="W116" i="1"/>
  <c r="X116" i="1"/>
  <c r="Y116" i="1"/>
  <c r="N117" i="1"/>
  <c r="O117" i="1"/>
  <c r="P117" i="1"/>
  <c r="Q117" i="1"/>
  <c r="R117" i="1"/>
  <c r="S117" i="1"/>
  <c r="T117" i="1"/>
  <c r="U117" i="1"/>
  <c r="V117" i="1"/>
  <c r="W117" i="1"/>
  <c r="X117" i="1"/>
  <c r="Y117" i="1"/>
  <c r="F126" i="1"/>
  <c r="G126" i="1"/>
  <c r="H126" i="1"/>
  <c r="I126" i="1"/>
  <c r="J126" i="1"/>
  <c r="K126" i="1"/>
  <c r="L126" i="1"/>
  <c r="M126" i="1"/>
  <c r="N126" i="1"/>
  <c r="O126" i="1"/>
  <c r="P126" i="1"/>
  <c r="Q126" i="1"/>
  <c r="R126" i="1"/>
  <c r="S126" i="1"/>
  <c r="T126" i="1"/>
  <c r="U126" i="1"/>
  <c r="V126" i="1"/>
  <c r="W126" i="1"/>
  <c r="X126" i="1"/>
  <c r="Y126" i="1"/>
  <c r="F128" i="1"/>
  <c r="G128" i="1"/>
  <c r="H128" i="1"/>
  <c r="I128" i="1"/>
  <c r="J128" i="1"/>
  <c r="K128" i="1"/>
  <c r="L128" i="1"/>
  <c r="M128" i="1"/>
  <c r="N128" i="1"/>
  <c r="O128" i="1"/>
  <c r="P128" i="1"/>
  <c r="Q128" i="1"/>
  <c r="R128" i="1"/>
  <c r="S128" i="1"/>
  <c r="T128" i="1"/>
  <c r="U128" i="1"/>
  <c r="V128" i="1"/>
  <c r="W128" i="1"/>
  <c r="X128" i="1"/>
  <c r="Y128" i="1"/>
  <c r="F130" i="1"/>
  <c r="G130" i="1"/>
  <c r="H130" i="1"/>
  <c r="I130" i="1"/>
  <c r="J130" i="1"/>
  <c r="K130" i="1"/>
  <c r="L130" i="1"/>
  <c r="M130" i="1"/>
  <c r="N130" i="1"/>
  <c r="O130" i="1"/>
  <c r="P130" i="1"/>
  <c r="Q130" i="1"/>
  <c r="R130" i="1"/>
  <c r="S130" i="1"/>
  <c r="T130" i="1"/>
  <c r="U130" i="1"/>
  <c r="V130" i="1"/>
  <c r="W130" i="1"/>
  <c r="X130" i="1"/>
  <c r="Y130" i="1"/>
  <c r="F131" i="1"/>
  <c r="G131" i="1"/>
  <c r="H131" i="1"/>
  <c r="I131" i="1"/>
  <c r="J131" i="1"/>
  <c r="K131" i="1"/>
  <c r="L131" i="1"/>
  <c r="M131" i="1"/>
  <c r="N131" i="1"/>
  <c r="O131" i="1"/>
  <c r="P131" i="1"/>
  <c r="Q131" i="1"/>
  <c r="R131" i="1"/>
  <c r="S131" i="1"/>
  <c r="T131" i="1"/>
  <c r="U131" i="1"/>
  <c r="V131" i="1"/>
  <c r="W131" i="1"/>
  <c r="X131" i="1"/>
  <c r="Y131" i="1"/>
  <c r="F134" i="1"/>
  <c r="G134" i="1"/>
  <c r="H134" i="1"/>
  <c r="I134" i="1"/>
  <c r="J134" i="1"/>
  <c r="K134" i="1"/>
  <c r="L134" i="1"/>
  <c r="M134" i="1"/>
  <c r="N134" i="1"/>
  <c r="O134" i="1"/>
  <c r="P134" i="1"/>
  <c r="Q134" i="1"/>
  <c r="R134" i="1"/>
  <c r="S134" i="1"/>
  <c r="T134" i="1"/>
  <c r="U134" i="1"/>
  <c r="V134" i="1"/>
  <c r="W134" i="1"/>
  <c r="X134" i="1"/>
  <c r="Y134" i="1"/>
  <c r="F136" i="1"/>
  <c r="G136" i="1"/>
  <c r="H136" i="1"/>
  <c r="I136" i="1"/>
  <c r="J136" i="1"/>
  <c r="K136" i="1"/>
  <c r="L136" i="1"/>
  <c r="M136" i="1"/>
  <c r="N136" i="1"/>
  <c r="O136" i="1"/>
  <c r="P136" i="1"/>
  <c r="Q136" i="1"/>
  <c r="R136" i="1"/>
  <c r="S136" i="1"/>
  <c r="T136" i="1"/>
  <c r="U136" i="1"/>
  <c r="V136" i="1"/>
  <c r="W136" i="1"/>
  <c r="X136" i="1"/>
  <c r="Y136" i="1"/>
  <c r="F137" i="1"/>
  <c r="G137" i="1"/>
  <c r="H137" i="1"/>
  <c r="I137" i="1"/>
  <c r="J137" i="1"/>
  <c r="K137" i="1"/>
  <c r="L137" i="1"/>
  <c r="M137" i="1"/>
  <c r="N137" i="1"/>
  <c r="O137" i="1"/>
  <c r="P137" i="1"/>
  <c r="Q137" i="1"/>
  <c r="R137" i="1"/>
  <c r="S137" i="1"/>
  <c r="T137" i="1"/>
  <c r="U137" i="1"/>
  <c r="V137" i="1"/>
  <c r="W137" i="1"/>
  <c r="X137" i="1"/>
  <c r="Y137" i="1"/>
  <c r="F138" i="1"/>
  <c r="G138" i="1"/>
  <c r="H138" i="1"/>
  <c r="I138" i="1"/>
  <c r="J138" i="1"/>
  <c r="K138" i="1"/>
  <c r="L138" i="1"/>
  <c r="M138" i="1"/>
  <c r="N138" i="1"/>
  <c r="O138" i="1"/>
  <c r="P138" i="1"/>
  <c r="Q138" i="1"/>
  <c r="R138" i="1"/>
  <c r="S138" i="1"/>
  <c r="T138" i="1"/>
  <c r="U138" i="1"/>
  <c r="V138" i="1"/>
  <c r="W138" i="1"/>
  <c r="X138" i="1"/>
  <c r="Y138" i="1"/>
  <c r="F139" i="1"/>
  <c r="G139" i="1"/>
  <c r="H139" i="1"/>
  <c r="I139" i="1"/>
  <c r="J139" i="1"/>
  <c r="K139" i="1"/>
  <c r="L139" i="1"/>
  <c r="M139" i="1"/>
  <c r="N139" i="1"/>
  <c r="O139" i="1"/>
  <c r="P139" i="1"/>
  <c r="Q139" i="1"/>
  <c r="R139" i="1"/>
  <c r="S139" i="1"/>
  <c r="T139" i="1"/>
  <c r="U139" i="1"/>
  <c r="V139" i="1"/>
  <c r="W139" i="1"/>
  <c r="X139" i="1"/>
  <c r="Y139" i="1"/>
  <c r="F140" i="1"/>
  <c r="G140" i="1"/>
  <c r="H140" i="1"/>
  <c r="I140" i="1"/>
  <c r="J140" i="1"/>
  <c r="K140" i="1"/>
  <c r="L140" i="1"/>
  <c r="M140" i="1"/>
  <c r="N140" i="1"/>
  <c r="O140" i="1"/>
  <c r="P140" i="1"/>
  <c r="Q140" i="1"/>
  <c r="R140" i="1"/>
  <c r="S140" i="1"/>
  <c r="T140" i="1"/>
  <c r="U140" i="1"/>
  <c r="V140" i="1"/>
  <c r="W140" i="1"/>
  <c r="X140" i="1"/>
  <c r="Y140" i="1"/>
  <c r="F141" i="1"/>
  <c r="G141" i="1"/>
  <c r="H141" i="1"/>
  <c r="I141" i="1"/>
  <c r="J141" i="1"/>
  <c r="K141" i="1"/>
  <c r="L141" i="1"/>
  <c r="M141" i="1"/>
  <c r="N141" i="1"/>
  <c r="O141" i="1"/>
  <c r="P141" i="1"/>
  <c r="Q141" i="1"/>
  <c r="R141" i="1"/>
  <c r="S141" i="1"/>
  <c r="T141" i="1"/>
  <c r="U141" i="1"/>
  <c r="V141" i="1"/>
  <c r="W141" i="1"/>
  <c r="X141" i="1"/>
  <c r="Y141" i="1"/>
  <c r="F146" i="1"/>
  <c r="G146" i="1"/>
  <c r="H146" i="1"/>
  <c r="I146" i="1"/>
  <c r="J146" i="1"/>
  <c r="K146" i="1"/>
  <c r="L146" i="1"/>
  <c r="M146" i="1"/>
  <c r="N146" i="1"/>
  <c r="O146" i="1"/>
  <c r="P146" i="1"/>
  <c r="Q146" i="1"/>
  <c r="R146" i="1"/>
  <c r="S146" i="1"/>
  <c r="T146" i="1"/>
  <c r="U146" i="1"/>
  <c r="V146" i="1"/>
  <c r="W146" i="1"/>
  <c r="X146" i="1"/>
  <c r="Y146" i="1"/>
  <c r="F148" i="1"/>
  <c r="G148" i="1"/>
  <c r="H148" i="1"/>
  <c r="I148" i="1"/>
  <c r="J148" i="1"/>
  <c r="K148" i="1"/>
  <c r="L148" i="1"/>
  <c r="M148" i="1"/>
  <c r="N148" i="1"/>
  <c r="O148" i="1"/>
  <c r="P148" i="1"/>
  <c r="Q148" i="1"/>
  <c r="R148" i="1"/>
  <c r="S148" i="1"/>
  <c r="T148" i="1"/>
  <c r="U148" i="1"/>
  <c r="V148" i="1"/>
  <c r="W148" i="1"/>
  <c r="X148" i="1"/>
  <c r="Y148" i="1"/>
  <c r="F149" i="1"/>
  <c r="G149" i="1"/>
  <c r="H149" i="1"/>
  <c r="I149" i="1"/>
  <c r="J149" i="1"/>
  <c r="K149" i="1"/>
  <c r="L149" i="1"/>
  <c r="M149" i="1"/>
  <c r="N149" i="1"/>
  <c r="O149" i="1"/>
  <c r="P149" i="1"/>
  <c r="Q149" i="1"/>
  <c r="R149" i="1"/>
  <c r="S149" i="1"/>
  <c r="T149" i="1"/>
  <c r="U149" i="1"/>
  <c r="V149" i="1"/>
  <c r="W149" i="1"/>
  <c r="X149" i="1"/>
  <c r="Y149" i="1"/>
  <c r="F152" i="1"/>
  <c r="G152" i="1"/>
  <c r="H152" i="1"/>
  <c r="I152" i="1"/>
  <c r="J152" i="1"/>
  <c r="K152" i="1"/>
  <c r="L152" i="1"/>
  <c r="M152" i="1"/>
  <c r="N152" i="1"/>
  <c r="O152" i="1"/>
  <c r="P152" i="1"/>
  <c r="Q152" i="1"/>
  <c r="R152" i="1"/>
  <c r="S152" i="1"/>
  <c r="T152" i="1"/>
  <c r="U152" i="1"/>
  <c r="V152" i="1"/>
  <c r="W152" i="1"/>
  <c r="X152" i="1"/>
  <c r="Y152" i="1"/>
  <c r="F154" i="1"/>
  <c r="G154" i="1"/>
  <c r="H154" i="1"/>
  <c r="I154" i="1"/>
  <c r="J154" i="1"/>
  <c r="K154" i="1"/>
  <c r="L154" i="1"/>
  <c r="M154" i="1"/>
  <c r="N154" i="1"/>
  <c r="O154" i="1"/>
  <c r="P154" i="1"/>
  <c r="Q154" i="1"/>
  <c r="R154" i="1"/>
  <c r="S154" i="1"/>
  <c r="T154" i="1"/>
  <c r="U154" i="1"/>
  <c r="V154" i="1"/>
  <c r="W154" i="1"/>
  <c r="X154" i="1"/>
  <c r="Y154" i="1"/>
  <c r="F157" i="1"/>
  <c r="G157" i="1"/>
  <c r="H157" i="1"/>
  <c r="I157" i="1"/>
  <c r="J157" i="1"/>
  <c r="K157" i="1"/>
  <c r="L157" i="1"/>
  <c r="M157" i="1"/>
  <c r="N157" i="1"/>
  <c r="O157" i="1"/>
  <c r="P157" i="1"/>
  <c r="Q157" i="1"/>
  <c r="R157" i="1"/>
  <c r="S157" i="1"/>
  <c r="T157" i="1"/>
  <c r="U157" i="1"/>
  <c r="V157" i="1"/>
  <c r="W157" i="1"/>
  <c r="X157" i="1"/>
  <c r="Y157" i="1"/>
  <c r="F158" i="1"/>
  <c r="G158" i="1"/>
  <c r="H158" i="1"/>
  <c r="I158" i="1"/>
  <c r="J158" i="1"/>
  <c r="K158" i="1"/>
  <c r="L158" i="1"/>
  <c r="M158" i="1"/>
  <c r="N158" i="1"/>
  <c r="O158" i="1"/>
  <c r="P158" i="1"/>
  <c r="Q158" i="1"/>
  <c r="R158" i="1"/>
  <c r="S158" i="1"/>
  <c r="T158" i="1"/>
  <c r="U158" i="1"/>
  <c r="V158" i="1"/>
  <c r="W158" i="1"/>
  <c r="X158" i="1"/>
  <c r="Y158" i="1"/>
  <c r="F171" i="1"/>
  <c r="G171" i="1"/>
  <c r="H171" i="1"/>
  <c r="I171" i="1"/>
  <c r="J171" i="1"/>
  <c r="K171" i="1"/>
  <c r="L171" i="1"/>
  <c r="M171" i="1"/>
  <c r="N171" i="1"/>
  <c r="O171" i="1"/>
  <c r="P171" i="1"/>
  <c r="Q171" i="1"/>
  <c r="R171" i="1"/>
  <c r="S171" i="1"/>
  <c r="T171" i="1"/>
  <c r="U171" i="1"/>
  <c r="V171" i="1"/>
  <c r="W171" i="1"/>
  <c r="X171" i="1"/>
  <c r="Y171" i="1"/>
  <c r="F172" i="1"/>
  <c r="G172" i="1"/>
  <c r="H172" i="1"/>
  <c r="I172" i="1"/>
  <c r="J172" i="1"/>
  <c r="K172" i="1"/>
  <c r="L172" i="1"/>
  <c r="M172" i="1"/>
  <c r="N172" i="1"/>
  <c r="O172" i="1"/>
  <c r="P172" i="1"/>
  <c r="Q172" i="1"/>
  <c r="R172" i="1"/>
  <c r="S172" i="1"/>
  <c r="T172" i="1"/>
  <c r="U172" i="1"/>
  <c r="V172" i="1"/>
  <c r="W172" i="1"/>
  <c r="X172" i="1"/>
  <c r="Y172" i="1"/>
  <c r="F175" i="1"/>
  <c r="G175" i="1"/>
  <c r="H175" i="1"/>
  <c r="I175" i="1"/>
  <c r="J175" i="1"/>
  <c r="K175" i="1"/>
  <c r="L175" i="1"/>
  <c r="M175" i="1"/>
  <c r="N175" i="1"/>
  <c r="O175" i="1"/>
  <c r="P175" i="1"/>
  <c r="Q175" i="1"/>
  <c r="R175" i="1"/>
  <c r="S175" i="1"/>
  <c r="T175" i="1"/>
  <c r="U175" i="1"/>
  <c r="V175" i="1"/>
  <c r="W175" i="1"/>
  <c r="X175" i="1"/>
  <c r="Y175" i="1"/>
  <c r="N180" i="1"/>
  <c r="O180" i="1"/>
  <c r="P180" i="1"/>
  <c r="Q180" i="1"/>
  <c r="R180" i="1"/>
  <c r="S180" i="1"/>
  <c r="T180" i="1"/>
  <c r="U180" i="1"/>
  <c r="V180" i="1"/>
  <c r="W180" i="1"/>
  <c r="X180" i="1"/>
  <c r="Y180" i="1"/>
  <c r="N181" i="1"/>
  <c r="O181" i="1"/>
  <c r="P181" i="1"/>
  <c r="Q181" i="1"/>
  <c r="R181" i="1"/>
  <c r="S181" i="1"/>
  <c r="T181" i="1"/>
  <c r="U181" i="1"/>
  <c r="V181" i="1"/>
  <c r="W181" i="1"/>
  <c r="X181" i="1"/>
  <c r="Y181" i="1"/>
  <c r="F188" i="1"/>
  <c r="G188" i="1"/>
  <c r="H188" i="1"/>
  <c r="I188" i="1"/>
  <c r="J188" i="1"/>
  <c r="K188" i="1"/>
  <c r="L188" i="1"/>
  <c r="M188" i="1"/>
  <c r="N188" i="1"/>
  <c r="O188" i="1"/>
  <c r="P188" i="1"/>
  <c r="Q188" i="1"/>
  <c r="R188" i="1"/>
  <c r="S188" i="1"/>
  <c r="T188" i="1"/>
  <c r="U188" i="1"/>
  <c r="V188" i="1"/>
  <c r="W188" i="1"/>
  <c r="X188" i="1"/>
  <c r="Y188" i="1"/>
  <c r="F189" i="1"/>
  <c r="G189" i="1"/>
  <c r="H189" i="1"/>
  <c r="I189" i="1"/>
  <c r="J189" i="1"/>
  <c r="K189" i="1"/>
  <c r="L189" i="1"/>
  <c r="M189" i="1"/>
  <c r="N189" i="1"/>
  <c r="O189" i="1"/>
  <c r="P189" i="1"/>
  <c r="Q189" i="1"/>
  <c r="R189" i="1"/>
  <c r="S189" i="1"/>
  <c r="T189" i="1"/>
  <c r="U189" i="1"/>
  <c r="V189" i="1"/>
  <c r="W189" i="1"/>
  <c r="X189" i="1"/>
  <c r="Y189" i="1"/>
  <c r="F191" i="1"/>
  <c r="G191" i="1"/>
  <c r="H191" i="1"/>
  <c r="I191" i="1"/>
  <c r="J191" i="1"/>
  <c r="K191" i="1"/>
  <c r="L191" i="1"/>
  <c r="M191" i="1"/>
  <c r="N191" i="1"/>
  <c r="O191" i="1"/>
  <c r="P191" i="1"/>
  <c r="Q191" i="1"/>
  <c r="R191" i="1"/>
  <c r="S191" i="1"/>
  <c r="T191" i="1"/>
  <c r="U191" i="1"/>
  <c r="V191" i="1"/>
  <c r="W191" i="1"/>
  <c r="X191" i="1"/>
  <c r="Y191" i="1"/>
  <c r="F195" i="1"/>
  <c r="G195" i="1"/>
  <c r="H195" i="1"/>
  <c r="I195" i="1"/>
  <c r="J195" i="1"/>
  <c r="K195" i="1"/>
  <c r="L195" i="1"/>
  <c r="M195" i="1"/>
  <c r="N195" i="1"/>
  <c r="O195" i="1"/>
  <c r="P195" i="1"/>
  <c r="Q195" i="1"/>
  <c r="R195" i="1"/>
  <c r="S195" i="1"/>
  <c r="T195" i="1"/>
  <c r="U195" i="1"/>
  <c r="V195" i="1"/>
  <c r="W195" i="1"/>
  <c r="X195" i="1"/>
  <c r="Y195" i="1"/>
  <c r="F196" i="1"/>
  <c r="G196" i="1"/>
  <c r="H196" i="1"/>
  <c r="I196" i="1"/>
  <c r="J196" i="1"/>
  <c r="K196" i="1"/>
  <c r="L196" i="1"/>
  <c r="M196" i="1"/>
  <c r="N196" i="1"/>
  <c r="O196" i="1"/>
  <c r="P196" i="1"/>
  <c r="Q196" i="1"/>
  <c r="R196" i="1"/>
  <c r="S196" i="1"/>
  <c r="T196" i="1"/>
  <c r="U196" i="1"/>
  <c r="V196" i="1"/>
  <c r="W196" i="1"/>
  <c r="X196" i="1"/>
  <c r="Y196" i="1"/>
  <c r="F197" i="1"/>
  <c r="G197" i="1"/>
  <c r="H197" i="1"/>
  <c r="I197" i="1"/>
  <c r="J197" i="1"/>
  <c r="K197" i="1"/>
  <c r="L197" i="1"/>
  <c r="M197" i="1"/>
  <c r="N197" i="1"/>
  <c r="O197" i="1"/>
  <c r="P197" i="1"/>
  <c r="Q197" i="1"/>
  <c r="R197" i="1"/>
  <c r="S197" i="1"/>
  <c r="T197" i="1"/>
  <c r="U197" i="1"/>
  <c r="V197" i="1"/>
  <c r="W197" i="1"/>
  <c r="X197" i="1"/>
  <c r="Y197" i="1"/>
  <c r="F199" i="1"/>
  <c r="G199" i="1"/>
  <c r="H199" i="1"/>
  <c r="I199" i="1"/>
  <c r="J199" i="1"/>
  <c r="K199" i="1"/>
  <c r="L199" i="1"/>
  <c r="M199" i="1"/>
  <c r="N199" i="1"/>
  <c r="O199" i="1"/>
  <c r="P199" i="1"/>
  <c r="Q199" i="1"/>
  <c r="R199" i="1"/>
  <c r="S199" i="1"/>
  <c r="T199" i="1"/>
  <c r="U199" i="1"/>
  <c r="V199" i="1"/>
  <c r="W199" i="1"/>
  <c r="X199" i="1"/>
  <c r="Y199" i="1"/>
  <c r="F200" i="1"/>
  <c r="G200" i="1"/>
  <c r="H200" i="1"/>
  <c r="I200" i="1"/>
  <c r="J200" i="1"/>
  <c r="K200" i="1"/>
  <c r="L200" i="1"/>
  <c r="M200" i="1"/>
  <c r="N200" i="1"/>
  <c r="O200" i="1"/>
  <c r="P200" i="1"/>
  <c r="Q200" i="1"/>
  <c r="R200" i="1"/>
  <c r="S200" i="1"/>
  <c r="T200" i="1"/>
  <c r="U200" i="1"/>
  <c r="V200" i="1"/>
  <c r="W200" i="1"/>
  <c r="X200" i="1"/>
  <c r="Y200" i="1"/>
  <c r="N201" i="1"/>
  <c r="O201" i="1"/>
  <c r="P201" i="1"/>
  <c r="Q201" i="1"/>
  <c r="R201" i="1"/>
  <c r="S201" i="1"/>
  <c r="T201" i="1"/>
  <c r="U201" i="1"/>
  <c r="V201" i="1"/>
  <c r="W201" i="1"/>
  <c r="X201" i="1"/>
  <c r="Y201" i="1"/>
  <c r="F202" i="1"/>
  <c r="G202" i="1"/>
  <c r="H202" i="1"/>
  <c r="I202" i="1"/>
  <c r="J202" i="1"/>
  <c r="K202" i="1"/>
  <c r="L202" i="1"/>
  <c r="M202" i="1"/>
  <c r="N202" i="1"/>
  <c r="O202" i="1"/>
  <c r="P202" i="1"/>
  <c r="Q202" i="1"/>
  <c r="R202" i="1"/>
  <c r="S202" i="1"/>
  <c r="T202" i="1"/>
  <c r="U202" i="1"/>
  <c r="V202" i="1"/>
  <c r="W202" i="1"/>
  <c r="X202" i="1"/>
  <c r="Y202" i="1"/>
  <c r="F203" i="1"/>
  <c r="G203" i="1"/>
  <c r="H203" i="1"/>
  <c r="I203" i="1"/>
  <c r="J203" i="1"/>
  <c r="K203" i="1"/>
  <c r="L203" i="1"/>
  <c r="M203" i="1"/>
  <c r="N203" i="1"/>
  <c r="O203" i="1"/>
  <c r="P203" i="1"/>
  <c r="Q203" i="1"/>
  <c r="R203" i="1"/>
  <c r="S203" i="1"/>
  <c r="T203" i="1"/>
  <c r="U203" i="1"/>
  <c r="V203" i="1"/>
  <c r="W203" i="1"/>
  <c r="X203" i="1"/>
  <c r="Y203" i="1"/>
  <c r="F205" i="1"/>
  <c r="G205" i="1"/>
  <c r="H205" i="1"/>
  <c r="I205" i="1"/>
  <c r="J205" i="1"/>
  <c r="K205" i="1"/>
  <c r="L205" i="1"/>
  <c r="M205" i="1"/>
  <c r="N205" i="1"/>
  <c r="O205" i="1"/>
  <c r="P205" i="1"/>
  <c r="Q205" i="1"/>
  <c r="R205" i="1"/>
  <c r="S205" i="1"/>
  <c r="T205" i="1"/>
  <c r="U205" i="1"/>
  <c r="V205" i="1"/>
  <c r="W205" i="1"/>
  <c r="X205" i="1"/>
  <c r="Y205" i="1"/>
  <c r="F206" i="1"/>
  <c r="G206" i="1"/>
  <c r="H206" i="1"/>
  <c r="I206" i="1"/>
  <c r="J206" i="1"/>
  <c r="K206" i="1"/>
  <c r="L206" i="1"/>
  <c r="M206" i="1"/>
  <c r="N206" i="1"/>
  <c r="O206" i="1"/>
  <c r="P206" i="1"/>
  <c r="Q206" i="1"/>
  <c r="R206" i="1"/>
  <c r="S206" i="1"/>
  <c r="T206" i="1"/>
  <c r="U206" i="1"/>
  <c r="V206" i="1"/>
  <c r="W206" i="1"/>
  <c r="X206" i="1"/>
  <c r="Y206" i="1"/>
  <c r="F207" i="1"/>
  <c r="G207" i="1"/>
  <c r="H207" i="1"/>
  <c r="I207" i="1"/>
  <c r="J207" i="1"/>
  <c r="K207" i="1"/>
  <c r="L207" i="1"/>
  <c r="M207" i="1"/>
  <c r="N207" i="1"/>
  <c r="O207" i="1"/>
  <c r="P207" i="1"/>
  <c r="Q207" i="1"/>
  <c r="R207" i="1"/>
  <c r="S207" i="1"/>
  <c r="T207" i="1"/>
  <c r="U207" i="1"/>
  <c r="V207" i="1"/>
  <c r="W207" i="1"/>
  <c r="X207" i="1"/>
  <c r="Y207" i="1"/>
  <c r="F208" i="1"/>
  <c r="G208" i="1"/>
  <c r="H208" i="1"/>
  <c r="I208" i="1"/>
  <c r="J208" i="1"/>
  <c r="K208" i="1"/>
  <c r="L208" i="1"/>
  <c r="M208" i="1"/>
  <c r="N208" i="1"/>
  <c r="O208" i="1"/>
  <c r="P208" i="1"/>
  <c r="Q208" i="1"/>
  <c r="R208" i="1"/>
  <c r="S208" i="1"/>
  <c r="T208" i="1"/>
  <c r="U208" i="1"/>
  <c r="V208" i="1"/>
  <c r="W208" i="1"/>
  <c r="X208" i="1"/>
  <c r="Y208" i="1"/>
  <c r="F216" i="1"/>
  <c r="G216" i="1"/>
  <c r="H216" i="1"/>
  <c r="I216" i="1"/>
  <c r="J216" i="1"/>
  <c r="K216" i="1"/>
  <c r="L216" i="1"/>
  <c r="M216" i="1"/>
  <c r="N216" i="1"/>
  <c r="O216" i="1"/>
  <c r="P216" i="1"/>
  <c r="Q216" i="1"/>
  <c r="R216" i="1"/>
  <c r="S216" i="1"/>
  <c r="T216" i="1"/>
  <c r="U216" i="1"/>
  <c r="V216" i="1"/>
  <c r="W216" i="1"/>
  <c r="X216" i="1"/>
  <c r="Y216" i="1"/>
  <c r="F217" i="1"/>
  <c r="G217" i="1"/>
  <c r="H217" i="1"/>
  <c r="I217" i="1"/>
  <c r="J217" i="1"/>
  <c r="K217" i="1"/>
  <c r="L217" i="1"/>
  <c r="M217" i="1"/>
  <c r="N217" i="1"/>
  <c r="O217" i="1"/>
  <c r="P217" i="1"/>
  <c r="Q217" i="1"/>
  <c r="R217" i="1"/>
  <c r="S217" i="1"/>
  <c r="T217" i="1"/>
  <c r="U217" i="1"/>
  <c r="V217" i="1"/>
  <c r="W217" i="1"/>
  <c r="X217" i="1"/>
  <c r="Y217" i="1"/>
  <c r="F228" i="1"/>
  <c r="G228" i="1"/>
  <c r="H228" i="1"/>
  <c r="I228" i="1"/>
  <c r="J228" i="1"/>
  <c r="K228" i="1"/>
  <c r="L228" i="1"/>
  <c r="M228" i="1"/>
  <c r="N228" i="1"/>
  <c r="O228" i="1"/>
  <c r="P228" i="1"/>
  <c r="Q228" i="1"/>
  <c r="R228" i="1"/>
  <c r="S228" i="1"/>
  <c r="T228" i="1"/>
  <c r="U228" i="1"/>
  <c r="V228" i="1"/>
  <c r="W228" i="1"/>
  <c r="X228" i="1"/>
  <c r="Y228" i="1"/>
  <c r="F229" i="1"/>
  <c r="G229" i="1"/>
  <c r="H229" i="1"/>
  <c r="I229" i="1"/>
  <c r="J229" i="1"/>
  <c r="K229" i="1"/>
  <c r="L229" i="1"/>
  <c r="M229" i="1"/>
  <c r="N229" i="1"/>
  <c r="O229" i="1"/>
  <c r="P229" i="1"/>
  <c r="Q229" i="1"/>
  <c r="R229" i="1"/>
  <c r="S229" i="1"/>
  <c r="T229" i="1"/>
  <c r="U229" i="1"/>
  <c r="V229" i="1"/>
  <c r="W229" i="1"/>
  <c r="X229" i="1"/>
  <c r="Y229" i="1"/>
  <c r="N234" i="1"/>
  <c r="O234" i="1"/>
  <c r="P234" i="1"/>
  <c r="Q234" i="1"/>
  <c r="R234" i="1"/>
  <c r="S234" i="1"/>
  <c r="T234" i="1"/>
  <c r="U234" i="1"/>
  <c r="V234" i="1"/>
  <c r="W234" i="1"/>
  <c r="X234" i="1"/>
  <c r="Y234" i="1"/>
  <c r="N235" i="1"/>
  <c r="O235" i="1"/>
  <c r="P235" i="1"/>
  <c r="Q235" i="1"/>
  <c r="R235" i="1"/>
  <c r="S235" i="1"/>
  <c r="T235" i="1"/>
  <c r="U235" i="1"/>
  <c r="V235" i="1"/>
  <c r="W235" i="1"/>
  <c r="X235" i="1"/>
  <c r="Y235" i="1"/>
  <c r="F243" i="1"/>
  <c r="G243" i="1"/>
  <c r="H243" i="1"/>
  <c r="I243" i="1"/>
  <c r="J243" i="1"/>
  <c r="K243" i="1"/>
  <c r="L243" i="1"/>
  <c r="M243" i="1"/>
  <c r="N243" i="1"/>
  <c r="O243" i="1"/>
  <c r="P243" i="1"/>
  <c r="Q243" i="1"/>
  <c r="R243" i="1"/>
  <c r="S243" i="1"/>
  <c r="T243" i="1"/>
  <c r="U243" i="1"/>
  <c r="V243" i="1"/>
  <c r="W243" i="1"/>
  <c r="X243" i="1"/>
  <c r="Y243" i="1"/>
  <c r="F244" i="1"/>
  <c r="G244" i="1"/>
  <c r="H244" i="1"/>
  <c r="I244" i="1"/>
  <c r="J244" i="1"/>
  <c r="K244" i="1"/>
  <c r="L244" i="1"/>
  <c r="M244" i="1"/>
  <c r="N244" i="1"/>
  <c r="O244" i="1"/>
  <c r="P244" i="1"/>
  <c r="Q244" i="1"/>
  <c r="R244" i="1"/>
  <c r="S244" i="1"/>
  <c r="T244" i="1"/>
  <c r="U244" i="1"/>
  <c r="V244" i="1"/>
  <c r="W244" i="1"/>
  <c r="X244" i="1"/>
  <c r="Y244" i="1"/>
  <c r="F245" i="1"/>
  <c r="G245" i="1"/>
  <c r="H245" i="1"/>
  <c r="I245" i="1"/>
  <c r="J245" i="1"/>
  <c r="K245" i="1"/>
  <c r="L245" i="1"/>
  <c r="M245" i="1"/>
  <c r="N245" i="1"/>
  <c r="O245" i="1"/>
  <c r="P245" i="1"/>
  <c r="Q245" i="1"/>
  <c r="R245" i="1"/>
  <c r="S245" i="1"/>
  <c r="T245" i="1"/>
  <c r="U245" i="1"/>
  <c r="V245" i="1"/>
  <c r="W245" i="1"/>
  <c r="X245" i="1"/>
  <c r="Y245" i="1"/>
  <c r="F247" i="1"/>
  <c r="G247" i="1"/>
  <c r="H247" i="1"/>
  <c r="I247" i="1"/>
  <c r="J247" i="1"/>
  <c r="K247" i="1"/>
  <c r="L247" i="1"/>
  <c r="M247" i="1"/>
  <c r="N247" i="1"/>
  <c r="O247" i="1"/>
  <c r="P247" i="1"/>
  <c r="Q247" i="1"/>
  <c r="R247" i="1"/>
  <c r="S247" i="1"/>
  <c r="T247" i="1"/>
  <c r="U247" i="1"/>
  <c r="V247" i="1"/>
  <c r="W247" i="1"/>
  <c r="X247" i="1"/>
  <c r="Y247" i="1"/>
  <c r="F248" i="1"/>
  <c r="G248" i="1"/>
  <c r="H248" i="1"/>
  <c r="I248" i="1"/>
  <c r="J248" i="1"/>
  <c r="K248" i="1"/>
  <c r="L248" i="1"/>
  <c r="M248" i="1"/>
  <c r="N248" i="1"/>
  <c r="O248" i="1"/>
  <c r="P248" i="1"/>
  <c r="Q248" i="1"/>
  <c r="R248" i="1"/>
  <c r="S248" i="1"/>
  <c r="T248" i="1"/>
  <c r="U248" i="1"/>
  <c r="V248" i="1"/>
  <c r="W248" i="1"/>
  <c r="X248" i="1"/>
  <c r="Y248" i="1"/>
  <c r="N249" i="1"/>
  <c r="O249" i="1"/>
  <c r="P249" i="1"/>
  <c r="Q249" i="1"/>
  <c r="R249" i="1"/>
  <c r="S249" i="1"/>
  <c r="T249" i="1"/>
  <c r="U249" i="1"/>
  <c r="V249" i="1"/>
  <c r="W249" i="1"/>
  <c r="X249" i="1"/>
  <c r="Y249" i="1"/>
  <c r="F250" i="1"/>
  <c r="G250" i="1"/>
  <c r="H250" i="1"/>
  <c r="I250" i="1"/>
  <c r="J250" i="1"/>
  <c r="K250" i="1"/>
  <c r="L250" i="1"/>
  <c r="M250" i="1"/>
  <c r="N250" i="1"/>
  <c r="O250" i="1"/>
  <c r="P250" i="1"/>
  <c r="Q250" i="1"/>
  <c r="R250" i="1"/>
  <c r="S250" i="1"/>
  <c r="T250" i="1"/>
  <c r="U250" i="1"/>
  <c r="V250" i="1"/>
  <c r="W250" i="1"/>
  <c r="X250" i="1"/>
  <c r="Y250" i="1"/>
  <c r="F251" i="1"/>
  <c r="G251" i="1"/>
  <c r="H251" i="1"/>
  <c r="I251" i="1"/>
  <c r="J251" i="1"/>
  <c r="K251" i="1"/>
  <c r="L251" i="1"/>
  <c r="M251" i="1"/>
  <c r="N251" i="1"/>
  <c r="O251" i="1"/>
  <c r="P251" i="1"/>
  <c r="Q251" i="1"/>
  <c r="R251" i="1"/>
  <c r="S251" i="1"/>
  <c r="T251" i="1"/>
  <c r="U251" i="1"/>
  <c r="V251" i="1"/>
  <c r="W251" i="1"/>
  <c r="X251" i="1"/>
  <c r="Y251" i="1"/>
  <c r="F252" i="1"/>
  <c r="G252" i="1"/>
  <c r="H252" i="1"/>
  <c r="I252" i="1"/>
  <c r="J252" i="1"/>
  <c r="K252" i="1"/>
  <c r="L252" i="1"/>
  <c r="M252" i="1"/>
  <c r="N252" i="1"/>
  <c r="O252" i="1"/>
  <c r="P252" i="1"/>
  <c r="Q252" i="1"/>
  <c r="R252" i="1"/>
  <c r="S252" i="1"/>
  <c r="T252" i="1"/>
  <c r="U252" i="1"/>
  <c r="V252" i="1"/>
  <c r="W252" i="1"/>
  <c r="X252" i="1"/>
  <c r="Y252" i="1"/>
  <c r="F260" i="1"/>
  <c r="G260" i="1"/>
  <c r="H260" i="1"/>
  <c r="I260" i="1"/>
  <c r="J260" i="1"/>
  <c r="K260" i="1"/>
  <c r="L260" i="1"/>
  <c r="M260" i="1"/>
  <c r="N260" i="1"/>
  <c r="O260" i="1"/>
  <c r="P260" i="1"/>
  <c r="Q260" i="1"/>
  <c r="R260" i="1"/>
  <c r="S260" i="1"/>
  <c r="T260" i="1"/>
  <c r="U260" i="1"/>
  <c r="V260" i="1"/>
  <c r="W260" i="1"/>
  <c r="X260" i="1"/>
  <c r="Y260" i="1"/>
  <c r="F261" i="1"/>
  <c r="G261" i="1"/>
  <c r="H261" i="1"/>
  <c r="I261" i="1"/>
  <c r="J261" i="1"/>
  <c r="K261" i="1"/>
  <c r="L261" i="1"/>
  <c r="M261" i="1"/>
  <c r="N261" i="1"/>
  <c r="O261" i="1"/>
  <c r="P261" i="1"/>
  <c r="Q261" i="1"/>
  <c r="R261" i="1"/>
  <c r="S261" i="1"/>
  <c r="T261" i="1"/>
  <c r="U261" i="1"/>
  <c r="V261" i="1"/>
  <c r="W261" i="1"/>
  <c r="X261" i="1"/>
  <c r="Y261" i="1"/>
  <c r="F273" i="1"/>
  <c r="G273" i="1"/>
  <c r="H273" i="1"/>
  <c r="I273" i="1"/>
  <c r="J273" i="1"/>
  <c r="K273" i="1"/>
  <c r="L273" i="1"/>
  <c r="M273" i="1"/>
  <c r="N273" i="1"/>
  <c r="O273" i="1"/>
  <c r="P273" i="1"/>
  <c r="Q273" i="1"/>
  <c r="R273" i="1"/>
  <c r="S273" i="1"/>
  <c r="T273" i="1"/>
  <c r="U273" i="1"/>
  <c r="V273" i="1"/>
  <c r="W273" i="1"/>
  <c r="X273" i="1"/>
  <c r="Y273" i="1"/>
  <c r="F275" i="1"/>
  <c r="G275" i="1"/>
  <c r="H275" i="1"/>
  <c r="I275" i="1"/>
  <c r="J275" i="1"/>
  <c r="K275" i="1"/>
  <c r="L275" i="1"/>
  <c r="M275" i="1"/>
  <c r="N275" i="1"/>
  <c r="O275" i="1"/>
  <c r="P275" i="1"/>
  <c r="Q275" i="1"/>
  <c r="R275" i="1"/>
  <c r="S275" i="1"/>
  <c r="T275" i="1"/>
  <c r="U275" i="1"/>
  <c r="V275" i="1"/>
  <c r="W275" i="1"/>
  <c r="X275" i="1"/>
  <c r="Y275" i="1"/>
  <c r="F278" i="1"/>
  <c r="G278" i="1"/>
  <c r="H278" i="1"/>
  <c r="I278" i="1"/>
  <c r="J278" i="1"/>
  <c r="K278" i="1"/>
  <c r="L278" i="1"/>
  <c r="M278" i="1"/>
  <c r="N278" i="1"/>
  <c r="O278" i="1"/>
  <c r="P278" i="1"/>
  <c r="Q278" i="1"/>
  <c r="R278" i="1"/>
  <c r="S278" i="1"/>
  <c r="T278" i="1"/>
  <c r="U278" i="1"/>
  <c r="V278" i="1"/>
  <c r="W278" i="1"/>
  <c r="X278" i="1"/>
  <c r="Y278" i="1"/>
  <c r="F280" i="1"/>
  <c r="G280" i="1"/>
  <c r="H280" i="1"/>
  <c r="I280" i="1"/>
  <c r="J280" i="1"/>
  <c r="K280" i="1"/>
  <c r="L280" i="1"/>
  <c r="M280" i="1"/>
  <c r="N280" i="1"/>
  <c r="O280" i="1"/>
  <c r="P280" i="1"/>
  <c r="Q280" i="1"/>
  <c r="R280" i="1"/>
  <c r="S280" i="1"/>
  <c r="T280" i="1"/>
  <c r="U280" i="1"/>
  <c r="V280" i="1"/>
  <c r="W280" i="1"/>
  <c r="X280" i="1"/>
  <c r="Y280" i="1"/>
  <c r="F281" i="1"/>
  <c r="G281" i="1"/>
  <c r="H281" i="1"/>
  <c r="I281" i="1"/>
  <c r="J281" i="1"/>
  <c r="K281" i="1"/>
  <c r="L281" i="1"/>
  <c r="M281" i="1"/>
  <c r="N281" i="1"/>
  <c r="O281" i="1"/>
  <c r="P281" i="1"/>
  <c r="Q281" i="1"/>
  <c r="R281" i="1"/>
  <c r="S281" i="1"/>
  <c r="T281" i="1"/>
  <c r="U281" i="1"/>
  <c r="V281" i="1"/>
  <c r="W281" i="1"/>
  <c r="X281" i="1"/>
  <c r="Y281" i="1"/>
  <c r="F288" i="1"/>
  <c r="G288" i="1"/>
  <c r="H288" i="1"/>
  <c r="I288" i="1"/>
  <c r="J288" i="1"/>
  <c r="K288" i="1"/>
  <c r="L288" i="1"/>
  <c r="M288" i="1"/>
  <c r="N288" i="1"/>
  <c r="O288" i="1"/>
  <c r="P288" i="1"/>
  <c r="Q288" i="1"/>
  <c r="R288" i="1"/>
  <c r="S288" i="1"/>
  <c r="T288" i="1"/>
  <c r="U288" i="1"/>
  <c r="V288" i="1"/>
  <c r="W288" i="1"/>
  <c r="X288" i="1"/>
  <c r="Y288" i="1"/>
  <c r="F289" i="1"/>
  <c r="G289" i="1"/>
  <c r="H289" i="1"/>
  <c r="I289" i="1"/>
  <c r="J289" i="1"/>
  <c r="K289" i="1"/>
  <c r="L289" i="1"/>
  <c r="M289" i="1"/>
  <c r="N289" i="1"/>
  <c r="O289" i="1"/>
  <c r="P289" i="1"/>
  <c r="Q289" i="1"/>
  <c r="R289" i="1"/>
  <c r="S289" i="1"/>
  <c r="T289" i="1"/>
  <c r="U289" i="1"/>
  <c r="V289" i="1"/>
  <c r="W289" i="1"/>
  <c r="X289" i="1"/>
  <c r="Y289" i="1"/>
  <c r="F290" i="1"/>
  <c r="G290" i="1"/>
  <c r="H290" i="1"/>
  <c r="I290" i="1"/>
  <c r="J290" i="1"/>
  <c r="K290" i="1"/>
  <c r="L290" i="1"/>
  <c r="M290" i="1"/>
  <c r="N290" i="1"/>
  <c r="O290" i="1"/>
  <c r="P290" i="1"/>
  <c r="Q290" i="1"/>
  <c r="R290" i="1"/>
  <c r="S290" i="1"/>
  <c r="T290" i="1"/>
  <c r="U290" i="1"/>
  <c r="V290" i="1"/>
  <c r="W290" i="1"/>
  <c r="X290" i="1"/>
  <c r="Y290" i="1"/>
  <c r="F292" i="1"/>
  <c r="G292" i="1"/>
  <c r="H292" i="1"/>
  <c r="I292" i="1"/>
  <c r="J292" i="1"/>
  <c r="K292" i="1"/>
  <c r="L292" i="1"/>
  <c r="M292" i="1"/>
  <c r="N292" i="1"/>
  <c r="O292" i="1"/>
  <c r="P292" i="1"/>
  <c r="Q292" i="1"/>
  <c r="R292" i="1"/>
  <c r="S292" i="1"/>
  <c r="T292" i="1"/>
  <c r="U292" i="1"/>
  <c r="V292" i="1"/>
  <c r="W292" i="1"/>
  <c r="X292" i="1"/>
  <c r="Y292" i="1"/>
  <c r="F293" i="1"/>
  <c r="G293" i="1"/>
  <c r="H293" i="1"/>
  <c r="I293" i="1"/>
  <c r="J293" i="1"/>
  <c r="K293" i="1"/>
  <c r="L293" i="1"/>
  <c r="M293" i="1"/>
  <c r="N293" i="1"/>
  <c r="O293" i="1"/>
  <c r="P293" i="1"/>
  <c r="Q293" i="1"/>
  <c r="R293" i="1"/>
  <c r="S293" i="1"/>
  <c r="T293" i="1"/>
  <c r="U293" i="1"/>
  <c r="V293" i="1"/>
  <c r="W293" i="1"/>
  <c r="X293" i="1"/>
  <c r="Y293" i="1"/>
  <c r="F294" i="1"/>
  <c r="G294" i="1"/>
  <c r="H294" i="1"/>
  <c r="I294" i="1"/>
  <c r="J294" i="1"/>
  <c r="K294" i="1"/>
  <c r="L294" i="1"/>
  <c r="M294" i="1"/>
  <c r="N294" i="1"/>
  <c r="O294" i="1"/>
  <c r="P294" i="1"/>
  <c r="Q294" i="1"/>
  <c r="R294" i="1"/>
  <c r="S294" i="1"/>
  <c r="T294" i="1"/>
  <c r="U294" i="1"/>
  <c r="V294" i="1"/>
  <c r="W294" i="1"/>
  <c r="X294" i="1"/>
  <c r="Y294" i="1"/>
  <c r="F295" i="1"/>
  <c r="G295" i="1"/>
  <c r="H295" i="1"/>
  <c r="I295" i="1"/>
  <c r="J295" i="1"/>
  <c r="K295" i="1"/>
  <c r="L295" i="1"/>
  <c r="M295" i="1"/>
  <c r="N295" i="1"/>
  <c r="O295" i="1"/>
  <c r="P295" i="1"/>
  <c r="Q295" i="1"/>
  <c r="R295" i="1"/>
  <c r="S295" i="1"/>
  <c r="T295" i="1"/>
  <c r="U295" i="1"/>
  <c r="V295" i="1"/>
  <c r="W295" i="1"/>
  <c r="X295" i="1"/>
  <c r="Y295" i="1"/>
  <c r="F296" i="1"/>
  <c r="G296" i="1"/>
  <c r="H296" i="1"/>
  <c r="I296" i="1"/>
  <c r="J296" i="1"/>
  <c r="K296" i="1"/>
  <c r="L296" i="1"/>
  <c r="M296" i="1"/>
  <c r="N296" i="1"/>
  <c r="O296" i="1"/>
  <c r="P296" i="1"/>
  <c r="Q296" i="1"/>
  <c r="R296" i="1"/>
  <c r="S296" i="1"/>
  <c r="T296" i="1"/>
  <c r="U296" i="1"/>
  <c r="V296" i="1"/>
  <c r="W296" i="1"/>
  <c r="X296" i="1"/>
  <c r="Y296" i="1"/>
  <c r="F297" i="1"/>
  <c r="G297" i="1"/>
  <c r="H297" i="1"/>
  <c r="I297" i="1"/>
  <c r="J297" i="1"/>
  <c r="K297" i="1"/>
  <c r="L297" i="1"/>
  <c r="M297" i="1"/>
  <c r="N297" i="1"/>
  <c r="O297" i="1"/>
  <c r="P297" i="1"/>
  <c r="Q297" i="1"/>
  <c r="R297" i="1"/>
  <c r="S297" i="1"/>
  <c r="T297" i="1"/>
  <c r="U297" i="1"/>
  <c r="V297" i="1"/>
  <c r="W297" i="1"/>
  <c r="X297" i="1"/>
  <c r="Y297" i="1"/>
  <c r="F298" i="1"/>
  <c r="G298" i="1"/>
  <c r="H298" i="1"/>
  <c r="I298" i="1"/>
  <c r="J298" i="1"/>
  <c r="K298" i="1"/>
  <c r="L298" i="1"/>
  <c r="M298" i="1"/>
  <c r="N298" i="1"/>
  <c r="O298" i="1"/>
  <c r="P298" i="1"/>
  <c r="Q298" i="1"/>
  <c r="R298" i="1"/>
  <c r="S298" i="1"/>
  <c r="T298" i="1"/>
  <c r="U298" i="1"/>
  <c r="V298" i="1"/>
  <c r="W298" i="1"/>
  <c r="X298" i="1"/>
  <c r="Y298" i="1"/>
  <c r="F299" i="1"/>
  <c r="G299" i="1"/>
  <c r="H299" i="1"/>
  <c r="I299" i="1"/>
  <c r="J299" i="1"/>
  <c r="K299" i="1"/>
  <c r="L299" i="1"/>
  <c r="M299" i="1"/>
  <c r="N299" i="1"/>
  <c r="O299" i="1"/>
  <c r="P299" i="1"/>
  <c r="Q299" i="1"/>
  <c r="R299" i="1"/>
  <c r="S299" i="1"/>
  <c r="T299" i="1"/>
  <c r="U299" i="1"/>
  <c r="V299" i="1"/>
  <c r="W299" i="1"/>
  <c r="X299" i="1"/>
  <c r="Y299" i="1"/>
  <c r="F300" i="1"/>
  <c r="G300" i="1"/>
  <c r="H300" i="1"/>
  <c r="I300" i="1"/>
  <c r="J300" i="1"/>
  <c r="K300" i="1"/>
  <c r="L300" i="1"/>
  <c r="M300" i="1"/>
  <c r="N300" i="1"/>
  <c r="O300" i="1"/>
  <c r="P300" i="1"/>
  <c r="Q300" i="1"/>
  <c r="R300" i="1"/>
  <c r="S300" i="1"/>
  <c r="T300" i="1"/>
  <c r="U300" i="1"/>
  <c r="V300" i="1"/>
  <c r="W300" i="1"/>
  <c r="X300" i="1"/>
  <c r="Y300" i="1"/>
  <c r="F301" i="1"/>
  <c r="G301" i="1"/>
  <c r="H301" i="1"/>
  <c r="I301" i="1"/>
  <c r="J301" i="1"/>
  <c r="K301" i="1"/>
  <c r="L301" i="1"/>
  <c r="M301" i="1"/>
  <c r="N301" i="1"/>
  <c r="O301" i="1"/>
  <c r="P301" i="1"/>
  <c r="Q301" i="1"/>
  <c r="R301" i="1"/>
  <c r="S301" i="1"/>
  <c r="T301" i="1"/>
  <c r="U301" i="1"/>
  <c r="V301" i="1"/>
  <c r="W301" i="1"/>
  <c r="X301" i="1"/>
  <c r="Y301" i="1"/>
  <c r="F302" i="1"/>
  <c r="G302" i="1"/>
  <c r="H302" i="1"/>
  <c r="I302" i="1"/>
  <c r="J302" i="1"/>
  <c r="K302" i="1"/>
  <c r="L302" i="1"/>
  <c r="M302" i="1"/>
  <c r="N302" i="1"/>
  <c r="O302" i="1"/>
  <c r="P302" i="1"/>
  <c r="Q302" i="1"/>
  <c r="R302" i="1"/>
  <c r="S302" i="1"/>
  <c r="T302" i="1"/>
  <c r="U302" i="1"/>
  <c r="V302" i="1"/>
  <c r="W302" i="1"/>
  <c r="X302" i="1"/>
  <c r="Y302" i="1"/>
  <c r="F303" i="1"/>
  <c r="G303" i="1"/>
  <c r="H303" i="1"/>
  <c r="I303" i="1"/>
  <c r="J303" i="1"/>
  <c r="K303" i="1"/>
  <c r="L303" i="1"/>
  <c r="M303" i="1"/>
  <c r="N303" i="1"/>
  <c r="O303" i="1"/>
  <c r="P303" i="1"/>
  <c r="Q303" i="1"/>
  <c r="R303" i="1"/>
  <c r="S303" i="1"/>
  <c r="T303" i="1"/>
  <c r="U303" i="1"/>
  <c r="V303" i="1"/>
  <c r="W303" i="1"/>
  <c r="X303" i="1"/>
  <c r="Y303" i="1"/>
  <c r="F304" i="1"/>
  <c r="G304" i="1"/>
  <c r="H304" i="1"/>
  <c r="I304" i="1"/>
  <c r="J304" i="1"/>
  <c r="K304" i="1"/>
  <c r="L304" i="1"/>
  <c r="M304" i="1"/>
  <c r="N304" i="1"/>
  <c r="O304" i="1"/>
  <c r="P304" i="1"/>
  <c r="Q304" i="1"/>
  <c r="R304" i="1"/>
  <c r="S304" i="1"/>
  <c r="T304" i="1"/>
  <c r="U304" i="1"/>
  <c r="V304" i="1"/>
  <c r="W304" i="1"/>
  <c r="X304" i="1"/>
  <c r="Y304" i="1"/>
  <c r="E305" i="1"/>
  <c r="F305" i="1"/>
  <c r="G305" i="1"/>
  <c r="H305" i="1"/>
  <c r="I305" i="1"/>
  <c r="J305" i="1"/>
  <c r="K305" i="1"/>
  <c r="L305" i="1"/>
  <c r="M305" i="1"/>
  <c r="N305" i="1"/>
  <c r="O305" i="1"/>
  <c r="P305" i="1"/>
  <c r="Q305" i="1"/>
  <c r="R305" i="1"/>
  <c r="S305" i="1"/>
  <c r="T305" i="1"/>
  <c r="U305" i="1"/>
  <c r="V305" i="1"/>
  <c r="W305" i="1"/>
  <c r="X305" i="1"/>
  <c r="Y305" i="1"/>
  <c r="F306" i="1"/>
  <c r="G306" i="1"/>
  <c r="H306" i="1"/>
  <c r="I306" i="1"/>
  <c r="J306" i="1"/>
  <c r="K306" i="1"/>
  <c r="L306" i="1"/>
  <c r="M306" i="1"/>
  <c r="N306" i="1"/>
  <c r="O306" i="1"/>
  <c r="P306" i="1"/>
  <c r="Q306" i="1"/>
  <c r="R306" i="1"/>
  <c r="S306" i="1"/>
  <c r="T306" i="1"/>
  <c r="U306" i="1"/>
  <c r="V306" i="1"/>
  <c r="W306" i="1"/>
  <c r="X306" i="1"/>
  <c r="Y306" i="1"/>
  <c r="F307" i="1"/>
  <c r="G307" i="1"/>
  <c r="H307" i="1"/>
  <c r="I307" i="1"/>
  <c r="J307" i="1"/>
  <c r="K307" i="1"/>
  <c r="L307" i="1"/>
  <c r="M307" i="1"/>
  <c r="N307" i="1"/>
  <c r="O307" i="1"/>
  <c r="P307" i="1"/>
  <c r="Q307" i="1"/>
  <c r="R307" i="1"/>
  <c r="S307" i="1"/>
  <c r="T307" i="1"/>
  <c r="U307" i="1"/>
  <c r="V307" i="1"/>
  <c r="W307" i="1"/>
  <c r="X307" i="1"/>
  <c r="Y307" i="1"/>
  <c r="F308" i="1"/>
  <c r="G308" i="1"/>
  <c r="H308" i="1"/>
  <c r="I308" i="1"/>
  <c r="J308" i="1"/>
  <c r="K308" i="1"/>
  <c r="L308" i="1"/>
  <c r="M308" i="1"/>
  <c r="N308" i="1"/>
  <c r="O308" i="1"/>
  <c r="P308" i="1"/>
  <c r="Q308" i="1"/>
  <c r="R308" i="1"/>
  <c r="S308" i="1"/>
  <c r="T308" i="1"/>
  <c r="U308" i="1"/>
  <c r="V308" i="1"/>
  <c r="W308" i="1"/>
  <c r="X308" i="1"/>
  <c r="Y308" i="1"/>
  <c r="F316" i="1"/>
  <c r="G316" i="1"/>
  <c r="H316" i="1"/>
  <c r="I316" i="1"/>
  <c r="J316" i="1"/>
  <c r="K316" i="1"/>
  <c r="L316" i="1"/>
  <c r="M316" i="1"/>
  <c r="N316" i="1"/>
  <c r="O316" i="1"/>
  <c r="P316" i="1"/>
  <c r="Q316" i="1"/>
  <c r="R316" i="1"/>
  <c r="S316" i="1"/>
  <c r="T316" i="1"/>
  <c r="U316" i="1"/>
  <c r="V316" i="1"/>
  <c r="W316" i="1"/>
  <c r="X316" i="1"/>
  <c r="Y316" i="1"/>
  <c r="F317" i="1"/>
  <c r="G317" i="1"/>
  <c r="H317" i="1"/>
  <c r="I317" i="1"/>
  <c r="J317" i="1"/>
  <c r="K317" i="1"/>
  <c r="L317" i="1"/>
  <c r="M317" i="1"/>
  <c r="N317" i="1"/>
  <c r="O317" i="1"/>
  <c r="P317" i="1"/>
  <c r="Q317" i="1"/>
  <c r="R317" i="1"/>
  <c r="S317" i="1"/>
  <c r="T317" i="1"/>
  <c r="U317" i="1"/>
  <c r="V317" i="1"/>
  <c r="W317" i="1"/>
  <c r="X317" i="1"/>
  <c r="Y317" i="1"/>
  <c r="F318" i="1"/>
  <c r="G318" i="1"/>
  <c r="H318" i="1"/>
  <c r="I318" i="1"/>
  <c r="J318" i="1"/>
  <c r="K318" i="1"/>
  <c r="L318" i="1"/>
  <c r="M318" i="1"/>
  <c r="N318" i="1"/>
  <c r="O318" i="1"/>
  <c r="P318" i="1"/>
  <c r="Q318" i="1"/>
  <c r="R318" i="1"/>
  <c r="S318" i="1"/>
  <c r="T318" i="1"/>
  <c r="U318" i="1"/>
  <c r="V318" i="1"/>
  <c r="W318" i="1"/>
  <c r="X318" i="1"/>
  <c r="Y318" i="1"/>
  <c r="F319" i="1"/>
  <c r="G319" i="1"/>
  <c r="H319" i="1"/>
  <c r="I319" i="1"/>
  <c r="J319" i="1"/>
  <c r="K319" i="1"/>
  <c r="L319" i="1"/>
  <c r="M319" i="1"/>
  <c r="N319" i="1"/>
  <c r="O319" i="1"/>
  <c r="P319" i="1"/>
  <c r="Q319" i="1"/>
  <c r="R319" i="1"/>
  <c r="S319" i="1"/>
  <c r="T319" i="1"/>
  <c r="U319" i="1"/>
  <c r="V319" i="1"/>
  <c r="W319" i="1"/>
  <c r="X319" i="1"/>
  <c r="Y319" i="1"/>
  <c r="F321" i="1"/>
  <c r="G321" i="1"/>
  <c r="H321" i="1"/>
  <c r="I321" i="1"/>
  <c r="J321" i="1"/>
  <c r="K321" i="1"/>
  <c r="L321" i="1"/>
  <c r="M321" i="1"/>
  <c r="N321" i="1"/>
  <c r="O321" i="1"/>
  <c r="P321" i="1"/>
  <c r="Q321" i="1"/>
  <c r="R321" i="1"/>
  <c r="S321" i="1"/>
  <c r="T321" i="1"/>
  <c r="U321" i="1"/>
  <c r="V321" i="1"/>
  <c r="W321" i="1"/>
  <c r="X321" i="1"/>
  <c r="Y321" i="1"/>
  <c r="F325" i="1"/>
  <c r="G325" i="1"/>
  <c r="H325" i="1"/>
  <c r="I325" i="1"/>
  <c r="J325" i="1"/>
  <c r="K325" i="1"/>
  <c r="L325" i="1"/>
  <c r="M325" i="1"/>
  <c r="N325" i="1"/>
  <c r="O325" i="1"/>
  <c r="P325" i="1"/>
  <c r="Q325" i="1"/>
  <c r="R325" i="1"/>
  <c r="S325" i="1"/>
  <c r="T325" i="1"/>
  <c r="U325" i="1"/>
  <c r="V325" i="1"/>
  <c r="W325" i="1"/>
  <c r="X325" i="1"/>
  <c r="Y325" i="1"/>
  <c r="F326" i="1"/>
  <c r="G326" i="1"/>
  <c r="H326" i="1"/>
  <c r="I326" i="1"/>
  <c r="J326" i="1"/>
  <c r="K326" i="1"/>
  <c r="L326" i="1"/>
  <c r="M326" i="1"/>
  <c r="N326" i="1"/>
  <c r="O326" i="1"/>
  <c r="P326" i="1"/>
  <c r="Q326" i="1"/>
  <c r="R326" i="1"/>
  <c r="S326" i="1"/>
  <c r="T326" i="1"/>
  <c r="U326" i="1"/>
  <c r="V326" i="1"/>
  <c r="W326" i="1"/>
  <c r="X326" i="1"/>
  <c r="Y326" i="1"/>
  <c r="F327" i="1"/>
  <c r="G327" i="1"/>
  <c r="H327" i="1"/>
  <c r="I327" i="1"/>
  <c r="J327" i="1"/>
  <c r="K327" i="1"/>
  <c r="L327" i="1"/>
  <c r="M327" i="1"/>
  <c r="N327" i="1"/>
  <c r="O327" i="1"/>
  <c r="P327" i="1"/>
  <c r="Q327" i="1"/>
  <c r="R327" i="1"/>
  <c r="S327" i="1"/>
  <c r="T327" i="1"/>
  <c r="U327" i="1"/>
  <c r="V327" i="1"/>
  <c r="W327" i="1"/>
  <c r="X327" i="1"/>
  <c r="Y327" i="1"/>
  <c r="F328" i="1"/>
  <c r="G328" i="1"/>
  <c r="H328" i="1"/>
  <c r="I328" i="1"/>
  <c r="J328" i="1"/>
  <c r="K328" i="1"/>
  <c r="L328" i="1"/>
  <c r="M328" i="1"/>
  <c r="N328" i="1"/>
  <c r="O328" i="1"/>
  <c r="P328" i="1"/>
  <c r="Q328" i="1"/>
  <c r="R328" i="1"/>
  <c r="S328" i="1"/>
  <c r="T328" i="1"/>
  <c r="U328" i="1"/>
  <c r="V328" i="1"/>
  <c r="W328" i="1"/>
  <c r="X328" i="1"/>
  <c r="Y328" i="1"/>
  <c r="F329" i="1"/>
  <c r="G329" i="1"/>
  <c r="H329" i="1"/>
  <c r="I329" i="1"/>
  <c r="J329" i="1"/>
  <c r="K329" i="1"/>
  <c r="L329" i="1"/>
  <c r="M329" i="1"/>
  <c r="N329" i="1"/>
  <c r="O329" i="1"/>
  <c r="P329" i="1"/>
  <c r="Q329" i="1"/>
  <c r="R329" i="1"/>
  <c r="S329" i="1"/>
  <c r="T329" i="1"/>
  <c r="U329" i="1"/>
  <c r="V329" i="1"/>
  <c r="W329" i="1"/>
  <c r="X329" i="1"/>
  <c r="Y329" i="1"/>
  <c r="F335" i="1"/>
  <c r="G335" i="1"/>
  <c r="H335" i="1"/>
  <c r="I335" i="1"/>
  <c r="J335" i="1"/>
  <c r="K335" i="1"/>
  <c r="L335" i="1"/>
  <c r="M335" i="1"/>
  <c r="N335" i="1"/>
  <c r="O335" i="1"/>
  <c r="P335" i="1"/>
  <c r="Q335" i="1"/>
  <c r="R335" i="1"/>
  <c r="S335" i="1"/>
  <c r="T335" i="1"/>
  <c r="U335" i="1"/>
  <c r="V335" i="1"/>
  <c r="W335" i="1"/>
  <c r="X335" i="1"/>
  <c r="Y335" i="1"/>
  <c r="F336" i="1"/>
  <c r="G336" i="1"/>
  <c r="H336" i="1"/>
  <c r="I336" i="1"/>
  <c r="J336" i="1"/>
  <c r="K336" i="1"/>
  <c r="L336" i="1"/>
  <c r="M336" i="1"/>
  <c r="N336" i="1"/>
  <c r="O336" i="1"/>
  <c r="P336" i="1"/>
  <c r="Q336" i="1"/>
  <c r="R336" i="1"/>
  <c r="S336" i="1"/>
  <c r="T336" i="1"/>
  <c r="U336" i="1"/>
  <c r="V336" i="1"/>
  <c r="W336" i="1"/>
  <c r="X336" i="1"/>
  <c r="Y336" i="1"/>
  <c r="F337" i="1"/>
  <c r="G337" i="1"/>
  <c r="H337" i="1"/>
  <c r="I337" i="1"/>
  <c r="J337" i="1"/>
  <c r="K337" i="1"/>
  <c r="L337" i="1"/>
  <c r="M337" i="1"/>
  <c r="N337" i="1"/>
  <c r="O337" i="1"/>
  <c r="P337" i="1"/>
  <c r="Q337" i="1"/>
  <c r="R337" i="1"/>
  <c r="S337" i="1"/>
  <c r="T337" i="1"/>
  <c r="U337" i="1"/>
  <c r="V337" i="1"/>
  <c r="W337" i="1"/>
  <c r="X337" i="1"/>
  <c r="Y337" i="1"/>
  <c r="F338" i="1"/>
  <c r="G338" i="1"/>
  <c r="H338" i="1"/>
  <c r="I338" i="1"/>
  <c r="J338" i="1"/>
  <c r="K338" i="1"/>
  <c r="L338" i="1"/>
  <c r="M338" i="1"/>
  <c r="N338" i="1"/>
  <c r="O338" i="1"/>
  <c r="P338" i="1"/>
  <c r="Q338" i="1"/>
  <c r="R338" i="1"/>
  <c r="S338" i="1"/>
  <c r="T338" i="1"/>
  <c r="U338" i="1"/>
  <c r="V338" i="1"/>
  <c r="W338" i="1"/>
  <c r="X338" i="1"/>
  <c r="Y338" i="1"/>
  <c r="F339" i="1"/>
  <c r="G339" i="1"/>
  <c r="H339" i="1"/>
  <c r="I339" i="1"/>
  <c r="J339" i="1"/>
  <c r="K339" i="1"/>
  <c r="L339" i="1"/>
  <c r="M339" i="1"/>
  <c r="N339" i="1"/>
  <c r="O339" i="1"/>
  <c r="P339" i="1"/>
  <c r="Q339" i="1"/>
  <c r="R339" i="1"/>
  <c r="S339" i="1"/>
  <c r="T339" i="1"/>
  <c r="U339" i="1"/>
  <c r="V339" i="1"/>
  <c r="W339" i="1"/>
  <c r="X339" i="1"/>
  <c r="Y339" i="1"/>
  <c r="F340" i="1"/>
  <c r="G340" i="1"/>
  <c r="H340" i="1"/>
  <c r="I340" i="1"/>
  <c r="J340" i="1"/>
  <c r="K340" i="1"/>
  <c r="L340" i="1"/>
  <c r="M340" i="1"/>
  <c r="N340" i="1"/>
  <c r="O340" i="1"/>
  <c r="P340" i="1"/>
  <c r="Q340" i="1"/>
  <c r="R340" i="1"/>
  <c r="S340" i="1"/>
  <c r="T340" i="1"/>
  <c r="U340" i="1"/>
  <c r="V340" i="1"/>
  <c r="W340" i="1"/>
  <c r="X340" i="1"/>
  <c r="Y340" i="1"/>
  <c r="F341" i="1"/>
  <c r="G341" i="1"/>
  <c r="H341" i="1"/>
  <c r="I341" i="1"/>
  <c r="J341" i="1"/>
  <c r="K341" i="1"/>
  <c r="L341" i="1"/>
  <c r="M341" i="1"/>
  <c r="N341" i="1"/>
  <c r="O341" i="1"/>
  <c r="P341" i="1"/>
  <c r="Q341" i="1"/>
  <c r="R341" i="1"/>
  <c r="S341" i="1"/>
  <c r="T341" i="1"/>
  <c r="U341" i="1"/>
  <c r="V341" i="1"/>
  <c r="W341" i="1"/>
  <c r="X341" i="1"/>
  <c r="Y341" i="1"/>
  <c r="F342" i="1"/>
  <c r="G342" i="1"/>
  <c r="H342" i="1"/>
  <c r="I342" i="1"/>
  <c r="J342" i="1"/>
  <c r="K342" i="1"/>
  <c r="L342" i="1"/>
  <c r="M342" i="1"/>
  <c r="N342" i="1"/>
  <c r="O342" i="1"/>
  <c r="P342" i="1"/>
  <c r="Q342" i="1"/>
  <c r="R342" i="1"/>
  <c r="S342" i="1"/>
  <c r="T342" i="1"/>
  <c r="U342" i="1"/>
  <c r="V342" i="1"/>
  <c r="W342" i="1"/>
  <c r="X342" i="1"/>
  <c r="Y342" i="1"/>
  <c r="F343" i="1"/>
  <c r="G343" i="1"/>
  <c r="H343" i="1"/>
  <c r="I343" i="1"/>
  <c r="J343" i="1"/>
  <c r="K343" i="1"/>
  <c r="L343" i="1"/>
  <c r="M343" i="1"/>
  <c r="N343" i="1"/>
  <c r="O343" i="1"/>
  <c r="P343" i="1"/>
  <c r="Q343" i="1"/>
  <c r="R343" i="1"/>
  <c r="S343" i="1"/>
  <c r="T343" i="1"/>
  <c r="U343" i="1"/>
  <c r="V343" i="1"/>
  <c r="W343" i="1"/>
  <c r="X343" i="1"/>
  <c r="Y343" i="1"/>
  <c r="F344" i="1"/>
  <c r="G344" i="1"/>
  <c r="H344" i="1"/>
  <c r="I344" i="1"/>
  <c r="J344" i="1"/>
  <c r="K344" i="1"/>
  <c r="L344" i="1"/>
  <c r="M344" i="1"/>
  <c r="N344" i="1"/>
  <c r="O344" i="1"/>
  <c r="P344" i="1"/>
  <c r="Q344" i="1"/>
  <c r="R344" i="1"/>
  <c r="S344" i="1"/>
  <c r="T344" i="1"/>
  <c r="U344" i="1"/>
  <c r="V344" i="1"/>
  <c r="W344" i="1"/>
  <c r="X344" i="1"/>
  <c r="Y344" i="1"/>
  <c r="F345" i="1"/>
  <c r="G345" i="1"/>
  <c r="H345" i="1"/>
  <c r="I345" i="1"/>
  <c r="J345" i="1"/>
  <c r="K345" i="1"/>
  <c r="L345" i="1"/>
  <c r="M345" i="1"/>
  <c r="N345" i="1"/>
  <c r="O345" i="1"/>
  <c r="P345" i="1"/>
  <c r="Q345" i="1"/>
  <c r="R345" i="1"/>
  <c r="S345" i="1"/>
  <c r="T345" i="1"/>
  <c r="U345" i="1"/>
  <c r="V345" i="1"/>
  <c r="W345" i="1"/>
  <c r="X345" i="1"/>
  <c r="Y345" i="1"/>
  <c r="F346" i="1"/>
  <c r="G346" i="1"/>
  <c r="H346" i="1"/>
  <c r="I346" i="1"/>
  <c r="J346" i="1"/>
  <c r="K346" i="1"/>
  <c r="L346" i="1"/>
  <c r="M346" i="1"/>
  <c r="N346" i="1"/>
  <c r="O346" i="1"/>
  <c r="P346" i="1"/>
  <c r="Q346" i="1"/>
  <c r="R346" i="1"/>
  <c r="S346" i="1"/>
  <c r="T346" i="1"/>
  <c r="U346" i="1"/>
  <c r="V346" i="1"/>
  <c r="W346" i="1"/>
  <c r="X346" i="1"/>
  <c r="Y346" i="1"/>
  <c r="F347" i="1"/>
  <c r="G347" i="1"/>
  <c r="H347" i="1"/>
  <c r="I347" i="1"/>
  <c r="J347" i="1"/>
  <c r="K347" i="1"/>
  <c r="L347" i="1"/>
  <c r="M347" i="1"/>
  <c r="N347" i="1"/>
  <c r="O347" i="1"/>
  <c r="P347" i="1"/>
  <c r="Q347" i="1"/>
  <c r="R347" i="1"/>
  <c r="S347" i="1"/>
  <c r="T347" i="1"/>
  <c r="U347" i="1"/>
  <c r="V347" i="1"/>
  <c r="W347" i="1"/>
  <c r="X347" i="1"/>
  <c r="Y347" i="1"/>
  <c r="F348" i="1"/>
  <c r="G348" i="1"/>
  <c r="H348" i="1"/>
  <c r="I348" i="1"/>
  <c r="J348" i="1"/>
  <c r="K348" i="1"/>
  <c r="L348" i="1"/>
  <c r="M348" i="1"/>
  <c r="N348" i="1"/>
  <c r="O348" i="1"/>
  <c r="P348" i="1"/>
  <c r="Q348" i="1"/>
  <c r="R348" i="1"/>
  <c r="S348" i="1"/>
  <c r="T348" i="1"/>
  <c r="U348" i="1"/>
  <c r="V348" i="1"/>
  <c r="W348" i="1"/>
  <c r="X348" i="1"/>
  <c r="Y348" i="1"/>
  <c r="F349" i="1"/>
  <c r="G349" i="1"/>
  <c r="H349" i="1"/>
  <c r="I349" i="1"/>
  <c r="J349" i="1"/>
  <c r="K349" i="1"/>
  <c r="L349" i="1"/>
  <c r="M349" i="1"/>
  <c r="N349" i="1"/>
  <c r="O349" i="1"/>
  <c r="P349" i="1"/>
  <c r="Q349" i="1"/>
  <c r="R349" i="1"/>
  <c r="S349" i="1"/>
  <c r="T349" i="1"/>
  <c r="U349" i="1"/>
  <c r="V349" i="1"/>
  <c r="W349" i="1"/>
  <c r="X349" i="1"/>
  <c r="Y349" i="1"/>
  <c r="F350" i="1"/>
  <c r="G350" i="1"/>
  <c r="H350" i="1"/>
  <c r="I350" i="1"/>
  <c r="J350" i="1"/>
  <c r="K350" i="1"/>
  <c r="L350" i="1"/>
  <c r="M350" i="1"/>
  <c r="N350" i="1"/>
  <c r="O350" i="1"/>
  <c r="P350" i="1"/>
  <c r="Q350" i="1"/>
  <c r="R350" i="1"/>
  <c r="S350" i="1"/>
  <c r="T350" i="1"/>
  <c r="U350" i="1"/>
  <c r="V350" i="1"/>
  <c r="W350" i="1"/>
  <c r="X350" i="1"/>
  <c r="Y350" i="1"/>
  <c r="F351" i="1"/>
  <c r="G351" i="1"/>
  <c r="H351" i="1"/>
  <c r="I351" i="1"/>
  <c r="J351" i="1"/>
  <c r="K351" i="1"/>
  <c r="L351" i="1"/>
  <c r="M351" i="1"/>
  <c r="N351" i="1"/>
  <c r="O351" i="1"/>
  <c r="P351" i="1"/>
  <c r="Q351" i="1"/>
  <c r="R351" i="1"/>
  <c r="S351" i="1"/>
  <c r="T351" i="1"/>
  <c r="U351" i="1"/>
  <c r="V351" i="1"/>
  <c r="W351" i="1"/>
  <c r="X351" i="1"/>
  <c r="Y351" i="1"/>
  <c r="F352" i="1"/>
  <c r="G352" i="1"/>
  <c r="H352" i="1"/>
  <c r="I352" i="1"/>
  <c r="J352" i="1"/>
  <c r="K352" i="1"/>
  <c r="L352" i="1"/>
  <c r="M352" i="1"/>
  <c r="N352" i="1"/>
  <c r="O352" i="1"/>
  <c r="P352" i="1"/>
  <c r="Q352" i="1"/>
  <c r="R352" i="1"/>
  <c r="S352" i="1"/>
  <c r="T352" i="1"/>
  <c r="U352" i="1"/>
  <c r="V352" i="1"/>
  <c r="W352" i="1"/>
  <c r="X352" i="1"/>
  <c r="Y352" i="1"/>
  <c r="F353" i="1"/>
  <c r="G353" i="1"/>
  <c r="H353" i="1"/>
  <c r="I353" i="1"/>
  <c r="J353" i="1"/>
  <c r="K353" i="1"/>
  <c r="L353" i="1"/>
  <c r="M353" i="1"/>
  <c r="N353" i="1"/>
  <c r="O353" i="1"/>
  <c r="P353" i="1"/>
  <c r="Q353" i="1"/>
  <c r="R353" i="1"/>
  <c r="S353" i="1"/>
  <c r="T353" i="1"/>
  <c r="U353" i="1"/>
  <c r="V353" i="1"/>
  <c r="W353" i="1"/>
  <c r="X353" i="1"/>
  <c r="Y353" i="1"/>
  <c r="F354" i="1"/>
  <c r="G354" i="1"/>
  <c r="H354" i="1"/>
  <c r="I354" i="1"/>
  <c r="J354" i="1"/>
  <c r="K354" i="1"/>
  <c r="L354" i="1"/>
  <c r="M354" i="1"/>
  <c r="N354" i="1"/>
  <c r="O354" i="1"/>
  <c r="P354" i="1"/>
  <c r="Q354" i="1"/>
  <c r="R354" i="1"/>
  <c r="S354" i="1"/>
  <c r="T354" i="1"/>
  <c r="U354" i="1"/>
  <c r="V354" i="1"/>
  <c r="W354" i="1"/>
  <c r="X354" i="1"/>
  <c r="Y354" i="1"/>
  <c r="F355" i="1"/>
  <c r="G355" i="1"/>
  <c r="H355" i="1"/>
  <c r="I355" i="1"/>
  <c r="J355" i="1"/>
  <c r="K355" i="1"/>
  <c r="L355" i="1"/>
  <c r="M355" i="1"/>
  <c r="N355" i="1"/>
  <c r="O355" i="1"/>
  <c r="P355" i="1"/>
  <c r="Q355" i="1"/>
  <c r="R355" i="1"/>
  <c r="S355" i="1"/>
  <c r="T355" i="1"/>
  <c r="U355" i="1"/>
  <c r="V355" i="1"/>
  <c r="W355" i="1"/>
  <c r="X355" i="1"/>
  <c r="Y355" i="1"/>
  <c r="F356" i="1"/>
  <c r="G356" i="1"/>
  <c r="H356" i="1"/>
  <c r="I356" i="1"/>
  <c r="J356" i="1"/>
  <c r="K356" i="1"/>
  <c r="L356" i="1"/>
  <c r="M356" i="1"/>
  <c r="N356" i="1"/>
  <c r="O356" i="1"/>
  <c r="P356" i="1"/>
  <c r="Q356" i="1"/>
  <c r="R356" i="1"/>
  <c r="S356" i="1"/>
  <c r="T356" i="1"/>
  <c r="U356" i="1"/>
  <c r="V356" i="1"/>
  <c r="W356" i="1"/>
  <c r="X356" i="1"/>
  <c r="Y356" i="1"/>
  <c r="F357" i="1"/>
  <c r="G357" i="1"/>
  <c r="H357" i="1"/>
  <c r="I357" i="1"/>
  <c r="J357" i="1"/>
  <c r="K357" i="1"/>
  <c r="L357" i="1"/>
  <c r="M357" i="1"/>
  <c r="N357" i="1"/>
  <c r="O357" i="1"/>
  <c r="P357" i="1"/>
  <c r="Q357" i="1"/>
  <c r="R357" i="1"/>
  <c r="S357" i="1"/>
  <c r="T357" i="1"/>
  <c r="U357" i="1"/>
  <c r="V357" i="1"/>
  <c r="W357" i="1"/>
  <c r="X357" i="1"/>
  <c r="Y357" i="1"/>
  <c r="N362" i="1"/>
  <c r="O362" i="1"/>
  <c r="P362" i="1"/>
  <c r="Q362" i="1"/>
  <c r="R362" i="1"/>
  <c r="S362" i="1"/>
  <c r="T362" i="1"/>
  <c r="U362" i="1"/>
  <c r="V362" i="1"/>
  <c r="W362" i="1"/>
  <c r="X362" i="1"/>
  <c r="Y362" i="1"/>
  <c r="N363" i="1"/>
  <c r="O363" i="1"/>
  <c r="P363" i="1"/>
  <c r="Q363" i="1"/>
  <c r="R363" i="1"/>
  <c r="S363" i="1"/>
  <c r="T363" i="1"/>
  <c r="U363" i="1"/>
  <c r="V363" i="1"/>
  <c r="W363" i="1"/>
  <c r="X363" i="1"/>
  <c r="Y363" i="1"/>
  <c r="N364" i="1"/>
  <c r="O364" i="1"/>
  <c r="P364" i="1"/>
  <c r="Q364" i="1"/>
  <c r="R364" i="1"/>
  <c r="S364" i="1"/>
  <c r="T364" i="1"/>
  <c r="U364" i="1"/>
  <c r="V364" i="1"/>
  <c r="W364" i="1"/>
  <c r="X364" i="1"/>
  <c r="Y364" i="1"/>
  <c r="N365" i="1"/>
  <c r="O365" i="1"/>
  <c r="P365" i="1"/>
  <c r="Q365" i="1"/>
  <c r="R365" i="1"/>
  <c r="S365" i="1"/>
  <c r="T365" i="1"/>
  <c r="U365" i="1"/>
  <c r="V365" i="1"/>
  <c r="W365" i="1"/>
  <c r="X365" i="1"/>
  <c r="Y365" i="1"/>
  <c r="N366" i="1"/>
  <c r="O366" i="1"/>
  <c r="P366" i="1"/>
  <c r="Q366" i="1"/>
  <c r="R366" i="1"/>
  <c r="S366" i="1"/>
  <c r="T366" i="1"/>
  <c r="U366" i="1"/>
  <c r="V366" i="1"/>
  <c r="W366" i="1"/>
  <c r="X366" i="1"/>
  <c r="Y366" i="1"/>
  <c r="N367" i="1"/>
  <c r="O367" i="1"/>
  <c r="P367" i="1"/>
  <c r="Q367" i="1"/>
  <c r="R367" i="1"/>
  <c r="S367" i="1"/>
  <c r="T367" i="1"/>
  <c r="U367" i="1"/>
  <c r="V367" i="1"/>
  <c r="W367" i="1"/>
  <c r="X367" i="1"/>
  <c r="Y367" i="1"/>
  <c r="F369" i="1"/>
  <c r="G369" i="1"/>
  <c r="H369" i="1"/>
  <c r="I369" i="1"/>
  <c r="J369" i="1"/>
  <c r="K369" i="1"/>
  <c r="L369" i="1"/>
  <c r="M369" i="1"/>
  <c r="N369" i="1"/>
  <c r="O369" i="1"/>
  <c r="P369" i="1"/>
  <c r="Q369" i="1"/>
  <c r="R369" i="1"/>
  <c r="S369" i="1"/>
  <c r="T369" i="1"/>
  <c r="U369" i="1"/>
  <c r="V369" i="1"/>
  <c r="W369" i="1"/>
  <c r="X369" i="1"/>
  <c r="Y369" i="1"/>
  <c r="F370" i="1"/>
  <c r="G370" i="1"/>
  <c r="H370" i="1"/>
  <c r="I370" i="1"/>
  <c r="J370" i="1"/>
  <c r="K370" i="1"/>
  <c r="L370" i="1"/>
  <c r="M370" i="1"/>
  <c r="N370" i="1"/>
  <c r="O370" i="1"/>
  <c r="P370" i="1"/>
  <c r="Q370" i="1"/>
  <c r="R370" i="1"/>
  <c r="S370" i="1"/>
  <c r="T370" i="1"/>
  <c r="U370" i="1"/>
  <c r="V370" i="1"/>
  <c r="W370" i="1"/>
  <c r="X370" i="1"/>
  <c r="Y370" i="1"/>
  <c r="F371" i="1"/>
  <c r="G371" i="1"/>
  <c r="H371" i="1"/>
  <c r="I371" i="1"/>
  <c r="J371" i="1"/>
  <c r="K371" i="1"/>
  <c r="L371" i="1"/>
  <c r="M371" i="1"/>
  <c r="N371" i="1"/>
  <c r="O371" i="1"/>
  <c r="P371" i="1"/>
  <c r="Q371" i="1"/>
  <c r="R371" i="1"/>
  <c r="S371" i="1"/>
  <c r="T371" i="1"/>
  <c r="U371" i="1"/>
  <c r="V371" i="1"/>
  <c r="W371" i="1"/>
  <c r="X371" i="1"/>
  <c r="Y371" i="1"/>
  <c r="F372" i="1"/>
  <c r="G372" i="1"/>
  <c r="H372" i="1"/>
  <c r="I372" i="1"/>
  <c r="J372" i="1"/>
  <c r="K372" i="1"/>
  <c r="L372" i="1"/>
  <c r="M372" i="1"/>
  <c r="N372" i="1"/>
  <c r="O372" i="1"/>
  <c r="P372" i="1"/>
  <c r="Q372" i="1"/>
  <c r="R372" i="1"/>
  <c r="S372" i="1"/>
  <c r="T372" i="1"/>
  <c r="U372" i="1"/>
  <c r="V372" i="1"/>
  <c r="W372" i="1"/>
  <c r="X372" i="1"/>
  <c r="Y372" i="1"/>
  <c r="N373" i="1"/>
  <c r="O373" i="1"/>
  <c r="P373" i="1"/>
  <c r="Q373" i="1"/>
  <c r="R373" i="1"/>
  <c r="S373" i="1"/>
  <c r="T373" i="1"/>
  <c r="U373" i="1"/>
  <c r="V373" i="1"/>
  <c r="W373" i="1"/>
  <c r="X373" i="1"/>
  <c r="Y373" i="1"/>
  <c r="F374" i="1"/>
  <c r="G374" i="1"/>
  <c r="H374" i="1"/>
  <c r="I374" i="1"/>
  <c r="J374" i="1"/>
  <c r="K374" i="1"/>
  <c r="L374" i="1"/>
  <c r="M374" i="1"/>
  <c r="N374" i="1"/>
  <c r="O374" i="1"/>
  <c r="P374" i="1"/>
  <c r="Q374" i="1"/>
  <c r="R374" i="1"/>
  <c r="S374" i="1"/>
  <c r="T374" i="1"/>
  <c r="U374" i="1"/>
  <c r="V374" i="1"/>
  <c r="W374" i="1"/>
  <c r="X374" i="1"/>
  <c r="Y374" i="1"/>
  <c r="F375" i="1"/>
  <c r="G375" i="1"/>
  <c r="H375" i="1"/>
  <c r="I375" i="1"/>
  <c r="J375" i="1"/>
  <c r="K375" i="1"/>
  <c r="L375" i="1"/>
  <c r="M375" i="1"/>
  <c r="N375" i="1"/>
  <c r="O375" i="1"/>
  <c r="P375" i="1"/>
  <c r="Q375" i="1"/>
  <c r="R375" i="1"/>
  <c r="S375" i="1"/>
  <c r="T375" i="1"/>
  <c r="U375" i="1"/>
  <c r="V375" i="1"/>
  <c r="W375" i="1"/>
  <c r="X375" i="1"/>
  <c r="Y375" i="1"/>
  <c r="N377" i="1"/>
  <c r="O377" i="1"/>
  <c r="P377" i="1"/>
  <c r="Q377" i="1"/>
  <c r="R377" i="1"/>
  <c r="S377" i="1"/>
  <c r="T377" i="1"/>
  <c r="U377" i="1"/>
  <c r="V377" i="1"/>
  <c r="W377" i="1"/>
  <c r="X377" i="1"/>
  <c r="Y377" i="1"/>
  <c r="N378" i="1"/>
  <c r="O378" i="1"/>
  <c r="P378" i="1"/>
  <c r="Q378" i="1"/>
  <c r="R378" i="1"/>
  <c r="S378" i="1"/>
  <c r="T378" i="1"/>
  <c r="U378" i="1"/>
  <c r="V378" i="1"/>
  <c r="W378" i="1"/>
  <c r="X378" i="1"/>
  <c r="Y378" i="1"/>
  <c r="N385" i="1"/>
  <c r="O385" i="1"/>
  <c r="P385" i="1"/>
  <c r="Q385" i="1"/>
  <c r="R385" i="1"/>
  <c r="S385" i="1"/>
  <c r="T385" i="1"/>
  <c r="U385" i="1"/>
  <c r="V385" i="1"/>
  <c r="W385" i="1"/>
  <c r="X385" i="1"/>
  <c r="Y385" i="1"/>
  <c r="F386" i="1"/>
  <c r="G386" i="1"/>
  <c r="H386" i="1"/>
  <c r="I386" i="1"/>
  <c r="J386" i="1"/>
  <c r="K386" i="1"/>
  <c r="L386" i="1"/>
  <c r="M386" i="1"/>
  <c r="N386" i="1"/>
  <c r="O386" i="1"/>
  <c r="P386" i="1"/>
  <c r="Q386" i="1"/>
  <c r="R386" i="1"/>
  <c r="S386" i="1"/>
  <c r="T386" i="1"/>
  <c r="U386" i="1"/>
  <c r="V386" i="1"/>
  <c r="W386" i="1"/>
  <c r="X386" i="1"/>
  <c r="Y386" i="1"/>
  <c r="N387" i="1"/>
  <c r="O387" i="1"/>
  <c r="P387" i="1"/>
  <c r="Q387" i="1"/>
  <c r="R387" i="1"/>
  <c r="S387" i="1"/>
  <c r="T387" i="1"/>
  <c r="U387" i="1"/>
  <c r="V387" i="1"/>
  <c r="W387" i="1"/>
  <c r="X387" i="1"/>
  <c r="Y387" i="1"/>
  <c r="F388" i="1"/>
  <c r="G388" i="1"/>
  <c r="H388" i="1"/>
  <c r="I388" i="1"/>
  <c r="J388" i="1"/>
  <c r="K388" i="1"/>
  <c r="L388" i="1"/>
  <c r="M388" i="1"/>
  <c r="N389" i="1"/>
  <c r="O389" i="1"/>
  <c r="P389" i="1"/>
  <c r="Q389" i="1"/>
  <c r="R389" i="1"/>
  <c r="S389" i="1"/>
  <c r="T389" i="1"/>
  <c r="U389" i="1"/>
  <c r="V389" i="1"/>
  <c r="W389" i="1"/>
  <c r="X389" i="1"/>
  <c r="Y389" i="1"/>
  <c r="F391" i="1"/>
  <c r="G391" i="1"/>
  <c r="H391" i="1"/>
  <c r="I391" i="1"/>
  <c r="J391" i="1"/>
  <c r="K391" i="1"/>
  <c r="L391" i="1"/>
  <c r="M391" i="1"/>
  <c r="N391" i="1"/>
  <c r="O391" i="1"/>
  <c r="P391" i="1"/>
  <c r="Q391" i="1"/>
  <c r="R391" i="1"/>
  <c r="S391" i="1"/>
  <c r="T391" i="1"/>
  <c r="U391" i="1"/>
  <c r="V391" i="1"/>
  <c r="W391" i="1"/>
  <c r="X391" i="1"/>
  <c r="Y391" i="1"/>
  <c r="F393" i="1"/>
  <c r="G393" i="1"/>
  <c r="H393" i="1"/>
  <c r="I393" i="1"/>
  <c r="J393" i="1"/>
  <c r="K393" i="1"/>
  <c r="L393" i="1"/>
  <c r="M393" i="1"/>
  <c r="N393" i="1"/>
  <c r="O393" i="1"/>
  <c r="P393" i="1"/>
  <c r="Q393" i="1"/>
  <c r="R393" i="1"/>
  <c r="S393" i="1"/>
  <c r="T393" i="1"/>
  <c r="U393" i="1"/>
  <c r="V393" i="1"/>
  <c r="W393" i="1"/>
  <c r="X393" i="1"/>
  <c r="Y393" i="1"/>
  <c r="F394" i="1"/>
  <c r="G394" i="1"/>
  <c r="H394" i="1"/>
  <c r="I394" i="1"/>
  <c r="J394" i="1"/>
  <c r="K394" i="1"/>
  <c r="L394" i="1"/>
  <c r="M394" i="1"/>
  <c r="N394" i="1"/>
  <c r="O394" i="1"/>
  <c r="P394" i="1"/>
  <c r="Q394" i="1"/>
  <c r="R394" i="1"/>
  <c r="S394" i="1"/>
  <c r="T394" i="1"/>
  <c r="U394" i="1"/>
  <c r="V394" i="1"/>
  <c r="W394" i="1"/>
  <c r="X394" i="1"/>
  <c r="Y394" i="1"/>
  <c r="F395" i="1"/>
  <c r="G395" i="1"/>
  <c r="H395" i="1"/>
  <c r="I395" i="1"/>
  <c r="J395" i="1"/>
  <c r="K395" i="1"/>
  <c r="L395" i="1"/>
  <c r="M395" i="1"/>
  <c r="N395" i="1"/>
  <c r="O395" i="1"/>
  <c r="P395" i="1"/>
  <c r="Q395" i="1"/>
  <c r="R395" i="1"/>
  <c r="S395" i="1"/>
  <c r="T395" i="1"/>
  <c r="U395" i="1"/>
  <c r="V395" i="1"/>
  <c r="W395" i="1"/>
  <c r="X395" i="1"/>
  <c r="Y395" i="1"/>
  <c r="F396" i="1"/>
  <c r="G396" i="1"/>
  <c r="H396" i="1"/>
  <c r="I396" i="1"/>
  <c r="J396" i="1"/>
  <c r="K396" i="1"/>
  <c r="L396" i="1"/>
  <c r="M396" i="1"/>
  <c r="N396" i="1"/>
  <c r="O396" i="1"/>
  <c r="P396" i="1"/>
  <c r="Q396" i="1"/>
  <c r="R396" i="1"/>
  <c r="S396" i="1"/>
  <c r="T396" i="1"/>
  <c r="U396" i="1"/>
  <c r="V396" i="1"/>
  <c r="W396" i="1"/>
  <c r="X396" i="1"/>
  <c r="Y396" i="1"/>
  <c r="F397" i="1"/>
  <c r="G397" i="1"/>
  <c r="H397" i="1"/>
  <c r="I397" i="1"/>
  <c r="J397" i="1"/>
  <c r="K397" i="1"/>
  <c r="L397" i="1"/>
  <c r="M397" i="1"/>
  <c r="N397" i="1"/>
  <c r="O397" i="1"/>
  <c r="P397" i="1"/>
  <c r="Q397" i="1"/>
  <c r="R397" i="1"/>
  <c r="S397" i="1"/>
  <c r="T397" i="1"/>
  <c r="U397" i="1"/>
  <c r="V397" i="1"/>
  <c r="W397" i="1"/>
  <c r="X397" i="1"/>
  <c r="Y397" i="1"/>
  <c r="F398" i="1"/>
  <c r="G398" i="1"/>
  <c r="H398" i="1"/>
  <c r="I398" i="1"/>
  <c r="J398" i="1"/>
  <c r="K398" i="1"/>
  <c r="L398" i="1"/>
  <c r="M398" i="1"/>
  <c r="N398" i="1"/>
  <c r="O398" i="1"/>
  <c r="P398" i="1"/>
  <c r="Q398" i="1"/>
  <c r="R398" i="1"/>
  <c r="S398" i="1"/>
  <c r="T398" i="1"/>
  <c r="U398" i="1"/>
  <c r="V398" i="1"/>
  <c r="W398" i="1"/>
  <c r="X398" i="1"/>
  <c r="Y398" i="1"/>
  <c r="F399" i="1"/>
  <c r="G399" i="1"/>
  <c r="H399" i="1"/>
  <c r="I399" i="1"/>
  <c r="J399" i="1"/>
  <c r="K399" i="1"/>
  <c r="L399" i="1"/>
  <c r="M399" i="1"/>
  <c r="N399" i="1"/>
  <c r="O399" i="1"/>
  <c r="P399" i="1"/>
  <c r="Q399" i="1"/>
  <c r="R399" i="1"/>
  <c r="S399" i="1"/>
  <c r="T399" i="1"/>
  <c r="U399" i="1"/>
  <c r="V399" i="1"/>
  <c r="W399" i="1"/>
  <c r="X399" i="1"/>
  <c r="Y399" i="1"/>
  <c r="F407" i="1"/>
  <c r="G407" i="1"/>
  <c r="H407" i="1"/>
  <c r="I407" i="1"/>
  <c r="J407" i="1"/>
  <c r="K407" i="1"/>
  <c r="L407" i="1"/>
  <c r="M407" i="1"/>
  <c r="N407" i="1"/>
  <c r="O407" i="1"/>
  <c r="P407" i="1"/>
  <c r="Q407" i="1"/>
  <c r="R407" i="1"/>
  <c r="S407" i="1"/>
  <c r="T407" i="1"/>
  <c r="U407" i="1"/>
  <c r="V407" i="1"/>
  <c r="W407" i="1"/>
  <c r="X407" i="1"/>
  <c r="Y407" i="1"/>
  <c r="F408" i="1"/>
  <c r="G408" i="1"/>
  <c r="H408" i="1"/>
  <c r="I408" i="1"/>
  <c r="J408" i="1"/>
  <c r="K408" i="1"/>
  <c r="L408" i="1"/>
  <c r="M408" i="1"/>
  <c r="N408" i="1"/>
  <c r="O408" i="1"/>
  <c r="P408" i="1"/>
  <c r="Q408" i="1"/>
  <c r="R408" i="1"/>
  <c r="S408" i="1"/>
  <c r="T408" i="1"/>
  <c r="U408" i="1"/>
  <c r="V408" i="1"/>
  <c r="W408" i="1"/>
  <c r="X408" i="1"/>
  <c r="Y408" i="1"/>
  <c r="F409" i="1"/>
  <c r="G409" i="1"/>
  <c r="H409" i="1"/>
  <c r="I409" i="1"/>
  <c r="J409" i="1"/>
  <c r="K409" i="1"/>
  <c r="L409" i="1"/>
  <c r="M409" i="1"/>
  <c r="N409" i="1"/>
  <c r="O409" i="1"/>
  <c r="P409" i="1"/>
  <c r="Q409" i="1"/>
  <c r="R409" i="1"/>
  <c r="S409" i="1"/>
  <c r="T409" i="1"/>
  <c r="U409" i="1"/>
  <c r="V409" i="1"/>
  <c r="W409" i="1"/>
  <c r="X409" i="1"/>
  <c r="Y409" i="1"/>
  <c r="F414" i="1"/>
  <c r="G414" i="1"/>
  <c r="H414" i="1"/>
  <c r="I414" i="1"/>
  <c r="J414" i="1"/>
  <c r="K414" i="1"/>
  <c r="L414" i="1"/>
  <c r="M414" i="1"/>
  <c r="N414" i="1"/>
  <c r="O414" i="1"/>
  <c r="P414" i="1"/>
  <c r="Q414" i="1"/>
  <c r="R414" i="1"/>
  <c r="S414" i="1"/>
  <c r="T414" i="1"/>
  <c r="U414" i="1"/>
  <c r="V414" i="1"/>
  <c r="W414" i="1"/>
  <c r="X414" i="1"/>
  <c r="Y414" i="1"/>
  <c r="F415" i="1"/>
  <c r="G415" i="1"/>
  <c r="H415" i="1"/>
  <c r="I415" i="1"/>
  <c r="J415" i="1"/>
  <c r="K415" i="1"/>
  <c r="L415" i="1"/>
  <c r="M415" i="1"/>
  <c r="N415" i="1"/>
  <c r="O415" i="1"/>
  <c r="P415" i="1"/>
  <c r="Q415" i="1"/>
  <c r="R415" i="1"/>
  <c r="S415" i="1"/>
  <c r="T415" i="1"/>
  <c r="U415" i="1"/>
  <c r="V415" i="1"/>
  <c r="W415" i="1"/>
  <c r="X415" i="1"/>
  <c r="Y415" i="1"/>
  <c r="F416" i="1"/>
  <c r="G416" i="1"/>
  <c r="H416" i="1"/>
  <c r="I416" i="1"/>
  <c r="J416" i="1"/>
  <c r="K416" i="1"/>
  <c r="L416" i="1"/>
  <c r="M416" i="1"/>
  <c r="N416" i="1"/>
  <c r="O416" i="1"/>
  <c r="P416" i="1"/>
  <c r="Q416" i="1"/>
  <c r="R416" i="1"/>
  <c r="S416" i="1"/>
  <c r="T416" i="1"/>
  <c r="U416" i="1"/>
  <c r="V416" i="1"/>
  <c r="W416" i="1"/>
  <c r="X416" i="1"/>
  <c r="Y416" i="1"/>
  <c r="F417" i="1"/>
  <c r="G417" i="1"/>
  <c r="H417" i="1"/>
  <c r="I417" i="1"/>
  <c r="J417" i="1"/>
  <c r="K417" i="1"/>
  <c r="L417" i="1"/>
  <c r="M417" i="1"/>
  <c r="N417" i="1"/>
  <c r="O417" i="1"/>
  <c r="P417" i="1"/>
  <c r="Q417" i="1"/>
  <c r="R417" i="1"/>
  <c r="S417" i="1"/>
  <c r="T417" i="1"/>
  <c r="U417" i="1"/>
  <c r="V417" i="1"/>
  <c r="W417" i="1"/>
  <c r="X417" i="1"/>
  <c r="Y417" i="1"/>
  <c r="F418" i="1"/>
  <c r="G418" i="1"/>
  <c r="H418" i="1"/>
  <c r="I418" i="1"/>
  <c r="J418" i="1"/>
  <c r="K418" i="1"/>
  <c r="L418" i="1"/>
  <c r="M418" i="1"/>
  <c r="N418" i="1"/>
  <c r="O418" i="1"/>
  <c r="P418" i="1"/>
  <c r="Q418" i="1"/>
  <c r="R418" i="1"/>
  <c r="S418" i="1"/>
  <c r="T418" i="1"/>
  <c r="U418" i="1"/>
  <c r="V418" i="1"/>
  <c r="W418" i="1"/>
  <c r="X418" i="1"/>
  <c r="Y418" i="1"/>
  <c r="F420" i="1"/>
  <c r="G420" i="1"/>
  <c r="H420" i="1"/>
  <c r="I420" i="1"/>
  <c r="J420" i="1"/>
  <c r="K420" i="1"/>
  <c r="L420" i="1"/>
  <c r="M420" i="1"/>
  <c r="N420" i="1"/>
  <c r="O420" i="1"/>
  <c r="P420" i="1"/>
  <c r="Q420" i="1"/>
  <c r="R420" i="1"/>
  <c r="S420" i="1"/>
  <c r="T420" i="1"/>
  <c r="U420" i="1"/>
  <c r="V420" i="1"/>
  <c r="W420" i="1"/>
  <c r="X420" i="1"/>
  <c r="Y420" i="1"/>
  <c r="F425" i="1"/>
  <c r="G425" i="1"/>
  <c r="H425" i="1"/>
  <c r="I425" i="1"/>
  <c r="J425" i="1"/>
  <c r="K425" i="1"/>
  <c r="L425" i="1"/>
  <c r="M425" i="1"/>
  <c r="N425" i="1"/>
  <c r="O425" i="1"/>
  <c r="P425" i="1"/>
  <c r="Q425" i="1"/>
  <c r="R425" i="1"/>
  <c r="S425" i="1"/>
  <c r="T425" i="1"/>
  <c r="U425" i="1"/>
  <c r="V425" i="1"/>
  <c r="W425" i="1"/>
  <c r="X425" i="1"/>
  <c r="Y425" i="1"/>
  <c r="F426" i="1"/>
  <c r="G426" i="1"/>
  <c r="H426" i="1"/>
  <c r="I426" i="1"/>
  <c r="J426" i="1"/>
  <c r="K426" i="1"/>
  <c r="L426" i="1"/>
  <c r="M426" i="1"/>
  <c r="N426" i="1"/>
  <c r="O426" i="1"/>
  <c r="P426" i="1"/>
  <c r="Q426" i="1"/>
  <c r="R426" i="1"/>
  <c r="S426" i="1"/>
  <c r="T426" i="1"/>
  <c r="U426" i="1"/>
  <c r="V426" i="1"/>
  <c r="W426" i="1"/>
  <c r="X426" i="1"/>
  <c r="Y426" i="1"/>
  <c r="F427" i="1"/>
  <c r="G427" i="1"/>
  <c r="H427" i="1"/>
  <c r="I427" i="1"/>
  <c r="J427" i="1"/>
  <c r="K427" i="1"/>
  <c r="L427" i="1"/>
  <c r="M427" i="1"/>
  <c r="N427" i="1"/>
  <c r="O427" i="1"/>
  <c r="P427" i="1"/>
  <c r="Q427" i="1"/>
  <c r="R427" i="1"/>
  <c r="S427" i="1"/>
  <c r="T427" i="1"/>
  <c r="U427" i="1"/>
  <c r="V427" i="1"/>
  <c r="W427" i="1"/>
  <c r="X427" i="1"/>
  <c r="Y427" i="1"/>
  <c r="F428" i="1"/>
  <c r="G428" i="1"/>
  <c r="H428" i="1"/>
  <c r="I428" i="1"/>
  <c r="J428" i="1"/>
  <c r="K428" i="1"/>
  <c r="L428" i="1"/>
  <c r="M428" i="1"/>
  <c r="N428" i="1"/>
  <c r="O428" i="1"/>
  <c r="P428" i="1"/>
  <c r="Q428" i="1"/>
  <c r="R428" i="1"/>
  <c r="S428" i="1"/>
  <c r="T428" i="1"/>
  <c r="U428" i="1"/>
  <c r="V428" i="1"/>
  <c r="W428" i="1"/>
  <c r="X428" i="1"/>
  <c r="Y428" i="1"/>
  <c r="F429" i="1"/>
  <c r="G429" i="1"/>
  <c r="H429" i="1"/>
  <c r="I429" i="1"/>
  <c r="J429" i="1"/>
  <c r="K429" i="1"/>
  <c r="L429" i="1"/>
  <c r="M429" i="1"/>
  <c r="N429" i="1"/>
  <c r="O429" i="1"/>
  <c r="P429" i="1"/>
  <c r="Q429" i="1"/>
  <c r="R429" i="1"/>
  <c r="S429" i="1"/>
  <c r="T429" i="1"/>
  <c r="U429" i="1"/>
  <c r="V429" i="1"/>
  <c r="W429" i="1"/>
  <c r="X429" i="1"/>
  <c r="Y429" i="1"/>
  <c r="F432" i="1"/>
  <c r="G432" i="1"/>
  <c r="H432" i="1"/>
  <c r="I432" i="1"/>
  <c r="J432" i="1"/>
  <c r="K432" i="1"/>
  <c r="L432" i="1"/>
  <c r="M432" i="1"/>
  <c r="N432" i="1"/>
  <c r="O432" i="1"/>
  <c r="P432" i="1"/>
  <c r="Q432" i="1"/>
  <c r="R432" i="1"/>
  <c r="S432" i="1"/>
  <c r="T432" i="1"/>
  <c r="U432" i="1"/>
  <c r="V432" i="1"/>
  <c r="W432" i="1"/>
  <c r="X432" i="1"/>
  <c r="Y432" i="1"/>
  <c r="F433" i="1"/>
  <c r="G433" i="1"/>
  <c r="H433" i="1"/>
  <c r="I433" i="1"/>
  <c r="J433" i="1"/>
  <c r="K433" i="1"/>
  <c r="L433" i="1"/>
  <c r="M433" i="1"/>
  <c r="N433" i="1"/>
  <c r="O433" i="1"/>
  <c r="P433" i="1"/>
  <c r="Q433" i="1"/>
  <c r="R433" i="1"/>
  <c r="S433" i="1"/>
  <c r="T433" i="1"/>
  <c r="U433" i="1"/>
  <c r="V433" i="1"/>
  <c r="W433" i="1"/>
  <c r="X433" i="1"/>
  <c r="Y433" i="1"/>
  <c r="N434" i="1"/>
  <c r="O434" i="1"/>
  <c r="P434" i="1"/>
  <c r="Q434" i="1"/>
  <c r="R434" i="1"/>
  <c r="S434" i="1"/>
  <c r="T434" i="1"/>
  <c r="U434" i="1"/>
  <c r="V434" i="1"/>
  <c r="W434" i="1"/>
  <c r="X434" i="1"/>
  <c r="Y434" i="1"/>
  <c r="N437" i="1"/>
  <c r="O437" i="1"/>
  <c r="P437" i="1"/>
  <c r="Q437" i="1"/>
  <c r="R437" i="1"/>
  <c r="S437" i="1"/>
  <c r="T437" i="1"/>
  <c r="U437" i="1"/>
  <c r="V437" i="1"/>
  <c r="W437" i="1"/>
  <c r="X437" i="1"/>
  <c r="Y437" i="1"/>
  <c r="N438" i="1"/>
  <c r="O438" i="1"/>
  <c r="P438" i="1"/>
  <c r="Q438" i="1"/>
  <c r="R438" i="1"/>
  <c r="S438" i="1"/>
  <c r="T438" i="1"/>
  <c r="U438" i="1"/>
  <c r="V438" i="1"/>
  <c r="W438" i="1"/>
  <c r="X438" i="1"/>
  <c r="Y438" i="1"/>
  <c r="F439" i="1"/>
  <c r="G439" i="1"/>
  <c r="H439" i="1"/>
  <c r="I439" i="1"/>
  <c r="J439" i="1"/>
  <c r="K439" i="1"/>
  <c r="L439" i="1"/>
  <c r="M439" i="1"/>
  <c r="N439" i="1"/>
  <c r="O439" i="1"/>
  <c r="P439" i="1"/>
  <c r="Q439" i="1"/>
  <c r="R439" i="1"/>
  <c r="S439" i="1"/>
  <c r="T439" i="1"/>
  <c r="U439" i="1"/>
  <c r="V439" i="1"/>
  <c r="W439" i="1"/>
  <c r="X439" i="1"/>
  <c r="Y439" i="1"/>
  <c r="F440" i="1"/>
  <c r="G440" i="1"/>
  <c r="H440" i="1"/>
  <c r="I440" i="1"/>
  <c r="J440" i="1"/>
  <c r="K440" i="1"/>
  <c r="L440" i="1"/>
  <c r="M440" i="1"/>
  <c r="N440" i="1"/>
  <c r="O440" i="1"/>
  <c r="P440" i="1"/>
  <c r="Q440" i="1"/>
  <c r="R440" i="1"/>
  <c r="S440" i="1"/>
  <c r="T440" i="1"/>
  <c r="U440" i="1"/>
  <c r="V440" i="1"/>
  <c r="W440" i="1"/>
  <c r="X440" i="1"/>
  <c r="Y440" i="1"/>
  <c r="F441" i="1"/>
  <c r="G441" i="1"/>
  <c r="H441" i="1"/>
  <c r="I441" i="1"/>
  <c r="J441" i="1"/>
  <c r="K441" i="1"/>
  <c r="L441" i="1"/>
  <c r="M441" i="1"/>
  <c r="N441" i="1"/>
  <c r="O441" i="1"/>
  <c r="P441" i="1"/>
  <c r="Q441" i="1"/>
  <c r="R441" i="1"/>
  <c r="S441" i="1"/>
  <c r="T441" i="1"/>
  <c r="U441" i="1"/>
  <c r="V441" i="1"/>
  <c r="W441" i="1"/>
  <c r="X441" i="1"/>
  <c r="Y441" i="1"/>
  <c r="F444" i="1"/>
  <c r="G444" i="1"/>
  <c r="H444" i="1"/>
  <c r="I444" i="1"/>
  <c r="J444" i="1"/>
  <c r="K444" i="1"/>
  <c r="L444" i="1"/>
  <c r="M444" i="1"/>
  <c r="N444" i="1"/>
  <c r="O444" i="1"/>
  <c r="P444" i="1"/>
  <c r="Q444" i="1"/>
  <c r="R444" i="1"/>
  <c r="S444" i="1"/>
  <c r="T444" i="1"/>
  <c r="U444" i="1"/>
  <c r="V444" i="1"/>
  <c r="W444" i="1"/>
  <c r="X444" i="1"/>
  <c r="Y444" i="1"/>
  <c r="F445" i="1"/>
  <c r="G445" i="1"/>
  <c r="H445" i="1"/>
  <c r="I445" i="1"/>
  <c r="J445" i="1"/>
  <c r="K445" i="1"/>
  <c r="L445" i="1"/>
  <c r="M445" i="1"/>
  <c r="N445" i="1"/>
  <c r="O445" i="1"/>
  <c r="P445" i="1"/>
  <c r="Q445" i="1"/>
  <c r="R445" i="1"/>
  <c r="S445" i="1"/>
  <c r="T445" i="1"/>
  <c r="U445" i="1"/>
  <c r="V445" i="1"/>
  <c r="W445" i="1"/>
  <c r="X445" i="1"/>
  <c r="Y445" i="1"/>
  <c r="F446" i="1"/>
  <c r="G446" i="1"/>
  <c r="H446" i="1"/>
  <c r="I446" i="1"/>
  <c r="J446" i="1"/>
  <c r="K446" i="1"/>
  <c r="L446" i="1"/>
  <c r="M446" i="1"/>
  <c r="N446" i="1"/>
  <c r="O446" i="1"/>
  <c r="P446" i="1"/>
  <c r="Q446" i="1"/>
  <c r="R446" i="1"/>
  <c r="S446" i="1"/>
  <c r="T446" i="1"/>
  <c r="U446" i="1"/>
  <c r="V446" i="1"/>
  <c r="W446" i="1"/>
  <c r="X446" i="1"/>
  <c r="Y446" i="1"/>
  <c r="F447" i="1"/>
  <c r="G447" i="1"/>
  <c r="H447" i="1"/>
  <c r="I447" i="1"/>
  <c r="J447" i="1"/>
  <c r="K447" i="1"/>
  <c r="L447" i="1"/>
  <c r="M447" i="1"/>
  <c r="N447" i="1"/>
  <c r="O447" i="1"/>
  <c r="P447" i="1"/>
  <c r="Q447" i="1"/>
  <c r="R447" i="1"/>
  <c r="S447" i="1"/>
  <c r="T447" i="1"/>
  <c r="U447" i="1"/>
  <c r="V447" i="1"/>
  <c r="W447" i="1"/>
  <c r="X447" i="1"/>
  <c r="Y447" i="1"/>
  <c r="F448" i="1"/>
  <c r="G448" i="1"/>
  <c r="H448" i="1"/>
  <c r="I448" i="1"/>
  <c r="J448" i="1"/>
  <c r="K448" i="1"/>
  <c r="L448" i="1"/>
  <c r="M448" i="1"/>
  <c r="N448" i="1"/>
  <c r="O448" i="1"/>
  <c r="P448" i="1"/>
  <c r="Q448" i="1"/>
  <c r="R448" i="1"/>
  <c r="S448" i="1"/>
  <c r="T448" i="1"/>
  <c r="U448" i="1"/>
  <c r="V448" i="1"/>
  <c r="W448" i="1"/>
  <c r="X448" i="1"/>
  <c r="Y448" i="1"/>
  <c r="F450" i="1"/>
  <c r="G450" i="1"/>
  <c r="H450" i="1"/>
  <c r="I450" i="1"/>
  <c r="J450" i="1"/>
  <c r="K450" i="1"/>
  <c r="L450" i="1"/>
  <c r="M450" i="1"/>
  <c r="N450" i="1"/>
  <c r="O450" i="1"/>
  <c r="P450" i="1"/>
  <c r="Q450" i="1"/>
  <c r="R450" i="1"/>
  <c r="S450" i="1"/>
  <c r="T450" i="1"/>
  <c r="U450" i="1"/>
  <c r="V450" i="1"/>
  <c r="W450" i="1"/>
  <c r="X450" i="1"/>
  <c r="Y450" i="1"/>
  <c r="F451" i="1"/>
  <c r="G451" i="1"/>
  <c r="H451" i="1"/>
  <c r="I451" i="1"/>
  <c r="J451" i="1"/>
  <c r="K451" i="1"/>
  <c r="L451" i="1"/>
  <c r="M451" i="1"/>
  <c r="N451" i="1"/>
  <c r="O451" i="1"/>
  <c r="P451" i="1"/>
  <c r="Q451" i="1"/>
  <c r="R451" i="1"/>
  <c r="S451" i="1"/>
  <c r="T451" i="1"/>
  <c r="U451" i="1"/>
  <c r="V451" i="1"/>
  <c r="W451" i="1"/>
  <c r="X451" i="1"/>
  <c r="Y451" i="1"/>
  <c r="F452" i="1"/>
  <c r="G452" i="1"/>
  <c r="H452" i="1"/>
  <c r="I452" i="1"/>
  <c r="J452" i="1"/>
  <c r="K452" i="1"/>
  <c r="L452" i="1"/>
  <c r="M452" i="1"/>
  <c r="N452" i="1"/>
  <c r="O452" i="1"/>
  <c r="P452" i="1"/>
  <c r="Q452" i="1"/>
  <c r="R452" i="1"/>
  <c r="S452" i="1"/>
  <c r="T452" i="1"/>
  <c r="U452" i="1"/>
  <c r="V452" i="1"/>
  <c r="W452" i="1"/>
  <c r="X452" i="1"/>
  <c r="Y452" i="1"/>
  <c r="F453" i="1"/>
  <c r="G453" i="1"/>
  <c r="H453" i="1"/>
  <c r="I453" i="1"/>
  <c r="J453" i="1"/>
  <c r="K453" i="1"/>
  <c r="L453" i="1"/>
  <c r="M453" i="1"/>
  <c r="N453" i="1"/>
  <c r="O453" i="1"/>
  <c r="P453" i="1"/>
  <c r="Q453" i="1"/>
  <c r="R453" i="1"/>
  <c r="S453" i="1"/>
  <c r="T453" i="1"/>
  <c r="U453" i="1"/>
  <c r="V453" i="1"/>
  <c r="W453" i="1"/>
  <c r="X453" i="1"/>
  <c r="Y453" i="1"/>
  <c r="F456" i="1"/>
  <c r="G456" i="1"/>
  <c r="H456" i="1"/>
  <c r="I456" i="1"/>
  <c r="J456" i="1"/>
  <c r="K456" i="1"/>
  <c r="L456" i="1"/>
  <c r="M456" i="1"/>
  <c r="P456" i="1"/>
  <c r="Q456" i="1"/>
  <c r="R456" i="1"/>
  <c r="S456" i="1"/>
  <c r="T456" i="1"/>
  <c r="U456" i="1"/>
  <c r="V456" i="1"/>
  <c r="W456" i="1"/>
  <c r="X456" i="1"/>
  <c r="Y456" i="1"/>
  <c r="F457" i="1"/>
  <c r="G457" i="1"/>
  <c r="H457" i="1"/>
  <c r="I457" i="1"/>
  <c r="J457" i="1"/>
  <c r="K457" i="1"/>
  <c r="L457" i="1"/>
  <c r="M457" i="1"/>
  <c r="N457" i="1"/>
  <c r="O457" i="1"/>
  <c r="P457" i="1"/>
  <c r="Q457" i="1"/>
  <c r="R457" i="1"/>
  <c r="S457" i="1"/>
  <c r="T457" i="1"/>
  <c r="U457" i="1"/>
  <c r="V457" i="1"/>
  <c r="W457" i="1"/>
  <c r="X457" i="1"/>
  <c r="Y457" i="1"/>
  <c r="N458" i="1"/>
  <c r="O458" i="1"/>
  <c r="P458" i="1"/>
  <c r="Q458" i="1"/>
  <c r="R458" i="1"/>
  <c r="S458" i="1"/>
  <c r="T458" i="1"/>
  <c r="U458" i="1"/>
  <c r="V458" i="1"/>
  <c r="W458" i="1"/>
  <c r="X458" i="1"/>
  <c r="Y458" i="1"/>
  <c r="F463" i="1"/>
  <c r="G463" i="1"/>
  <c r="H463" i="1"/>
  <c r="I463" i="1"/>
  <c r="J463" i="1"/>
  <c r="K463" i="1"/>
  <c r="L463" i="1"/>
  <c r="M463" i="1"/>
  <c r="N463" i="1"/>
  <c r="O463" i="1"/>
  <c r="P463" i="1"/>
  <c r="Q463" i="1"/>
  <c r="R463" i="1"/>
  <c r="S463" i="1"/>
  <c r="T463" i="1"/>
  <c r="U463" i="1"/>
  <c r="V463" i="1"/>
  <c r="W463" i="1"/>
  <c r="X463" i="1"/>
  <c r="Y463" i="1"/>
  <c r="N464" i="1"/>
  <c r="O464" i="1"/>
  <c r="P464" i="1"/>
  <c r="Q464" i="1"/>
  <c r="R464" i="1"/>
  <c r="S464" i="1"/>
  <c r="T464" i="1"/>
  <c r="U464" i="1"/>
  <c r="V464" i="1"/>
  <c r="W464" i="1"/>
  <c r="X464" i="1"/>
  <c r="Y464" i="1"/>
  <c r="F465" i="1"/>
  <c r="G465" i="1"/>
  <c r="H465" i="1"/>
  <c r="I465" i="1"/>
  <c r="J465" i="1"/>
  <c r="K465" i="1"/>
  <c r="L465" i="1"/>
  <c r="M465" i="1"/>
  <c r="N465" i="1"/>
  <c r="O465" i="1"/>
  <c r="P465" i="1"/>
  <c r="Q465" i="1"/>
  <c r="R465" i="1"/>
  <c r="S465" i="1"/>
  <c r="T465" i="1"/>
  <c r="U465" i="1"/>
  <c r="V465" i="1"/>
  <c r="W465" i="1"/>
  <c r="X465" i="1"/>
  <c r="Y465" i="1"/>
  <c r="F466" i="1"/>
  <c r="G466" i="1"/>
  <c r="H466" i="1"/>
  <c r="I466" i="1"/>
  <c r="J466" i="1"/>
  <c r="K466" i="1"/>
  <c r="L466" i="1"/>
  <c r="M466" i="1"/>
  <c r="N466" i="1"/>
  <c r="O466" i="1"/>
  <c r="P466" i="1"/>
  <c r="Q466" i="1"/>
  <c r="R466" i="1"/>
  <c r="S466" i="1"/>
  <c r="T466" i="1"/>
  <c r="U466" i="1"/>
  <c r="V466" i="1"/>
  <c r="W466" i="1"/>
  <c r="X466" i="1"/>
  <c r="Y466" i="1"/>
  <c r="F468" i="1"/>
  <c r="G468" i="1"/>
  <c r="H468" i="1"/>
  <c r="I468" i="1"/>
  <c r="J468" i="1"/>
  <c r="K468" i="1"/>
  <c r="L468" i="1"/>
  <c r="M468" i="1"/>
  <c r="F469" i="1"/>
  <c r="G469" i="1"/>
  <c r="H469" i="1"/>
  <c r="I469" i="1"/>
  <c r="J469" i="1"/>
  <c r="K469" i="1"/>
  <c r="L469" i="1"/>
  <c r="M469" i="1"/>
  <c r="F475" i="1"/>
  <c r="G475" i="1"/>
  <c r="H475" i="1"/>
  <c r="I475" i="1"/>
  <c r="J475" i="1"/>
  <c r="K475" i="1"/>
  <c r="L475" i="1"/>
  <c r="M475" i="1"/>
  <c r="N475" i="1"/>
  <c r="O475" i="1"/>
  <c r="P475" i="1"/>
  <c r="Q475" i="1"/>
  <c r="R475" i="1"/>
  <c r="S475" i="1"/>
  <c r="T475" i="1"/>
  <c r="U475" i="1"/>
  <c r="V475" i="1"/>
  <c r="W475" i="1"/>
  <c r="X475" i="1"/>
  <c r="Y475" i="1"/>
  <c r="N476" i="1"/>
  <c r="O476" i="1"/>
  <c r="P476" i="1"/>
  <c r="Q476" i="1"/>
  <c r="R476" i="1"/>
  <c r="S476" i="1"/>
  <c r="T476" i="1"/>
  <c r="U476" i="1"/>
  <c r="V476" i="1"/>
  <c r="W476" i="1"/>
  <c r="X476" i="1"/>
  <c r="Y476" i="1"/>
  <c r="F477" i="1"/>
  <c r="G477" i="1"/>
  <c r="H477" i="1"/>
  <c r="I477" i="1"/>
  <c r="J477" i="1"/>
  <c r="K477" i="1"/>
  <c r="L477" i="1"/>
  <c r="M477" i="1"/>
  <c r="N477" i="1"/>
  <c r="O477" i="1"/>
  <c r="P477" i="1"/>
  <c r="Q477" i="1"/>
  <c r="R477" i="1"/>
  <c r="S477" i="1"/>
  <c r="T477" i="1"/>
  <c r="U477" i="1"/>
  <c r="V477" i="1"/>
  <c r="W477" i="1"/>
  <c r="X477" i="1"/>
  <c r="Y477" i="1"/>
  <c r="F478" i="1"/>
  <c r="G478" i="1"/>
  <c r="H478" i="1"/>
  <c r="I478" i="1"/>
  <c r="J478" i="1"/>
  <c r="K478" i="1"/>
  <c r="L478" i="1"/>
  <c r="M478" i="1"/>
  <c r="N478" i="1"/>
  <c r="O478" i="1"/>
  <c r="P478" i="1"/>
  <c r="Q478" i="1"/>
  <c r="R478" i="1"/>
  <c r="S478" i="1"/>
  <c r="T478" i="1"/>
  <c r="U478" i="1"/>
  <c r="V478" i="1"/>
  <c r="W478" i="1"/>
  <c r="X478" i="1"/>
  <c r="Y478" i="1"/>
  <c r="F479" i="1"/>
  <c r="G479" i="1"/>
  <c r="H479" i="1"/>
  <c r="I479" i="1"/>
  <c r="J479" i="1"/>
  <c r="K479" i="1"/>
  <c r="L479" i="1"/>
  <c r="M479" i="1"/>
  <c r="F480" i="1"/>
  <c r="G480" i="1"/>
  <c r="H480" i="1"/>
  <c r="I480" i="1"/>
  <c r="J480" i="1"/>
  <c r="K480" i="1"/>
  <c r="L480" i="1"/>
  <c r="M480" i="1"/>
  <c r="F481" i="1"/>
  <c r="G481" i="1"/>
  <c r="H481" i="1"/>
  <c r="I481" i="1"/>
  <c r="J481" i="1"/>
  <c r="K481" i="1"/>
  <c r="L481" i="1"/>
  <c r="M481" i="1"/>
  <c r="N481" i="1"/>
  <c r="O481" i="1"/>
  <c r="P481" i="1"/>
  <c r="Q481" i="1"/>
  <c r="R481" i="1"/>
  <c r="S481" i="1"/>
  <c r="T481" i="1"/>
  <c r="U481" i="1"/>
  <c r="V481" i="1"/>
  <c r="W481" i="1"/>
  <c r="X481" i="1"/>
  <c r="Y481" i="1"/>
  <c r="F485" i="1"/>
  <c r="G485" i="1"/>
  <c r="H485" i="1"/>
  <c r="I485" i="1"/>
  <c r="J485" i="1"/>
  <c r="K485" i="1"/>
  <c r="L485" i="1"/>
  <c r="M485" i="1"/>
  <c r="N485" i="1"/>
  <c r="O485" i="1"/>
  <c r="P485" i="1"/>
  <c r="Q485" i="1"/>
  <c r="R485" i="1"/>
  <c r="S485" i="1"/>
  <c r="T485" i="1"/>
  <c r="U485" i="1"/>
  <c r="V485" i="1"/>
  <c r="W485" i="1"/>
  <c r="X485" i="1"/>
  <c r="Y485" i="1"/>
  <c r="F487" i="1"/>
  <c r="G487" i="1"/>
  <c r="H487" i="1"/>
  <c r="I487" i="1"/>
  <c r="J487" i="1"/>
  <c r="K487" i="1"/>
  <c r="L487" i="1"/>
  <c r="M487" i="1"/>
  <c r="N487" i="1"/>
  <c r="O487" i="1"/>
  <c r="P487" i="1"/>
  <c r="Q487" i="1"/>
  <c r="R487" i="1"/>
  <c r="S487" i="1"/>
  <c r="T487" i="1"/>
  <c r="U487" i="1"/>
  <c r="V487" i="1"/>
  <c r="W487" i="1"/>
  <c r="X487" i="1"/>
  <c r="Y487" i="1"/>
  <c r="F488" i="1"/>
  <c r="G488" i="1"/>
  <c r="H488" i="1"/>
  <c r="I488" i="1"/>
  <c r="J488" i="1"/>
  <c r="K488" i="1"/>
  <c r="L488" i="1"/>
  <c r="M488" i="1"/>
  <c r="N488" i="1"/>
  <c r="O488" i="1"/>
  <c r="P488" i="1"/>
  <c r="Q488" i="1"/>
  <c r="R488" i="1"/>
  <c r="S488" i="1"/>
  <c r="T488" i="1"/>
  <c r="U488" i="1"/>
  <c r="V488" i="1"/>
  <c r="W488" i="1"/>
  <c r="X488" i="1"/>
  <c r="Y488" i="1"/>
  <c r="F489" i="1"/>
  <c r="G489" i="1"/>
  <c r="H489" i="1"/>
  <c r="I489" i="1"/>
  <c r="J489" i="1"/>
  <c r="K489" i="1"/>
  <c r="L489" i="1"/>
  <c r="M489" i="1"/>
  <c r="N489" i="1"/>
  <c r="O489" i="1"/>
  <c r="P489" i="1"/>
  <c r="Q489" i="1"/>
  <c r="R489" i="1"/>
  <c r="S489" i="1"/>
  <c r="T489" i="1"/>
  <c r="U489" i="1"/>
  <c r="V489" i="1"/>
  <c r="W489" i="1"/>
  <c r="X489" i="1"/>
  <c r="Y489" i="1"/>
  <c r="F490" i="1"/>
  <c r="G490" i="1"/>
  <c r="H490" i="1"/>
  <c r="I490" i="1"/>
  <c r="J490" i="1"/>
  <c r="K490" i="1"/>
  <c r="L490" i="1"/>
  <c r="M490" i="1"/>
  <c r="N490" i="1"/>
  <c r="O490" i="1"/>
  <c r="P490" i="1"/>
  <c r="Q490" i="1"/>
  <c r="R490" i="1"/>
  <c r="S490" i="1"/>
  <c r="T490" i="1"/>
  <c r="U490" i="1"/>
  <c r="V490" i="1"/>
  <c r="W490" i="1"/>
  <c r="X490" i="1"/>
  <c r="Y490" i="1"/>
  <c r="N492" i="1"/>
  <c r="O492" i="1"/>
  <c r="P492" i="1"/>
  <c r="Q492" i="1"/>
  <c r="R492" i="1"/>
  <c r="S492" i="1"/>
  <c r="T492" i="1"/>
  <c r="U492" i="1"/>
  <c r="V492" i="1"/>
  <c r="W492" i="1"/>
  <c r="X492" i="1"/>
  <c r="Y492" i="1"/>
  <c r="F493" i="1"/>
  <c r="G493" i="1"/>
  <c r="H493" i="1"/>
  <c r="I493" i="1"/>
  <c r="J493" i="1"/>
  <c r="K493" i="1"/>
  <c r="L493" i="1"/>
  <c r="M493" i="1"/>
  <c r="N493" i="1"/>
  <c r="O493" i="1"/>
  <c r="P493" i="1"/>
  <c r="Q493" i="1"/>
  <c r="R493" i="1"/>
  <c r="S493" i="1"/>
  <c r="T493" i="1"/>
  <c r="U493" i="1"/>
  <c r="V493" i="1"/>
  <c r="W493" i="1"/>
  <c r="X493" i="1"/>
  <c r="Y493" i="1"/>
  <c r="F498" i="1"/>
  <c r="G498" i="1"/>
  <c r="H498" i="1"/>
  <c r="I498" i="1"/>
  <c r="J498" i="1"/>
  <c r="K498" i="1"/>
  <c r="L498" i="1"/>
  <c r="M498" i="1"/>
  <c r="F499" i="1"/>
  <c r="G499" i="1"/>
  <c r="H499" i="1"/>
  <c r="I499" i="1"/>
  <c r="J499" i="1"/>
  <c r="K499" i="1"/>
  <c r="L499" i="1"/>
  <c r="M499" i="1"/>
  <c r="F500" i="1"/>
  <c r="G500" i="1"/>
  <c r="H500" i="1"/>
  <c r="I500" i="1"/>
  <c r="J500" i="1"/>
  <c r="K500" i="1"/>
  <c r="L500" i="1"/>
  <c r="M500" i="1"/>
  <c r="P500" i="1"/>
  <c r="Q500" i="1"/>
  <c r="R500" i="1"/>
  <c r="S500" i="1"/>
  <c r="T500" i="1"/>
  <c r="U500" i="1"/>
  <c r="V500" i="1"/>
  <c r="W500" i="1"/>
  <c r="X500" i="1"/>
  <c r="Y500" i="1"/>
  <c r="F501" i="1"/>
  <c r="G501" i="1"/>
  <c r="H501" i="1"/>
  <c r="I501" i="1"/>
  <c r="J501" i="1"/>
  <c r="K501" i="1"/>
  <c r="L501" i="1"/>
  <c r="M501" i="1"/>
  <c r="P501" i="1"/>
  <c r="Q501" i="1"/>
  <c r="R501" i="1"/>
  <c r="S501" i="1"/>
  <c r="T501" i="1"/>
  <c r="U501" i="1"/>
  <c r="V501" i="1"/>
  <c r="W501" i="1"/>
  <c r="X501" i="1"/>
  <c r="Y501" i="1"/>
  <c r="F502" i="1"/>
  <c r="G502" i="1"/>
  <c r="H502" i="1"/>
  <c r="I502" i="1"/>
  <c r="J502" i="1"/>
  <c r="K502" i="1"/>
  <c r="L502" i="1"/>
  <c r="M502" i="1"/>
  <c r="P502" i="1"/>
  <c r="Q502" i="1"/>
  <c r="R502" i="1"/>
  <c r="S502" i="1"/>
  <c r="T502" i="1"/>
  <c r="U502" i="1"/>
  <c r="V502" i="1"/>
  <c r="W502" i="1"/>
  <c r="X502" i="1"/>
  <c r="Y502" i="1"/>
  <c r="F504" i="1"/>
  <c r="F509" i="1"/>
  <c r="G509" i="1"/>
  <c r="H509" i="1"/>
  <c r="I509" i="1"/>
  <c r="J509" i="1"/>
  <c r="K509" i="1"/>
  <c r="L509" i="1"/>
  <c r="M509" i="1"/>
  <c r="N509" i="1"/>
  <c r="O509" i="1"/>
  <c r="P509" i="1"/>
  <c r="Q509" i="1"/>
  <c r="R509" i="1"/>
  <c r="S509" i="1"/>
  <c r="T509" i="1"/>
  <c r="U509" i="1"/>
  <c r="V509" i="1"/>
  <c r="W509" i="1"/>
  <c r="X509" i="1"/>
  <c r="Y509" i="1"/>
  <c r="F510" i="1"/>
  <c r="G510" i="1"/>
  <c r="H510" i="1"/>
  <c r="I510" i="1"/>
  <c r="J510" i="1"/>
  <c r="K510" i="1"/>
  <c r="L510" i="1"/>
  <c r="M510" i="1"/>
  <c r="N510" i="1"/>
  <c r="O510" i="1"/>
  <c r="P510" i="1"/>
  <c r="Q510" i="1"/>
  <c r="R510" i="1"/>
  <c r="S510" i="1"/>
  <c r="T510" i="1"/>
  <c r="U510" i="1"/>
  <c r="V510" i="1"/>
  <c r="W510" i="1"/>
  <c r="X510" i="1"/>
  <c r="Y510" i="1"/>
  <c r="F511" i="1"/>
  <c r="G511" i="1"/>
  <c r="H511" i="1"/>
  <c r="I511" i="1"/>
  <c r="J511" i="1"/>
  <c r="K511" i="1"/>
  <c r="L511" i="1"/>
  <c r="M511" i="1"/>
  <c r="N511" i="1"/>
  <c r="O511" i="1"/>
  <c r="P511" i="1"/>
  <c r="Q511" i="1"/>
  <c r="R511" i="1"/>
  <c r="S511" i="1"/>
  <c r="T511" i="1"/>
  <c r="U511" i="1"/>
  <c r="V511" i="1"/>
  <c r="W511" i="1"/>
  <c r="X511" i="1"/>
  <c r="Y511" i="1"/>
  <c r="F512" i="1"/>
  <c r="G512" i="1"/>
  <c r="H512" i="1"/>
  <c r="I512" i="1"/>
  <c r="J512" i="1"/>
  <c r="K512" i="1"/>
  <c r="L512" i="1"/>
  <c r="M512" i="1"/>
  <c r="N512" i="1"/>
  <c r="O512" i="1"/>
  <c r="P512" i="1"/>
  <c r="Q512" i="1"/>
  <c r="R512" i="1"/>
  <c r="S512" i="1"/>
  <c r="T512" i="1"/>
  <c r="U512" i="1"/>
  <c r="V512" i="1"/>
  <c r="W512" i="1"/>
  <c r="X512" i="1"/>
  <c r="Y512" i="1"/>
  <c r="F513" i="1"/>
  <c r="G513" i="1"/>
  <c r="H513" i="1"/>
  <c r="I513" i="1"/>
  <c r="J513" i="1"/>
  <c r="K513" i="1"/>
  <c r="L513" i="1"/>
  <c r="M513" i="1"/>
  <c r="N513" i="1"/>
  <c r="O513" i="1"/>
  <c r="P513" i="1"/>
  <c r="Q513" i="1"/>
  <c r="R513" i="1"/>
  <c r="S513" i="1"/>
  <c r="T513" i="1"/>
  <c r="U513" i="1"/>
  <c r="V513" i="1"/>
  <c r="W513" i="1"/>
  <c r="X513" i="1"/>
  <c r="Y513" i="1"/>
  <c r="F515" i="1"/>
  <c r="G515" i="1"/>
  <c r="H515" i="1"/>
  <c r="I515" i="1"/>
  <c r="J515" i="1"/>
  <c r="K515" i="1"/>
  <c r="L515" i="1"/>
  <c r="M515" i="1"/>
  <c r="N515" i="1"/>
  <c r="O515" i="1"/>
  <c r="P515" i="1"/>
  <c r="Q515" i="1"/>
  <c r="R515" i="1"/>
  <c r="S515" i="1"/>
  <c r="T515" i="1"/>
  <c r="U515" i="1"/>
  <c r="V515" i="1"/>
  <c r="W515" i="1"/>
  <c r="X515" i="1"/>
  <c r="Y515" i="1"/>
  <c r="Z515" i="1"/>
  <c r="AA515" i="1"/>
  <c r="AB515" i="1"/>
  <c r="AC515" i="1"/>
  <c r="AD515" i="1"/>
  <c r="AE515" i="1"/>
  <c r="AF515" i="1"/>
  <c r="AG515" i="1"/>
  <c r="AH515" i="1"/>
  <c r="AI515" i="1"/>
  <c r="AJ515" i="1"/>
  <c r="AK515" i="1"/>
  <c r="AL515" i="1"/>
  <c r="AM515" i="1"/>
  <c r="AN515" i="1"/>
  <c r="AO515" i="1"/>
  <c r="AP515" i="1"/>
  <c r="AQ515" i="1"/>
  <c r="AR515" i="1"/>
  <c r="AS515" i="1"/>
  <c r="AT515" i="1"/>
  <c r="AU515" i="1"/>
  <c r="AV515" i="1"/>
  <c r="AW515" i="1"/>
  <c r="AX515" i="1"/>
  <c r="AY515" i="1"/>
  <c r="AZ515" i="1"/>
  <c r="BA515" i="1"/>
  <c r="BB515" i="1"/>
  <c r="BC515" i="1"/>
  <c r="BD515" i="1"/>
  <c r="BE515" i="1"/>
  <c r="BF515" i="1"/>
  <c r="BG515" i="1"/>
  <c r="BH515" i="1"/>
  <c r="BI515" i="1"/>
  <c r="BJ515" i="1"/>
  <c r="BK515" i="1"/>
  <c r="BL515" i="1"/>
  <c r="BM515" i="1"/>
  <c r="BN515" i="1"/>
  <c r="BO515" i="1"/>
  <c r="BP515" i="1"/>
  <c r="BQ515" i="1"/>
  <c r="BR515" i="1"/>
  <c r="BS515" i="1"/>
  <c r="BT515" i="1"/>
  <c r="BU515" i="1"/>
  <c r="BV515" i="1"/>
  <c r="BW515" i="1"/>
  <c r="BX515" i="1"/>
  <c r="BY515" i="1"/>
  <c r="BZ515" i="1"/>
  <c r="CA515" i="1"/>
  <c r="CB515" i="1"/>
  <c r="CC515" i="1"/>
  <c r="CD515" i="1"/>
  <c r="CE515" i="1"/>
  <c r="CF515" i="1"/>
  <c r="CG515" i="1"/>
  <c r="CH515" i="1"/>
  <c r="CI515" i="1"/>
  <c r="CJ515" i="1"/>
  <c r="CK515" i="1"/>
  <c r="CL515" i="1"/>
  <c r="CM515" i="1"/>
  <c r="CN515" i="1"/>
  <c r="CO515" i="1"/>
  <c r="CP515" i="1"/>
  <c r="CQ515" i="1"/>
  <c r="CR515" i="1"/>
  <c r="CS515" i="1"/>
  <c r="CT515" i="1"/>
  <c r="CU515" i="1"/>
  <c r="CV515" i="1"/>
  <c r="CW515" i="1"/>
  <c r="CX515" i="1"/>
  <c r="CY515" i="1"/>
  <c r="CZ515" i="1"/>
  <c r="DA515" i="1"/>
  <c r="DB515" i="1"/>
  <c r="DC515" i="1"/>
  <c r="DD515" i="1"/>
  <c r="DE515" i="1"/>
  <c r="DF515" i="1"/>
  <c r="DG515" i="1"/>
  <c r="DH515" i="1"/>
  <c r="F519" i="1"/>
  <c r="G519" i="1"/>
  <c r="H519" i="1"/>
  <c r="I519" i="1"/>
  <c r="J519" i="1"/>
  <c r="K519" i="1"/>
  <c r="L519" i="1"/>
  <c r="M519" i="1"/>
  <c r="N519" i="1"/>
  <c r="O519" i="1"/>
  <c r="P519" i="1"/>
  <c r="Q519" i="1"/>
  <c r="R519" i="1"/>
  <c r="S519" i="1"/>
  <c r="T519" i="1"/>
  <c r="U519" i="1"/>
  <c r="V519" i="1"/>
  <c r="W519" i="1"/>
  <c r="X519" i="1"/>
  <c r="Y519" i="1"/>
  <c r="F521" i="1"/>
  <c r="G521" i="1"/>
  <c r="H521" i="1"/>
  <c r="I521" i="1"/>
  <c r="J521" i="1"/>
  <c r="K521" i="1"/>
  <c r="L521" i="1"/>
  <c r="M521" i="1"/>
  <c r="N521" i="1"/>
  <c r="O521" i="1"/>
  <c r="P521" i="1"/>
  <c r="Q521" i="1"/>
  <c r="R521" i="1"/>
  <c r="S521" i="1"/>
  <c r="T521" i="1"/>
  <c r="U521" i="1"/>
  <c r="V521" i="1"/>
  <c r="W521" i="1"/>
  <c r="X521" i="1"/>
  <c r="Y521" i="1"/>
  <c r="F522" i="1"/>
  <c r="G522" i="1"/>
  <c r="H522" i="1"/>
  <c r="I522" i="1"/>
  <c r="J522" i="1"/>
  <c r="K522" i="1"/>
  <c r="L522" i="1"/>
  <c r="M522" i="1"/>
  <c r="N522" i="1"/>
  <c r="O522" i="1"/>
  <c r="P522" i="1"/>
  <c r="Q522" i="1"/>
  <c r="R522" i="1"/>
  <c r="S522" i="1"/>
  <c r="T522" i="1"/>
  <c r="U522" i="1"/>
  <c r="V522" i="1"/>
  <c r="W522" i="1"/>
  <c r="X522" i="1"/>
  <c r="Y522" i="1"/>
  <c r="F523" i="1"/>
  <c r="G523" i="1"/>
  <c r="H523" i="1"/>
  <c r="I523" i="1"/>
  <c r="J523" i="1"/>
  <c r="K523" i="1"/>
  <c r="L523" i="1"/>
  <c r="M523" i="1"/>
  <c r="N523" i="1"/>
  <c r="O523" i="1"/>
  <c r="P523" i="1"/>
  <c r="Q523" i="1"/>
  <c r="R523" i="1"/>
  <c r="S523" i="1"/>
  <c r="T523" i="1"/>
  <c r="U523" i="1"/>
  <c r="V523" i="1"/>
  <c r="W523" i="1"/>
  <c r="X523" i="1"/>
  <c r="Y523" i="1"/>
  <c r="F524" i="1"/>
  <c r="G524" i="1"/>
  <c r="H524" i="1"/>
  <c r="I524" i="1"/>
  <c r="J524" i="1"/>
  <c r="K524" i="1"/>
  <c r="L524" i="1"/>
  <c r="M524" i="1"/>
  <c r="N524" i="1"/>
  <c r="O524" i="1"/>
  <c r="P524" i="1"/>
  <c r="Q524" i="1"/>
  <c r="R524" i="1"/>
  <c r="S524" i="1"/>
  <c r="T524" i="1"/>
  <c r="U524" i="1"/>
  <c r="V524" i="1"/>
  <c r="W524" i="1"/>
  <c r="X524" i="1"/>
  <c r="Y524" i="1"/>
  <c r="F525" i="1"/>
  <c r="G525" i="1"/>
  <c r="H525" i="1"/>
  <c r="I525" i="1"/>
  <c r="J525" i="1"/>
  <c r="K525" i="1"/>
  <c r="L525" i="1"/>
  <c r="M525" i="1"/>
  <c r="N525" i="1"/>
  <c r="O525" i="1"/>
  <c r="P525" i="1"/>
  <c r="Q525" i="1"/>
  <c r="R525" i="1"/>
  <c r="S525" i="1"/>
  <c r="T525" i="1"/>
  <c r="U525" i="1"/>
  <c r="V525" i="1"/>
  <c r="W525" i="1"/>
  <c r="X525" i="1"/>
  <c r="Y525" i="1"/>
  <c r="F526" i="1"/>
  <c r="G526" i="1"/>
  <c r="H526" i="1"/>
  <c r="I526" i="1"/>
  <c r="J526" i="1"/>
  <c r="K526" i="1"/>
  <c r="L526" i="1"/>
  <c r="M526" i="1"/>
  <c r="N526" i="1"/>
  <c r="O526" i="1"/>
  <c r="P526" i="1"/>
  <c r="Q526" i="1"/>
  <c r="R526" i="1"/>
  <c r="S526" i="1"/>
  <c r="T526" i="1"/>
  <c r="U526" i="1"/>
  <c r="V526" i="1"/>
  <c r="W526" i="1"/>
  <c r="X526" i="1"/>
  <c r="Y526" i="1"/>
  <c r="F527" i="1"/>
  <c r="G527" i="1"/>
  <c r="H527" i="1"/>
  <c r="I527" i="1"/>
  <c r="J527" i="1"/>
  <c r="K527" i="1"/>
  <c r="L527" i="1"/>
  <c r="M527" i="1"/>
  <c r="N527" i="1"/>
  <c r="O527" i="1"/>
  <c r="P527" i="1"/>
  <c r="Q527" i="1"/>
  <c r="R527" i="1"/>
  <c r="S527" i="1"/>
  <c r="T527" i="1"/>
  <c r="U527" i="1"/>
  <c r="V527" i="1"/>
  <c r="W527" i="1"/>
  <c r="X527" i="1"/>
  <c r="Y527" i="1"/>
  <c r="F528" i="1"/>
  <c r="G528" i="1"/>
  <c r="H528" i="1"/>
  <c r="I528" i="1"/>
  <c r="J528" i="1"/>
  <c r="K528" i="1"/>
  <c r="L528" i="1"/>
  <c r="M528" i="1"/>
  <c r="N528" i="1"/>
  <c r="O528" i="1"/>
  <c r="P528" i="1"/>
  <c r="Q528" i="1"/>
  <c r="R528" i="1"/>
  <c r="S528" i="1"/>
  <c r="T528" i="1"/>
  <c r="U528" i="1"/>
  <c r="V528" i="1"/>
  <c r="W528" i="1"/>
  <c r="X528" i="1"/>
  <c r="Y528" i="1"/>
  <c r="F529" i="1"/>
  <c r="G529" i="1"/>
  <c r="H529" i="1"/>
  <c r="I529" i="1"/>
  <c r="J529" i="1"/>
  <c r="K529" i="1"/>
  <c r="L529" i="1"/>
  <c r="M529" i="1"/>
  <c r="N529" i="1"/>
  <c r="O529" i="1"/>
  <c r="P529" i="1"/>
  <c r="Q529" i="1"/>
  <c r="R529" i="1"/>
  <c r="S529" i="1"/>
  <c r="T529" i="1"/>
  <c r="U529" i="1"/>
  <c r="V529" i="1"/>
  <c r="W529" i="1"/>
  <c r="X529" i="1"/>
  <c r="Y529" i="1"/>
  <c r="F530" i="1"/>
  <c r="G530" i="1"/>
  <c r="H530" i="1"/>
  <c r="I530" i="1"/>
  <c r="J530" i="1"/>
  <c r="K530" i="1"/>
  <c r="L530" i="1"/>
  <c r="M530" i="1"/>
  <c r="N530" i="1"/>
  <c r="O530" i="1"/>
  <c r="P530" i="1"/>
  <c r="Q530" i="1"/>
  <c r="R530" i="1"/>
  <c r="S530" i="1"/>
  <c r="T530" i="1"/>
  <c r="U530" i="1"/>
  <c r="V530" i="1"/>
  <c r="W530" i="1"/>
  <c r="X530" i="1"/>
  <c r="Y530" i="1"/>
  <c r="F531" i="1"/>
  <c r="G531" i="1"/>
  <c r="H531" i="1"/>
  <c r="I531" i="1"/>
  <c r="J531" i="1"/>
  <c r="K531" i="1"/>
  <c r="L531" i="1"/>
  <c r="M531" i="1"/>
  <c r="N531" i="1"/>
  <c r="O531" i="1"/>
  <c r="P531" i="1"/>
  <c r="Q531" i="1"/>
  <c r="R531" i="1"/>
  <c r="S531" i="1"/>
  <c r="T531" i="1"/>
  <c r="U531" i="1"/>
  <c r="V531" i="1"/>
  <c r="W531" i="1"/>
  <c r="X531" i="1"/>
  <c r="Y531" i="1"/>
  <c r="F532" i="1"/>
  <c r="G532" i="1"/>
  <c r="H532" i="1"/>
  <c r="I532" i="1"/>
  <c r="J532" i="1"/>
  <c r="K532" i="1"/>
  <c r="L532" i="1"/>
  <c r="M532" i="1"/>
  <c r="N532" i="1"/>
  <c r="O532" i="1"/>
  <c r="P532" i="1"/>
  <c r="Q532" i="1"/>
  <c r="R532" i="1"/>
  <c r="S532" i="1"/>
  <c r="T532" i="1"/>
  <c r="U532" i="1"/>
  <c r="V532" i="1"/>
  <c r="W532" i="1"/>
  <c r="X532" i="1"/>
  <c r="Y532" i="1"/>
  <c r="F533" i="1"/>
  <c r="G533" i="1"/>
  <c r="H533" i="1"/>
  <c r="I533" i="1"/>
  <c r="J533" i="1"/>
  <c r="K533" i="1"/>
  <c r="L533" i="1"/>
  <c r="M533" i="1"/>
  <c r="N533" i="1"/>
  <c r="O533" i="1"/>
  <c r="P533" i="1"/>
  <c r="Q533" i="1"/>
  <c r="R533" i="1"/>
  <c r="S533" i="1"/>
  <c r="T533" i="1"/>
  <c r="U533" i="1"/>
  <c r="V533" i="1"/>
  <c r="W533" i="1"/>
  <c r="X533" i="1"/>
  <c r="Y533" i="1"/>
  <c r="F534" i="1"/>
  <c r="G534" i="1"/>
  <c r="H534" i="1"/>
  <c r="I534" i="1"/>
  <c r="J534" i="1"/>
  <c r="K534" i="1"/>
  <c r="L534" i="1"/>
  <c r="M534" i="1"/>
  <c r="N534" i="1"/>
  <c r="O534" i="1"/>
  <c r="P534" i="1"/>
  <c r="Q534" i="1"/>
  <c r="R534" i="1"/>
  <c r="S534" i="1"/>
  <c r="T534" i="1"/>
  <c r="U534" i="1"/>
  <c r="V534" i="1"/>
  <c r="W534" i="1"/>
  <c r="X534" i="1"/>
  <c r="Y534" i="1"/>
  <c r="F535" i="1"/>
  <c r="G535" i="1"/>
  <c r="H535" i="1"/>
  <c r="I535" i="1"/>
  <c r="J535" i="1"/>
  <c r="K535" i="1"/>
  <c r="L535" i="1"/>
  <c r="M535" i="1"/>
  <c r="N535" i="1"/>
  <c r="O535" i="1"/>
  <c r="P535" i="1"/>
  <c r="Q535" i="1"/>
  <c r="R535" i="1"/>
  <c r="S535" i="1"/>
  <c r="T535" i="1"/>
  <c r="U535" i="1"/>
  <c r="V535" i="1"/>
  <c r="W535" i="1"/>
  <c r="X535" i="1"/>
  <c r="Y535" i="1"/>
  <c r="F536" i="1"/>
  <c r="G536" i="1"/>
  <c r="H536" i="1"/>
  <c r="I536" i="1"/>
  <c r="J536" i="1"/>
  <c r="K536" i="1"/>
  <c r="L536" i="1"/>
  <c r="M536" i="1"/>
  <c r="N536" i="1"/>
  <c r="O536" i="1"/>
  <c r="P536" i="1"/>
  <c r="Q536" i="1"/>
  <c r="R536" i="1"/>
  <c r="S536" i="1"/>
  <c r="T536" i="1"/>
  <c r="U536" i="1"/>
  <c r="V536" i="1"/>
  <c r="W536" i="1"/>
  <c r="X536" i="1"/>
  <c r="Y536" i="1"/>
  <c r="F537" i="1"/>
  <c r="G537" i="1"/>
  <c r="H537" i="1"/>
  <c r="I537" i="1"/>
  <c r="J537" i="1"/>
  <c r="K537" i="1"/>
  <c r="L537" i="1"/>
  <c r="M537" i="1"/>
  <c r="N537" i="1"/>
  <c r="O537" i="1"/>
  <c r="P537" i="1"/>
  <c r="Q537" i="1"/>
  <c r="R537" i="1"/>
  <c r="S537" i="1"/>
  <c r="T537" i="1"/>
  <c r="U537" i="1"/>
  <c r="V537" i="1"/>
  <c r="W537" i="1"/>
  <c r="X537" i="1"/>
  <c r="Y537" i="1"/>
  <c r="F538" i="1"/>
  <c r="G538" i="1"/>
  <c r="H538" i="1"/>
  <c r="I538" i="1"/>
  <c r="J538" i="1"/>
  <c r="K538" i="1"/>
  <c r="L538" i="1"/>
  <c r="M538" i="1"/>
  <c r="N538" i="1"/>
  <c r="O538" i="1"/>
  <c r="P538" i="1"/>
  <c r="Q538" i="1"/>
  <c r="R538" i="1"/>
  <c r="S538" i="1"/>
  <c r="T538" i="1"/>
  <c r="U538" i="1"/>
  <c r="V538" i="1"/>
  <c r="W538" i="1"/>
  <c r="X538" i="1"/>
  <c r="Y538" i="1"/>
  <c r="F539" i="1"/>
  <c r="G539" i="1"/>
  <c r="H539" i="1"/>
  <c r="I539" i="1"/>
  <c r="J539" i="1"/>
  <c r="K539" i="1"/>
  <c r="L539" i="1"/>
  <c r="M539" i="1"/>
  <c r="N539" i="1"/>
  <c r="O539" i="1"/>
  <c r="P539" i="1"/>
  <c r="Q539" i="1"/>
  <c r="R539" i="1"/>
  <c r="S539" i="1"/>
  <c r="T539" i="1"/>
  <c r="U539" i="1"/>
  <c r="V539" i="1"/>
  <c r="W539" i="1"/>
  <c r="X539" i="1"/>
  <c r="Y539" i="1"/>
  <c r="F540" i="1"/>
  <c r="G540" i="1"/>
  <c r="H540" i="1"/>
  <c r="I540" i="1"/>
  <c r="J540" i="1"/>
  <c r="K540" i="1"/>
  <c r="L540" i="1"/>
  <c r="M540" i="1"/>
  <c r="N540" i="1"/>
  <c r="O540" i="1"/>
  <c r="P540" i="1"/>
  <c r="Q540" i="1"/>
  <c r="R540" i="1"/>
  <c r="S540" i="1"/>
  <c r="T540" i="1"/>
  <c r="U540" i="1"/>
  <c r="V540" i="1"/>
  <c r="W540" i="1"/>
  <c r="X540" i="1"/>
  <c r="Y540" i="1"/>
  <c r="F541" i="1"/>
  <c r="G541" i="1"/>
  <c r="H541" i="1"/>
  <c r="I541" i="1"/>
  <c r="J541" i="1"/>
  <c r="K541" i="1"/>
  <c r="L541" i="1"/>
  <c r="M541" i="1"/>
  <c r="N541" i="1"/>
  <c r="O541" i="1"/>
  <c r="P541" i="1"/>
  <c r="Q541" i="1"/>
  <c r="R541" i="1"/>
  <c r="S541" i="1"/>
  <c r="T541" i="1"/>
  <c r="U541" i="1"/>
  <c r="V541" i="1"/>
  <c r="W541" i="1"/>
  <c r="X541" i="1"/>
  <c r="Y541" i="1"/>
  <c r="F542" i="1"/>
  <c r="G542" i="1"/>
  <c r="H542" i="1"/>
  <c r="I542" i="1"/>
  <c r="J542" i="1"/>
  <c r="K542" i="1"/>
  <c r="L542" i="1"/>
  <c r="M542" i="1"/>
  <c r="N542" i="1"/>
  <c r="O542" i="1"/>
  <c r="P542" i="1"/>
  <c r="Q542" i="1"/>
  <c r="R542" i="1"/>
  <c r="S542" i="1"/>
  <c r="T542" i="1"/>
  <c r="U542" i="1"/>
  <c r="V542" i="1"/>
  <c r="W542" i="1"/>
  <c r="X542" i="1"/>
  <c r="Y542" i="1"/>
  <c r="F543" i="1"/>
  <c r="G543" i="1"/>
  <c r="H543" i="1"/>
  <c r="I543" i="1"/>
  <c r="J543" i="1"/>
  <c r="K543" i="1"/>
  <c r="L543" i="1"/>
  <c r="M543" i="1"/>
  <c r="N543" i="1"/>
  <c r="O543" i="1"/>
  <c r="P543" i="1"/>
  <c r="Q543" i="1"/>
  <c r="R543" i="1"/>
  <c r="S543" i="1"/>
  <c r="T543" i="1"/>
  <c r="U543" i="1"/>
  <c r="V543" i="1"/>
  <c r="W543" i="1"/>
  <c r="X543" i="1"/>
  <c r="Y543" i="1"/>
  <c r="F544" i="1"/>
  <c r="G544" i="1"/>
  <c r="H544" i="1"/>
  <c r="I544" i="1"/>
  <c r="J544" i="1"/>
  <c r="K544" i="1"/>
  <c r="L544" i="1"/>
  <c r="M544" i="1"/>
  <c r="F545" i="1"/>
  <c r="G545" i="1"/>
  <c r="H545" i="1"/>
  <c r="I545" i="1"/>
  <c r="J545" i="1"/>
  <c r="K545" i="1"/>
  <c r="L545" i="1"/>
  <c r="M545" i="1"/>
  <c r="F546" i="1"/>
  <c r="G546" i="1"/>
  <c r="H546" i="1"/>
  <c r="I546" i="1"/>
  <c r="J546" i="1"/>
  <c r="K546" i="1"/>
  <c r="L546" i="1"/>
  <c r="M546" i="1"/>
  <c r="N546" i="1"/>
  <c r="O546" i="1"/>
  <c r="P546" i="1"/>
  <c r="Q546" i="1"/>
  <c r="R546" i="1"/>
  <c r="S546" i="1"/>
  <c r="T546" i="1"/>
  <c r="U546" i="1"/>
  <c r="V546" i="1"/>
  <c r="W546" i="1"/>
  <c r="X546" i="1"/>
  <c r="Y546" i="1"/>
  <c r="F547" i="1"/>
  <c r="G547" i="1"/>
  <c r="H547" i="1"/>
  <c r="I547" i="1"/>
  <c r="J547" i="1"/>
  <c r="K547" i="1"/>
  <c r="L547" i="1"/>
  <c r="M547" i="1"/>
  <c r="P547" i="1"/>
  <c r="Q547" i="1"/>
  <c r="R547" i="1"/>
  <c r="S547" i="1"/>
  <c r="T547" i="1"/>
  <c r="U547" i="1"/>
  <c r="V547" i="1"/>
  <c r="W547" i="1"/>
  <c r="X547" i="1"/>
  <c r="Y547" i="1"/>
  <c r="F550" i="1"/>
  <c r="G550" i="1"/>
  <c r="H550" i="1"/>
  <c r="I550" i="1"/>
  <c r="J550" i="1"/>
  <c r="K550" i="1"/>
  <c r="L550" i="1"/>
  <c r="M550" i="1"/>
  <c r="F551" i="1"/>
  <c r="G551" i="1"/>
  <c r="H551" i="1"/>
  <c r="I551" i="1"/>
  <c r="J551" i="1"/>
  <c r="K551" i="1"/>
  <c r="L551" i="1"/>
  <c r="M551" i="1"/>
  <c r="N551" i="1"/>
  <c r="O551" i="1"/>
  <c r="P551" i="1"/>
  <c r="Q551" i="1"/>
  <c r="R551" i="1"/>
  <c r="S551" i="1"/>
  <c r="T551" i="1"/>
  <c r="U551" i="1"/>
  <c r="V551" i="1"/>
  <c r="W551" i="1"/>
  <c r="X551" i="1"/>
  <c r="Y551" i="1"/>
  <c r="F555" i="1"/>
  <c r="G555" i="1"/>
  <c r="H555" i="1"/>
  <c r="I555" i="1"/>
  <c r="J555" i="1"/>
  <c r="K555" i="1"/>
  <c r="L555" i="1"/>
  <c r="M555" i="1"/>
  <c r="N555" i="1"/>
  <c r="O555" i="1"/>
  <c r="P555" i="1"/>
  <c r="Q555" i="1"/>
  <c r="R555" i="1"/>
  <c r="S555" i="1"/>
  <c r="T555" i="1"/>
  <c r="U555" i="1"/>
  <c r="V555" i="1"/>
  <c r="W555" i="1"/>
  <c r="X555" i="1"/>
  <c r="Y555" i="1"/>
  <c r="F556" i="1"/>
  <c r="G556" i="1"/>
  <c r="H556" i="1"/>
  <c r="I556" i="1"/>
  <c r="J556" i="1"/>
  <c r="K556" i="1"/>
  <c r="L556" i="1"/>
  <c r="M556" i="1"/>
  <c r="N556" i="1"/>
  <c r="O556" i="1"/>
  <c r="P556" i="1"/>
  <c r="Q556" i="1"/>
  <c r="R556" i="1"/>
  <c r="S556" i="1"/>
  <c r="T556" i="1"/>
  <c r="U556" i="1"/>
  <c r="V556" i="1"/>
  <c r="W556" i="1"/>
  <c r="X556" i="1"/>
  <c r="Y556" i="1"/>
  <c r="F557" i="1"/>
  <c r="G557" i="1"/>
  <c r="H557" i="1"/>
  <c r="I557" i="1"/>
  <c r="J557" i="1"/>
  <c r="K557" i="1"/>
  <c r="L557" i="1"/>
  <c r="M557" i="1"/>
  <c r="N557" i="1"/>
  <c r="O557" i="1"/>
  <c r="P557" i="1"/>
  <c r="Q557" i="1"/>
  <c r="R557" i="1"/>
  <c r="S557" i="1"/>
  <c r="T557" i="1"/>
  <c r="U557" i="1"/>
  <c r="V557" i="1"/>
  <c r="W557" i="1"/>
  <c r="X557" i="1"/>
  <c r="Y557" i="1"/>
  <c r="F558" i="1"/>
  <c r="G558" i="1"/>
  <c r="H558" i="1"/>
  <c r="I558" i="1"/>
  <c r="J558" i="1"/>
  <c r="K558" i="1"/>
  <c r="L558" i="1"/>
  <c r="M558" i="1"/>
  <c r="N558" i="1"/>
  <c r="O558" i="1"/>
  <c r="P558" i="1"/>
  <c r="Q558" i="1"/>
  <c r="R558" i="1"/>
  <c r="S558" i="1"/>
  <c r="T558" i="1"/>
  <c r="U558" i="1"/>
  <c r="V558" i="1"/>
  <c r="W558" i="1"/>
  <c r="X558" i="1"/>
  <c r="Y558" i="1"/>
  <c r="F559" i="1"/>
  <c r="G559" i="1"/>
  <c r="H559" i="1"/>
  <c r="I559" i="1"/>
  <c r="J559" i="1"/>
  <c r="K559" i="1"/>
  <c r="L559" i="1"/>
  <c r="M559" i="1"/>
  <c r="N559" i="1"/>
  <c r="O559" i="1"/>
  <c r="P559" i="1"/>
  <c r="Q559" i="1"/>
  <c r="R559" i="1"/>
  <c r="S559" i="1"/>
  <c r="T559" i="1"/>
  <c r="U559" i="1"/>
  <c r="V559" i="1"/>
  <c r="W559" i="1"/>
  <c r="X559" i="1"/>
  <c r="Y559" i="1"/>
  <c r="F560" i="1"/>
  <c r="G560" i="1"/>
  <c r="H560" i="1"/>
  <c r="I560" i="1"/>
  <c r="J560" i="1"/>
  <c r="K560" i="1"/>
  <c r="L560" i="1"/>
  <c r="M560" i="1"/>
  <c r="N560" i="1"/>
  <c r="O560" i="1"/>
  <c r="P560" i="1"/>
  <c r="Q560" i="1"/>
  <c r="R560" i="1"/>
  <c r="S560" i="1"/>
  <c r="T560" i="1"/>
  <c r="U560" i="1"/>
  <c r="V560" i="1"/>
  <c r="W560" i="1"/>
  <c r="X560" i="1"/>
  <c r="Y560" i="1"/>
  <c r="F562" i="1"/>
  <c r="G562" i="1"/>
  <c r="H562" i="1"/>
  <c r="I562" i="1"/>
  <c r="J562" i="1"/>
  <c r="K562" i="1"/>
  <c r="L562" i="1"/>
  <c r="M562" i="1"/>
  <c r="N562" i="1"/>
  <c r="O562" i="1"/>
  <c r="P562" i="1"/>
  <c r="Q562" i="1"/>
  <c r="R562" i="1"/>
  <c r="S562" i="1"/>
  <c r="T562" i="1"/>
  <c r="U562" i="1"/>
  <c r="V562" i="1"/>
  <c r="W562" i="1"/>
  <c r="X562" i="1"/>
  <c r="Y562" i="1"/>
  <c r="D1191" i="1"/>
  <c r="D1195" i="1"/>
  <c r="D1197" i="1"/>
  <c r="D1198" i="1"/>
  <c r="D1199" i="1"/>
  <c r="D1200" i="1"/>
  <c r="D1201" i="1"/>
  <c r="D1202" i="1"/>
  <c r="D1204" i="1"/>
  <c r="D1210" i="1"/>
  <c r="D1211" i="1"/>
  <c r="D1213" i="1"/>
  <c r="D1214" i="1"/>
  <c r="D1216" i="1"/>
  <c r="D1222" i="1"/>
  <c r="C2" i="19"/>
  <c r="H2" i="19"/>
  <c r="N2" i="19"/>
  <c r="T2" i="19"/>
  <c r="Z2" i="19"/>
  <c r="AF2" i="19"/>
  <c r="AL2" i="19"/>
  <c r="AR2" i="19"/>
  <c r="AX2" i="19"/>
  <c r="BD2" i="19"/>
  <c r="BJ2" i="19"/>
  <c r="BP2" i="19"/>
  <c r="BV2" i="19"/>
  <c r="CB2" i="19"/>
  <c r="CH2" i="19"/>
  <c r="CN2" i="19"/>
  <c r="CT2" i="19"/>
  <c r="CZ2" i="19"/>
  <c r="DF2" i="19"/>
  <c r="DL2" i="19"/>
  <c r="DR2" i="19"/>
  <c r="DX2" i="19"/>
  <c r="ED2" i="19"/>
  <c r="EJ2" i="19"/>
  <c r="EP2" i="19"/>
  <c r="EV2" i="19"/>
  <c r="E8" i="19"/>
  <c r="K8" i="19"/>
  <c r="Q8" i="19"/>
  <c r="W8" i="19"/>
  <c r="AC8" i="19"/>
  <c r="AI8" i="19"/>
  <c r="AO8" i="19"/>
  <c r="AU8" i="19"/>
  <c r="BA8" i="19"/>
  <c r="BG8" i="19"/>
  <c r="BM8" i="19"/>
  <c r="BS8" i="19"/>
  <c r="BY8" i="19"/>
  <c r="CE8" i="19"/>
  <c r="CK8" i="19"/>
  <c r="CQ8" i="19"/>
  <c r="CW8" i="19"/>
  <c r="DC8" i="19"/>
  <c r="DI8" i="19"/>
  <c r="DO8" i="19"/>
  <c r="DU8" i="19"/>
  <c r="EA8" i="19"/>
  <c r="EG8" i="19"/>
  <c r="EM8" i="19"/>
  <c r="ES8" i="19"/>
  <c r="EY8" i="19"/>
  <c r="E9" i="19"/>
  <c r="K9" i="19"/>
  <c r="Q9" i="19"/>
  <c r="W9" i="19"/>
  <c r="AC9" i="19"/>
  <c r="AI9" i="19"/>
  <c r="AO9" i="19"/>
  <c r="AU9" i="19"/>
  <c r="BA9" i="19"/>
  <c r="BG9" i="19"/>
  <c r="BM9" i="19"/>
  <c r="BS9" i="19"/>
  <c r="BY9" i="19"/>
  <c r="CE9" i="19"/>
  <c r="CK9" i="19"/>
  <c r="CQ9" i="19"/>
  <c r="CW9" i="19"/>
  <c r="DC9" i="19"/>
  <c r="DI9" i="19"/>
  <c r="DO9" i="19"/>
  <c r="DU9" i="19"/>
  <c r="EA9" i="19"/>
  <c r="EG9" i="19"/>
  <c r="EM9" i="19"/>
  <c r="ES9" i="19"/>
  <c r="EY9" i="19"/>
  <c r="G42" i="19"/>
  <c r="M42" i="19"/>
  <c r="S42" i="19"/>
  <c r="Y42" i="19"/>
  <c r="AE42" i="19"/>
  <c r="AK42" i="19"/>
  <c r="AQ42" i="19"/>
  <c r="AW42" i="19"/>
  <c r="BC42" i="19"/>
  <c r="BI42" i="19"/>
  <c r="BO42" i="19"/>
  <c r="BU42" i="19"/>
  <c r="CA42" i="19"/>
  <c r="CG42" i="19"/>
  <c r="CM42" i="19"/>
  <c r="CS42" i="19"/>
  <c r="CY42" i="19"/>
  <c r="DE42" i="19"/>
  <c r="DK42" i="19"/>
  <c r="DQ42" i="19"/>
  <c r="DW42" i="19"/>
  <c r="EC42" i="19"/>
  <c r="EI42" i="19"/>
  <c r="EO42" i="19"/>
  <c r="EU42" i="19"/>
  <c r="FA42" i="19"/>
  <c r="F44" i="19"/>
  <c r="L44" i="19"/>
  <c r="R44" i="19"/>
  <c r="X44" i="19"/>
  <c r="AD44" i="19"/>
  <c r="AJ44" i="19"/>
  <c r="AP44" i="19"/>
  <c r="AV44" i="19"/>
  <c r="BB44" i="19"/>
  <c r="BH44" i="19"/>
  <c r="BN44" i="19"/>
  <c r="BT44" i="19"/>
  <c r="BZ44" i="19"/>
  <c r="CF44" i="19"/>
  <c r="CL44" i="19"/>
  <c r="CR44" i="19"/>
  <c r="CX44" i="19"/>
  <c r="DD44" i="19"/>
  <c r="DJ44" i="19"/>
  <c r="DP44" i="19"/>
  <c r="DV44" i="19"/>
  <c r="EB44" i="19"/>
  <c r="EH44" i="19"/>
  <c r="EN44" i="19"/>
  <c r="ET44" i="19"/>
  <c r="EZ44" i="19"/>
  <c r="F45" i="19"/>
  <c r="L45" i="19"/>
  <c r="R45" i="19"/>
  <c r="X45" i="19"/>
  <c r="AD45" i="19"/>
  <c r="AJ45" i="19"/>
  <c r="AP45" i="19"/>
  <c r="AV45" i="19"/>
  <c r="BB45" i="19"/>
  <c r="BH45" i="19"/>
  <c r="BN45" i="19"/>
  <c r="BT45" i="19"/>
  <c r="BZ45" i="19"/>
  <c r="CF45" i="19"/>
  <c r="CL45" i="19"/>
  <c r="CR45" i="19"/>
  <c r="CX45" i="19"/>
  <c r="DD45" i="19"/>
  <c r="DJ45" i="19"/>
  <c r="DP45" i="19"/>
  <c r="DV45" i="19"/>
  <c r="EB45" i="19"/>
  <c r="EH45" i="19"/>
  <c r="EN45" i="19"/>
  <c r="ET45" i="19"/>
  <c r="EZ45" i="19"/>
  <c r="E52" i="19"/>
  <c r="K52" i="19"/>
  <c r="Q52" i="19"/>
  <c r="W52" i="19"/>
  <c r="AC52" i="19"/>
  <c r="AI52" i="19"/>
  <c r="AO52" i="19"/>
  <c r="AU52" i="19"/>
  <c r="BA52" i="19"/>
  <c r="BG52" i="19"/>
  <c r="BM52" i="19"/>
  <c r="BS52" i="19"/>
  <c r="BY52" i="19"/>
  <c r="CE52" i="19"/>
  <c r="CK52" i="19"/>
  <c r="CQ52" i="19"/>
  <c r="CW52" i="19"/>
  <c r="DC52" i="19"/>
  <c r="DI52" i="19"/>
  <c r="DO52" i="19"/>
  <c r="DU52" i="19"/>
  <c r="EA52" i="19"/>
  <c r="EG52" i="19"/>
  <c r="EM52" i="19"/>
  <c r="ES52" i="19"/>
  <c r="EY52" i="19"/>
  <c r="E53" i="19"/>
  <c r="K53" i="19"/>
  <c r="Q53" i="19"/>
  <c r="W53" i="19"/>
  <c r="AC53" i="19"/>
  <c r="AI53" i="19"/>
  <c r="AO53" i="19"/>
  <c r="AU53" i="19"/>
  <c r="BA53" i="19"/>
  <c r="BG53" i="19"/>
  <c r="BM53" i="19"/>
  <c r="BS53" i="19"/>
  <c r="BY53" i="19"/>
  <c r="CE53" i="19"/>
  <c r="CK53" i="19"/>
  <c r="CQ53" i="19"/>
  <c r="CW53" i="19"/>
  <c r="DC53" i="19"/>
  <c r="DI53" i="19"/>
  <c r="DO53" i="19"/>
  <c r="DU53" i="19"/>
  <c r="EA53" i="19"/>
  <c r="EG53" i="19"/>
  <c r="EM53" i="19"/>
  <c r="ES53" i="19"/>
  <c r="EY53" i="19"/>
  <c r="E54" i="19"/>
  <c r="K54" i="19"/>
  <c r="Q54" i="19"/>
  <c r="W54" i="19"/>
  <c r="AC54" i="19"/>
  <c r="AI54" i="19"/>
  <c r="AO54" i="19"/>
  <c r="AU54" i="19"/>
  <c r="BA54" i="19"/>
  <c r="BG54" i="19"/>
  <c r="BM54" i="19"/>
  <c r="BS54" i="19"/>
  <c r="BY54" i="19"/>
  <c r="CE54" i="19"/>
  <c r="CK54" i="19"/>
  <c r="CQ54" i="19"/>
  <c r="CW54" i="19"/>
  <c r="DC54" i="19"/>
  <c r="DI54" i="19"/>
  <c r="DO54" i="19"/>
  <c r="DU54" i="19"/>
  <c r="EA54" i="19"/>
  <c r="EG54" i="19"/>
  <c r="EM54" i="19"/>
  <c r="ES54" i="19"/>
  <c r="EY54" i="19"/>
  <c r="E55" i="19"/>
  <c r="K55" i="19"/>
  <c r="Q55" i="19"/>
  <c r="W55" i="19"/>
  <c r="AC55" i="19"/>
  <c r="AI55" i="19"/>
  <c r="AO55" i="19"/>
  <c r="AU55" i="19"/>
  <c r="BA55" i="19"/>
  <c r="BG55" i="19"/>
  <c r="BM55" i="19"/>
  <c r="BS55" i="19"/>
  <c r="BY55" i="19"/>
  <c r="CE55" i="19"/>
  <c r="CK55" i="19"/>
  <c r="CQ55" i="19"/>
  <c r="CW55" i="19"/>
  <c r="DC55" i="19"/>
  <c r="DI55" i="19"/>
  <c r="DO55" i="19"/>
  <c r="DU55" i="19"/>
  <c r="EA55" i="19"/>
  <c r="EG55" i="19"/>
  <c r="EM55" i="19"/>
  <c r="ES55" i="19"/>
  <c r="EY55" i="19"/>
  <c r="E56" i="19"/>
  <c r="K56" i="19"/>
  <c r="Q56" i="19"/>
  <c r="W56" i="19"/>
  <c r="AC56" i="19"/>
  <c r="AI56" i="19"/>
  <c r="AO56" i="19"/>
  <c r="AU56" i="19"/>
  <c r="BA56" i="19"/>
  <c r="BG56" i="19"/>
  <c r="BM56" i="19"/>
  <c r="BS56" i="19"/>
  <c r="BY56" i="19"/>
  <c r="CE56" i="19"/>
  <c r="CK56" i="19"/>
  <c r="CQ56" i="19"/>
  <c r="CW56" i="19"/>
  <c r="DC56" i="19"/>
  <c r="DI56" i="19"/>
  <c r="DO56" i="19"/>
  <c r="DU56" i="19"/>
  <c r="EA56" i="19"/>
  <c r="EG56" i="19"/>
  <c r="EM56" i="19"/>
  <c r="ES56" i="19"/>
  <c r="EY56" i="19"/>
  <c r="E57" i="19"/>
  <c r="K57" i="19"/>
  <c r="Q57" i="19"/>
  <c r="W57" i="19"/>
  <c r="AC57" i="19"/>
  <c r="AI57" i="19"/>
  <c r="AO57" i="19"/>
  <c r="AU57" i="19"/>
  <c r="BA57" i="19"/>
  <c r="BG57" i="19"/>
  <c r="BM57" i="19"/>
  <c r="BS57" i="19"/>
  <c r="BY57" i="19"/>
  <c r="CE57" i="19"/>
  <c r="CK57" i="19"/>
  <c r="CQ57" i="19"/>
  <c r="CW57" i="19"/>
  <c r="DC57" i="19"/>
  <c r="DI57" i="19"/>
  <c r="DO57" i="19"/>
  <c r="DU57" i="19"/>
  <c r="EA57" i="19"/>
  <c r="EG57" i="19"/>
  <c r="EM57" i="19"/>
  <c r="ES57" i="19"/>
  <c r="EY57" i="19"/>
  <c r="E58" i="19"/>
  <c r="K58" i="19"/>
  <c r="Q58" i="19"/>
  <c r="W58" i="19"/>
  <c r="AC58" i="19"/>
  <c r="AI58" i="19"/>
  <c r="AO58" i="19"/>
  <c r="AU58" i="19"/>
  <c r="BA58" i="19"/>
  <c r="BG58" i="19"/>
  <c r="BM58" i="19"/>
  <c r="BS58" i="19"/>
  <c r="BY58" i="19"/>
  <c r="CE58" i="19"/>
  <c r="CK58" i="19"/>
  <c r="CQ58" i="19"/>
  <c r="CW58" i="19"/>
  <c r="DC58" i="19"/>
  <c r="DI58" i="19"/>
  <c r="DO58" i="19"/>
  <c r="DU58" i="19"/>
  <c r="EA58" i="19"/>
  <c r="EG58" i="19"/>
  <c r="EM58" i="19"/>
  <c r="ES58" i="19"/>
  <c r="EY58" i="19"/>
  <c r="E59" i="19"/>
  <c r="K59" i="19"/>
  <c r="Q59" i="19"/>
  <c r="W59" i="19"/>
  <c r="AC59" i="19"/>
  <c r="AI59" i="19"/>
  <c r="AO59" i="19"/>
  <c r="AU59" i="19"/>
  <c r="BA59" i="19"/>
  <c r="BG59" i="19"/>
  <c r="BM59" i="19"/>
  <c r="BS59" i="19"/>
  <c r="BY59" i="19"/>
  <c r="CE59" i="19"/>
  <c r="CK59" i="19"/>
  <c r="CQ59" i="19"/>
  <c r="CW59" i="19"/>
  <c r="DC59" i="19"/>
  <c r="DI59" i="19"/>
  <c r="DO59" i="19"/>
  <c r="DU59" i="19"/>
  <c r="EA59" i="19"/>
  <c r="EG59" i="19"/>
  <c r="EM59" i="19"/>
  <c r="ES59" i="19"/>
  <c r="EY59" i="19"/>
  <c r="E60" i="19"/>
  <c r="K60" i="19"/>
  <c r="Q60" i="19"/>
  <c r="W60" i="19"/>
  <c r="AC60" i="19"/>
  <c r="AI60" i="19"/>
  <c r="AO60" i="19"/>
  <c r="AU60" i="19"/>
  <c r="BA60" i="19"/>
  <c r="BG60" i="19"/>
  <c r="BM60" i="19"/>
  <c r="BS60" i="19"/>
  <c r="BY60" i="19"/>
  <c r="CE60" i="19"/>
  <c r="CK60" i="19"/>
  <c r="CQ60" i="19"/>
  <c r="CW60" i="19"/>
  <c r="DC60" i="19"/>
  <c r="DI60" i="19"/>
  <c r="DO60" i="19"/>
  <c r="DU60" i="19"/>
  <c r="EA60" i="19"/>
  <c r="EG60" i="19"/>
  <c r="EM60" i="19"/>
  <c r="ES60" i="19"/>
  <c r="EY60" i="19"/>
  <c r="E61" i="19"/>
  <c r="K61" i="19"/>
  <c r="Q61" i="19"/>
  <c r="W61" i="19"/>
  <c r="AC61" i="19"/>
  <c r="AI61" i="19"/>
  <c r="AO61" i="19"/>
  <c r="AU61" i="19"/>
  <c r="BA61" i="19"/>
  <c r="BG61" i="19"/>
  <c r="BM61" i="19"/>
  <c r="BS61" i="19"/>
  <c r="BY61" i="19"/>
  <c r="CE61" i="19"/>
  <c r="CK61" i="19"/>
  <c r="CQ61" i="19"/>
  <c r="CW61" i="19"/>
  <c r="DC61" i="19"/>
  <c r="DI61" i="19"/>
  <c r="DO61" i="19"/>
  <c r="DU61" i="19"/>
  <c r="EA61" i="19"/>
  <c r="EG61" i="19"/>
  <c r="EM61" i="19"/>
  <c r="ES61" i="19"/>
  <c r="EY61" i="19"/>
  <c r="E62" i="19"/>
  <c r="K62" i="19"/>
  <c r="Q62" i="19"/>
  <c r="W62" i="19"/>
  <c r="AC62" i="19"/>
  <c r="AI62" i="19"/>
  <c r="AO62" i="19"/>
  <c r="AU62" i="19"/>
  <c r="BA62" i="19"/>
  <c r="BG62" i="19"/>
  <c r="BM62" i="19"/>
  <c r="BS62" i="19"/>
  <c r="BY62" i="19"/>
  <c r="CE62" i="19"/>
  <c r="CK62" i="19"/>
  <c r="CQ62" i="19"/>
  <c r="CW62" i="19"/>
  <c r="DC62" i="19"/>
  <c r="DI62" i="19"/>
  <c r="DO62" i="19"/>
  <c r="DU62" i="19"/>
  <c r="EA62" i="19"/>
  <c r="EG62" i="19"/>
  <c r="EM62" i="19"/>
  <c r="ES62" i="19"/>
  <c r="EY62" i="19"/>
  <c r="E75" i="19"/>
  <c r="K75" i="19"/>
  <c r="Q75" i="19"/>
  <c r="W75" i="19"/>
  <c r="AC75" i="19"/>
  <c r="AI75" i="19"/>
  <c r="AO75" i="19"/>
  <c r="AU75" i="19"/>
  <c r="BA75" i="19"/>
  <c r="BG75" i="19"/>
  <c r="BM75" i="19"/>
  <c r="BS75" i="19"/>
  <c r="BY75" i="19"/>
  <c r="CE75" i="19"/>
  <c r="CK75" i="19"/>
  <c r="CQ75" i="19"/>
  <c r="CW75" i="19"/>
  <c r="DC75" i="19"/>
  <c r="DI75" i="19"/>
  <c r="DO75" i="19"/>
  <c r="DU75" i="19"/>
  <c r="EA75" i="19"/>
  <c r="EG75" i="19"/>
  <c r="EM75" i="19"/>
  <c r="ES75" i="19"/>
  <c r="EY75" i="19"/>
  <c r="D79" i="19"/>
  <c r="F79" i="19"/>
  <c r="J79" i="19"/>
  <c r="L79" i="19"/>
  <c r="P79" i="19"/>
  <c r="R79" i="19"/>
  <c r="V79" i="19"/>
  <c r="X79" i="19"/>
  <c r="AB79" i="19"/>
  <c r="AD79" i="19"/>
  <c r="AH79" i="19"/>
  <c r="AJ79" i="19"/>
  <c r="AN79" i="19"/>
  <c r="AP79" i="19"/>
  <c r="AT79" i="19"/>
  <c r="AV79" i="19"/>
  <c r="AZ79" i="19"/>
  <c r="BB79" i="19"/>
  <c r="BF79" i="19"/>
  <c r="BH79" i="19"/>
  <c r="BL79" i="19"/>
  <c r="BN79" i="19"/>
  <c r="BR79" i="19"/>
  <c r="BT79" i="19"/>
  <c r="BX79" i="19"/>
  <c r="BZ79" i="19"/>
  <c r="CD79" i="19"/>
  <c r="CF79" i="19"/>
  <c r="CJ79" i="19"/>
  <c r="CL79" i="19"/>
  <c r="CP79" i="19"/>
  <c r="CR79" i="19"/>
  <c r="CV79" i="19"/>
  <c r="CX79" i="19"/>
  <c r="DB79" i="19"/>
  <c r="DD79" i="19"/>
  <c r="DH79" i="19"/>
  <c r="DJ79" i="19"/>
  <c r="DN79" i="19"/>
  <c r="DP79" i="19"/>
  <c r="DT79" i="19"/>
  <c r="DV79" i="19"/>
  <c r="DZ79" i="19"/>
  <c r="EB79" i="19"/>
  <c r="EF79" i="19"/>
  <c r="EH79" i="19"/>
  <c r="EL79" i="19"/>
  <c r="EN79" i="19"/>
  <c r="ER79" i="19"/>
  <c r="ET79" i="19"/>
  <c r="EX79" i="19"/>
  <c r="EZ79" i="19"/>
  <c r="F80" i="19"/>
  <c r="L80" i="19"/>
  <c r="R80" i="19"/>
  <c r="X80" i="19"/>
  <c r="AD80" i="19"/>
  <c r="AJ80" i="19"/>
  <c r="AP80" i="19"/>
  <c r="AV80" i="19"/>
  <c r="BB80" i="19"/>
  <c r="BH80" i="19"/>
  <c r="BN80" i="19"/>
  <c r="BT80" i="19"/>
  <c r="BZ80" i="19"/>
  <c r="CF80" i="19"/>
  <c r="CL80" i="19"/>
  <c r="CR80" i="19"/>
  <c r="CX80" i="19"/>
  <c r="DD80" i="19"/>
  <c r="DJ80" i="19"/>
  <c r="DP80" i="19"/>
  <c r="DV80" i="19"/>
  <c r="EB80" i="19"/>
  <c r="EH80" i="19"/>
  <c r="EN80" i="19"/>
  <c r="ET80" i="19"/>
  <c r="EZ80" i="19"/>
  <c r="E81" i="19"/>
  <c r="K81" i="19"/>
  <c r="Q81" i="19"/>
  <c r="W81" i="19"/>
  <c r="AC81" i="19"/>
  <c r="AI81" i="19"/>
  <c r="AO81" i="19"/>
  <c r="AU81" i="19"/>
  <c r="BA81" i="19"/>
  <c r="BG81" i="19"/>
  <c r="BM81" i="19"/>
  <c r="BS81" i="19"/>
  <c r="BY81" i="19"/>
  <c r="CE81" i="19"/>
  <c r="CK81" i="19"/>
  <c r="CQ81" i="19"/>
  <c r="CW81" i="19"/>
  <c r="DC81" i="19"/>
  <c r="DI81" i="19"/>
  <c r="DO81" i="19"/>
  <c r="DU81" i="19"/>
  <c r="EA81" i="19"/>
  <c r="EG81" i="19"/>
  <c r="EM81" i="19"/>
  <c r="ES81" i="19"/>
  <c r="EY81" i="19"/>
  <c r="E82" i="19"/>
  <c r="K82" i="19"/>
  <c r="Q82" i="19"/>
  <c r="W82" i="19"/>
  <c r="AC82" i="19"/>
  <c r="AI82" i="19"/>
  <c r="AO82" i="19"/>
  <c r="AU82" i="19"/>
  <c r="BA82" i="19"/>
  <c r="BG82" i="19"/>
  <c r="BM82" i="19"/>
  <c r="BS82" i="19"/>
  <c r="BY82" i="19"/>
  <c r="CE82" i="19"/>
  <c r="CK82" i="19"/>
  <c r="CQ82" i="19"/>
  <c r="CW82" i="19"/>
  <c r="DC82" i="19"/>
  <c r="DI82" i="19"/>
  <c r="DO82" i="19"/>
  <c r="DU82" i="19"/>
  <c r="EA82" i="19"/>
  <c r="EG82" i="19"/>
  <c r="EM82" i="19"/>
  <c r="ES82" i="19"/>
  <c r="EY82" i="19"/>
  <c r="F83" i="19"/>
  <c r="L83" i="19"/>
  <c r="R83" i="19"/>
  <c r="X83" i="19"/>
  <c r="AD83" i="19"/>
  <c r="AJ83" i="19"/>
  <c r="AP83" i="19"/>
  <c r="AV83" i="19"/>
  <c r="BB83" i="19"/>
  <c r="BH83" i="19"/>
  <c r="BN83" i="19"/>
  <c r="BT83" i="19"/>
  <c r="BZ83" i="19"/>
  <c r="CF83" i="19"/>
  <c r="CL83" i="19"/>
  <c r="CR83" i="19"/>
  <c r="CX83" i="19"/>
  <c r="DD83" i="19"/>
  <c r="DJ83" i="19"/>
  <c r="DP83" i="19"/>
  <c r="DV83" i="19"/>
  <c r="EB83" i="19"/>
  <c r="EH83" i="19"/>
  <c r="EN83" i="19"/>
  <c r="ET83" i="19"/>
  <c r="EZ83" i="19"/>
  <c r="E84" i="19"/>
  <c r="K84" i="19"/>
  <c r="Q84" i="19"/>
  <c r="W84" i="19"/>
  <c r="AC84" i="19"/>
  <c r="AI84" i="19"/>
  <c r="AO84" i="19"/>
  <c r="AU84" i="19"/>
  <c r="BA84" i="19"/>
  <c r="BG84" i="19"/>
  <c r="BM84" i="19"/>
  <c r="BS84" i="19"/>
  <c r="BY84" i="19"/>
  <c r="CE84" i="19"/>
  <c r="CK84" i="19"/>
  <c r="CQ84" i="19"/>
  <c r="CW84" i="19"/>
  <c r="DC84" i="19"/>
  <c r="DI84" i="19"/>
  <c r="DO84" i="19"/>
  <c r="DU84" i="19"/>
  <c r="EA84" i="19"/>
  <c r="EG84" i="19"/>
  <c r="EM84" i="19"/>
  <c r="ES84" i="19"/>
  <c r="EY84" i="19"/>
  <c r="E85" i="19"/>
  <c r="K85" i="19"/>
  <c r="Q85" i="19"/>
  <c r="W85" i="19"/>
  <c r="AC85" i="19"/>
  <c r="AI85" i="19"/>
  <c r="AO85" i="19"/>
  <c r="AU85" i="19"/>
  <c r="BA85" i="19"/>
  <c r="BG85" i="19"/>
  <c r="BM85" i="19"/>
  <c r="BS85" i="19"/>
  <c r="BY85" i="19"/>
  <c r="CE85" i="19"/>
  <c r="CK85" i="19"/>
  <c r="CQ85" i="19"/>
  <c r="CW85" i="19"/>
  <c r="DC85" i="19"/>
  <c r="DI85" i="19"/>
  <c r="DO85" i="19"/>
  <c r="DU85" i="19"/>
  <c r="EA85" i="19"/>
  <c r="EG85" i="19"/>
  <c r="EM85" i="19"/>
  <c r="ES85" i="19"/>
  <c r="EY85" i="19"/>
  <c r="E86" i="19"/>
  <c r="K86" i="19"/>
  <c r="Q86" i="19"/>
  <c r="W86" i="19"/>
  <c r="AC86" i="19"/>
  <c r="AI86" i="19"/>
  <c r="AO86" i="19"/>
  <c r="AU86" i="19"/>
  <c r="BA86" i="19"/>
  <c r="BG86" i="19"/>
  <c r="BM86" i="19"/>
  <c r="BS86" i="19"/>
  <c r="BY86" i="19"/>
  <c r="CE86" i="19"/>
  <c r="CK86" i="19"/>
  <c r="CQ86" i="19"/>
  <c r="CW86" i="19"/>
  <c r="DC86" i="19"/>
  <c r="DI86" i="19"/>
  <c r="DO86" i="19"/>
  <c r="DU86" i="19"/>
  <c r="EA86" i="19"/>
  <c r="EG86" i="19"/>
  <c r="EM86" i="19"/>
  <c r="ES86" i="19"/>
  <c r="EY86" i="19"/>
  <c r="E91" i="19"/>
  <c r="K91" i="19"/>
  <c r="Q91" i="19"/>
  <c r="W91" i="19"/>
  <c r="AC91" i="19"/>
  <c r="AI91" i="19"/>
  <c r="AO91" i="19"/>
  <c r="AU91" i="19"/>
  <c r="BA91" i="19"/>
  <c r="BG91" i="19"/>
  <c r="BM91" i="19"/>
  <c r="BS91" i="19"/>
  <c r="BY91" i="19"/>
  <c r="CE91" i="19"/>
  <c r="CK91" i="19"/>
  <c r="CQ91" i="19"/>
  <c r="CW91" i="19"/>
  <c r="DC91" i="19"/>
  <c r="DI91" i="19"/>
  <c r="DO91" i="19"/>
  <c r="DU91" i="19"/>
  <c r="EA91" i="19"/>
  <c r="EG91" i="19"/>
  <c r="EM91" i="19"/>
  <c r="ES91" i="19"/>
  <c r="EY91" i="19"/>
  <c r="E94" i="19"/>
  <c r="K94" i="19"/>
  <c r="Q94" i="19"/>
  <c r="W94" i="19"/>
  <c r="AC94" i="19"/>
  <c r="AI94" i="19"/>
  <c r="AO94" i="19"/>
  <c r="AU94" i="19"/>
  <c r="BA94" i="19"/>
  <c r="BG94" i="19"/>
  <c r="BM94" i="19"/>
  <c r="BS94" i="19"/>
  <c r="BY94" i="19"/>
  <c r="CE94" i="19"/>
  <c r="CK94" i="19"/>
  <c r="CQ94" i="19"/>
  <c r="CW94" i="19"/>
  <c r="DC94" i="19"/>
  <c r="DI94" i="19"/>
  <c r="DO94" i="19"/>
  <c r="DU94" i="19"/>
  <c r="EA94" i="19"/>
  <c r="EG94" i="19"/>
  <c r="EM94" i="19"/>
  <c r="ES94" i="19"/>
  <c r="EY94" i="19"/>
  <c r="E95" i="19"/>
  <c r="F95" i="19"/>
  <c r="K95" i="19"/>
  <c r="L95" i="19"/>
  <c r="Q95" i="19"/>
  <c r="R95" i="19"/>
  <c r="W95" i="19"/>
  <c r="X95" i="19"/>
  <c r="AC95" i="19"/>
  <c r="AD95" i="19"/>
  <c r="AI95" i="19"/>
  <c r="AJ95" i="19"/>
  <c r="AO95" i="19"/>
  <c r="AP95" i="19"/>
  <c r="AU95" i="19"/>
  <c r="AV95" i="19"/>
  <c r="BA95" i="19"/>
  <c r="BB95" i="19"/>
  <c r="BG95" i="19"/>
  <c r="BH95" i="19"/>
  <c r="BM95" i="19"/>
  <c r="BN95" i="19"/>
  <c r="BS95" i="19"/>
  <c r="BT95" i="19"/>
  <c r="BY95" i="19"/>
  <c r="BZ95" i="19"/>
  <c r="CE95" i="19"/>
  <c r="CF95" i="19"/>
  <c r="CK95" i="19"/>
  <c r="CL95" i="19"/>
  <c r="CQ95" i="19"/>
  <c r="CR95" i="19"/>
  <c r="CW95" i="19"/>
  <c r="CX95" i="19"/>
  <c r="DC95" i="19"/>
  <c r="DD95" i="19"/>
  <c r="DI95" i="19"/>
  <c r="DJ95" i="19"/>
  <c r="DO95" i="19"/>
  <c r="DP95" i="19"/>
  <c r="DU95" i="19"/>
  <c r="DV95" i="19"/>
  <c r="EA95" i="19"/>
  <c r="EB95" i="19"/>
  <c r="EG95" i="19"/>
  <c r="EH95" i="19"/>
  <c r="EM95" i="19"/>
  <c r="EN95" i="19"/>
  <c r="ES95" i="19"/>
  <c r="ET95" i="19"/>
  <c r="EY95" i="19"/>
  <c r="EZ95" i="19"/>
  <c r="E96" i="19"/>
  <c r="K96" i="19"/>
  <c r="Q96" i="19"/>
  <c r="W96" i="19"/>
  <c r="AC96" i="19"/>
  <c r="AI96" i="19"/>
  <c r="AO96" i="19"/>
  <c r="AU96" i="19"/>
  <c r="BA96" i="19"/>
  <c r="BG96" i="19"/>
  <c r="BM96" i="19"/>
  <c r="BS96" i="19"/>
  <c r="BY96" i="19"/>
  <c r="CE96" i="19"/>
  <c r="CK96" i="19"/>
  <c r="CQ96" i="19"/>
  <c r="CW96" i="19"/>
  <c r="DC96" i="19"/>
  <c r="DI96" i="19"/>
  <c r="DO96" i="19"/>
  <c r="DU96" i="19"/>
  <c r="EA96" i="19"/>
  <c r="EG96" i="19"/>
  <c r="EM96" i="19"/>
  <c r="ES96" i="19"/>
  <c r="EY96" i="19"/>
  <c r="E97" i="19"/>
  <c r="K97" i="19"/>
  <c r="Q97" i="19"/>
  <c r="W97" i="19"/>
  <c r="AC97" i="19"/>
  <c r="AI97" i="19"/>
  <c r="AO97" i="19"/>
  <c r="AU97" i="19"/>
  <c r="BA97" i="19"/>
  <c r="BG97" i="19"/>
  <c r="BM97" i="19"/>
  <c r="BS97" i="19"/>
  <c r="BY97" i="19"/>
  <c r="CE97" i="19"/>
  <c r="CK97" i="19"/>
  <c r="CQ97" i="19"/>
  <c r="CW97" i="19"/>
  <c r="DC97" i="19"/>
  <c r="DI97" i="19"/>
  <c r="DO97" i="19"/>
  <c r="DU97" i="19"/>
  <c r="EA97" i="19"/>
  <c r="EG97" i="19"/>
  <c r="EM97" i="19"/>
  <c r="ES97" i="19"/>
  <c r="EY97" i="19"/>
  <c r="E98" i="19"/>
  <c r="K98" i="19"/>
  <c r="Q98" i="19"/>
  <c r="W98" i="19"/>
  <c r="AC98" i="19"/>
  <c r="AI98" i="19"/>
  <c r="AO98" i="19"/>
  <c r="AU98" i="19"/>
  <c r="BA98" i="19"/>
  <c r="BG98" i="19"/>
  <c r="BM98" i="19"/>
  <c r="BS98" i="19"/>
  <c r="BY98" i="19"/>
  <c r="CE98" i="19"/>
  <c r="CK98" i="19"/>
  <c r="CQ98" i="19"/>
  <c r="CW98" i="19"/>
  <c r="DC98" i="19"/>
  <c r="DI98" i="19"/>
  <c r="DO98" i="19"/>
  <c r="DU98" i="19"/>
  <c r="EA98" i="19"/>
  <c r="EG98" i="19"/>
  <c r="EM98" i="19"/>
  <c r="ES98" i="19"/>
  <c r="EY98" i="19"/>
  <c r="E99" i="19"/>
  <c r="K99" i="19"/>
  <c r="Q99" i="19"/>
  <c r="W99" i="19"/>
  <c r="AC99" i="19"/>
  <c r="AI99" i="19"/>
  <c r="AO99" i="19"/>
  <c r="AU99" i="19"/>
  <c r="BA99" i="19"/>
  <c r="BG99" i="19"/>
  <c r="BM99" i="19"/>
  <c r="BS99" i="19"/>
  <c r="BY99" i="19"/>
  <c r="CE99" i="19"/>
  <c r="CK99" i="19"/>
  <c r="CQ99" i="19"/>
  <c r="CW99" i="19"/>
  <c r="DC99" i="19"/>
  <c r="DI99" i="19"/>
  <c r="DO99" i="19"/>
  <c r="DU99" i="19"/>
  <c r="EA99" i="19"/>
  <c r="EG99" i="19"/>
  <c r="EM99" i="19"/>
  <c r="ES99" i="19"/>
  <c r="EY99" i="19"/>
  <c r="E100" i="19"/>
  <c r="K100" i="19"/>
  <c r="Q100" i="19"/>
  <c r="W100" i="19"/>
  <c r="AC100" i="19"/>
  <c r="AI100" i="19"/>
  <c r="AO100" i="19"/>
  <c r="AU100" i="19"/>
  <c r="BA100" i="19"/>
  <c r="BG100" i="19"/>
  <c r="BM100" i="19"/>
  <c r="BS100" i="19"/>
  <c r="BY100" i="19"/>
  <c r="CE100" i="19"/>
  <c r="CK100" i="19"/>
  <c r="CQ100" i="19"/>
  <c r="CW100" i="19"/>
  <c r="DC100" i="19"/>
  <c r="DI100" i="19"/>
  <c r="DO100" i="19"/>
  <c r="DU100" i="19"/>
  <c r="EA100" i="19"/>
  <c r="EG100" i="19"/>
  <c r="EM100" i="19"/>
  <c r="ES100" i="19"/>
  <c r="EY100" i="19"/>
  <c r="E101" i="19"/>
  <c r="K101" i="19"/>
  <c r="Q101" i="19"/>
  <c r="W101" i="19"/>
  <c r="AC101" i="19"/>
  <c r="AI101" i="19"/>
  <c r="AO101" i="19"/>
  <c r="AU101" i="19"/>
  <c r="BA101" i="19"/>
  <c r="BG101" i="19"/>
  <c r="BM101" i="19"/>
  <c r="BS101" i="19"/>
  <c r="BY101" i="19"/>
  <c r="CE101" i="19"/>
  <c r="CK101" i="19"/>
  <c r="CQ101" i="19"/>
  <c r="CW101" i="19"/>
  <c r="DC101" i="19"/>
  <c r="DI101" i="19"/>
  <c r="DO101" i="19"/>
  <c r="DU101" i="19"/>
  <c r="EA101" i="19"/>
  <c r="EG101" i="19"/>
  <c r="EM101" i="19"/>
  <c r="ES101" i="19"/>
  <c r="EY101" i="19"/>
  <c r="E102" i="19"/>
  <c r="F102" i="19"/>
  <c r="K102" i="19"/>
  <c r="L102" i="19"/>
  <c r="Q102" i="19"/>
  <c r="R102" i="19"/>
  <c r="W102" i="19"/>
  <c r="X102" i="19"/>
  <c r="AC102" i="19"/>
  <c r="AD102" i="19"/>
  <c r="AI102" i="19"/>
  <c r="AJ102" i="19"/>
  <c r="AO102" i="19"/>
  <c r="AP102" i="19"/>
  <c r="AU102" i="19"/>
  <c r="AV102" i="19"/>
  <c r="BA102" i="19"/>
  <c r="BB102" i="19"/>
  <c r="BG102" i="19"/>
  <c r="BH102" i="19"/>
  <c r="BM102" i="19"/>
  <c r="BN102" i="19"/>
  <c r="BS102" i="19"/>
  <c r="BT102" i="19"/>
  <c r="BY102" i="19"/>
  <c r="BZ102" i="19"/>
  <c r="CE102" i="19"/>
  <c r="CF102" i="19"/>
  <c r="CK102" i="19"/>
  <c r="CL102" i="19"/>
  <c r="CQ102" i="19"/>
  <c r="CR102" i="19"/>
  <c r="CW102" i="19"/>
  <c r="CX102" i="19"/>
  <c r="DC102" i="19"/>
  <c r="DD102" i="19"/>
  <c r="DI102" i="19"/>
  <c r="DJ102" i="19"/>
  <c r="DO102" i="19"/>
  <c r="DP102" i="19"/>
  <c r="DU102" i="19"/>
  <c r="DV102" i="19"/>
  <c r="EA102" i="19"/>
  <c r="EB102" i="19"/>
  <c r="EG102" i="19"/>
  <c r="EH102" i="19"/>
  <c r="EM102" i="19"/>
  <c r="EN102" i="19"/>
  <c r="ES102" i="19"/>
  <c r="ET102" i="19"/>
  <c r="EY102" i="19"/>
  <c r="EZ102" i="19"/>
  <c r="E103" i="19"/>
  <c r="K103" i="19"/>
  <c r="Q103" i="19"/>
  <c r="W103" i="19"/>
  <c r="AC103" i="19"/>
  <c r="AI103" i="19"/>
  <c r="AO103" i="19"/>
  <c r="AU103" i="19"/>
  <c r="BA103" i="19"/>
  <c r="BG103" i="19"/>
  <c r="BM103" i="19"/>
  <c r="BS103" i="19"/>
  <c r="BY103" i="19"/>
  <c r="CE103" i="19"/>
  <c r="CK103" i="19"/>
  <c r="CQ103" i="19"/>
  <c r="CW103" i="19"/>
  <c r="DC103" i="19"/>
  <c r="DI103" i="19"/>
  <c r="DO103" i="19"/>
  <c r="DU103" i="19"/>
  <c r="EA103" i="19"/>
  <c r="EG103" i="19"/>
  <c r="EM103" i="19"/>
  <c r="ES103" i="19"/>
  <c r="EY103" i="19"/>
  <c r="E104" i="19"/>
  <c r="K104" i="19"/>
  <c r="Q104" i="19"/>
  <c r="W104" i="19"/>
  <c r="AC104" i="19"/>
  <c r="AI104" i="19"/>
  <c r="AO104" i="19"/>
  <c r="AU104" i="19"/>
  <c r="BA104" i="19"/>
  <c r="BG104" i="19"/>
  <c r="BM104" i="19"/>
  <c r="BS104" i="19"/>
  <c r="BY104" i="19"/>
  <c r="CE104" i="19"/>
  <c r="CK104" i="19"/>
  <c r="CQ104" i="19"/>
  <c r="CW104" i="19"/>
  <c r="DC104" i="19"/>
  <c r="DI104" i="19"/>
  <c r="DO104" i="19"/>
  <c r="DU104" i="19"/>
  <c r="EA104" i="19"/>
  <c r="EG104" i="19"/>
  <c r="EM104" i="19"/>
  <c r="ES104" i="19"/>
  <c r="EY104" i="19"/>
  <c r="E105" i="19"/>
  <c r="K105" i="19"/>
  <c r="Q105" i="19"/>
  <c r="W105" i="19"/>
  <c r="AC105" i="19"/>
  <c r="AI105" i="19"/>
  <c r="AO105" i="19"/>
  <c r="AU105" i="19"/>
  <c r="BA105" i="19"/>
  <c r="BG105" i="19"/>
  <c r="BM105" i="19"/>
  <c r="BS105" i="19"/>
  <c r="BY105" i="19"/>
  <c r="CE105" i="19"/>
  <c r="CK105" i="19"/>
  <c r="CQ105" i="19"/>
  <c r="CW105" i="19"/>
  <c r="DC105" i="19"/>
  <c r="DI105" i="19"/>
  <c r="DO105" i="19"/>
  <c r="DU105" i="19"/>
  <c r="EA105" i="19"/>
  <c r="EG105" i="19"/>
  <c r="EM105" i="19"/>
  <c r="ES105" i="19"/>
  <c r="EY105" i="19"/>
  <c r="E108" i="19"/>
  <c r="K108" i="19"/>
  <c r="Q108" i="19"/>
  <c r="W108" i="19"/>
  <c r="AC108" i="19"/>
  <c r="AI108" i="19"/>
  <c r="AO108" i="19"/>
  <c r="AU108" i="19"/>
  <c r="BA108" i="19"/>
  <c r="BG108" i="19"/>
  <c r="BM108" i="19"/>
  <c r="BS108" i="19"/>
  <c r="BY108" i="19"/>
  <c r="CE108" i="19"/>
  <c r="CK108" i="19"/>
  <c r="CQ108" i="19"/>
  <c r="CW108" i="19"/>
  <c r="DC108" i="19"/>
  <c r="DI108" i="19"/>
  <c r="DO108" i="19"/>
  <c r="DU108" i="19"/>
  <c r="EA108" i="19"/>
  <c r="EG108" i="19"/>
  <c r="EM108" i="19"/>
  <c r="ES108" i="19"/>
  <c r="EY108" i="19"/>
  <c r="E109" i="19"/>
  <c r="K109" i="19"/>
  <c r="Q109" i="19"/>
  <c r="W109" i="19"/>
  <c r="AC109" i="19"/>
  <c r="AI109" i="19"/>
  <c r="AO109" i="19"/>
  <c r="AU109" i="19"/>
  <c r="BA109" i="19"/>
  <c r="BG109" i="19"/>
  <c r="BM109" i="19"/>
  <c r="BS109" i="19"/>
  <c r="BY109" i="19"/>
  <c r="CE109" i="19"/>
  <c r="CK109" i="19"/>
  <c r="CQ109" i="19"/>
  <c r="CW109" i="19"/>
  <c r="DC109" i="19"/>
  <c r="DI109" i="19"/>
  <c r="DO109" i="19"/>
  <c r="DU109" i="19"/>
  <c r="EA109" i="19"/>
  <c r="EG109" i="19"/>
  <c r="EM109" i="19"/>
  <c r="ES109" i="19"/>
  <c r="EY109" i="19"/>
  <c r="F112" i="19"/>
  <c r="L112" i="19"/>
  <c r="R112" i="19"/>
  <c r="X112" i="19"/>
  <c r="AD112" i="19"/>
  <c r="AJ112" i="19"/>
  <c r="AP112" i="19"/>
  <c r="AV112" i="19"/>
  <c r="BB112" i="19"/>
  <c r="BH112" i="19"/>
  <c r="BN112" i="19"/>
  <c r="BT112" i="19"/>
  <c r="BZ112" i="19"/>
  <c r="CF112" i="19"/>
  <c r="CL112" i="19"/>
  <c r="CR112" i="19"/>
  <c r="CX112" i="19"/>
  <c r="DD112" i="19"/>
  <c r="DJ112" i="19"/>
  <c r="DP112" i="19"/>
  <c r="DV112" i="19"/>
  <c r="EB112" i="19"/>
  <c r="EH112" i="19"/>
  <c r="EN112" i="19"/>
  <c r="ET112" i="19"/>
  <c r="EZ112" i="19"/>
  <c r="D113" i="19"/>
  <c r="F113" i="19"/>
  <c r="J113" i="19"/>
  <c r="L113" i="19"/>
  <c r="P113" i="19"/>
  <c r="R113" i="19"/>
  <c r="V113" i="19"/>
  <c r="X113" i="19"/>
  <c r="AB113" i="19"/>
  <c r="AD113" i="19"/>
  <c r="AH113" i="19"/>
  <c r="AJ113" i="19"/>
  <c r="AN113" i="19"/>
  <c r="AP113" i="19"/>
  <c r="AT113" i="19"/>
  <c r="AV113" i="19"/>
  <c r="AZ113" i="19"/>
  <c r="BB113" i="19"/>
  <c r="BF113" i="19"/>
  <c r="BH113" i="19"/>
  <c r="BL113" i="19"/>
  <c r="BN113" i="19"/>
  <c r="BR113" i="19"/>
  <c r="BT113" i="19"/>
  <c r="BX113" i="19"/>
  <c r="BZ113" i="19"/>
  <c r="CD113" i="19"/>
  <c r="CF113" i="19"/>
  <c r="CJ113" i="19"/>
  <c r="CL113" i="19"/>
  <c r="CP113" i="19"/>
  <c r="CR113" i="19"/>
  <c r="CV113" i="19"/>
  <c r="CX113" i="19"/>
  <c r="DB113" i="19"/>
  <c r="DD113" i="19"/>
  <c r="DH113" i="19"/>
  <c r="DJ113" i="19"/>
  <c r="DN113" i="19"/>
  <c r="DP113" i="19"/>
  <c r="DT113" i="19"/>
  <c r="DV113" i="19"/>
  <c r="DZ113" i="19"/>
  <c r="EB113" i="19"/>
  <c r="EF113" i="19"/>
  <c r="EH113" i="19"/>
  <c r="EL113" i="19"/>
  <c r="EN113" i="19"/>
  <c r="ER113" i="19"/>
  <c r="ET113" i="19"/>
  <c r="EX113" i="19"/>
  <c r="EZ113" i="19"/>
  <c r="E114" i="19"/>
  <c r="K114" i="19"/>
  <c r="Q114" i="19"/>
  <c r="W114" i="19"/>
  <c r="AC114" i="19"/>
  <c r="AI114" i="19"/>
  <c r="AO114" i="19"/>
  <c r="AU114" i="19"/>
  <c r="BA114" i="19"/>
  <c r="BG114" i="19"/>
  <c r="BM114" i="19"/>
  <c r="BS114" i="19"/>
  <c r="BY114" i="19"/>
  <c r="CE114" i="19"/>
  <c r="CK114" i="19"/>
  <c r="CQ114" i="19"/>
  <c r="CW114" i="19"/>
  <c r="DC114" i="19"/>
  <c r="DI114" i="19"/>
  <c r="DO114" i="19"/>
  <c r="DU114" i="19"/>
  <c r="EA114" i="19"/>
  <c r="EG114" i="19"/>
  <c r="EM114" i="19"/>
  <c r="ES114" i="19"/>
  <c r="EY114" i="19"/>
  <c r="E116" i="19"/>
  <c r="K116" i="19"/>
  <c r="Q116" i="19"/>
  <c r="W116" i="19"/>
  <c r="AC116" i="19"/>
  <c r="AI116" i="19"/>
  <c r="AO116" i="19"/>
  <c r="AU116" i="19"/>
  <c r="BA116" i="19"/>
  <c r="BG116" i="19"/>
  <c r="BM116" i="19"/>
  <c r="BS116" i="19"/>
  <c r="BY116" i="19"/>
  <c r="CE116" i="19"/>
  <c r="CK116" i="19"/>
  <c r="CQ116" i="19"/>
  <c r="CW116" i="19"/>
  <c r="DC116" i="19"/>
  <c r="DI116" i="19"/>
  <c r="DO116" i="19"/>
  <c r="DU116" i="19"/>
  <c r="EA116" i="19"/>
  <c r="EG116" i="19"/>
  <c r="EM116" i="19"/>
  <c r="ES116" i="19"/>
  <c r="EY116" i="19"/>
  <c r="D117" i="19"/>
  <c r="J117" i="19"/>
  <c r="P117" i="19"/>
  <c r="V117" i="19"/>
  <c r="AB117" i="19"/>
  <c r="AH117" i="19"/>
  <c r="AN117" i="19"/>
  <c r="AT117" i="19"/>
  <c r="AZ117" i="19"/>
  <c r="BF117" i="19"/>
  <c r="BL117" i="19"/>
  <c r="BR117" i="19"/>
  <c r="BX117" i="19"/>
  <c r="CD117" i="19"/>
  <c r="CJ117" i="19"/>
  <c r="CP117" i="19"/>
  <c r="CV117" i="19"/>
  <c r="DB117" i="19"/>
  <c r="DH117" i="19"/>
  <c r="DN117" i="19"/>
  <c r="DT117" i="19"/>
  <c r="DZ117" i="19"/>
  <c r="EF117" i="19"/>
  <c r="EL117" i="19"/>
  <c r="ER117" i="19"/>
  <c r="EX117" i="19"/>
  <c r="E118" i="19"/>
  <c r="K118" i="19"/>
  <c r="Q118" i="19"/>
  <c r="W118" i="19"/>
  <c r="AC118" i="19"/>
  <c r="AI118" i="19"/>
  <c r="AO118" i="19"/>
  <c r="AU118" i="19"/>
  <c r="BA118" i="19"/>
  <c r="BG118" i="19"/>
  <c r="BM118" i="19"/>
  <c r="BS118" i="19"/>
  <c r="BY118" i="19"/>
  <c r="CE118" i="19"/>
  <c r="CK118" i="19"/>
  <c r="CQ118" i="19"/>
  <c r="CW118" i="19"/>
  <c r="DC118" i="19"/>
  <c r="DI118" i="19"/>
  <c r="DO118" i="19"/>
  <c r="DU118" i="19"/>
  <c r="EA118" i="19"/>
  <c r="EG118" i="19"/>
  <c r="EM118" i="19"/>
  <c r="ES118" i="19"/>
  <c r="EY118" i="19"/>
  <c r="E121" i="19"/>
  <c r="K121" i="19"/>
  <c r="Q121" i="19"/>
  <c r="W121" i="19"/>
  <c r="AC121" i="19"/>
  <c r="AI121" i="19"/>
  <c r="AO121" i="19"/>
  <c r="AU121" i="19"/>
  <c r="BA121" i="19"/>
  <c r="BG121" i="19"/>
  <c r="BM121" i="19"/>
  <c r="BS121" i="19"/>
  <c r="BY121" i="19"/>
  <c r="CE121" i="19"/>
  <c r="CK121" i="19"/>
  <c r="CQ121" i="19"/>
  <c r="CW121" i="19"/>
  <c r="DC121" i="19"/>
  <c r="DI121" i="19"/>
  <c r="DO121" i="19"/>
  <c r="DU121" i="19"/>
  <c r="EA121" i="19"/>
  <c r="EG121" i="19"/>
  <c r="EM121" i="19"/>
  <c r="ES121" i="19"/>
  <c r="EY121" i="19"/>
  <c r="E124" i="19"/>
  <c r="K124" i="19"/>
  <c r="Q124" i="19"/>
  <c r="W124" i="19"/>
  <c r="AC124" i="19"/>
  <c r="AI124" i="19"/>
  <c r="AO124" i="19"/>
  <c r="AU124" i="19"/>
  <c r="BA124" i="19"/>
  <c r="BG124" i="19"/>
  <c r="BM124" i="19"/>
  <c r="BS124" i="19"/>
  <c r="BY124" i="19"/>
  <c r="CE124" i="19"/>
  <c r="CK124" i="19"/>
  <c r="CQ124" i="19"/>
  <c r="CW124" i="19"/>
  <c r="DC124" i="19"/>
  <c r="DI124" i="19"/>
  <c r="DO124" i="19"/>
  <c r="DU124" i="19"/>
  <c r="EA124" i="19"/>
  <c r="EG124" i="19"/>
  <c r="EM124" i="19"/>
  <c r="ES124" i="19"/>
  <c r="EY124" i="19"/>
  <c r="E125" i="19"/>
  <c r="F125" i="19"/>
  <c r="K125" i="19"/>
  <c r="L125" i="19"/>
  <c r="Q125" i="19"/>
  <c r="R125" i="19"/>
  <c r="W125" i="19"/>
  <c r="X125" i="19"/>
  <c r="AC125" i="19"/>
  <c r="AD125" i="19"/>
  <c r="AI125" i="19"/>
  <c r="AJ125" i="19"/>
  <c r="AO125" i="19"/>
  <c r="AP125" i="19"/>
  <c r="AU125" i="19"/>
  <c r="AV125" i="19"/>
  <c r="BA125" i="19"/>
  <c r="BB125" i="19"/>
  <c r="BG125" i="19"/>
  <c r="BH125" i="19"/>
  <c r="BM125" i="19"/>
  <c r="BN125" i="19"/>
  <c r="BS125" i="19"/>
  <c r="BT125" i="19"/>
  <c r="BY125" i="19"/>
  <c r="BZ125" i="19"/>
  <c r="CE125" i="19"/>
  <c r="CF125" i="19"/>
  <c r="CK125" i="19"/>
  <c r="CL125" i="19"/>
  <c r="CQ125" i="19"/>
  <c r="CR125" i="19"/>
  <c r="CW125" i="19"/>
  <c r="CX125" i="19"/>
  <c r="DC125" i="19"/>
  <c r="DD125" i="19"/>
  <c r="DI125" i="19"/>
  <c r="DJ125" i="19"/>
  <c r="DO125" i="19"/>
  <c r="DP125" i="19"/>
  <c r="DU125" i="19"/>
  <c r="DV125" i="19"/>
  <c r="EA125" i="19"/>
  <c r="EB125" i="19"/>
  <c r="EG125" i="19"/>
  <c r="EH125" i="19"/>
  <c r="EM125" i="19"/>
  <c r="EN125" i="19"/>
  <c r="ES125" i="19"/>
  <c r="ET125" i="19"/>
  <c r="EY125" i="19"/>
  <c r="EZ125" i="19"/>
  <c r="E126" i="19"/>
  <c r="K126" i="19"/>
  <c r="Q126" i="19"/>
  <c r="W126" i="19"/>
  <c r="AC126" i="19"/>
  <c r="AI126" i="19"/>
  <c r="AO126" i="19"/>
  <c r="AU126" i="19"/>
  <c r="BA126" i="19"/>
  <c r="BG126" i="19"/>
  <c r="BM126" i="19"/>
  <c r="BS126" i="19"/>
  <c r="BY126" i="19"/>
  <c r="CE126" i="19"/>
  <c r="CK126" i="19"/>
  <c r="CQ126" i="19"/>
  <c r="CW126" i="19"/>
  <c r="DC126" i="19"/>
  <c r="DI126" i="19"/>
  <c r="DO126" i="19"/>
  <c r="DU126" i="19"/>
  <c r="EA126" i="19"/>
  <c r="EG126" i="19"/>
  <c r="EM126" i="19"/>
  <c r="ES126" i="19"/>
  <c r="EY126" i="19"/>
  <c r="E127" i="19"/>
  <c r="F127" i="19"/>
  <c r="K127" i="19"/>
  <c r="L127" i="19"/>
  <c r="Q127" i="19"/>
  <c r="R127" i="19"/>
  <c r="W127" i="19"/>
  <c r="X127" i="19"/>
  <c r="AC127" i="19"/>
  <c r="AD127" i="19"/>
  <c r="AI127" i="19"/>
  <c r="AJ127" i="19"/>
  <c r="AO127" i="19"/>
  <c r="AP127" i="19"/>
  <c r="AU127" i="19"/>
  <c r="AV127" i="19"/>
  <c r="BA127" i="19"/>
  <c r="BB127" i="19"/>
  <c r="BG127" i="19"/>
  <c r="BH127" i="19"/>
  <c r="BM127" i="19"/>
  <c r="BN127" i="19"/>
  <c r="BS127" i="19"/>
  <c r="BT127" i="19"/>
  <c r="BY127" i="19"/>
  <c r="BZ127" i="19"/>
  <c r="CE127" i="19"/>
  <c r="CF127" i="19"/>
  <c r="CK127" i="19"/>
  <c r="CL127" i="19"/>
  <c r="CQ127" i="19"/>
  <c r="CR127" i="19"/>
  <c r="CW127" i="19"/>
  <c r="CX127" i="19"/>
  <c r="DC127" i="19"/>
  <c r="DD127" i="19"/>
  <c r="DI127" i="19"/>
  <c r="DJ127" i="19"/>
  <c r="DO127" i="19"/>
  <c r="DP127" i="19"/>
  <c r="DU127" i="19"/>
  <c r="DV127" i="19"/>
  <c r="EA127" i="19"/>
  <c r="EB127" i="19"/>
  <c r="EG127" i="19"/>
  <c r="EH127" i="19"/>
  <c r="EM127" i="19"/>
  <c r="EN127" i="19"/>
  <c r="ES127" i="19"/>
  <c r="ET127" i="19"/>
  <c r="EY127" i="19"/>
  <c r="EZ127" i="19"/>
  <c r="E128" i="19"/>
  <c r="K128" i="19"/>
  <c r="Q128" i="19"/>
  <c r="W128" i="19"/>
  <c r="AC128" i="19"/>
  <c r="AI128" i="19"/>
  <c r="AO128" i="19"/>
  <c r="AU128" i="19"/>
  <c r="BA128" i="19"/>
  <c r="BG128" i="19"/>
  <c r="BM128" i="19"/>
  <c r="BS128" i="19"/>
  <c r="BY128" i="19"/>
  <c r="CE128" i="19"/>
  <c r="CK128" i="19"/>
  <c r="CQ128" i="19"/>
  <c r="CW128" i="19"/>
  <c r="DC128" i="19"/>
  <c r="DI128" i="19"/>
  <c r="DO128" i="19"/>
  <c r="DU128" i="19"/>
  <c r="EA128" i="19"/>
  <c r="EG128" i="19"/>
  <c r="EM128" i="19"/>
  <c r="ES128" i="19"/>
  <c r="EY128" i="19"/>
  <c r="E129" i="19"/>
  <c r="K129" i="19"/>
  <c r="Q129" i="19"/>
  <c r="W129" i="19"/>
  <c r="AC129" i="19"/>
  <c r="AI129" i="19"/>
  <c r="AO129" i="19"/>
  <c r="AU129" i="19"/>
  <c r="BA129" i="19"/>
  <c r="BG129" i="19"/>
  <c r="BM129" i="19"/>
  <c r="BS129" i="19"/>
  <c r="BY129" i="19"/>
  <c r="CE129" i="19"/>
  <c r="CK129" i="19"/>
  <c r="CQ129" i="19"/>
  <c r="CW129" i="19"/>
  <c r="DC129" i="19"/>
  <c r="DI129" i="19"/>
  <c r="DO129" i="19"/>
  <c r="DU129" i="19"/>
  <c r="EA129" i="19"/>
  <c r="EG129" i="19"/>
  <c r="EM129" i="19"/>
  <c r="ES129" i="19"/>
  <c r="EY129" i="19"/>
  <c r="E130" i="19"/>
  <c r="K130" i="19"/>
  <c r="Q130" i="19"/>
  <c r="W130" i="19"/>
  <c r="AC130" i="19"/>
  <c r="AI130" i="19"/>
  <c r="AO130" i="19"/>
  <c r="AU130" i="19"/>
  <c r="BA130" i="19"/>
  <c r="BG130" i="19"/>
  <c r="BM130" i="19"/>
  <c r="BS130" i="19"/>
  <c r="BY130" i="19"/>
  <c r="CE130" i="19"/>
  <c r="CK130" i="19"/>
  <c r="CQ130" i="19"/>
  <c r="CW130" i="19"/>
  <c r="DC130" i="19"/>
  <c r="DI130" i="19"/>
  <c r="DO130" i="19"/>
  <c r="DU130" i="19"/>
  <c r="EA130" i="19"/>
  <c r="EG130" i="19"/>
  <c r="EM130" i="19"/>
  <c r="ES130" i="19"/>
  <c r="EY130" i="19"/>
  <c r="E131" i="19"/>
  <c r="K131" i="19"/>
  <c r="Q131" i="19"/>
  <c r="W131" i="19"/>
  <c r="AC131" i="19"/>
  <c r="AI131" i="19"/>
  <c r="AO131" i="19"/>
  <c r="AU131" i="19"/>
  <c r="BA131" i="19"/>
  <c r="BG131" i="19"/>
  <c r="BM131" i="19"/>
  <c r="BS131" i="19"/>
  <c r="BY131" i="19"/>
  <c r="CE131" i="19"/>
  <c r="CK131" i="19"/>
  <c r="CQ131" i="19"/>
  <c r="CW131" i="19"/>
  <c r="DC131" i="19"/>
  <c r="DI131" i="19"/>
  <c r="DO131" i="19"/>
  <c r="DU131" i="19"/>
  <c r="EA131" i="19"/>
  <c r="EG131" i="19"/>
  <c r="EM131" i="19"/>
  <c r="ES131" i="19"/>
  <c r="EY131" i="19"/>
  <c r="E132" i="19"/>
  <c r="K132" i="19"/>
  <c r="Q132" i="19"/>
  <c r="W132" i="19"/>
  <c r="AC132" i="19"/>
  <c r="AI132" i="19"/>
  <c r="AO132" i="19"/>
  <c r="AU132" i="19"/>
  <c r="BA132" i="19"/>
  <c r="BG132" i="19"/>
  <c r="BM132" i="19"/>
  <c r="BS132" i="19"/>
  <c r="BY132" i="19"/>
  <c r="CE132" i="19"/>
  <c r="CK132" i="19"/>
  <c r="CQ132" i="19"/>
  <c r="CW132" i="19"/>
  <c r="DC132" i="19"/>
  <c r="DI132" i="19"/>
  <c r="DO132" i="19"/>
  <c r="DU132" i="19"/>
  <c r="EA132" i="19"/>
  <c r="EG132" i="19"/>
  <c r="EM132" i="19"/>
  <c r="ES132" i="19"/>
  <c r="EY132" i="19"/>
  <c r="E133" i="19"/>
  <c r="K133" i="19"/>
  <c r="Q133" i="19"/>
  <c r="W133" i="19"/>
  <c r="AC133" i="19"/>
  <c r="AI133" i="19"/>
  <c r="AO133" i="19"/>
  <c r="AU133" i="19"/>
  <c r="BA133" i="19"/>
  <c r="BG133" i="19"/>
  <c r="BM133" i="19"/>
  <c r="BS133" i="19"/>
  <c r="BY133" i="19"/>
  <c r="CE133" i="19"/>
  <c r="CK133" i="19"/>
  <c r="CQ133" i="19"/>
  <c r="CW133" i="19"/>
  <c r="DC133" i="19"/>
  <c r="DI133" i="19"/>
  <c r="DO133" i="19"/>
  <c r="DU133" i="19"/>
  <c r="EA133" i="19"/>
  <c r="EG133" i="19"/>
  <c r="EM133" i="19"/>
  <c r="ES133" i="19"/>
  <c r="EY133" i="19"/>
  <c r="E134" i="19"/>
  <c r="F134" i="19"/>
  <c r="K134" i="19"/>
  <c r="L134" i="19"/>
  <c r="Q134" i="19"/>
  <c r="R134" i="19"/>
  <c r="W134" i="19"/>
  <c r="X134" i="19"/>
  <c r="AC134" i="19"/>
  <c r="AD134" i="19"/>
  <c r="AI134" i="19"/>
  <c r="AJ134" i="19"/>
  <c r="AO134" i="19"/>
  <c r="AP134" i="19"/>
  <c r="AU134" i="19"/>
  <c r="AV134" i="19"/>
  <c r="BA134" i="19"/>
  <c r="BB134" i="19"/>
  <c r="BG134" i="19"/>
  <c r="BH134" i="19"/>
  <c r="BM134" i="19"/>
  <c r="BN134" i="19"/>
  <c r="BS134" i="19"/>
  <c r="BT134" i="19"/>
  <c r="BY134" i="19"/>
  <c r="BZ134" i="19"/>
  <c r="CE134" i="19"/>
  <c r="CF134" i="19"/>
  <c r="CK134" i="19"/>
  <c r="CL134" i="19"/>
  <c r="CQ134" i="19"/>
  <c r="CR134" i="19"/>
  <c r="CW134" i="19"/>
  <c r="CX134" i="19"/>
  <c r="DC134" i="19"/>
  <c r="DD134" i="19"/>
  <c r="DI134" i="19"/>
  <c r="DJ134" i="19"/>
  <c r="DO134" i="19"/>
  <c r="DP134" i="19"/>
  <c r="DU134" i="19"/>
  <c r="DV134" i="19"/>
  <c r="EA134" i="19"/>
  <c r="EB134" i="19"/>
  <c r="EG134" i="19"/>
  <c r="EH134" i="19"/>
  <c r="EM134" i="19"/>
  <c r="EN134" i="19"/>
  <c r="ES134" i="19"/>
  <c r="ET134" i="19"/>
  <c r="EY134" i="19"/>
  <c r="EZ134" i="19"/>
  <c r="E135" i="19"/>
  <c r="K135" i="19"/>
  <c r="Q135" i="19"/>
  <c r="W135" i="19"/>
  <c r="AC135" i="19"/>
  <c r="AI135" i="19"/>
  <c r="AO135" i="19"/>
  <c r="AU135" i="19"/>
  <c r="BA135" i="19"/>
  <c r="BG135" i="19"/>
  <c r="BM135" i="19"/>
  <c r="BS135" i="19"/>
  <c r="BY135" i="19"/>
  <c r="CE135" i="19"/>
  <c r="CK135" i="19"/>
  <c r="CQ135" i="19"/>
  <c r="CW135" i="19"/>
  <c r="DC135" i="19"/>
  <c r="DI135" i="19"/>
  <c r="DO135" i="19"/>
  <c r="DU135" i="19"/>
  <c r="EA135" i="19"/>
  <c r="EG135" i="19"/>
  <c r="EM135" i="19"/>
  <c r="ES135" i="19"/>
  <c r="EY135" i="19"/>
  <c r="E136" i="19"/>
  <c r="K136" i="19"/>
  <c r="Q136" i="19"/>
  <c r="W136" i="19"/>
  <c r="AC136" i="19"/>
  <c r="AI136" i="19"/>
  <c r="AO136" i="19"/>
  <c r="AU136" i="19"/>
  <c r="BA136" i="19"/>
  <c r="BG136" i="19"/>
  <c r="BM136" i="19"/>
  <c r="BS136" i="19"/>
  <c r="BY136" i="19"/>
  <c r="CE136" i="19"/>
  <c r="CK136" i="19"/>
  <c r="CQ136" i="19"/>
  <c r="CW136" i="19"/>
  <c r="DC136" i="19"/>
  <c r="DI136" i="19"/>
  <c r="DO136" i="19"/>
  <c r="DU136" i="19"/>
  <c r="EA136" i="19"/>
  <c r="EG136" i="19"/>
  <c r="EM136" i="19"/>
  <c r="ES136" i="19"/>
  <c r="EY136" i="19"/>
  <c r="E137" i="19"/>
  <c r="K137" i="19"/>
  <c r="Q137" i="19"/>
  <c r="W137" i="19"/>
  <c r="AC137" i="19"/>
  <c r="AI137" i="19"/>
  <c r="AO137" i="19"/>
  <c r="AU137" i="19"/>
  <c r="BA137" i="19"/>
  <c r="BG137" i="19"/>
  <c r="BM137" i="19"/>
  <c r="BS137" i="19"/>
  <c r="BY137" i="19"/>
  <c r="CE137" i="19"/>
  <c r="CK137" i="19"/>
  <c r="CQ137" i="19"/>
  <c r="CW137" i="19"/>
  <c r="DC137" i="19"/>
  <c r="DI137" i="19"/>
  <c r="DO137" i="19"/>
  <c r="DU137" i="19"/>
  <c r="EA137" i="19"/>
  <c r="EG137" i="19"/>
  <c r="EM137" i="19"/>
  <c r="ES137" i="19"/>
  <c r="EY137" i="19"/>
  <c r="E140" i="19"/>
  <c r="K140" i="19"/>
  <c r="Q140" i="19"/>
  <c r="W140" i="19"/>
  <c r="AC140" i="19"/>
  <c r="AI140" i="19"/>
  <c r="AO140" i="19"/>
  <c r="AU140" i="19"/>
  <c r="BA140" i="19"/>
  <c r="BG140" i="19"/>
  <c r="BM140" i="19"/>
  <c r="BS140" i="19"/>
  <c r="BY140" i="19"/>
  <c r="CE140" i="19"/>
  <c r="CK140" i="19"/>
  <c r="CQ140" i="19"/>
  <c r="CW140" i="19"/>
  <c r="DC140" i="19"/>
  <c r="DI140" i="19"/>
  <c r="DO140" i="19"/>
  <c r="DU140" i="19"/>
  <c r="EA140" i="19"/>
  <c r="EG140" i="19"/>
  <c r="EM140" i="19"/>
  <c r="ES140" i="19"/>
  <c r="EY140" i="19"/>
  <c r="E141" i="19"/>
  <c r="K141" i="19"/>
  <c r="Q141" i="19"/>
  <c r="W141" i="19"/>
  <c r="AC141" i="19"/>
  <c r="AI141" i="19"/>
  <c r="AO141" i="19"/>
  <c r="AU141" i="19"/>
  <c r="BA141" i="19"/>
  <c r="BG141" i="19"/>
  <c r="BM141" i="19"/>
  <c r="BS141" i="19"/>
  <c r="BY141" i="19"/>
  <c r="CE141" i="19"/>
  <c r="CK141" i="19"/>
  <c r="CQ141" i="19"/>
  <c r="CW141" i="19"/>
  <c r="DC141" i="19"/>
  <c r="DI141" i="19"/>
  <c r="DO141" i="19"/>
  <c r="DU141" i="19"/>
  <c r="EA141" i="19"/>
  <c r="EG141" i="19"/>
  <c r="EM141" i="19"/>
  <c r="ES141" i="19"/>
  <c r="EY141" i="19"/>
  <c r="D145" i="19"/>
  <c r="E145" i="19"/>
  <c r="F145" i="19"/>
  <c r="J145" i="19"/>
  <c r="K145" i="19"/>
  <c r="L145" i="19"/>
  <c r="P145" i="19"/>
  <c r="Q145" i="19"/>
  <c r="R145" i="19"/>
  <c r="V145" i="19"/>
  <c r="W145" i="19"/>
  <c r="X145" i="19"/>
  <c r="AB145" i="19"/>
  <c r="AC145" i="19"/>
  <c r="AD145" i="19"/>
  <c r="AH145" i="19"/>
  <c r="AI145" i="19"/>
  <c r="AJ145" i="19"/>
  <c r="AN145" i="19"/>
  <c r="AO145" i="19"/>
  <c r="AP145" i="19"/>
  <c r="AT145" i="19"/>
  <c r="AU145" i="19"/>
  <c r="AV145" i="19"/>
  <c r="AZ145" i="19"/>
  <c r="BA145" i="19"/>
  <c r="BB145" i="19"/>
  <c r="BF145" i="19"/>
  <c r="BG145" i="19"/>
  <c r="BH145" i="19"/>
  <c r="BL145" i="19"/>
  <c r="BM145" i="19"/>
  <c r="BN145" i="19"/>
  <c r="BR145" i="19"/>
  <c r="BS145" i="19"/>
  <c r="BT145" i="19"/>
  <c r="BX145" i="19"/>
  <c r="BY145" i="19"/>
  <c r="BZ145" i="19"/>
  <c r="CD145" i="19"/>
  <c r="CE145" i="19"/>
  <c r="CF145" i="19"/>
  <c r="CJ145" i="19"/>
  <c r="CK145" i="19"/>
  <c r="CL145" i="19"/>
  <c r="CP145" i="19"/>
  <c r="CQ145" i="19"/>
  <c r="CR145" i="19"/>
  <c r="CV145" i="19"/>
  <c r="CW145" i="19"/>
  <c r="CX145" i="19"/>
  <c r="DB145" i="19"/>
  <c r="DC145" i="19"/>
  <c r="DD145" i="19"/>
  <c r="DH145" i="19"/>
  <c r="DI145" i="19"/>
  <c r="DJ145" i="19"/>
  <c r="DN145" i="19"/>
  <c r="DO145" i="19"/>
  <c r="DP145" i="19"/>
  <c r="DT145" i="19"/>
  <c r="DU145" i="19"/>
  <c r="DV145" i="19"/>
  <c r="DZ145" i="19"/>
  <c r="EA145" i="19"/>
  <c r="EB145" i="19"/>
  <c r="EF145" i="19"/>
  <c r="EG145" i="19"/>
  <c r="EH145" i="19"/>
  <c r="EL145" i="19"/>
  <c r="EM145" i="19"/>
  <c r="EN145" i="19"/>
  <c r="ER145" i="19"/>
  <c r="ES145" i="19"/>
  <c r="ET145" i="19"/>
  <c r="EX145" i="19"/>
  <c r="EY145" i="19"/>
  <c r="EZ145" i="19"/>
  <c r="E149" i="19"/>
  <c r="K149" i="19"/>
  <c r="Q149" i="19"/>
  <c r="W149" i="19"/>
  <c r="AC149" i="19"/>
  <c r="AI149" i="19"/>
  <c r="AO149" i="19"/>
  <c r="AU149" i="19"/>
  <c r="BA149" i="19"/>
  <c r="BG149" i="19"/>
  <c r="BM149" i="19"/>
  <c r="BS149" i="19"/>
  <c r="BY149" i="19"/>
  <c r="CE149" i="19"/>
  <c r="CK149" i="19"/>
  <c r="CQ149" i="19"/>
  <c r="CW149" i="19"/>
  <c r="DC149" i="19"/>
  <c r="DI149" i="19"/>
  <c r="DO149" i="19"/>
  <c r="DU149" i="19"/>
  <c r="EA149" i="19"/>
  <c r="EG149" i="19"/>
  <c r="EM149" i="19"/>
  <c r="ES149" i="19"/>
  <c r="EY149" i="19"/>
  <c r="E150" i="19"/>
  <c r="K150" i="19"/>
  <c r="Q150" i="19"/>
  <c r="W150" i="19"/>
  <c r="AC150" i="19"/>
  <c r="AI150" i="19"/>
  <c r="AO150" i="19"/>
  <c r="AU150" i="19"/>
  <c r="BA150" i="19"/>
  <c r="BG150" i="19"/>
  <c r="BM150" i="19"/>
  <c r="BS150" i="19"/>
  <c r="BY150" i="19"/>
  <c r="CE150" i="19"/>
  <c r="CK150" i="19"/>
  <c r="CQ150" i="19"/>
  <c r="CW150" i="19"/>
  <c r="DC150" i="19"/>
  <c r="DI150" i="19"/>
  <c r="DO150" i="19"/>
  <c r="DU150" i="19"/>
  <c r="EA150" i="19"/>
  <c r="EG150" i="19"/>
  <c r="EM150" i="19"/>
  <c r="ES150" i="19"/>
  <c r="EY150" i="19"/>
  <c r="E151" i="19"/>
  <c r="K151" i="19"/>
  <c r="Q151" i="19"/>
  <c r="W151" i="19"/>
  <c r="AC151" i="19"/>
  <c r="AI151" i="19"/>
  <c r="AO151" i="19"/>
  <c r="AU151" i="19"/>
  <c r="BA151" i="19"/>
  <c r="BG151" i="19"/>
  <c r="BM151" i="19"/>
  <c r="BS151" i="19"/>
  <c r="BY151" i="19"/>
  <c r="CE151" i="19"/>
  <c r="CK151" i="19"/>
  <c r="CQ151" i="19"/>
  <c r="CW151" i="19"/>
  <c r="DC151" i="19"/>
  <c r="DI151" i="19"/>
  <c r="DO151" i="19"/>
  <c r="DU151" i="19"/>
  <c r="EA151" i="19"/>
  <c r="EG151" i="19"/>
  <c r="EM151" i="19"/>
  <c r="ES151" i="19"/>
  <c r="EY151" i="19"/>
  <c r="D152" i="19"/>
  <c r="F152" i="19"/>
  <c r="J152" i="19"/>
  <c r="L152" i="19"/>
  <c r="P152" i="19"/>
  <c r="R152" i="19"/>
  <c r="V152" i="19"/>
  <c r="X152" i="19"/>
  <c r="AB152" i="19"/>
  <c r="AD152" i="19"/>
  <c r="AH152" i="19"/>
  <c r="AJ152" i="19"/>
  <c r="AN152" i="19"/>
  <c r="AP152" i="19"/>
  <c r="AT152" i="19"/>
  <c r="AV152" i="19"/>
  <c r="AZ152" i="19"/>
  <c r="BB152" i="19"/>
  <c r="BF152" i="19"/>
  <c r="BH152" i="19"/>
  <c r="BL152" i="19"/>
  <c r="BN152" i="19"/>
  <c r="BR152" i="19"/>
  <c r="BT152" i="19"/>
  <c r="BX152" i="19"/>
  <c r="BZ152" i="19"/>
  <c r="CD152" i="19"/>
  <c r="CF152" i="19"/>
  <c r="CJ152" i="19"/>
  <c r="CL152" i="19"/>
  <c r="CP152" i="19"/>
  <c r="CR152" i="19"/>
  <c r="CV152" i="19"/>
  <c r="CX152" i="19"/>
  <c r="DB152" i="19"/>
  <c r="DD152" i="19"/>
  <c r="DH152" i="19"/>
  <c r="DJ152" i="19"/>
  <c r="DN152" i="19"/>
  <c r="DP152" i="19"/>
  <c r="DT152" i="19"/>
  <c r="DV152" i="19"/>
  <c r="DZ152" i="19"/>
  <c r="EB152" i="19"/>
  <c r="EF152" i="19"/>
  <c r="EH152" i="19"/>
  <c r="EL152" i="19"/>
  <c r="EN152" i="19"/>
  <c r="ER152" i="19"/>
  <c r="ET152" i="19"/>
  <c r="EX152" i="19"/>
  <c r="EZ152" i="19"/>
  <c r="D153" i="19"/>
  <c r="F153" i="19"/>
  <c r="J153" i="19"/>
  <c r="L153" i="19"/>
  <c r="P153" i="19"/>
  <c r="R153" i="19"/>
  <c r="V153" i="19"/>
  <c r="X153" i="19"/>
  <c r="AB153" i="19"/>
  <c r="AD153" i="19"/>
  <c r="AH153" i="19"/>
  <c r="AJ153" i="19"/>
  <c r="AN153" i="19"/>
  <c r="AP153" i="19"/>
  <c r="AT153" i="19"/>
  <c r="AV153" i="19"/>
  <c r="AZ153" i="19"/>
  <c r="BB153" i="19"/>
  <c r="BF153" i="19"/>
  <c r="BH153" i="19"/>
  <c r="BL153" i="19"/>
  <c r="BN153" i="19"/>
  <c r="BR153" i="19"/>
  <c r="BT153" i="19"/>
  <c r="BX153" i="19"/>
  <c r="BZ153" i="19"/>
  <c r="CD153" i="19"/>
  <c r="CF153" i="19"/>
  <c r="CJ153" i="19"/>
  <c r="CL153" i="19"/>
  <c r="CP153" i="19"/>
  <c r="CR153" i="19"/>
  <c r="CV153" i="19"/>
  <c r="CX153" i="19"/>
  <c r="DB153" i="19"/>
  <c r="DD153" i="19"/>
  <c r="DH153" i="19"/>
  <c r="DJ153" i="19"/>
  <c r="DN153" i="19"/>
  <c r="DP153" i="19"/>
  <c r="DT153" i="19"/>
  <c r="DV153" i="19"/>
  <c r="DZ153" i="19"/>
  <c r="EB153" i="19"/>
  <c r="EF153" i="19"/>
  <c r="EH153" i="19"/>
  <c r="EL153" i="19"/>
  <c r="EN153" i="19"/>
  <c r="ER153" i="19"/>
  <c r="ET153" i="19"/>
  <c r="EX153" i="19"/>
  <c r="EZ153" i="19"/>
  <c r="E155" i="19"/>
  <c r="K155" i="19"/>
  <c r="Q155" i="19"/>
  <c r="W155" i="19"/>
  <c r="AC155" i="19"/>
  <c r="AI155" i="19"/>
  <c r="AO155" i="19"/>
  <c r="AU155" i="19"/>
  <c r="BA155" i="19"/>
  <c r="BG155" i="19"/>
  <c r="BM155" i="19"/>
  <c r="BS155" i="19"/>
  <c r="BY155" i="19"/>
  <c r="CE155" i="19"/>
  <c r="CK155" i="19"/>
  <c r="CQ155" i="19"/>
  <c r="CW155" i="19"/>
  <c r="DC155" i="19"/>
  <c r="DI155" i="19"/>
  <c r="DO155" i="19"/>
  <c r="DU155" i="19"/>
  <c r="EA155" i="19"/>
  <c r="EG155" i="19"/>
  <c r="EM155" i="19"/>
  <c r="ES155" i="19"/>
  <c r="EY155" i="19"/>
  <c r="E156" i="19"/>
  <c r="K156" i="19"/>
  <c r="Q156" i="19"/>
  <c r="W156" i="19"/>
  <c r="AC156" i="19"/>
  <c r="AI156" i="19"/>
  <c r="AO156" i="19"/>
  <c r="AU156" i="19"/>
  <c r="BA156" i="19"/>
  <c r="BG156" i="19"/>
  <c r="BM156" i="19"/>
  <c r="BS156" i="19"/>
  <c r="BY156" i="19"/>
  <c r="CE156" i="19"/>
  <c r="CK156" i="19"/>
  <c r="CQ156" i="19"/>
  <c r="CW156" i="19"/>
  <c r="DC156" i="19"/>
  <c r="DI156" i="19"/>
  <c r="DO156" i="19"/>
  <c r="DU156" i="19"/>
  <c r="EA156" i="19"/>
  <c r="EG156" i="19"/>
  <c r="EM156" i="19"/>
  <c r="ES156" i="19"/>
  <c r="EY156" i="19"/>
  <c r="E158" i="19"/>
  <c r="K158" i="19"/>
  <c r="Q158" i="19"/>
  <c r="W158" i="19"/>
  <c r="AC158" i="19"/>
  <c r="AI158" i="19"/>
  <c r="AO158" i="19"/>
  <c r="AU158" i="19"/>
  <c r="BA158" i="19"/>
  <c r="BG158" i="19"/>
  <c r="BM158" i="19"/>
  <c r="BS158" i="19"/>
  <c r="BY158" i="19"/>
  <c r="CE158" i="19"/>
  <c r="CK158" i="19"/>
  <c r="CQ158" i="19"/>
  <c r="CW158" i="19"/>
  <c r="DC158" i="19"/>
  <c r="DI158" i="19"/>
  <c r="DO158" i="19"/>
  <c r="DU158" i="19"/>
  <c r="EA158" i="19"/>
  <c r="EG158" i="19"/>
  <c r="EM158" i="19"/>
  <c r="ES158" i="19"/>
  <c r="EY158" i="19"/>
  <c r="E160" i="19"/>
  <c r="K160" i="19"/>
  <c r="Q160" i="19"/>
  <c r="W160" i="19"/>
  <c r="AC160" i="19"/>
  <c r="AI160" i="19"/>
  <c r="AO160" i="19"/>
  <c r="AU160" i="19"/>
  <c r="BA160" i="19"/>
  <c r="BG160" i="19"/>
  <c r="BM160" i="19"/>
  <c r="BS160" i="19"/>
  <c r="BY160" i="19"/>
  <c r="CE160" i="19"/>
  <c r="CK160" i="19"/>
  <c r="CQ160" i="19"/>
  <c r="CW160" i="19"/>
  <c r="DC160" i="19"/>
  <c r="DI160" i="19"/>
  <c r="DO160" i="19"/>
  <c r="DU160" i="19"/>
  <c r="EA160" i="19"/>
  <c r="EG160" i="19"/>
  <c r="EM160" i="19"/>
  <c r="ES160" i="19"/>
  <c r="EY160" i="19"/>
  <c r="E161" i="19"/>
  <c r="K161" i="19"/>
  <c r="Q161" i="19"/>
  <c r="W161" i="19"/>
  <c r="AC161" i="19"/>
  <c r="AI161" i="19"/>
  <c r="AO161" i="19"/>
  <c r="AU161" i="19"/>
  <c r="BA161" i="19"/>
  <c r="BG161" i="19"/>
  <c r="BM161" i="19"/>
  <c r="BS161" i="19"/>
  <c r="BY161" i="19"/>
  <c r="CE161" i="19"/>
  <c r="CK161" i="19"/>
  <c r="CQ161" i="19"/>
  <c r="CW161" i="19"/>
  <c r="DC161" i="19"/>
  <c r="DI161" i="19"/>
  <c r="DO161" i="19"/>
  <c r="DU161" i="19"/>
  <c r="EA161" i="19"/>
  <c r="EG161" i="19"/>
  <c r="EM161" i="19"/>
  <c r="ES161" i="19"/>
  <c r="EY161" i="19"/>
  <c r="E162" i="19"/>
  <c r="K162" i="19"/>
  <c r="Q162" i="19"/>
  <c r="W162" i="19"/>
  <c r="AC162" i="19"/>
  <c r="AI162" i="19"/>
  <c r="AO162" i="19"/>
  <c r="AU162" i="19"/>
  <c r="BA162" i="19"/>
  <c r="BG162" i="19"/>
  <c r="BM162" i="19"/>
  <c r="BS162" i="19"/>
  <c r="BY162" i="19"/>
  <c r="CE162" i="19"/>
  <c r="CK162" i="19"/>
  <c r="CQ162" i="19"/>
  <c r="CW162" i="19"/>
  <c r="DC162" i="19"/>
  <c r="DI162" i="19"/>
  <c r="DO162" i="19"/>
  <c r="DU162" i="19"/>
  <c r="EA162" i="19"/>
  <c r="EG162" i="19"/>
  <c r="EM162" i="19"/>
  <c r="ES162" i="19"/>
  <c r="EY162" i="19"/>
  <c r="E163" i="19"/>
  <c r="K163" i="19"/>
  <c r="Q163" i="19"/>
  <c r="W163" i="19"/>
  <c r="AC163" i="19"/>
  <c r="AI163" i="19"/>
  <c r="AO163" i="19"/>
  <c r="AU163" i="19"/>
  <c r="BA163" i="19"/>
  <c r="BG163" i="19"/>
  <c r="BM163" i="19"/>
  <c r="BS163" i="19"/>
  <c r="BY163" i="19"/>
  <c r="CE163" i="19"/>
  <c r="CK163" i="19"/>
  <c r="CQ163" i="19"/>
  <c r="CW163" i="19"/>
  <c r="DC163" i="19"/>
  <c r="DI163" i="19"/>
  <c r="DO163" i="19"/>
  <c r="DU163" i="19"/>
  <c r="EA163" i="19"/>
  <c r="EG163" i="19"/>
  <c r="EM163" i="19"/>
  <c r="ES163" i="19"/>
  <c r="EY163" i="19"/>
  <c r="E164" i="19"/>
  <c r="K164" i="19"/>
  <c r="Q164" i="19"/>
  <c r="W164" i="19"/>
  <c r="AC164" i="19"/>
  <c r="AI164" i="19"/>
  <c r="AO164" i="19"/>
  <c r="AU164" i="19"/>
  <c r="BA164" i="19"/>
  <c r="BG164" i="19"/>
  <c r="BM164" i="19"/>
  <c r="BS164" i="19"/>
  <c r="BY164" i="19"/>
  <c r="CE164" i="19"/>
  <c r="CK164" i="19"/>
  <c r="CQ164" i="19"/>
  <c r="CW164" i="19"/>
  <c r="DC164" i="19"/>
  <c r="DI164" i="19"/>
  <c r="DO164" i="19"/>
  <c r="DU164" i="19"/>
  <c r="EA164" i="19"/>
  <c r="EG164" i="19"/>
  <c r="EM164" i="19"/>
  <c r="ES164" i="19"/>
  <c r="EY164" i="19"/>
  <c r="E165" i="19"/>
  <c r="K165" i="19"/>
  <c r="Q165" i="19"/>
  <c r="W165" i="19"/>
  <c r="AC165" i="19"/>
  <c r="AI165" i="19"/>
  <c r="AO165" i="19"/>
  <c r="AU165" i="19"/>
  <c r="BA165" i="19"/>
  <c r="BG165" i="19"/>
  <c r="BM165" i="19"/>
  <c r="BS165" i="19"/>
  <c r="BY165" i="19"/>
  <c r="CE165" i="19"/>
  <c r="CK165" i="19"/>
  <c r="CQ165" i="19"/>
  <c r="CW165" i="19"/>
  <c r="DC165" i="19"/>
  <c r="DI165" i="19"/>
  <c r="DO165" i="19"/>
  <c r="DU165" i="19"/>
  <c r="EA165" i="19"/>
  <c r="EG165" i="19"/>
  <c r="EM165" i="19"/>
  <c r="ES165" i="19"/>
  <c r="EY165" i="19"/>
  <c r="E166" i="19"/>
  <c r="K166" i="19"/>
  <c r="Q166" i="19"/>
  <c r="W166" i="19"/>
  <c r="AC166" i="19"/>
  <c r="AI166" i="19"/>
  <c r="AO166" i="19"/>
  <c r="AU166" i="19"/>
  <c r="BA166" i="19"/>
  <c r="BG166" i="19"/>
  <c r="BM166" i="19"/>
  <c r="BS166" i="19"/>
  <c r="BY166" i="19"/>
  <c r="CE166" i="19"/>
  <c r="CK166" i="19"/>
  <c r="CQ166" i="19"/>
  <c r="CW166" i="19"/>
  <c r="DC166" i="19"/>
  <c r="DI166" i="19"/>
  <c r="DO166" i="19"/>
  <c r="DU166" i="19"/>
  <c r="EA166" i="19"/>
  <c r="EG166" i="19"/>
  <c r="EM166" i="19"/>
  <c r="ES166" i="19"/>
  <c r="EY166" i="19"/>
  <c r="E167" i="19"/>
  <c r="K167" i="19"/>
  <c r="Q167" i="19"/>
  <c r="W167" i="19"/>
  <c r="AC167" i="19"/>
  <c r="AI167" i="19"/>
  <c r="AO167" i="19"/>
  <c r="AU167" i="19"/>
  <c r="BA167" i="19"/>
  <c r="BG167" i="19"/>
  <c r="BM167" i="19"/>
  <c r="BS167" i="19"/>
  <c r="BY167" i="19"/>
  <c r="CE167" i="19"/>
  <c r="CK167" i="19"/>
  <c r="CQ167" i="19"/>
  <c r="CW167" i="19"/>
  <c r="DC167" i="19"/>
  <c r="DI167" i="19"/>
  <c r="DO167" i="19"/>
  <c r="DU167" i="19"/>
  <c r="EA167" i="19"/>
  <c r="EG167" i="19"/>
  <c r="EM167" i="19"/>
  <c r="ES167" i="19"/>
  <c r="EY167" i="19"/>
  <c r="D168" i="19"/>
  <c r="F168" i="19"/>
  <c r="J168" i="19"/>
  <c r="L168" i="19"/>
  <c r="P168" i="19"/>
  <c r="R168" i="19"/>
  <c r="V168" i="19"/>
  <c r="X168" i="19"/>
  <c r="AB168" i="19"/>
  <c r="AD168" i="19"/>
  <c r="AH168" i="19"/>
  <c r="AJ168" i="19"/>
  <c r="AN168" i="19"/>
  <c r="AP168" i="19"/>
  <c r="AT168" i="19"/>
  <c r="AV168" i="19"/>
  <c r="AZ168" i="19"/>
  <c r="BB168" i="19"/>
  <c r="BF168" i="19"/>
  <c r="BH168" i="19"/>
  <c r="BL168" i="19"/>
  <c r="BN168" i="19"/>
  <c r="BR168" i="19"/>
  <c r="BT168" i="19"/>
  <c r="BX168" i="19"/>
  <c r="BZ168" i="19"/>
  <c r="CD168" i="19"/>
  <c r="CF168" i="19"/>
  <c r="CJ168" i="19"/>
  <c r="CL168" i="19"/>
  <c r="CP168" i="19"/>
  <c r="CR168" i="19"/>
  <c r="CV168" i="19"/>
  <c r="CX168" i="19"/>
  <c r="DB168" i="19"/>
  <c r="DD168" i="19"/>
  <c r="DH168" i="19"/>
  <c r="DJ168" i="19"/>
  <c r="DN168" i="19"/>
  <c r="DP168" i="19"/>
  <c r="DT168" i="19"/>
  <c r="DV168" i="19"/>
  <c r="DZ168" i="19"/>
  <c r="EB168" i="19"/>
  <c r="EF168" i="19"/>
  <c r="EH168" i="19"/>
  <c r="EL168" i="19"/>
  <c r="EN168" i="19"/>
  <c r="ER168" i="19"/>
  <c r="ET168" i="19"/>
  <c r="EX168" i="19"/>
  <c r="EZ168" i="19"/>
  <c r="D169" i="19"/>
  <c r="F169" i="19"/>
  <c r="J169" i="19"/>
  <c r="L169" i="19"/>
  <c r="P169" i="19"/>
  <c r="R169" i="19"/>
  <c r="V169" i="19"/>
  <c r="X169" i="19"/>
  <c r="AB169" i="19"/>
  <c r="AD169" i="19"/>
  <c r="AH169" i="19"/>
  <c r="AJ169" i="19"/>
  <c r="AN169" i="19"/>
  <c r="AP169" i="19"/>
  <c r="AT169" i="19"/>
  <c r="AV169" i="19"/>
  <c r="AZ169" i="19"/>
  <c r="BB169" i="19"/>
  <c r="BF169" i="19"/>
  <c r="BH169" i="19"/>
  <c r="BL169" i="19"/>
  <c r="BN169" i="19"/>
  <c r="BR169" i="19"/>
  <c r="BT169" i="19"/>
  <c r="BX169" i="19"/>
  <c r="BZ169" i="19"/>
  <c r="CD169" i="19"/>
  <c r="CF169" i="19"/>
  <c r="CJ169" i="19"/>
  <c r="CL169" i="19"/>
  <c r="CP169" i="19"/>
  <c r="CR169" i="19"/>
  <c r="CV169" i="19"/>
  <c r="CX169" i="19"/>
  <c r="DB169" i="19"/>
  <c r="DD169" i="19"/>
  <c r="DH169" i="19"/>
  <c r="DJ169" i="19"/>
  <c r="DN169" i="19"/>
  <c r="DP169" i="19"/>
  <c r="DT169" i="19"/>
  <c r="DV169" i="19"/>
  <c r="DZ169" i="19"/>
  <c r="EB169" i="19"/>
  <c r="EF169" i="19"/>
  <c r="EH169" i="19"/>
  <c r="EL169" i="19"/>
  <c r="EN169" i="19"/>
  <c r="ER169" i="19"/>
  <c r="ET169" i="19"/>
  <c r="EX169" i="19"/>
  <c r="EZ169" i="19"/>
  <c r="E172" i="19"/>
  <c r="K172" i="19"/>
  <c r="Q172" i="19"/>
  <c r="W172" i="19"/>
  <c r="AC172" i="19"/>
  <c r="AI172" i="19"/>
  <c r="AO172" i="19"/>
  <c r="AU172" i="19"/>
  <c r="BA172" i="19"/>
  <c r="BG172" i="19"/>
  <c r="BM172" i="19"/>
  <c r="BS172" i="19"/>
  <c r="BY172" i="19"/>
  <c r="CE172" i="19"/>
  <c r="CK172" i="19"/>
  <c r="CQ172" i="19"/>
  <c r="CW172" i="19"/>
  <c r="DC172" i="19"/>
  <c r="DI172" i="19"/>
  <c r="DO172" i="19"/>
  <c r="DU172" i="19"/>
  <c r="EA172" i="19"/>
  <c r="EG172" i="19"/>
  <c r="EM172" i="19"/>
  <c r="ES172" i="19"/>
  <c r="EY172" i="19"/>
  <c r="E174" i="19"/>
  <c r="K174" i="19"/>
  <c r="Q174" i="19"/>
  <c r="W174" i="19"/>
  <c r="AC174" i="19"/>
  <c r="AI174" i="19"/>
  <c r="AO174" i="19"/>
  <c r="AU174" i="19"/>
  <c r="BA174" i="19"/>
  <c r="BG174" i="19"/>
  <c r="BM174" i="19"/>
  <c r="BS174" i="19"/>
  <c r="BY174" i="19"/>
  <c r="CE174" i="19"/>
  <c r="CK174" i="19"/>
  <c r="CQ174" i="19"/>
  <c r="CW174" i="19"/>
  <c r="DC174" i="19"/>
  <c r="DI174" i="19"/>
  <c r="DO174" i="19"/>
  <c r="DU174" i="19"/>
  <c r="EA174" i="19"/>
  <c r="EG174" i="19"/>
  <c r="EM174" i="19"/>
  <c r="ES174" i="19"/>
  <c r="EY174" i="19"/>
  <c r="E175" i="19"/>
  <c r="K175" i="19"/>
  <c r="Q175" i="19"/>
  <c r="W175" i="19"/>
  <c r="AC175" i="19"/>
  <c r="AI175" i="19"/>
  <c r="AO175" i="19"/>
  <c r="AU175" i="19"/>
  <c r="BA175" i="19"/>
  <c r="BG175" i="19"/>
  <c r="BM175" i="19"/>
  <c r="BS175" i="19"/>
  <c r="BY175" i="19"/>
  <c r="CE175" i="19"/>
  <c r="CK175" i="19"/>
  <c r="CQ175" i="19"/>
  <c r="CW175" i="19"/>
  <c r="DC175" i="19"/>
  <c r="DI175" i="19"/>
  <c r="DO175" i="19"/>
  <c r="DU175" i="19"/>
  <c r="EA175" i="19"/>
  <c r="EG175" i="19"/>
  <c r="EM175" i="19"/>
  <c r="ES175" i="19"/>
  <c r="EY175" i="19"/>
  <c r="E176" i="19"/>
  <c r="K176" i="19"/>
  <c r="Q176" i="19"/>
  <c r="W176" i="19"/>
  <c r="AC176" i="19"/>
  <c r="AI176" i="19"/>
  <c r="AO176" i="19"/>
  <c r="AU176" i="19"/>
  <c r="BA176" i="19"/>
  <c r="BG176" i="19"/>
  <c r="BM176" i="19"/>
  <c r="BS176" i="19"/>
  <c r="BY176" i="19"/>
  <c r="CE176" i="19"/>
  <c r="CK176" i="19"/>
  <c r="CQ176" i="19"/>
  <c r="CW176" i="19"/>
  <c r="DC176" i="19"/>
  <c r="DI176" i="19"/>
  <c r="DO176" i="19"/>
  <c r="DU176" i="19"/>
  <c r="EA176" i="19"/>
  <c r="EG176" i="19"/>
  <c r="EM176" i="19"/>
  <c r="ES176" i="19"/>
  <c r="EY176" i="19"/>
  <c r="E177" i="19"/>
  <c r="K177" i="19"/>
  <c r="Q177" i="19"/>
  <c r="W177" i="19"/>
  <c r="AC177" i="19"/>
  <c r="AI177" i="19"/>
  <c r="AO177" i="19"/>
  <c r="AU177" i="19"/>
  <c r="BA177" i="19"/>
  <c r="BG177" i="19"/>
  <c r="BM177" i="19"/>
  <c r="BS177" i="19"/>
  <c r="BY177" i="19"/>
  <c r="CE177" i="19"/>
  <c r="CK177" i="19"/>
  <c r="CQ177" i="19"/>
  <c r="CW177" i="19"/>
  <c r="DC177" i="19"/>
  <c r="DI177" i="19"/>
  <c r="DO177" i="19"/>
  <c r="DU177" i="19"/>
  <c r="EA177" i="19"/>
  <c r="EG177" i="19"/>
  <c r="EM177" i="19"/>
  <c r="ES177" i="19"/>
  <c r="EY177" i="19"/>
  <c r="E179" i="19"/>
  <c r="K179" i="19"/>
  <c r="Q179" i="19"/>
  <c r="W179" i="19"/>
  <c r="AC179" i="19"/>
  <c r="AI179" i="19"/>
  <c r="AO179" i="19"/>
  <c r="AU179" i="19"/>
  <c r="BA179" i="19"/>
  <c r="BG179" i="19"/>
  <c r="BM179" i="19"/>
  <c r="BS179" i="19"/>
  <c r="BY179" i="19"/>
  <c r="CE179" i="19"/>
  <c r="CK179" i="19"/>
  <c r="CQ179" i="19"/>
  <c r="CW179" i="19"/>
  <c r="DC179" i="19"/>
  <c r="DI179" i="19"/>
  <c r="DO179" i="19"/>
  <c r="DU179" i="19"/>
  <c r="EA179" i="19"/>
  <c r="EG179" i="19"/>
  <c r="EM179" i="19"/>
  <c r="ES179" i="19"/>
  <c r="EY179" i="19"/>
  <c r="E180" i="19"/>
  <c r="K180" i="19"/>
  <c r="Q180" i="19"/>
  <c r="W180" i="19"/>
  <c r="AC180" i="19"/>
  <c r="AI180" i="19"/>
  <c r="AO180" i="19"/>
  <c r="AU180" i="19"/>
  <c r="BA180" i="19"/>
  <c r="BG180" i="19"/>
  <c r="BM180" i="19"/>
  <c r="BS180" i="19"/>
  <c r="BY180" i="19"/>
  <c r="CE180" i="19"/>
  <c r="CK180" i="19"/>
  <c r="CQ180" i="19"/>
  <c r="CW180" i="19"/>
  <c r="DC180" i="19"/>
  <c r="DI180" i="19"/>
  <c r="DO180" i="19"/>
  <c r="DU180" i="19"/>
  <c r="EA180" i="19"/>
  <c r="EG180" i="19"/>
  <c r="EM180" i="19"/>
  <c r="ES180" i="19"/>
  <c r="EY180" i="19"/>
  <c r="E181" i="19"/>
  <c r="K181" i="19"/>
  <c r="Q181" i="19"/>
  <c r="W181" i="19"/>
  <c r="AC181" i="19"/>
  <c r="AI181" i="19"/>
  <c r="AO181" i="19"/>
  <c r="AU181" i="19"/>
  <c r="BA181" i="19"/>
  <c r="BG181" i="19"/>
  <c r="BM181" i="19"/>
  <c r="BS181" i="19"/>
  <c r="BY181" i="19"/>
  <c r="CE181" i="19"/>
  <c r="CK181" i="19"/>
  <c r="CQ181" i="19"/>
  <c r="CW181" i="19"/>
  <c r="DC181" i="19"/>
  <c r="DI181" i="19"/>
  <c r="DO181" i="19"/>
  <c r="DU181" i="19"/>
  <c r="EA181" i="19"/>
  <c r="EG181" i="19"/>
  <c r="EM181" i="19"/>
  <c r="ES181" i="19"/>
  <c r="EY181" i="19"/>
  <c r="E185" i="19"/>
  <c r="K185" i="19"/>
  <c r="Q185" i="19"/>
  <c r="W185" i="19"/>
  <c r="AC185" i="19"/>
  <c r="AI185" i="19"/>
  <c r="AO185" i="19"/>
  <c r="AU185" i="19"/>
  <c r="BA185" i="19"/>
  <c r="BG185" i="19"/>
  <c r="BM185" i="19"/>
  <c r="BS185" i="19"/>
  <c r="BY185" i="19"/>
  <c r="CE185" i="19"/>
  <c r="CK185" i="19"/>
  <c r="CQ185" i="19"/>
  <c r="CW185" i="19"/>
  <c r="DC185" i="19"/>
  <c r="DI185" i="19"/>
  <c r="DO185" i="19"/>
  <c r="DU185" i="19"/>
  <c r="EA185" i="19"/>
  <c r="EG185" i="19"/>
  <c r="EM185" i="19"/>
  <c r="ES185" i="19"/>
  <c r="EY185" i="19"/>
  <c r="E186" i="19"/>
  <c r="K186" i="19"/>
  <c r="Q186" i="19"/>
  <c r="W186" i="19"/>
  <c r="AC186" i="19"/>
  <c r="AI186" i="19"/>
  <c r="AO186" i="19"/>
  <c r="AU186" i="19"/>
  <c r="BA186" i="19"/>
  <c r="BG186" i="19"/>
  <c r="BM186" i="19"/>
  <c r="BS186" i="19"/>
  <c r="BY186" i="19"/>
  <c r="CE186" i="19"/>
  <c r="CK186" i="19"/>
  <c r="CQ186" i="19"/>
  <c r="CW186" i="19"/>
  <c r="DC186" i="19"/>
  <c r="DI186" i="19"/>
  <c r="DO186" i="19"/>
  <c r="DU186" i="19"/>
  <c r="EA186" i="19"/>
  <c r="EG186" i="19"/>
  <c r="EM186" i="19"/>
  <c r="ES186" i="19"/>
  <c r="EY186" i="19"/>
  <c r="E187" i="19"/>
  <c r="K187" i="19"/>
  <c r="Q187" i="19"/>
  <c r="W187" i="19"/>
  <c r="AC187" i="19"/>
  <c r="AI187" i="19"/>
  <c r="AO187" i="19"/>
  <c r="AU187" i="19"/>
  <c r="BA187" i="19"/>
  <c r="BG187" i="19"/>
  <c r="BM187" i="19"/>
  <c r="BS187" i="19"/>
  <c r="BY187" i="19"/>
  <c r="CE187" i="19"/>
  <c r="CK187" i="19"/>
  <c r="CQ187" i="19"/>
  <c r="CW187" i="19"/>
  <c r="DC187" i="19"/>
  <c r="DI187" i="19"/>
  <c r="DO187" i="19"/>
  <c r="DU187" i="19"/>
  <c r="EA187" i="19"/>
  <c r="EG187" i="19"/>
  <c r="EM187" i="19"/>
  <c r="ES187" i="19"/>
  <c r="EY187" i="19"/>
  <c r="D188" i="19"/>
  <c r="F188" i="19"/>
  <c r="J188" i="19"/>
  <c r="L188" i="19"/>
  <c r="P188" i="19"/>
  <c r="R188" i="19"/>
  <c r="V188" i="19"/>
  <c r="X188" i="19"/>
  <c r="AB188" i="19"/>
  <c r="AD188" i="19"/>
  <c r="AH188" i="19"/>
  <c r="AJ188" i="19"/>
  <c r="AN188" i="19"/>
  <c r="AP188" i="19"/>
  <c r="AT188" i="19"/>
  <c r="AV188" i="19"/>
  <c r="AZ188" i="19"/>
  <c r="BB188" i="19"/>
  <c r="BF188" i="19"/>
  <c r="BH188" i="19"/>
  <c r="BL188" i="19"/>
  <c r="BN188" i="19"/>
  <c r="BR188" i="19"/>
  <c r="BT188" i="19"/>
  <c r="BX188" i="19"/>
  <c r="BZ188" i="19"/>
  <c r="CD188" i="19"/>
  <c r="CF188" i="19"/>
  <c r="CJ188" i="19"/>
  <c r="CL188" i="19"/>
  <c r="CP188" i="19"/>
  <c r="CR188" i="19"/>
  <c r="CV188" i="19"/>
  <c r="CX188" i="19"/>
  <c r="DB188" i="19"/>
  <c r="DD188" i="19"/>
  <c r="DH188" i="19"/>
  <c r="DJ188" i="19"/>
  <c r="DN188" i="19"/>
  <c r="DP188" i="19"/>
  <c r="DT188" i="19"/>
  <c r="DV188" i="19"/>
  <c r="DZ188" i="19"/>
  <c r="EB188" i="19"/>
  <c r="EF188" i="19"/>
  <c r="EH188" i="19"/>
  <c r="EL188" i="19"/>
  <c r="EN188" i="19"/>
  <c r="ER188" i="19"/>
  <c r="ET188" i="19"/>
  <c r="EX188" i="19"/>
  <c r="EZ188" i="19"/>
  <c r="D189" i="19"/>
  <c r="F189" i="19"/>
  <c r="J189" i="19"/>
  <c r="L189" i="19"/>
  <c r="P189" i="19"/>
  <c r="R189" i="19"/>
  <c r="V189" i="19"/>
  <c r="X189" i="19"/>
  <c r="AB189" i="19"/>
  <c r="AD189" i="19"/>
  <c r="AH189" i="19"/>
  <c r="AJ189" i="19"/>
  <c r="AN189" i="19"/>
  <c r="AP189" i="19"/>
  <c r="AT189" i="19"/>
  <c r="AV189" i="19"/>
  <c r="AZ189" i="19"/>
  <c r="BB189" i="19"/>
  <c r="BF189" i="19"/>
  <c r="BH189" i="19"/>
  <c r="BL189" i="19"/>
  <c r="BN189" i="19"/>
  <c r="BR189" i="19"/>
  <c r="BT189" i="19"/>
  <c r="BX189" i="19"/>
  <c r="BZ189" i="19"/>
  <c r="CD189" i="19"/>
  <c r="CF189" i="19"/>
  <c r="CJ189" i="19"/>
  <c r="CL189" i="19"/>
  <c r="CP189" i="19"/>
  <c r="CR189" i="19"/>
  <c r="CV189" i="19"/>
  <c r="CX189" i="19"/>
  <c r="DB189" i="19"/>
  <c r="DD189" i="19"/>
  <c r="DH189" i="19"/>
  <c r="DJ189" i="19"/>
  <c r="DN189" i="19"/>
  <c r="DP189" i="19"/>
  <c r="DT189" i="19"/>
  <c r="DV189" i="19"/>
  <c r="DZ189" i="19"/>
  <c r="EB189" i="19"/>
  <c r="EF189" i="19"/>
  <c r="EH189" i="19"/>
  <c r="EL189" i="19"/>
  <c r="EN189" i="19"/>
  <c r="ER189" i="19"/>
  <c r="ET189" i="19"/>
  <c r="EX189" i="19"/>
  <c r="EZ189" i="19"/>
  <c r="E191" i="19"/>
  <c r="K191" i="19"/>
  <c r="Q191" i="19"/>
  <c r="W191" i="19"/>
  <c r="AC191" i="19"/>
  <c r="AI191" i="19"/>
  <c r="AO191" i="19"/>
  <c r="AU191" i="19"/>
  <c r="BA191" i="19"/>
  <c r="BG191" i="19"/>
  <c r="BM191" i="19"/>
  <c r="BS191" i="19"/>
  <c r="BY191" i="19"/>
  <c r="CE191" i="19"/>
  <c r="CK191" i="19"/>
  <c r="CQ191" i="19"/>
  <c r="CW191" i="19"/>
  <c r="DC191" i="19"/>
  <c r="DI191" i="19"/>
  <c r="DO191" i="19"/>
  <c r="DU191" i="19"/>
  <c r="EA191" i="19"/>
  <c r="EG191" i="19"/>
  <c r="EM191" i="19"/>
  <c r="ES191" i="19"/>
  <c r="EY191" i="19"/>
  <c r="E192" i="19"/>
  <c r="K192" i="19"/>
  <c r="Q192" i="19"/>
  <c r="W192" i="19"/>
  <c r="AC192" i="19"/>
  <c r="AI192" i="19"/>
  <c r="AO192" i="19"/>
  <c r="AU192" i="19"/>
  <c r="BA192" i="19"/>
  <c r="BG192" i="19"/>
  <c r="BM192" i="19"/>
  <c r="BS192" i="19"/>
  <c r="BY192" i="19"/>
  <c r="CE192" i="19"/>
  <c r="CK192" i="19"/>
  <c r="CQ192" i="19"/>
  <c r="CW192" i="19"/>
  <c r="DC192" i="19"/>
  <c r="DI192" i="19"/>
  <c r="DO192" i="19"/>
  <c r="DU192" i="19"/>
  <c r="EA192" i="19"/>
  <c r="EG192" i="19"/>
  <c r="EM192" i="19"/>
  <c r="ES192" i="19"/>
  <c r="EY192" i="19"/>
  <c r="E193" i="19"/>
  <c r="K193" i="19"/>
  <c r="Q193" i="19"/>
  <c r="W193" i="19"/>
  <c r="AC193" i="19"/>
  <c r="AI193" i="19"/>
  <c r="AO193" i="19"/>
  <c r="AU193" i="19"/>
  <c r="BA193" i="19"/>
  <c r="BG193" i="19"/>
  <c r="BM193" i="19"/>
  <c r="BS193" i="19"/>
  <c r="BY193" i="19"/>
  <c r="CE193" i="19"/>
  <c r="CK193" i="19"/>
  <c r="CQ193" i="19"/>
  <c r="CW193" i="19"/>
  <c r="DC193" i="19"/>
  <c r="DI193" i="19"/>
  <c r="DO193" i="19"/>
  <c r="DU193" i="19"/>
  <c r="EA193" i="19"/>
  <c r="EG193" i="19"/>
  <c r="EM193" i="19"/>
  <c r="ES193" i="19"/>
  <c r="EY193" i="19"/>
  <c r="E194" i="19"/>
  <c r="K194" i="19"/>
  <c r="Q194" i="19"/>
  <c r="W194" i="19"/>
  <c r="AC194" i="19"/>
  <c r="AI194" i="19"/>
  <c r="AO194" i="19"/>
  <c r="AU194" i="19"/>
  <c r="BA194" i="19"/>
  <c r="BG194" i="19"/>
  <c r="BM194" i="19"/>
  <c r="BS194" i="19"/>
  <c r="BY194" i="19"/>
  <c r="CE194" i="19"/>
  <c r="CK194" i="19"/>
  <c r="CQ194" i="19"/>
  <c r="CW194" i="19"/>
  <c r="DC194" i="19"/>
  <c r="DI194" i="19"/>
  <c r="DO194" i="19"/>
  <c r="DU194" i="19"/>
  <c r="EA194" i="19"/>
  <c r="EG194" i="19"/>
  <c r="EM194" i="19"/>
  <c r="ES194" i="19"/>
  <c r="EY194" i="19"/>
  <c r="F195" i="19"/>
  <c r="L195" i="19"/>
  <c r="R195" i="19"/>
  <c r="X195" i="19"/>
  <c r="AD195" i="19"/>
  <c r="AJ195" i="19"/>
  <c r="AP195" i="19"/>
  <c r="AV195" i="19"/>
  <c r="BB195" i="19"/>
  <c r="BH195" i="19"/>
  <c r="BN195" i="19"/>
  <c r="BT195" i="19"/>
  <c r="BZ195" i="19"/>
  <c r="CF195" i="19"/>
  <c r="CL195" i="19"/>
  <c r="CR195" i="19"/>
  <c r="CX195" i="19"/>
  <c r="DD195" i="19"/>
  <c r="DJ195" i="19"/>
  <c r="DP195" i="19"/>
  <c r="DV195" i="19"/>
  <c r="EB195" i="19"/>
  <c r="EH195" i="19"/>
  <c r="EN195" i="19"/>
  <c r="ET195" i="19"/>
  <c r="EZ195" i="19"/>
  <c r="E196" i="19"/>
  <c r="K196" i="19"/>
  <c r="Q196" i="19"/>
  <c r="W196" i="19"/>
  <c r="AC196" i="19"/>
  <c r="AI196" i="19"/>
  <c r="AO196" i="19"/>
  <c r="AU196" i="19"/>
  <c r="BA196" i="19"/>
  <c r="BG196" i="19"/>
  <c r="BM196" i="19"/>
  <c r="BS196" i="19"/>
  <c r="BY196" i="19"/>
  <c r="CE196" i="19"/>
  <c r="CK196" i="19"/>
  <c r="CQ196" i="19"/>
  <c r="CW196" i="19"/>
  <c r="DC196" i="19"/>
  <c r="DI196" i="19"/>
  <c r="DO196" i="19"/>
  <c r="DU196" i="19"/>
  <c r="EA196" i="19"/>
  <c r="EG196" i="19"/>
  <c r="EM196" i="19"/>
  <c r="ES196" i="19"/>
  <c r="EY196" i="19"/>
  <c r="D197" i="19"/>
  <c r="E197" i="19"/>
  <c r="J197" i="19"/>
  <c r="K197" i="19"/>
  <c r="P197" i="19"/>
  <c r="Q197" i="19"/>
  <c r="V197" i="19"/>
  <c r="W197" i="19"/>
  <c r="AB197" i="19"/>
  <c r="AC197" i="19"/>
  <c r="AH197" i="19"/>
  <c r="AI197" i="19"/>
  <c r="AN197" i="19"/>
  <c r="AO197" i="19"/>
  <c r="AT197" i="19"/>
  <c r="AU197" i="19"/>
  <c r="AZ197" i="19"/>
  <c r="BA197" i="19"/>
  <c r="BF197" i="19"/>
  <c r="BG197" i="19"/>
  <c r="BL197" i="19"/>
  <c r="BM197" i="19"/>
  <c r="BR197" i="19"/>
  <c r="BS197" i="19"/>
  <c r="BX197" i="19"/>
  <c r="BY197" i="19"/>
  <c r="CD197" i="19"/>
  <c r="CE197" i="19"/>
  <c r="CJ197" i="19"/>
  <c r="CK197" i="19"/>
  <c r="CP197" i="19"/>
  <c r="CQ197" i="19"/>
  <c r="CV197" i="19"/>
  <c r="CW197" i="19"/>
  <c r="DB197" i="19"/>
  <c r="DC197" i="19"/>
  <c r="DH197" i="19"/>
  <c r="DI197" i="19"/>
  <c r="DN197" i="19"/>
  <c r="DO197" i="19"/>
  <c r="DT197" i="19"/>
  <c r="DU197" i="19"/>
  <c r="DZ197" i="19"/>
  <c r="EA197" i="19"/>
  <c r="EF197" i="19"/>
  <c r="EG197" i="19"/>
  <c r="EL197" i="19"/>
  <c r="EM197" i="19"/>
  <c r="ER197" i="19"/>
  <c r="ES197" i="19"/>
  <c r="EX197" i="19"/>
  <c r="EY197" i="19"/>
  <c r="E198" i="19"/>
  <c r="K198" i="19"/>
  <c r="Q198" i="19"/>
  <c r="W198" i="19"/>
  <c r="AC198" i="19"/>
  <c r="AI198" i="19"/>
  <c r="AO198" i="19"/>
  <c r="AU198" i="19"/>
  <c r="BA198" i="19"/>
  <c r="BG198" i="19"/>
  <c r="BM198" i="19"/>
  <c r="BS198" i="19"/>
  <c r="BY198" i="19"/>
  <c r="CE198" i="19"/>
  <c r="CK198" i="19"/>
  <c r="CQ198" i="19"/>
  <c r="CW198" i="19"/>
  <c r="DC198" i="19"/>
  <c r="DI198" i="19"/>
  <c r="DO198" i="19"/>
  <c r="DU198" i="19"/>
  <c r="EA198" i="19"/>
  <c r="EG198" i="19"/>
  <c r="EM198" i="19"/>
  <c r="ES198" i="19"/>
  <c r="EY198" i="19"/>
  <c r="E199" i="19"/>
  <c r="K199" i="19"/>
  <c r="Q199" i="19"/>
  <c r="W199" i="19"/>
  <c r="AC199" i="19"/>
  <c r="AI199" i="19"/>
  <c r="AO199" i="19"/>
  <c r="AU199" i="19"/>
  <c r="BA199" i="19"/>
  <c r="BG199" i="19"/>
  <c r="BM199" i="19"/>
  <c r="BS199" i="19"/>
  <c r="BY199" i="19"/>
  <c r="CE199" i="19"/>
  <c r="CK199" i="19"/>
  <c r="CQ199" i="19"/>
  <c r="CW199" i="19"/>
  <c r="DC199" i="19"/>
  <c r="DI199" i="19"/>
  <c r="DO199" i="19"/>
  <c r="DU199" i="19"/>
  <c r="EA199" i="19"/>
  <c r="EG199" i="19"/>
  <c r="EM199" i="19"/>
  <c r="ES199" i="19"/>
  <c r="EY199" i="19"/>
  <c r="E200" i="19"/>
  <c r="K200" i="19"/>
  <c r="Q200" i="19"/>
  <c r="W200" i="19"/>
  <c r="AC200" i="19"/>
  <c r="AI200" i="19"/>
  <c r="AO200" i="19"/>
  <c r="AU200" i="19"/>
  <c r="BA200" i="19"/>
  <c r="BG200" i="19"/>
  <c r="BM200" i="19"/>
  <c r="BS200" i="19"/>
  <c r="BY200" i="19"/>
  <c r="CE200" i="19"/>
  <c r="CK200" i="19"/>
  <c r="CQ200" i="19"/>
  <c r="CW200" i="19"/>
  <c r="DC200" i="19"/>
  <c r="DI200" i="19"/>
  <c r="DO200" i="19"/>
  <c r="DU200" i="19"/>
  <c r="EA200" i="19"/>
  <c r="EG200" i="19"/>
  <c r="EM200" i="19"/>
  <c r="ES200" i="19"/>
  <c r="EY200" i="19"/>
  <c r="E201" i="19"/>
  <c r="K201" i="19"/>
  <c r="Q201" i="19"/>
  <c r="W201" i="19"/>
  <c r="AC201" i="19"/>
  <c r="AI201" i="19"/>
  <c r="AO201" i="19"/>
  <c r="AU201" i="19"/>
  <c r="BA201" i="19"/>
  <c r="BG201" i="19"/>
  <c r="BM201" i="19"/>
  <c r="BS201" i="19"/>
  <c r="BY201" i="19"/>
  <c r="CE201" i="19"/>
  <c r="CK201" i="19"/>
  <c r="CQ201" i="19"/>
  <c r="CW201" i="19"/>
  <c r="DC201" i="19"/>
  <c r="DI201" i="19"/>
  <c r="DO201" i="19"/>
  <c r="DU201" i="19"/>
  <c r="EA201" i="19"/>
  <c r="EG201" i="19"/>
  <c r="EM201" i="19"/>
  <c r="ES201" i="19"/>
  <c r="EY201" i="19"/>
  <c r="E202" i="19"/>
  <c r="K202" i="19"/>
  <c r="Q202" i="19"/>
  <c r="W202" i="19"/>
  <c r="AC202" i="19"/>
  <c r="AI202" i="19"/>
  <c r="AO202" i="19"/>
  <c r="AU202" i="19"/>
  <c r="BA202" i="19"/>
  <c r="BG202" i="19"/>
  <c r="BM202" i="19"/>
  <c r="BS202" i="19"/>
  <c r="BY202" i="19"/>
  <c r="CE202" i="19"/>
  <c r="CK202" i="19"/>
  <c r="CQ202" i="19"/>
  <c r="CW202" i="19"/>
  <c r="DC202" i="19"/>
  <c r="DI202" i="19"/>
  <c r="DO202" i="19"/>
  <c r="DU202" i="19"/>
  <c r="EA202" i="19"/>
  <c r="EG202" i="19"/>
  <c r="EM202" i="19"/>
  <c r="ES202" i="19"/>
  <c r="EY202" i="19"/>
  <c r="E203" i="19"/>
  <c r="K203" i="19"/>
  <c r="Q203" i="19"/>
  <c r="W203" i="19"/>
  <c r="AC203" i="19"/>
  <c r="AI203" i="19"/>
  <c r="AO203" i="19"/>
  <c r="AU203" i="19"/>
  <c r="BA203" i="19"/>
  <c r="BG203" i="19"/>
  <c r="BM203" i="19"/>
  <c r="BS203" i="19"/>
  <c r="BY203" i="19"/>
  <c r="CE203" i="19"/>
  <c r="CK203" i="19"/>
  <c r="CQ203" i="19"/>
  <c r="CW203" i="19"/>
  <c r="DC203" i="19"/>
  <c r="DI203" i="19"/>
  <c r="DO203" i="19"/>
  <c r="DU203" i="19"/>
  <c r="EA203" i="19"/>
  <c r="EG203" i="19"/>
  <c r="EM203" i="19"/>
  <c r="ES203" i="19"/>
  <c r="EY203" i="19"/>
  <c r="D204" i="19"/>
  <c r="F204" i="19"/>
  <c r="J204" i="19"/>
  <c r="L204" i="19"/>
  <c r="P204" i="19"/>
  <c r="R204" i="19"/>
  <c r="V204" i="19"/>
  <c r="X204" i="19"/>
  <c r="AB204" i="19"/>
  <c r="AD204" i="19"/>
  <c r="AH204" i="19"/>
  <c r="AJ204" i="19"/>
  <c r="AN204" i="19"/>
  <c r="AP204" i="19"/>
  <c r="AT204" i="19"/>
  <c r="AV204" i="19"/>
  <c r="AZ204" i="19"/>
  <c r="BB204" i="19"/>
  <c r="BF204" i="19"/>
  <c r="BH204" i="19"/>
  <c r="BL204" i="19"/>
  <c r="BN204" i="19"/>
  <c r="BR204" i="19"/>
  <c r="BT204" i="19"/>
  <c r="BX204" i="19"/>
  <c r="BZ204" i="19"/>
  <c r="CD204" i="19"/>
  <c r="CF204" i="19"/>
  <c r="CJ204" i="19"/>
  <c r="CL204" i="19"/>
  <c r="CP204" i="19"/>
  <c r="CR204" i="19"/>
  <c r="CV204" i="19"/>
  <c r="CX204" i="19"/>
  <c r="DB204" i="19"/>
  <c r="DD204" i="19"/>
  <c r="DH204" i="19"/>
  <c r="DJ204" i="19"/>
  <c r="DN204" i="19"/>
  <c r="DP204" i="19"/>
  <c r="DT204" i="19"/>
  <c r="DV204" i="19"/>
  <c r="DZ204" i="19"/>
  <c r="EB204" i="19"/>
  <c r="EF204" i="19"/>
  <c r="EH204" i="19"/>
  <c r="EL204" i="19"/>
  <c r="EN204" i="19"/>
  <c r="ER204" i="19"/>
  <c r="ET204" i="19"/>
  <c r="EX204" i="19"/>
  <c r="EZ204" i="19"/>
  <c r="D205" i="19"/>
  <c r="F205" i="19"/>
  <c r="J205" i="19"/>
  <c r="L205" i="19"/>
  <c r="P205" i="19"/>
  <c r="R205" i="19"/>
  <c r="V205" i="19"/>
  <c r="X205" i="19"/>
  <c r="AB205" i="19"/>
  <c r="AD205" i="19"/>
  <c r="AH205" i="19"/>
  <c r="AJ205" i="19"/>
  <c r="AN205" i="19"/>
  <c r="AP205" i="19"/>
  <c r="AT205" i="19"/>
  <c r="AV205" i="19"/>
  <c r="AZ205" i="19"/>
  <c r="BB205" i="19"/>
  <c r="BF205" i="19"/>
  <c r="BH205" i="19"/>
  <c r="BL205" i="19"/>
  <c r="BN205" i="19"/>
  <c r="BR205" i="19"/>
  <c r="BT205" i="19"/>
  <c r="BX205" i="19"/>
  <c r="BZ205" i="19"/>
  <c r="CD205" i="19"/>
  <c r="CF205" i="19"/>
  <c r="CJ205" i="19"/>
  <c r="CL205" i="19"/>
  <c r="CP205" i="19"/>
  <c r="CR205" i="19"/>
  <c r="CV205" i="19"/>
  <c r="CX205" i="19"/>
  <c r="DB205" i="19"/>
  <c r="DD205" i="19"/>
  <c r="DH205" i="19"/>
  <c r="DJ205" i="19"/>
  <c r="DN205" i="19"/>
  <c r="DP205" i="19"/>
  <c r="DT205" i="19"/>
  <c r="DV205" i="19"/>
  <c r="DZ205" i="19"/>
  <c r="EB205" i="19"/>
  <c r="EF205" i="19"/>
  <c r="EH205" i="19"/>
  <c r="EL205" i="19"/>
  <c r="EN205" i="19"/>
  <c r="ER205" i="19"/>
  <c r="ET205" i="19"/>
  <c r="EX205" i="19"/>
  <c r="EZ205" i="19"/>
  <c r="E208" i="19"/>
  <c r="K208" i="19"/>
  <c r="Q208" i="19"/>
  <c r="W208" i="19"/>
  <c r="AC208" i="19"/>
  <c r="AI208" i="19"/>
  <c r="AO208" i="19"/>
  <c r="AU208" i="19"/>
  <c r="BA208" i="19"/>
  <c r="BG208" i="19"/>
  <c r="BM208" i="19"/>
  <c r="BS208" i="19"/>
  <c r="BY208" i="19"/>
  <c r="CE208" i="19"/>
  <c r="CK208" i="19"/>
  <c r="CQ208" i="19"/>
  <c r="CW208" i="19"/>
  <c r="DC208" i="19"/>
  <c r="DI208" i="19"/>
  <c r="DO208" i="19"/>
  <c r="DU208" i="19"/>
  <c r="EA208" i="19"/>
  <c r="EG208" i="19"/>
  <c r="EM208" i="19"/>
  <c r="ES208" i="19"/>
  <c r="EY208" i="19"/>
  <c r="E210" i="19"/>
  <c r="K210" i="19"/>
  <c r="Q210" i="19"/>
  <c r="W210" i="19"/>
  <c r="AC210" i="19"/>
  <c r="AI210" i="19"/>
  <c r="AO210" i="19"/>
  <c r="AU210" i="19"/>
  <c r="BA210" i="19"/>
  <c r="BG210" i="19"/>
  <c r="BM210" i="19"/>
  <c r="BS210" i="19"/>
  <c r="BY210" i="19"/>
  <c r="CE210" i="19"/>
  <c r="CK210" i="19"/>
  <c r="CQ210" i="19"/>
  <c r="CW210" i="19"/>
  <c r="DC210" i="19"/>
  <c r="DI210" i="19"/>
  <c r="DO210" i="19"/>
  <c r="DU210" i="19"/>
  <c r="EA210" i="19"/>
  <c r="EG210" i="19"/>
  <c r="EM210" i="19"/>
  <c r="ES210" i="19"/>
  <c r="EY210" i="19"/>
  <c r="E211" i="19"/>
  <c r="K211" i="19"/>
  <c r="Q211" i="19"/>
  <c r="W211" i="19"/>
  <c r="AC211" i="19"/>
  <c r="AI211" i="19"/>
  <c r="AO211" i="19"/>
  <c r="AU211" i="19"/>
  <c r="BA211" i="19"/>
  <c r="BG211" i="19"/>
  <c r="BM211" i="19"/>
  <c r="BS211" i="19"/>
  <c r="BY211" i="19"/>
  <c r="CE211" i="19"/>
  <c r="CK211" i="19"/>
  <c r="CQ211" i="19"/>
  <c r="CW211" i="19"/>
  <c r="DC211" i="19"/>
  <c r="DI211" i="19"/>
  <c r="DO211" i="19"/>
  <c r="DU211" i="19"/>
  <c r="EA211" i="19"/>
  <c r="EG211" i="19"/>
  <c r="EM211" i="19"/>
  <c r="ES211" i="19"/>
  <c r="EY211" i="19"/>
  <c r="E213" i="19"/>
  <c r="K213" i="19"/>
  <c r="Q213" i="19"/>
  <c r="W213" i="19"/>
  <c r="AC213" i="19"/>
  <c r="AI213" i="19"/>
  <c r="AO213" i="19"/>
  <c r="AU213" i="19"/>
  <c r="BA213" i="19"/>
  <c r="BG213" i="19"/>
  <c r="BM213" i="19"/>
  <c r="BS213" i="19"/>
  <c r="BY213" i="19"/>
  <c r="CE213" i="19"/>
  <c r="CK213" i="19"/>
  <c r="CQ213" i="19"/>
  <c r="CW213" i="19"/>
  <c r="DC213" i="19"/>
  <c r="DI213" i="19"/>
  <c r="DO213" i="19"/>
  <c r="DU213" i="19"/>
  <c r="EA213" i="19"/>
  <c r="EG213" i="19"/>
  <c r="EM213" i="19"/>
  <c r="ES213" i="19"/>
  <c r="EY213" i="19"/>
  <c r="E214" i="19"/>
  <c r="K214" i="19"/>
  <c r="Q214" i="19"/>
  <c r="W214" i="19"/>
  <c r="AC214" i="19"/>
  <c r="AI214" i="19"/>
  <c r="AO214" i="19"/>
  <c r="AU214" i="19"/>
  <c r="BA214" i="19"/>
  <c r="BG214" i="19"/>
  <c r="BM214" i="19"/>
  <c r="BS214" i="19"/>
  <c r="BY214" i="19"/>
  <c r="CE214" i="19"/>
  <c r="CK214" i="19"/>
  <c r="CQ214" i="19"/>
  <c r="CW214" i="19"/>
  <c r="DC214" i="19"/>
  <c r="DI214" i="19"/>
  <c r="DO214" i="19"/>
  <c r="DU214" i="19"/>
  <c r="EA214" i="19"/>
  <c r="EG214" i="19"/>
  <c r="EM214" i="19"/>
  <c r="ES214" i="19"/>
  <c r="EY214" i="19"/>
  <c r="E216" i="19"/>
  <c r="K216" i="19"/>
  <c r="Q216" i="19"/>
  <c r="W216" i="19"/>
  <c r="AC216" i="19"/>
  <c r="AI216" i="19"/>
  <c r="AO216" i="19"/>
  <c r="AU216" i="19"/>
  <c r="BA216" i="19"/>
  <c r="BG216" i="19"/>
  <c r="BM216" i="19"/>
  <c r="BS216" i="19"/>
  <c r="BY216" i="19"/>
  <c r="CE216" i="19"/>
  <c r="CK216" i="19"/>
  <c r="CQ216" i="19"/>
  <c r="CW216" i="19"/>
  <c r="DC216" i="19"/>
  <c r="DI216" i="19"/>
  <c r="DO216" i="19"/>
  <c r="DU216" i="19"/>
  <c r="EA216" i="19"/>
  <c r="EG216" i="19"/>
  <c r="EM216" i="19"/>
  <c r="ES216" i="19"/>
  <c r="EY216" i="19"/>
  <c r="E217" i="19"/>
  <c r="K217" i="19"/>
  <c r="Q217" i="19"/>
  <c r="W217" i="19"/>
  <c r="AC217" i="19"/>
  <c r="AI217" i="19"/>
  <c r="AO217" i="19"/>
  <c r="AU217" i="19"/>
  <c r="BA217" i="19"/>
  <c r="BG217" i="19"/>
  <c r="BM217" i="19"/>
  <c r="BS217" i="19"/>
  <c r="BY217" i="19"/>
  <c r="CE217" i="19"/>
  <c r="CK217" i="19"/>
  <c r="CQ217" i="19"/>
  <c r="CW217" i="19"/>
  <c r="DC217" i="19"/>
  <c r="DI217" i="19"/>
  <c r="DO217" i="19"/>
  <c r="DU217" i="19"/>
  <c r="EA217" i="19"/>
  <c r="EG217" i="19"/>
  <c r="EM217" i="19"/>
  <c r="ES217" i="19"/>
  <c r="EY217" i="19"/>
  <c r="E218" i="19"/>
  <c r="K218" i="19"/>
  <c r="Q218" i="19"/>
  <c r="W218" i="19"/>
  <c r="AC218" i="19"/>
  <c r="AI218" i="19"/>
  <c r="AO218" i="19"/>
  <c r="AU218" i="19"/>
  <c r="BA218" i="19"/>
  <c r="BG218" i="19"/>
  <c r="BM218" i="19"/>
  <c r="BS218" i="19"/>
  <c r="BY218" i="19"/>
  <c r="CE218" i="19"/>
  <c r="CK218" i="19"/>
  <c r="CQ218" i="19"/>
  <c r="CW218" i="19"/>
  <c r="DC218" i="19"/>
  <c r="DI218" i="19"/>
  <c r="DO218" i="19"/>
  <c r="DU218" i="19"/>
  <c r="EA218" i="19"/>
  <c r="EG218" i="19"/>
  <c r="EM218" i="19"/>
  <c r="ES218" i="19"/>
  <c r="EY218" i="19"/>
  <c r="E220" i="19"/>
  <c r="K220" i="19"/>
  <c r="Q220" i="19"/>
  <c r="W220" i="19"/>
  <c r="AC220" i="19"/>
  <c r="AI220" i="19"/>
  <c r="AO220" i="19"/>
  <c r="AU220" i="19"/>
  <c r="BA220" i="19"/>
  <c r="BG220" i="19"/>
  <c r="BM220" i="19"/>
  <c r="BS220" i="19"/>
  <c r="BY220" i="19"/>
  <c r="CE220" i="19"/>
  <c r="CK220" i="19"/>
  <c r="CQ220" i="19"/>
  <c r="CW220" i="19"/>
  <c r="DC220" i="19"/>
  <c r="DI220" i="19"/>
  <c r="DO220" i="19"/>
  <c r="DU220" i="19"/>
  <c r="EA220" i="19"/>
  <c r="EG220" i="19"/>
  <c r="EM220" i="19"/>
  <c r="ES220" i="19"/>
  <c r="EY220" i="19"/>
  <c r="E221" i="19"/>
  <c r="K221" i="19"/>
  <c r="Q221" i="19"/>
  <c r="W221" i="19"/>
  <c r="AC221" i="19"/>
  <c r="AI221" i="19"/>
  <c r="AO221" i="19"/>
  <c r="AU221" i="19"/>
  <c r="BA221" i="19"/>
  <c r="BG221" i="19"/>
  <c r="BM221" i="19"/>
  <c r="BS221" i="19"/>
  <c r="BY221" i="19"/>
  <c r="CE221" i="19"/>
  <c r="CK221" i="19"/>
  <c r="CQ221" i="19"/>
  <c r="CW221" i="19"/>
  <c r="DC221" i="19"/>
  <c r="DI221" i="19"/>
  <c r="DO221" i="19"/>
  <c r="DU221" i="19"/>
  <c r="EA221" i="19"/>
  <c r="EG221" i="19"/>
  <c r="EM221" i="19"/>
  <c r="ES221" i="19"/>
  <c r="EY221" i="19"/>
  <c r="E245" i="19"/>
  <c r="K245" i="19"/>
  <c r="Q245" i="19"/>
  <c r="W245" i="19"/>
  <c r="AC245" i="19"/>
  <c r="AI245" i="19"/>
  <c r="AO245" i="19"/>
  <c r="AU245" i="19"/>
  <c r="BA245" i="19"/>
  <c r="BG245" i="19"/>
  <c r="BM245" i="19"/>
  <c r="BS245" i="19"/>
  <c r="BY245" i="19"/>
  <c r="CE245" i="19"/>
  <c r="CK245" i="19"/>
  <c r="CQ245" i="19"/>
  <c r="CW245" i="19"/>
  <c r="DC245" i="19"/>
  <c r="DI245" i="19"/>
  <c r="DO245" i="19"/>
  <c r="DU245" i="19"/>
  <c r="EA245" i="19"/>
  <c r="EG245" i="19"/>
  <c r="EM245" i="19"/>
  <c r="ES245" i="19"/>
  <c r="EY245" i="19"/>
  <c r="E260" i="19"/>
  <c r="K260" i="19"/>
  <c r="Q260" i="19"/>
  <c r="W260" i="19"/>
  <c r="AC260" i="19"/>
  <c r="AI260" i="19"/>
  <c r="AO260" i="19"/>
  <c r="AU260" i="19"/>
  <c r="BA260" i="19"/>
  <c r="BG260" i="19"/>
  <c r="BM260" i="19"/>
  <c r="BS260" i="19"/>
  <c r="BY260" i="19"/>
  <c r="CE260" i="19"/>
  <c r="CK260" i="19"/>
  <c r="CQ260" i="19"/>
  <c r="CW260" i="19"/>
  <c r="DC260" i="19"/>
  <c r="DI260" i="19"/>
  <c r="DO260" i="19"/>
  <c r="DU260" i="19"/>
  <c r="EA260" i="19"/>
  <c r="EG260" i="19"/>
  <c r="EM260" i="19"/>
  <c r="ES260" i="19"/>
  <c r="EY260" i="19"/>
  <c r="E263" i="19"/>
  <c r="K263" i="19"/>
  <c r="Q263" i="19"/>
  <c r="W263" i="19"/>
  <c r="AC263" i="19"/>
  <c r="AI263" i="19"/>
  <c r="AO263" i="19"/>
  <c r="AU263" i="19"/>
  <c r="BA263" i="19"/>
  <c r="BG263" i="19"/>
  <c r="BM263" i="19"/>
  <c r="BS263" i="19"/>
  <c r="BY263" i="19"/>
  <c r="CE263" i="19"/>
  <c r="CK263" i="19"/>
  <c r="CQ263" i="19"/>
  <c r="CW263" i="19"/>
  <c r="DC263" i="19"/>
  <c r="DI263" i="19"/>
  <c r="DO263" i="19"/>
  <c r="DU263" i="19"/>
  <c r="EA263" i="19"/>
  <c r="EG263" i="19"/>
  <c r="EM263" i="19"/>
  <c r="ES263" i="19"/>
  <c r="EY263" i="19"/>
  <c r="E264" i="19"/>
  <c r="K264" i="19"/>
  <c r="Q264" i="19"/>
  <c r="W264" i="19"/>
  <c r="AC264" i="19"/>
  <c r="AI264" i="19"/>
  <c r="AO264" i="19"/>
  <c r="AU264" i="19"/>
  <c r="BA264" i="19"/>
  <c r="BG264" i="19"/>
  <c r="BM264" i="19"/>
  <c r="BS264" i="19"/>
  <c r="BY264" i="19"/>
  <c r="CE264" i="19"/>
  <c r="CK264" i="19"/>
  <c r="CQ264" i="19"/>
  <c r="CW264" i="19"/>
  <c r="DC264" i="19"/>
  <c r="DI264" i="19"/>
  <c r="DO264" i="19"/>
  <c r="DU264" i="19"/>
  <c r="EA264" i="19"/>
  <c r="EG264" i="19"/>
  <c r="EM264" i="19"/>
  <c r="ES264" i="19"/>
  <c r="EY264" i="19"/>
  <c r="E266" i="19"/>
  <c r="K266" i="19"/>
  <c r="Q266" i="19"/>
  <c r="W266" i="19"/>
  <c r="AC266" i="19"/>
  <c r="AI266" i="19"/>
  <c r="AO266" i="19"/>
  <c r="AU266" i="19"/>
  <c r="BA266" i="19"/>
  <c r="BG266" i="19"/>
  <c r="BM266" i="19"/>
  <c r="BS266" i="19"/>
  <c r="BY266" i="19"/>
  <c r="CE266" i="19"/>
  <c r="CK266" i="19"/>
  <c r="CQ266" i="19"/>
  <c r="CW266" i="19"/>
  <c r="DC266" i="19"/>
  <c r="DI266" i="19"/>
  <c r="DO266" i="19"/>
  <c r="DU266" i="19"/>
  <c r="EA266" i="19"/>
  <c r="EG266" i="19"/>
  <c r="EM266" i="19"/>
  <c r="ES266" i="19"/>
  <c r="EY266" i="19"/>
  <c r="E315" i="19"/>
  <c r="K315" i="19"/>
  <c r="Q315" i="19"/>
  <c r="W315" i="19"/>
  <c r="AC315" i="19"/>
  <c r="AI315" i="19"/>
  <c r="AO315" i="19"/>
  <c r="AU315" i="19"/>
  <c r="BA315" i="19"/>
  <c r="BG315" i="19"/>
  <c r="BM315" i="19"/>
  <c r="BS315" i="19"/>
  <c r="BY315" i="19"/>
  <c r="CE315" i="19"/>
  <c r="CK315" i="19"/>
  <c r="CQ315" i="19"/>
  <c r="CW315" i="19"/>
  <c r="DC315" i="19"/>
  <c r="DI315" i="19"/>
  <c r="DO315" i="19"/>
  <c r="DU315" i="19"/>
  <c r="EA315" i="19"/>
  <c r="EG315" i="19"/>
  <c r="EM315" i="19"/>
  <c r="ES315" i="19"/>
  <c r="EY315" i="19"/>
  <c r="E321" i="19"/>
  <c r="K321" i="19"/>
  <c r="Q321" i="19"/>
  <c r="W321" i="19"/>
  <c r="AC321" i="19"/>
  <c r="AI321" i="19"/>
  <c r="AO321" i="19"/>
  <c r="AU321" i="19"/>
  <c r="BA321" i="19"/>
  <c r="BG321" i="19"/>
  <c r="BM321" i="19"/>
  <c r="BS321" i="19"/>
  <c r="BY321" i="19"/>
  <c r="CE321" i="19"/>
  <c r="CK321" i="19"/>
  <c r="CQ321" i="19"/>
  <c r="CW321" i="19"/>
  <c r="DC321" i="19"/>
  <c r="DI321" i="19"/>
  <c r="DO321" i="19"/>
  <c r="DU321" i="19"/>
  <c r="EA321" i="19"/>
  <c r="EG321" i="19"/>
  <c r="EM321" i="19"/>
  <c r="ES321" i="19"/>
  <c r="EY321" i="19"/>
  <c r="E322" i="19"/>
  <c r="K322" i="19"/>
  <c r="Q322" i="19"/>
  <c r="W322" i="19"/>
  <c r="AC322" i="19"/>
  <c r="AI322" i="19"/>
  <c r="AO322" i="19"/>
  <c r="AU322" i="19"/>
  <c r="BA322" i="19"/>
  <c r="BG322" i="19"/>
  <c r="BM322" i="19"/>
  <c r="BS322" i="19"/>
  <c r="BY322" i="19"/>
  <c r="CE322" i="19"/>
  <c r="CK322" i="19"/>
  <c r="CQ322" i="19"/>
  <c r="CW322" i="19"/>
  <c r="DC322" i="19"/>
  <c r="DI322" i="19"/>
  <c r="DO322" i="19"/>
  <c r="DU322" i="19"/>
  <c r="EA322" i="19"/>
  <c r="EG322" i="19"/>
  <c r="EM322" i="19"/>
  <c r="ES322" i="19"/>
  <c r="EY322" i="19"/>
  <c r="E323" i="19"/>
  <c r="K323" i="19"/>
  <c r="Q323" i="19"/>
  <c r="W323" i="19"/>
  <c r="AC323" i="19"/>
  <c r="AI323" i="19"/>
  <c r="AO323" i="19"/>
  <c r="AU323" i="19"/>
  <c r="BA323" i="19"/>
  <c r="BG323" i="19"/>
  <c r="BM323" i="19"/>
  <c r="BS323" i="19"/>
  <c r="BY323" i="19"/>
  <c r="CE323" i="19"/>
  <c r="CK323" i="19"/>
  <c r="CQ323" i="19"/>
  <c r="CW323" i="19"/>
  <c r="DC323" i="19"/>
  <c r="DI323" i="19"/>
  <c r="DO323" i="19"/>
  <c r="DU323" i="19"/>
  <c r="EA323" i="19"/>
  <c r="EG323" i="19"/>
  <c r="EM323" i="19"/>
  <c r="ES323" i="19"/>
  <c r="EY323" i="19"/>
  <c r="E324" i="19"/>
  <c r="K324" i="19"/>
  <c r="Q324" i="19"/>
  <c r="W324" i="19"/>
  <c r="AC324" i="19"/>
  <c r="AI324" i="19"/>
  <c r="AO324" i="19"/>
  <c r="AU324" i="19"/>
  <c r="BA324" i="19"/>
  <c r="BG324" i="19"/>
  <c r="BM324" i="19"/>
  <c r="BS324" i="19"/>
  <c r="BY324" i="19"/>
  <c r="CE324" i="19"/>
  <c r="CK324" i="19"/>
  <c r="CQ324" i="19"/>
  <c r="CW324" i="19"/>
  <c r="DC324" i="19"/>
  <c r="DI324" i="19"/>
  <c r="DO324" i="19"/>
  <c r="DU324" i="19"/>
  <c r="EA324" i="19"/>
  <c r="EG324" i="19"/>
  <c r="EM324" i="19"/>
  <c r="ES324" i="19"/>
  <c r="EY324" i="19"/>
  <c r="E325" i="19"/>
  <c r="K325" i="19"/>
  <c r="Q325" i="19"/>
  <c r="W325" i="19"/>
  <c r="AC325" i="19"/>
  <c r="AI325" i="19"/>
  <c r="AO325" i="19"/>
  <c r="AU325" i="19"/>
  <c r="BA325" i="19"/>
  <c r="BG325" i="19"/>
  <c r="BM325" i="19"/>
  <c r="BS325" i="19"/>
  <c r="BY325" i="19"/>
  <c r="CE325" i="19"/>
  <c r="CK325" i="19"/>
  <c r="CQ325" i="19"/>
  <c r="CW325" i="19"/>
  <c r="DC325" i="19"/>
  <c r="DI325" i="19"/>
  <c r="DO325" i="19"/>
  <c r="DU325" i="19"/>
  <c r="EA325" i="19"/>
  <c r="EG325" i="19"/>
  <c r="EM325" i="19"/>
  <c r="ES325" i="19"/>
  <c r="EY325" i="19"/>
  <c r="E326" i="19"/>
  <c r="K326" i="19"/>
  <c r="Q326" i="19"/>
  <c r="W326" i="19"/>
  <c r="AC326" i="19"/>
  <c r="AI326" i="19"/>
  <c r="AO326" i="19"/>
  <c r="AU326" i="19"/>
  <c r="BA326" i="19"/>
  <c r="BG326" i="19"/>
  <c r="BM326" i="19"/>
  <c r="BS326" i="19"/>
  <c r="BY326" i="19"/>
  <c r="CE326" i="19"/>
  <c r="CK326" i="19"/>
  <c r="CQ326" i="19"/>
  <c r="CW326" i="19"/>
  <c r="DC326" i="19"/>
  <c r="DI326" i="19"/>
  <c r="DO326" i="19"/>
  <c r="DU326" i="19"/>
  <c r="EA326" i="19"/>
  <c r="EG326" i="19"/>
  <c r="EM326" i="19"/>
  <c r="ES326" i="19"/>
  <c r="EY326" i="19"/>
  <c r="E327" i="19"/>
  <c r="K327" i="19"/>
  <c r="Q327" i="19"/>
  <c r="W327" i="19"/>
  <c r="AC327" i="19"/>
  <c r="AI327" i="19"/>
  <c r="AO327" i="19"/>
  <c r="AU327" i="19"/>
  <c r="BA327" i="19"/>
  <c r="BG327" i="19"/>
  <c r="BM327" i="19"/>
  <c r="BS327" i="19"/>
  <c r="BY327" i="19"/>
  <c r="CE327" i="19"/>
  <c r="CK327" i="19"/>
  <c r="CQ327" i="19"/>
  <c r="CW327" i="19"/>
  <c r="DC327" i="19"/>
  <c r="DI327" i="19"/>
  <c r="DO327" i="19"/>
  <c r="DU327" i="19"/>
  <c r="EA327" i="19"/>
  <c r="EG327" i="19"/>
  <c r="EM327" i="19"/>
  <c r="ES327" i="19"/>
  <c r="EY327" i="19"/>
  <c r="E328" i="19"/>
  <c r="K328" i="19"/>
  <c r="Q328" i="19"/>
  <c r="W328" i="19"/>
  <c r="AC328" i="19"/>
  <c r="AI328" i="19"/>
  <c r="AO328" i="19"/>
  <c r="AU328" i="19"/>
  <c r="BA328" i="19"/>
  <c r="BG328" i="19"/>
  <c r="BM328" i="19"/>
  <c r="BS328" i="19"/>
  <c r="BY328" i="19"/>
  <c r="CE328" i="19"/>
  <c r="CK328" i="19"/>
  <c r="CQ328" i="19"/>
  <c r="CW328" i="19"/>
  <c r="DC328" i="19"/>
  <c r="DI328" i="19"/>
  <c r="DO328" i="19"/>
  <c r="DU328" i="19"/>
  <c r="EA328" i="19"/>
  <c r="EG328" i="19"/>
  <c r="EM328" i="19"/>
  <c r="ES328" i="19"/>
  <c r="EY328" i="19"/>
  <c r="E329" i="19"/>
  <c r="K329" i="19"/>
  <c r="Q329" i="19"/>
  <c r="W329" i="19"/>
  <c r="AC329" i="19"/>
  <c r="AI329" i="19"/>
  <c r="AO329" i="19"/>
  <c r="AU329" i="19"/>
  <c r="BA329" i="19"/>
  <c r="BG329" i="19"/>
  <c r="BM329" i="19"/>
  <c r="BS329" i="19"/>
  <c r="BY329" i="19"/>
  <c r="CE329" i="19"/>
  <c r="CK329" i="19"/>
  <c r="CQ329" i="19"/>
  <c r="CW329" i="19"/>
  <c r="DC329" i="19"/>
  <c r="DI329" i="19"/>
  <c r="DO329" i="19"/>
  <c r="DU329" i="19"/>
  <c r="EA329" i="19"/>
  <c r="EG329" i="19"/>
  <c r="EM329" i="19"/>
  <c r="ES329" i="19"/>
  <c r="EY329" i="19"/>
  <c r="E330" i="19"/>
  <c r="K330" i="19"/>
  <c r="Q330" i="19"/>
  <c r="W330" i="19"/>
  <c r="AC330" i="19"/>
  <c r="AI330" i="19"/>
  <c r="AO330" i="19"/>
  <c r="AU330" i="19"/>
  <c r="BA330" i="19"/>
  <c r="BG330" i="19"/>
  <c r="BM330" i="19"/>
  <c r="BS330" i="19"/>
  <c r="BY330" i="19"/>
  <c r="CE330" i="19"/>
  <c r="CK330" i="19"/>
  <c r="CQ330" i="19"/>
  <c r="CW330" i="19"/>
  <c r="DC330" i="19"/>
  <c r="DI330" i="19"/>
  <c r="DO330" i="19"/>
  <c r="DU330" i="19"/>
  <c r="EA330" i="19"/>
  <c r="EG330" i="19"/>
  <c r="EM330" i="19"/>
  <c r="ES330" i="19"/>
  <c r="EY330" i="19"/>
  <c r="E331" i="19"/>
  <c r="K331" i="19"/>
  <c r="Q331" i="19"/>
  <c r="W331" i="19"/>
  <c r="AC331" i="19"/>
  <c r="AI331" i="19"/>
  <c r="AO331" i="19"/>
  <c r="AU331" i="19"/>
  <c r="BA331" i="19"/>
  <c r="BG331" i="19"/>
  <c r="BM331" i="19"/>
  <c r="BS331" i="19"/>
  <c r="BY331" i="19"/>
  <c r="CE331" i="19"/>
  <c r="CK331" i="19"/>
  <c r="CQ331" i="19"/>
  <c r="CW331" i="19"/>
  <c r="DC331" i="19"/>
  <c r="DI331" i="19"/>
  <c r="DO331" i="19"/>
  <c r="DU331" i="19"/>
  <c r="EA331" i="19"/>
  <c r="EG331" i="19"/>
  <c r="EM331" i="19"/>
  <c r="ES331" i="19"/>
  <c r="EY331" i="19"/>
  <c r="E332" i="19"/>
  <c r="K332" i="19"/>
  <c r="Q332" i="19"/>
  <c r="W332" i="19"/>
  <c r="AC332" i="19"/>
  <c r="AI332" i="19"/>
  <c r="AO332" i="19"/>
  <c r="AU332" i="19"/>
  <c r="BA332" i="19"/>
  <c r="BG332" i="19"/>
  <c r="BM332" i="19"/>
  <c r="BS332" i="19"/>
  <c r="BY332" i="19"/>
  <c r="CE332" i="19"/>
  <c r="CK332" i="19"/>
  <c r="CQ332" i="19"/>
  <c r="CW332" i="19"/>
  <c r="DC332" i="19"/>
  <c r="DI332" i="19"/>
  <c r="DO332" i="19"/>
  <c r="DU332" i="19"/>
  <c r="EA332" i="19"/>
  <c r="EG332" i="19"/>
  <c r="EM332" i="19"/>
  <c r="ES332" i="19"/>
  <c r="EY332" i="19"/>
  <c r="E376" i="19"/>
  <c r="K376" i="19"/>
  <c r="Q376" i="19"/>
  <c r="W376" i="19"/>
  <c r="AC376" i="19"/>
  <c r="AI376" i="19"/>
  <c r="AO376" i="19"/>
  <c r="AU376" i="19"/>
  <c r="BA376" i="19"/>
  <c r="BG376" i="19"/>
  <c r="BM376" i="19"/>
  <c r="BS376" i="19"/>
  <c r="BY376" i="19"/>
  <c r="CE376" i="19"/>
  <c r="CK376" i="19"/>
  <c r="CQ376" i="19"/>
  <c r="CW376" i="19"/>
  <c r="DC376" i="19"/>
  <c r="DI376" i="19"/>
  <c r="DO376" i="19"/>
  <c r="DU376" i="19"/>
  <c r="EA376" i="19"/>
  <c r="EG376" i="19"/>
  <c r="EM376" i="19"/>
  <c r="ES376" i="19"/>
  <c r="EY376" i="19"/>
  <c r="E377" i="19"/>
  <c r="K377" i="19"/>
  <c r="Q377" i="19"/>
  <c r="W377" i="19"/>
  <c r="AC377" i="19"/>
  <c r="AI377" i="19"/>
  <c r="AO377" i="19"/>
  <c r="AU377" i="19"/>
  <c r="BA377" i="19"/>
  <c r="BG377" i="19"/>
  <c r="BM377" i="19"/>
  <c r="BS377" i="19"/>
  <c r="BY377" i="19"/>
  <c r="CE377" i="19"/>
  <c r="CK377" i="19"/>
  <c r="CQ377" i="19"/>
  <c r="CW377" i="19"/>
  <c r="DC377" i="19"/>
  <c r="DI377" i="19"/>
  <c r="DO377" i="19"/>
  <c r="DU377" i="19"/>
  <c r="EA377" i="19"/>
  <c r="EG377" i="19"/>
  <c r="EM377" i="19"/>
  <c r="ES377" i="19"/>
  <c r="EY377" i="19"/>
  <c r="E378" i="19"/>
  <c r="K378" i="19"/>
  <c r="Q378" i="19"/>
  <c r="W378" i="19"/>
  <c r="AC378" i="19"/>
  <c r="AI378" i="19"/>
  <c r="AO378" i="19"/>
  <c r="AU378" i="19"/>
  <c r="BA378" i="19"/>
  <c r="BG378" i="19"/>
  <c r="BM378" i="19"/>
  <c r="BS378" i="19"/>
  <c r="BY378" i="19"/>
  <c r="CE378" i="19"/>
  <c r="CK378" i="19"/>
  <c r="CQ378" i="19"/>
  <c r="CW378" i="19"/>
  <c r="DC378" i="19"/>
  <c r="DI378" i="19"/>
  <c r="DO378" i="19"/>
  <c r="DU378" i="19"/>
  <c r="EA378" i="19"/>
  <c r="EG378" i="19"/>
  <c r="EM378" i="19"/>
  <c r="ES378" i="19"/>
  <c r="EY378" i="19"/>
  <c r="E379" i="19"/>
  <c r="K379" i="19"/>
  <c r="Q379" i="19"/>
  <c r="W379" i="19"/>
  <c r="AC379" i="19"/>
  <c r="AI379" i="19"/>
  <c r="AO379" i="19"/>
  <c r="AU379" i="19"/>
  <c r="BA379" i="19"/>
  <c r="BG379" i="19"/>
  <c r="BM379" i="19"/>
  <c r="BS379" i="19"/>
  <c r="BY379" i="19"/>
  <c r="CE379" i="19"/>
  <c r="CK379" i="19"/>
  <c r="CQ379" i="19"/>
  <c r="CW379" i="19"/>
  <c r="DC379" i="19"/>
  <c r="DI379" i="19"/>
  <c r="DO379" i="19"/>
  <c r="DU379" i="19"/>
  <c r="EA379" i="19"/>
  <c r="EG379" i="19"/>
  <c r="EM379" i="19"/>
  <c r="ES379" i="19"/>
  <c r="EY379" i="19"/>
  <c r="E380" i="19"/>
  <c r="K380" i="19"/>
  <c r="Q380" i="19"/>
  <c r="W380" i="19"/>
  <c r="AC380" i="19"/>
  <c r="AI380" i="19"/>
  <c r="AO380" i="19"/>
  <c r="AU380" i="19"/>
  <c r="BA380" i="19"/>
  <c r="BG380" i="19"/>
  <c r="BM380" i="19"/>
  <c r="BS380" i="19"/>
  <c r="BY380" i="19"/>
  <c r="CE380" i="19"/>
  <c r="CK380" i="19"/>
  <c r="CQ380" i="19"/>
  <c r="CW380" i="19"/>
  <c r="DC380" i="19"/>
  <c r="DI380" i="19"/>
  <c r="DO380" i="19"/>
  <c r="DU380" i="19"/>
  <c r="EA380" i="19"/>
  <c r="EG380" i="19"/>
  <c r="EM380" i="19"/>
  <c r="ES380" i="19"/>
  <c r="EY380" i="19"/>
  <c r="E381" i="19"/>
  <c r="K381" i="19"/>
  <c r="Q381" i="19"/>
  <c r="W381" i="19"/>
  <c r="AC381" i="19"/>
  <c r="AI381" i="19"/>
  <c r="AO381" i="19"/>
  <c r="AU381" i="19"/>
  <c r="BA381" i="19"/>
  <c r="BG381" i="19"/>
  <c r="BM381" i="19"/>
  <c r="BS381" i="19"/>
  <c r="BY381" i="19"/>
  <c r="CE381" i="19"/>
  <c r="CK381" i="19"/>
  <c r="CQ381" i="19"/>
  <c r="CW381" i="19"/>
  <c r="DC381" i="19"/>
  <c r="DI381" i="19"/>
  <c r="DO381" i="19"/>
  <c r="DU381" i="19"/>
  <c r="EA381" i="19"/>
  <c r="EG381" i="19"/>
  <c r="EM381" i="19"/>
  <c r="ES381" i="19"/>
  <c r="EY381" i="19"/>
  <c r="E382" i="19"/>
  <c r="K382" i="19"/>
  <c r="Q382" i="19"/>
  <c r="W382" i="19"/>
  <c r="AC382" i="19"/>
  <c r="AI382" i="19"/>
  <c r="AO382" i="19"/>
  <c r="AU382" i="19"/>
  <c r="BA382" i="19"/>
  <c r="BG382" i="19"/>
  <c r="BM382" i="19"/>
  <c r="BS382" i="19"/>
  <c r="BY382" i="19"/>
  <c r="CE382" i="19"/>
  <c r="CK382" i="19"/>
  <c r="CQ382" i="19"/>
  <c r="CW382" i="19"/>
  <c r="DC382" i="19"/>
  <c r="DI382" i="19"/>
  <c r="DO382" i="19"/>
  <c r="DU382" i="19"/>
  <c r="EA382" i="19"/>
  <c r="EG382" i="19"/>
  <c r="EM382" i="19"/>
  <c r="ES382" i="19"/>
  <c r="EY382" i="19"/>
  <c r="E383" i="19"/>
  <c r="K383" i="19"/>
  <c r="Q383" i="19"/>
  <c r="W383" i="19"/>
  <c r="AC383" i="19"/>
  <c r="AI383" i="19"/>
  <c r="AO383" i="19"/>
  <c r="AU383" i="19"/>
  <c r="BA383" i="19"/>
  <c r="BG383" i="19"/>
  <c r="BM383" i="19"/>
  <c r="BS383" i="19"/>
  <c r="BY383" i="19"/>
  <c r="CE383" i="19"/>
  <c r="CK383" i="19"/>
  <c r="CQ383" i="19"/>
  <c r="CW383" i="19"/>
  <c r="DC383" i="19"/>
  <c r="DI383" i="19"/>
  <c r="DO383" i="19"/>
  <c r="DU383" i="19"/>
  <c r="EA383" i="19"/>
  <c r="EG383" i="19"/>
  <c r="EM383" i="19"/>
  <c r="ES383" i="19"/>
  <c r="EY383" i="19"/>
  <c r="E385" i="19"/>
  <c r="K385" i="19"/>
  <c r="Q385" i="19"/>
  <c r="W385" i="19"/>
  <c r="AC385" i="19"/>
  <c r="AI385" i="19"/>
  <c r="AO385" i="19"/>
  <c r="AU385" i="19"/>
  <c r="BA385" i="19"/>
  <c r="BG385" i="19"/>
  <c r="BM385" i="19"/>
  <c r="BS385" i="19"/>
  <c r="BY385" i="19"/>
  <c r="CE385" i="19"/>
  <c r="CK385" i="19"/>
  <c r="CQ385" i="19"/>
  <c r="CW385" i="19"/>
  <c r="DC385" i="19"/>
  <c r="DI385" i="19"/>
  <c r="DO385" i="19"/>
  <c r="DU385" i="19"/>
  <c r="EA385" i="19"/>
  <c r="EG385" i="19"/>
  <c r="EM385" i="19"/>
  <c r="ES385" i="19"/>
  <c r="EY385" i="19"/>
  <c r="E386" i="19"/>
  <c r="K386" i="19"/>
  <c r="Q386" i="19"/>
  <c r="W386" i="19"/>
  <c r="AC386" i="19"/>
  <c r="AI386" i="19"/>
  <c r="AO386" i="19"/>
  <c r="AU386" i="19"/>
  <c r="BA386" i="19"/>
  <c r="BG386" i="19"/>
  <c r="BM386" i="19"/>
  <c r="BS386" i="19"/>
  <c r="BY386" i="19"/>
  <c r="CE386" i="19"/>
  <c r="CK386" i="19"/>
  <c r="CQ386" i="19"/>
  <c r="CW386" i="19"/>
  <c r="DC386" i="19"/>
  <c r="DI386" i="19"/>
  <c r="DO386" i="19"/>
  <c r="DU386" i="19"/>
  <c r="EA386" i="19"/>
  <c r="EG386" i="19"/>
  <c r="EM386" i="19"/>
  <c r="ES386" i="19"/>
  <c r="EY386" i="19"/>
  <c r="E387" i="19"/>
  <c r="K387" i="19"/>
  <c r="Q387" i="19"/>
  <c r="W387" i="19"/>
  <c r="AC387" i="19"/>
  <c r="AI387" i="19"/>
  <c r="AO387" i="19"/>
  <c r="AU387" i="19"/>
  <c r="BA387" i="19"/>
  <c r="BG387" i="19"/>
  <c r="BM387" i="19"/>
  <c r="BS387" i="19"/>
  <c r="BY387" i="19"/>
  <c r="CE387" i="19"/>
  <c r="CK387" i="19"/>
  <c r="CQ387" i="19"/>
  <c r="CW387" i="19"/>
  <c r="DC387" i="19"/>
  <c r="DI387" i="19"/>
  <c r="DO387" i="19"/>
  <c r="DU387" i="19"/>
  <c r="EA387" i="19"/>
  <c r="EG387" i="19"/>
  <c r="EM387" i="19"/>
  <c r="ES387" i="19"/>
  <c r="EY387" i="19"/>
  <c r="E397" i="19"/>
  <c r="K397" i="19"/>
  <c r="Q397" i="19"/>
  <c r="W397" i="19"/>
  <c r="AC397" i="19"/>
  <c r="AI397" i="19"/>
  <c r="AO397" i="19"/>
  <c r="AU397" i="19"/>
  <c r="BA397" i="19"/>
  <c r="BG397" i="19"/>
  <c r="BM397" i="19"/>
  <c r="BS397" i="19"/>
  <c r="BY397" i="19"/>
  <c r="CE397" i="19"/>
  <c r="CK397" i="19"/>
  <c r="CQ397" i="19"/>
  <c r="CW397" i="19"/>
  <c r="DC397" i="19"/>
  <c r="DI397" i="19"/>
  <c r="DO397" i="19"/>
  <c r="DU397" i="19"/>
  <c r="EA397" i="19"/>
  <c r="EG397" i="19"/>
  <c r="EM397" i="19"/>
  <c r="ES397" i="19"/>
  <c r="EY397" i="19"/>
  <c r="E401" i="19"/>
  <c r="K401" i="19"/>
  <c r="Q401" i="19"/>
  <c r="W401" i="19"/>
  <c r="AC401" i="19"/>
  <c r="AI401" i="19"/>
  <c r="AO401" i="19"/>
  <c r="AU401" i="19"/>
  <c r="BA401" i="19"/>
  <c r="BG401" i="19"/>
  <c r="BM401" i="19"/>
  <c r="BS401" i="19"/>
  <c r="BY401" i="19"/>
  <c r="CE401" i="19"/>
  <c r="CK401" i="19"/>
  <c r="CQ401" i="19"/>
  <c r="CW401" i="19"/>
  <c r="DC401" i="19"/>
  <c r="DI401" i="19"/>
  <c r="DO401" i="19"/>
  <c r="DU401" i="19"/>
  <c r="EA401" i="19"/>
  <c r="EG401" i="19"/>
  <c r="EM401" i="19"/>
  <c r="ES401" i="19"/>
  <c r="EY401" i="19"/>
  <c r="E402" i="19"/>
  <c r="K402" i="19"/>
  <c r="Q402" i="19"/>
  <c r="W402" i="19"/>
  <c r="AC402" i="19"/>
  <c r="AI402" i="19"/>
  <c r="AO402" i="19"/>
  <c r="AU402" i="19"/>
  <c r="BA402" i="19"/>
  <c r="BG402" i="19"/>
  <c r="BM402" i="19"/>
  <c r="BS402" i="19"/>
  <c r="BY402" i="19"/>
  <c r="CE402" i="19"/>
  <c r="CK402" i="19"/>
  <c r="CQ402" i="19"/>
  <c r="CW402" i="19"/>
  <c r="DC402" i="19"/>
  <c r="DI402" i="19"/>
  <c r="DO402" i="19"/>
  <c r="DU402" i="19"/>
  <c r="EA402" i="19"/>
  <c r="EG402" i="19"/>
  <c r="EM402" i="19"/>
  <c r="ES402" i="19"/>
  <c r="EY402" i="19"/>
  <c r="E403" i="19"/>
  <c r="K403" i="19"/>
  <c r="Q403" i="19"/>
  <c r="W403" i="19"/>
  <c r="AC403" i="19"/>
  <c r="AI403" i="19"/>
  <c r="AO403" i="19"/>
  <c r="AU403" i="19"/>
  <c r="BA403" i="19"/>
  <c r="BG403" i="19"/>
  <c r="BM403" i="19"/>
  <c r="BS403" i="19"/>
  <c r="BY403" i="19"/>
  <c r="CE403" i="19"/>
  <c r="CK403" i="19"/>
  <c r="CQ403" i="19"/>
  <c r="CW403" i="19"/>
  <c r="DC403" i="19"/>
  <c r="DI403" i="19"/>
  <c r="DO403" i="19"/>
  <c r="DU403" i="19"/>
  <c r="EA403" i="19"/>
  <c r="EG403" i="19"/>
  <c r="EM403" i="19"/>
  <c r="ES403" i="19"/>
  <c r="EY403" i="19"/>
  <c r="E407" i="19"/>
  <c r="K407" i="19"/>
  <c r="Q407" i="19"/>
  <c r="W407" i="19"/>
  <c r="AC407" i="19"/>
  <c r="AI407" i="19"/>
  <c r="AO407" i="19"/>
  <c r="AU407" i="19"/>
  <c r="BA407" i="19"/>
  <c r="BG407" i="19"/>
  <c r="BM407" i="19"/>
  <c r="BS407" i="19"/>
  <c r="BY407" i="19"/>
  <c r="CE407" i="19"/>
  <c r="CK407" i="19"/>
  <c r="CQ407" i="19"/>
  <c r="CW407" i="19"/>
  <c r="DC407" i="19"/>
  <c r="DI407" i="19"/>
  <c r="DO407" i="19"/>
  <c r="DU407" i="19"/>
  <c r="EA407" i="19"/>
  <c r="EG407" i="19"/>
  <c r="EM407" i="19"/>
  <c r="ES407" i="19"/>
  <c r="EY407" i="19"/>
  <c r="E412" i="19"/>
  <c r="K412" i="19"/>
  <c r="Q412" i="19"/>
  <c r="W412" i="19"/>
  <c r="AC412" i="19"/>
  <c r="AI412" i="19"/>
  <c r="AO412" i="19"/>
  <c r="AU412" i="19"/>
  <c r="BA412" i="19"/>
  <c r="BG412" i="19"/>
  <c r="BM412" i="19"/>
  <c r="BS412" i="19"/>
  <c r="BY412" i="19"/>
  <c r="CE412" i="19"/>
  <c r="CK412" i="19"/>
  <c r="CQ412" i="19"/>
  <c r="CW412" i="19"/>
  <c r="DC412" i="19"/>
  <c r="DI412" i="19"/>
  <c r="DO412" i="19"/>
  <c r="DU412" i="19"/>
  <c r="EA412" i="19"/>
  <c r="EG412" i="19"/>
  <c r="EM412" i="19"/>
  <c r="ES412" i="19"/>
  <c r="EY412" i="19"/>
  <c r="E413" i="19"/>
  <c r="F413" i="19"/>
  <c r="K413" i="19"/>
  <c r="L413" i="19"/>
  <c r="Q413" i="19"/>
  <c r="R413" i="19"/>
  <c r="W413" i="19"/>
  <c r="X413" i="19"/>
  <c r="AC413" i="19"/>
  <c r="AD413" i="19"/>
  <c r="AI413" i="19"/>
  <c r="AJ413" i="19"/>
  <c r="AO413" i="19"/>
  <c r="AP413" i="19"/>
  <c r="AU413" i="19"/>
  <c r="AV413" i="19"/>
  <c r="BA413" i="19"/>
  <c r="BB413" i="19"/>
  <c r="BG413" i="19"/>
  <c r="BH413" i="19"/>
  <c r="BM413" i="19"/>
  <c r="BN413" i="19"/>
  <c r="BS413" i="19"/>
  <c r="BT413" i="19"/>
  <c r="BY413" i="19"/>
  <c r="BZ413" i="19"/>
  <c r="CE413" i="19"/>
  <c r="CF413" i="19"/>
  <c r="CK413" i="19"/>
  <c r="CL413" i="19"/>
  <c r="CQ413" i="19"/>
  <c r="CR413" i="19"/>
  <c r="CW413" i="19"/>
  <c r="CX413" i="19"/>
  <c r="DC413" i="19"/>
  <c r="DD413" i="19"/>
  <c r="DI413" i="19"/>
  <c r="DJ413" i="19"/>
  <c r="DO413" i="19"/>
  <c r="DP413" i="19"/>
  <c r="DU413" i="19"/>
  <c r="DV413" i="19"/>
  <c r="EA413" i="19"/>
  <c r="EB413" i="19"/>
  <c r="EG413" i="19"/>
  <c r="EH413" i="19"/>
  <c r="EM413" i="19"/>
  <c r="EN413" i="19"/>
  <c r="ES413" i="19"/>
  <c r="ET413" i="19"/>
  <c r="EY413" i="19"/>
  <c r="EZ413" i="19"/>
  <c r="E417" i="19"/>
  <c r="K417" i="19"/>
  <c r="Q417" i="19"/>
  <c r="W417" i="19"/>
  <c r="AC417" i="19"/>
  <c r="AI417" i="19"/>
  <c r="AO417" i="19"/>
  <c r="AU417" i="19"/>
  <c r="BA417" i="19"/>
  <c r="BG417" i="19"/>
  <c r="BM417" i="19"/>
  <c r="BS417" i="19"/>
  <c r="BY417" i="19"/>
  <c r="CE417" i="19"/>
  <c r="CK417" i="19"/>
  <c r="CQ417" i="19"/>
  <c r="CW417" i="19"/>
  <c r="DC417" i="19"/>
  <c r="DI417" i="19"/>
  <c r="DO417" i="19"/>
  <c r="DU417" i="19"/>
  <c r="EA417" i="19"/>
  <c r="EG417" i="19"/>
  <c r="EM417" i="19"/>
  <c r="ES417" i="19"/>
  <c r="EY417" i="19"/>
  <c r="E418" i="19"/>
  <c r="K418" i="19"/>
  <c r="Q418" i="19"/>
  <c r="W418" i="19"/>
  <c r="AC418" i="19"/>
  <c r="AI418" i="19"/>
  <c r="AO418" i="19"/>
  <c r="AU418" i="19"/>
  <c r="BA418" i="19"/>
  <c r="BG418" i="19"/>
  <c r="BM418" i="19"/>
  <c r="BS418" i="19"/>
  <c r="BY418" i="19"/>
  <c r="CE418" i="19"/>
  <c r="CK418" i="19"/>
  <c r="CQ418" i="19"/>
  <c r="CW418" i="19"/>
  <c r="DC418" i="19"/>
  <c r="DI418" i="19"/>
  <c r="DO418" i="19"/>
  <c r="DU418" i="19"/>
  <c r="EA418" i="19"/>
  <c r="EG418" i="19"/>
  <c r="EM418" i="19"/>
  <c r="ES418" i="19"/>
  <c r="EY418" i="19"/>
  <c r="E419" i="19"/>
  <c r="K419" i="19"/>
  <c r="Q419" i="19"/>
  <c r="W419" i="19"/>
  <c r="AC419" i="19"/>
  <c r="AI419" i="19"/>
  <c r="AO419" i="19"/>
  <c r="AU419" i="19"/>
  <c r="BA419" i="19"/>
  <c r="BG419" i="19"/>
  <c r="BM419" i="19"/>
  <c r="BS419" i="19"/>
  <c r="BY419" i="19"/>
  <c r="CE419" i="19"/>
  <c r="CK419" i="19"/>
  <c r="CQ419" i="19"/>
  <c r="CW419" i="19"/>
  <c r="DC419" i="19"/>
  <c r="DI419" i="19"/>
  <c r="DO419" i="19"/>
  <c r="DU419" i="19"/>
  <c r="EA419" i="19"/>
  <c r="EG419" i="19"/>
  <c r="EM419" i="19"/>
  <c r="ES419" i="19"/>
  <c r="EY419" i="19"/>
  <c r="E420" i="19"/>
  <c r="K420" i="19"/>
  <c r="Q420" i="19"/>
  <c r="W420" i="19"/>
  <c r="AC420" i="19"/>
  <c r="AI420" i="19"/>
  <c r="AO420" i="19"/>
  <c r="AU420" i="19"/>
  <c r="BA420" i="19"/>
  <c r="BG420" i="19"/>
  <c r="BM420" i="19"/>
  <c r="BS420" i="19"/>
  <c r="BY420" i="19"/>
  <c r="CE420" i="19"/>
  <c r="CK420" i="19"/>
  <c r="CQ420" i="19"/>
  <c r="CW420" i="19"/>
  <c r="DC420" i="19"/>
  <c r="DI420" i="19"/>
  <c r="DO420" i="19"/>
  <c r="DU420" i="19"/>
  <c r="EA420" i="19"/>
  <c r="EG420" i="19"/>
  <c r="EM420" i="19"/>
  <c r="ES420" i="19"/>
  <c r="EY420" i="19"/>
  <c r="E421" i="19"/>
  <c r="K421" i="19"/>
  <c r="Q421" i="19"/>
  <c r="W421" i="19"/>
  <c r="AC421" i="19"/>
  <c r="AI421" i="19"/>
  <c r="AO421" i="19"/>
  <c r="AU421" i="19"/>
  <c r="BA421" i="19"/>
  <c r="BG421" i="19"/>
  <c r="BM421" i="19"/>
  <c r="BS421" i="19"/>
  <c r="BY421" i="19"/>
  <c r="CE421" i="19"/>
  <c r="CK421" i="19"/>
  <c r="CQ421" i="19"/>
  <c r="CW421" i="19"/>
  <c r="DC421" i="19"/>
  <c r="DI421" i="19"/>
  <c r="DO421" i="19"/>
  <c r="DU421" i="19"/>
  <c r="EA421" i="19"/>
  <c r="EG421" i="19"/>
  <c r="EM421" i="19"/>
  <c r="ES421" i="19"/>
  <c r="EY421" i="19"/>
  <c r="E422" i="19"/>
  <c r="K422" i="19"/>
  <c r="Q422" i="19"/>
  <c r="W422" i="19"/>
  <c r="AC422" i="19"/>
  <c r="AI422" i="19"/>
  <c r="AO422" i="19"/>
  <c r="AU422" i="19"/>
  <c r="BA422" i="19"/>
  <c r="BG422" i="19"/>
  <c r="BM422" i="19"/>
  <c r="BS422" i="19"/>
  <c r="BY422" i="19"/>
  <c r="CE422" i="19"/>
  <c r="CK422" i="19"/>
  <c r="CQ422" i="19"/>
  <c r="CW422" i="19"/>
  <c r="DC422" i="19"/>
  <c r="DI422" i="19"/>
  <c r="DO422" i="19"/>
  <c r="DU422" i="19"/>
  <c r="EA422" i="19"/>
  <c r="EG422" i="19"/>
  <c r="EM422" i="19"/>
  <c r="ES422" i="19"/>
  <c r="EY422" i="19"/>
  <c r="E424" i="19"/>
  <c r="F424" i="19"/>
  <c r="K424" i="19"/>
  <c r="L424" i="19"/>
  <c r="Q424" i="19"/>
  <c r="R424" i="19"/>
  <c r="W424" i="19"/>
  <c r="X424" i="19"/>
  <c r="AC424" i="19"/>
  <c r="AD424" i="19"/>
  <c r="AI424" i="19"/>
  <c r="AJ424" i="19"/>
  <c r="AO424" i="19"/>
  <c r="AP424" i="19"/>
  <c r="AU424" i="19"/>
  <c r="AV424" i="19"/>
  <c r="BA424" i="19"/>
  <c r="BB424" i="19"/>
  <c r="BG424" i="19"/>
  <c r="BH424" i="19"/>
  <c r="BM424" i="19"/>
  <c r="BN424" i="19"/>
  <c r="BS424" i="19"/>
  <c r="BT424" i="19"/>
  <c r="BY424" i="19"/>
  <c r="BZ424" i="19"/>
  <c r="CE424" i="19"/>
  <c r="CF424" i="19"/>
  <c r="CK424" i="19"/>
  <c r="CL424" i="19"/>
  <c r="CQ424" i="19"/>
  <c r="CR424" i="19"/>
  <c r="CW424" i="19"/>
  <c r="CX424" i="19"/>
  <c r="DC424" i="19"/>
  <c r="DD424" i="19"/>
  <c r="DI424" i="19"/>
  <c r="DJ424" i="19"/>
  <c r="DO424" i="19"/>
  <c r="DP424" i="19"/>
  <c r="DU424" i="19"/>
  <c r="DV424" i="19"/>
  <c r="EA424" i="19"/>
  <c r="EB424" i="19"/>
  <c r="EG424" i="19"/>
  <c r="EH424" i="19"/>
  <c r="EM424" i="19"/>
  <c r="EN424" i="19"/>
  <c r="ES424" i="19"/>
  <c r="ET424" i="19"/>
  <c r="EY424" i="19"/>
  <c r="EZ424" i="19"/>
  <c r="E425" i="19"/>
  <c r="K425" i="19"/>
  <c r="Q425" i="19"/>
  <c r="W425" i="19"/>
  <c r="AC425" i="19"/>
  <c r="AI425" i="19"/>
  <c r="AO425" i="19"/>
  <c r="AU425" i="19"/>
  <c r="BA425" i="19"/>
  <c r="BG425" i="19"/>
  <c r="BM425" i="19"/>
  <c r="BS425" i="19"/>
  <c r="BY425" i="19"/>
  <c r="CE425" i="19"/>
  <c r="CK425" i="19"/>
  <c r="CQ425" i="19"/>
  <c r="CW425" i="19"/>
  <c r="DC425" i="19"/>
  <c r="DI425" i="19"/>
  <c r="DO425" i="19"/>
  <c r="DU425" i="19"/>
  <c r="EA425" i="19"/>
  <c r="EG425" i="19"/>
  <c r="EM425" i="19"/>
  <c r="ES425" i="19"/>
  <c r="EY425" i="19"/>
  <c r="E426" i="19"/>
  <c r="K426" i="19"/>
  <c r="Q426" i="19"/>
  <c r="W426" i="19"/>
  <c r="AC426" i="19"/>
  <c r="AI426" i="19"/>
  <c r="AO426" i="19"/>
  <c r="AU426" i="19"/>
  <c r="BA426" i="19"/>
  <c r="BG426" i="19"/>
  <c r="BM426" i="19"/>
  <c r="BS426" i="19"/>
  <c r="BY426" i="19"/>
  <c r="CE426" i="19"/>
  <c r="CK426" i="19"/>
  <c r="CQ426" i="19"/>
  <c r="CW426" i="19"/>
  <c r="DC426" i="19"/>
  <c r="DI426" i="19"/>
  <c r="DO426" i="19"/>
  <c r="DU426" i="19"/>
  <c r="EA426" i="19"/>
  <c r="EG426" i="19"/>
  <c r="EM426" i="19"/>
  <c r="ES426" i="19"/>
  <c r="EY426" i="19"/>
  <c r="E427" i="19"/>
  <c r="K427" i="19"/>
  <c r="Q427" i="19"/>
  <c r="W427" i="19"/>
  <c r="AC427" i="19"/>
  <c r="AI427" i="19"/>
  <c r="AO427" i="19"/>
  <c r="AU427" i="19"/>
  <c r="BA427" i="19"/>
  <c r="BG427" i="19"/>
  <c r="BM427" i="19"/>
  <c r="BS427" i="19"/>
  <c r="BY427" i="19"/>
  <c r="CE427" i="19"/>
  <c r="CK427" i="19"/>
  <c r="CQ427" i="19"/>
  <c r="CW427" i="19"/>
  <c r="DC427" i="19"/>
  <c r="DI427" i="19"/>
  <c r="DO427" i="19"/>
  <c r="DU427" i="19"/>
  <c r="EA427" i="19"/>
  <c r="EG427" i="19"/>
  <c r="EM427" i="19"/>
  <c r="ES427" i="19"/>
  <c r="EY427" i="19"/>
  <c r="E430" i="19"/>
  <c r="K430" i="19"/>
  <c r="Q430" i="19"/>
  <c r="W430" i="19"/>
  <c r="AC430" i="19"/>
  <c r="AI430" i="19"/>
  <c r="AO430" i="19"/>
  <c r="AU430" i="19"/>
  <c r="BA430" i="19"/>
  <c r="BG430" i="19"/>
  <c r="BM430" i="19"/>
  <c r="BS430" i="19"/>
  <c r="BY430" i="19"/>
  <c r="CE430" i="19"/>
  <c r="CK430" i="19"/>
  <c r="CQ430" i="19"/>
  <c r="CW430" i="19"/>
  <c r="DC430" i="19"/>
  <c r="DI430" i="19"/>
  <c r="DO430" i="19"/>
  <c r="DU430" i="19"/>
  <c r="EA430" i="19"/>
  <c r="EG430" i="19"/>
  <c r="EM430" i="19"/>
  <c r="ES430" i="19"/>
  <c r="EY430" i="19"/>
  <c r="E432" i="19"/>
  <c r="K432" i="19"/>
  <c r="Q432" i="19"/>
  <c r="W432" i="19"/>
  <c r="AC432" i="19"/>
  <c r="AI432" i="19"/>
  <c r="AO432" i="19"/>
  <c r="AU432" i="19"/>
  <c r="BA432" i="19"/>
  <c r="BG432" i="19"/>
  <c r="BM432" i="19"/>
  <c r="BS432" i="19"/>
  <c r="BY432" i="19"/>
  <c r="CE432" i="19"/>
  <c r="CK432" i="19"/>
  <c r="CQ432" i="19"/>
  <c r="CW432" i="19"/>
  <c r="DC432" i="19"/>
  <c r="DI432" i="19"/>
  <c r="DO432" i="19"/>
  <c r="DU432" i="19"/>
  <c r="EA432" i="19"/>
  <c r="EG432" i="19"/>
  <c r="EM432" i="19"/>
  <c r="ES432" i="19"/>
  <c r="EY432" i="19"/>
  <c r="E438" i="19"/>
  <c r="H438" i="19"/>
  <c r="K438" i="19"/>
  <c r="Q438" i="19"/>
  <c r="W438" i="19"/>
  <c r="AC438" i="19"/>
  <c r="AI438" i="19"/>
  <c r="AO438" i="19"/>
  <c r="AU438" i="19"/>
  <c r="BA438" i="19"/>
  <c r="BG438" i="19"/>
  <c r="BM438" i="19"/>
  <c r="BS438" i="19"/>
  <c r="BY438" i="19"/>
  <c r="CE438" i="19"/>
  <c r="CK438" i="19"/>
  <c r="CQ438" i="19"/>
  <c r="CW438" i="19"/>
  <c r="DC438" i="19"/>
  <c r="DI438" i="19"/>
  <c r="DO438" i="19"/>
  <c r="DU438" i="19"/>
  <c r="EA438" i="19"/>
  <c r="EG438" i="19"/>
  <c r="EM438" i="19"/>
  <c r="ES438" i="19"/>
  <c r="EY438" i="19"/>
  <c r="E439" i="19"/>
  <c r="K439" i="19"/>
  <c r="Q439" i="19"/>
  <c r="W439" i="19"/>
  <c r="AC439" i="19"/>
  <c r="AI439" i="19"/>
  <c r="AO439" i="19"/>
  <c r="AU439" i="19"/>
  <c r="BA439" i="19"/>
  <c r="BG439" i="19"/>
  <c r="BM439" i="19"/>
  <c r="BS439" i="19"/>
  <c r="BY439" i="19"/>
  <c r="CE439" i="19"/>
  <c r="CK439" i="19"/>
  <c r="CQ439" i="19"/>
  <c r="CW439" i="19"/>
  <c r="DC439" i="19"/>
  <c r="DI439" i="19"/>
  <c r="DO439" i="19"/>
  <c r="DU439" i="19"/>
  <c r="EA439" i="19"/>
  <c r="EG439" i="19"/>
  <c r="EM439" i="19"/>
  <c r="ES439" i="19"/>
  <c r="EY439" i="19"/>
  <c r="E442" i="19"/>
  <c r="K442" i="19"/>
  <c r="Q442" i="19"/>
  <c r="W442" i="19"/>
  <c r="AC442" i="19"/>
  <c r="AI442" i="19"/>
  <c r="AO442" i="19"/>
  <c r="AU442" i="19"/>
  <c r="BA442" i="19"/>
  <c r="BG442" i="19"/>
  <c r="BM442" i="19"/>
  <c r="BS442" i="19"/>
  <c r="BY442" i="19"/>
  <c r="CE442" i="19"/>
  <c r="CK442" i="19"/>
  <c r="CQ442" i="19"/>
  <c r="CW442" i="19"/>
  <c r="DC442" i="19"/>
  <c r="DI442" i="19"/>
  <c r="DO442" i="19"/>
  <c r="DU442" i="19"/>
  <c r="EA442" i="19"/>
  <c r="EG442" i="19"/>
  <c r="EM442" i="19"/>
  <c r="ES442" i="19"/>
  <c r="EY442" i="19"/>
  <c r="E447" i="19"/>
  <c r="K447" i="19"/>
  <c r="Q447" i="19"/>
  <c r="W447" i="19"/>
  <c r="AC447" i="19"/>
  <c r="AI447" i="19"/>
  <c r="AO447" i="19"/>
  <c r="AU447" i="19"/>
  <c r="BA447" i="19"/>
  <c r="BG447" i="19"/>
  <c r="BM447" i="19"/>
  <c r="BS447" i="19"/>
  <c r="BY447" i="19"/>
  <c r="CE447" i="19"/>
  <c r="CK447" i="19"/>
  <c r="CQ447" i="19"/>
  <c r="CW447" i="19"/>
  <c r="DC447" i="19"/>
  <c r="DI447" i="19"/>
  <c r="DO447" i="19"/>
  <c r="DU447" i="19"/>
  <c r="EA447" i="19"/>
  <c r="EG447" i="19"/>
  <c r="EM447" i="19"/>
  <c r="ES447" i="19"/>
  <c r="EY447" i="19"/>
  <c r="E448" i="19"/>
  <c r="F448" i="19"/>
  <c r="K448" i="19"/>
  <c r="L448" i="19"/>
  <c r="Q448" i="19"/>
  <c r="R448" i="19"/>
  <c r="W448" i="19"/>
  <c r="X448" i="19"/>
  <c r="AC448" i="19"/>
  <c r="AD448" i="19"/>
  <c r="AI448" i="19"/>
  <c r="AJ448" i="19"/>
  <c r="AO448" i="19"/>
  <c r="AP448" i="19"/>
  <c r="AU448" i="19"/>
  <c r="AV448" i="19"/>
  <c r="BA448" i="19"/>
  <c r="BB448" i="19"/>
  <c r="BG448" i="19"/>
  <c r="BH448" i="19"/>
  <c r="BM448" i="19"/>
  <c r="BN448" i="19"/>
  <c r="BS448" i="19"/>
  <c r="BT448" i="19"/>
  <c r="BY448" i="19"/>
  <c r="BZ448" i="19"/>
  <c r="CE448" i="19"/>
  <c r="CF448" i="19"/>
  <c r="CK448" i="19"/>
  <c r="CL448" i="19"/>
  <c r="CQ448" i="19"/>
  <c r="CR448" i="19"/>
  <c r="CW448" i="19"/>
  <c r="CX448" i="19"/>
  <c r="DC448" i="19"/>
  <c r="DD448" i="19"/>
  <c r="DI448" i="19"/>
  <c r="DJ448" i="19"/>
  <c r="DO448" i="19"/>
  <c r="DP448" i="19"/>
  <c r="DU448" i="19"/>
  <c r="DV448" i="19"/>
  <c r="EA448" i="19"/>
  <c r="EB448" i="19"/>
  <c r="EG448" i="19"/>
  <c r="EH448" i="19"/>
  <c r="EM448" i="19"/>
  <c r="EN448" i="19"/>
  <c r="ES448" i="19"/>
  <c r="ET448" i="19"/>
  <c r="EY448" i="19"/>
  <c r="EZ448" i="19"/>
  <c r="E449" i="19"/>
  <c r="K449" i="19"/>
  <c r="Q449" i="19"/>
  <c r="W449" i="19"/>
  <c r="AC449" i="19"/>
  <c r="AI449" i="19"/>
  <c r="AO449" i="19"/>
  <c r="AU449" i="19"/>
  <c r="BA449" i="19"/>
  <c r="BG449" i="19"/>
  <c r="BM449" i="19"/>
  <c r="BS449" i="19"/>
  <c r="BY449" i="19"/>
  <c r="CE449" i="19"/>
  <c r="CK449" i="19"/>
  <c r="CQ449" i="19"/>
  <c r="CW449" i="19"/>
  <c r="DC449" i="19"/>
  <c r="DI449" i="19"/>
  <c r="DO449" i="19"/>
  <c r="DU449" i="19"/>
  <c r="EA449" i="19"/>
  <c r="EG449" i="19"/>
  <c r="EM449" i="19"/>
  <c r="ES449" i="19"/>
  <c r="EY449" i="19"/>
  <c r="E450" i="19"/>
  <c r="F450" i="19"/>
  <c r="K450" i="19"/>
  <c r="L450" i="19"/>
  <c r="Q450" i="19"/>
  <c r="R450" i="19"/>
  <c r="W450" i="19"/>
  <c r="X450" i="19"/>
  <c r="AC450" i="19"/>
  <c r="AD450" i="19"/>
  <c r="AI450" i="19"/>
  <c r="AJ450" i="19"/>
  <c r="AO450" i="19"/>
  <c r="AP450" i="19"/>
  <c r="AU450" i="19"/>
  <c r="AV450" i="19"/>
  <c r="BA450" i="19"/>
  <c r="BB450" i="19"/>
  <c r="BG450" i="19"/>
  <c r="BH450" i="19"/>
  <c r="BM450" i="19"/>
  <c r="BN450" i="19"/>
  <c r="BS450" i="19"/>
  <c r="BT450" i="19"/>
  <c r="BY450" i="19"/>
  <c r="BZ450" i="19"/>
  <c r="CE450" i="19"/>
  <c r="CF450" i="19"/>
  <c r="CK450" i="19"/>
  <c r="CL450" i="19"/>
  <c r="CQ450" i="19"/>
  <c r="CR450" i="19"/>
  <c r="CW450" i="19"/>
  <c r="CX450" i="19"/>
  <c r="DC450" i="19"/>
  <c r="DD450" i="19"/>
  <c r="DI450" i="19"/>
  <c r="DJ450" i="19"/>
  <c r="DO450" i="19"/>
  <c r="DP450" i="19"/>
  <c r="DU450" i="19"/>
  <c r="DV450" i="19"/>
  <c r="EA450" i="19"/>
  <c r="EB450" i="19"/>
  <c r="EG450" i="19"/>
  <c r="EH450" i="19"/>
  <c r="EM450" i="19"/>
  <c r="EN450" i="19"/>
  <c r="ES450" i="19"/>
  <c r="ET450" i="19"/>
  <c r="EY450" i="19"/>
  <c r="EZ450" i="19"/>
  <c r="E452" i="19"/>
  <c r="K452" i="19"/>
  <c r="Q452" i="19"/>
  <c r="W452" i="19"/>
  <c r="AC452" i="19"/>
  <c r="AI452" i="19"/>
  <c r="AO452" i="19"/>
  <c r="AU452" i="19"/>
  <c r="BA452" i="19"/>
  <c r="BG452" i="19"/>
  <c r="BM452" i="19"/>
  <c r="BS452" i="19"/>
  <c r="BY452" i="19"/>
  <c r="CE452" i="19"/>
  <c r="CK452" i="19"/>
  <c r="CQ452" i="19"/>
  <c r="CW452" i="19"/>
  <c r="DC452" i="19"/>
  <c r="DI452" i="19"/>
  <c r="DO452" i="19"/>
  <c r="DU452" i="19"/>
  <c r="EA452" i="19"/>
  <c r="EG452" i="19"/>
  <c r="EM452" i="19"/>
  <c r="ES452" i="19"/>
  <c r="EY452" i="19"/>
  <c r="E453" i="19"/>
  <c r="K453" i="19"/>
  <c r="Q453" i="19"/>
  <c r="W453" i="19"/>
  <c r="AC453" i="19"/>
  <c r="AI453" i="19"/>
  <c r="AO453" i="19"/>
  <c r="AU453" i="19"/>
  <c r="BA453" i="19"/>
  <c r="BG453" i="19"/>
  <c r="BM453" i="19"/>
  <c r="BS453" i="19"/>
  <c r="BY453" i="19"/>
  <c r="CE453" i="19"/>
  <c r="CK453" i="19"/>
  <c r="CQ453" i="19"/>
  <c r="CW453" i="19"/>
  <c r="DC453" i="19"/>
  <c r="DI453" i="19"/>
  <c r="DO453" i="19"/>
  <c r="DU453" i="19"/>
  <c r="EA453" i="19"/>
  <c r="EG453" i="19"/>
  <c r="EM453" i="19"/>
  <c r="ES453" i="19"/>
  <c r="EY453" i="19"/>
  <c r="E454" i="19"/>
  <c r="K454" i="19"/>
  <c r="Q454" i="19"/>
  <c r="W454" i="19"/>
  <c r="AC454" i="19"/>
  <c r="AI454" i="19"/>
  <c r="AO454" i="19"/>
  <c r="AU454" i="19"/>
  <c r="BA454" i="19"/>
  <c r="BG454" i="19"/>
  <c r="BM454" i="19"/>
  <c r="BS454" i="19"/>
  <c r="BY454" i="19"/>
  <c r="CE454" i="19"/>
  <c r="CK454" i="19"/>
  <c r="CQ454" i="19"/>
  <c r="CW454" i="19"/>
  <c r="DC454" i="19"/>
  <c r="DI454" i="19"/>
  <c r="DO454" i="19"/>
  <c r="DU454" i="19"/>
  <c r="EA454" i="19"/>
  <c r="EG454" i="19"/>
  <c r="EM454" i="19"/>
  <c r="ES454" i="19"/>
  <c r="EY454" i="19"/>
  <c r="E455" i="19"/>
  <c r="K455" i="19"/>
  <c r="Q455" i="19"/>
  <c r="W455" i="19"/>
  <c r="AC455" i="19"/>
  <c r="AI455" i="19"/>
  <c r="AO455" i="19"/>
  <c r="AU455" i="19"/>
  <c r="BA455" i="19"/>
  <c r="BG455" i="19"/>
  <c r="BM455" i="19"/>
  <c r="BS455" i="19"/>
  <c r="BY455" i="19"/>
  <c r="CE455" i="19"/>
  <c r="CK455" i="19"/>
  <c r="CQ455" i="19"/>
  <c r="CW455" i="19"/>
  <c r="DC455" i="19"/>
  <c r="DI455" i="19"/>
  <c r="DO455" i="19"/>
  <c r="DU455" i="19"/>
  <c r="EA455" i="19"/>
  <c r="EG455" i="19"/>
  <c r="EM455" i="19"/>
  <c r="ES455" i="19"/>
  <c r="EY455" i="19"/>
  <c r="E456" i="19"/>
  <c r="K456" i="19"/>
  <c r="Q456" i="19"/>
  <c r="W456" i="19"/>
  <c r="AC456" i="19"/>
  <c r="AI456" i="19"/>
  <c r="AO456" i="19"/>
  <c r="AU456" i="19"/>
  <c r="BA456" i="19"/>
  <c r="BG456" i="19"/>
  <c r="BM456" i="19"/>
  <c r="BS456" i="19"/>
  <c r="BY456" i="19"/>
  <c r="CE456" i="19"/>
  <c r="CK456" i="19"/>
  <c r="CQ456" i="19"/>
  <c r="CW456" i="19"/>
  <c r="DC456" i="19"/>
  <c r="DI456" i="19"/>
  <c r="DO456" i="19"/>
  <c r="DU456" i="19"/>
  <c r="EA456" i="19"/>
  <c r="EG456" i="19"/>
  <c r="EM456" i="19"/>
  <c r="ES456" i="19"/>
  <c r="EY456" i="19"/>
  <c r="E457" i="19"/>
  <c r="K457" i="19"/>
  <c r="Q457" i="19"/>
  <c r="W457" i="19"/>
  <c r="AC457" i="19"/>
  <c r="AI457" i="19"/>
  <c r="AO457" i="19"/>
  <c r="AU457" i="19"/>
  <c r="BA457" i="19"/>
  <c r="BG457" i="19"/>
  <c r="BM457" i="19"/>
  <c r="BS457" i="19"/>
  <c r="BY457" i="19"/>
  <c r="CE457" i="19"/>
  <c r="CK457" i="19"/>
  <c r="CQ457" i="19"/>
  <c r="CW457" i="19"/>
  <c r="DC457" i="19"/>
  <c r="DI457" i="19"/>
  <c r="DO457" i="19"/>
  <c r="DU457" i="19"/>
  <c r="EA457" i="19"/>
  <c r="EG457" i="19"/>
  <c r="EM457" i="19"/>
  <c r="ES457" i="19"/>
  <c r="EY457" i="19"/>
  <c r="E459" i="19"/>
  <c r="F459" i="19"/>
  <c r="K459" i="19"/>
  <c r="L459" i="19"/>
  <c r="Q459" i="19"/>
  <c r="R459" i="19"/>
  <c r="W459" i="19"/>
  <c r="X459" i="19"/>
  <c r="AC459" i="19"/>
  <c r="AD459" i="19"/>
  <c r="AI459" i="19"/>
  <c r="AJ459" i="19"/>
  <c r="AO459" i="19"/>
  <c r="AP459" i="19"/>
  <c r="AU459" i="19"/>
  <c r="AV459" i="19"/>
  <c r="BA459" i="19"/>
  <c r="BB459" i="19"/>
  <c r="BG459" i="19"/>
  <c r="BH459" i="19"/>
  <c r="BM459" i="19"/>
  <c r="BN459" i="19"/>
  <c r="BS459" i="19"/>
  <c r="BT459" i="19"/>
  <c r="BY459" i="19"/>
  <c r="BZ459" i="19"/>
  <c r="CE459" i="19"/>
  <c r="CF459" i="19"/>
  <c r="CK459" i="19"/>
  <c r="CL459" i="19"/>
  <c r="CQ459" i="19"/>
  <c r="CR459" i="19"/>
  <c r="CW459" i="19"/>
  <c r="CX459" i="19"/>
  <c r="DC459" i="19"/>
  <c r="DD459" i="19"/>
  <c r="DI459" i="19"/>
  <c r="DJ459" i="19"/>
  <c r="DO459" i="19"/>
  <c r="DP459" i="19"/>
  <c r="DU459" i="19"/>
  <c r="DV459" i="19"/>
  <c r="EA459" i="19"/>
  <c r="EB459" i="19"/>
  <c r="EG459" i="19"/>
  <c r="EH459" i="19"/>
  <c r="EM459" i="19"/>
  <c r="EN459" i="19"/>
  <c r="ES459" i="19"/>
  <c r="ET459" i="19"/>
  <c r="EY459" i="19"/>
  <c r="EZ459" i="19"/>
  <c r="E460" i="19"/>
  <c r="K460" i="19"/>
  <c r="Q460" i="19"/>
  <c r="W460" i="19"/>
  <c r="AC460" i="19"/>
  <c r="AI460" i="19"/>
  <c r="AO460" i="19"/>
  <c r="AU460" i="19"/>
  <c r="BA460" i="19"/>
  <c r="BG460" i="19"/>
  <c r="BM460" i="19"/>
  <c r="BS460" i="19"/>
  <c r="BY460" i="19"/>
  <c r="CE460" i="19"/>
  <c r="CK460" i="19"/>
  <c r="CQ460" i="19"/>
  <c r="CW460" i="19"/>
  <c r="DC460" i="19"/>
  <c r="DI460" i="19"/>
  <c r="DO460" i="19"/>
  <c r="DU460" i="19"/>
  <c r="EA460" i="19"/>
  <c r="EG460" i="19"/>
  <c r="EM460" i="19"/>
  <c r="ES460" i="19"/>
  <c r="EY460" i="19"/>
  <c r="E461" i="19"/>
  <c r="K461" i="19"/>
  <c r="Q461" i="19"/>
  <c r="W461" i="19"/>
  <c r="AC461" i="19"/>
  <c r="AI461" i="19"/>
  <c r="AO461" i="19"/>
  <c r="AU461" i="19"/>
  <c r="BA461" i="19"/>
  <c r="BG461" i="19"/>
  <c r="BM461" i="19"/>
  <c r="BS461" i="19"/>
  <c r="BY461" i="19"/>
  <c r="CE461" i="19"/>
  <c r="CK461" i="19"/>
  <c r="CQ461" i="19"/>
  <c r="CW461" i="19"/>
  <c r="DC461" i="19"/>
  <c r="DI461" i="19"/>
  <c r="DO461" i="19"/>
  <c r="DU461" i="19"/>
  <c r="EA461" i="19"/>
  <c r="EG461" i="19"/>
  <c r="EM461" i="19"/>
  <c r="ES461" i="19"/>
  <c r="EY461" i="19"/>
  <c r="E462" i="19"/>
  <c r="K462" i="19"/>
  <c r="Q462" i="19"/>
  <c r="W462" i="19"/>
  <c r="AC462" i="19"/>
  <c r="AI462" i="19"/>
  <c r="AO462" i="19"/>
  <c r="AU462" i="19"/>
  <c r="BA462" i="19"/>
  <c r="BG462" i="19"/>
  <c r="BM462" i="19"/>
  <c r="BS462" i="19"/>
  <c r="BY462" i="19"/>
  <c r="CE462" i="19"/>
  <c r="CK462" i="19"/>
  <c r="CQ462" i="19"/>
  <c r="CW462" i="19"/>
  <c r="DC462" i="19"/>
  <c r="DI462" i="19"/>
  <c r="DO462" i="19"/>
  <c r="DU462" i="19"/>
  <c r="EA462" i="19"/>
  <c r="EG462" i="19"/>
  <c r="EM462" i="19"/>
  <c r="ES462" i="19"/>
  <c r="EY462" i="19"/>
  <c r="E465" i="19"/>
  <c r="K465" i="19"/>
  <c r="Q465" i="19"/>
  <c r="W465" i="19"/>
  <c r="AC465" i="19"/>
  <c r="AI465" i="19"/>
  <c r="AO465" i="19"/>
  <c r="AU465" i="19"/>
  <c r="BA465" i="19"/>
  <c r="BG465" i="19"/>
  <c r="BM465" i="19"/>
  <c r="BS465" i="19"/>
  <c r="BY465" i="19"/>
  <c r="CE465" i="19"/>
  <c r="CK465" i="19"/>
  <c r="CQ465" i="19"/>
  <c r="CW465" i="19"/>
  <c r="DC465" i="19"/>
  <c r="DI465" i="19"/>
  <c r="DO465" i="19"/>
  <c r="DU465" i="19"/>
  <c r="EA465" i="19"/>
  <c r="EG465" i="19"/>
  <c r="EM465" i="19"/>
  <c r="ES465" i="19"/>
  <c r="EY465" i="19"/>
  <c r="E466" i="19"/>
  <c r="K466" i="19"/>
  <c r="Q466" i="19"/>
  <c r="W466" i="19"/>
  <c r="AC466" i="19"/>
  <c r="AI466" i="19"/>
  <c r="AO466" i="19"/>
  <c r="AU466" i="19"/>
  <c r="BA466" i="19"/>
  <c r="BG466" i="19"/>
  <c r="BM466" i="19"/>
  <c r="BS466" i="19"/>
  <c r="BY466" i="19"/>
  <c r="CE466" i="19"/>
  <c r="CK466" i="19"/>
  <c r="CQ466" i="19"/>
  <c r="CW466" i="19"/>
  <c r="DC466" i="19"/>
  <c r="DI466" i="19"/>
  <c r="DO466" i="19"/>
  <c r="DU466" i="19"/>
  <c r="EA466" i="19"/>
  <c r="EG466" i="19"/>
  <c r="EM466" i="19"/>
  <c r="ES466" i="19"/>
  <c r="EY466" i="19"/>
  <c r="E471" i="19"/>
  <c r="K471" i="19"/>
  <c r="Q471" i="19"/>
  <c r="W471" i="19"/>
  <c r="AC471" i="19"/>
  <c r="AI471" i="19"/>
  <c r="AO471" i="19"/>
  <c r="AU471" i="19"/>
  <c r="BA471" i="19"/>
  <c r="BG471" i="19"/>
  <c r="BM471" i="19"/>
  <c r="BS471" i="19"/>
  <c r="BY471" i="19"/>
  <c r="CE471" i="19"/>
  <c r="CK471" i="19"/>
  <c r="CQ471" i="19"/>
  <c r="CW471" i="19"/>
  <c r="DC471" i="19"/>
  <c r="DI471" i="19"/>
  <c r="DO471" i="19"/>
  <c r="DU471" i="19"/>
  <c r="EA471" i="19"/>
  <c r="EG471" i="19"/>
  <c r="EM471" i="19"/>
  <c r="ES471" i="19"/>
  <c r="EY471" i="19"/>
  <c r="E474" i="19"/>
  <c r="K474" i="19"/>
  <c r="Q474" i="19"/>
  <c r="W474" i="19"/>
  <c r="AC474" i="19"/>
  <c r="AI474" i="19"/>
  <c r="AO474" i="19"/>
  <c r="AU474" i="19"/>
  <c r="BA474" i="19"/>
  <c r="BG474" i="19"/>
  <c r="BM474" i="19"/>
  <c r="BS474" i="19"/>
  <c r="BY474" i="19"/>
  <c r="CE474" i="19"/>
  <c r="CK474" i="19"/>
  <c r="CQ474" i="19"/>
  <c r="CW474" i="19"/>
  <c r="DC474" i="19"/>
  <c r="DI474" i="19"/>
  <c r="DO474" i="19"/>
  <c r="DU474" i="19"/>
  <c r="EA474" i="19"/>
  <c r="EG474" i="19"/>
  <c r="EM474" i="19"/>
  <c r="ES474" i="19"/>
  <c r="EY474" i="19"/>
  <c r="E475" i="19"/>
  <c r="K475" i="19"/>
  <c r="Q475" i="19"/>
  <c r="W475" i="19"/>
  <c r="AC475" i="19"/>
  <c r="AI475" i="19"/>
  <c r="AO475" i="19"/>
  <c r="AU475" i="19"/>
  <c r="BA475" i="19"/>
  <c r="BG475" i="19"/>
  <c r="BM475" i="19"/>
  <c r="BS475" i="19"/>
  <c r="BY475" i="19"/>
  <c r="CE475" i="19"/>
  <c r="CK475" i="19"/>
  <c r="CQ475" i="19"/>
  <c r="CW475" i="19"/>
  <c r="DC475" i="19"/>
  <c r="DI475" i="19"/>
  <c r="DO475" i="19"/>
  <c r="DU475" i="19"/>
  <c r="EA475" i="19"/>
  <c r="EG475" i="19"/>
  <c r="EM475" i="19"/>
  <c r="ES475" i="19"/>
  <c r="EY475" i="19"/>
  <c r="E476" i="19"/>
  <c r="K476" i="19"/>
  <c r="Q476" i="19"/>
  <c r="W476" i="19"/>
  <c r="AC476" i="19"/>
  <c r="AI476" i="19"/>
  <c r="AO476" i="19"/>
  <c r="AU476" i="19"/>
  <c r="BA476" i="19"/>
  <c r="BG476" i="19"/>
  <c r="BM476" i="19"/>
  <c r="BS476" i="19"/>
  <c r="BY476" i="19"/>
  <c r="CE476" i="19"/>
  <c r="CK476" i="19"/>
  <c r="CQ476" i="19"/>
  <c r="CW476" i="19"/>
  <c r="DC476" i="19"/>
  <c r="DI476" i="19"/>
  <c r="DO476" i="19"/>
  <c r="DU476" i="19"/>
  <c r="EA476" i="19"/>
  <c r="EG476" i="19"/>
  <c r="EM476" i="19"/>
  <c r="ES476" i="19"/>
  <c r="EY476" i="19"/>
  <c r="E477" i="19"/>
  <c r="K477" i="19"/>
  <c r="Q477" i="19"/>
  <c r="W477" i="19"/>
  <c r="AC477" i="19"/>
  <c r="AI477" i="19"/>
  <c r="AO477" i="19"/>
  <c r="AU477" i="19"/>
  <c r="BA477" i="19"/>
  <c r="BG477" i="19"/>
  <c r="BM477" i="19"/>
  <c r="BS477" i="19"/>
  <c r="BY477" i="19"/>
  <c r="CE477" i="19"/>
  <c r="CK477" i="19"/>
  <c r="CQ477" i="19"/>
  <c r="CW477" i="19"/>
  <c r="DC477" i="19"/>
  <c r="DI477" i="19"/>
  <c r="DO477" i="19"/>
  <c r="DU477" i="19"/>
  <c r="EA477" i="19"/>
  <c r="EG477" i="19"/>
  <c r="EM477" i="19"/>
  <c r="ES477" i="19"/>
  <c r="EY477" i="19"/>
  <c r="E478" i="19"/>
  <c r="K478" i="19"/>
  <c r="Q478" i="19"/>
  <c r="W478" i="19"/>
  <c r="AC478" i="19"/>
  <c r="AI478" i="19"/>
  <c r="AO478" i="19"/>
  <c r="AU478" i="19"/>
  <c r="BA478" i="19"/>
  <c r="BG478" i="19"/>
  <c r="BM478" i="19"/>
  <c r="BS478" i="19"/>
  <c r="BY478" i="19"/>
  <c r="CE478" i="19"/>
  <c r="CK478" i="19"/>
  <c r="CQ478" i="19"/>
  <c r="CW478" i="19"/>
  <c r="DC478" i="19"/>
  <c r="DI478" i="19"/>
  <c r="DO478" i="19"/>
  <c r="DU478" i="19"/>
  <c r="EA478" i="19"/>
  <c r="EG478" i="19"/>
  <c r="EM478" i="19"/>
  <c r="ES478" i="19"/>
  <c r="EY478" i="19"/>
  <c r="E480" i="19"/>
  <c r="K480" i="19"/>
  <c r="Q480" i="19"/>
  <c r="W480" i="19"/>
  <c r="AC480" i="19"/>
  <c r="AI480" i="19"/>
  <c r="AO480" i="19"/>
  <c r="AU480" i="19"/>
  <c r="BA480" i="19"/>
  <c r="BG480" i="19"/>
  <c r="BM480" i="19"/>
  <c r="BS480" i="19"/>
  <c r="BY480" i="19"/>
  <c r="CE480" i="19"/>
  <c r="CK480" i="19"/>
  <c r="CQ480" i="19"/>
  <c r="CW480" i="19"/>
  <c r="DC480" i="19"/>
  <c r="DI480" i="19"/>
  <c r="DO480" i="19"/>
  <c r="DU480" i="19"/>
  <c r="EA480" i="19"/>
  <c r="EG480" i="19"/>
  <c r="EM480" i="19"/>
  <c r="ES480" i="19"/>
  <c r="EY480" i="19"/>
  <c r="E481" i="19"/>
  <c r="K481" i="19"/>
  <c r="Q481" i="19"/>
  <c r="W481" i="19"/>
  <c r="AC481" i="19"/>
  <c r="AI481" i="19"/>
  <c r="AO481" i="19"/>
  <c r="AU481" i="19"/>
  <c r="BA481" i="19"/>
  <c r="BG481" i="19"/>
  <c r="BM481" i="19"/>
  <c r="BS481" i="19"/>
  <c r="BY481" i="19"/>
  <c r="CE481" i="19"/>
  <c r="CK481" i="19"/>
  <c r="CQ481" i="19"/>
  <c r="CW481" i="19"/>
  <c r="DC481" i="19"/>
  <c r="DI481" i="19"/>
  <c r="DO481" i="19"/>
  <c r="DU481" i="19"/>
  <c r="EA481" i="19"/>
  <c r="EG481" i="19"/>
  <c r="EM481" i="19"/>
  <c r="ES481" i="19"/>
  <c r="EY481" i="19"/>
  <c r="E483" i="19"/>
  <c r="K483" i="19"/>
  <c r="Q483" i="19"/>
  <c r="W483" i="19"/>
  <c r="AC483" i="19"/>
  <c r="AI483" i="19"/>
  <c r="AO483" i="19"/>
  <c r="AU483" i="19"/>
  <c r="BA483" i="19"/>
  <c r="BG483" i="19"/>
  <c r="BM483" i="19"/>
  <c r="BS483" i="19"/>
  <c r="BY483" i="19"/>
  <c r="CE483" i="19"/>
  <c r="CK483" i="19"/>
  <c r="CQ483" i="19"/>
  <c r="CW483" i="19"/>
  <c r="DC483" i="19"/>
  <c r="DI483" i="19"/>
  <c r="DO483" i="19"/>
  <c r="DU483" i="19"/>
  <c r="EA483" i="19"/>
  <c r="EG483" i="19"/>
  <c r="EM483" i="19"/>
  <c r="ES483" i="19"/>
  <c r="EY483" i="19"/>
  <c r="E485" i="19"/>
  <c r="K485" i="19"/>
  <c r="Q485" i="19"/>
  <c r="W485" i="19"/>
  <c r="AC485" i="19"/>
  <c r="AI485" i="19"/>
  <c r="AO485" i="19"/>
  <c r="AU485" i="19"/>
  <c r="BA485" i="19"/>
  <c r="BG485" i="19"/>
  <c r="BM485" i="19"/>
  <c r="BS485" i="19"/>
  <c r="BY485" i="19"/>
  <c r="CE485" i="19"/>
  <c r="CK485" i="19"/>
  <c r="CQ485" i="19"/>
  <c r="CW485" i="19"/>
  <c r="DC485" i="19"/>
  <c r="DI485" i="19"/>
  <c r="DO485" i="19"/>
  <c r="DU485" i="19"/>
  <c r="EA485" i="19"/>
  <c r="EG485" i="19"/>
  <c r="EM485" i="19"/>
  <c r="ES485" i="19"/>
  <c r="EY485" i="19"/>
  <c r="E486" i="19"/>
  <c r="K486" i="19"/>
  <c r="Q486" i="19"/>
  <c r="W486" i="19"/>
  <c r="AC486" i="19"/>
  <c r="AI486" i="19"/>
  <c r="AO486" i="19"/>
  <c r="AU486" i="19"/>
  <c r="BA486" i="19"/>
  <c r="BG486" i="19"/>
  <c r="BM486" i="19"/>
  <c r="BS486" i="19"/>
  <c r="BY486" i="19"/>
  <c r="CE486" i="19"/>
  <c r="CK486" i="19"/>
  <c r="CQ486" i="19"/>
  <c r="CW486" i="19"/>
  <c r="DC486" i="19"/>
  <c r="DI486" i="19"/>
  <c r="DO486" i="19"/>
  <c r="DU486" i="19"/>
  <c r="EA486" i="19"/>
  <c r="EG486" i="19"/>
  <c r="EM486" i="19"/>
  <c r="ES486" i="19"/>
  <c r="EY486" i="19"/>
  <c r="E487" i="19"/>
  <c r="K487" i="19"/>
  <c r="Q487" i="19"/>
  <c r="W487" i="19"/>
  <c r="AC487" i="19"/>
  <c r="AI487" i="19"/>
  <c r="AO487" i="19"/>
  <c r="AU487" i="19"/>
  <c r="BA487" i="19"/>
  <c r="BG487" i="19"/>
  <c r="BM487" i="19"/>
  <c r="BS487" i="19"/>
  <c r="BY487" i="19"/>
  <c r="CE487" i="19"/>
  <c r="CK487" i="19"/>
  <c r="CQ487" i="19"/>
  <c r="CW487" i="19"/>
  <c r="DC487" i="19"/>
  <c r="DI487" i="19"/>
  <c r="DO487" i="19"/>
  <c r="DU487" i="19"/>
  <c r="EA487" i="19"/>
  <c r="EG487" i="19"/>
  <c r="EM487" i="19"/>
  <c r="ES487" i="19"/>
  <c r="EY487" i="19"/>
  <c r="E488" i="19"/>
  <c r="K488" i="19"/>
  <c r="Q488" i="19"/>
  <c r="W488" i="19"/>
  <c r="AC488" i="19"/>
  <c r="AI488" i="19"/>
  <c r="AO488" i="19"/>
  <c r="AU488" i="19"/>
  <c r="BA488" i="19"/>
  <c r="BG488" i="19"/>
  <c r="BM488" i="19"/>
  <c r="BS488" i="19"/>
  <c r="BY488" i="19"/>
  <c r="CE488" i="19"/>
  <c r="CK488" i="19"/>
  <c r="CQ488" i="19"/>
  <c r="CW488" i="19"/>
  <c r="DC488" i="19"/>
  <c r="DI488" i="19"/>
  <c r="DO488" i="19"/>
  <c r="DU488" i="19"/>
  <c r="EA488" i="19"/>
  <c r="EG488" i="19"/>
  <c r="EM488" i="19"/>
  <c r="ES488" i="19"/>
  <c r="EY488" i="19"/>
  <c r="E489" i="19"/>
  <c r="K489" i="19"/>
  <c r="Q489" i="19"/>
  <c r="W489" i="19"/>
  <c r="AC489" i="19"/>
  <c r="AI489" i="19"/>
  <c r="AO489" i="19"/>
  <c r="AU489" i="19"/>
  <c r="BA489" i="19"/>
  <c r="BG489" i="19"/>
  <c r="BM489" i="19"/>
  <c r="BS489" i="19"/>
  <c r="BY489" i="19"/>
  <c r="CE489" i="19"/>
  <c r="CK489" i="19"/>
  <c r="CQ489" i="19"/>
  <c r="CW489" i="19"/>
  <c r="DC489" i="19"/>
  <c r="DI489" i="19"/>
  <c r="DO489" i="19"/>
  <c r="DU489" i="19"/>
  <c r="EA489" i="19"/>
  <c r="EG489" i="19"/>
  <c r="EM489" i="19"/>
  <c r="ES489" i="19"/>
  <c r="EY489" i="19"/>
  <c r="E490" i="19"/>
  <c r="K490" i="19"/>
  <c r="Q490" i="19"/>
  <c r="W490" i="19"/>
  <c r="AC490" i="19"/>
  <c r="AI490" i="19"/>
  <c r="AO490" i="19"/>
  <c r="AU490" i="19"/>
  <c r="BA490" i="19"/>
  <c r="BG490" i="19"/>
  <c r="BM490" i="19"/>
  <c r="BS490" i="19"/>
  <c r="BY490" i="19"/>
  <c r="CE490" i="19"/>
  <c r="CK490" i="19"/>
  <c r="CQ490" i="19"/>
  <c r="CW490" i="19"/>
  <c r="DC490" i="19"/>
  <c r="DI490" i="19"/>
  <c r="DO490" i="19"/>
  <c r="DU490" i="19"/>
  <c r="EA490" i="19"/>
  <c r="EG490" i="19"/>
  <c r="EM490" i="19"/>
  <c r="ES490" i="19"/>
  <c r="EY490" i="19"/>
  <c r="E492" i="19"/>
  <c r="K492" i="19"/>
  <c r="Q492" i="19"/>
  <c r="W492" i="19"/>
  <c r="AC492" i="19"/>
  <c r="AI492" i="19"/>
  <c r="AO492" i="19"/>
  <c r="AU492" i="19"/>
  <c r="BA492" i="19"/>
  <c r="BG492" i="19"/>
  <c r="BM492" i="19"/>
  <c r="BS492" i="19"/>
  <c r="BY492" i="19"/>
  <c r="CE492" i="19"/>
  <c r="CK492" i="19"/>
  <c r="CQ492" i="19"/>
  <c r="CW492" i="19"/>
  <c r="DC492" i="19"/>
  <c r="DI492" i="19"/>
  <c r="DO492" i="19"/>
  <c r="DU492" i="19"/>
  <c r="EA492" i="19"/>
  <c r="EG492" i="19"/>
  <c r="EM492" i="19"/>
  <c r="ES492" i="19"/>
  <c r="EY492" i="19"/>
  <c r="E493" i="19"/>
  <c r="K493" i="19"/>
  <c r="Q493" i="19"/>
  <c r="W493" i="19"/>
  <c r="AC493" i="19"/>
  <c r="AI493" i="19"/>
  <c r="AO493" i="19"/>
  <c r="AU493" i="19"/>
  <c r="BA493" i="19"/>
  <c r="BG493" i="19"/>
  <c r="BM493" i="19"/>
  <c r="BS493" i="19"/>
  <c r="BY493" i="19"/>
  <c r="CE493" i="19"/>
  <c r="CK493" i="19"/>
  <c r="CQ493" i="19"/>
  <c r="CW493" i="19"/>
  <c r="DC493" i="19"/>
  <c r="DI493" i="19"/>
  <c r="DO493" i="19"/>
  <c r="DU493" i="19"/>
  <c r="EA493" i="19"/>
  <c r="EG493" i="19"/>
  <c r="EM493" i="19"/>
  <c r="ES493" i="19"/>
  <c r="EY493" i="19"/>
  <c r="E497" i="19"/>
  <c r="K497" i="19"/>
  <c r="Q497" i="19"/>
  <c r="W497" i="19"/>
  <c r="AC497" i="19"/>
  <c r="AI497" i="19"/>
  <c r="AO497" i="19"/>
  <c r="AU497" i="19"/>
  <c r="BA497" i="19"/>
  <c r="BG497" i="19"/>
  <c r="BM497" i="19"/>
  <c r="BS497" i="19"/>
  <c r="BY497" i="19"/>
  <c r="CE497" i="19"/>
  <c r="CK497" i="19"/>
  <c r="CQ497" i="19"/>
  <c r="CW497" i="19"/>
  <c r="DC497" i="19"/>
  <c r="DI497" i="19"/>
  <c r="DO497" i="19"/>
  <c r="DU497" i="19"/>
  <c r="EA497" i="19"/>
  <c r="EG497" i="19"/>
  <c r="EM497" i="19"/>
  <c r="ES497" i="19"/>
  <c r="EY497" i="19"/>
  <c r="E499" i="19"/>
  <c r="K499" i="19"/>
  <c r="Q499" i="19"/>
  <c r="W499" i="19"/>
  <c r="AC499" i="19"/>
  <c r="AI499" i="19"/>
  <c r="AO499" i="19"/>
  <c r="AU499" i="19"/>
  <c r="BA499" i="19"/>
  <c r="BG499" i="19"/>
  <c r="BM499" i="19"/>
  <c r="BS499" i="19"/>
  <c r="BY499" i="19"/>
  <c r="CE499" i="19"/>
  <c r="CK499" i="19"/>
  <c r="CQ499" i="19"/>
  <c r="CW499" i="19"/>
  <c r="DC499" i="19"/>
  <c r="DI499" i="19"/>
  <c r="DO499" i="19"/>
  <c r="DU499" i="19"/>
  <c r="EA499" i="19"/>
  <c r="EG499" i="19"/>
  <c r="EM499" i="19"/>
  <c r="ES499" i="19"/>
  <c r="EY499" i="19"/>
  <c r="E500" i="19"/>
  <c r="K500" i="19"/>
  <c r="Q500" i="19"/>
  <c r="W500" i="19"/>
  <c r="AC500" i="19"/>
  <c r="AI500" i="19"/>
  <c r="AO500" i="19"/>
  <c r="AU500" i="19"/>
  <c r="BA500" i="19"/>
  <c r="BG500" i="19"/>
  <c r="BM500" i="19"/>
  <c r="BS500" i="19"/>
  <c r="BY500" i="19"/>
  <c r="CE500" i="19"/>
  <c r="CK500" i="19"/>
  <c r="CQ500" i="19"/>
  <c r="CW500" i="19"/>
  <c r="DC500" i="19"/>
  <c r="DI500" i="19"/>
  <c r="DO500" i="19"/>
  <c r="DU500" i="19"/>
  <c r="EA500" i="19"/>
  <c r="EG500" i="19"/>
  <c r="EM500" i="19"/>
  <c r="ES500" i="19"/>
  <c r="EY500" i="19"/>
  <c r="E501" i="19"/>
  <c r="K501" i="19"/>
  <c r="Q501" i="19"/>
  <c r="W501" i="19"/>
  <c r="AC501" i="19"/>
  <c r="AI501" i="19"/>
  <c r="AO501" i="19"/>
  <c r="AU501" i="19"/>
  <c r="BA501" i="19"/>
  <c r="BG501" i="19"/>
  <c r="BM501" i="19"/>
  <c r="BS501" i="19"/>
  <c r="BY501" i="19"/>
  <c r="CE501" i="19"/>
  <c r="CK501" i="19"/>
  <c r="CQ501" i="19"/>
  <c r="CW501" i="19"/>
  <c r="DC501" i="19"/>
  <c r="DI501" i="19"/>
  <c r="DO501" i="19"/>
  <c r="DU501" i="19"/>
  <c r="EA501" i="19"/>
  <c r="EG501" i="19"/>
  <c r="EM501" i="19"/>
  <c r="ES501" i="19"/>
  <c r="EY501" i="19"/>
  <c r="E502" i="19"/>
  <c r="K502" i="19"/>
  <c r="Q502" i="19"/>
  <c r="W502" i="19"/>
  <c r="AC502" i="19"/>
  <c r="AI502" i="19"/>
  <c r="AO502" i="19"/>
  <c r="AU502" i="19"/>
  <c r="BA502" i="19"/>
  <c r="BG502" i="19"/>
  <c r="BM502" i="19"/>
  <c r="BS502" i="19"/>
  <c r="BY502" i="19"/>
  <c r="CE502" i="19"/>
  <c r="CK502" i="19"/>
  <c r="CQ502" i="19"/>
  <c r="CW502" i="19"/>
  <c r="DC502" i="19"/>
  <c r="DI502" i="19"/>
  <c r="DO502" i="19"/>
  <c r="DU502" i="19"/>
  <c r="EA502" i="19"/>
  <c r="EG502" i="19"/>
  <c r="EM502" i="19"/>
  <c r="ES502" i="19"/>
  <c r="EY502" i="19"/>
  <c r="E504" i="19"/>
  <c r="K504" i="19"/>
  <c r="Q504" i="19"/>
  <c r="W504" i="19"/>
  <c r="AC504" i="19"/>
  <c r="AI504" i="19"/>
  <c r="AO504" i="19"/>
  <c r="AU504" i="19"/>
  <c r="BA504" i="19"/>
  <c r="BG504" i="19"/>
  <c r="BM504" i="19"/>
  <c r="BS504" i="19"/>
  <c r="BY504" i="19"/>
  <c r="CE504" i="19"/>
  <c r="CK504" i="19"/>
  <c r="CQ504" i="19"/>
  <c r="CW504" i="19"/>
  <c r="DC504" i="19"/>
  <c r="DI504" i="19"/>
  <c r="DO504" i="19"/>
  <c r="DU504" i="19"/>
  <c r="EA504" i="19"/>
  <c r="EG504" i="19"/>
  <c r="EM504" i="19"/>
  <c r="ES504" i="19"/>
  <c r="EY504" i="19"/>
  <c r="E505" i="19"/>
  <c r="K505" i="19"/>
  <c r="Q505" i="19"/>
  <c r="W505" i="19"/>
  <c r="AC505" i="19"/>
  <c r="AI505" i="19"/>
  <c r="AO505" i="19"/>
  <c r="AU505" i="19"/>
  <c r="BA505" i="19"/>
  <c r="BG505" i="19"/>
  <c r="BM505" i="19"/>
  <c r="BS505" i="19"/>
  <c r="BY505" i="19"/>
  <c r="CE505" i="19"/>
  <c r="CK505" i="19"/>
  <c r="CQ505" i="19"/>
  <c r="CW505" i="19"/>
  <c r="DC505" i="19"/>
  <c r="DI505" i="19"/>
  <c r="DO505" i="19"/>
  <c r="DU505" i="19"/>
  <c r="EA505" i="19"/>
  <c r="EG505" i="19"/>
  <c r="EM505" i="19"/>
  <c r="ES505" i="19"/>
  <c r="EY505" i="19"/>
  <c r="E506" i="19"/>
  <c r="K506" i="19"/>
  <c r="Q506" i="19"/>
  <c r="W506" i="19"/>
  <c r="AC506" i="19"/>
  <c r="AI506" i="19"/>
  <c r="AO506" i="19"/>
  <c r="AU506" i="19"/>
  <c r="BA506" i="19"/>
  <c r="BG506" i="19"/>
  <c r="BM506" i="19"/>
  <c r="BS506" i="19"/>
  <c r="BY506" i="19"/>
  <c r="CE506" i="19"/>
  <c r="CK506" i="19"/>
  <c r="CQ506" i="19"/>
  <c r="CW506" i="19"/>
  <c r="DC506" i="19"/>
  <c r="DI506" i="19"/>
  <c r="DO506" i="19"/>
  <c r="DU506" i="19"/>
  <c r="EA506" i="19"/>
  <c r="EG506" i="19"/>
  <c r="EM506" i="19"/>
  <c r="ES506" i="19"/>
  <c r="EY506" i="19"/>
  <c r="E514" i="19"/>
  <c r="K514" i="19"/>
  <c r="Q514" i="19"/>
  <c r="W514" i="19"/>
  <c r="AC514" i="19"/>
  <c r="AI514" i="19"/>
  <c r="AO514" i="19"/>
  <c r="AU514" i="19"/>
  <c r="BA514" i="19"/>
  <c r="BG514" i="19"/>
  <c r="BM514" i="19"/>
  <c r="BS514" i="19"/>
  <c r="BY514" i="19"/>
  <c r="CE514" i="19"/>
  <c r="CK514" i="19"/>
  <c r="CQ514" i="19"/>
  <c r="CW514" i="19"/>
  <c r="DC514" i="19"/>
  <c r="DI514" i="19"/>
  <c r="DO514" i="19"/>
  <c r="DU514" i="19"/>
  <c r="EA514" i="19"/>
  <c r="EG514" i="19"/>
  <c r="EM514" i="19"/>
  <c r="ES514" i="19"/>
  <c r="EY514" i="19"/>
  <c r="E515" i="19"/>
  <c r="K515" i="19"/>
  <c r="Q515" i="19"/>
  <c r="W515" i="19"/>
  <c r="AC515" i="19"/>
  <c r="AI515" i="19"/>
  <c r="AO515" i="19"/>
  <c r="AU515" i="19"/>
  <c r="BA515" i="19"/>
  <c r="BG515" i="19"/>
  <c r="BM515" i="19"/>
  <c r="BS515" i="19"/>
  <c r="BY515" i="19"/>
  <c r="CE515" i="19"/>
  <c r="CK515" i="19"/>
  <c r="CQ515" i="19"/>
  <c r="CW515" i="19"/>
  <c r="DC515" i="19"/>
  <c r="DI515" i="19"/>
  <c r="DO515" i="19"/>
  <c r="DU515" i="19"/>
  <c r="EA515" i="19"/>
  <c r="EG515" i="19"/>
  <c r="EM515" i="19"/>
  <c r="ES515" i="19"/>
  <c r="EY515" i="19"/>
  <c r="E516" i="19"/>
  <c r="K516" i="19"/>
  <c r="Q516" i="19"/>
  <c r="W516" i="19"/>
  <c r="AC516" i="19"/>
  <c r="AI516" i="19"/>
  <c r="AO516" i="19"/>
  <c r="AU516" i="19"/>
  <c r="BA516" i="19"/>
  <c r="BG516" i="19"/>
  <c r="BM516" i="19"/>
  <c r="BS516" i="19"/>
  <c r="BY516" i="19"/>
  <c r="CE516" i="19"/>
  <c r="CK516" i="19"/>
  <c r="CQ516" i="19"/>
  <c r="CW516" i="19"/>
  <c r="DC516" i="19"/>
  <c r="DI516" i="19"/>
  <c r="DO516" i="19"/>
  <c r="DU516" i="19"/>
  <c r="EA516" i="19"/>
  <c r="EG516" i="19"/>
  <c r="EM516" i="19"/>
  <c r="ES516" i="19"/>
  <c r="EY516" i="19"/>
  <c r="E517" i="19"/>
  <c r="K517" i="19"/>
  <c r="Q517" i="19"/>
  <c r="W517" i="19"/>
  <c r="AC517" i="19"/>
  <c r="AI517" i="19"/>
  <c r="AO517" i="19"/>
  <c r="AU517" i="19"/>
  <c r="BA517" i="19"/>
  <c r="BG517" i="19"/>
  <c r="BM517" i="19"/>
  <c r="BS517" i="19"/>
  <c r="BY517" i="19"/>
  <c r="CE517" i="19"/>
  <c r="CK517" i="19"/>
  <c r="CQ517" i="19"/>
  <c r="CW517" i="19"/>
  <c r="DC517" i="19"/>
  <c r="DI517" i="19"/>
  <c r="DO517" i="19"/>
  <c r="DU517" i="19"/>
  <c r="EA517" i="19"/>
  <c r="EG517" i="19"/>
  <c r="EM517" i="19"/>
  <c r="ES517" i="19"/>
  <c r="EY517" i="19"/>
  <c r="E518" i="19"/>
  <c r="K518" i="19"/>
  <c r="Q518" i="19"/>
  <c r="W518" i="19"/>
  <c r="AC518" i="19"/>
  <c r="AI518" i="19"/>
  <c r="AO518" i="19"/>
  <c r="AU518" i="19"/>
  <c r="BA518" i="19"/>
  <c r="BG518" i="19"/>
  <c r="BM518" i="19"/>
  <c r="BS518" i="19"/>
  <c r="BY518" i="19"/>
  <c r="CE518" i="19"/>
  <c r="CK518" i="19"/>
  <c r="CQ518" i="19"/>
  <c r="CW518" i="19"/>
  <c r="DC518" i="19"/>
  <c r="DI518" i="19"/>
  <c r="DO518" i="19"/>
  <c r="DU518" i="19"/>
  <c r="EA518" i="19"/>
  <c r="EG518" i="19"/>
  <c r="EM518" i="19"/>
  <c r="ES518" i="19"/>
  <c r="EY518" i="19"/>
  <c r="E520" i="19"/>
  <c r="K520" i="19"/>
  <c r="Q520" i="19"/>
  <c r="W520" i="19"/>
  <c r="AC520" i="19"/>
  <c r="AI520" i="19"/>
  <c r="AO520" i="19"/>
  <c r="AU520" i="19"/>
  <c r="BA520" i="19"/>
  <c r="BG520" i="19"/>
  <c r="BM520" i="19"/>
  <c r="BS520" i="19"/>
  <c r="BY520" i="19"/>
  <c r="CE520" i="19"/>
  <c r="CK520" i="19"/>
  <c r="CQ520" i="19"/>
  <c r="CW520" i="19"/>
  <c r="DC520" i="19"/>
  <c r="DI520" i="19"/>
  <c r="DO520" i="19"/>
  <c r="DU520" i="19"/>
  <c r="EA520" i="19"/>
  <c r="EG520" i="19"/>
  <c r="EM520" i="19"/>
  <c r="ES520" i="19"/>
  <c r="EY520" i="19"/>
  <c r="E521" i="19"/>
  <c r="K521" i="19"/>
  <c r="Q521" i="19"/>
  <c r="W521" i="19"/>
  <c r="AC521" i="19"/>
  <c r="AI521" i="19"/>
  <c r="AO521" i="19"/>
  <c r="AU521" i="19"/>
  <c r="BA521" i="19"/>
  <c r="BG521" i="19"/>
  <c r="BM521" i="19"/>
  <c r="BS521" i="19"/>
  <c r="BY521" i="19"/>
  <c r="CE521" i="19"/>
  <c r="CK521" i="19"/>
  <c r="CQ521" i="19"/>
  <c r="CW521" i="19"/>
  <c r="DC521" i="19"/>
  <c r="DI521" i="19"/>
  <c r="DO521" i="19"/>
  <c r="DU521" i="19"/>
  <c r="EA521" i="19"/>
  <c r="EG521" i="19"/>
  <c r="EM521" i="19"/>
  <c r="ES521" i="19"/>
  <c r="EY521" i="19"/>
  <c r="E522" i="19"/>
  <c r="K522" i="19"/>
  <c r="Q522" i="19"/>
  <c r="W522" i="19"/>
  <c r="AC522" i="19"/>
  <c r="AI522" i="19"/>
  <c r="AO522" i="19"/>
  <c r="AU522" i="19"/>
  <c r="BA522" i="19"/>
  <c r="BG522" i="19"/>
  <c r="BM522" i="19"/>
  <c r="BS522" i="19"/>
  <c r="BY522" i="19"/>
  <c r="CE522" i="19"/>
  <c r="CK522" i="19"/>
  <c r="CQ522" i="19"/>
  <c r="CW522" i="19"/>
  <c r="DC522" i="19"/>
  <c r="DI522" i="19"/>
  <c r="DO522" i="19"/>
  <c r="DU522" i="19"/>
  <c r="EA522" i="19"/>
  <c r="EG522" i="19"/>
  <c r="EM522" i="19"/>
  <c r="ES522" i="19"/>
  <c r="EY522" i="19"/>
  <c r="E523" i="19"/>
  <c r="K523" i="19"/>
  <c r="Q523" i="19"/>
  <c r="W523" i="19"/>
  <c r="AC523" i="19"/>
  <c r="AI523" i="19"/>
  <c r="AO523" i="19"/>
  <c r="AU523" i="19"/>
  <c r="BA523" i="19"/>
  <c r="BG523" i="19"/>
  <c r="BM523" i="19"/>
  <c r="BS523" i="19"/>
  <c r="BY523" i="19"/>
  <c r="CE523" i="19"/>
  <c r="CK523" i="19"/>
  <c r="CQ523" i="19"/>
  <c r="CW523" i="19"/>
  <c r="DC523" i="19"/>
  <c r="DI523" i="19"/>
  <c r="DO523" i="19"/>
  <c r="DU523" i="19"/>
  <c r="EA523" i="19"/>
  <c r="EG523" i="19"/>
  <c r="EM523" i="19"/>
  <c r="ES523" i="19"/>
  <c r="EY523" i="19"/>
  <c r="E524" i="19"/>
  <c r="K524" i="19"/>
  <c r="Q524" i="19"/>
  <c r="W524" i="19"/>
  <c r="AC524" i="19"/>
  <c r="AI524" i="19"/>
  <c r="AO524" i="19"/>
  <c r="AU524" i="19"/>
  <c r="BA524" i="19"/>
  <c r="BG524" i="19"/>
  <c r="BM524" i="19"/>
  <c r="BS524" i="19"/>
  <c r="BY524" i="19"/>
  <c r="CE524" i="19"/>
  <c r="CK524" i="19"/>
  <c r="CQ524" i="19"/>
  <c r="CW524" i="19"/>
  <c r="DC524" i="19"/>
  <c r="DI524" i="19"/>
  <c r="DO524" i="19"/>
  <c r="DU524" i="19"/>
  <c r="EA524" i="19"/>
  <c r="EG524" i="19"/>
  <c r="EM524" i="19"/>
  <c r="ES524" i="19"/>
  <c r="EY524" i="19"/>
  <c r="E525" i="19"/>
  <c r="K525" i="19"/>
  <c r="Q525" i="19"/>
  <c r="W525" i="19"/>
  <c r="AC525" i="19"/>
  <c r="AI525" i="19"/>
  <c r="AO525" i="19"/>
  <c r="AU525" i="19"/>
  <c r="BA525" i="19"/>
  <c r="BG525" i="19"/>
  <c r="BM525" i="19"/>
  <c r="BS525" i="19"/>
  <c r="BY525" i="19"/>
  <c r="CE525" i="19"/>
  <c r="CK525" i="19"/>
  <c r="CQ525" i="19"/>
  <c r="CW525" i="19"/>
  <c r="DC525" i="19"/>
  <c r="DI525" i="19"/>
  <c r="DO525" i="19"/>
  <c r="DU525" i="19"/>
  <c r="EA525" i="19"/>
  <c r="EG525" i="19"/>
  <c r="EM525" i="19"/>
  <c r="ES525" i="19"/>
  <c r="EY525" i="19"/>
  <c r="E526" i="19"/>
  <c r="K526" i="19"/>
  <c r="Q526" i="19"/>
  <c r="W526" i="19"/>
  <c r="AC526" i="19"/>
  <c r="AI526" i="19"/>
  <c r="AO526" i="19"/>
  <c r="AU526" i="19"/>
  <c r="BA526" i="19"/>
  <c r="BG526" i="19"/>
  <c r="BM526" i="19"/>
  <c r="BS526" i="19"/>
  <c r="BY526" i="19"/>
  <c r="CE526" i="19"/>
  <c r="CK526" i="19"/>
  <c r="CQ526" i="19"/>
  <c r="CW526" i="19"/>
  <c r="DC526" i="19"/>
  <c r="DI526" i="19"/>
  <c r="DO526" i="19"/>
  <c r="DU526" i="19"/>
  <c r="EA526" i="19"/>
  <c r="EG526" i="19"/>
  <c r="EM526" i="19"/>
  <c r="ES526" i="19"/>
  <c r="EY526" i="19"/>
  <c r="E527" i="19"/>
  <c r="K527" i="19"/>
  <c r="Q527" i="19"/>
  <c r="W527" i="19"/>
  <c r="AC527" i="19"/>
  <c r="AI527" i="19"/>
  <c r="AO527" i="19"/>
  <c r="AU527" i="19"/>
  <c r="BA527" i="19"/>
  <c r="BG527" i="19"/>
  <c r="BM527" i="19"/>
  <c r="BS527" i="19"/>
  <c r="BY527" i="19"/>
  <c r="CE527" i="19"/>
  <c r="CK527" i="19"/>
  <c r="CQ527" i="19"/>
  <c r="CW527" i="19"/>
  <c r="DC527" i="19"/>
  <c r="DI527" i="19"/>
  <c r="DO527" i="19"/>
  <c r="DU527" i="19"/>
  <c r="EA527" i="19"/>
  <c r="EG527" i="19"/>
  <c r="EM527" i="19"/>
  <c r="ES527" i="19"/>
  <c r="EY527" i="19"/>
  <c r="E528" i="19"/>
  <c r="K528" i="19"/>
  <c r="Q528" i="19"/>
  <c r="W528" i="19"/>
  <c r="AC528" i="19"/>
  <c r="AI528" i="19"/>
  <c r="AO528" i="19"/>
  <c r="AU528" i="19"/>
  <c r="BA528" i="19"/>
  <c r="BG528" i="19"/>
  <c r="BM528" i="19"/>
  <c r="BS528" i="19"/>
  <c r="BY528" i="19"/>
  <c r="CE528" i="19"/>
  <c r="CK528" i="19"/>
  <c r="CQ528" i="19"/>
  <c r="CW528" i="19"/>
  <c r="DC528" i="19"/>
  <c r="DI528" i="19"/>
  <c r="DO528" i="19"/>
  <c r="DU528" i="19"/>
  <c r="EA528" i="19"/>
  <c r="EG528" i="19"/>
  <c r="EM528" i="19"/>
  <c r="ES528" i="19"/>
  <c r="EY528" i="19"/>
  <c r="E529" i="19"/>
  <c r="K529" i="19"/>
  <c r="Q529" i="19"/>
  <c r="W529" i="19"/>
  <c r="AC529" i="19"/>
  <c r="AI529" i="19"/>
  <c r="AO529" i="19"/>
  <c r="AU529" i="19"/>
  <c r="BA529" i="19"/>
  <c r="BG529" i="19"/>
  <c r="BM529" i="19"/>
  <c r="BS529" i="19"/>
  <c r="BY529" i="19"/>
  <c r="CE529" i="19"/>
  <c r="CK529" i="19"/>
  <c r="CQ529" i="19"/>
  <c r="CW529" i="19"/>
  <c r="DC529" i="19"/>
  <c r="DI529" i="19"/>
  <c r="DO529" i="19"/>
  <c r="DU529" i="19"/>
  <c r="EA529" i="19"/>
  <c r="EG529" i="19"/>
  <c r="EM529" i="19"/>
  <c r="ES529" i="19"/>
  <c r="EY529" i="19"/>
  <c r="E531" i="19"/>
  <c r="K531" i="19"/>
  <c r="Q531" i="19"/>
  <c r="W531" i="19"/>
  <c r="AC531" i="19"/>
  <c r="AI531" i="19"/>
  <c r="AO531" i="19"/>
  <c r="AU531" i="19"/>
  <c r="BA531" i="19"/>
  <c r="BG531" i="19"/>
  <c r="BM531" i="19"/>
  <c r="BS531" i="19"/>
  <c r="BY531" i="19"/>
  <c r="CE531" i="19"/>
  <c r="CK531" i="19"/>
  <c r="CQ531" i="19"/>
  <c r="CW531" i="19"/>
  <c r="DC531" i="19"/>
  <c r="DI531" i="19"/>
  <c r="DO531" i="19"/>
  <c r="DU531" i="19"/>
  <c r="EA531" i="19"/>
  <c r="EG531" i="19"/>
  <c r="EM531" i="19"/>
  <c r="ES531" i="19"/>
  <c r="EY531" i="19"/>
  <c r="E532" i="19"/>
  <c r="K532" i="19"/>
  <c r="Q532" i="19"/>
  <c r="W532" i="19"/>
  <c r="AC532" i="19"/>
  <c r="AI532" i="19"/>
  <c r="AO532" i="19"/>
  <c r="AU532" i="19"/>
  <c r="BA532" i="19"/>
  <c r="BG532" i="19"/>
  <c r="BM532" i="19"/>
  <c r="BS532" i="19"/>
  <c r="BY532" i="19"/>
  <c r="CE532" i="19"/>
  <c r="CK532" i="19"/>
  <c r="CQ532" i="19"/>
  <c r="CW532" i="19"/>
  <c r="DC532" i="19"/>
  <c r="DI532" i="19"/>
  <c r="DO532" i="19"/>
  <c r="DU532" i="19"/>
  <c r="EA532" i="19"/>
  <c r="EG532" i="19"/>
  <c r="EM532" i="19"/>
  <c r="ES532" i="19"/>
  <c r="EY532" i="19"/>
  <c r="E536" i="19"/>
  <c r="K536" i="19"/>
  <c r="Q536" i="19"/>
  <c r="W536" i="19"/>
  <c r="AC536" i="19"/>
  <c r="AI536" i="19"/>
  <c r="AO536" i="19"/>
  <c r="AU536" i="19"/>
  <c r="BA536" i="19"/>
  <c r="BG536" i="19"/>
  <c r="BM536" i="19"/>
  <c r="BS536" i="19"/>
  <c r="BY536" i="19"/>
  <c r="CE536" i="19"/>
  <c r="CK536" i="19"/>
  <c r="CQ536" i="19"/>
  <c r="CW536" i="19"/>
  <c r="DC536" i="19"/>
  <c r="DI536" i="19"/>
  <c r="DO536" i="19"/>
  <c r="DU536" i="19"/>
  <c r="EA536" i="19"/>
  <c r="EG536" i="19"/>
  <c r="EM536" i="19"/>
  <c r="ES536" i="19"/>
  <c r="EY536" i="19"/>
  <c r="E538" i="19"/>
  <c r="K538" i="19"/>
  <c r="Q538" i="19"/>
  <c r="W538" i="19"/>
  <c r="AC538" i="19"/>
  <c r="AI538" i="19"/>
  <c r="AO538" i="19"/>
  <c r="AU538" i="19"/>
  <c r="BA538" i="19"/>
  <c r="BG538" i="19"/>
  <c r="BM538" i="19"/>
  <c r="BS538" i="19"/>
  <c r="BY538" i="19"/>
  <c r="CE538" i="19"/>
  <c r="CK538" i="19"/>
  <c r="CQ538" i="19"/>
  <c r="CW538" i="19"/>
  <c r="DC538" i="19"/>
  <c r="DI538" i="19"/>
  <c r="DO538" i="19"/>
  <c r="DU538" i="19"/>
  <c r="EA538" i="19"/>
  <c r="EG538" i="19"/>
  <c r="EM538" i="19"/>
  <c r="ES538" i="19"/>
  <c r="EY538" i="19"/>
  <c r="E539" i="19"/>
  <c r="K539" i="19"/>
  <c r="Q539" i="19"/>
  <c r="W539" i="19"/>
  <c r="AC539" i="19"/>
  <c r="AI539" i="19"/>
  <c r="AO539" i="19"/>
  <c r="AU539" i="19"/>
  <c r="BA539" i="19"/>
  <c r="BG539" i="19"/>
  <c r="BM539" i="19"/>
  <c r="BS539" i="19"/>
  <c r="BY539" i="19"/>
  <c r="CE539" i="19"/>
  <c r="CK539" i="19"/>
  <c r="CQ539" i="19"/>
  <c r="CW539" i="19"/>
  <c r="DC539" i="19"/>
  <c r="DI539" i="19"/>
  <c r="DO539" i="19"/>
  <c r="DU539" i="19"/>
  <c r="EA539" i="19"/>
  <c r="EG539" i="19"/>
  <c r="EM539" i="19"/>
  <c r="ES539" i="19"/>
  <c r="EY539" i="19"/>
  <c r="E540" i="19"/>
  <c r="K540" i="19"/>
  <c r="Q540" i="19"/>
  <c r="W540" i="19"/>
  <c r="AC540" i="19"/>
  <c r="AI540" i="19"/>
  <c r="AO540" i="19"/>
  <c r="AU540" i="19"/>
  <c r="BA540" i="19"/>
  <c r="BG540" i="19"/>
  <c r="BM540" i="19"/>
  <c r="BS540" i="19"/>
  <c r="BY540" i="19"/>
  <c r="CE540" i="19"/>
  <c r="CK540" i="19"/>
  <c r="CQ540" i="19"/>
  <c r="CW540" i="19"/>
  <c r="DC540" i="19"/>
  <c r="DI540" i="19"/>
  <c r="DO540" i="19"/>
  <c r="DU540" i="19"/>
  <c r="EA540" i="19"/>
  <c r="EG540" i="19"/>
  <c r="EM540" i="19"/>
  <c r="ES540" i="19"/>
  <c r="EY540" i="19"/>
  <c r="E541" i="19"/>
  <c r="K541" i="19"/>
  <c r="Q541" i="19"/>
  <c r="W541" i="19"/>
  <c r="AC541" i="19"/>
  <c r="AI541" i="19"/>
  <c r="AO541" i="19"/>
  <c r="AU541" i="19"/>
  <c r="BA541" i="19"/>
  <c r="BG541" i="19"/>
  <c r="BM541" i="19"/>
  <c r="BS541" i="19"/>
  <c r="BY541" i="19"/>
  <c r="CE541" i="19"/>
  <c r="CK541" i="19"/>
  <c r="CQ541" i="19"/>
  <c r="CW541" i="19"/>
  <c r="DC541" i="19"/>
  <c r="DI541" i="19"/>
  <c r="DO541" i="19"/>
  <c r="DU541" i="19"/>
  <c r="EA541" i="19"/>
  <c r="EG541" i="19"/>
  <c r="EM541" i="19"/>
  <c r="ES541" i="19"/>
  <c r="EY541" i="19"/>
  <c r="E543" i="19"/>
  <c r="K543" i="19"/>
  <c r="Q543" i="19"/>
  <c r="W543" i="19"/>
  <c r="AC543" i="19"/>
  <c r="AI543" i="19"/>
  <c r="AO543" i="19"/>
  <c r="AU543" i="19"/>
  <c r="BA543" i="19"/>
  <c r="BG543" i="19"/>
  <c r="BM543" i="19"/>
  <c r="BS543" i="19"/>
  <c r="BY543" i="19"/>
  <c r="CE543" i="19"/>
  <c r="CK543" i="19"/>
  <c r="CQ543" i="19"/>
  <c r="CW543" i="19"/>
  <c r="DC543" i="19"/>
  <c r="DI543" i="19"/>
  <c r="DO543" i="19"/>
  <c r="DU543" i="19"/>
  <c r="EA543" i="19"/>
  <c r="EG543" i="19"/>
  <c r="EM543" i="19"/>
  <c r="ES543" i="19"/>
  <c r="EY543" i="19"/>
  <c r="E544" i="19"/>
  <c r="K544" i="19"/>
  <c r="Q544" i="19"/>
  <c r="W544" i="19"/>
  <c r="AC544" i="19"/>
  <c r="AI544" i="19"/>
  <c r="AO544" i="19"/>
  <c r="AU544" i="19"/>
  <c r="BA544" i="19"/>
  <c r="BG544" i="19"/>
  <c r="BM544" i="19"/>
  <c r="BS544" i="19"/>
  <c r="BY544" i="19"/>
  <c r="CE544" i="19"/>
  <c r="CK544" i="19"/>
  <c r="CQ544" i="19"/>
  <c r="CW544" i="19"/>
  <c r="DC544" i="19"/>
  <c r="DI544" i="19"/>
  <c r="DO544" i="19"/>
  <c r="DU544" i="19"/>
  <c r="EA544" i="19"/>
  <c r="EG544" i="19"/>
  <c r="EM544" i="19"/>
  <c r="ES544" i="19"/>
  <c r="EY544" i="19"/>
  <c r="E545" i="19"/>
  <c r="K545" i="19"/>
  <c r="Q545" i="19"/>
  <c r="W545" i="19"/>
  <c r="AC545" i="19"/>
  <c r="AI545" i="19"/>
  <c r="AO545" i="19"/>
  <c r="AU545" i="19"/>
  <c r="BA545" i="19"/>
  <c r="BG545" i="19"/>
  <c r="BM545" i="19"/>
  <c r="BS545" i="19"/>
  <c r="BY545" i="19"/>
  <c r="CE545" i="19"/>
  <c r="CK545" i="19"/>
  <c r="CQ545" i="19"/>
  <c r="CW545" i="19"/>
  <c r="DC545" i="19"/>
  <c r="DI545" i="19"/>
  <c r="DO545" i="19"/>
  <c r="DU545" i="19"/>
  <c r="EA545" i="19"/>
  <c r="EG545" i="19"/>
  <c r="EM545" i="19"/>
  <c r="ES545" i="19"/>
  <c r="EY545" i="19"/>
  <c r="E591" i="19"/>
  <c r="K591" i="19"/>
  <c r="Q591" i="19"/>
  <c r="W591" i="19"/>
  <c r="AC591" i="19"/>
  <c r="AI591" i="19"/>
  <c r="AO591" i="19"/>
  <c r="AU591" i="19"/>
  <c r="BA591" i="19"/>
  <c r="BG591" i="19"/>
  <c r="BM591" i="19"/>
  <c r="BS591" i="19"/>
  <c r="BY591" i="19"/>
  <c r="CE591" i="19"/>
  <c r="CK591" i="19"/>
  <c r="CQ591" i="19"/>
  <c r="CW591" i="19"/>
  <c r="DC591" i="19"/>
  <c r="DI591" i="19"/>
  <c r="DO591" i="19"/>
  <c r="DU591" i="19"/>
  <c r="EA591" i="19"/>
  <c r="EG591" i="19"/>
  <c r="EM591" i="19"/>
  <c r="ES591" i="19"/>
  <c r="EY591" i="19"/>
  <c r="E592" i="19"/>
  <c r="K592" i="19"/>
  <c r="Q592" i="19"/>
  <c r="W592" i="19"/>
  <c r="AC592" i="19"/>
  <c r="AI592" i="19"/>
  <c r="AO592" i="19"/>
  <c r="AU592" i="19"/>
  <c r="BA592" i="19"/>
  <c r="BG592" i="19"/>
  <c r="BM592" i="19"/>
  <c r="BS592" i="19"/>
  <c r="BY592" i="19"/>
  <c r="CE592" i="19"/>
  <c r="CK592" i="19"/>
  <c r="CQ592" i="19"/>
  <c r="CW592" i="19"/>
  <c r="DC592" i="19"/>
  <c r="DI592" i="19"/>
  <c r="DO592" i="19"/>
  <c r="DU592" i="19"/>
  <c r="EA592" i="19"/>
  <c r="EG592" i="19"/>
  <c r="EM592" i="19"/>
  <c r="ES592" i="19"/>
  <c r="EY592" i="19"/>
  <c r="E593" i="19"/>
  <c r="K593" i="19"/>
  <c r="Q593" i="19"/>
  <c r="W593" i="19"/>
  <c r="AC593" i="19"/>
  <c r="AI593" i="19"/>
  <c r="AO593" i="19"/>
  <c r="AU593" i="19"/>
  <c r="BA593" i="19"/>
  <c r="BG593" i="19"/>
  <c r="BM593" i="19"/>
  <c r="BS593" i="19"/>
  <c r="BY593" i="19"/>
  <c r="CE593" i="19"/>
  <c r="CK593" i="19"/>
  <c r="CQ593" i="19"/>
  <c r="CW593" i="19"/>
  <c r="DC593" i="19"/>
  <c r="DI593" i="19"/>
  <c r="DO593" i="19"/>
  <c r="DU593" i="19"/>
  <c r="EA593" i="19"/>
  <c r="EG593" i="19"/>
  <c r="EM593" i="19"/>
  <c r="ES593" i="19"/>
  <c r="EY593" i="19"/>
  <c r="E594" i="19"/>
  <c r="K594" i="19"/>
  <c r="Q594" i="19"/>
  <c r="W594" i="19"/>
  <c r="AC594" i="19"/>
  <c r="AI594" i="19"/>
  <c r="AO594" i="19"/>
  <c r="AU594" i="19"/>
  <c r="BA594" i="19"/>
  <c r="BG594" i="19"/>
  <c r="BM594" i="19"/>
  <c r="BS594" i="19"/>
  <c r="BY594" i="19"/>
  <c r="CE594" i="19"/>
  <c r="CK594" i="19"/>
  <c r="CQ594" i="19"/>
  <c r="CW594" i="19"/>
  <c r="DC594" i="19"/>
  <c r="DI594" i="19"/>
  <c r="DO594" i="19"/>
  <c r="DU594" i="19"/>
  <c r="EA594" i="19"/>
  <c r="EG594" i="19"/>
  <c r="EM594" i="19"/>
  <c r="ES594" i="19"/>
  <c r="EY594" i="19"/>
  <c r="E595" i="19"/>
  <c r="K595" i="19"/>
  <c r="Q595" i="19"/>
  <c r="W595" i="19"/>
  <c r="AC595" i="19"/>
  <c r="AI595" i="19"/>
  <c r="AO595" i="19"/>
  <c r="AU595" i="19"/>
  <c r="BA595" i="19"/>
  <c r="BG595" i="19"/>
  <c r="BM595" i="19"/>
  <c r="BS595" i="19"/>
  <c r="BY595" i="19"/>
  <c r="CE595" i="19"/>
  <c r="CK595" i="19"/>
  <c r="CQ595" i="19"/>
  <c r="CW595" i="19"/>
  <c r="DC595" i="19"/>
  <c r="DI595" i="19"/>
  <c r="DO595" i="19"/>
  <c r="DU595" i="19"/>
  <c r="EA595" i="19"/>
  <c r="EG595" i="19"/>
  <c r="EM595" i="19"/>
  <c r="ES595" i="19"/>
  <c r="EY595" i="19"/>
  <c r="E596" i="19"/>
  <c r="K596" i="19"/>
  <c r="Q596" i="19"/>
  <c r="W596" i="19"/>
  <c r="AC596" i="19"/>
  <c r="AI596" i="19"/>
  <c r="AO596" i="19"/>
  <c r="AU596" i="19"/>
  <c r="BA596" i="19"/>
  <c r="BG596" i="19"/>
  <c r="BM596" i="19"/>
  <c r="BS596" i="19"/>
  <c r="BY596" i="19"/>
  <c r="CE596" i="19"/>
  <c r="CK596" i="19"/>
  <c r="CQ596" i="19"/>
  <c r="CW596" i="19"/>
  <c r="DC596" i="19"/>
  <c r="DI596" i="19"/>
  <c r="DO596" i="19"/>
  <c r="DU596" i="19"/>
  <c r="EA596" i="19"/>
  <c r="EG596" i="19"/>
  <c r="EM596" i="19"/>
  <c r="ES596" i="19"/>
  <c r="EY596" i="19"/>
  <c r="E597" i="19"/>
  <c r="K597" i="19"/>
  <c r="Q597" i="19"/>
  <c r="W597" i="19"/>
  <c r="AC597" i="19"/>
  <c r="AI597" i="19"/>
  <c r="AO597" i="19"/>
  <c r="AU597" i="19"/>
  <c r="BA597" i="19"/>
  <c r="BG597" i="19"/>
  <c r="BM597" i="19"/>
  <c r="BS597" i="19"/>
  <c r="BY597" i="19"/>
  <c r="CE597" i="19"/>
  <c r="CK597" i="19"/>
  <c r="CQ597" i="19"/>
  <c r="CW597" i="19"/>
  <c r="DC597" i="19"/>
  <c r="DI597" i="19"/>
  <c r="DO597" i="19"/>
  <c r="DU597" i="19"/>
  <c r="EA597" i="19"/>
  <c r="EG597" i="19"/>
  <c r="EM597" i="19"/>
  <c r="ES597" i="19"/>
  <c r="EY597" i="19"/>
  <c r="E598" i="19"/>
  <c r="K598" i="19"/>
  <c r="Q598" i="19"/>
  <c r="W598" i="19"/>
  <c r="AC598" i="19"/>
  <c r="AI598" i="19"/>
  <c r="AO598" i="19"/>
  <c r="AU598" i="19"/>
  <c r="BA598" i="19"/>
  <c r="BG598" i="19"/>
  <c r="BM598" i="19"/>
  <c r="BS598" i="19"/>
  <c r="BY598" i="19"/>
  <c r="CE598" i="19"/>
  <c r="CK598" i="19"/>
  <c r="CQ598" i="19"/>
  <c r="CW598" i="19"/>
  <c r="DC598" i="19"/>
  <c r="DI598" i="19"/>
  <c r="DO598" i="19"/>
  <c r="DU598" i="19"/>
  <c r="EA598" i="19"/>
  <c r="EG598" i="19"/>
  <c r="EM598" i="19"/>
  <c r="ES598" i="19"/>
  <c r="EY598" i="19"/>
  <c r="E600" i="19"/>
  <c r="K600" i="19"/>
  <c r="Q600" i="19"/>
  <c r="W600" i="19"/>
  <c r="AC600" i="19"/>
  <c r="AI600" i="19"/>
  <c r="AO600" i="19"/>
  <c r="AU600" i="19"/>
  <c r="BA600" i="19"/>
  <c r="BG600" i="19"/>
  <c r="BM600" i="19"/>
  <c r="BS600" i="19"/>
  <c r="BY600" i="19"/>
  <c r="CE600" i="19"/>
  <c r="CK600" i="19"/>
  <c r="CQ600" i="19"/>
  <c r="CW600" i="19"/>
  <c r="DC600" i="19"/>
  <c r="DI600" i="19"/>
  <c r="DO600" i="19"/>
  <c r="DU600" i="19"/>
  <c r="EA600" i="19"/>
  <c r="EG600" i="19"/>
  <c r="EM600" i="19"/>
  <c r="ES600" i="19"/>
  <c r="EY600" i="19"/>
  <c r="E601" i="19"/>
  <c r="K601" i="19"/>
  <c r="Q601" i="19"/>
  <c r="W601" i="19"/>
  <c r="AC601" i="19"/>
  <c r="AI601" i="19"/>
  <c r="AO601" i="19"/>
  <c r="AU601" i="19"/>
  <c r="BA601" i="19"/>
  <c r="BG601" i="19"/>
  <c r="BM601" i="19"/>
  <c r="BS601" i="19"/>
  <c r="BY601" i="19"/>
  <c r="CE601" i="19"/>
  <c r="CK601" i="19"/>
  <c r="CQ601" i="19"/>
  <c r="CW601" i="19"/>
  <c r="DC601" i="19"/>
  <c r="DI601" i="19"/>
  <c r="DO601" i="19"/>
  <c r="DU601" i="19"/>
  <c r="EA601" i="19"/>
  <c r="EG601" i="19"/>
  <c r="EM601" i="19"/>
  <c r="ES601" i="19"/>
  <c r="EY601" i="19"/>
  <c r="E602" i="19"/>
  <c r="K602" i="19"/>
  <c r="Q602" i="19"/>
  <c r="W602" i="19"/>
  <c r="AC602" i="19"/>
  <c r="AI602" i="19"/>
  <c r="AO602" i="19"/>
  <c r="AU602" i="19"/>
  <c r="BA602" i="19"/>
  <c r="BG602" i="19"/>
  <c r="BM602" i="19"/>
  <c r="BS602" i="19"/>
  <c r="BY602" i="19"/>
  <c r="CE602" i="19"/>
  <c r="CK602" i="19"/>
  <c r="CQ602" i="19"/>
  <c r="CW602" i="19"/>
  <c r="DC602" i="19"/>
  <c r="DI602" i="19"/>
  <c r="DO602" i="19"/>
  <c r="DU602" i="19"/>
  <c r="EA602" i="19"/>
  <c r="EG602" i="19"/>
  <c r="EM602" i="19"/>
  <c r="ES602" i="19"/>
  <c r="EY602" i="19"/>
  <c r="E612" i="19"/>
  <c r="K612" i="19"/>
  <c r="Q612" i="19"/>
  <c r="W612" i="19"/>
  <c r="AC612" i="19"/>
  <c r="AI612" i="19"/>
  <c r="AO612" i="19"/>
  <c r="AU612" i="19"/>
  <c r="BA612" i="19"/>
  <c r="BG612" i="19"/>
  <c r="BM612" i="19"/>
  <c r="BS612" i="19"/>
  <c r="BY612" i="19"/>
  <c r="CE612" i="19"/>
  <c r="CK612" i="19"/>
  <c r="CQ612" i="19"/>
  <c r="CW612" i="19"/>
  <c r="DC612" i="19"/>
  <c r="DI612" i="19"/>
  <c r="DO612" i="19"/>
  <c r="DU612" i="19"/>
  <c r="EA612" i="19"/>
  <c r="EG612" i="19"/>
  <c r="EM612" i="19"/>
  <c r="ES612" i="19"/>
  <c r="EY612" i="19"/>
  <c r="E616" i="19"/>
  <c r="K616" i="19"/>
  <c r="Q616" i="19"/>
  <c r="W616" i="19"/>
  <c r="AC616" i="19"/>
  <c r="AI616" i="19"/>
  <c r="AO616" i="19"/>
  <c r="AU616" i="19"/>
  <c r="BA616" i="19"/>
  <c r="BG616" i="19"/>
  <c r="BM616" i="19"/>
  <c r="BS616" i="19"/>
  <c r="BY616" i="19"/>
  <c r="CE616" i="19"/>
  <c r="CK616" i="19"/>
  <c r="CQ616" i="19"/>
  <c r="CW616" i="19"/>
  <c r="DC616" i="19"/>
  <c r="DI616" i="19"/>
  <c r="DO616" i="19"/>
  <c r="DU616" i="19"/>
  <c r="EA616" i="19"/>
  <c r="EG616" i="19"/>
  <c r="EM616" i="19"/>
  <c r="ES616" i="19"/>
  <c r="EY616" i="19"/>
  <c r="E617" i="19"/>
  <c r="K617" i="19"/>
  <c r="Q617" i="19"/>
  <c r="W617" i="19"/>
  <c r="AC617" i="19"/>
  <c r="AI617" i="19"/>
  <c r="AO617" i="19"/>
  <c r="AU617" i="19"/>
  <c r="BA617" i="19"/>
  <c r="BG617" i="19"/>
  <c r="BM617" i="19"/>
  <c r="BS617" i="19"/>
  <c r="BY617" i="19"/>
  <c r="CE617" i="19"/>
  <c r="CK617" i="19"/>
  <c r="CQ617" i="19"/>
  <c r="CW617" i="19"/>
  <c r="DC617" i="19"/>
  <c r="DI617" i="19"/>
  <c r="DO617" i="19"/>
  <c r="DU617" i="19"/>
  <c r="EA617" i="19"/>
  <c r="EG617" i="19"/>
  <c r="EM617" i="19"/>
  <c r="ES617" i="19"/>
  <c r="EY617" i="19"/>
  <c r="E618" i="19"/>
  <c r="K618" i="19"/>
  <c r="Q618" i="19"/>
  <c r="W618" i="19"/>
  <c r="AC618" i="19"/>
  <c r="AI618" i="19"/>
  <c r="AO618" i="19"/>
  <c r="AU618" i="19"/>
  <c r="BA618" i="19"/>
  <c r="BG618" i="19"/>
  <c r="BM618" i="19"/>
  <c r="BS618" i="19"/>
  <c r="BY618" i="19"/>
  <c r="CE618" i="19"/>
  <c r="CK618" i="19"/>
  <c r="CQ618" i="19"/>
  <c r="CW618" i="19"/>
  <c r="DC618" i="19"/>
  <c r="DI618" i="19"/>
  <c r="DO618" i="19"/>
  <c r="DU618" i="19"/>
  <c r="EA618" i="19"/>
  <c r="EG618" i="19"/>
  <c r="EM618" i="19"/>
  <c r="ES618" i="19"/>
  <c r="EY618" i="19"/>
  <c r="E622" i="19"/>
  <c r="K622" i="19"/>
  <c r="Q622" i="19"/>
  <c r="W622" i="19"/>
  <c r="AC622" i="19"/>
  <c r="AI622" i="19"/>
  <c r="AO622" i="19"/>
  <c r="AU622" i="19"/>
  <c r="BA622" i="19"/>
  <c r="BG622" i="19"/>
  <c r="BM622" i="19"/>
  <c r="BS622" i="19"/>
  <c r="BY622" i="19"/>
  <c r="CE622" i="19"/>
  <c r="CK622" i="19"/>
  <c r="CQ622" i="19"/>
  <c r="CW622" i="19"/>
  <c r="DC622" i="19"/>
  <c r="DI622" i="19"/>
  <c r="DO622" i="19"/>
  <c r="DU622" i="19"/>
  <c r="EA622" i="19"/>
  <c r="EG622" i="19"/>
  <c r="EM622" i="19"/>
  <c r="ES622" i="19"/>
  <c r="EY622" i="19"/>
  <c r="E627" i="19"/>
  <c r="K627" i="19"/>
  <c r="Q627" i="19"/>
  <c r="W627" i="19"/>
  <c r="AC627" i="19"/>
  <c r="AI627" i="19"/>
  <c r="AO627" i="19"/>
  <c r="AU627" i="19"/>
  <c r="BA627" i="19"/>
  <c r="BG627" i="19"/>
  <c r="BM627" i="19"/>
  <c r="BS627" i="19"/>
  <c r="BY627" i="19"/>
  <c r="CE627" i="19"/>
  <c r="CK627" i="19"/>
  <c r="CQ627" i="19"/>
  <c r="CW627" i="19"/>
  <c r="DC627" i="19"/>
  <c r="DI627" i="19"/>
  <c r="DO627" i="19"/>
  <c r="DU627" i="19"/>
  <c r="EA627" i="19"/>
  <c r="EG627" i="19"/>
  <c r="EM627" i="19"/>
  <c r="ES627" i="19"/>
  <c r="EY627" i="19"/>
  <c r="E628" i="19"/>
  <c r="F628" i="19"/>
  <c r="K628" i="19"/>
  <c r="L628" i="19"/>
  <c r="Q628" i="19"/>
  <c r="R628" i="19"/>
  <c r="W628" i="19"/>
  <c r="X628" i="19"/>
  <c r="AC628" i="19"/>
  <c r="AD628" i="19"/>
  <c r="AI628" i="19"/>
  <c r="AJ628" i="19"/>
  <c r="AO628" i="19"/>
  <c r="AP628" i="19"/>
  <c r="AU628" i="19"/>
  <c r="AV628" i="19"/>
  <c r="BA628" i="19"/>
  <c r="BB628" i="19"/>
  <c r="BG628" i="19"/>
  <c r="BH628" i="19"/>
  <c r="BM628" i="19"/>
  <c r="BN628" i="19"/>
  <c r="BS628" i="19"/>
  <c r="BT628" i="19"/>
  <c r="BY628" i="19"/>
  <c r="BZ628" i="19"/>
  <c r="CE628" i="19"/>
  <c r="CF628" i="19"/>
  <c r="CK628" i="19"/>
  <c r="CL628" i="19"/>
  <c r="CQ628" i="19"/>
  <c r="CR628" i="19"/>
  <c r="CW628" i="19"/>
  <c r="CX628" i="19"/>
  <c r="DC628" i="19"/>
  <c r="DD628" i="19"/>
  <c r="DI628" i="19"/>
  <c r="DJ628" i="19"/>
  <c r="DO628" i="19"/>
  <c r="DP628" i="19"/>
  <c r="DU628" i="19"/>
  <c r="DV628" i="19"/>
  <c r="EA628" i="19"/>
  <c r="EB628" i="19"/>
  <c r="EG628" i="19"/>
  <c r="EH628" i="19"/>
  <c r="EM628" i="19"/>
  <c r="EN628" i="19"/>
  <c r="ES628" i="19"/>
  <c r="ET628" i="19"/>
  <c r="EY628" i="19"/>
  <c r="EZ628" i="19"/>
  <c r="E632" i="19"/>
  <c r="K632" i="19"/>
  <c r="Q632" i="19"/>
  <c r="W632" i="19"/>
  <c r="AC632" i="19"/>
  <c r="AI632" i="19"/>
  <c r="AO632" i="19"/>
  <c r="AU632" i="19"/>
  <c r="BA632" i="19"/>
  <c r="BG632" i="19"/>
  <c r="BM632" i="19"/>
  <c r="BS632" i="19"/>
  <c r="BY632" i="19"/>
  <c r="CE632" i="19"/>
  <c r="CK632" i="19"/>
  <c r="CQ632" i="19"/>
  <c r="CW632" i="19"/>
  <c r="DC632" i="19"/>
  <c r="DI632" i="19"/>
  <c r="DO632" i="19"/>
  <c r="DU632" i="19"/>
  <c r="EA632" i="19"/>
  <c r="EG632" i="19"/>
  <c r="EM632" i="19"/>
  <c r="ES632" i="19"/>
  <c r="EY632" i="19"/>
  <c r="E633" i="19"/>
  <c r="K633" i="19"/>
  <c r="Q633" i="19"/>
  <c r="W633" i="19"/>
  <c r="AC633" i="19"/>
  <c r="AI633" i="19"/>
  <c r="AO633" i="19"/>
  <c r="AU633" i="19"/>
  <c r="BA633" i="19"/>
  <c r="BG633" i="19"/>
  <c r="BM633" i="19"/>
  <c r="BS633" i="19"/>
  <c r="BY633" i="19"/>
  <c r="CE633" i="19"/>
  <c r="CK633" i="19"/>
  <c r="CQ633" i="19"/>
  <c r="CW633" i="19"/>
  <c r="DC633" i="19"/>
  <c r="DI633" i="19"/>
  <c r="DO633" i="19"/>
  <c r="DU633" i="19"/>
  <c r="EA633" i="19"/>
  <c r="EG633" i="19"/>
  <c r="EM633" i="19"/>
  <c r="ES633" i="19"/>
  <c r="EY633" i="19"/>
  <c r="E634" i="19"/>
  <c r="K634" i="19"/>
  <c r="Q634" i="19"/>
  <c r="W634" i="19"/>
  <c r="AC634" i="19"/>
  <c r="AI634" i="19"/>
  <c r="AO634" i="19"/>
  <c r="AU634" i="19"/>
  <c r="BA634" i="19"/>
  <c r="BG634" i="19"/>
  <c r="BM634" i="19"/>
  <c r="BS634" i="19"/>
  <c r="BY634" i="19"/>
  <c r="CE634" i="19"/>
  <c r="CK634" i="19"/>
  <c r="CQ634" i="19"/>
  <c r="CW634" i="19"/>
  <c r="DC634" i="19"/>
  <c r="DI634" i="19"/>
  <c r="DO634" i="19"/>
  <c r="DU634" i="19"/>
  <c r="EA634" i="19"/>
  <c r="EG634" i="19"/>
  <c r="EM634" i="19"/>
  <c r="ES634" i="19"/>
  <c r="EY634" i="19"/>
  <c r="E635" i="19"/>
  <c r="K635" i="19"/>
  <c r="Q635" i="19"/>
  <c r="W635" i="19"/>
  <c r="AC635" i="19"/>
  <c r="AI635" i="19"/>
  <c r="AO635" i="19"/>
  <c r="AU635" i="19"/>
  <c r="BA635" i="19"/>
  <c r="BG635" i="19"/>
  <c r="BM635" i="19"/>
  <c r="BS635" i="19"/>
  <c r="BY635" i="19"/>
  <c r="CE635" i="19"/>
  <c r="CK635" i="19"/>
  <c r="CQ635" i="19"/>
  <c r="CW635" i="19"/>
  <c r="DC635" i="19"/>
  <c r="DI635" i="19"/>
  <c r="DO635" i="19"/>
  <c r="DU635" i="19"/>
  <c r="EA635" i="19"/>
  <c r="EG635" i="19"/>
  <c r="EM635" i="19"/>
  <c r="ES635" i="19"/>
  <c r="EY635" i="19"/>
  <c r="E636" i="19"/>
  <c r="K636" i="19"/>
  <c r="Q636" i="19"/>
  <c r="W636" i="19"/>
  <c r="AC636" i="19"/>
  <c r="AI636" i="19"/>
  <c r="AO636" i="19"/>
  <c r="AU636" i="19"/>
  <c r="BA636" i="19"/>
  <c r="BG636" i="19"/>
  <c r="BM636" i="19"/>
  <c r="BS636" i="19"/>
  <c r="BY636" i="19"/>
  <c r="CE636" i="19"/>
  <c r="CK636" i="19"/>
  <c r="CQ636" i="19"/>
  <c r="CW636" i="19"/>
  <c r="DC636" i="19"/>
  <c r="DI636" i="19"/>
  <c r="DO636" i="19"/>
  <c r="DU636" i="19"/>
  <c r="EA636" i="19"/>
  <c r="EG636" i="19"/>
  <c r="EM636" i="19"/>
  <c r="ES636" i="19"/>
  <c r="EY636" i="19"/>
  <c r="E637" i="19"/>
  <c r="K637" i="19"/>
  <c r="Q637" i="19"/>
  <c r="W637" i="19"/>
  <c r="AC637" i="19"/>
  <c r="AI637" i="19"/>
  <c r="AO637" i="19"/>
  <c r="AU637" i="19"/>
  <c r="BA637" i="19"/>
  <c r="BG637" i="19"/>
  <c r="BM637" i="19"/>
  <c r="BS637" i="19"/>
  <c r="BY637" i="19"/>
  <c r="CE637" i="19"/>
  <c r="CK637" i="19"/>
  <c r="CQ637" i="19"/>
  <c r="CW637" i="19"/>
  <c r="DC637" i="19"/>
  <c r="DI637" i="19"/>
  <c r="DO637" i="19"/>
  <c r="DU637" i="19"/>
  <c r="EA637" i="19"/>
  <c r="EG637" i="19"/>
  <c r="EM637" i="19"/>
  <c r="ES637" i="19"/>
  <c r="EY637" i="19"/>
  <c r="E639" i="19"/>
  <c r="F639" i="19"/>
  <c r="K639" i="19"/>
  <c r="L639" i="19"/>
  <c r="Q639" i="19"/>
  <c r="R639" i="19"/>
  <c r="W639" i="19"/>
  <c r="X639" i="19"/>
  <c r="AC639" i="19"/>
  <c r="AD639" i="19"/>
  <c r="AI639" i="19"/>
  <c r="AJ639" i="19"/>
  <c r="AO639" i="19"/>
  <c r="AP639" i="19"/>
  <c r="AU639" i="19"/>
  <c r="AV639" i="19"/>
  <c r="BA639" i="19"/>
  <c r="BB639" i="19"/>
  <c r="BG639" i="19"/>
  <c r="BH639" i="19"/>
  <c r="BM639" i="19"/>
  <c r="BN639" i="19"/>
  <c r="BS639" i="19"/>
  <c r="BT639" i="19"/>
  <c r="BY639" i="19"/>
  <c r="BZ639" i="19"/>
  <c r="CE639" i="19"/>
  <c r="CF639" i="19"/>
  <c r="CK639" i="19"/>
  <c r="CL639" i="19"/>
  <c r="CQ639" i="19"/>
  <c r="CR639" i="19"/>
  <c r="CW639" i="19"/>
  <c r="CX639" i="19"/>
  <c r="DC639" i="19"/>
  <c r="DD639" i="19"/>
  <c r="DI639" i="19"/>
  <c r="DJ639" i="19"/>
  <c r="DO639" i="19"/>
  <c r="DP639" i="19"/>
  <c r="DU639" i="19"/>
  <c r="DV639" i="19"/>
  <c r="EA639" i="19"/>
  <c r="EB639" i="19"/>
  <c r="EG639" i="19"/>
  <c r="EH639" i="19"/>
  <c r="EM639" i="19"/>
  <c r="EN639" i="19"/>
  <c r="ES639" i="19"/>
  <c r="ET639" i="19"/>
  <c r="EY639" i="19"/>
  <c r="EZ639" i="19"/>
  <c r="E640" i="19"/>
  <c r="K640" i="19"/>
  <c r="Q640" i="19"/>
  <c r="W640" i="19"/>
  <c r="AC640" i="19"/>
  <c r="AI640" i="19"/>
  <c r="AO640" i="19"/>
  <c r="AU640" i="19"/>
  <c r="BA640" i="19"/>
  <c r="BG640" i="19"/>
  <c r="BM640" i="19"/>
  <c r="BS640" i="19"/>
  <c r="BY640" i="19"/>
  <c r="CE640" i="19"/>
  <c r="CK640" i="19"/>
  <c r="CQ640" i="19"/>
  <c r="CW640" i="19"/>
  <c r="DC640" i="19"/>
  <c r="DI640" i="19"/>
  <c r="DO640" i="19"/>
  <c r="DU640" i="19"/>
  <c r="EA640" i="19"/>
  <c r="EG640" i="19"/>
  <c r="EM640" i="19"/>
  <c r="ES640" i="19"/>
  <c r="EY640" i="19"/>
  <c r="E641" i="19"/>
  <c r="K641" i="19"/>
  <c r="Q641" i="19"/>
  <c r="W641" i="19"/>
  <c r="AC641" i="19"/>
  <c r="AI641" i="19"/>
  <c r="AO641" i="19"/>
  <c r="AU641" i="19"/>
  <c r="BA641" i="19"/>
  <c r="BG641" i="19"/>
  <c r="BM641" i="19"/>
  <c r="BS641" i="19"/>
  <c r="BY641" i="19"/>
  <c r="CE641" i="19"/>
  <c r="CK641" i="19"/>
  <c r="CQ641" i="19"/>
  <c r="CW641" i="19"/>
  <c r="DC641" i="19"/>
  <c r="DI641" i="19"/>
  <c r="DO641" i="19"/>
  <c r="DU641" i="19"/>
  <c r="EA641" i="19"/>
  <c r="EG641" i="19"/>
  <c r="EM641" i="19"/>
  <c r="ES641" i="19"/>
  <c r="EY641" i="19"/>
  <c r="E642" i="19"/>
  <c r="K642" i="19"/>
  <c r="Q642" i="19"/>
  <c r="W642" i="19"/>
  <c r="AC642" i="19"/>
  <c r="AI642" i="19"/>
  <c r="AO642" i="19"/>
  <c r="AU642" i="19"/>
  <c r="BA642" i="19"/>
  <c r="BG642" i="19"/>
  <c r="BM642" i="19"/>
  <c r="BS642" i="19"/>
  <c r="BY642" i="19"/>
  <c r="CE642" i="19"/>
  <c r="CK642" i="19"/>
  <c r="CQ642" i="19"/>
  <c r="CW642" i="19"/>
  <c r="DC642" i="19"/>
  <c r="DI642" i="19"/>
  <c r="DO642" i="19"/>
  <c r="DU642" i="19"/>
  <c r="EA642" i="19"/>
  <c r="EG642" i="19"/>
  <c r="EM642" i="19"/>
  <c r="ES642" i="19"/>
  <c r="EY642" i="19"/>
  <c r="E645" i="19"/>
  <c r="K645" i="19"/>
  <c r="Q645" i="19"/>
  <c r="W645" i="19"/>
  <c r="AC645" i="19"/>
  <c r="AI645" i="19"/>
  <c r="AO645" i="19"/>
  <c r="AU645" i="19"/>
  <c r="BA645" i="19"/>
  <c r="BG645" i="19"/>
  <c r="BM645" i="19"/>
  <c r="BS645" i="19"/>
  <c r="BY645" i="19"/>
  <c r="CE645" i="19"/>
  <c r="CK645" i="19"/>
  <c r="CQ645" i="19"/>
  <c r="CW645" i="19"/>
  <c r="DC645" i="19"/>
  <c r="DI645" i="19"/>
  <c r="DO645" i="19"/>
  <c r="DU645" i="19"/>
  <c r="EA645" i="19"/>
  <c r="EG645" i="19"/>
  <c r="EM645" i="19"/>
  <c r="ES645" i="19"/>
  <c r="EY645" i="19"/>
  <c r="E647" i="19"/>
  <c r="K647" i="19"/>
  <c r="Q647" i="19"/>
  <c r="W647" i="19"/>
  <c r="AC647" i="19"/>
  <c r="AI647" i="19"/>
  <c r="AO647" i="19"/>
  <c r="AU647" i="19"/>
  <c r="BA647" i="19"/>
  <c r="BG647" i="19"/>
  <c r="BM647" i="19"/>
  <c r="BS647" i="19"/>
  <c r="BY647" i="19"/>
  <c r="CE647" i="19"/>
  <c r="CK647" i="19"/>
  <c r="CQ647" i="19"/>
  <c r="CW647" i="19"/>
  <c r="DC647" i="19"/>
  <c r="DI647" i="19"/>
  <c r="DO647" i="19"/>
  <c r="DU647" i="19"/>
  <c r="EA647" i="19"/>
  <c r="EG647" i="19"/>
  <c r="EM647" i="19"/>
  <c r="ES647" i="19"/>
  <c r="EY647" i="19"/>
  <c r="E653" i="19"/>
  <c r="H653" i="19"/>
  <c r="K653" i="19"/>
  <c r="N653" i="19"/>
  <c r="Q653" i="19"/>
  <c r="W653" i="19"/>
  <c r="AC653" i="19"/>
  <c r="AI653" i="19"/>
  <c r="AO653" i="19"/>
  <c r="AU653" i="19"/>
  <c r="BA653" i="19"/>
  <c r="BG653" i="19"/>
  <c r="BM653" i="19"/>
  <c r="BS653" i="19"/>
  <c r="BY653" i="19"/>
  <c r="CE653" i="19"/>
  <c r="CK653" i="19"/>
  <c r="CQ653" i="19"/>
  <c r="CW653" i="19"/>
  <c r="DC653" i="19"/>
  <c r="DI653" i="19"/>
  <c r="DO653" i="19"/>
  <c r="DU653" i="19"/>
  <c r="EA653" i="19"/>
  <c r="EG653" i="19"/>
  <c r="EM653" i="19"/>
  <c r="ES653" i="19"/>
  <c r="EY653" i="19"/>
  <c r="E654" i="19"/>
  <c r="K654" i="19"/>
  <c r="Q654" i="19"/>
  <c r="W654" i="19"/>
  <c r="AC654" i="19"/>
  <c r="AI654" i="19"/>
  <c r="AO654" i="19"/>
  <c r="AU654" i="19"/>
  <c r="BA654" i="19"/>
  <c r="BG654" i="19"/>
  <c r="BM654" i="19"/>
  <c r="BS654" i="19"/>
  <c r="BY654" i="19"/>
  <c r="CE654" i="19"/>
  <c r="CK654" i="19"/>
  <c r="CQ654" i="19"/>
  <c r="CW654" i="19"/>
  <c r="DC654" i="19"/>
  <c r="DI654" i="19"/>
  <c r="DO654" i="19"/>
  <c r="DU654" i="19"/>
  <c r="EA654" i="19"/>
  <c r="EG654" i="19"/>
  <c r="EM654" i="19"/>
  <c r="ES654" i="19"/>
  <c r="EY654" i="19"/>
  <c r="E657" i="19"/>
  <c r="K657" i="19"/>
  <c r="Q657" i="19"/>
  <c r="W657" i="19"/>
  <c r="AC657" i="19"/>
  <c r="AI657" i="19"/>
  <c r="AO657" i="19"/>
  <c r="AU657" i="19"/>
  <c r="BA657" i="19"/>
  <c r="BG657" i="19"/>
  <c r="BM657" i="19"/>
  <c r="BS657" i="19"/>
  <c r="BY657" i="19"/>
  <c r="CE657" i="19"/>
  <c r="CK657" i="19"/>
  <c r="CQ657" i="19"/>
  <c r="CW657" i="19"/>
  <c r="DC657" i="19"/>
  <c r="DI657" i="19"/>
  <c r="DO657" i="19"/>
  <c r="DU657" i="19"/>
  <c r="EA657" i="19"/>
  <c r="EG657" i="19"/>
  <c r="EM657" i="19"/>
  <c r="ES657" i="19"/>
  <c r="EY657" i="19"/>
  <c r="E662" i="19"/>
  <c r="K662" i="19"/>
  <c r="Q662" i="19"/>
  <c r="W662" i="19"/>
  <c r="AC662" i="19"/>
  <c r="AI662" i="19"/>
  <c r="AO662" i="19"/>
  <c r="AU662" i="19"/>
  <c r="BA662" i="19"/>
  <c r="BG662" i="19"/>
  <c r="BM662" i="19"/>
  <c r="BS662" i="19"/>
  <c r="BY662" i="19"/>
  <c r="CE662" i="19"/>
  <c r="CK662" i="19"/>
  <c r="CQ662" i="19"/>
  <c r="CW662" i="19"/>
  <c r="DC662" i="19"/>
  <c r="DI662" i="19"/>
  <c r="DO662" i="19"/>
  <c r="DU662" i="19"/>
  <c r="EA662" i="19"/>
  <c r="EG662" i="19"/>
  <c r="EM662" i="19"/>
  <c r="ES662" i="19"/>
  <c r="EY662" i="19"/>
  <c r="E663" i="19"/>
  <c r="F663" i="19"/>
  <c r="K663" i="19"/>
  <c r="L663" i="19"/>
  <c r="Q663" i="19"/>
  <c r="R663" i="19"/>
  <c r="W663" i="19"/>
  <c r="X663" i="19"/>
  <c r="AC663" i="19"/>
  <c r="AD663" i="19"/>
  <c r="AI663" i="19"/>
  <c r="AJ663" i="19"/>
  <c r="AO663" i="19"/>
  <c r="AP663" i="19"/>
  <c r="AU663" i="19"/>
  <c r="AV663" i="19"/>
  <c r="BA663" i="19"/>
  <c r="BB663" i="19"/>
  <c r="BG663" i="19"/>
  <c r="BH663" i="19"/>
  <c r="BM663" i="19"/>
  <c r="BN663" i="19"/>
  <c r="BS663" i="19"/>
  <c r="BT663" i="19"/>
  <c r="BY663" i="19"/>
  <c r="BZ663" i="19"/>
  <c r="CE663" i="19"/>
  <c r="CF663" i="19"/>
  <c r="CK663" i="19"/>
  <c r="CL663" i="19"/>
  <c r="CQ663" i="19"/>
  <c r="CR663" i="19"/>
  <c r="CW663" i="19"/>
  <c r="CX663" i="19"/>
  <c r="DC663" i="19"/>
  <c r="DD663" i="19"/>
  <c r="DI663" i="19"/>
  <c r="DJ663" i="19"/>
  <c r="DO663" i="19"/>
  <c r="DP663" i="19"/>
  <c r="DU663" i="19"/>
  <c r="DV663" i="19"/>
  <c r="EA663" i="19"/>
  <c r="EB663" i="19"/>
  <c r="EG663" i="19"/>
  <c r="EH663" i="19"/>
  <c r="EM663" i="19"/>
  <c r="EN663" i="19"/>
  <c r="ES663" i="19"/>
  <c r="ET663" i="19"/>
  <c r="EY663" i="19"/>
  <c r="EZ663" i="19"/>
  <c r="E664" i="19"/>
  <c r="K664" i="19"/>
  <c r="Q664" i="19"/>
  <c r="W664" i="19"/>
  <c r="AC664" i="19"/>
  <c r="AI664" i="19"/>
  <c r="AO664" i="19"/>
  <c r="AU664" i="19"/>
  <c r="BA664" i="19"/>
  <c r="BG664" i="19"/>
  <c r="BM664" i="19"/>
  <c r="BS664" i="19"/>
  <c r="BY664" i="19"/>
  <c r="CE664" i="19"/>
  <c r="CK664" i="19"/>
  <c r="CQ664" i="19"/>
  <c r="CW664" i="19"/>
  <c r="DC664" i="19"/>
  <c r="DI664" i="19"/>
  <c r="DO664" i="19"/>
  <c r="DU664" i="19"/>
  <c r="EA664" i="19"/>
  <c r="EG664" i="19"/>
  <c r="EM664" i="19"/>
  <c r="ES664" i="19"/>
  <c r="EY664" i="19"/>
  <c r="E665" i="19"/>
  <c r="F665" i="19"/>
  <c r="K665" i="19"/>
  <c r="L665" i="19"/>
  <c r="Q665" i="19"/>
  <c r="R665" i="19"/>
  <c r="W665" i="19"/>
  <c r="X665" i="19"/>
  <c r="AC665" i="19"/>
  <c r="AD665" i="19"/>
  <c r="AI665" i="19"/>
  <c r="AJ665" i="19"/>
  <c r="AO665" i="19"/>
  <c r="AP665" i="19"/>
  <c r="AU665" i="19"/>
  <c r="AV665" i="19"/>
  <c r="BA665" i="19"/>
  <c r="BB665" i="19"/>
  <c r="BG665" i="19"/>
  <c r="BH665" i="19"/>
  <c r="BM665" i="19"/>
  <c r="BN665" i="19"/>
  <c r="BS665" i="19"/>
  <c r="BT665" i="19"/>
  <c r="BY665" i="19"/>
  <c r="BZ665" i="19"/>
  <c r="CE665" i="19"/>
  <c r="CF665" i="19"/>
  <c r="CK665" i="19"/>
  <c r="CL665" i="19"/>
  <c r="CQ665" i="19"/>
  <c r="CR665" i="19"/>
  <c r="CW665" i="19"/>
  <c r="CX665" i="19"/>
  <c r="DC665" i="19"/>
  <c r="DD665" i="19"/>
  <c r="DI665" i="19"/>
  <c r="DJ665" i="19"/>
  <c r="DO665" i="19"/>
  <c r="DP665" i="19"/>
  <c r="DU665" i="19"/>
  <c r="DV665" i="19"/>
  <c r="EA665" i="19"/>
  <c r="EB665" i="19"/>
  <c r="EG665" i="19"/>
  <c r="EH665" i="19"/>
  <c r="EM665" i="19"/>
  <c r="EN665" i="19"/>
  <c r="ES665" i="19"/>
  <c r="ET665" i="19"/>
  <c r="EY665" i="19"/>
  <c r="EZ665" i="19"/>
  <c r="E667" i="19"/>
  <c r="K667" i="19"/>
  <c r="Q667" i="19"/>
  <c r="W667" i="19"/>
  <c r="AC667" i="19"/>
  <c r="AI667" i="19"/>
  <c r="AO667" i="19"/>
  <c r="AU667" i="19"/>
  <c r="BA667" i="19"/>
  <c r="BG667" i="19"/>
  <c r="BM667" i="19"/>
  <c r="BS667" i="19"/>
  <c r="BY667" i="19"/>
  <c r="CE667" i="19"/>
  <c r="CK667" i="19"/>
  <c r="CQ667" i="19"/>
  <c r="CW667" i="19"/>
  <c r="DC667" i="19"/>
  <c r="DI667" i="19"/>
  <c r="DO667" i="19"/>
  <c r="DU667" i="19"/>
  <c r="EA667" i="19"/>
  <c r="EG667" i="19"/>
  <c r="EM667" i="19"/>
  <c r="ES667" i="19"/>
  <c r="EY667" i="19"/>
  <c r="E668" i="19"/>
  <c r="K668" i="19"/>
  <c r="Q668" i="19"/>
  <c r="W668" i="19"/>
  <c r="AC668" i="19"/>
  <c r="AI668" i="19"/>
  <c r="AO668" i="19"/>
  <c r="AU668" i="19"/>
  <c r="BA668" i="19"/>
  <c r="BG668" i="19"/>
  <c r="BM668" i="19"/>
  <c r="BS668" i="19"/>
  <c r="BY668" i="19"/>
  <c r="CE668" i="19"/>
  <c r="CK668" i="19"/>
  <c r="CQ668" i="19"/>
  <c r="CW668" i="19"/>
  <c r="DC668" i="19"/>
  <c r="DI668" i="19"/>
  <c r="DO668" i="19"/>
  <c r="DU668" i="19"/>
  <c r="EA668" i="19"/>
  <c r="EG668" i="19"/>
  <c r="EM668" i="19"/>
  <c r="ES668" i="19"/>
  <c r="EY668" i="19"/>
  <c r="E669" i="19"/>
  <c r="K669" i="19"/>
  <c r="Q669" i="19"/>
  <c r="W669" i="19"/>
  <c r="AC669" i="19"/>
  <c r="AI669" i="19"/>
  <c r="AO669" i="19"/>
  <c r="AU669" i="19"/>
  <c r="BA669" i="19"/>
  <c r="BG669" i="19"/>
  <c r="BM669" i="19"/>
  <c r="BS669" i="19"/>
  <c r="BY669" i="19"/>
  <c r="CE669" i="19"/>
  <c r="CK669" i="19"/>
  <c r="CQ669" i="19"/>
  <c r="CW669" i="19"/>
  <c r="DC669" i="19"/>
  <c r="DI669" i="19"/>
  <c r="DO669" i="19"/>
  <c r="DU669" i="19"/>
  <c r="EA669" i="19"/>
  <c r="EG669" i="19"/>
  <c r="EM669" i="19"/>
  <c r="ES669" i="19"/>
  <c r="EY669" i="19"/>
  <c r="E670" i="19"/>
  <c r="K670" i="19"/>
  <c r="Q670" i="19"/>
  <c r="W670" i="19"/>
  <c r="AC670" i="19"/>
  <c r="AI670" i="19"/>
  <c r="AO670" i="19"/>
  <c r="AU670" i="19"/>
  <c r="BA670" i="19"/>
  <c r="BG670" i="19"/>
  <c r="BM670" i="19"/>
  <c r="BS670" i="19"/>
  <c r="BY670" i="19"/>
  <c r="CE670" i="19"/>
  <c r="CK670" i="19"/>
  <c r="CQ670" i="19"/>
  <c r="CW670" i="19"/>
  <c r="DC670" i="19"/>
  <c r="DI670" i="19"/>
  <c r="DO670" i="19"/>
  <c r="DU670" i="19"/>
  <c r="EA670" i="19"/>
  <c r="EG670" i="19"/>
  <c r="EM670" i="19"/>
  <c r="ES670" i="19"/>
  <c r="EY670" i="19"/>
  <c r="E671" i="19"/>
  <c r="K671" i="19"/>
  <c r="Q671" i="19"/>
  <c r="W671" i="19"/>
  <c r="AC671" i="19"/>
  <c r="AI671" i="19"/>
  <c r="AO671" i="19"/>
  <c r="AU671" i="19"/>
  <c r="BA671" i="19"/>
  <c r="BG671" i="19"/>
  <c r="BM671" i="19"/>
  <c r="BS671" i="19"/>
  <c r="BY671" i="19"/>
  <c r="CE671" i="19"/>
  <c r="CK671" i="19"/>
  <c r="CQ671" i="19"/>
  <c r="CW671" i="19"/>
  <c r="DC671" i="19"/>
  <c r="DI671" i="19"/>
  <c r="DO671" i="19"/>
  <c r="DU671" i="19"/>
  <c r="EA671" i="19"/>
  <c r="EG671" i="19"/>
  <c r="EM671" i="19"/>
  <c r="ES671" i="19"/>
  <c r="EY671" i="19"/>
  <c r="E672" i="19"/>
  <c r="K672" i="19"/>
  <c r="Q672" i="19"/>
  <c r="W672" i="19"/>
  <c r="AC672" i="19"/>
  <c r="AI672" i="19"/>
  <c r="AO672" i="19"/>
  <c r="AU672" i="19"/>
  <c r="BA672" i="19"/>
  <c r="BG672" i="19"/>
  <c r="BM672" i="19"/>
  <c r="BS672" i="19"/>
  <c r="BY672" i="19"/>
  <c r="CE672" i="19"/>
  <c r="CK672" i="19"/>
  <c r="CQ672" i="19"/>
  <c r="CW672" i="19"/>
  <c r="DC672" i="19"/>
  <c r="DI672" i="19"/>
  <c r="DO672" i="19"/>
  <c r="DU672" i="19"/>
  <c r="EA672" i="19"/>
  <c r="EG672" i="19"/>
  <c r="EM672" i="19"/>
  <c r="ES672" i="19"/>
  <c r="EY672" i="19"/>
  <c r="E674" i="19"/>
  <c r="F674" i="19"/>
  <c r="K674" i="19"/>
  <c r="L674" i="19"/>
  <c r="Q674" i="19"/>
  <c r="R674" i="19"/>
  <c r="W674" i="19"/>
  <c r="X674" i="19"/>
  <c r="AC674" i="19"/>
  <c r="AD674" i="19"/>
  <c r="AI674" i="19"/>
  <c r="AJ674" i="19"/>
  <c r="AO674" i="19"/>
  <c r="AP674" i="19"/>
  <c r="AU674" i="19"/>
  <c r="AV674" i="19"/>
  <c r="BA674" i="19"/>
  <c r="BB674" i="19"/>
  <c r="BG674" i="19"/>
  <c r="BH674" i="19"/>
  <c r="BM674" i="19"/>
  <c r="BN674" i="19"/>
  <c r="BS674" i="19"/>
  <c r="BT674" i="19"/>
  <c r="BY674" i="19"/>
  <c r="BZ674" i="19"/>
  <c r="CE674" i="19"/>
  <c r="CF674" i="19"/>
  <c r="CK674" i="19"/>
  <c r="CL674" i="19"/>
  <c r="CQ674" i="19"/>
  <c r="CR674" i="19"/>
  <c r="CW674" i="19"/>
  <c r="CX674" i="19"/>
  <c r="DC674" i="19"/>
  <c r="DD674" i="19"/>
  <c r="DI674" i="19"/>
  <c r="DJ674" i="19"/>
  <c r="DO674" i="19"/>
  <c r="DP674" i="19"/>
  <c r="DU674" i="19"/>
  <c r="DV674" i="19"/>
  <c r="EA674" i="19"/>
  <c r="EB674" i="19"/>
  <c r="EG674" i="19"/>
  <c r="EH674" i="19"/>
  <c r="EM674" i="19"/>
  <c r="EN674" i="19"/>
  <c r="ES674" i="19"/>
  <c r="ET674" i="19"/>
  <c r="EY674" i="19"/>
  <c r="EZ674" i="19"/>
  <c r="E675" i="19"/>
  <c r="K675" i="19"/>
  <c r="Q675" i="19"/>
  <c r="W675" i="19"/>
  <c r="AC675" i="19"/>
  <c r="AI675" i="19"/>
  <c r="AO675" i="19"/>
  <c r="AU675" i="19"/>
  <c r="BA675" i="19"/>
  <c r="BG675" i="19"/>
  <c r="BM675" i="19"/>
  <c r="BS675" i="19"/>
  <c r="BY675" i="19"/>
  <c r="CE675" i="19"/>
  <c r="CK675" i="19"/>
  <c r="CQ675" i="19"/>
  <c r="CW675" i="19"/>
  <c r="DC675" i="19"/>
  <c r="DI675" i="19"/>
  <c r="DO675" i="19"/>
  <c r="DU675" i="19"/>
  <c r="EA675" i="19"/>
  <c r="EG675" i="19"/>
  <c r="EM675" i="19"/>
  <c r="ES675" i="19"/>
  <c r="EY675" i="19"/>
  <c r="E676" i="19"/>
  <c r="K676" i="19"/>
  <c r="Q676" i="19"/>
  <c r="W676" i="19"/>
  <c r="AC676" i="19"/>
  <c r="AI676" i="19"/>
  <c r="AO676" i="19"/>
  <c r="AU676" i="19"/>
  <c r="BA676" i="19"/>
  <c r="BG676" i="19"/>
  <c r="BM676" i="19"/>
  <c r="BS676" i="19"/>
  <c r="BY676" i="19"/>
  <c r="CE676" i="19"/>
  <c r="CK676" i="19"/>
  <c r="CQ676" i="19"/>
  <c r="CW676" i="19"/>
  <c r="DC676" i="19"/>
  <c r="DI676" i="19"/>
  <c r="DO676" i="19"/>
  <c r="DU676" i="19"/>
  <c r="EA676" i="19"/>
  <c r="EG676" i="19"/>
  <c r="EM676" i="19"/>
  <c r="ES676" i="19"/>
  <c r="EY676" i="19"/>
  <c r="E677" i="19"/>
  <c r="K677" i="19"/>
  <c r="Q677" i="19"/>
  <c r="W677" i="19"/>
  <c r="AC677" i="19"/>
  <c r="AI677" i="19"/>
  <c r="AO677" i="19"/>
  <c r="AU677" i="19"/>
  <c r="BA677" i="19"/>
  <c r="BG677" i="19"/>
  <c r="BM677" i="19"/>
  <c r="BS677" i="19"/>
  <c r="BY677" i="19"/>
  <c r="CE677" i="19"/>
  <c r="CK677" i="19"/>
  <c r="CQ677" i="19"/>
  <c r="CW677" i="19"/>
  <c r="DC677" i="19"/>
  <c r="DI677" i="19"/>
  <c r="DO677" i="19"/>
  <c r="DU677" i="19"/>
  <c r="EA677" i="19"/>
  <c r="EG677" i="19"/>
  <c r="EM677" i="19"/>
  <c r="ES677" i="19"/>
  <c r="EY677" i="19"/>
  <c r="E680" i="19"/>
  <c r="K680" i="19"/>
  <c r="Q680" i="19"/>
  <c r="W680" i="19"/>
  <c r="AC680" i="19"/>
  <c r="AI680" i="19"/>
  <c r="AO680" i="19"/>
  <c r="AU680" i="19"/>
  <c r="BA680" i="19"/>
  <c r="BG680" i="19"/>
  <c r="BM680" i="19"/>
  <c r="BS680" i="19"/>
  <c r="BY680" i="19"/>
  <c r="CE680" i="19"/>
  <c r="CK680" i="19"/>
  <c r="CQ680" i="19"/>
  <c r="CW680" i="19"/>
  <c r="DC680" i="19"/>
  <c r="DI680" i="19"/>
  <c r="DO680" i="19"/>
  <c r="DU680" i="19"/>
  <c r="EA680" i="19"/>
  <c r="EG680" i="19"/>
  <c r="EM680" i="19"/>
  <c r="ES680" i="19"/>
  <c r="EY680" i="19"/>
  <c r="E681" i="19"/>
  <c r="K681" i="19"/>
  <c r="Q681" i="19"/>
  <c r="W681" i="19"/>
  <c r="AC681" i="19"/>
  <c r="AI681" i="19"/>
  <c r="AO681" i="19"/>
  <c r="AU681" i="19"/>
  <c r="BA681" i="19"/>
  <c r="BG681" i="19"/>
  <c r="BM681" i="19"/>
  <c r="BS681" i="19"/>
  <c r="BY681" i="19"/>
  <c r="CE681" i="19"/>
  <c r="CK681" i="19"/>
  <c r="CQ681" i="19"/>
  <c r="CW681" i="19"/>
  <c r="DC681" i="19"/>
  <c r="DI681" i="19"/>
  <c r="DO681" i="19"/>
  <c r="DU681" i="19"/>
  <c r="EA681" i="19"/>
  <c r="EG681" i="19"/>
  <c r="EM681" i="19"/>
  <c r="ES681" i="19"/>
  <c r="EY681" i="19"/>
  <c r="E686" i="19"/>
  <c r="K686" i="19"/>
  <c r="Q686" i="19"/>
  <c r="W686" i="19"/>
  <c r="AC686" i="19"/>
  <c r="AI686" i="19"/>
  <c r="AO686" i="19"/>
  <c r="AU686" i="19"/>
  <c r="BA686" i="19"/>
  <c r="BG686" i="19"/>
  <c r="BM686" i="19"/>
  <c r="BS686" i="19"/>
  <c r="BY686" i="19"/>
  <c r="CE686" i="19"/>
  <c r="CK686" i="19"/>
  <c r="CQ686" i="19"/>
  <c r="CW686" i="19"/>
  <c r="DC686" i="19"/>
  <c r="DI686" i="19"/>
  <c r="DO686" i="19"/>
  <c r="DU686" i="19"/>
  <c r="EA686" i="19"/>
  <c r="EG686" i="19"/>
  <c r="EM686" i="19"/>
  <c r="ES686" i="19"/>
  <c r="EY686" i="19"/>
  <c r="E689" i="19"/>
  <c r="K689" i="19"/>
  <c r="Q689" i="19"/>
  <c r="W689" i="19"/>
  <c r="AC689" i="19"/>
  <c r="AI689" i="19"/>
  <c r="AO689" i="19"/>
  <c r="AU689" i="19"/>
  <c r="BA689" i="19"/>
  <c r="BG689" i="19"/>
  <c r="BM689" i="19"/>
  <c r="BS689" i="19"/>
  <c r="BY689" i="19"/>
  <c r="CE689" i="19"/>
  <c r="CK689" i="19"/>
  <c r="CQ689" i="19"/>
  <c r="CW689" i="19"/>
  <c r="DC689" i="19"/>
  <c r="DI689" i="19"/>
  <c r="DO689" i="19"/>
  <c r="DU689" i="19"/>
  <c r="EA689" i="19"/>
  <c r="EG689" i="19"/>
  <c r="EM689" i="19"/>
  <c r="ES689" i="19"/>
  <c r="EY689" i="19"/>
  <c r="E690" i="19"/>
  <c r="K690" i="19"/>
  <c r="Q690" i="19"/>
  <c r="W690" i="19"/>
  <c r="AC690" i="19"/>
  <c r="AI690" i="19"/>
  <c r="AO690" i="19"/>
  <c r="AU690" i="19"/>
  <c r="BA690" i="19"/>
  <c r="BG690" i="19"/>
  <c r="BM690" i="19"/>
  <c r="BS690" i="19"/>
  <c r="BY690" i="19"/>
  <c r="CE690" i="19"/>
  <c r="CK690" i="19"/>
  <c r="CQ690" i="19"/>
  <c r="CW690" i="19"/>
  <c r="DC690" i="19"/>
  <c r="DI690" i="19"/>
  <c r="DO690" i="19"/>
  <c r="DU690" i="19"/>
  <c r="EA690" i="19"/>
  <c r="EG690" i="19"/>
  <c r="EM690" i="19"/>
  <c r="ES690" i="19"/>
  <c r="EY690" i="19"/>
  <c r="E691" i="19"/>
  <c r="K691" i="19"/>
  <c r="Q691" i="19"/>
  <c r="W691" i="19"/>
  <c r="AC691" i="19"/>
  <c r="AI691" i="19"/>
  <c r="AO691" i="19"/>
  <c r="AU691" i="19"/>
  <c r="BA691" i="19"/>
  <c r="BG691" i="19"/>
  <c r="BM691" i="19"/>
  <c r="BS691" i="19"/>
  <c r="BY691" i="19"/>
  <c r="CE691" i="19"/>
  <c r="CK691" i="19"/>
  <c r="CQ691" i="19"/>
  <c r="CW691" i="19"/>
  <c r="DC691" i="19"/>
  <c r="DI691" i="19"/>
  <c r="DO691" i="19"/>
  <c r="DU691" i="19"/>
  <c r="EA691" i="19"/>
  <c r="EG691" i="19"/>
  <c r="EM691" i="19"/>
  <c r="ES691" i="19"/>
  <c r="EY691" i="19"/>
  <c r="E692" i="19"/>
  <c r="K692" i="19"/>
  <c r="Q692" i="19"/>
  <c r="W692" i="19"/>
  <c r="AC692" i="19"/>
  <c r="AI692" i="19"/>
  <c r="AO692" i="19"/>
  <c r="AU692" i="19"/>
  <c r="BA692" i="19"/>
  <c r="BG692" i="19"/>
  <c r="BM692" i="19"/>
  <c r="BS692" i="19"/>
  <c r="BY692" i="19"/>
  <c r="CE692" i="19"/>
  <c r="CK692" i="19"/>
  <c r="CQ692" i="19"/>
  <c r="CW692" i="19"/>
  <c r="DC692" i="19"/>
  <c r="DI692" i="19"/>
  <c r="DO692" i="19"/>
  <c r="DU692" i="19"/>
  <c r="EA692" i="19"/>
  <c r="EG692" i="19"/>
  <c r="EM692" i="19"/>
  <c r="ES692" i="19"/>
  <c r="EY692" i="19"/>
  <c r="E693" i="19"/>
  <c r="K693" i="19"/>
  <c r="Q693" i="19"/>
  <c r="W693" i="19"/>
  <c r="AC693" i="19"/>
  <c r="AI693" i="19"/>
  <c r="AO693" i="19"/>
  <c r="AU693" i="19"/>
  <c r="BA693" i="19"/>
  <c r="BG693" i="19"/>
  <c r="BM693" i="19"/>
  <c r="BS693" i="19"/>
  <c r="BY693" i="19"/>
  <c r="CE693" i="19"/>
  <c r="CK693" i="19"/>
  <c r="CQ693" i="19"/>
  <c r="CW693" i="19"/>
  <c r="DC693" i="19"/>
  <c r="DI693" i="19"/>
  <c r="DO693" i="19"/>
  <c r="DU693" i="19"/>
  <c r="EA693" i="19"/>
  <c r="EG693" i="19"/>
  <c r="EM693" i="19"/>
  <c r="ES693" i="19"/>
  <c r="EY693" i="19"/>
  <c r="E695" i="19"/>
  <c r="K695" i="19"/>
  <c r="Q695" i="19"/>
  <c r="W695" i="19"/>
  <c r="AC695" i="19"/>
  <c r="AI695" i="19"/>
  <c r="AO695" i="19"/>
  <c r="AU695" i="19"/>
  <c r="BA695" i="19"/>
  <c r="BG695" i="19"/>
  <c r="BM695" i="19"/>
  <c r="BS695" i="19"/>
  <c r="BY695" i="19"/>
  <c r="CE695" i="19"/>
  <c r="CK695" i="19"/>
  <c r="CQ695" i="19"/>
  <c r="CW695" i="19"/>
  <c r="DC695" i="19"/>
  <c r="DI695" i="19"/>
  <c r="DO695" i="19"/>
  <c r="DU695" i="19"/>
  <c r="EA695" i="19"/>
  <c r="EG695" i="19"/>
  <c r="EM695" i="19"/>
  <c r="ES695" i="19"/>
  <c r="EY695" i="19"/>
  <c r="E696" i="19"/>
  <c r="K696" i="19"/>
  <c r="Q696" i="19"/>
  <c r="W696" i="19"/>
  <c r="AC696" i="19"/>
  <c r="AI696" i="19"/>
  <c r="AO696" i="19"/>
  <c r="AU696" i="19"/>
  <c r="BA696" i="19"/>
  <c r="BG696" i="19"/>
  <c r="BM696" i="19"/>
  <c r="BS696" i="19"/>
  <c r="BY696" i="19"/>
  <c r="CE696" i="19"/>
  <c r="CK696" i="19"/>
  <c r="CQ696" i="19"/>
  <c r="CW696" i="19"/>
  <c r="DC696" i="19"/>
  <c r="DI696" i="19"/>
  <c r="DO696" i="19"/>
  <c r="DU696" i="19"/>
  <c r="EA696" i="19"/>
  <c r="EG696" i="19"/>
  <c r="EM696" i="19"/>
  <c r="ES696" i="19"/>
  <c r="EY696" i="19"/>
  <c r="E698" i="19"/>
  <c r="K698" i="19"/>
  <c r="Q698" i="19"/>
  <c r="W698" i="19"/>
  <c r="AC698" i="19"/>
  <c r="AI698" i="19"/>
  <c r="AO698" i="19"/>
  <c r="AU698" i="19"/>
  <c r="BA698" i="19"/>
  <c r="BG698" i="19"/>
  <c r="BM698" i="19"/>
  <c r="BS698" i="19"/>
  <c r="BY698" i="19"/>
  <c r="CE698" i="19"/>
  <c r="CK698" i="19"/>
  <c r="CQ698" i="19"/>
  <c r="CW698" i="19"/>
  <c r="DC698" i="19"/>
  <c r="DI698" i="19"/>
  <c r="DO698" i="19"/>
  <c r="DU698" i="19"/>
  <c r="EA698" i="19"/>
  <c r="EG698" i="19"/>
  <c r="EM698" i="19"/>
  <c r="ES698" i="19"/>
  <c r="EY698" i="19"/>
  <c r="E700" i="19"/>
  <c r="K700" i="19"/>
  <c r="Q700" i="19"/>
  <c r="W700" i="19"/>
  <c r="AC700" i="19"/>
  <c r="AI700" i="19"/>
  <c r="AO700" i="19"/>
  <c r="AU700" i="19"/>
  <c r="BA700" i="19"/>
  <c r="BG700" i="19"/>
  <c r="BM700" i="19"/>
  <c r="BS700" i="19"/>
  <c r="BY700" i="19"/>
  <c r="CE700" i="19"/>
  <c r="CK700" i="19"/>
  <c r="CQ700" i="19"/>
  <c r="CW700" i="19"/>
  <c r="DC700" i="19"/>
  <c r="DI700" i="19"/>
  <c r="DO700" i="19"/>
  <c r="DU700" i="19"/>
  <c r="EA700" i="19"/>
  <c r="EG700" i="19"/>
  <c r="EM700" i="19"/>
  <c r="ES700" i="19"/>
  <c r="EY700" i="19"/>
  <c r="E701" i="19"/>
  <c r="K701" i="19"/>
  <c r="Q701" i="19"/>
  <c r="W701" i="19"/>
  <c r="AC701" i="19"/>
  <c r="AI701" i="19"/>
  <c r="AO701" i="19"/>
  <c r="AU701" i="19"/>
  <c r="BA701" i="19"/>
  <c r="BG701" i="19"/>
  <c r="BM701" i="19"/>
  <c r="BS701" i="19"/>
  <c r="BY701" i="19"/>
  <c r="CE701" i="19"/>
  <c r="CK701" i="19"/>
  <c r="CQ701" i="19"/>
  <c r="CW701" i="19"/>
  <c r="DC701" i="19"/>
  <c r="DI701" i="19"/>
  <c r="DO701" i="19"/>
  <c r="DU701" i="19"/>
  <c r="EA701" i="19"/>
  <c r="EG701" i="19"/>
  <c r="EM701" i="19"/>
  <c r="ES701" i="19"/>
  <c r="EY701" i="19"/>
  <c r="E702" i="19"/>
  <c r="K702" i="19"/>
  <c r="Q702" i="19"/>
  <c r="W702" i="19"/>
  <c r="AC702" i="19"/>
  <c r="AI702" i="19"/>
  <c r="AO702" i="19"/>
  <c r="AU702" i="19"/>
  <c r="BA702" i="19"/>
  <c r="BG702" i="19"/>
  <c r="BM702" i="19"/>
  <c r="BS702" i="19"/>
  <c r="BY702" i="19"/>
  <c r="CE702" i="19"/>
  <c r="CK702" i="19"/>
  <c r="CQ702" i="19"/>
  <c r="CW702" i="19"/>
  <c r="DC702" i="19"/>
  <c r="DI702" i="19"/>
  <c r="DO702" i="19"/>
  <c r="DU702" i="19"/>
  <c r="EA702" i="19"/>
  <c r="EG702" i="19"/>
  <c r="EM702" i="19"/>
  <c r="ES702" i="19"/>
  <c r="EY702" i="19"/>
  <c r="E703" i="19"/>
  <c r="K703" i="19"/>
  <c r="Q703" i="19"/>
  <c r="W703" i="19"/>
  <c r="AC703" i="19"/>
  <c r="AI703" i="19"/>
  <c r="AO703" i="19"/>
  <c r="AU703" i="19"/>
  <c r="BA703" i="19"/>
  <c r="BG703" i="19"/>
  <c r="BM703" i="19"/>
  <c r="BS703" i="19"/>
  <c r="BY703" i="19"/>
  <c r="CE703" i="19"/>
  <c r="CK703" i="19"/>
  <c r="CQ703" i="19"/>
  <c r="CW703" i="19"/>
  <c r="DC703" i="19"/>
  <c r="DI703" i="19"/>
  <c r="DO703" i="19"/>
  <c r="DU703" i="19"/>
  <c r="EA703" i="19"/>
  <c r="EG703" i="19"/>
  <c r="EM703" i="19"/>
  <c r="ES703" i="19"/>
  <c r="EY703" i="19"/>
  <c r="E704" i="19"/>
  <c r="K704" i="19"/>
  <c r="Q704" i="19"/>
  <c r="W704" i="19"/>
  <c r="AC704" i="19"/>
  <c r="AI704" i="19"/>
  <c r="AO704" i="19"/>
  <c r="AU704" i="19"/>
  <c r="BA704" i="19"/>
  <c r="BG704" i="19"/>
  <c r="BM704" i="19"/>
  <c r="BS704" i="19"/>
  <c r="BY704" i="19"/>
  <c r="CE704" i="19"/>
  <c r="CK704" i="19"/>
  <c r="CQ704" i="19"/>
  <c r="CW704" i="19"/>
  <c r="DC704" i="19"/>
  <c r="DI704" i="19"/>
  <c r="DO704" i="19"/>
  <c r="DU704" i="19"/>
  <c r="EA704" i="19"/>
  <c r="EG704" i="19"/>
  <c r="EM704" i="19"/>
  <c r="ES704" i="19"/>
  <c r="EY704" i="19"/>
  <c r="E705" i="19"/>
  <c r="K705" i="19"/>
  <c r="Q705" i="19"/>
  <c r="W705" i="19"/>
  <c r="AC705" i="19"/>
  <c r="AI705" i="19"/>
  <c r="AO705" i="19"/>
  <c r="AU705" i="19"/>
  <c r="BA705" i="19"/>
  <c r="BG705" i="19"/>
  <c r="BM705" i="19"/>
  <c r="BS705" i="19"/>
  <c r="BY705" i="19"/>
  <c r="CE705" i="19"/>
  <c r="CK705" i="19"/>
  <c r="CQ705" i="19"/>
  <c r="CW705" i="19"/>
  <c r="DC705" i="19"/>
  <c r="DI705" i="19"/>
  <c r="DO705" i="19"/>
  <c r="DU705" i="19"/>
  <c r="EA705" i="19"/>
  <c r="EG705" i="19"/>
  <c r="EM705" i="19"/>
  <c r="ES705" i="19"/>
  <c r="EY705" i="19"/>
  <c r="E707" i="19"/>
  <c r="K707" i="19"/>
  <c r="Q707" i="19"/>
  <c r="W707" i="19"/>
  <c r="AC707" i="19"/>
  <c r="AI707" i="19"/>
  <c r="AO707" i="19"/>
  <c r="AU707" i="19"/>
  <c r="BA707" i="19"/>
  <c r="BG707" i="19"/>
  <c r="BM707" i="19"/>
  <c r="BS707" i="19"/>
  <c r="BY707" i="19"/>
  <c r="CE707" i="19"/>
  <c r="CK707" i="19"/>
  <c r="CQ707" i="19"/>
  <c r="CW707" i="19"/>
  <c r="DC707" i="19"/>
  <c r="DI707" i="19"/>
  <c r="DO707" i="19"/>
  <c r="DU707" i="19"/>
  <c r="EA707" i="19"/>
  <c r="EG707" i="19"/>
  <c r="EM707" i="19"/>
  <c r="ES707" i="19"/>
  <c r="EY707" i="19"/>
  <c r="E708" i="19"/>
  <c r="K708" i="19"/>
  <c r="Q708" i="19"/>
  <c r="W708" i="19"/>
  <c r="AC708" i="19"/>
  <c r="AI708" i="19"/>
  <c r="AO708" i="19"/>
  <c r="AU708" i="19"/>
  <c r="BA708" i="19"/>
  <c r="BG708" i="19"/>
  <c r="BM708" i="19"/>
  <c r="BS708" i="19"/>
  <c r="BY708" i="19"/>
  <c r="CE708" i="19"/>
  <c r="CK708" i="19"/>
  <c r="CQ708" i="19"/>
  <c r="CW708" i="19"/>
  <c r="DC708" i="19"/>
  <c r="DI708" i="19"/>
  <c r="DO708" i="19"/>
  <c r="DU708" i="19"/>
  <c r="EA708" i="19"/>
  <c r="EG708" i="19"/>
  <c r="EM708" i="19"/>
  <c r="ES708" i="19"/>
  <c r="EY708" i="19"/>
  <c r="E712" i="19"/>
  <c r="K712" i="19"/>
  <c r="Q712" i="19"/>
  <c r="W712" i="19"/>
  <c r="AC712" i="19"/>
  <c r="AI712" i="19"/>
  <c r="AO712" i="19"/>
  <c r="AU712" i="19"/>
  <c r="BA712" i="19"/>
  <c r="BG712" i="19"/>
  <c r="BM712" i="19"/>
  <c r="BS712" i="19"/>
  <c r="BY712" i="19"/>
  <c r="CE712" i="19"/>
  <c r="CK712" i="19"/>
  <c r="CQ712" i="19"/>
  <c r="CW712" i="19"/>
  <c r="DC712" i="19"/>
  <c r="DI712" i="19"/>
  <c r="DO712" i="19"/>
  <c r="DU712" i="19"/>
  <c r="EA712" i="19"/>
  <c r="EG712" i="19"/>
  <c r="EM712" i="19"/>
  <c r="ES712" i="19"/>
  <c r="EY712" i="19"/>
  <c r="E714" i="19"/>
  <c r="K714" i="19"/>
  <c r="Q714" i="19"/>
  <c r="W714" i="19"/>
  <c r="AC714" i="19"/>
  <c r="AI714" i="19"/>
  <c r="AO714" i="19"/>
  <c r="AU714" i="19"/>
  <c r="BA714" i="19"/>
  <c r="BG714" i="19"/>
  <c r="BM714" i="19"/>
  <c r="BS714" i="19"/>
  <c r="BY714" i="19"/>
  <c r="CE714" i="19"/>
  <c r="CK714" i="19"/>
  <c r="CQ714" i="19"/>
  <c r="CW714" i="19"/>
  <c r="DC714" i="19"/>
  <c r="DI714" i="19"/>
  <c r="DO714" i="19"/>
  <c r="DU714" i="19"/>
  <c r="EA714" i="19"/>
  <c r="EG714" i="19"/>
  <c r="EM714" i="19"/>
  <c r="ES714" i="19"/>
  <c r="EY714" i="19"/>
  <c r="E715" i="19"/>
  <c r="K715" i="19"/>
  <c r="Q715" i="19"/>
  <c r="W715" i="19"/>
  <c r="AC715" i="19"/>
  <c r="AI715" i="19"/>
  <c r="AO715" i="19"/>
  <c r="AU715" i="19"/>
  <c r="BA715" i="19"/>
  <c r="BG715" i="19"/>
  <c r="BM715" i="19"/>
  <c r="BS715" i="19"/>
  <c r="BY715" i="19"/>
  <c r="CE715" i="19"/>
  <c r="CK715" i="19"/>
  <c r="CQ715" i="19"/>
  <c r="CW715" i="19"/>
  <c r="DC715" i="19"/>
  <c r="DI715" i="19"/>
  <c r="DO715" i="19"/>
  <c r="DU715" i="19"/>
  <c r="EA715" i="19"/>
  <c r="EG715" i="19"/>
  <c r="EM715" i="19"/>
  <c r="ES715" i="19"/>
  <c r="EY715" i="19"/>
  <c r="E716" i="19"/>
  <c r="K716" i="19"/>
  <c r="Q716" i="19"/>
  <c r="W716" i="19"/>
  <c r="AC716" i="19"/>
  <c r="AI716" i="19"/>
  <c r="AO716" i="19"/>
  <c r="AU716" i="19"/>
  <c r="BA716" i="19"/>
  <c r="BG716" i="19"/>
  <c r="BM716" i="19"/>
  <c r="BS716" i="19"/>
  <c r="BY716" i="19"/>
  <c r="CE716" i="19"/>
  <c r="CK716" i="19"/>
  <c r="CQ716" i="19"/>
  <c r="CW716" i="19"/>
  <c r="DC716" i="19"/>
  <c r="DI716" i="19"/>
  <c r="DO716" i="19"/>
  <c r="DU716" i="19"/>
  <c r="EA716" i="19"/>
  <c r="EG716" i="19"/>
  <c r="EM716" i="19"/>
  <c r="ES716" i="19"/>
  <c r="EY716" i="19"/>
  <c r="E717" i="19"/>
  <c r="K717" i="19"/>
  <c r="Q717" i="19"/>
  <c r="W717" i="19"/>
  <c r="AC717" i="19"/>
  <c r="AI717" i="19"/>
  <c r="AO717" i="19"/>
  <c r="AU717" i="19"/>
  <c r="BA717" i="19"/>
  <c r="BG717" i="19"/>
  <c r="BM717" i="19"/>
  <c r="BS717" i="19"/>
  <c r="BY717" i="19"/>
  <c r="CE717" i="19"/>
  <c r="CK717" i="19"/>
  <c r="CQ717" i="19"/>
  <c r="CW717" i="19"/>
  <c r="DC717" i="19"/>
  <c r="DI717" i="19"/>
  <c r="DO717" i="19"/>
  <c r="DU717" i="19"/>
  <c r="EA717" i="19"/>
  <c r="EG717" i="19"/>
  <c r="EM717" i="19"/>
  <c r="ES717" i="19"/>
  <c r="EY717" i="19"/>
  <c r="E719" i="19"/>
  <c r="K719" i="19"/>
  <c r="Q719" i="19"/>
  <c r="W719" i="19"/>
  <c r="AC719" i="19"/>
  <c r="AI719" i="19"/>
  <c r="AO719" i="19"/>
  <c r="AU719" i="19"/>
  <c r="BA719" i="19"/>
  <c r="BG719" i="19"/>
  <c r="BM719" i="19"/>
  <c r="BS719" i="19"/>
  <c r="BY719" i="19"/>
  <c r="CE719" i="19"/>
  <c r="CK719" i="19"/>
  <c r="CQ719" i="19"/>
  <c r="CW719" i="19"/>
  <c r="DC719" i="19"/>
  <c r="DI719" i="19"/>
  <c r="DO719" i="19"/>
  <c r="DU719" i="19"/>
  <c r="EA719" i="19"/>
  <c r="EG719" i="19"/>
  <c r="EM719" i="19"/>
  <c r="ES719" i="19"/>
  <c r="EY719" i="19"/>
  <c r="E720" i="19"/>
  <c r="K720" i="19"/>
  <c r="Q720" i="19"/>
  <c r="W720" i="19"/>
  <c r="AC720" i="19"/>
  <c r="AI720" i="19"/>
  <c r="AO720" i="19"/>
  <c r="AU720" i="19"/>
  <c r="BA720" i="19"/>
  <c r="BG720" i="19"/>
  <c r="BM720" i="19"/>
  <c r="BS720" i="19"/>
  <c r="BY720" i="19"/>
  <c r="CE720" i="19"/>
  <c r="CK720" i="19"/>
  <c r="CQ720" i="19"/>
  <c r="CW720" i="19"/>
  <c r="DC720" i="19"/>
  <c r="DI720" i="19"/>
  <c r="DO720" i="19"/>
  <c r="DU720" i="19"/>
  <c r="EA720" i="19"/>
  <c r="EG720" i="19"/>
  <c r="EM720" i="19"/>
  <c r="ES720" i="19"/>
  <c r="EY720" i="19"/>
  <c r="E721" i="19"/>
  <c r="K721" i="19"/>
  <c r="Q721" i="19"/>
  <c r="W721" i="19"/>
  <c r="AC721" i="19"/>
  <c r="AI721" i="19"/>
  <c r="AO721" i="19"/>
  <c r="AU721" i="19"/>
  <c r="BA721" i="19"/>
  <c r="BG721" i="19"/>
  <c r="BM721" i="19"/>
  <c r="BS721" i="19"/>
  <c r="BY721" i="19"/>
  <c r="CE721" i="19"/>
  <c r="CK721" i="19"/>
  <c r="CQ721" i="19"/>
  <c r="CW721" i="19"/>
  <c r="DC721" i="19"/>
  <c r="DI721" i="19"/>
  <c r="DO721" i="19"/>
  <c r="DU721" i="19"/>
  <c r="EA721" i="19"/>
  <c r="EG721" i="19"/>
  <c r="EM721" i="19"/>
  <c r="ES721" i="19"/>
  <c r="EY721" i="19"/>
  <c r="E729" i="19"/>
  <c r="K729" i="19"/>
  <c r="Q729" i="19"/>
  <c r="W729" i="19"/>
  <c r="AC729" i="19"/>
  <c r="AI729" i="19"/>
  <c r="AO729" i="19"/>
  <c r="AU729" i="19"/>
  <c r="BA729" i="19"/>
  <c r="BG729" i="19"/>
  <c r="BM729" i="19"/>
  <c r="BS729" i="19"/>
  <c r="BY729" i="19"/>
  <c r="CE729" i="19"/>
  <c r="CK729" i="19"/>
  <c r="CQ729" i="19"/>
  <c r="CW729" i="19"/>
  <c r="DC729" i="19"/>
  <c r="DI729" i="19"/>
  <c r="DO729" i="19"/>
  <c r="DU729" i="19"/>
  <c r="EA729" i="19"/>
  <c r="EG729" i="19"/>
  <c r="EM729" i="19"/>
  <c r="ES729" i="19"/>
  <c r="EY729" i="19"/>
  <c r="E730" i="19"/>
  <c r="K730" i="19"/>
  <c r="Q730" i="19"/>
  <c r="W730" i="19"/>
  <c r="AC730" i="19"/>
  <c r="AI730" i="19"/>
  <c r="AO730" i="19"/>
  <c r="AU730" i="19"/>
  <c r="BA730" i="19"/>
  <c r="BG730" i="19"/>
  <c r="BM730" i="19"/>
  <c r="BS730" i="19"/>
  <c r="BY730" i="19"/>
  <c r="CE730" i="19"/>
  <c r="CK730" i="19"/>
  <c r="CQ730" i="19"/>
  <c r="CW730" i="19"/>
  <c r="DC730" i="19"/>
  <c r="DI730" i="19"/>
  <c r="DO730" i="19"/>
  <c r="DU730" i="19"/>
  <c r="EA730" i="19"/>
  <c r="EG730" i="19"/>
  <c r="EM730" i="19"/>
  <c r="ES730" i="19"/>
  <c r="EY730" i="19"/>
  <c r="E731" i="19"/>
  <c r="K731" i="19"/>
  <c r="Q731" i="19"/>
  <c r="W731" i="19"/>
  <c r="AC731" i="19"/>
  <c r="AI731" i="19"/>
  <c r="AO731" i="19"/>
  <c r="AU731" i="19"/>
  <c r="BA731" i="19"/>
  <c r="BG731" i="19"/>
  <c r="BM731" i="19"/>
  <c r="BS731" i="19"/>
  <c r="BY731" i="19"/>
  <c r="CE731" i="19"/>
  <c r="CK731" i="19"/>
  <c r="CQ731" i="19"/>
  <c r="CW731" i="19"/>
  <c r="DC731" i="19"/>
  <c r="DI731" i="19"/>
  <c r="DO731" i="19"/>
  <c r="DU731" i="19"/>
  <c r="EA731" i="19"/>
  <c r="EG731" i="19"/>
  <c r="EM731" i="19"/>
  <c r="ES731" i="19"/>
  <c r="EY731" i="19"/>
  <c r="E732" i="19"/>
  <c r="K732" i="19"/>
  <c r="Q732" i="19"/>
  <c r="W732" i="19"/>
  <c r="AC732" i="19"/>
  <c r="AI732" i="19"/>
  <c r="AO732" i="19"/>
  <c r="AU732" i="19"/>
  <c r="BA732" i="19"/>
  <c r="BG732" i="19"/>
  <c r="BM732" i="19"/>
  <c r="BS732" i="19"/>
  <c r="BY732" i="19"/>
  <c r="CE732" i="19"/>
  <c r="CK732" i="19"/>
  <c r="CQ732" i="19"/>
  <c r="CW732" i="19"/>
  <c r="DC732" i="19"/>
  <c r="DI732" i="19"/>
  <c r="DO732" i="19"/>
  <c r="DU732" i="19"/>
  <c r="EA732" i="19"/>
  <c r="EG732" i="19"/>
  <c r="EM732" i="19"/>
  <c r="ES732" i="19"/>
  <c r="EY732" i="19"/>
  <c r="E733" i="19"/>
  <c r="K733" i="19"/>
  <c r="Q733" i="19"/>
  <c r="W733" i="19"/>
  <c r="AC733" i="19"/>
  <c r="AI733" i="19"/>
  <c r="AO733" i="19"/>
  <c r="AU733" i="19"/>
  <c r="BA733" i="19"/>
  <c r="BG733" i="19"/>
  <c r="BM733" i="19"/>
  <c r="BS733" i="19"/>
  <c r="BY733" i="19"/>
  <c r="CE733" i="19"/>
  <c r="CK733" i="19"/>
  <c r="CQ733" i="19"/>
  <c r="CW733" i="19"/>
  <c r="DC733" i="19"/>
  <c r="DI733" i="19"/>
  <c r="DO733" i="19"/>
  <c r="DU733" i="19"/>
  <c r="EA733" i="19"/>
  <c r="EG733" i="19"/>
  <c r="EM733" i="19"/>
  <c r="ES733" i="19"/>
  <c r="EY733" i="19"/>
  <c r="E735" i="19"/>
  <c r="K735" i="19"/>
  <c r="Q735" i="19"/>
  <c r="W735" i="19"/>
  <c r="AC735" i="19"/>
  <c r="AI735" i="19"/>
  <c r="AO735" i="19"/>
  <c r="AU735" i="19"/>
  <c r="BA735" i="19"/>
  <c r="BG735" i="19"/>
  <c r="BM735" i="19"/>
  <c r="BS735" i="19"/>
  <c r="BY735" i="19"/>
  <c r="CE735" i="19"/>
  <c r="CK735" i="19"/>
  <c r="CQ735" i="19"/>
  <c r="CW735" i="19"/>
  <c r="DC735" i="19"/>
  <c r="DI735" i="19"/>
  <c r="DO735" i="19"/>
  <c r="DU735" i="19"/>
  <c r="EA735" i="19"/>
  <c r="EG735" i="19"/>
  <c r="EM735" i="19"/>
  <c r="ES735" i="19"/>
  <c r="EY735" i="19"/>
  <c r="E736" i="19"/>
  <c r="K736" i="19"/>
  <c r="Q736" i="19"/>
  <c r="W736" i="19"/>
  <c r="AC736" i="19"/>
  <c r="AI736" i="19"/>
  <c r="AO736" i="19"/>
  <c r="AU736" i="19"/>
  <c r="BA736" i="19"/>
  <c r="BG736" i="19"/>
  <c r="BM736" i="19"/>
  <c r="BS736" i="19"/>
  <c r="BY736" i="19"/>
  <c r="CE736" i="19"/>
  <c r="CK736" i="19"/>
  <c r="CQ736" i="19"/>
  <c r="CW736" i="19"/>
  <c r="DC736" i="19"/>
  <c r="DI736" i="19"/>
  <c r="DO736" i="19"/>
  <c r="DU736" i="19"/>
  <c r="EA736" i="19"/>
  <c r="EG736" i="19"/>
  <c r="EM736" i="19"/>
  <c r="ES736" i="19"/>
  <c r="EY736" i="19"/>
  <c r="E737" i="19"/>
  <c r="K737" i="19"/>
  <c r="Q737" i="19"/>
  <c r="W737" i="19"/>
  <c r="AC737" i="19"/>
  <c r="AI737" i="19"/>
  <c r="AO737" i="19"/>
  <c r="AU737" i="19"/>
  <c r="BA737" i="19"/>
  <c r="BG737" i="19"/>
  <c r="BM737" i="19"/>
  <c r="BS737" i="19"/>
  <c r="BY737" i="19"/>
  <c r="CE737" i="19"/>
  <c r="CK737" i="19"/>
  <c r="CQ737" i="19"/>
  <c r="CW737" i="19"/>
  <c r="DC737" i="19"/>
  <c r="DI737" i="19"/>
  <c r="DO737" i="19"/>
  <c r="DU737" i="19"/>
  <c r="EA737" i="19"/>
  <c r="EG737" i="19"/>
  <c r="EM737" i="19"/>
  <c r="ES737" i="19"/>
  <c r="EY737" i="19"/>
  <c r="E738" i="19"/>
  <c r="K738" i="19"/>
  <c r="Q738" i="19"/>
  <c r="W738" i="19"/>
  <c r="AC738" i="19"/>
  <c r="AI738" i="19"/>
  <c r="AO738" i="19"/>
  <c r="AU738" i="19"/>
  <c r="BA738" i="19"/>
  <c r="BG738" i="19"/>
  <c r="BM738" i="19"/>
  <c r="BS738" i="19"/>
  <c r="BY738" i="19"/>
  <c r="CE738" i="19"/>
  <c r="CK738" i="19"/>
  <c r="CQ738" i="19"/>
  <c r="CW738" i="19"/>
  <c r="DC738" i="19"/>
  <c r="DI738" i="19"/>
  <c r="DO738" i="19"/>
  <c r="DU738" i="19"/>
  <c r="EA738" i="19"/>
  <c r="EG738" i="19"/>
  <c r="EM738" i="19"/>
  <c r="ES738" i="19"/>
  <c r="EY738" i="19"/>
  <c r="E739" i="19"/>
  <c r="K739" i="19"/>
  <c r="Q739" i="19"/>
  <c r="W739" i="19"/>
  <c r="AC739" i="19"/>
  <c r="AI739" i="19"/>
  <c r="AO739" i="19"/>
  <c r="AU739" i="19"/>
  <c r="BA739" i="19"/>
  <c r="BG739" i="19"/>
  <c r="BM739" i="19"/>
  <c r="BS739" i="19"/>
  <c r="BY739" i="19"/>
  <c r="CE739" i="19"/>
  <c r="CK739" i="19"/>
  <c r="CQ739" i="19"/>
  <c r="CW739" i="19"/>
  <c r="DC739" i="19"/>
  <c r="DI739" i="19"/>
  <c r="DO739" i="19"/>
  <c r="DU739" i="19"/>
  <c r="EA739" i="19"/>
  <c r="EG739" i="19"/>
  <c r="EM739" i="19"/>
  <c r="ES739" i="19"/>
  <c r="EY739" i="19"/>
  <c r="E740" i="19"/>
  <c r="K740" i="19"/>
  <c r="Q740" i="19"/>
  <c r="W740" i="19"/>
  <c r="AC740" i="19"/>
  <c r="AI740" i="19"/>
  <c r="AO740" i="19"/>
  <c r="AU740" i="19"/>
  <c r="BA740" i="19"/>
  <c r="BG740" i="19"/>
  <c r="BM740" i="19"/>
  <c r="BS740" i="19"/>
  <c r="BY740" i="19"/>
  <c r="CE740" i="19"/>
  <c r="CK740" i="19"/>
  <c r="CQ740" i="19"/>
  <c r="CW740" i="19"/>
  <c r="DC740" i="19"/>
  <c r="DI740" i="19"/>
  <c r="DO740" i="19"/>
  <c r="DU740" i="19"/>
  <c r="EA740" i="19"/>
  <c r="EG740" i="19"/>
  <c r="EM740" i="19"/>
  <c r="ES740" i="19"/>
  <c r="EY740" i="19"/>
  <c r="E741" i="19"/>
  <c r="K741" i="19"/>
  <c r="Q741" i="19"/>
  <c r="W741" i="19"/>
  <c r="AC741" i="19"/>
  <c r="AI741" i="19"/>
  <c r="AO741" i="19"/>
  <c r="AU741" i="19"/>
  <c r="BA741" i="19"/>
  <c r="BG741" i="19"/>
  <c r="BM741" i="19"/>
  <c r="BS741" i="19"/>
  <c r="BY741" i="19"/>
  <c r="CE741" i="19"/>
  <c r="CK741" i="19"/>
  <c r="CQ741" i="19"/>
  <c r="CW741" i="19"/>
  <c r="DC741" i="19"/>
  <c r="DI741" i="19"/>
  <c r="DO741" i="19"/>
  <c r="DU741" i="19"/>
  <c r="EA741" i="19"/>
  <c r="EG741" i="19"/>
  <c r="EM741" i="19"/>
  <c r="ES741" i="19"/>
  <c r="EY741" i="19"/>
  <c r="E742" i="19"/>
  <c r="K742" i="19"/>
  <c r="Q742" i="19"/>
  <c r="W742" i="19"/>
  <c r="AC742" i="19"/>
  <c r="AI742" i="19"/>
  <c r="AO742" i="19"/>
  <c r="AU742" i="19"/>
  <c r="BA742" i="19"/>
  <c r="BG742" i="19"/>
  <c r="BM742" i="19"/>
  <c r="BS742" i="19"/>
  <c r="BY742" i="19"/>
  <c r="CE742" i="19"/>
  <c r="CK742" i="19"/>
  <c r="CQ742" i="19"/>
  <c r="CW742" i="19"/>
  <c r="DC742" i="19"/>
  <c r="DI742" i="19"/>
  <c r="DO742" i="19"/>
  <c r="DU742" i="19"/>
  <c r="EA742" i="19"/>
  <c r="EG742" i="19"/>
  <c r="EM742" i="19"/>
  <c r="ES742" i="19"/>
  <c r="EY742" i="19"/>
  <c r="E743" i="19"/>
  <c r="K743" i="19"/>
  <c r="Q743" i="19"/>
  <c r="W743" i="19"/>
  <c r="AC743" i="19"/>
  <c r="AI743" i="19"/>
  <c r="AO743" i="19"/>
  <c r="AU743" i="19"/>
  <c r="BA743" i="19"/>
  <c r="BG743" i="19"/>
  <c r="BM743" i="19"/>
  <c r="BS743" i="19"/>
  <c r="BY743" i="19"/>
  <c r="CE743" i="19"/>
  <c r="CK743" i="19"/>
  <c r="CQ743" i="19"/>
  <c r="CW743" i="19"/>
  <c r="DC743" i="19"/>
  <c r="DI743" i="19"/>
  <c r="DO743" i="19"/>
  <c r="DU743" i="19"/>
  <c r="EA743" i="19"/>
  <c r="EG743" i="19"/>
  <c r="EM743" i="19"/>
  <c r="ES743" i="19"/>
  <c r="EY743" i="19"/>
  <c r="E744" i="19"/>
  <c r="K744" i="19"/>
  <c r="Q744" i="19"/>
  <c r="W744" i="19"/>
  <c r="AC744" i="19"/>
  <c r="AI744" i="19"/>
  <c r="AO744" i="19"/>
  <c r="AU744" i="19"/>
  <c r="BA744" i="19"/>
  <c r="BG744" i="19"/>
  <c r="BM744" i="19"/>
  <c r="BS744" i="19"/>
  <c r="BY744" i="19"/>
  <c r="CE744" i="19"/>
  <c r="CK744" i="19"/>
  <c r="CQ744" i="19"/>
  <c r="CW744" i="19"/>
  <c r="DC744" i="19"/>
  <c r="DI744" i="19"/>
  <c r="DO744" i="19"/>
  <c r="DU744" i="19"/>
  <c r="EA744" i="19"/>
  <c r="EG744" i="19"/>
  <c r="EM744" i="19"/>
  <c r="ES744" i="19"/>
  <c r="EY744" i="19"/>
  <c r="E746" i="19"/>
  <c r="K746" i="19"/>
  <c r="Q746" i="19"/>
  <c r="W746" i="19"/>
  <c r="AC746" i="19"/>
  <c r="AI746" i="19"/>
  <c r="AO746" i="19"/>
  <c r="AU746" i="19"/>
  <c r="BA746" i="19"/>
  <c r="BG746" i="19"/>
  <c r="BM746" i="19"/>
  <c r="BS746" i="19"/>
  <c r="BY746" i="19"/>
  <c r="CE746" i="19"/>
  <c r="CK746" i="19"/>
  <c r="CQ746" i="19"/>
  <c r="CW746" i="19"/>
  <c r="DC746" i="19"/>
  <c r="DI746" i="19"/>
  <c r="DO746" i="19"/>
  <c r="DU746" i="19"/>
  <c r="EA746" i="19"/>
  <c r="EG746" i="19"/>
  <c r="EM746" i="19"/>
  <c r="ES746" i="19"/>
  <c r="EY746" i="19"/>
  <c r="E747" i="19"/>
  <c r="K747" i="19"/>
  <c r="Q747" i="19"/>
  <c r="W747" i="19"/>
  <c r="AC747" i="19"/>
  <c r="AI747" i="19"/>
  <c r="AO747" i="19"/>
  <c r="AU747" i="19"/>
  <c r="BA747" i="19"/>
  <c r="BG747" i="19"/>
  <c r="BM747" i="19"/>
  <c r="BS747" i="19"/>
  <c r="BY747" i="19"/>
  <c r="CE747" i="19"/>
  <c r="CK747" i="19"/>
  <c r="CQ747" i="19"/>
  <c r="CW747" i="19"/>
  <c r="DC747" i="19"/>
  <c r="DI747" i="19"/>
  <c r="DO747" i="19"/>
  <c r="DU747" i="19"/>
  <c r="EA747" i="19"/>
  <c r="EG747" i="19"/>
  <c r="EM747" i="19"/>
  <c r="ES747" i="19"/>
  <c r="EY747" i="19"/>
  <c r="E751" i="19"/>
  <c r="K751" i="19"/>
  <c r="Q751" i="19"/>
  <c r="W751" i="19"/>
  <c r="AC751" i="19"/>
  <c r="AI751" i="19"/>
  <c r="AO751" i="19"/>
  <c r="AU751" i="19"/>
  <c r="BA751" i="19"/>
  <c r="BG751" i="19"/>
  <c r="BM751" i="19"/>
  <c r="BS751" i="19"/>
  <c r="BY751" i="19"/>
  <c r="CE751" i="19"/>
  <c r="CK751" i="19"/>
  <c r="CQ751" i="19"/>
  <c r="CW751" i="19"/>
  <c r="DC751" i="19"/>
  <c r="DI751" i="19"/>
  <c r="DO751" i="19"/>
  <c r="DU751" i="19"/>
  <c r="EA751" i="19"/>
  <c r="EG751" i="19"/>
  <c r="EM751" i="19"/>
  <c r="ES751" i="19"/>
  <c r="EY751" i="19"/>
  <c r="E753" i="19"/>
  <c r="K753" i="19"/>
  <c r="Q753" i="19"/>
  <c r="W753" i="19"/>
  <c r="AC753" i="19"/>
  <c r="AI753" i="19"/>
  <c r="AO753" i="19"/>
  <c r="AU753" i="19"/>
  <c r="BA753" i="19"/>
  <c r="BG753" i="19"/>
  <c r="BM753" i="19"/>
  <c r="BS753" i="19"/>
  <c r="BY753" i="19"/>
  <c r="CE753" i="19"/>
  <c r="CK753" i="19"/>
  <c r="CQ753" i="19"/>
  <c r="CW753" i="19"/>
  <c r="DC753" i="19"/>
  <c r="DI753" i="19"/>
  <c r="DO753" i="19"/>
  <c r="DU753" i="19"/>
  <c r="EA753" i="19"/>
  <c r="EG753" i="19"/>
  <c r="EM753" i="19"/>
  <c r="ES753" i="19"/>
  <c r="EY753" i="19"/>
  <c r="E754" i="19"/>
  <c r="K754" i="19"/>
  <c r="Q754" i="19"/>
  <c r="W754" i="19"/>
  <c r="AC754" i="19"/>
  <c r="AI754" i="19"/>
  <c r="AO754" i="19"/>
  <c r="AU754" i="19"/>
  <c r="BA754" i="19"/>
  <c r="BG754" i="19"/>
  <c r="BM754" i="19"/>
  <c r="BS754" i="19"/>
  <c r="BY754" i="19"/>
  <c r="CE754" i="19"/>
  <c r="CK754" i="19"/>
  <c r="CQ754" i="19"/>
  <c r="CW754" i="19"/>
  <c r="DC754" i="19"/>
  <c r="DI754" i="19"/>
  <c r="DO754" i="19"/>
  <c r="DU754" i="19"/>
  <c r="EA754" i="19"/>
  <c r="EG754" i="19"/>
  <c r="EM754" i="19"/>
  <c r="ES754" i="19"/>
  <c r="EY754" i="19"/>
  <c r="E755" i="19"/>
  <c r="K755" i="19"/>
  <c r="Q755" i="19"/>
  <c r="W755" i="19"/>
  <c r="AC755" i="19"/>
  <c r="AI755" i="19"/>
  <c r="AO755" i="19"/>
  <c r="AU755" i="19"/>
  <c r="BA755" i="19"/>
  <c r="BG755" i="19"/>
  <c r="BM755" i="19"/>
  <c r="BS755" i="19"/>
  <c r="BY755" i="19"/>
  <c r="CE755" i="19"/>
  <c r="CK755" i="19"/>
  <c r="CQ755" i="19"/>
  <c r="CW755" i="19"/>
  <c r="DC755" i="19"/>
  <c r="DI755" i="19"/>
  <c r="DO755" i="19"/>
  <c r="DU755" i="19"/>
  <c r="EA755" i="19"/>
  <c r="EG755" i="19"/>
  <c r="EM755" i="19"/>
  <c r="ES755" i="19"/>
  <c r="EY755" i="19"/>
  <c r="E756" i="19"/>
  <c r="K756" i="19"/>
  <c r="Q756" i="19"/>
  <c r="W756" i="19"/>
  <c r="AC756" i="19"/>
  <c r="AI756" i="19"/>
  <c r="AO756" i="19"/>
  <c r="AU756" i="19"/>
  <c r="BA756" i="19"/>
  <c r="BG756" i="19"/>
  <c r="BM756" i="19"/>
  <c r="BS756" i="19"/>
  <c r="BY756" i="19"/>
  <c r="CE756" i="19"/>
  <c r="CK756" i="19"/>
  <c r="CQ756" i="19"/>
  <c r="CW756" i="19"/>
  <c r="DC756" i="19"/>
  <c r="DI756" i="19"/>
  <c r="DO756" i="19"/>
  <c r="DU756" i="19"/>
  <c r="EA756" i="19"/>
  <c r="EG756" i="19"/>
  <c r="EM756" i="19"/>
  <c r="ES756" i="19"/>
  <c r="EY756" i="19"/>
  <c r="E758" i="19"/>
  <c r="K758" i="19"/>
  <c r="Q758" i="19"/>
  <c r="W758" i="19"/>
  <c r="AC758" i="19"/>
  <c r="AI758" i="19"/>
  <c r="AO758" i="19"/>
  <c r="AU758" i="19"/>
  <c r="BA758" i="19"/>
  <c r="BG758" i="19"/>
  <c r="BM758" i="19"/>
  <c r="BS758" i="19"/>
  <c r="BY758" i="19"/>
  <c r="CE758" i="19"/>
  <c r="CK758" i="19"/>
  <c r="CQ758" i="19"/>
  <c r="CW758" i="19"/>
  <c r="DC758" i="19"/>
  <c r="DI758" i="19"/>
  <c r="DO758" i="19"/>
  <c r="DU758" i="19"/>
  <c r="EA758" i="19"/>
  <c r="EG758" i="19"/>
  <c r="EM758" i="19"/>
  <c r="ES758" i="19"/>
  <c r="EY758" i="19"/>
  <c r="E759" i="19"/>
  <c r="K759" i="19"/>
  <c r="Q759" i="19"/>
  <c r="W759" i="19"/>
  <c r="AC759" i="19"/>
  <c r="AI759" i="19"/>
  <c r="AO759" i="19"/>
  <c r="AU759" i="19"/>
  <c r="BA759" i="19"/>
  <c r="BG759" i="19"/>
  <c r="BM759" i="19"/>
  <c r="BS759" i="19"/>
  <c r="BY759" i="19"/>
  <c r="CE759" i="19"/>
  <c r="CK759" i="19"/>
  <c r="CQ759" i="19"/>
  <c r="CW759" i="19"/>
  <c r="DC759" i="19"/>
  <c r="DI759" i="19"/>
  <c r="DO759" i="19"/>
  <c r="DU759" i="19"/>
  <c r="EA759" i="19"/>
  <c r="EG759" i="19"/>
  <c r="EM759" i="19"/>
  <c r="ES759" i="19"/>
  <c r="EY759" i="19"/>
  <c r="E760" i="19"/>
  <c r="K760" i="19"/>
  <c r="Q760" i="19"/>
  <c r="W760" i="19"/>
  <c r="AC760" i="19"/>
  <c r="AI760" i="19"/>
  <c r="AO760" i="19"/>
  <c r="AU760" i="19"/>
  <c r="BA760" i="19"/>
  <c r="BG760" i="19"/>
  <c r="BM760" i="19"/>
  <c r="BS760" i="19"/>
  <c r="BY760" i="19"/>
  <c r="CE760" i="19"/>
  <c r="CK760" i="19"/>
  <c r="CQ760" i="19"/>
  <c r="CW760" i="19"/>
  <c r="DC760" i="19"/>
  <c r="DI760" i="19"/>
  <c r="DO760" i="19"/>
  <c r="DU760" i="19"/>
  <c r="EA760" i="19"/>
  <c r="EG760" i="19"/>
  <c r="EM760" i="19"/>
  <c r="ES760" i="19"/>
  <c r="EY760" i="19"/>
  <c r="D809" i="19"/>
  <c r="E809" i="19"/>
  <c r="F809" i="19"/>
  <c r="G809" i="19"/>
  <c r="H809" i="19"/>
  <c r="I809" i="19"/>
  <c r="J809" i="19"/>
  <c r="K809" i="19"/>
  <c r="L809" i="19"/>
  <c r="M809" i="19"/>
  <c r="N809" i="19"/>
  <c r="O809" i="19"/>
  <c r="P809" i="19"/>
  <c r="Q809" i="19"/>
  <c r="R809" i="19"/>
  <c r="S809" i="19"/>
  <c r="T809" i="19"/>
  <c r="U809" i="19"/>
  <c r="D811" i="19"/>
  <c r="E811" i="19"/>
  <c r="F811" i="19"/>
  <c r="G811" i="19"/>
  <c r="H811" i="19"/>
  <c r="I811" i="19"/>
  <c r="J811" i="19"/>
  <c r="K811" i="19"/>
  <c r="L811" i="19"/>
  <c r="M811" i="19"/>
  <c r="N811" i="19"/>
  <c r="O811" i="19"/>
  <c r="P811" i="19"/>
  <c r="Q811" i="19"/>
  <c r="R811" i="19"/>
  <c r="S811" i="19"/>
  <c r="T811" i="19"/>
  <c r="U811" i="19"/>
  <c r="D812" i="19"/>
  <c r="E812" i="19"/>
  <c r="F812" i="19"/>
  <c r="G812" i="19"/>
  <c r="H812" i="19"/>
  <c r="I812" i="19"/>
  <c r="J812" i="19"/>
  <c r="K812" i="19"/>
  <c r="L812" i="19"/>
  <c r="M812" i="19"/>
  <c r="N812" i="19"/>
  <c r="O812" i="19"/>
  <c r="P812" i="19"/>
  <c r="Q812" i="19"/>
  <c r="R812" i="19"/>
  <c r="S812" i="19"/>
  <c r="T812" i="19"/>
  <c r="U812" i="19"/>
  <c r="C813" i="19"/>
  <c r="D813" i="19"/>
  <c r="E813" i="19"/>
  <c r="F813" i="19"/>
  <c r="G813" i="19"/>
  <c r="H813" i="19"/>
  <c r="I813" i="19"/>
  <c r="J813" i="19"/>
  <c r="K813" i="19"/>
  <c r="L813" i="19"/>
  <c r="M813" i="19"/>
  <c r="N813" i="19"/>
  <c r="O813" i="19"/>
  <c r="P813" i="19"/>
  <c r="Q813" i="19"/>
  <c r="R813" i="19"/>
  <c r="S813" i="19"/>
  <c r="T813" i="19"/>
  <c r="U813" i="19"/>
  <c r="D815" i="19"/>
  <c r="E815" i="19"/>
  <c r="F815" i="19"/>
  <c r="G815" i="19"/>
  <c r="H815" i="19"/>
  <c r="I815" i="19"/>
  <c r="J815" i="19"/>
  <c r="K815" i="19"/>
  <c r="L815" i="19"/>
  <c r="M815" i="19"/>
  <c r="N815" i="19"/>
  <c r="O815" i="19"/>
  <c r="P815" i="19"/>
  <c r="Q815" i="19"/>
  <c r="R815" i="19"/>
  <c r="S815" i="19"/>
  <c r="T815" i="19"/>
  <c r="U815" i="19"/>
  <c r="D816" i="19"/>
  <c r="E816" i="19"/>
  <c r="F816" i="19"/>
  <c r="G816" i="19"/>
  <c r="H816" i="19"/>
  <c r="I816" i="19"/>
  <c r="J816" i="19"/>
  <c r="K816" i="19"/>
  <c r="L816" i="19"/>
  <c r="M816" i="19"/>
  <c r="N816" i="19"/>
  <c r="O816" i="19"/>
  <c r="P816" i="19"/>
  <c r="Q816" i="19"/>
  <c r="R816" i="19"/>
  <c r="S816" i="19"/>
  <c r="T816" i="19"/>
  <c r="U816" i="19"/>
  <c r="C817" i="19"/>
  <c r="D817" i="19"/>
  <c r="E817" i="19"/>
  <c r="F817" i="19"/>
  <c r="G817" i="19"/>
  <c r="H817" i="19"/>
  <c r="I817" i="19"/>
  <c r="J817" i="19"/>
  <c r="K817" i="19"/>
  <c r="L817" i="19"/>
  <c r="M817" i="19"/>
  <c r="N817" i="19"/>
  <c r="O817" i="19"/>
  <c r="P817" i="19"/>
  <c r="Q817" i="19"/>
  <c r="R817" i="19"/>
  <c r="S817" i="19"/>
  <c r="T817" i="19"/>
  <c r="U817" i="19"/>
  <c r="D818" i="19"/>
  <c r="E818" i="19"/>
  <c r="F818" i="19"/>
  <c r="G818" i="19"/>
  <c r="H818" i="19"/>
  <c r="I818" i="19"/>
  <c r="J818" i="19"/>
  <c r="K818" i="19"/>
  <c r="L818" i="19"/>
  <c r="M818" i="19"/>
  <c r="N818" i="19"/>
  <c r="O818" i="19"/>
  <c r="P818" i="19"/>
  <c r="Q818" i="19"/>
  <c r="R818" i="19"/>
  <c r="S818" i="19"/>
  <c r="T818" i="19"/>
  <c r="U818" i="19"/>
  <c r="D819" i="19"/>
  <c r="E819" i="19"/>
  <c r="F819" i="19"/>
  <c r="G819" i="19"/>
  <c r="H819" i="19"/>
  <c r="I819" i="19"/>
  <c r="J819" i="19"/>
  <c r="K819" i="19"/>
  <c r="L819" i="19"/>
  <c r="M819" i="19"/>
  <c r="N819" i="19"/>
  <c r="O819" i="19"/>
  <c r="P819" i="19"/>
  <c r="Q819" i="19"/>
  <c r="R819" i="19"/>
  <c r="S819" i="19"/>
  <c r="T819" i="19"/>
  <c r="U819" i="19"/>
  <c r="D820" i="19"/>
  <c r="E820" i="19"/>
  <c r="F820" i="19"/>
  <c r="G820" i="19"/>
  <c r="H820" i="19"/>
  <c r="I820" i="19"/>
  <c r="J820" i="19"/>
  <c r="K820" i="19"/>
  <c r="L820" i="19"/>
  <c r="M820" i="19"/>
  <c r="N820" i="19"/>
  <c r="O820" i="19"/>
  <c r="P820" i="19"/>
  <c r="Q820" i="19"/>
  <c r="R820" i="19"/>
  <c r="S820" i="19"/>
  <c r="T820" i="19"/>
  <c r="U820" i="19"/>
  <c r="D821" i="19"/>
  <c r="E821" i="19"/>
  <c r="F821" i="19"/>
  <c r="G821" i="19"/>
  <c r="H821" i="19"/>
  <c r="I821" i="19"/>
  <c r="J821" i="19"/>
  <c r="K821" i="19"/>
  <c r="L821" i="19"/>
  <c r="M821" i="19"/>
  <c r="N821" i="19"/>
  <c r="O821" i="19"/>
  <c r="P821" i="19"/>
  <c r="Q821" i="19"/>
  <c r="R821" i="19"/>
  <c r="S821" i="19"/>
  <c r="T821" i="19"/>
  <c r="U821" i="19"/>
  <c r="D822" i="19"/>
  <c r="E822" i="19"/>
  <c r="F822" i="19"/>
  <c r="G822" i="19"/>
  <c r="H822" i="19"/>
  <c r="I822" i="19"/>
  <c r="J822" i="19"/>
  <c r="K822" i="19"/>
  <c r="L822" i="19"/>
  <c r="M822" i="19"/>
  <c r="N822" i="19"/>
  <c r="O822" i="19"/>
  <c r="P822" i="19"/>
  <c r="Q822" i="19"/>
  <c r="R822" i="19"/>
  <c r="S822" i="19"/>
  <c r="T822" i="19"/>
  <c r="U822" i="19"/>
  <c r="D823" i="19"/>
  <c r="E823" i="19"/>
  <c r="F823" i="19"/>
  <c r="G823" i="19"/>
  <c r="H823" i="19"/>
  <c r="I823" i="19"/>
  <c r="J823" i="19"/>
  <c r="K823" i="19"/>
  <c r="L823" i="19"/>
  <c r="M823" i="19"/>
  <c r="N823" i="19"/>
  <c r="O823" i="19"/>
  <c r="P823" i="19"/>
  <c r="Q823" i="19"/>
  <c r="R823" i="19"/>
  <c r="S823" i="19"/>
  <c r="T823" i="19"/>
  <c r="U823" i="19"/>
  <c r="D824" i="19"/>
  <c r="E824" i="19"/>
  <c r="F824" i="19"/>
  <c r="G824" i="19"/>
  <c r="H824" i="19"/>
  <c r="I824" i="19"/>
  <c r="J824" i="19"/>
  <c r="K824" i="19"/>
  <c r="L824" i="19"/>
  <c r="M824" i="19"/>
  <c r="N824" i="19"/>
  <c r="O824" i="19"/>
  <c r="P824" i="19"/>
  <c r="Q824" i="19"/>
  <c r="R824" i="19"/>
  <c r="S824" i="19"/>
  <c r="T824" i="19"/>
  <c r="U824" i="19"/>
  <c r="D825" i="19"/>
  <c r="E825" i="19"/>
  <c r="F825" i="19"/>
  <c r="G825" i="19"/>
  <c r="H825" i="19"/>
  <c r="I825" i="19"/>
  <c r="J825" i="19"/>
  <c r="K825" i="19"/>
  <c r="L825" i="19"/>
  <c r="M825" i="19"/>
  <c r="N825" i="19"/>
  <c r="O825" i="19"/>
  <c r="P825" i="19"/>
  <c r="Q825" i="19"/>
  <c r="R825" i="19"/>
  <c r="S825" i="19"/>
  <c r="T825" i="19"/>
  <c r="U825" i="19"/>
  <c r="D826" i="19"/>
  <c r="E826" i="19"/>
  <c r="F826" i="19"/>
  <c r="G826" i="19"/>
  <c r="H826" i="19"/>
  <c r="I826" i="19"/>
  <c r="J826" i="19"/>
  <c r="K826" i="19"/>
  <c r="L826" i="19"/>
  <c r="M826" i="19"/>
  <c r="N826" i="19"/>
  <c r="O826" i="19"/>
  <c r="P826" i="19"/>
  <c r="Q826" i="19"/>
  <c r="R826" i="19"/>
  <c r="S826" i="19"/>
  <c r="T826" i="19"/>
  <c r="U826" i="19"/>
  <c r="D827" i="19"/>
  <c r="E827" i="19"/>
  <c r="F827" i="19"/>
  <c r="G827" i="19"/>
  <c r="H827" i="19"/>
  <c r="I827" i="19"/>
  <c r="J827" i="19"/>
  <c r="K827" i="19"/>
  <c r="L827" i="19"/>
  <c r="M827" i="19"/>
  <c r="N827" i="19"/>
  <c r="O827" i="19"/>
  <c r="P827" i="19"/>
  <c r="Q827" i="19"/>
  <c r="R827" i="19"/>
  <c r="S827" i="19"/>
  <c r="T827" i="19"/>
  <c r="U827" i="19"/>
  <c r="D828" i="19"/>
  <c r="E828" i="19"/>
  <c r="F828" i="19"/>
  <c r="G828" i="19"/>
  <c r="H828" i="19"/>
  <c r="I828" i="19"/>
  <c r="J828" i="19"/>
  <c r="K828" i="19"/>
  <c r="L828" i="19"/>
  <c r="M828" i="19"/>
  <c r="N828" i="19"/>
  <c r="O828" i="19"/>
  <c r="P828" i="19"/>
  <c r="Q828" i="19"/>
  <c r="R828" i="19"/>
  <c r="S828" i="19"/>
  <c r="T828" i="19"/>
  <c r="U828" i="19"/>
  <c r="D830" i="19"/>
  <c r="E830" i="19"/>
  <c r="F830" i="19"/>
  <c r="G830" i="19"/>
  <c r="H830" i="19"/>
  <c r="I830" i="19"/>
  <c r="J830" i="19"/>
  <c r="K830" i="19"/>
  <c r="L830" i="19"/>
  <c r="M830" i="19"/>
  <c r="N830" i="19"/>
  <c r="O830" i="19"/>
  <c r="P830" i="19"/>
  <c r="Q830" i="19"/>
  <c r="R830" i="19"/>
  <c r="S830" i="19"/>
  <c r="T830" i="19"/>
  <c r="U830" i="19"/>
  <c r="D831" i="19"/>
  <c r="E831" i="19"/>
  <c r="F831" i="19"/>
  <c r="G831" i="19"/>
  <c r="H831" i="19"/>
  <c r="I831" i="19"/>
  <c r="J831" i="19"/>
  <c r="K831" i="19"/>
  <c r="L831" i="19"/>
  <c r="M831" i="19"/>
  <c r="N831" i="19"/>
  <c r="O831" i="19"/>
  <c r="P831" i="19"/>
  <c r="Q831" i="19"/>
  <c r="R831" i="19"/>
  <c r="S831" i="19"/>
  <c r="T831" i="19"/>
  <c r="U831" i="19"/>
  <c r="D833" i="19"/>
  <c r="E833" i="19"/>
  <c r="F833" i="19"/>
  <c r="G833" i="19"/>
  <c r="H833" i="19"/>
  <c r="I833" i="19"/>
  <c r="J833" i="19"/>
  <c r="K833" i="19"/>
  <c r="L833" i="19"/>
  <c r="M833" i="19"/>
  <c r="N833" i="19"/>
  <c r="O833" i="19"/>
  <c r="P833" i="19"/>
  <c r="Q833" i="19"/>
  <c r="R833" i="19"/>
  <c r="S833" i="19"/>
  <c r="T833" i="19"/>
  <c r="U833" i="19"/>
  <c r="D834" i="19"/>
  <c r="E834" i="19"/>
  <c r="F834" i="19"/>
  <c r="G834" i="19"/>
  <c r="H834" i="19"/>
  <c r="I834" i="19"/>
  <c r="J834" i="19"/>
  <c r="K834" i="19"/>
  <c r="L834" i="19"/>
  <c r="M834" i="19"/>
  <c r="N834" i="19"/>
  <c r="O834" i="19"/>
  <c r="P834" i="19"/>
  <c r="Q834" i="19"/>
  <c r="R834" i="19"/>
  <c r="S834" i="19"/>
  <c r="T834" i="19"/>
  <c r="U834" i="19"/>
  <c r="D835" i="19"/>
  <c r="E835" i="19"/>
  <c r="F835" i="19"/>
  <c r="G835" i="19"/>
  <c r="H835" i="19"/>
  <c r="I835" i="19"/>
  <c r="J835" i="19"/>
  <c r="K835" i="19"/>
  <c r="L835" i="19"/>
  <c r="M835" i="19"/>
  <c r="N835" i="19"/>
  <c r="O835" i="19"/>
  <c r="P835" i="19"/>
  <c r="Q835" i="19"/>
  <c r="R835" i="19"/>
  <c r="S835" i="19"/>
  <c r="T835" i="19"/>
  <c r="U835" i="19"/>
  <c r="D836" i="19"/>
  <c r="E836" i="19"/>
  <c r="F836" i="19"/>
  <c r="G836" i="19"/>
  <c r="H836" i="19"/>
  <c r="I836" i="19"/>
  <c r="J836" i="19"/>
  <c r="K836" i="19"/>
  <c r="L836" i="19"/>
  <c r="M836" i="19"/>
  <c r="N836" i="19"/>
  <c r="O836" i="19"/>
  <c r="P836" i="19"/>
  <c r="Q836" i="19"/>
  <c r="R836" i="19"/>
  <c r="S836" i="19"/>
  <c r="T836" i="19"/>
  <c r="U836" i="19"/>
  <c r="D837" i="19"/>
  <c r="E837" i="19"/>
  <c r="F837" i="19"/>
  <c r="G837" i="19"/>
  <c r="H837" i="19"/>
  <c r="I837" i="19"/>
  <c r="J837" i="19"/>
  <c r="K837" i="19"/>
  <c r="L837" i="19"/>
  <c r="M837" i="19"/>
  <c r="N837" i="19"/>
  <c r="O837" i="19"/>
  <c r="P837" i="19"/>
  <c r="Q837" i="19"/>
  <c r="R837" i="19"/>
  <c r="S837" i="19"/>
  <c r="T837" i="19"/>
  <c r="U837" i="19"/>
  <c r="D838" i="19"/>
  <c r="E838" i="19"/>
  <c r="F838" i="19"/>
  <c r="G838" i="19"/>
  <c r="H838" i="19"/>
  <c r="I838" i="19"/>
  <c r="J838" i="19"/>
  <c r="K838" i="19"/>
  <c r="L838" i="19"/>
  <c r="M838" i="19"/>
  <c r="N838" i="19"/>
  <c r="O838" i="19"/>
  <c r="P838" i="19"/>
  <c r="Q838" i="19"/>
  <c r="R838" i="19"/>
  <c r="S838" i="19"/>
  <c r="T838" i="19"/>
  <c r="U838" i="19"/>
  <c r="D839" i="19"/>
  <c r="E839" i="19"/>
  <c r="F839" i="19"/>
  <c r="G839" i="19"/>
  <c r="H839" i="19"/>
  <c r="I839" i="19"/>
  <c r="J839" i="19"/>
  <c r="K839" i="19"/>
  <c r="L839" i="19"/>
  <c r="M839" i="19"/>
  <c r="N839" i="19"/>
  <c r="O839" i="19"/>
  <c r="P839" i="19"/>
  <c r="Q839" i="19"/>
  <c r="R839" i="19"/>
  <c r="S839" i="19"/>
  <c r="T839" i="19"/>
  <c r="U839" i="19"/>
  <c r="D840" i="19"/>
  <c r="E840" i="19"/>
  <c r="F840" i="19"/>
  <c r="G840" i="19"/>
  <c r="H840" i="19"/>
  <c r="I840" i="19"/>
  <c r="J840" i="19"/>
  <c r="K840" i="19"/>
  <c r="L840" i="19"/>
  <c r="M840" i="19"/>
  <c r="N840" i="19"/>
  <c r="O840" i="19"/>
  <c r="P840" i="19"/>
  <c r="Q840" i="19"/>
  <c r="R840" i="19"/>
  <c r="S840" i="19"/>
  <c r="T840" i="19"/>
  <c r="U840" i="19"/>
  <c r="D842" i="19"/>
  <c r="E842" i="19"/>
  <c r="F842" i="19"/>
  <c r="G842" i="19"/>
  <c r="H842" i="19"/>
  <c r="I842" i="19"/>
  <c r="J842" i="19"/>
  <c r="K842" i="19"/>
  <c r="L842" i="19"/>
  <c r="M842" i="19"/>
  <c r="N842" i="19"/>
  <c r="O842" i="19"/>
  <c r="P842" i="19"/>
  <c r="Q842" i="19"/>
  <c r="R842" i="19"/>
  <c r="S842" i="19"/>
  <c r="T842" i="19"/>
  <c r="U842" i="19"/>
  <c r="D843" i="19"/>
  <c r="E843" i="19"/>
  <c r="F843" i="19"/>
  <c r="G843" i="19"/>
  <c r="H843" i="19"/>
  <c r="I843" i="19"/>
  <c r="J843" i="19"/>
  <c r="K843" i="19"/>
  <c r="L843" i="19"/>
  <c r="M843" i="19"/>
  <c r="N843" i="19"/>
  <c r="O843" i="19"/>
  <c r="P843" i="19"/>
  <c r="Q843" i="19"/>
  <c r="R843" i="19"/>
  <c r="S843" i="19"/>
  <c r="T843" i="19"/>
  <c r="U843" i="19"/>
  <c r="D849" i="19"/>
  <c r="E849" i="19"/>
  <c r="F849" i="19"/>
  <c r="G849" i="19"/>
  <c r="H849" i="19"/>
  <c r="I849" i="19"/>
  <c r="J849" i="19"/>
  <c r="K849" i="19"/>
  <c r="L849" i="19"/>
  <c r="M849" i="19"/>
  <c r="N849" i="19"/>
  <c r="O849" i="19"/>
  <c r="P849" i="19"/>
  <c r="Q849" i="19"/>
  <c r="R849" i="19"/>
  <c r="S849" i="19"/>
  <c r="T849" i="19"/>
  <c r="U849" i="19"/>
  <c r="DN849" i="19"/>
  <c r="DT849" i="19"/>
  <c r="DZ849" i="19"/>
  <c r="EF849" i="19"/>
  <c r="EL849" i="19"/>
  <c r="D850" i="19"/>
  <c r="E850" i="19"/>
  <c r="F850" i="19"/>
  <c r="G850" i="19"/>
  <c r="H850" i="19"/>
  <c r="I850" i="19"/>
  <c r="J850" i="19"/>
  <c r="K850" i="19"/>
  <c r="L850" i="19"/>
  <c r="M850" i="19"/>
  <c r="N850" i="19"/>
  <c r="O850" i="19"/>
  <c r="P850" i="19"/>
  <c r="Q850" i="19"/>
  <c r="R850" i="19"/>
  <c r="S850" i="19"/>
  <c r="T850" i="19"/>
  <c r="U850" i="19"/>
  <c r="D851" i="19"/>
  <c r="E851" i="19"/>
  <c r="F851" i="19"/>
  <c r="G851" i="19"/>
  <c r="H851" i="19"/>
  <c r="I851" i="19"/>
  <c r="J851" i="19"/>
  <c r="K851" i="19"/>
  <c r="L851" i="19"/>
  <c r="M851" i="19"/>
  <c r="N851" i="19"/>
  <c r="O851" i="19"/>
  <c r="P851" i="19"/>
  <c r="Q851" i="19"/>
  <c r="R851" i="19"/>
  <c r="S851" i="19"/>
  <c r="T851" i="19"/>
  <c r="U851" i="19"/>
  <c r="N5" i="22"/>
  <c r="O5" i="22"/>
  <c r="P5" i="22"/>
  <c r="Q5" i="22"/>
  <c r="R5" i="22"/>
  <c r="S5" i="22"/>
  <c r="T5" i="22"/>
  <c r="X5" i="22"/>
  <c r="Y5" i="22"/>
  <c r="Z5" i="22"/>
  <c r="AA5" i="22"/>
  <c r="AB5" i="22"/>
  <c r="N7" i="22"/>
  <c r="O7" i="22"/>
  <c r="P7" i="22"/>
  <c r="Q7" i="22"/>
  <c r="R7" i="22"/>
  <c r="S7" i="22"/>
  <c r="T7" i="22"/>
  <c r="X7" i="22"/>
  <c r="Y7" i="22"/>
  <c r="Z7" i="22"/>
  <c r="AA7" i="22"/>
  <c r="AB7" i="22"/>
  <c r="N12" i="22"/>
  <c r="O12" i="22"/>
  <c r="P12" i="22"/>
  <c r="Q12" i="22"/>
  <c r="R12" i="22"/>
  <c r="S12" i="22"/>
  <c r="T12" i="22"/>
  <c r="N13" i="22"/>
  <c r="O13" i="22"/>
  <c r="P13" i="22"/>
  <c r="Q13" i="22"/>
  <c r="R13" i="22"/>
  <c r="S13" i="22"/>
  <c r="T13" i="22"/>
  <c r="N14" i="22"/>
  <c r="O14" i="22"/>
  <c r="P14" i="22"/>
  <c r="Q14" i="22"/>
  <c r="R14" i="22"/>
  <c r="S14" i="22"/>
  <c r="T14" i="22"/>
  <c r="D20" i="22"/>
  <c r="E20" i="22"/>
  <c r="F20" i="22"/>
  <c r="G20" i="22"/>
  <c r="H20" i="22"/>
  <c r="I20" i="22"/>
  <c r="J20" i="22"/>
  <c r="N20" i="22"/>
  <c r="O20" i="22"/>
  <c r="P20" i="22"/>
  <c r="Q20" i="22"/>
  <c r="R20" i="22"/>
  <c r="S20" i="22"/>
  <c r="T20" i="22"/>
  <c r="X20" i="22"/>
  <c r="Y20" i="22"/>
  <c r="Z20" i="22"/>
  <c r="AA20" i="22"/>
  <c r="AB20" i="22"/>
  <c r="N23" i="22"/>
  <c r="O23" i="22"/>
  <c r="P23" i="22"/>
  <c r="Q23" i="22"/>
  <c r="R23" i="22"/>
  <c r="S23" i="22"/>
  <c r="T23" i="22"/>
  <c r="X23" i="22"/>
  <c r="Y23" i="22"/>
  <c r="Z23" i="22"/>
  <c r="AA23" i="22"/>
  <c r="AB23" i="22"/>
  <c r="D29" i="22"/>
  <c r="E29" i="22"/>
  <c r="F29" i="22"/>
  <c r="G29" i="22"/>
  <c r="H29" i="22"/>
  <c r="I29" i="22"/>
  <c r="J29" i="22"/>
  <c r="N29" i="22"/>
  <c r="O29" i="22"/>
  <c r="P29" i="22"/>
  <c r="Q29" i="22"/>
  <c r="R29" i="22"/>
  <c r="S29" i="22"/>
  <c r="T29" i="22"/>
  <c r="X29" i="22"/>
  <c r="Y29" i="22"/>
  <c r="Z29" i="22"/>
  <c r="AA29" i="22"/>
  <c r="AB29" i="22"/>
  <c r="N30" i="22"/>
  <c r="O30" i="22"/>
  <c r="P30" i="22"/>
  <c r="Q30" i="22"/>
  <c r="R30" i="22"/>
  <c r="S30" i="22"/>
  <c r="T30" i="22"/>
  <c r="X30" i="22"/>
  <c r="Y30" i="22"/>
  <c r="Z30" i="22"/>
  <c r="AA30" i="22"/>
  <c r="AB30" i="22"/>
  <c r="D35" i="22"/>
  <c r="E35" i="22"/>
  <c r="F35" i="22"/>
  <c r="G35" i="22"/>
  <c r="H35" i="22"/>
  <c r="I35" i="22"/>
  <c r="J35" i="22"/>
  <c r="N35" i="22"/>
  <c r="O35" i="22"/>
  <c r="P35" i="22"/>
  <c r="Q35" i="22"/>
  <c r="R35" i="22"/>
  <c r="S35" i="22"/>
  <c r="T35" i="22"/>
  <c r="X35" i="22"/>
  <c r="Y35" i="22"/>
  <c r="Z35" i="22"/>
  <c r="AA35" i="22"/>
  <c r="AB35" i="22"/>
  <c r="D36" i="22"/>
  <c r="E36" i="22"/>
  <c r="F36" i="22"/>
  <c r="G36" i="22"/>
  <c r="H36" i="22"/>
  <c r="I36" i="22"/>
  <c r="J36" i="22"/>
  <c r="N36" i="22"/>
  <c r="O36" i="22"/>
  <c r="P36" i="22"/>
  <c r="Q36" i="22"/>
  <c r="R36" i="22"/>
  <c r="S36" i="22"/>
  <c r="T36" i="22"/>
  <c r="X36" i="22"/>
  <c r="Y36" i="22"/>
  <c r="Z36" i="22"/>
  <c r="AA36" i="22"/>
  <c r="AB36" i="22"/>
  <c r="D37" i="22"/>
  <c r="E37" i="22"/>
  <c r="F37" i="22"/>
  <c r="G37" i="22"/>
  <c r="H37" i="22"/>
  <c r="I37" i="22"/>
  <c r="J37" i="22"/>
  <c r="N37" i="22"/>
  <c r="O37" i="22"/>
  <c r="P37" i="22"/>
  <c r="Q37" i="22"/>
  <c r="R37" i="22"/>
  <c r="S37" i="22"/>
  <c r="T37" i="22"/>
  <c r="X37" i="22"/>
  <c r="Y37" i="22"/>
  <c r="Z37" i="22"/>
  <c r="AA37" i="22"/>
  <c r="AB37" i="22"/>
  <c r="D44" i="22"/>
  <c r="E44" i="22"/>
  <c r="F44" i="22"/>
  <c r="G44" i="22"/>
  <c r="H44" i="22"/>
  <c r="I44" i="22"/>
  <c r="J44" i="22"/>
  <c r="D45" i="22"/>
  <c r="E45" i="22"/>
  <c r="F45" i="22"/>
  <c r="G45" i="22"/>
  <c r="H45" i="22"/>
  <c r="I45" i="22"/>
  <c r="J45" i="22"/>
  <c r="N45" i="22"/>
  <c r="O45" i="22"/>
  <c r="P45" i="22"/>
  <c r="Q45" i="22"/>
  <c r="R45" i="22"/>
  <c r="S45" i="22"/>
  <c r="T45" i="22"/>
  <c r="X45" i="22"/>
  <c r="Y45" i="22"/>
  <c r="Z45" i="22"/>
  <c r="AA45" i="22"/>
  <c r="AB45" i="22"/>
  <c r="D46" i="22"/>
  <c r="E46" i="22"/>
  <c r="F46" i="22"/>
  <c r="G46" i="22"/>
  <c r="H46" i="22"/>
  <c r="I46" i="22"/>
  <c r="J46" i="22"/>
  <c r="N46" i="22"/>
  <c r="O46" i="22"/>
  <c r="P46" i="22"/>
  <c r="Q46" i="22"/>
  <c r="R46" i="22"/>
  <c r="S46" i="22"/>
  <c r="T46" i="22"/>
  <c r="X46" i="22"/>
  <c r="Y46" i="22"/>
  <c r="Z46" i="22"/>
  <c r="AA46" i="22"/>
  <c r="AB46" i="22"/>
  <c r="D47" i="22"/>
  <c r="E47" i="22"/>
  <c r="F47" i="22"/>
  <c r="G47" i="22"/>
  <c r="H47" i="22"/>
  <c r="I47" i="22"/>
  <c r="J47" i="22"/>
  <c r="D48" i="22"/>
  <c r="E48" i="22"/>
  <c r="F48" i="22"/>
  <c r="G48" i="22"/>
  <c r="H48" i="22"/>
  <c r="I48" i="22"/>
  <c r="J48" i="22"/>
  <c r="N48" i="22"/>
  <c r="O48" i="22"/>
  <c r="P48" i="22"/>
  <c r="Q48" i="22"/>
  <c r="R48" i="22"/>
  <c r="S48" i="22"/>
  <c r="T48" i="22"/>
  <c r="X48" i="22"/>
  <c r="Y48" i="22"/>
  <c r="Z48" i="22"/>
  <c r="AA48" i="22"/>
  <c r="AB48"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Jan Macek</author>
  </authors>
  <commentList>
    <comment ref="C34" authorId="0" shapeId="0" xr:uid="{00000000-0006-0000-0000-00000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34" authorId="0" shapeId="0" xr:uid="{00000000-0006-0000-0000-00000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Jan Macek</author>
    <author>Macek</author>
  </authors>
  <commentList>
    <comment ref="C9" authorId="0" shapeId="0" xr:uid="{00000000-0006-0000-0200-000001000000}">
      <text>
        <r>
          <rPr>
            <b/>
            <sz val="8"/>
            <color indexed="81"/>
            <rFont val="Tahoma"/>
            <family val="2"/>
            <charset val="238"/>
          </rPr>
          <t>Obsah O2 může být změněn recirkulací.</t>
        </r>
      </text>
    </comment>
    <comment ref="F12" authorId="0" shapeId="0" xr:uid="{00000000-0006-0000-0200-00000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2" authorId="0" shapeId="0" xr:uid="{00000000-0006-0000-0200-00000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2" authorId="0" shapeId="0" xr:uid="{00000000-0006-0000-0200-00000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2" authorId="0" shapeId="0" xr:uid="{00000000-0006-0000-0200-00000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2" authorId="0" shapeId="0" xr:uid="{00000000-0006-0000-0200-00000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2" authorId="0" shapeId="0" xr:uid="{00000000-0006-0000-0200-00000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2" authorId="0" shapeId="0" xr:uid="{00000000-0006-0000-0200-00000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2" authorId="0" shapeId="0" xr:uid="{00000000-0006-0000-0200-00000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2" authorId="0" shapeId="0" xr:uid="{00000000-0006-0000-0200-00000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2" authorId="0" shapeId="0" xr:uid="{00000000-0006-0000-0200-00000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2" authorId="0" shapeId="0" xr:uid="{00000000-0006-0000-0200-00000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2" authorId="0" shapeId="0" xr:uid="{00000000-0006-0000-0200-00000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2" authorId="0" shapeId="0" xr:uid="{00000000-0006-0000-0200-00000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2" authorId="0" shapeId="0" xr:uid="{00000000-0006-0000-0200-00000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2" authorId="0" shapeId="0" xr:uid="{00000000-0006-0000-0200-00001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2" authorId="0" shapeId="0" xr:uid="{00000000-0006-0000-0200-00001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2" authorId="0" shapeId="0" xr:uid="{00000000-0006-0000-0200-00001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2" authorId="0" shapeId="0" xr:uid="{00000000-0006-0000-0200-00001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2" authorId="0" shapeId="0" xr:uid="{00000000-0006-0000-0200-00001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2" authorId="0" shapeId="0" xr:uid="{00000000-0006-0000-0200-00001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2" authorId="0" shapeId="0" xr:uid="{00000000-0006-0000-0200-00001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2" authorId="0" shapeId="0" xr:uid="{00000000-0006-0000-0200-00001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2" authorId="0" shapeId="0" xr:uid="{00000000-0006-0000-0200-00001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2" authorId="0" shapeId="0" xr:uid="{00000000-0006-0000-0200-00001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2" authorId="0" shapeId="0" xr:uid="{00000000-0006-0000-0200-00001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2" authorId="0" shapeId="0" xr:uid="{00000000-0006-0000-0200-00001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2" authorId="0" shapeId="0" xr:uid="{00000000-0006-0000-0200-00001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2" authorId="0" shapeId="0" xr:uid="{00000000-0006-0000-0200-00001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2" authorId="0" shapeId="0" xr:uid="{00000000-0006-0000-0200-00001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2" authorId="0" shapeId="0" xr:uid="{00000000-0006-0000-0200-00001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2" authorId="0" shapeId="0" xr:uid="{00000000-0006-0000-0200-00002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2" authorId="0" shapeId="0" xr:uid="{00000000-0006-0000-0200-00002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2" authorId="0" shapeId="0" xr:uid="{00000000-0006-0000-0200-00002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2" authorId="0" shapeId="0" xr:uid="{00000000-0006-0000-0200-00002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2" authorId="0" shapeId="0" xr:uid="{00000000-0006-0000-0200-00002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2" authorId="0" shapeId="0" xr:uid="{00000000-0006-0000-0200-00002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2" authorId="0" shapeId="0" xr:uid="{00000000-0006-0000-0200-00002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2" authorId="0" shapeId="0" xr:uid="{00000000-0006-0000-0200-00002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2" authorId="0" shapeId="0" xr:uid="{00000000-0006-0000-0200-00002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2" authorId="0" shapeId="0" xr:uid="{00000000-0006-0000-0200-00002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2" authorId="0" shapeId="0" xr:uid="{00000000-0006-0000-0200-00002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2" authorId="0" shapeId="0" xr:uid="{00000000-0006-0000-0200-00002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2" authorId="0" shapeId="0" xr:uid="{00000000-0006-0000-0200-00002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2" authorId="0" shapeId="0" xr:uid="{00000000-0006-0000-0200-00002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2" authorId="0" shapeId="0" xr:uid="{00000000-0006-0000-0200-00002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2" authorId="0" shapeId="0" xr:uid="{00000000-0006-0000-0200-00002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2" authorId="0" shapeId="0" xr:uid="{00000000-0006-0000-0200-00003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2" authorId="0" shapeId="0" xr:uid="{00000000-0006-0000-0200-00003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2" authorId="0" shapeId="0" xr:uid="{00000000-0006-0000-0200-00003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2" authorId="0" shapeId="0" xr:uid="{00000000-0006-0000-0200-00003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2" authorId="0" shapeId="0" xr:uid="{00000000-0006-0000-0200-00003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2" authorId="0" shapeId="0" xr:uid="{00000000-0006-0000-0200-00003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2" authorId="0" shapeId="0" xr:uid="{00000000-0006-0000-0200-00003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2" authorId="0" shapeId="0" xr:uid="{00000000-0006-0000-0200-00003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2" authorId="0" shapeId="0" xr:uid="{00000000-0006-0000-0200-00003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2" authorId="0" shapeId="0" xr:uid="{00000000-0006-0000-0200-00003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2" authorId="0" shapeId="0" xr:uid="{00000000-0006-0000-0200-00003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2" authorId="0" shapeId="0" xr:uid="{00000000-0006-0000-0200-00003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2" authorId="0" shapeId="0" xr:uid="{00000000-0006-0000-0200-00003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2" authorId="0" shapeId="0" xr:uid="{00000000-0006-0000-0200-00003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2" authorId="0" shapeId="0" xr:uid="{00000000-0006-0000-0200-00003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2" authorId="0" shapeId="0" xr:uid="{00000000-0006-0000-0200-00003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2" authorId="0" shapeId="0" xr:uid="{00000000-0006-0000-0200-00004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2" authorId="0" shapeId="0" xr:uid="{00000000-0006-0000-0200-00004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2" authorId="0" shapeId="0" xr:uid="{00000000-0006-0000-0200-00004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2" authorId="0" shapeId="0" xr:uid="{00000000-0006-0000-0200-00004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2" authorId="0" shapeId="0" xr:uid="{00000000-0006-0000-0200-00004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2" authorId="0" shapeId="0" xr:uid="{00000000-0006-0000-0200-00004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2" authorId="0" shapeId="0" xr:uid="{00000000-0006-0000-0200-00004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2" authorId="0" shapeId="0" xr:uid="{00000000-0006-0000-0200-00004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2" authorId="0" shapeId="0" xr:uid="{00000000-0006-0000-0200-00004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2" authorId="0" shapeId="0" xr:uid="{00000000-0006-0000-0200-00004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2" authorId="0" shapeId="0" xr:uid="{00000000-0006-0000-0200-00004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2" authorId="0" shapeId="0" xr:uid="{00000000-0006-0000-0200-00004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2" authorId="0" shapeId="0" xr:uid="{00000000-0006-0000-0200-00004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2" authorId="0" shapeId="0" xr:uid="{00000000-0006-0000-0200-00004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2" authorId="0" shapeId="0" xr:uid="{00000000-0006-0000-0200-00004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2" authorId="0" shapeId="0" xr:uid="{00000000-0006-0000-0200-00004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2" authorId="0" shapeId="0" xr:uid="{00000000-0006-0000-0200-00005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2" authorId="0" shapeId="0" xr:uid="{00000000-0006-0000-0200-00005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2" authorId="0" shapeId="0" xr:uid="{00000000-0006-0000-0200-00005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2" authorId="0" shapeId="0" xr:uid="{00000000-0006-0000-0200-00005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2" authorId="0" shapeId="0" xr:uid="{00000000-0006-0000-0200-00005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2" authorId="0" shapeId="0" xr:uid="{00000000-0006-0000-0200-00005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2" authorId="0" shapeId="0" xr:uid="{00000000-0006-0000-0200-00005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2" authorId="0" shapeId="0" xr:uid="{00000000-0006-0000-0200-00005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2" authorId="0" shapeId="0" xr:uid="{00000000-0006-0000-0200-00005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2" authorId="0" shapeId="0" xr:uid="{00000000-0006-0000-0200-00005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2" authorId="0" shapeId="0" xr:uid="{00000000-0006-0000-0200-00005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2" authorId="0" shapeId="0" xr:uid="{00000000-0006-0000-0200-00005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2" authorId="0" shapeId="0" xr:uid="{00000000-0006-0000-0200-00005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2" authorId="0" shapeId="0" xr:uid="{00000000-0006-0000-0200-00005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2" authorId="0" shapeId="0" xr:uid="{00000000-0006-0000-0200-00005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2" authorId="0" shapeId="0" xr:uid="{00000000-0006-0000-0200-00005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2" authorId="0" shapeId="0" xr:uid="{00000000-0006-0000-0200-00006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2" authorId="0" shapeId="0" xr:uid="{00000000-0006-0000-0200-00006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2" authorId="0" shapeId="0" xr:uid="{00000000-0006-0000-0200-00006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2" authorId="0" shapeId="0" xr:uid="{00000000-0006-0000-0200-00006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2" authorId="0" shapeId="0" xr:uid="{00000000-0006-0000-0200-00006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2" authorId="0" shapeId="0" xr:uid="{00000000-0006-0000-0200-00006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2" authorId="0" shapeId="0" xr:uid="{00000000-0006-0000-0200-00006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2" authorId="0" shapeId="0" xr:uid="{00000000-0006-0000-0200-00006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2" authorId="0" shapeId="0" xr:uid="{00000000-0006-0000-0200-00006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2" authorId="0" shapeId="0" xr:uid="{00000000-0006-0000-0200-00006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2" authorId="0" shapeId="0" xr:uid="{00000000-0006-0000-0200-00006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2" authorId="0" shapeId="0" xr:uid="{00000000-0006-0000-0200-00006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2" authorId="0" shapeId="0" xr:uid="{00000000-0006-0000-0200-00006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13" authorId="0" shapeId="0" xr:uid="{00000000-0006-0000-0200-00006D000000}">
      <text>
        <r>
          <rPr>
            <b/>
            <sz val="8"/>
            <color indexed="81"/>
            <rFont val="Tahoma"/>
            <family val="2"/>
            <charset val="238"/>
          </rPr>
          <t>Pokud se průřez turbiny počítá (=1), udržuje se zadaný přebytek vzduchu. POkud se se zadá průřez turbiny podle výchozího sloupce, musí se přebytek vzduchu iteračně najít.</t>
        </r>
        <r>
          <rPr>
            <sz val="8"/>
            <color indexed="81"/>
            <rFont val="Tahoma"/>
            <family val="2"/>
            <charset val="238"/>
          </rPr>
          <t xml:space="preserve">
o</t>
        </r>
      </text>
    </comment>
    <comment ref="G13" authorId="0" shapeId="0" xr:uid="{00000000-0006-0000-0200-00006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3" authorId="0" shapeId="0" xr:uid="{00000000-0006-0000-0200-00006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3" authorId="0" shapeId="0" xr:uid="{00000000-0006-0000-0200-00007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3" authorId="0" shapeId="0" xr:uid="{00000000-0006-0000-0200-00007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3" authorId="0" shapeId="0" xr:uid="{00000000-0006-0000-0200-00007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3" authorId="0" shapeId="0" xr:uid="{00000000-0006-0000-0200-00007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3" authorId="0" shapeId="0" xr:uid="{00000000-0006-0000-0200-00007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3" authorId="0" shapeId="0" xr:uid="{00000000-0006-0000-0200-00007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3" authorId="0" shapeId="0" xr:uid="{00000000-0006-0000-0200-00007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3" authorId="0" shapeId="0" xr:uid="{00000000-0006-0000-0200-00007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3" authorId="0" shapeId="0" xr:uid="{00000000-0006-0000-0200-00007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3" authorId="0" shapeId="0" xr:uid="{00000000-0006-0000-0200-00007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3" authorId="0" shapeId="0" xr:uid="{00000000-0006-0000-0200-00007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3" authorId="0" shapeId="0" xr:uid="{00000000-0006-0000-0200-00007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3" authorId="0" shapeId="0" xr:uid="{00000000-0006-0000-0200-00007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3" authorId="0" shapeId="0" xr:uid="{00000000-0006-0000-0200-00007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3" authorId="0" shapeId="0" xr:uid="{00000000-0006-0000-0200-00007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3" authorId="0" shapeId="0" xr:uid="{00000000-0006-0000-0200-00007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3" authorId="0" shapeId="0" xr:uid="{00000000-0006-0000-0200-00008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3" authorId="0" shapeId="0" xr:uid="{00000000-0006-0000-0200-00008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3" authorId="0" shapeId="0" xr:uid="{00000000-0006-0000-0200-00008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3" authorId="0" shapeId="0" xr:uid="{00000000-0006-0000-0200-00008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3" authorId="0" shapeId="0" xr:uid="{00000000-0006-0000-0200-00008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3" authorId="0" shapeId="0" xr:uid="{00000000-0006-0000-0200-00008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3" authorId="0" shapeId="0" xr:uid="{00000000-0006-0000-0200-00008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3" authorId="0" shapeId="0" xr:uid="{00000000-0006-0000-0200-00008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3" authorId="0" shapeId="0" xr:uid="{00000000-0006-0000-0200-00008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3" authorId="0" shapeId="0" xr:uid="{00000000-0006-0000-0200-00008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3" authorId="0" shapeId="0" xr:uid="{00000000-0006-0000-0200-00008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3" authorId="0" shapeId="0" xr:uid="{00000000-0006-0000-0200-00008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3" authorId="0" shapeId="0" xr:uid="{00000000-0006-0000-0200-00008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3" authorId="0" shapeId="0" xr:uid="{00000000-0006-0000-0200-00008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3" authorId="0" shapeId="0" xr:uid="{00000000-0006-0000-0200-00008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3" authorId="0" shapeId="0" xr:uid="{00000000-0006-0000-0200-00008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3" authorId="0" shapeId="0" xr:uid="{00000000-0006-0000-0200-00009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3" authorId="0" shapeId="0" xr:uid="{00000000-0006-0000-0200-00009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3" authorId="0" shapeId="0" xr:uid="{00000000-0006-0000-0200-00009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3" authorId="0" shapeId="0" xr:uid="{00000000-0006-0000-0200-00009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3" authorId="0" shapeId="0" xr:uid="{00000000-0006-0000-0200-00009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3" authorId="0" shapeId="0" xr:uid="{00000000-0006-0000-0200-00009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3" authorId="0" shapeId="0" xr:uid="{00000000-0006-0000-0200-00009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3" authorId="0" shapeId="0" xr:uid="{00000000-0006-0000-0200-00009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3" authorId="0" shapeId="0" xr:uid="{00000000-0006-0000-0200-00009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3" authorId="0" shapeId="0" xr:uid="{00000000-0006-0000-0200-00009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3" authorId="0" shapeId="0" xr:uid="{00000000-0006-0000-0200-00009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3" authorId="0" shapeId="0" xr:uid="{00000000-0006-0000-0200-00009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3" authorId="0" shapeId="0" xr:uid="{00000000-0006-0000-0200-00009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3" authorId="0" shapeId="0" xr:uid="{00000000-0006-0000-0200-00009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3" authorId="0" shapeId="0" xr:uid="{00000000-0006-0000-0200-00009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3" authorId="0" shapeId="0" xr:uid="{00000000-0006-0000-0200-00009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3" authorId="0" shapeId="0" xr:uid="{00000000-0006-0000-0200-0000A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3" authorId="0" shapeId="0" xr:uid="{00000000-0006-0000-0200-0000A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3" authorId="0" shapeId="0" xr:uid="{00000000-0006-0000-0200-0000A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3" authorId="0" shapeId="0" xr:uid="{00000000-0006-0000-0200-0000A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3" authorId="0" shapeId="0" xr:uid="{00000000-0006-0000-0200-0000A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3" authorId="0" shapeId="0" xr:uid="{00000000-0006-0000-0200-0000A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3" authorId="0" shapeId="0" xr:uid="{00000000-0006-0000-0200-0000A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3" authorId="0" shapeId="0" xr:uid="{00000000-0006-0000-0200-0000A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3" authorId="0" shapeId="0" xr:uid="{00000000-0006-0000-0200-0000A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3" authorId="0" shapeId="0" xr:uid="{00000000-0006-0000-0200-0000A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3" authorId="0" shapeId="0" xr:uid="{00000000-0006-0000-0200-0000A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3" authorId="0" shapeId="0" xr:uid="{00000000-0006-0000-0200-0000A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3" authorId="0" shapeId="0" xr:uid="{00000000-0006-0000-0200-0000A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3" authorId="0" shapeId="0" xr:uid="{00000000-0006-0000-0200-0000A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3" authorId="0" shapeId="0" xr:uid="{00000000-0006-0000-0200-0000A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3" authorId="0" shapeId="0" xr:uid="{00000000-0006-0000-0200-0000A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3" authorId="0" shapeId="0" xr:uid="{00000000-0006-0000-0200-0000B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3" authorId="0" shapeId="0" xr:uid="{00000000-0006-0000-0200-0000B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3" authorId="0" shapeId="0" xr:uid="{00000000-0006-0000-0200-0000B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3" authorId="0" shapeId="0" xr:uid="{00000000-0006-0000-0200-0000B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3" authorId="0" shapeId="0" xr:uid="{00000000-0006-0000-0200-0000B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3" authorId="0" shapeId="0" xr:uid="{00000000-0006-0000-0200-0000B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3" authorId="0" shapeId="0" xr:uid="{00000000-0006-0000-0200-0000B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3" authorId="0" shapeId="0" xr:uid="{00000000-0006-0000-0200-0000B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3" authorId="0" shapeId="0" xr:uid="{00000000-0006-0000-0200-0000B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3" authorId="0" shapeId="0" xr:uid="{00000000-0006-0000-0200-0000B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3" authorId="0" shapeId="0" xr:uid="{00000000-0006-0000-0200-0000B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3" authorId="0" shapeId="0" xr:uid="{00000000-0006-0000-0200-0000B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3" authorId="0" shapeId="0" xr:uid="{00000000-0006-0000-0200-0000B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3" authorId="0" shapeId="0" xr:uid="{00000000-0006-0000-0200-0000B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3" authorId="0" shapeId="0" xr:uid="{00000000-0006-0000-0200-0000B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3" authorId="0" shapeId="0" xr:uid="{00000000-0006-0000-0200-0000B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3" authorId="0" shapeId="0" xr:uid="{00000000-0006-0000-0200-0000C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3" authorId="0" shapeId="0" xr:uid="{00000000-0006-0000-0200-0000C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3" authorId="0" shapeId="0" xr:uid="{00000000-0006-0000-0200-0000C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3" authorId="0" shapeId="0" xr:uid="{00000000-0006-0000-0200-0000C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3" authorId="0" shapeId="0" xr:uid="{00000000-0006-0000-0200-0000C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3" authorId="0" shapeId="0" xr:uid="{00000000-0006-0000-0200-0000C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3" authorId="0" shapeId="0" xr:uid="{00000000-0006-0000-0200-0000C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3" authorId="0" shapeId="0" xr:uid="{00000000-0006-0000-0200-0000C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3" authorId="0" shapeId="0" xr:uid="{00000000-0006-0000-0200-0000C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3" authorId="0" shapeId="0" xr:uid="{00000000-0006-0000-0200-0000C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3" authorId="0" shapeId="0" xr:uid="{00000000-0006-0000-0200-0000C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3" authorId="0" shapeId="0" xr:uid="{00000000-0006-0000-0200-0000C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3" authorId="0" shapeId="0" xr:uid="{00000000-0006-0000-0200-0000C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3" authorId="0" shapeId="0" xr:uid="{00000000-0006-0000-0200-0000C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3" authorId="0" shapeId="0" xr:uid="{00000000-0006-0000-0200-0000C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3" authorId="0" shapeId="0" xr:uid="{00000000-0006-0000-0200-0000C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3" authorId="0" shapeId="0" xr:uid="{00000000-0006-0000-0200-0000D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3" authorId="0" shapeId="0" xr:uid="{00000000-0006-0000-0200-0000D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3" authorId="0" shapeId="0" xr:uid="{00000000-0006-0000-0200-0000D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3" authorId="0" shapeId="0" xr:uid="{00000000-0006-0000-0200-0000D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3" authorId="0" shapeId="0" xr:uid="{00000000-0006-0000-0200-0000D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3" authorId="0" shapeId="0" xr:uid="{00000000-0006-0000-0200-0000D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3" authorId="0" shapeId="0" xr:uid="{00000000-0006-0000-0200-0000D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3" authorId="0" shapeId="0" xr:uid="{00000000-0006-0000-0200-0000D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4" authorId="0" shapeId="0" xr:uid="{00000000-0006-0000-0200-0000D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4" authorId="0" shapeId="0" xr:uid="{00000000-0006-0000-0200-0000D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4" authorId="0" shapeId="0" xr:uid="{00000000-0006-0000-0200-0000D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4" authorId="0" shapeId="0" xr:uid="{00000000-0006-0000-0200-0000D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4" authorId="0" shapeId="0" xr:uid="{00000000-0006-0000-0200-0000D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4" authorId="0" shapeId="0" xr:uid="{00000000-0006-0000-0200-0000D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4" authorId="0" shapeId="0" xr:uid="{00000000-0006-0000-0200-0000D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4" authorId="0" shapeId="0" xr:uid="{00000000-0006-0000-0200-0000D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4" authorId="0" shapeId="0" xr:uid="{00000000-0006-0000-0200-0000E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4" authorId="0" shapeId="0" xr:uid="{00000000-0006-0000-0200-0000E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4" authorId="0" shapeId="0" xr:uid="{00000000-0006-0000-0200-0000E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4" authorId="0" shapeId="0" xr:uid="{00000000-0006-0000-0200-0000E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4" authorId="0" shapeId="0" xr:uid="{00000000-0006-0000-0200-0000E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4" authorId="0" shapeId="0" xr:uid="{00000000-0006-0000-0200-0000E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4" authorId="0" shapeId="0" xr:uid="{00000000-0006-0000-0200-0000E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4" authorId="0" shapeId="0" xr:uid="{00000000-0006-0000-0200-0000E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4" authorId="0" shapeId="0" xr:uid="{00000000-0006-0000-0200-0000E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4" authorId="0" shapeId="0" xr:uid="{00000000-0006-0000-0200-0000E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4" authorId="0" shapeId="0" xr:uid="{00000000-0006-0000-0200-0000E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4" authorId="0" shapeId="0" xr:uid="{00000000-0006-0000-0200-0000E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4" authorId="0" shapeId="0" xr:uid="{00000000-0006-0000-0200-0000E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4" authorId="0" shapeId="0" xr:uid="{00000000-0006-0000-0200-0000E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4" authorId="0" shapeId="0" xr:uid="{00000000-0006-0000-0200-0000E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4" authorId="0" shapeId="0" xr:uid="{00000000-0006-0000-0200-0000E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4" authorId="0" shapeId="0" xr:uid="{00000000-0006-0000-0200-0000F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4" authorId="0" shapeId="0" xr:uid="{00000000-0006-0000-0200-0000F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4" authorId="0" shapeId="0" xr:uid="{00000000-0006-0000-0200-0000F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4" authorId="0" shapeId="0" xr:uid="{00000000-0006-0000-0200-0000F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4" authorId="0" shapeId="0" xr:uid="{00000000-0006-0000-0200-0000F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4" authorId="0" shapeId="0" xr:uid="{00000000-0006-0000-0200-0000F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4" authorId="0" shapeId="0" xr:uid="{00000000-0006-0000-0200-0000F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4" authorId="0" shapeId="0" xr:uid="{00000000-0006-0000-0200-0000F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4" authorId="0" shapeId="0" xr:uid="{00000000-0006-0000-0200-0000F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4" authorId="0" shapeId="0" xr:uid="{00000000-0006-0000-0200-0000F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4" authorId="0" shapeId="0" xr:uid="{00000000-0006-0000-0200-0000F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4" authorId="0" shapeId="0" xr:uid="{00000000-0006-0000-0200-0000F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4" authorId="0" shapeId="0" xr:uid="{00000000-0006-0000-0200-0000F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4" authorId="0" shapeId="0" xr:uid="{00000000-0006-0000-0200-0000F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4" authorId="0" shapeId="0" xr:uid="{00000000-0006-0000-0200-0000F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4" authorId="0" shapeId="0" xr:uid="{00000000-0006-0000-0200-0000F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4" authorId="0" shapeId="0" xr:uid="{00000000-0006-0000-0200-00000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4" authorId="0" shapeId="0" xr:uid="{00000000-0006-0000-0200-00000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4" authorId="0" shapeId="0" xr:uid="{00000000-0006-0000-0200-00000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4" authorId="0" shapeId="0" xr:uid="{00000000-0006-0000-0200-00000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4" authorId="0" shapeId="0" xr:uid="{00000000-0006-0000-0200-00000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4" authorId="0" shapeId="0" xr:uid="{00000000-0006-0000-0200-00000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4" authorId="0" shapeId="0" xr:uid="{00000000-0006-0000-0200-00000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4" authorId="0" shapeId="0" xr:uid="{00000000-0006-0000-0200-00000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4" authorId="0" shapeId="0" xr:uid="{00000000-0006-0000-0200-00000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4" authorId="0" shapeId="0" xr:uid="{00000000-0006-0000-0200-00000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4" authorId="0" shapeId="0" xr:uid="{00000000-0006-0000-0200-00000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4" authorId="0" shapeId="0" xr:uid="{00000000-0006-0000-0200-00000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4" authorId="0" shapeId="0" xr:uid="{00000000-0006-0000-0200-00000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4" authorId="0" shapeId="0" xr:uid="{00000000-0006-0000-0200-00000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4" authorId="0" shapeId="0" xr:uid="{00000000-0006-0000-0200-00000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4" authorId="0" shapeId="0" xr:uid="{00000000-0006-0000-0200-00000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4" authorId="0" shapeId="0" xr:uid="{00000000-0006-0000-0200-00001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4" authorId="0" shapeId="0" xr:uid="{00000000-0006-0000-0200-00001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4" authorId="0" shapeId="0" xr:uid="{00000000-0006-0000-0200-00001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4" authorId="0" shapeId="0" xr:uid="{00000000-0006-0000-0200-00001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4" authorId="0" shapeId="0" xr:uid="{00000000-0006-0000-0200-00001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4" authorId="0" shapeId="0" xr:uid="{00000000-0006-0000-0200-00001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4" authorId="0" shapeId="0" xr:uid="{00000000-0006-0000-0200-00001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4" authorId="0" shapeId="0" xr:uid="{00000000-0006-0000-0200-00001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4" authorId="0" shapeId="0" xr:uid="{00000000-0006-0000-0200-00001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4" authorId="0" shapeId="0" xr:uid="{00000000-0006-0000-0200-00001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4" authorId="0" shapeId="0" xr:uid="{00000000-0006-0000-0200-00001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4" authorId="0" shapeId="0" xr:uid="{00000000-0006-0000-0200-00001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4" authorId="0" shapeId="0" xr:uid="{00000000-0006-0000-0200-00001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4" authorId="0" shapeId="0" xr:uid="{00000000-0006-0000-0200-00001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4" authorId="0" shapeId="0" xr:uid="{00000000-0006-0000-0200-00001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4" authorId="0" shapeId="0" xr:uid="{00000000-0006-0000-0200-00001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4" authorId="0" shapeId="0" xr:uid="{00000000-0006-0000-0200-00002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4" authorId="0" shapeId="0" xr:uid="{00000000-0006-0000-0200-00002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4" authorId="0" shapeId="0" xr:uid="{00000000-0006-0000-0200-00002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4" authorId="0" shapeId="0" xr:uid="{00000000-0006-0000-0200-00002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4" authorId="0" shapeId="0" xr:uid="{00000000-0006-0000-0200-00002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4" authorId="0" shapeId="0" xr:uid="{00000000-0006-0000-0200-00002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4" authorId="0" shapeId="0" xr:uid="{00000000-0006-0000-0200-00002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4" authorId="0" shapeId="0" xr:uid="{00000000-0006-0000-0200-00002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4" authorId="0" shapeId="0" xr:uid="{00000000-0006-0000-0200-00002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4" authorId="0" shapeId="0" xr:uid="{00000000-0006-0000-0200-00002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4" authorId="0" shapeId="0" xr:uid="{00000000-0006-0000-0200-00002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4" authorId="0" shapeId="0" xr:uid="{00000000-0006-0000-0200-00002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4" authorId="0" shapeId="0" xr:uid="{00000000-0006-0000-0200-00002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4" authorId="0" shapeId="0" xr:uid="{00000000-0006-0000-0200-00002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4" authorId="0" shapeId="0" xr:uid="{00000000-0006-0000-0200-00002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4" authorId="0" shapeId="0" xr:uid="{00000000-0006-0000-0200-00002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4" authorId="0" shapeId="0" xr:uid="{00000000-0006-0000-0200-00003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4" authorId="0" shapeId="0" xr:uid="{00000000-0006-0000-0200-00003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4" authorId="0" shapeId="0" xr:uid="{00000000-0006-0000-0200-00003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4" authorId="0" shapeId="0" xr:uid="{00000000-0006-0000-0200-00003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4" authorId="0" shapeId="0" xr:uid="{00000000-0006-0000-0200-00003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4" authorId="0" shapeId="0" xr:uid="{00000000-0006-0000-0200-00003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4" authorId="0" shapeId="0" xr:uid="{00000000-0006-0000-0200-00003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4" authorId="0" shapeId="0" xr:uid="{00000000-0006-0000-0200-00003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4" authorId="0" shapeId="0" xr:uid="{00000000-0006-0000-0200-00003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4" authorId="0" shapeId="0" xr:uid="{00000000-0006-0000-0200-00003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4" authorId="0" shapeId="0" xr:uid="{00000000-0006-0000-0200-00003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4" authorId="0" shapeId="0" xr:uid="{00000000-0006-0000-0200-00003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4" authorId="0" shapeId="0" xr:uid="{00000000-0006-0000-0200-00003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4" authorId="0" shapeId="0" xr:uid="{00000000-0006-0000-0200-00003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4" authorId="0" shapeId="0" xr:uid="{00000000-0006-0000-0200-00003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4" authorId="0" shapeId="0" xr:uid="{00000000-0006-0000-0200-00003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4" authorId="0" shapeId="0" xr:uid="{00000000-0006-0000-0200-00004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4" authorId="0" shapeId="0" xr:uid="{00000000-0006-0000-0200-00004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15" authorId="0" shapeId="0" xr:uid="{00000000-0006-0000-0200-000042010000}">
      <text>
        <r>
          <rPr>
            <b/>
            <sz val="8"/>
            <color indexed="81"/>
            <rFont val="Tahoma"/>
            <family val="2"/>
            <charset val="238"/>
          </rPr>
          <t>Pokud ano, pak se dá ručně iterovat potřebný průřez WG tak, aby turbina měla původně stanovenou velikost.</t>
        </r>
      </text>
    </comment>
    <comment ref="G15" authorId="0" shapeId="0" xr:uid="{00000000-0006-0000-0200-00004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5" authorId="0" shapeId="0" xr:uid="{00000000-0006-0000-0200-00004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5" authorId="0" shapeId="0" xr:uid="{00000000-0006-0000-0200-00004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5" authorId="0" shapeId="0" xr:uid="{00000000-0006-0000-0200-00004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5" authorId="0" shapeId="0" xr:uid="{00000000-0006-0000-0200-00004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5" authorId="0" shapeId="0" xr:uid="{00000000-0006-0000-0200-00004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5" authorId="0" shapeId="0" xr:uid="{00000000-0006-0000-0200-00004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5" authorId="0" shapeId="0" xr:uid="{00000000-0006-0000-0200-00004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5" authorId="0" shapeId="0" xr:uid="{00000000-0006-0000-0200-00004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5" authorId="0" shapeId="0" xr:uid="{00000000-0006-0000-0200-00004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5" authorId="0" shapeId="0" xr:uid="{00000000-0006-0000-0200-00004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5" authorId="0" shapeId="0" xr:uid="{00000000-0006-0000-0200-00004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5" authorId="0" shapeId="0" xr:uid="{00000000-0006-0000-0200-00004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5" authorId="0" shapeId="0" xr:uid="{00000000-0006-0000-0200-00005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5" authorId="0" shapeId="0" xr:uid="{00000000-0006-0000-0200-00005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5" authorId="0" shapeId="0" xr:uid="{00000000-0006-0000-0200-00005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5" authorId="0" shapeId="0" xr:uid="{00000000-0006-0000-0200-00005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5" authorId="0" shapeId="0" xr:uid="{00000000-0006-0000-0200-00005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5" authorId="0" shapeId="0" xr:uid="{00000000-0006-0000-0200-00005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5" authorId="0" shapeId="0" xr:uid="{00000000-0006-0000-0200-00005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5" authorId="0" shapeId="0" xr:uid="{00000000-0006-0000-0200-00005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5" authorId="0" shapeId="0" xr:uid="{00000000-0006-0000-0200-00005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5" authorId="0" shapeId="0" xr:uid="{00000000-0006-0000-0200-00005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5" authorId="0" shapeId="0" xr:uid="{00000000-0006-0000-0200-00005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5" authorId="0" shapeId="0" xr:uid="{00000000-0006-0000-0200-00005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5" authorId="0" shapeId="0" xr:uid="{00000000-0006-0000-0200-00005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5" authorId="0" shapeId="0" xr:uid="{00000000-0006-0000-0200-00005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5" authorId="0" shapeId="0" xr:uid="{00000000-0006-0000-0200-00005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5" authorId="0" shapeId="0" xr:uid="{00000000-0006-0000-0200-00005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5" authorId="0" shapeId="0" xr:uid="{00000000-0006-0000-0200-00006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5" authorId="0" shapeId="0" xr:uid="{00000000-0006-0000-0200-00006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5" authorId="0" shapeId="0" xr:uid="{00000000-0006-0000-0200-00006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5" authorId="0" shapeId="0" xr:uid="{00000000-0006-0000-0200-00006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5" authorId="0" shapeId="0" xr:uid="{00000000-0006-0000-0200-00006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5" authorId="0" shapeId="0" xr:uid="{00000000-0006-0000-0200-00006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5" authorId="0" shapeId="0" xr:uid="{00000000-0006-0000-0200-00006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5" authorId="0" shapeId="0" xr:uid="{00000000-0006-0000-0200-00006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5" authorId="0" shapeId="0" xr:uid="{00000000-0006-0000-0200-00006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5" authorId="0" shapeId="0" xr:uid="{00000000-0006-0000-0200-00006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5" authorId="0" shapeId="0" xr:uid="{00000000-0006-0000-0200-00006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5" authorId="0" shapeId="0" xr:uid="{00000000-0006-0000-0200-00006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5" authorId="0" shapeId="0" xr:uid="{00000000-0006-0000-0200-00006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5" authorId="0" shapeId="0" xr:uid="{00000000-0006-0000-0200-00006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5" authorId="0" shapeId="0" xr:uid="{00000000-0006-0000-0200-00006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5" authorId="0" shapeId="0" xr:uid="{00000000-0006-0000-0200-00006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5" authorId="0" shapeId="0" xr:uid="{00000000-0006-0000-0200-00007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5" authorId="0" shapeId="0" xr:uid="{00000000-0006-0000-0200-00007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5" authorId="0" shapeId="0" xr:uid="{00000000-0006-0000-0200-00007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5" authorId="0" shapeId="0" xr:uid="{00000000-0006-0000-0200-00007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5" authorId="0" shapeId="0" xr:uid="{00000000-0006-0000-0200-00007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5" authorId="0" shapeId="0" xr:uid="{00000000-0006-0000-0200-00007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5" authorId="0" shapeId="0" xr:uid="{00000000-0006-0000-0200-00007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5" authorId="0" shapeId="0" xr:uid="{00000000-0006-0000-0200-00007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5" authorId="0" shapeId="0" xr:uid="{00000000-0006-0000-0200-00007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5" authorId="0" shapeId="0" xr:uid="{00000000-0006-0000-0200-00007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5" authorId="0" shapeId="0" xr:uid="{00000000-0006-0000-0200-00007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5" authorId="0" shapeId="0" xr:uid="{00000000-0006-0000-0200-00007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5" authorId="0" shapeId="0" xr:uid="{00000000-0006-0000-0200-00007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5" authorId="0" shapeId="0" xr:uid="{00000000-0006-0000-0200-00007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5" authorId="0" shapeId="0" xr:uid="{00000000-0006-0000-0200-00007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5" authorId="0" shapeId="0" xr:uid="{00000000-0006-0000-0200-00007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5" authorId="0" shapeId="0" xr:uid="{00000000-0006-0000-0200-00008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5" authorId="0" shapeId="0" xr:uid="{00000000-0006-0000-0200-00008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5" authorId="0" shapeId="0" xr:uid="{00000000-0006-0000-0200-00008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5" authorId="0" shapeId="0" xr:uid="{00000000-0006-0000-0200-00008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5" authorId="0" shapeId="0" xr:uid="{00000000-0006-0000-0200-00008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5" authorId="0" shapeId="0" xr:uid="{00000000-0006-0000-0200-00008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5" authorId="0" shapeId="0" xr:uid="{00000000-0006-0000-0200-00008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5" authorId="0" shapeId="0" xr:uid="{00000000-0006-0000-0200-00008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5" authorId="0" shapeId="0" xr:uid="{00000000-0006-0000-0200-00008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5" authorId="0" shapeId="0" xr:uid="{00000000-0006-0000-0200-00008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5" authorId="0" shapeId="0" xr:uid="{00000000-0006-0000-0200-00008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5" authorId="0" shapeId="0" xr:uid="{00000000-0006-0000-0200-00008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5" authorId="0" shapeId="0" xr:uid="{00000000-0006-0000-0200-00008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5" authorId="0" shapeId="0" xr:uid="{00000000-0006-0000-0200-00008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5" authorId="0" shapeId="0" xr:uid="{00000000-0006-0000-0200-00008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5" authorId="0" shapeId="0" xr:uid="{00000000-0006-0000-0200-00008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5" authorId="0" shapeId="0" xr:uid="{00000000-0006-0000-0200-00009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5" authorId="0" shapeId="0" xr:uid="{00000000-0006-0000-0200-00009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5" authorId="0" shapeId="0" xr:uid="{00000000-0006-0000-0200-00009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5" authorId="0" shapeId="0" xr:uid="{00000000-0006-0000-0200-00009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5" authorId="0" shapeId="0" xr:uid="{00000000-0006-0000-0200-00009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5" authorId="0" shapeId="0" xr:uid="{00000000-0006-0000-0200-00009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5" authorId="0" shapeId="0" xr:uid="{00000000-0006-0000-0200-00009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5" authorId="0" shapeId="0" xr:uid="{00000000-0006-0000-0200-00009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5" authorId="0" shapeId="0" xr:uid="{00000000-0006-0000-0200-00009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5" authorId="0" shapeId="0" xr:uid="{00000000-0006-0000-0200-00009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5" authorId="0" shapeId="0" xr:uid="{00000000-0006-0000-0200-00009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5" authorId="0" shapeId="0" xr:uid="{00000000-0006-0000-0200-00009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5" authorId="0" shapeId="0" xr:uid="{00000000-0006-0000-0200-00009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5" authorId="0" shapeId="0" xr:uid="{00000000-0006-0000-0200-00009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5" authorId="0" shapeId="0" xr:uid="{00000000-0006-0000-0200-00009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5" authorId="0" shapeId="0" xr:uid="{00000000-0006-0000-0200-00009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5" authorId="0" shapeId="0" xr:uid="{00000000-0006-0000-0200-0000A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5" authorId="0" shapeId="0" xr:uid="{00000000-0006-0000-0200-0000A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5" authorId="0" shapeId="0" xr:uid="{00000000-0006-0000-0200-0000A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5" authorId="0" shapeId="0" xr:uid="{00000000-0006-0000-0200-0000A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5" authorId="0" shapeId="0" xr:uid="{00000000-0006-0000-0200-0000A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5" authorId="0" shapeId="0" xr:uid="{00000000-0006-0000-0200-0000A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5" authorId="0" shapeId="0" xr:uid="{00000000-0006-0000-0200-0000A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5" authorId="0" shapeId="0" xr:uid="{00000000-0006-0000-0200-0000A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5" authorId="0" shapeId="0" xr:uid="{00000000-0006-0000-0200-0000A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5" authorId="0" shapeId="0" xr:uid="{00000000-0006-0000-0200-0000A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5" authorId="0" shapeId="0" xr:uid="{00000000-0006-0000-0200-0000A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5" authorId="0" shapeId="0" xr:uid="{00000000-0006-0000-0200-0000A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5" authorId="0" shapeId="0" xr:uid="{00000000-0006-0000-0200-0000A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6" authorId="0" shapeId="0" xr:uid="{00000000-0006-0000-0200-0000A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6" authorId="0" shapeId="0" xr:uid="{00000000-0006-0000-0200-0000A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6" authorId="0" shapeId="0" xr:uid="{00000000-0006-0000-0200-0000A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6" authorId="0" shapeId="0" xr:uid="{00000000-0006-0000-0200-0000B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6" authorId="0" shapeId="0" xr:uid="{00000000-0006-0000-0200-0000B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6" authorId="0" shapeId="0" xr:uid="{00000000-0006-0000-0200-0000B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6" authorId="0" shapeId="0" xr:uid="{00000000-0006-0000-0200-0000B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6" authorId="0" shapeId="0" xr:uid="{00000000-0006-0000-0200-0000B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6" authorId="0" shapeId="0" xr:uid="{00000000-0006-0000-0200-0000B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6" authorId="0" shapeId="0" xr:uid="{00000000-0006-0000-0200-0000B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6" authorId="0" shapeId="0" xr:uid="{00000000-0006-0000-0200-0000B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6" authorId="0" shapeId="0" xr:uid="{00000000-0006-0000-0200-0000B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6" authorId="0" shapeId="0" xr:uid="{00000000-0006-0000-0200-0000B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6" authorId="0" shapeId="0" xr:uid="{00000000-0006-0000-0200-0000B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6" authorId="0" shapeId="0" xr:uid="{00000000-0006-0000-0200-0000B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6" authorId="0" shapeId="0" xr:uid="{00000000-0006-0000-0200-0000B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6" authorId="0" shapeId="0" xr:uid="{00000000-0006-0000-0200-0000B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6" authorId="0" shapeId="0" xr:uid="{00000000-0006-0000-0200-0000B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6" authorId="0" shapeId="0" xr:uid="{00000000-0006-0000-0200-0000B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6" authorId="0" shapeId="0" xr:uid="{00000000-0006-0000-0200-0000C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6" authorId="0" shapeId="0" xr:uid="{00000000-0006-0000-0200-0000C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6" authorId="0" shapeId="0" xr:uid="{00000000-0006-0000-0200-0000C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6" authorId="0" shapeId="0" xr:uid="{00000000-0006-0000-0200-0000C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6" authorId="0" shapeId="0" xr:uid="{00000000-0006-0000-0200-0000C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6" authorId="0" shapeId="0" xr:uid="{00000000-0006-0000-0200-0000C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6" authorId="0" shapeId="0" xr:uid="{00000000-0006-0000-0200-0000C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6" authorId="0" shapeId="0" xr:uid="{00000000-0006-0000-0200-0000C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6" authorId="0" shapeId="0" xr:uid="{00000000-0006-0000-0200-0000C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6" authorId="0" shapeId="0" xr:uid="{00000000-0006-0000-0200-0000C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6" authorId="0" shapeId="0" xr:uid="{00000000-0006-0000-0200-0000C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6" authorId="0" shapeId="0" xr:uid="{00000000-0006-0000-0200-0000C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6" authorId="0" shapeId="0" xr:uid="{00000000-0006-0000-0200-0000C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6" authorId="0" shapeId="0" xr:uid="{00000000-0006-0000-0200-0000C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6" authorId="0" shapeId="0" xr:uid="{00000000-0006-0000-0200-0000C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6" authorId="0" shapeId="0" xr:uid="{00000000-0006-0000-0200-0000C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6" authorId="0" shapeId="0" xr:uid="{00000000-0006-0000-0200-0000D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6" authorId="0" shapeId="0" xr:uid="{00000000-0006-0000-0200-0000D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6" authorId="0" shapeId="0" xr:uid="{00000000-0006-0000-0200-0000D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6" authorId="0" shapeId="0" xr:uid="{00000000-0006-0000-0200-0000D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6" authorId="0" shapeId="0" xr:uid="{00000000-0006-0000-0200-0000D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6" authorId="0" shapeId="0" xr:uid="{00000000-0006-0000-0200-0000D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6" authorId="0" shapeId="0" xr:uid="{00000000-0006-0000-0200-0000D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6" authorId="0" shapeId="0" xr:uid="{00000000-0006-0000-0200-0000D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6" authorId="0" shapeId="0" xr:uid="{00000000-0006-0000-0200-0000D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6" authorId="0" shapeId="0" xr:uid="{00000000-0006-0000-0200-0000D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6" authorId="0" shapeId="0" xr:uid="{00000000-0006-0000-0200-0000D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6" authorId="0" shapeId="0" xr:uid="{00000000-0006-0000-0200-0000D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6" authorId="0" shapeId="0" xr:uid="{00000000-0006-0000-0200-0000D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6" authorId="0" shapeId="0" xr:uid="{00000000-0006-0000-0200-0000D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6" authorId="0" shapeId="0" xr:uid="{00000000-0006-0000-0200-0000D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6" authorId="0" shapeId="0" xr:uid="{00000000-0006-0000-0200-0000D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6" authorId="0" shapeId="0" xr:uid="{00000000-0006-0000-0200-0000E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6" authorId="0" shapeId="0" xr:uid="{00000000-0006-0000-0200-0000E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6" authorId="0" shapeId="0" xr:uid="{00000000-0006-0000-0200-0000E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6" authorId="0" shapeId="0" xr:uid="{00000000-0006-0000-0200-0000E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6" authorId="0" shapeId="0" xr:uid="{00000000-0006-0000-0200-0000E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6" authorId="0" shapeId="0" xr:uid="{00000000-0006-0000-0200-0000E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6" authorId="0" shapeId="0" xr:uid="{00000000-0006-0000-0200-0000E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6" authorId="0" shapeId="0" xr:uid="{00000000-0006-0000-0200-0000E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6" authorId="0" shapeId="0" xr:uid="{00000000-0006-0000-0200-0000E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6" authorId="0" shapeId="0" xr:uid="{00000000-0006-0000-0200-0000E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6" authorId="0" shapeId="0" xr:uid="{00000000-0006-0000-0200-0000E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6" authorId="0" shapeId="0" xr:uid="{00000000-0006-0000-0200-0000E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6" authorId="0" shapeId="0" xr:uid="{00000000-0006-0000-0200-0000E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6" authorId="0" shapeId="0" xr:uid="{00000000-0006-0000-0200-0000E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6" authorId="0" shapeId="0" xr:uid="{00000000-0006-0000-0200-0000E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6" authorId="0" shapeId="0" xr:uid="{00000000-0006-0000-0200-0000E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6" authorId="0" shapeId="0" xr:uid="{00000000-0006-0000-0200-0000F0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6" authorId="0" shapeId="0" xr:uid="{00000000-0006-0000-0200-0000F1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6" authorId="0" shapeId="0" xr:uid="{00000000-0006-0000-0200-0000F2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6" authorId="0" shapeId="0" xr:uid="{00000000-0006-0000-0200-0000F3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6" authorId="0" shapeId="0" xr:uid="{00000000-0006-0000-0200-0000F4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6" authorId="0" shapeId="0" xr:uid="{00000000-0006-0000-0200-0000F5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6" authorId="0" shapeId="0" xr:uid="{00000000-0006-0000-0200-0000F6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6" authorId="0" shapeId="0" xr:uid="{00000000-0006-0000-0200-0000F7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6" authorId="0" shapeId="0" xr:uid="{00000000-0006-0000-0200-0000F8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6" authorId="0" shapeId="0" xr:uid="{00000000-0006-0000-0200-0000F9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6" authorId="0" shapeId="0" xr:uid="{00000000-0006-0000-0200-0000FA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6" authorId="0" shapeId="0" xr:uid="{00000000-0006-0000-0200-0000FB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6" authorId="0" shapeId="0" xr:uid="{00000000-0006-0000-0200-0000FC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6" authorId="0" shapeId="0" xr:uid="{00000000-0006-0000-0200-0000FD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6" authorId="0" shapeId="0" xr:uid="{00000000-0006-0000-0200-0000FE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6" authorId="0" shapeId="0" xr:uid="{00000000-0006-0000-0200-0000FF01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6" authorId="0" shapeId="0" xr:uid="{00000000-0006-0000-0200-00000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6" authorId="0" shapeId="0" xr:uid="{00000000-0006-0000-0200-00000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6" authorId="0" shapeId="0" xr:uid="{00000000-0006-0000-0200-00000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6" authorId="0" shapeId="0" xr:uid="{00000000-0006-0000-0200-00000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6" authorId="0" shapeId="0" xr:uid="{00000000-0006-0000-0200-00000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6" authorId="0" shapeId="0" xr:uid="{00000000-0006-0000-0200-00000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6" authorId="0" shapeId="0" xr:uid="{00000000-0006-0000-0200-00000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6" authorId="0" shapeId="0" xr:uid="{00000000-0006-0000-0200-00000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6" authorId="0" shapeId="0" xr:uid="{00000000-0006-0000-0200-00000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6" authorId="0" shapeId="0" xr:uid="{00000000-0006-0000-0200-00000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6" authorId="0" shapeId="0" xr:uid="{00000000-0006-0000-0200-00000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6" authorId="0" shapeId="0" xr:uid="{00000000-0006-0000-0200-00000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6" authorId="0" shapeId="0" xr:uid="{00000000-0006-0000-0200-00000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6" authorId="0" shapeId="0" xr:uid="{00000000-0006-0000-0200-00000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6" authorId="0" shapeId="0" xr:uid="{00000000-0006-0000-0200-00000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6" authorId="0" shapeId="0" xr:uid="{00000000-0006-0000-0200-00000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6" authorId="0" shapeId="0" xr:uid="{00000000-0006-0000-0200-00001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6" authorId="0" shapeId="0" xr:uid="{00000000-0006-0000-0200-00001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6" authorId="0" shapeId="0" xr:uid="{00000000-0006-0000-0200-00001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6" authorId="0" shapeId="0" xr:uid="{00000000-0006-0000-0200-00001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6" authorId="0" shapeId="0" xr:uid="{00000000-0006-0000-0200-00001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6" authorId="0" shapeId="0" xr:uid="{00000000-0006-0000-0200-00001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6" authorId="0" shapeId="0" xr:uid="{00000000-0006-0000-0200-00001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7" authorId="0" shapeId="0" xr:uid="{00000000-0006-0000-0200-00001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7" authorId="0" shapeId="0" xr:uid="{00000000-0006-0000-0200-00001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7" authorId="0" shapeId="0" xr:uid="{00000000-0006-0000-0200-00001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7" authorId="0" shapeId="0" xr:uid="{00000000-0006-0000-0200-00001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7" authorId="0" shapeId="0" xr:uid="{00000000-0006-0000-0200-00001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7" authorId="0" shapeId="0" xr:uid="{00000000-0006-0000-0200-00001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7" authorId="0" shapeId="0" xr:uid="{00000000-0006-0000-0200-00001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7" authorId="0" shapeId="0" xr:uid="{00000000-0006-0000-0200-00001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7" authorId="0" shapeId="0" xr:uid="{00000000-0006-0000-0200-00001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7" authorId="0" shapeId="0" xr:uid="{00000000-0006-0000-0200-00002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7" authorId="0" shapeId="0" xr:uid="{00000000-0006-0000-0200-00002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7" authorId="0" shapeId="0" xr:uid="{00000000-0006-0000-0200-00002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7" authorId="0" shapeId="0" xr:uid="{00000000-0006-0000-0200-00002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7" authorId="0" shapeId="0" xr:uid="{00000000-0006-0000-0200-00002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7" authorId="0" shapeId="0" xr:uid="{00000000-0006-0000-0200-00002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7" authorId="0" shapeId="0" xr:uid="{00000000-0006-0000-0200-00002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7" authorId="0" shapeId="0" xr:uid="{00000000-0006-0000-0200-00002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7" authorId="0" shapeId="0" xr:uid="{00000000-0006-0000-0200-00002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7" authorId="0" shapeId="0" xr:uid="{00000000-0006-0000-0200-00002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7" authorId="0" shapeId="0" xr:uid="{00000000-0006-0000-0200-00002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7" authorId="0" shapeId="0" xr:uid="{00000000-0006-0000-0200-00002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7" authorId="0" shapeId="0" xr:uid="{00000000-0006-0000-0200-00002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7" authorId="0" shapeId="0" xr:uid="{00000000-0006-0000-0200-00002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7" authorId="0" shapeId="0" xr:uid="{00000000-0006-0000-0200-00002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7" authorId="0" shapeId="0" xr:uid="{00000000-0006-0000-0200-00002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7" authorId="0" shapeId="0" xr:uid="{00000000-0006-0000-0200-00003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7" authorId="0" shapeId="0" xr:uid="{00000000-0006-0000-0200-00003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7" authorId="0" shapeId="0" xr:uid="{00000000-0006-0000-0200-00003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7" authorId="0" shapeId="0" xr:uid="{00000000-0006-0000-0200-00003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7" authorId="0" shapeId="0" xr:uid="{00000000-0006-0000-0200-00003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7" authorId="0" shapeId="0" xr:uid="{00000000-0006-0000-0200-00003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7" authorId="0" shapeId="0" xr:uid="{00000000-0006-0000-0200-00003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7" authorId="0" shapeId="0" xr:uid="{00000000-0006-0000-0200-00003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7" authorId="0" shapeId="0" xr:uid="{00000000-0006-0000-0200-00003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7" authorId="0" shapeId="0" xr:uid="{00000000-0006-0000-0200-00003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7" authorId="0" shapeId="0" xr:uid="{00000000-0006-0000-0200-00003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7" authorId="0" shapeId="0" xr:uid="{00000000-0006-0000-0200-00003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7" authorId="0" shapeId="0" xr:uid="{00000000-0006-0000-0200-00003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7" authorId="0" shapeId="0" xr:uid="{00000000-0006-0000-0200-00003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7" authorId="0" shapeId="0" xr:uid="{00000000-0006-0000-0200-00003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7" authorId="0" shapeId="0" xr:uid="{00000000-0006-0000-0200-00003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7" authorId="0" shapeId="0" xr:uid="{00000000-0006-0000-0200-00004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7" authorId="0" shapeId="0" xr:uid="{00000000-0006-0000-0200-00004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7" authorId="0" shapeId="0" xr:uid="{00000000-0006-0000-0200-00004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7" authorId="0" shapeId="0" xr:uid="{00000000-0006-0000-0200-00004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7" authorId="0" shapeId="0" xr:uid="{00000000-0006-0000-0200-00004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7" authorId="0" shapeId="0" xr:uid="{00000000-0006-0000-0200-00004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7" authorId="0" shapeId="0" xr:uid="{00000000-0006-0000-0200-00004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7" authorId="0" shapeId="0" xr:uid="{00000000-0006-0000-0200-00004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7" authorId="0" shapeId="0" xr:uid="{00000000-0006-0000-0200-00004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7" authorId="0" shapeId="0" xr:uid="{00000000-0006-0000-0200-00004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7" authorId="0" shapeId="0" xr:uid="{00000000-0006-0000-0200-00004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7" authorId="0" shapeId="0" xr:uid="{00000000-0006-0000-0200-00004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7" authorId="0" shapeId="0" xr:uid="{00000000-0006-0000-0200-00004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7" authorId="0" shapeId="0" xr:uid="{00000000-0006-0000-0200-00004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7" authorId="0" shapeId="0" xr:uid="{00000000-0006-0000-0200-00004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7" authorId="0" shapeId="0" xr:uid="{00000000-0006-0000-0200-00004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7" authorId="0" shapeId="0" xr:uid="{00000000-0006-0000-0200-00005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7" authorId="0" shapeId="0" xr:uid="{00000000-0006-0000-0200-00005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7" authorId="0" shapeId="0" xr:uid="{00000000-0006-0000-0200-00005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7" authorId="0" shapeId="0" xr:uid="{00000000-0006-0000-0200-00005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7" authorId="0" shapeId="0" xr:uid="{00000000-0006-0000-0200-00005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7" authorId="0" shapeId="0" xr:uid="{00000000-0006-0000-0200-00005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7" authorId="0" shapeId="0" xr:uid="{00000000-0006-0000-0200-00005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7" authorId="0" shapeId="0" xr:uid="{00000000-0006-0000-0200-00005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7" authorId="0" shapeId="0" xr:uid="{00000000-0006-0000-0200-00005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7" authorId="0" shapeId="0" xr:uid="{00000000-0006-0000-0200-00005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7" authorId="0" shapeId="0" xr:uid="{00000000-0006-0000-0200-00005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7" authorId="0" shapeId="0" xr:uid="{00000000-0006-0000-0200-00005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7" authorId="0" shapeId="0" xr:uid="{00000000-0006-0000-0200-00005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7" authorId="0" shapeId="0" xr:uid="{00000000-0006-0000-0200-00005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7" authorId="0" shapeId="0" xr:uid="{00000000-0006-0000-0200-00005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7" authorId="0" shapeId="0" xr:uid="{00000000-0006-0000-0200-00005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7" authorId="0" shapeId="0" xr:uid="{00000000-0006-0000-0200-00006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7" authorId="0" shapeId="0" xr:uid="{00000000-0006-0000-0200-00006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7" authorId="0" shapeId="0" xr:uid="{00000000-0006-0000-0200-00006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7" authorId="0" shapeId="0" xr:uid="{00000000-0006-0000-0200-00006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7" authorId="0" shapeId="0" xr:uid="{00000000-0006-0000-0200-00006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7" authorId="0" shapeId="0" xr:uid="{00000000-0006-0000-0200-00006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7" authorId="0" shapeId="0" xr:uid="{00000000-0006-0000-0200-00006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7" authorId="0" shapeId="0" xr:uid="{00000000-0006-0000-0200-00006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7" authorId="0" shapeId="0" xr:uid="{00000000-0006-0000-0200-00006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7" authorId="0" shapeId="0" xr:uid="{00000000-0006-0000-0200-00006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7" authorId="0" shapeId="0" xr:uid="{00000000-0006-0000-0200-00006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7" authorId="0" shapeId="0" xr:uid="{00000000-0006-0000-0200-00006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7" authorId="0" shapeId="0" xr:uid="{00000000-0006-0000-0200-00006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7" authorId="0" shapeId="0" xr:uid="{00000000-0006-0000-0200-00006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7" authorId="0" shapeId="0" xr:uid="{00000000-0006-0000-0200-00006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7" authorId="0" shapeId="0" xr:uid="{00000000-0006-0000-0200-00006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7" authorId="0" shapeId="0" xr:uid="{00000000-0006-0000-0200-00007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7" authorId="0" shapeId="0" xr:uid="{00000000-0006-0000-0200-00007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7" authorId="0" shapeId="0" xr:uid="{00000000-0006-0000-0200-00007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7" authorId="0" shapeId="0" xr:uid="{00000000-0006-0000-0200-00007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7" authorId="0" shapeId="0" xr:uid="{00000000-0006-0000-0200-00007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7" authorId="0" shapeId="0" xr:uid="{00000000-0006-0000-0200-00007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7" authorId="0" shapeId="0" xr:uid="{00000000-0006-0000-0200-00007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7" authorId="0" shapeId="0" xr:uid="{00000000-0006-0000-0200-00007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7" authorId="0" shapeId="0" xr:uid="{00000000-0006-0000-0200-00007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7" authorId="0" shapeId="0" xr:uid="{00000000-0006-0000-0200-00007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7" authorId="0" shapeId="0" xr:uid="{00000000-0006-0000-0200-00007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7" authorId="0" shapeId="0" xr:uid="{00000000-0006-0000-0200-00007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7" authorId="0" shapeId="0" xr:uid="{00000000-0006-0000-0200-00007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7" authorId="0" shapeId="0" xr:uid="{00000000-0006-0000-0200-00007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7" authorId="0" shapeId="0" xr:uid="{00000000-0006-0000-0200-00007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7" authorId="0" shapeId="0" xr:uid="{00000000-0006-0000-0200-00007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7" authorId="0" shapeId="0" xr:uid="{00000000-0006-0000-0200-00008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8" authorId="0" shapeId="0" xr:uid="{00000000-0006-0000-0200-00008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8" authorId="0" shapeId="0" xr:uid="{00000000-0006-0000-0200-00008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8" authorId="0" shapeId="0" xr:uid="{00000000-0006-0000-0200-00008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8" authorId="0" shapeId="0" xr:uid="{00000000-0006-0000-0200-00008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8" authorId="0" shapeId="0" xr:uid="{00000000-0006-0000-0200-00008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8" authorId="0" shapeId="0" xr:uid="{00000000-0006-0000-0200-00008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8" authorId="0" shapeId="0" xr:uid="{00000000-0006-0000-0200-00008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8" authorId="0" shapeId="0" xr:uid="{00000000-0006-0000-0200-00008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8" authorId="0" shapeId="0" xr:uid="{00000000-0006-0000-0200-00008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8" authorId="0" shapeId="0" xr:uid="{00000000-0006-0000-0200-00008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8" authorId="0" shapeId="0" xr:uid="{00000000-0006-0000-0200-00008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8" authorId="0" shapeId="0" xr:uid="{00000000-0006-0000-0200-00008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8" authorId="0" shapeId="0" xr:uid="{00000000-0006-0000-0200-00008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8" authorId="0" shapeId="0" xr:uid="{00000000-0006-0000-0200-00008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8" authorId="0" shapeId="0" xr:uid="{00000000-0006-0000-0200-00008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8" authorId="0" shapeId="0" xr:uid="{00000000-0006-0000-0200-00009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8" authorId="0" shapeId="0" xr:uid="{00000000-0006-0000-0200-00009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8" authorId="0" shapeId="0" xr:uid="{00000000-0006-0000-0200-00009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8" authorId="0" shapeId="0" xr:uid="{00000000-0006-0000-0200-00009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8" authorId="0" shapeId="0" xr:uid="{00000000-0006-0000-0200-00009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8" authorId="0" shapeId="0" xr:uid="{00000000-0006-0000-0200-00009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8" authorId="0" shapeId="0" xr:uid="{00000000-0006-0000-0200-00009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8" authorId="0" shapeId="0" xr:uid="{00000000-0006-0000-0200-00009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8" authorId="0" shapeId="0" xr:uid="{00000000-0006-0000-0200-00009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8" authorId="0" shapeId="0" xr:uid="{00000000-0006-0000-0200-00009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8" authorId="0" shapeId="0" xr:uid="{00000000-0006-0000-0200-00009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8" authorId="0" shapeId="0" xr:uid="{00000000-0006-0000-0200-00009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8" authorId="0" shapeId="0" xr:uid="{00000000-0006-0000-0200-00009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8" authorId="0" shapeId="0" xr:uid="{00000000-0006-0000-0200-00009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8" authorId="0" shapeId="0" xr:uid="{00000000-0006-0000-0200-00009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8" authorId="0" shapeId="0" xr:uid="{00000000-0006-0000-0200-00009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8" authorId="0" shapeId="0" xr:uid="{00000000-0006-0000-0200-0000A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8" authorId="0" shapeId="0" xr:uid="{00000000-0006-0000-0200-0000A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8" authorId="0" shapeId="0" xr:uid="{00000000-0006-0000-0200-0000A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8" authorId="0" shapeId="0" xr:uid="{00000000-0006-0000-0200-0000A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8" authorId="0" shapeId="0" xr:uid="{00000000-0006-0000-0200-0000A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8" authorId="0" shapeId="0" xr:uid="{00000000-0006-0000-0200-0000A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8" authorId="0" shapeId="0" xr:uid="{00000000-0006-0000-0200-0000A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8" authorId="0" shapeId="0" xr:uid="{00000000-0006-0000-0200-0000A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8" authorId="0" shapeId="0" xr:uid="{00000000-0006-0000-0200-0000A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8" authorId="0" shapeId="0" xr:uid="{00000000-0006-0000-0200-0000A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8" authorId="0" shapeId="0" xr:uid="{00000000-0006-0000-0200-0000A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8" authorId="0" shapeId="0" xr:uid="{00000000-0006-0000-0200-0000A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8" authorId="0" shapeId="0" xr:uid="{00000000-0006-0000-0200-0000A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8" authorId="0" shapeId="0" xr:uid="{00000000-0006-0000-0200-0000A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8" authorId="0" shapeId="0" xr:uid="{00000000-0006-0000-0200-0000A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8" authorId="0" shapeId="0" xr:uid="{00000000-0006-0000-0200-0000A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8" authorId="0" shapeId="0" xr:uid="{00000000-0006-0000-0200-0000B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8" authorId="0" shapeId="0" xr:uid="{00000000-0006-0000-0200-0000B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8" authorId="0" shapeId="0" xr:uid="{00000000-0006-0000-0200-0000B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8" authorId="0" shapeId="0" xr:uid="{00000000-0006-0000-0200-0000B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8" authorId="0" shapeId="0" xr:uid="{00000000-0006-0000-0200-0000B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8" authorId="0" shapeId="0" xr:uid="{00000000-0006-0000-0200-0000B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8" authorId="0" shapeId="0" xr:uid="{00000000-0006-0000-0200-0000B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8" authorId="0" shapeId="0" xr:uid="{00000000-0006-0000-0200-0000B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8" authorId="0" shapeId="0" xr:uid="{00000000-0006-0000-0200-0000B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8" authorId="0" shapeId="0" xr:uid="{00000000-0006-0000-0200-0000B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8" authorId="0" shapeId="0" xr:uid="{00000000-0006-0000-0200-0000B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8" authorId="0" shapeId="0" xr:uid="{00000000-0006-0000-0200-0000B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8" authorId="0" shapeId="0" xr:uid="{00000000-0006-0000-0200-0000B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8" authorId="0" shapeId="0" xr:uid="{00000000-0006-0000-0200-0000B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8" authorId="0" shapeId="0" xr:uid="{00000000-0006-0000-0200-0000B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8" authorId="0" shapeId="0" xr:uid="{00000000-0006-0000-0200-0000B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8" authorId="0" shapeId="0" xr:uid="{00000000-0006-0000-0200-0000C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8" authorId="0" shapeId="0" xr:uid="{00000000-0006-0000-0200-0000C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8" authorId="0" shapeId="0" xr:uid="{00000000-0006-0000-0200-0000C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8" authorId="0" shapeId="0" xr:uid="{00000000-0006-0000-0200-0000C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8" authorId="0" shapeId="0" xr:uid="{00000000-0006-0000-0200-0000C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8" authorId="0" shapeId="0" xr:uid="{00000000-0006-0000-0200-0000C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8" authorId="0" shapeId="0" xr:uid="{00000000-0006-0000-0200-0000C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8" authorId="0" shapeId="0" xr:uid="{00000000-0006-0000-0200-0000C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8" authorId="0" shapeId="0" xr:uid="{00000000-0006-0000-0200-0000C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8" authorId="0" shapeId="0" xr:uid="{00000000-0006-0000-0200-0000C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8" authorId="0" shapeId="0" xr:uid="{00000000-0006-0000-0200-0000C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8" authorId="0" shapeId="0" xr:uid="{00000000-0006-0000-0200-0000C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8" authorId="0" shapeId="0" xr:uid="{00000000-0006-0000-0200-0000C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8" authorId="0" shapeId="0" xr:uid="{00000000-0006-0000-0200-0000C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8" authorId="0" shapeId="0" xr:uid="{00000000-0006-0000-0200-0000C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8" authorId="0" shapeId="0" xr:uid="{00000000-0006-0000-0200-0000C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8" authorId="0" shapeId="0" xr:uid="{00000000-0006-0000-0200-0000D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8" authorId="0" shapeId="0" xr:uid="{00000000-0006-0000-0200-0000D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8" authorId="0" shapeId="0" xr:uid="{00000000-0006-0000-0200-0000D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8" authorId="0" shapeId="0" xr:uid="{00000000-0006-0000-0200-0000D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8" authorId="0" shapeId="0" xr:uid="{00000000-0006-0000-0200-0000D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8" authorId="0" shapeId="0" xr:uid="{00000000-0006-0000-0200-0000D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8" authorId="0" shapeId="0" xr:uid="{00000000-0006-0000-0200-0000D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8" authorId="0" shapeId="0" xr:uid="{00000000-0006-0000-0200-0000D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8" authorId="0" shapeId="0" xr:uid="{00000000-0006-0000-0200-0000D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8" authorId="0" shapeId="0" xr:uid="{00000000-0006-0000-0200-0000D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8" authorId="0" shapeId="0" xr:uid="{00000000-0006-0000-0200-0000D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8" authorId="0" shapeId="0" xr:uid="{00000000-0006-0000-0200-0000D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8" authorId="0" shapeId="0" xr:uid="{00000000-0006-0000-0200-0000D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8" authorId="0" shapeId="0" xr:uid="{00000000-0006-0000-0200-0000D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8" authorId="0" shapeId="0" xr:uid="{00000000-0006-0000-0200-0000D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8" authorId="0" shapeId="0" xr:uid="{00000000-0006-0000-0200-0000D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8" authorId="0" shapeId="0" xr:uid="{00000000-0006-0000-0200-0000E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8" authorId="0" shapeId="0" xr:uid="{00000000-0006-0000-0200-0000E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8" authorId="0" shapeId="0" xr:uid="{00000000-0006-0000-0200-0000E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8" authorId="0" shapeId="0" xr:uid="{00000000-0006-0000-0200-0000E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8" authorId="0" shapeId="0" xr:uid="{00000000-0006-0000-0200-0000E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8" authorId="0" shapeId="0" xr:uid="{00000000-0006-0000-0200-0000E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8" authorId="0" shapeId="0" xr:uid="{00000000-0006-0000-0200-0000E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8" authorId="0" shapeId="0" xr:uid="{00000000-0006-0000-0200-0000E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8" authorId="0" shapeId="0" xr:uid="{00000000-0006-0000-0200-0000E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8" authorId="0" shapeId="0" xr:uid="{00000000-0006-0000-0200-0000E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8" authorId="0" shapeId="0" xr:uid="{00000000-0006-0000-0200-0000E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19" authorId="0" shapeId="0" xr:uid="{00000000-0006-0000-0200-0000E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19" authorId="0" shapeId="0" xr:uid="{00000000-0006-0000-0200-0000E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19" authorId="0" shapeId="0" xr:uid="{00000000-0006-0000-0200-0000E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19" authorId="0" shapeId="0" xr:uid="{00000000-0006-0000-0200-0000E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9" authorId="0" shapeId="0" xr:uid="{00000000-0006-0000-0200-0000E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19" authorId="0" shapeId="0" xr:uid="{00000000-0006-0000-0200-0000F0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19" authorId="0" shapeId="0" xr:uid="{00000000-0006-0000-0200-0000F1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19" authorId="0" shapeId="0" xr:uid="{00000000-0006-0000-0200-0000F2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19" authorId="0" shapeId="0" xr:uid="{00000000-0006-0000-0200-0000F3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19" authorId="0" shapeId="0" xr:uid="{00000000-0006-0000-0200-0000F4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9" authorId="0" shapeId="0" xr:uid="{00000000-0006-0000-0200-0000F5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19" authorId="0" shapeId="0" xr:uid="{00000000-0006-0000-0200-0000F6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19" authorId="0" shapeId="0" xr:uid="{00000000-0006-0000-0200-0000F7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19" authorId="0" shapeId="0" xr:uid="{00000000-0006-0000-0200-0000F8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19" authorId="0" shapeId="0" xr:uid="{00000000-0006-0000-0200-0000F9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19" authorId="0" shapeId="0" xr:uid="{00000000-0006-0000-0200-0000FA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9" authorId="0" shapeId="0" xr:uid="{00000000-0006-0000-0200-0000FB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19" authorId="0" shapeId="0" xr:uid="{00000000-0006-0000-0200-0000FC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19" authorId="0" shapeId="0" xr:uid="{00000000-0006-0000-0200-0000FD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19" authorId="0" shapeId="0" xr:uid="{00000000-0006-0000-0200-0000FE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19" authorId="0" shapeId="0" xr:uid="{00000000-0006-0000-0200-0000FF02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19" authorId="0" shapeId="0" xr:uid="{00000000-0006-0000-0200-00000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9" authorId="0" shapeId="0" xr:uid="{00000000-0006-0000-0200-00000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19" authorId="0" shapeId="0" xr:uid="{00000000-0006-0000-0200-00000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19" authorId="0" shapeId="0" xr:uid="{00000000-0006-0000-0200-00000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19" authorId="0" shapeId="0" xr:uid="{00000000-0006-0000-0200-00000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19" authorId="0" shapeId="0" xr:uid="{00000000-0006-0000-0200-00000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19" authorId="0" shapeId="0" xr:uid="{00000000-0006-0000-0200-00000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9" authorId="0" shapeId="0" xr:uid="{00000000-0006-0000-0200-00000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19" authorId="0" shapeId="0" xr:uid="{00000000-0006-0000-0200-00000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19" authorId="0" shapeId="0" xr:uid="{00000000-0006-0000-0200-00000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19" authorId="0" shapeId="0" xr:uid="{00000000-0006-0000-0200-00000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19" authorId="0" shapeId="0" xr:uid="{00000000-0006-0000-0200-00000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19" authorId="0" shapeId="0" xr:uid="{00000000-0006-0000-0200-00000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9" authorId="0" shapeId="0" xr:uid="{00000000-0006-0000-0200-00000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19" authorId="0" shapeId="0" xr:uid="{00000000-0006-0000-0200-00000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19" authorId="0" shapeId="0" xr:uid="{00000000-0006-0000-0200-00000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19" authorId="0" shapeId="0" xr:uid="{00000000-0006-0000-0200-00001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19" authorId="0" shapeId="0" xr:uid="{00000000-0006-0000-0200-00001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19" authorId="0" shapeId="0" xr:uid="{00000000-0006-0000-0200-00001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9" authorId="0" shapeId="0" xr:uid="{00000000-0006-0000-0200-00001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19" authorId="0" shapeId="0" xr:uid="{00000000-0006-0000-0200-00001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19" authorId="0" shapeId="0" xr:uid="{00000000-0006-0000-0200-00001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19" authorId="0" shapeId="0" xr:uid="{00000000-0006-0000-0200-00001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19" authorId="0" shapeId="0" xr:uid="{00000000-0006-0000-0200-00001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19" authorId="0" shapeId="0" xr:uid="{00000000-0006-0000-0200-00001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9" authorId="0" shapeId="0" xr:uid="{00000000-0006-0000-0200-00001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19" authorId="0" shapeId="0" xr:uid="{00000000-0006-0000-0200-00001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19" authorId="0" shapeId="0" xr:uid="{00000000-0006-0000-0200-00001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19" authorId="0" shapeId="0" xr:uid="{00000000-0006-0000-0200-00001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19" authorId="0" shapeId="0" xr:uid="{00000000-0006-0000-0200-00001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19" authorId="0" shapeId="0" xr:uid="{00000000-0006-0000-0200-00001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9" authorId="0" shapeId="0" xr:uid="{00000000-0006-0000-0200-00001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19" authorId="0" shapeId="0" xr:uid="{00000000-0006-0000-0200-00002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19" authorId="0" shapeId="0" xr:uid="{00000000-0006-0000-0200-00002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19" authorId="0" shapeId="0" xr:uid="{00000000-0006-0000-0200-00002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19" authorId="0" shapeId="0" xr:uid="{00000000-0006-0000-0200-00002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19" authorId="0" shapeId="0" xr:uid="{00000000-0006-0000-0200-00002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9" authorId="0" shapeId="0" xr:uid="{00000000-0006-0000-0200-00002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19" authorId="0" shapeId="0" xr:uid="{00000000-0006-0000-0200-00002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19" authorId="0" shapeId="0" xr:uid="{00000000-0006-0000-0200-00002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19" authorId="0" shapeId="0" xr:uid="{00000000-0006-0000-0200-00002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19" authorId="0" shapeId="0" xr:uid="{00000000-0006-0000-0200-00002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19" authorId="0" shapeId="0" xr:uid="{00000000-0006-0000-0200-00002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9" authorId="0" shapeId="0" xr:uid="{00000000-0006-0000-0200-00002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19" authorId="0" shapeId="0" xr:uid="{00000000-0006-0000-0200-00002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19" authorId="0" shapeId="0" xr:uid="{00000000-0006-0000-0200-00002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19" authorId="0" shapeId="0" xr:uid="{00000000-0006-0000-0200-00002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19" authorId="0" shapeId="0" xr:uid="{00000000-0006-0000-0200-00002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19" authorId="0" shapeId="0" xr:uid="{00000000-0006-0000-0200-00003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9" authorId="0" shapeId="0" xr:uid="{00000000-0006-0000-0200-00003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19" authorId="0" shapeId="0" xr:uid="{00000000-0006-0000-0200-00003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19" authorId="0" shapeId="0" xr:uid="{00000000-0006-0000-0200-00003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19" authorId="0" shapeId="0" xr:uid="{00000000-0006-0000-0200-00003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19" authorId="0" shapeId="0" xr:uid="{00000000-0006-0000-0200-00003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19" authorId="0" shapeId="0" xr:uid="{00000000-0006-0000-0200-00003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9" authorId="0" shapeId="0" xr:uid="{00000000-0006-0000-0200-00003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19" authorId="0" shapeId="0" xr:uid="{00000000-0006-0000-0200-00003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19" authorId="0" shapeId="0" xr:uid="{00000000-0006-0000-0200-00003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19" authorId="0" shapeId="0" xr:uid="{00000000-0006-0000-0200-00003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19" authorId="0" shapeId="0" xr:uid="{00000000-0006-0000-0200-00003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19" authorId="0" shapeId="0" xr:uid="{00000000-0006-0000-0200-00003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9" authorId="0" shapeId="0" xr:uid="{00000000-0006-0000-0200-00003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19" authorId="0" shapeId="0" xr:uid="{00000000-0006-0000-0200-00003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19" authorId="0" shapeId="0" xr:uid="{00000000-0006-0000-0200-00003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19" authorId="0" shapeId="0" xr:uid="{00000000-0006-0000-0200-00004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19" authorId="0" shapeId="0" xr:uid="{00000000-0006-0000-0200-00004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19" authorId="0" shapeId="0" xr:uid="{00000000-0006-0000-0200-00004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9" authorId="0" shapeId="0" xr:uid="{00000000-0006-0000-0200-00004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19" authorId="0" shapeId="0" xr:uid="{00000000-0006-0000-0200-00004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19" authorId="0" shapeId="0" xr:uid="{00000000-0006-0000-0200-00004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19" authorId="0" shapeId="0" xr:uid="{00000000-0006-0000-0200-00004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19" authorId="0" shapeId="0" xr:uid="{00000000-0006-0000-0200-00004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19" authorId="0" shapeId="0" xr:uid="{00000000-0006-0000-0200-00004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9" authorId="0" shapeId="0" xr:uid="{00000000-0006-0000-0200-00004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19" authorId="0" shapeId="0" xr:uid="{00000000-0006-0000-0200-00004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19" authorId="0" shapeId="0" xr:uid="{00000000-0006-0000-0200-00004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19" authorId="0" shapeId="0" xr:uid="{00000000-0006-0000-0200-00004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19" authorId="0" shapeId="0" xr:uid="{00000000-0006-0000-0200-00004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19" authorId="0" shapeId="0" xr:uid="{00000000-0006-0000-0200-00004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9" authorId="0" shapeId="0" xr:uid="{00000000-0006-0000-0200-00004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19" authorId="0" shapeId="0" xr:uid="{00000000-0006-0000-0200-00005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19" authorId="0" shapeId="0" xr:uid="{00000000-0006-0000-0200-00005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19" authorId="0" shapeId="0" xr:uid="{00000000-0006-0000-0200-00005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19" authorId="0" shapeId="0" xr:uid="{00000000-0006-0000-0200-00005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19" authorId="0" shapeId="0" xr:uid="{00000000-0006-0000-0200-00005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20" authorId="0" shapeId="0" xr:uid="{00000000-0006-0000-0200-00005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20" authorId="0" shapeId="0" xr:uid="{00000000-0006-0000-0200-00005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20" authorId="0" shapeId="0" xr:uid="{00000000-0006-0000-0200-00005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20" authorId="0" shapeId="0" xr:uid="{00000000-0006-0000-0200-00005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20" authorId="0" shapeId="0" xr:uid="{00000000-0006-0000-0200-00005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20" authorId="0" shapeId="0" xr:uid="{00000000-0006-0000-0200-00005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20" authorId="0" shapeId="0" xr:uid="{00000000-0006-0000-0200-00005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20" authorId="0" shapeId="0" xr:uid="{00000000-0006-0000-0200-00005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20" authorId="0" shapeId="0" xr:uid="{00000000-0006-0000-0200-00005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20" authorId="0" shapeId="0" xr:uid="{00000000-0006-0000-0200-00005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20" authorId="0" shapeId="0" xr:uid="{00000000-0006-0000-0200-00005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20" authorId="0" shapeId="0" xr:uid="{00000000-0006-0000-0200-00006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20" authorId="0" shapeId="0" xr:uid="{00000000-0006-0000-0200-00006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20" authorId="0" shapeId="0" xr:uid="{00000000-0006-0000-0200-00006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20" authorId="0" shapeId="0" xr:uid="{00000000-0006-0000-0200-00006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20" authorId="0" shapeId="0" xr:uid="{00000000-0006-0000-0200-00006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20" authorId="0" shapeId="0" xr:uid="{00000000-0006-0000-0200-00006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20" authorId="0" shapeId="0" xr:uid="{00000000-0006-0000-0200-00006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20" authorId="0" shapeId="0" xr:uid="{00000000-0006-0000-0200-00006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20" authorId="0" shapeId="0" xr:uid="{00000000-0006-0000-0200-00006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20" authorId="0" shapeId="0" xr:uid="{00000000-0006-0000-0200-00006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20" authorId="0" shapeId="0" xr:uid="{00000000-0006-0000-0200-00006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20" authorId="0" shapeId="0" xr:uid="{00000000-0006-0000-0200-00006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20" authorId="0" shapeId="0" xr:uid="{00000000-0006-0000-0200-00006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20" authorId="0" shapeId="0" xr:uid="{00000000-0006-0000-0200-00006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20" authorId="0" shapeId="0" xr:uid="{00000000-0006-0000-0200-00006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20" authorId="0" shapeId="0" xr:uid="{00000000-0006-0000-0200-00006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20" authorId="0" shapeId="0" xr:uid="{00000000-0006-0000-0200-00007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20" authorId="0" shapeId="0" xr:uid="{00000000-0006-0000-0200-00007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20" authorId="0" shapeId="0" xr:uid="{00000000-0006-0000-0200-00007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20" authorId="0" shapeId="0" xr:uid="{00000000-0006-0000-0200-00007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20" authorId="0" shapeId="0" xr:uid="{00000000-0006-0000-0200-00007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20" authorId="0" shapeId="0" xr:uid="{00000000-0006-0000-0200-00007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20" authorId="0" shapeId="0" xr:uid="{00000000-0006-0000-0200-00007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20" authorId="0" shapeId="0" xr:uid="{00000000-0006-0000-0200-00007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20" authorId="0" shapeId="0" xr:uid="{00000000-0006-0000-0200-00007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20" authorId="0" shapeId="0" xr:uid="{00000000-0006-0000-0200-00007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20" authorId="0" shapeId="0" xr:uid="{00000000-0006-0000-0200-00007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20" authorId="0" shapeId="0" xr:uid="{00000000-0006-0000-0200-00007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20" authorId="0" shapeId="0" xr:uid="{00000000-0006-0000-0200-00007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20" authorId="0" shapeId="0" xr:uid="{00000000-0006-0000-0200-00007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20" authorId="0" shapeId="0" xr:uid="{00000000-0006-0000-0200-00007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20" authorId="0" shapeId="0" xr:uid="{00000000-0006-0000-0200-00007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20" authorId="0" shapeId="0" xr:uid="{00000000-0006-0000-0200-00008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20" authorId="0" shapeId="0" xr:uid="{00000000-0006-0000-0200-00008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20" authorId="0" shapeId="0" xr:uid="{00000000-0006-0000-0200-00008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20" authorId="0" shapeId="0" xr:uid="{00000000-0006-0000-0200-00008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20" authorId="0" shapeId="0" xr:uid="{00000000-0006-0000-0200-00008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20" authorId="0" shapeId="0" xr:uid="{00000000-0006-0000-0200-00008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20" authorId="0" shapeId="0" xr:uid="{00000000-0006-0000-0200-00008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20" authorId="0" shapeId="0" xr:uid="{00000000-0006-0000-0200-00008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20" authorId="0" shapeId="0" xr:uid="{00000000-0006-0000-0200-00008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20" authorId="0" shapeId="0" xr:uid="{00000000-0006-0000-0200-00008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20" authorId="0" shapeId="0" xr:uid="{00000000-0006-0000-0200-00008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20" authorId="0" shapeId="0" xr:uid="{00000000-0006-0000-0200-00008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20" authorId="0" shapeId="0" xr:uid="{00000000-0006-0000-0200-00008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20" authorId="0" shapeId="0" xr:uid="{00000000-0006-0000-0200-00008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20" authorId="0" shapeId="0" xr:uid="{00000000-0006-0000-0200-00008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20" authorId="0" shapeId="0" xr:uid="{00000000-0006-0000-0200-00008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20" authorId="0" shapeId="0" xr:uid="{00000000-0006-0000-0200-00009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20" authorId="0" shapeId="0" xr:uid="{00000000-0006-0000-0200-00009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20" authorId="0" shapeId="0" xr:uid="{00000000-0006-0000-0200-00009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20" authorId="0" shapeId="0" xr:uid="{00000000-0006-0000-0200-00009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20" authorId="0" shapeId="0" xr:uid="{00000000-0006-0000-0200-00009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20" authorId="0" shapeId="0" xr:uid="{00000000-0006-0000-0200-00009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20" authorId="0" shapeId="0" xr:uid="{00000000-0006-0000-0200-00009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20" authorId="0" shapeId="0" xr:uid="{00000000-0006-0000-0200-00009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20" authorId="0" shapeId="0" xr:uid="{00000000-0006-0000-0200-00009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20" authorId="0" shapeId="0" xr:uid="{00000000-0006-0000-0200-00009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20" authorId="0" shapeId="0" xr:uid="{00000000-0006-0000-0200-00009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20" authorId="0" shapeId="0" xr:uid="{00000000-0006-0000-0200-00009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20" authorId="0" shapeId="0" xr:uid="{00000000-0006-0000-0200-00009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20" authorId="0" shapeId="0" xr:uid="{00000000-0006-0000-0200-00009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20" authorId="0" shapeId="0" xr:uid="{00000000-0006-0000-0200-00009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20" authorId="0" shapeId="0" xr:uid="{00000000-0006-0000-0200-00009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20" authorId="0" shapeId="0" xr:uid="{00000000-0006-0000-0200-0000A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20" authorId="0" shapeId="0" xr:uid="{00000000-0006-0000-0200-0000A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20" authorId="0" shapeId="0" xr:uid="{00000000-0006-0000-0200-0000A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20" authorId="0" shapeId="0" xr:uid="{00000000-0006-0000-0200-0000A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20" authorId="0" shapeId="0" xr:uid="{00000000-0006-0000-0200-0000A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20" authorId="0" shapeId="0" xr:uid="{00000000-0006-0000-0200-0000A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20" authorId="0" shapeId="0" xr:uid="{00000000-0006-0000-0200-0000A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20" authorId="0" shapeId="0" xr:uid="{00000000-0006-0000-0200-0000A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20" authorId="0" shapeId="0" xr:uid="{00000000-0006-0000-0200-0000A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20" authorId="0" shapeId="0" xr:uid="{00000000-0006-0000-0200-0000A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20" authorId="0" shapeId="0" xr:uid="{00000000-0006-0000-0200-0000A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20" authorId="0" shapeId="0" xr:uid="{00000000-0006-0000-0200-0000A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20" authorId="0" shapeId="0" xr:uid="{00000000-0006-0000-0200-0000A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20" authorId="0" shapeId="0" xr:uid="{00000000-0006-0000-0200-0000A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20" authorId="0" shapeId="0" xr:uid="{00000000-0006-0000-0200-0000A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20" authorId="0" shapeId="0" xr:uid="{00000000-0006-0000-0200-0000A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20" authorId="0" shapeId="0" xr:uid="{00000000-0006-0000-0200-0000B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20" authorId="0" shapeId="0" xr:uid="{00000000-0006-0000-0200-0000B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20" authorId="0" shapeId="0" xr:uid="{00000000-0006-0000-0200-0000B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20" authorId="0" shapeId="0" xr:uid="{00000000-0006-0000-0200-0000B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20" authorId="0" shapeId="0" xr:uid="{00000000-0006-0000-0200-0000B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20" authorId="0" shapeId="0" xr:uid="{00000000-0006-0000-0200-0000B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20" authorId="0" shapeId="0" xr:uid="{00000000-0006-0000-0200-0000B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20" authorId="0" shapeId="0" xr:uid="{00000000-0006-0000-0200-0000B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20" authorId="0" shapeId="0" xr:uid="{00000000-0006-0000-0200-0000B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20" authorId="0" shapeId="0" xr:uid="{00000000-0006-0000-0200-0000B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20" authorId="0" shapeId="0" xr:uid="{00000000-0006-0000-0200-0000B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20" authorId="0" shapeId="0" xr:uid="{00000000-0006-0000-0200-0000B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20" authorId="0" shapeId="0" xr:uid="{00000000-0006-0000-0200-0000B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20" authorId="0" shapeId="0" xr:uid="{00000000-0006-0000-0200-0000B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20" authorId="0" shapeId="0" xr:uid="{00000000-0006-0000-0200-0000B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G21" authorId="0" shapeId="0" xr:uid="{00000000-0006-0000-0200-0000B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H21" authorId="0" shapeId="0" xr:uid="{00000000-0006-0000-0200-0000C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I21" authorId="0" shapeId="0" xr:uid="{00000000-0006-0000-0200-0000C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J21" authorId="0" shapeId="0" xr:uid="{00000000-0006-0000-0200-0000C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21" authorId="0" shapeId="0" xr:uid="{00000000-0006-0000-0200-0000C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L21" authorId="0" shapeId="0" xr:uid="{00000000-0006-0000-0200-0000C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M21" authorId="0" shapeId="0" xr:uid="{00000000-0006-0000-0200-0000C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N21" authorId="0" shapeId="0" xr:uid="{00000000-0006-0000-0200-0000C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O21" authorId="0" shapeId="0" xr:uid="{00000000-0006-0000-0200-0000C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P21" authorId="0" shapeId="0" xr:uid="{00000000-0006-0000-0200-0000C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21" authorId="0" shapeId="0" xr:uid="{00000000-0006-0000-0200-0000C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R21" authorId="0" shapeId="0" xr:uid="{00000000-0006-0000-0200-0000C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S21" authorId="0" shapeId="0" xr:uid="{00000000-0006-0000-0200-0000C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T21" authorId="0" shapeId="0" xr:uid="{00000000-0006-0000-0200-0000C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U21" authorId="0" shapeId="0" xr:uid="{00000000-0006-0000-0200-0000C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V21" authorId="0" shapeId="0" xr:uid="{00000000-0006-0000-0200-0000C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21" authorId="0" shapeId="0" xr:uid="{00000000-0006-0000-0200-0000C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X21" authorId="0" shapeId="0" xr:uid="{00000000-0006-0000-0200-0000D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Y21" authorId="0" shapeId="0" xr:uid="{00000000-0006-0000-0200-0000D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Z21" authorId="0" shapeId="0" xr:uid="{00000000-0006-0000-0200-0000D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A21" authorId="0" shapeId="0" xr:uid="{00000000-0006-0000-0200-0000D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B21" authorId="0" shapeId="0" xr:uid="{00000000-0006-0000-0200-0000D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21" authorId="0" shapeId="0" xr:uid="{00000000-0006-0000-0200-0000D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D21" authorId="0" shapeId="0" xr:uid="{00000000-0006-0000-0200-0000D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E21" authorId="0" shapeId="0" xr:uid="{00000000-0006-0000-0200-0000D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F21" authorId="0" shapeId="0" xr:uid="{00000000-0006-0000-0200-0000D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G21" authorId="0" shapeId="0" xr:uid="{00000000-0006-0000-0200-0000D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H21" authorId="0" shapeId="0" xr:uid="{00000000-0006-0000-0200-0000D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21" authorId="0" shapeId="0" xr:uid="{00000000-0006-0000-0200-0000D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J21" authorId="0" shapeId="0" xr:uid="{00000000-0006-0000-0200-0000D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K21" authorId="0" shapeId="0" xr:uid="{00000000-0006-0000-0200-0000D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L21" authorId="0" shapeId="0" xr:uid="{00000000-0006-0000-0200-0000D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M21" authorId="0" shapeId="0" xr:uid="{00000000-0006-0000-0200-0000D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N21" authorId="0" shapeId="0" xr:uid="{00000000-0006-0000-0200-0000E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21" authorId="0" shapeId="0" xr:uid="{00000000-0006-0000-0200-0000E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P21" authorId="0" shapeId="0" xr:uid="{00000000-0006-0000-0200-0000E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Q21" authorId="0" shapeId="0" xr:uid="{00000000-0006-0000-0200-0000E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R21" authorId="0" shapeId="0" xr:uid="{00000000-0006-0000-0200-0000E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S21" authorId="0" shapeId="0" xr:uid="{00000000-0006-0000-0200-0000E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T21" authorId="0" shapeId="0" xr:uid="{00000000-0006-0000-0200-0000E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21" authorId="0" shapeId="0" xr:uid="{00000000-0006-0000-0200-0000E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V21" authorId="0" shapeId="0" xr:uid="{00000000-0006-0000-0200-0000E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W21" authorId="0" shapeId="0" xr:uid="{00000000-0006-0000-0200-0000E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X21" authorId="0" shapeId="0" xr:uid="{00000000-0006-0000-0200-0000E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Y21" authorId="0" shapeId="0" xr:uid="{00000000-0006-0000-0200-0000E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Z21" authorId="0" shapeId="0" xr:uid="{00000000-0006-0000-0200-0000E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21" authorId="0" shapeId="0" xr:uid="{00000000-0006-0000-0200-0000E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B21" authorId="0" shapeId="0" xr:uid="{00000000-0006-0000-0200-0000E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C21" authorId="0" shapeId="0" xr:uid="{00000000-0006-0000-0200-0000E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D21" authorId="0" shapeId="0" xr:uid="{00000000-0006-0000-0200-0000F0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E21" authorId="0" shapeId="0" xr:uid="{00000000-0006-0000-0200-0000F1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F21" authorId="0" shapeId="0" xr:uid="{00000000-0006-0000-0200-0000F2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21" authorId="0" shapeId="0" xr:uid="{00000000-0006-0000-0200-0000F3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H21" authorId="0" shapeId="0" xr:uid="{00000000-0006-0000-0200-0000F4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I21" authorId="0" shapeId="0" xr:uid="{00000000-0006-0000-0200-0000F5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J21" authorId="0" shapeId="0" xr:uid="{00000000-0006-0000-0200-0000F6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K21" authorId="0" shapeId="0" xr:uid="{00000000-0006-0000-0200-0000F7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L21" authorId="0" shapeId="0" xr:uid="{00000000-0006-0000-0200-0000F8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21" authorId="0" shapeId="0" xr:uid="{00000000-0006-0000-0200-0000F9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N21" authorId="0" shapeId="0" xr:uid="{00000000-0006-0000-0200-0000FA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O21" authorId="0" shapeId="0" xr:uid="{00000000-0006-0000-0200-0000FB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P21" authorId="0" shapeId="0" xr:uid="{00000000-0006-0000-0200-0000FC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Q21" authorId="0" shapeId="0" xr:uid="{00000000-0006-0000-0200-0000FD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R21" authorId="0" shapeId="0" xr:uid="{00000000-0006-0000-0200-0000FE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21" authorId="0" shapeId="0" xr:uid="{00000000-0006-0000-0200-0000FF03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T21" authorId="0" shapeId="0" xr:uid="{00000000-0006-0000-0200-000000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U21" authorId="0" shapeId="0" xr:uid="{00000000-0006-0000-0200-000001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V21" authorId="0" shapeId="0" xr:uid="{00000000-0006-0000-0200-000002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W21" authorId="0" shapeId="0" xr:uid="{00000000-0006-0000-0200-000003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X21" authorId="0" shapeId="0" xr:uid="{00000000-0006-0000-0200-000004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21" authorId="0" shapeId="0" xr:uid="{00000000-0006-0000-0200-000005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Z21" authorId="0" shapeId="0" xr:uid="{00000000-0006-0000-0200-000006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A21" authorId="0" shapeId="0" xr:uid="{00000000-0006-0000-0200-000007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B21" authorId="0" shapeId="0" xr:uid="{00000000-0006-0000-0200-000008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C21" authorId="0" shapeId="0" xr:uid="{00000000-0006-0000-0200-000009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D21" authorId="0" shapeId="0" xr:uid="{00000000-0006-0000-0200-00000A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21" authorId="0" shapeId="0" xr:uid="{00000000-0006-0000-0200-00000B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F21" authorId="0" shapeId="0" xr:uid="{00000000-0006-0000-0200-00000C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G21" authorId="0" shapeId="0" xr:uid="{00000000-0006-0000-0200-00000D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H21" authorId="0" shapeId="0" xr:uid="{00000000-0006-0000-0200-00000E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I21" authorId="0" shapeId="0" xr:uid="{00000000-0006-0000-0200-00000F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J21" authorId="0" shapeId="0" xr:uid="{00000000-0006-0000-0200-000010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21" authorId="0" shapeId="0" xr:uid="{00000000-0006-0000-0200-000011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L21" authorId="0" shapeId="0" xr:uid="{00000000-0006-0000-0200-000012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M21" authorId="0" shapeId="0" xr:uid="{00000000-0006-0000-0200-000013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N21" authorId="0" shapeId="0" xr:uid="{00000000-0006-0000-0200-000014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O21" authorId="0" shapeId="0" xr:uid="{00000000-0006-0000-0200-000015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P21" authorId="0" shapeId="0" xr:uid="{00000000-0006-0000-0200-000016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21" authorId="0" shapeId="0" xr:uid="{00000000-0006-0000-0200-000017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R21" authorId="0" shapeId="0" xr:uid="{00000000-0006-0000-0200-000018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S21" authorId="0" shapeId="0" xr:uid="{00000000-0006-0000-0200-000019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T21" authorId="0" shapeId="0" xr:uid="{00000000-0006-0000-0200-00001A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U21" authorId="0" shapeId="0" xr:uid="{00000000-0006-0000-0200-00001B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V21" authorId="0" shapeId="0" xr:uid="{00000000-0006-0000-0200-00001C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21" authorId="0" shapeId="0" xr:uid="{00000000-0006-0000-0200-00001D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X21" authorId="0" shapeId="0" xr:uid="{00000000-0006-0000-0200-00001E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Y21" authorId="0" shapeId="0" xr:uid="{00000000-0006-0000-0200-00001F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Z21" authorId="0" shapeId="0" xr:uid="{00000000-0006-0000-0200-000020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A21" authorId="0" shapeId="0" xr:uid="{00000000-0006-0000-0200-000021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B21" authorId="0" shapeId="0" xr:uid="{00000000-0006-0000-0200-000022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21" authorId="0" shapeId="0" xr:uid="{00000000-0006-0000-0200-000023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D21" authorId="0" shapeId="0" xr:uid="{00000000-0006-0000-0200-000024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E21" authorId="0" shapeId="0" xr:uid="{00000000-0006-0000-0200-000025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F21" authorId="0" shapeId="0" xr:uid="{00000000-0006-0000-0200-000026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G21" authorId="0" shapeId="0" xr:uid="{00000000-0006-0000-0200-000027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H21" authorId="0" shapeId="0" xr:uid="{00000000-0006-0000-0200-00002804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46" authorId="0" shapeId="0" xr:uid="{00000000-0006-0000-0200-000029040000}">
      <text>
        <r>
          <rPr>
            <b/>
            <sz val="8"/>
            <color indexed="81"/>
            <rFont val="Tahoma"/>
            <family val="2"/>
            <charset val="238"/>
          </rPr>
          <t>Obsah O2 může být změněn recirkulací.</t>
        </r>
      </text>
    </comment>
    <comment ref="G46" authorId="0" shapeId="0" xr:uid="{00000000-0006-0000-0200-00002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H46" authorId="0" shapeId="0" xr:uid="{00000000-0006-0000-0200-00002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I46" authorId="0" shapeId="0" xr:uid="{00000000-0006-0000-0200-00002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J46" authorId="0" shapeId="0" xr:uid="{00000000-0006-0000-0200-00002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K46" authorId="0" shapeId="0" xr:uid="{00000000-0006-0000-0200-00002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L46" authorId="0" shapeId="0" xr:uid="{00000000-0006-0000-0200-00002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M46" authorId="0" shapeId="0" xr:uid="{00000000-0006-0000-0200-00003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N46" authorId="0" shapeId="0" xr:uid="{00000000-0006-0000-0200-00003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O46" authorId="0" shapeId="0" xr:uid="{00000000-0006-0000-0200-00003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P46" authorId="0" shapeId="0" xr:uid="{00000000-0006-0000-0200-00003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Q46" authorId="0" shapeId="0" xr:uid="{00000000-0006-0000-0200-00003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R46" authorId="0" shapeId="0" xr:uid="{00000000-0006-0000-0200-00003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S46" authorId="0" shapeId="0" xr:uid="{00000000-0006-0000-0200-00003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T46" authorId="0" shapeId="0" xr:uid="{00000000-0006-0000-0200-00003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U46" authorId="0" shapeId="0" xr:uid="{00000000-0006-0000-0200-00003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V46" authorId="0" shapeId="0" xr:uid="{00000000-0006-0000-0200-00003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W46" authorId="0" shapeId="0" xr:uid="{00000000-0006-0000-0200-00003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X46" authorId="0" shapeId="0" xr:uid="{00000000-0006-0000-0200-00003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Y46" authorId="0" shapeId="0" xr:uid="{00000000-0006-0000-0200-00003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Z46" authorId="0" shapeId="0" xr:uid="{00000000-0006-0000-0200-00003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A46" authorId="0" shapeId="0" xr:uid="{00000000-0006-0000-0200-00003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B46" authorId="0" shapeId="0" xr:uid="{00000000-0006-0000-0200-00003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C46" authorId="0" shapeId="0" xr:uid="{00000000-0006-0000-0200-00004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D46" authorId="0" shapeId="0" xr:uid="{00000000-0006-0000-0200-00004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E46" authorId="0" shapeId="0" xr:uid="{00000000-0006-0000-0200-00004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F46" authorId="0" shapeId="0" xr:uid="{00000000-0006-0000-0200-00004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G46" authorId="0" shapeId="0" xr:uid="{00000000-0006-0000-0200-00004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H46" authorId="0" shapeId="0" xr:uid="{00000000-0006-0000-0200-00004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I46" authorId="0" shapeId="0" xr:uid="{00000000-0006-0000-0200-00004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J46" authorId="0" shapeId="0" xr:uid="{00000000-0006-0000-0200-00004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K46" authorId="0" shapeId="0" xr:uid="{00000000-0006-0000-0200-00004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L46" authorId="0" shapeId="0" xr:uid="{00000000-0006-0000-0200-00004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M46" authorId="0" shapeId="0" xr:uid="{00000000-0006-0000-0200-00004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N46" authorId="0" shapeId="0" xr:uid="{00000000-0006-0000-0200-00004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O46" authorId="0" shapeId="0" xr:uid="{00000000-0006-0000-0200-00004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P46" authorId="0" shapeId="0" xr:uid="{00000000-0006-0000-0200-00004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Q46" authorId="0" shapeId="0" xr:uid="{00000000-0006-0000-0200-00004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R46" authorId="0" shapeId="0" xr:uid="{00000000-0006-0000-0200-00004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S46" authorId="0" shapeId="0" xr:uid="{00000000-0006-0000-0200-00005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T46" authorId="0" shapeId="0" xr:uid="{00000000-0006-0000-0200-00005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U46" authorId="0" shapeId="0" xr:uid="{00000000-0006-0000-0200-00005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V46" authorId="0" shapeId="0" xr:uid="{00000000-0006-0000-0200-00005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W46" authorId="0" shapeId="0" xr:uid="{00000000-0006-0000-0200-00005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X46" authorId="0" shapeId="0" xr:uid="{00000000-0006-0000-0200-00005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Y46" authorId="0" shapeId="0" xr:uid="{00000000-0006-0000-0200-00005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AZ46" authorId="0" shapeId="0" xr:uid="{00000000-0006-0000-0200-00005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A46" authorId="0" shapeId="0" xr:uid="{00000000-0006-0000-0200-00005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B46" authorId="0" shapeId="0" xr:uid="{00000000-0006-0000-0200-00005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C46" authorId="0" shapeId="0" xr:uid="{00000000-0006-0000-0200-00005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D46" authorId="0" shapeId="0" xr:uid="{00000000-0006-0000-0200-00005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E46" authorId="0" shapeId="0" xr:uid="{00000000-0006-0000-0200-00005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F46" authorId="0" shapeId="0" xr:uid="{00000000-0006-0000-0200-00005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G46" authorId="0" shapeId="0" xr:uid="{00000000-0006-0000-0200-00005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H46" authorId="0" shapeId="0" xr:uid="{00000000-0006-0000-0200-00005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I46" authorId="0" shapeId="0" xr:uid="{00000000-0006-0000-0200-00006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J46" authorId="0" shapeId="0" xr:uid="{00000000-0006-0000-0200-00006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K46" authorId="0" shapeId="0" xr:uid="{00000000-0006-0000-0200-00006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L46" authorId="0" shapeId="0" xr:uid="{00000000-0006-0000-0200-00006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M46" authorId="0" shapeId="0" xr:uid="{00000000-0006-0000-0200-00006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N46" authorId="0" shapeId="0" xr:uid="{00000000-0006-0000-0200-00006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O46" authorId="0" shapeId="0" xr:uid="{00000000-0006-0000-0200-00006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P46" authorId="0" shapeId="0" xr:uid="{00000000-0006-0000-0200-00006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Q46" authorId="0" shapeId="0" xr:uid="{00000000-0006-0000-0200-00006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R46" authorId="0" shapeId="0" xr:uid="{00000000-0006-0000-0200-00006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S46" authorId="0" shapeId="0" xr:uid="{00000000-0006-0000-0200-00006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T46" authorId="0" shapeId="0" xr:uid="{00000000-0006-0000-0200-00006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U46" authorId="0" shapeId="0" xr:uid="{00000000-0006-0000-0200-00006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V46" authorId="0" shapeId="0" xr:uid="{00000000-0006-0000-0200-00006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W46" authorId="0" shapeId="0" xr:uid="{00000000-0006-0000-0200-00006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X46" authorId="0" shapeId="0" xr:uid="{00000000-0006-0000-0200-00006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Y46" authorId="0" shapeId="0" xr:uid="{00000000-0006-0000-0200-00007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BZ46" authorId="0" shapeId="0" xr:uid="{00000000-0006-0000-0200-00007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A46" authorId="0" shapeId="0" xr:uid="{00000000-0006-0000-0200-00007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B46" authorId="0" shapeId="0" xr:uid="{00000000-0006-0000-0200-00007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C46" authorId="0" shapeId="0" xr:uid="{00000000-0006-0000-0200-00007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D46" authorId="0" shapeId="0" xr:uid="{00000000-0006-0000-0200-00007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E46" authorId="0" shapeId="0" xr:uid="{00000000-0006-0000-0200-00007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F46" authorId="0" shapeId="0" xr:uid="{00000000-0006-0000-0200-00007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G46" authorId="0" shapeId="0" xr:uid="{00000000-0006-0000-0200-00007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H46" authorId="0" shapeId="0" xr:uid="{00000000-0006-0000-0200-00007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I46" authorId="0" shapeId="0" xr:uid="{00000000-0006-0000-0200-00007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J46" authorId="0" shapeId="0" xr:uid="{00000000-0006-0000-0200-00007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K46" authorId="0" shapeId="0" xr:uid="{00000000-0006-0000-0200-00007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L46" authorId="0" shapeId="0" xr:uid="{00000000-0006-0000-0200-00007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M46" authorId="0" shapeId="0" xr:uid="{00000000-0006-0000-0200-00007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N46" authorId="0" shapeId="0" xr:uid="{00000000-0006-0000-0200-00007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O46" authorId="0" shapeId="0" xr:uid="{00000000-0006-0000-0200-00008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P46" authorId="0" shapeId="0" xr:uid="{00000000-0006-0000-0200-00008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Q46" authorId="0" shapeId="0" xr:uid="{00000000-0006-0000-0200-00008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R46" authorId="0" shapeId="0" xr:uid="{00000000-0006-0000-0200-00008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S46" authorId="0" shapeId="0" xr:uid="{00000000-0006-0000-0200-000084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T46" authorId="0" shapeId="0" xr:uid="{00000000-0006-0000-0200-000085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U46" authorId="0" shapeId="0" xr:uid="{00000000-0006-0000-0200-000086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V46" authorId="0" shapeId="0" xr:uid="{00000000-0006-0000-0200-000087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W46" authorId="0" shapeId="0" xr:uid="{00000000-0006-0000-0200-000088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X46" authorId="0" shapeId="0" xr:uid="{00000000-0006-0000-0200-000089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Y46" authorId="0" shapeId="0" xr:uid="{00000000-0006-0000-0200-00008A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Z46" authorId="0" shapeId="0" xr:uid="{00000000-0006-0000-0200-00008B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A46" authorId="0" shapeId="0" xr:uid="{00000000-0006-0000-0200-00008C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B46" authorId="0" shapeId="0" xr:uid="{00000000-0006-0000-0200-00008D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C46" authorId="0" shapeId="0" xr:uid="{00000000-0006-0000-0200-00008E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D46" authorId="0" shapeId="0" xr:uid="{00000000-0006-0000-0200-00008F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E46" authorId="0" shapeId="0" xr:uid="{00000000-0006-0000-0200-000090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F46" authorId="0" shapeId="0" xr:uid="{00000000-0006-0000-0200-000091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G46" authorId="0" shapeId="0" xr:uid="{00000000-0006-0000-0200-000092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DH46" authorId="0" shapeId="0" xr:uid="{00000000-0006-0000-0200-000093040000}">
      <text>
        <r>
          <rPr>
            <b/>
            <sz val="8"/>
            <color indexed="81"/>
            <rFont val="Tahoma"/>
            <family val="2"/>
            <charset val="238"/>
          </rPr>
          <t>Přebytek zadaný pro výpočet průřezu turbiny při přiřazení, VGT nebo hledání WG (navíc WG=1).
Přebytek iterovaný pro konstantní průřez turbiny vkládat sem podle návrhu vpravo až do dosažení konvergence.</t>
        </r>
      </text>
    </comment>
    <comment ref="C58" authorId="0" shapeId="0" xr:uid="{00000000-0006-0000-0200-000094040000}">
      <text>
        <r>
          <rPr>
            <b/>
            <sz val="8"/>
            <color indexed="81"/>
            <rFont val="Tahoma"/>
            <family val="2"/>
            <charset val="238"/>
          </rPr>
          <t>U motorů bez většího překrytí (více než 25°) ventilů 0.95-1 podle množství zbylých plynů.</t>
        </r>
      </text>
    </comment>
    <comment ref="C64" authorId="0" shapeId="0" xr:uid="{00000000-0006-0000-0200-000095040000}">
      <text>
        <r>
          <rPr>
            <b/>
            <sz val="8"/>
            <color indexed="81"/>
            <rFont val="Tahoma"/>
            <family val="2"/>
            <charset val="238"/>
          </rPr>
          <t>U motorů bez většího překrytí (více než 25°) ventilů 0.95-1 podle množství zbylých plynů.</t>
        </r>
      </text>
    </comment>
    <comment ref="C69" authorId="0" shapeId="0" xr:uid="{00000000-0006-0000-0200-000096040000}">
      <text>
        <r>
          <rPr>
            <b/>
            <sz val="8"/>
            <color indexed="81"/>
            <rFont val="Tahoma"/>
            <family val="2"/>
            <charset val="238"/>
          </rPr>
          <t>U motorů bez většího překrytí (více než 25°) ventilů 0.95-1 podle množství zbylých plynů.</t>
        </r>
      </text>
    </comment>
    <comment ref="C71" authorId="0" shapeId="0" xr:uid="{00000000-0006-0000-0200-000097040000}">
      <text>
        <r>
          <rPr>
            <b/>
            <sz val="8"/>
            <color indexed="81"/>
            <rFont val="Tahoma"/>
            <family val="2"/>
            <charset val="238"/>
          </rPr>
          <t>U motorů bez většího překrytí (více než 25°) ventilů 0.95-1 podle množství zbylých plynů.</t>
        </r>
      </text>
    </comment>
    <comment ref="C78" authorId="0" shapeId="0" xr:uid="{00000000-0006-0000-0200-000098040000}">
      <text>
        <r>
          <rPr>
            <b/>
            <sz val="8"/>
            <color indexed="81"/>
            <rFont val="Tahoma"/>
            <family val="2"/>
            <charset val="238"/>
          </rPr>
          <t>U motorů bez většího překrytí (více než 25°) ventilů 0.95-1 podle množství zbylých plynů.</t>
        </r>
      </text>
    </comment>
    <comment ref="C168" authorId="0" shapeId="0" xr:uid="{00000000-0006-0000-0200-00009904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C176" authorId="0" shapeId="0" xr:uid="{00000000-0006-0000-0200-00009A04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C180" authorId="0" shapeId="0" xr:uid="{00000000-0006-0000-0200-00009B04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C225" authorId="0" shapeId="0" xr:uid="{00000000-0006-0000-0200-00009C04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C230" authorId="0" shapeId="0" xr:uid="{00000000-0006-0000-0200-00009D040000}">
      <text>
        <r>
          <rPr>
            <b/>
            <sz val="8"/>
            <color indexed="81"/>
            <rFont val="Tahoma"/>
            <family val="2"/>
            <charset val="238"/>
          </rPr>
          <t>Mění se v poměru kvadrátů  průřezů původního a nového sacího traktu při stejné ztrátě</t>
        </r>
        <r>
          <rPr>
            <sz val="8"/>
            <color indexed="81"/>
            <rFont val="Tahoma"/>
            <family val="2"/>
            <charset val="238"/>
          </rPr>
          <t xml:space="preserve">
</t>
        </r>
      </text>
    </comment>
    <comment ref="C270" authorId="0" shapeId="0" xr:uid="{00000000-0006-0000-0200-00009E04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C279" authorId="0" shapeId="0" xr:uid="{00000000-0006-0000-0200-00009F040000}">
      <text>
        <r>
          <rPr>
            <b/>
            <sz val="8"/>
            <color indexed="81"/>
            <rFont val="Tahoma"/>
            <family val="2"/>
            <charset val="238"/>
          </rPr>
          <t>Pokud se zadá = p s, vyřadí se. Nutno současně zadat účinnost chladiče=0, jeho ztráta=0 a ztráta tlaku mezi turbinami=0</t>
        </r>
      </text>
    </comment>
    <comment ref="C320" authorId="0" shapeId="0" xr:uid="{00000000-0006-0000-0200-0000A0040000}">
      <text>
        <r>
          <rPr>
            <sz val="8"/>
            <color indexed="81"/>
            <rFont val="Tahoma"/>
            <family val="2"/>
            <charset val="238"/>
          </rPr>
          <t xml:space="preserve">Mezi 8 až 20% pro vrtání 275 až 75 mm. Mírně klesá s rostoucími otáčkami.
</t>
        </r>
      </text>
    </comment>
    <comment ref="C323" authorId="0" shapeId="0" xr:uid="{00000000-0006-0000-0200-0000A1040000}">
      <text>
        <r>
          <rPr>
            <b/>
            <sz val="8"/>
            <color indexed="81"/>
            <rFont val="Tahoma"/>
            <family val="2"/>
            <charset val="238"/>
          </rPr>
          <t>Mění se v poměru kvadrátů průřezů původního a nového chladiče při stejné ztrátě. Ztráta vyhodnocena z měření</t>
        </r>
        <r>
          <rPr>
            <sz val="8"/>
            <color indexed="81"/>
            <rFont val="Tahoma"/>
            <family val="2"/>
            <charset val="238"/>
          </rPr>
          <t xml:space="preserve">
</t>
        </r>
      </text>
    </comment>
    <comment ref="C326" authorId="0" shapeId="0" xr:uid="{00000000-0006-0000-0200-0000A2040000}">
      <text>
        <r>
          <rPr>
            <sz val="8"/>
            <color indexed="81"/>
            <rFont val="Tahoma"/>
            <family val="2"/>
            <charset val="238"/>
          </rPr>
          <t xml:space="preserve">Mezi 92 a 85% na vnější charakteristice. Roste s přeplňováním, klesá s otáčkami.
</t>
        </r>
      </text>
    </comment>
    <comment ref="C376" authorId="0" shapeId="0" xr:uid="{00000000-0006-0000-0200-0000A3040000}">
      <text>
        <r>
          <rPr>
            <b/>
            <sz val="8"/>
            <color indexed="81"/>
            <rFont val="Tahoma"/>
            <family val="2"/>
            <charset val="238"/>
          </rPr>
          <t>Zadat nebo použít z Turbina. Pozor na správnou mechanickou účinnost td.</t>
        </r>
      </text>
    </comment>
    <comment ref="C379" authorId="0" shapeId="0" xr:uid="{00000000-0006-0000-0200-0000A4040000}">
      <text>
        <r>
          <rPr>
            <b/>
            <sz val="8"/>
            <color indexed="81"/>
            <rFont val="Tahoma"/>
            <family val="2"/>
            <charset val="238"/>
          </rPr>
          <t>Podle konfigurace potrubí 1 (4 válce) - 1.25 (2 válce). Roste s velkým odstupem výfuků, klesá s rostoucími otáčkami a plnicím tlakem.</t>
        </r>
      </text>
    </comment>
    <comment ref="C400" authorId="0" shapeId="0" xr:uid="{00000000-0006-0000-0200-0000A5040000}">
      <text>
        <r>
          <rPr>
            <b/>
            <sz val="8"/>
            <color indexed="81"/>
            <rFont val="Tahoma"/>
            <family val="2"/>
            <charset val="238"/>
          </rPr>
          <t>Podle konfigurace potrubí 1 (4 válce) - 0.85 (2 válce). Klesá s velkým odstupem výfuků, roste k 1 s rostoucími otáčkami a plnicím tlakem.</t>
        </r>
      </text>
    </comment>
    <comment ref="C403" authorId="0" shapeId="0" xr:uid="{00000000-0006-0000-0200-0000A6040000}">
      <text>
        <r>
          <rPr>
            <b/>
            <sz val="8"/>
            <color indexed="81"/>
            <rFont val="Tahoma"/>
            <family val="2"/>
            <charset val="238"/>
          </rPr>
          <t xml:space="preserve">Vyhodnotit z redukovaného průtoku spolu s referenčním průřezem turbiny. Zadat nebo použít z listu Turbina. </t>
        </r>
        <r>
          <rPr>
            <sz val="8"/>
            <color indexed="81"/>
            <rFont val="Tahoma"/>
            <family val="2"/>
            <charset val="238"/>
          </rPr>
          <t xml:space="preserve">
</t>
        </r>
      </text>
    </comment>
    <comment ref="C405" authorId="0" shapeId="0" xr:uid="{00000000-0006-0000-0200-0000A7040000}">
      <text>
        <r>
          <rPr>
            <b/>
            <sz val="8"/>
            <color indexed="81"/>
            <rFont val="Tahoma"/>
            <family val="2"/>
            <charset val="238"/>
          </rPr>
          <t xml:space="preserve">Vyhodnotit z redukovaného průtoku spolu s referenčním průřezem turbiny. Zadat nebo použít z listu Turbina. </t>
        </r>
        <r>
          <rPr>
            <sz val="8"/>
            <color indexed="81"/>
            <rFont val="Tahoma"/>
            <family val="2"/>
            <charset val="238"/>
          </rPr>
          <t xml:space="preserve">
</t>
        </r>
      </text>
    </comment>
    <comment ref="C410" authorId="1" shapeId="0" xr:uid="{00000000-0006-0000-0200-0000A8040000}">
      <text>
        <r>
          <rPr>
            <b/>
            <sz val="8"/>
            <color indexed="81"/>
            <rFont val="Tahoma"/>
            <family val="2"/>
            <charset val="238"/>
          </rPr>
          <t>Zadá se ručně do pravého pole podle nabídky vlevo. Iterace se dokončí až po NT WG (pokud se také zadává). 
V případě zadaného průřezu turbiny se  WG využije pro změnu přebytku vzduchu. Ten se opět iteruje ručně.</t>
        </r>
      </text>
    </comment>
    <comment ref="C411" authorId="1" shapeId="0" xr:uid="{00000000-0006-0000-0200-0000A9040000}">
      <text>
        <r>
          <rPr>
            <b/>
            <sz val="8"/>
            <color indexed="81"/>
            <rFont val="Tahoma"/>
            <family val="2"/>
            <charset val="238"/>
          </rPr>
          <t>Zadá se ručně do pravého pole podle nabídky vlevo. Iterace se dokončí až po NT WG (pokud se také zadává). 
V případě zadaného průřezu turbiny se  WG využije pro změnu přebytku vzduchu. Ten se opět iteruje ručně.</t>
        </r>
      </text>
    </comment>
    <comment ref="G411" authorId="0" shapeId="0" xr:uid="{00000000-0006-0000-0200-0000AA040000}">
      <text>
        <r>
          <rPr>
            <b/>
            <sz val="8"/>
            <color indexed="81"/>
            <rFont val="Tahoma"/>
            <family val="2"/>
            <charset val="238"/>
          </rPr>
          <t>Sem možno vložit relativní průřez WG podle nabídky nahoře (je vhodné nezadávat celou nabídnutou změnu)</t>
        </r>
      </text>
    </comment>
    <comment ref="H411" authorId="0" shapeId="0" xr:uid="{00000000-0006-0000-0200-0000AB040000}">
      <text>
        <r>
          <rPr>
            <b/>
            <sz val="8"/>
            <color indexed="81"/>
            <rFont val="Tahoma"/>
            <family val="2"/>
            <charset val="238"/>
          </rPr>
          <t>Sem možno vložit relativní průřez WG podle nabídky nahoře (je vhodné nezadávat celou nabídnutou změnu)</t>
        </r>
      </text>
    </comment>
    <comment ref="I411" authorId="0" shapeId="0" xr:uid="{00000000-0006-0000-0200-0000AC040000}">
      <text>
        <r>
          <rPr>
            <b/>
            <sz val="8"/>
            <color indexed="81"/>
            <rFont val="Tahoma"/>
            <family val="2"/>
            <charset val="238"/>
          </rPr>
          <t>Sem možno vložit relativní průřez WG podle nabídky nahoře (je vhodné nezadávat celou nabídnutou změnu)</t>
        </r>
      </text>
    </comment>
    <comment ref="J411" authorId="0" shapeId="0" xr:uid="{00000000-0006-0000-0200-0000AD040000}">
      <text>
        <r>
          <rPr>
            <b/>
            <sz val="8"/>
            <color indexed="81"/>
            <rFont val="Tahoma"/>
            <family val="2"/>
            <charset val="238"/>
          </rPr>
          <t>Sem možno vložit relativní průřez WG podle nabídky nahoře (je vhodné nezadávat celou nabídnutou změnu)</t>
        </r>
      </text>
    </comment>
    <comment ref="K411" authorId="0" shapeId="0" xr:uid="{00000000-0006-0000-0200-0000AE040000}">
      <text>
        <r>
          <rPr>
            <b/>
            <sz val="8"/>
            <color indexed="81"/>
            <rFont val="Tahoma"/>
            <family val="2"/>
            <charset val="238"/>
          </rPr>
          <t>Sem možno vložit relativní průřez WG podle nabídky nahoře (je vhodné nezadávat celou nabídnutou změnu)</t>
        </r>
      </text>
    </comment>
    <comment ref="L411" authorId="0" shapeId="0" xr:uid="{00000000-0006-0000-0200-0000AF040000}">
      <text>
        <r>
          <rPr>
            <b/>
            <sz val="8"/>
            <color indexed="81"/>
            <rFont val="Tahoma"/>
            <family val="2"/>
            <charset val="238"/>
          </rPr>
          <t>Sem možno vložit relativní průřez WG podle nabídky nahoře (je vhodné nezadávat celou nabídnutou změnu)</t>
        </r>
      </text>
    </comment>
    <comment ref="M411" authorId="0" shapeId="0" xr:uid="{00000000-0006-0000-0200-0000B0040000}">
      <text>
        <r>
          <rPr>
            <b/>
            <sz val="8"/>
            <color indexed="81"/>
            <rFont val="Tahoma"/>
            <family val="2"/>
            <charset val="238"/>
          </rPr>
          <t>Sem možno vložit relativní průřez WG podle nabídky nahoře (je vhodné nezadávat celou nabídnutou změnu)</t>
        </r>
      </text>
    </comment>
    <comment ref="N411" authorId="0" shapeId="0" xr:uid="{00000000-0006-0000-0200-0000B1040000}">
      <text>
        <r>
          <rPr>
            <b/>
            <sz val="8"/>
            <color indexed="81"/>
            <rFont val="Tahoma"/>
            <family val="2"/>
            <charset val="238"/>
          </rPr>
          <t>Sem možno vložit relativní průřez WG podle nabídky nahoře (je vhodné nezadávat celou nabídnutou změnu)</t>
        </r>
      </text>
    </comment>
    <comment ref="O411" authorId="0" shapeId="0" xr:uid="{00000000-0006-0000-0200-0000B2040000}">
      <text>
        <r>
          <rPr>
            <b/>
            <sz val="8"/>
            <color indexed="81"/>
            <rFont val="Tahoma"/>
            <family val="2"/>
            <charset val="238"/>
          </rPr>
          <t>Sem možno vložit relativní průřez WG podle nabídky nahoře (je vhodné nezadávat celou nabídnutou změnu)</t>
        </r>
      </text>
    </comment>
    <comment ref="P411" authorId="0" shapeId="0" xr:uid="{00000000-0006-0000-0200-0000B3040000}">
      <text>
        <r>
          <rPr>
            <b/>
            <sz val="8"/>
            <color indexed="81"/>
            <rFont val="Tahoma"/>
            <family val="2"/>
            <charset val="238"/>
          </rPr>
          <t>Sem možno vložit relativní průřez WG podle nabídky nahoře (je vhodné nezadávat celou nabídnutou změnu)</t>
        </r>
      </text>
    </comment>
    <comment ref="Q411" authorId="0" shapeId="0" xr:uid="{00000000-0006-0000-0200-0000B4040000}">
      <text>
        <r>
          <rPr>
            <b/>
            <sz val="8"/>
            <color indexed="81"/>
            <rFont val="Tahoma"/>
            <family val="2"/>
            <charset val="238"/>
          </rPr>
          <t>Sem možno vložit relativní průřez WG podle nabídky nahoře (je vhodné nezadávat celou nabídnutou změnu)</t>
        </r>
      </text>
    </comment>
    <comment ref="R411" authorId="0" shapeId="0" xr:uid="{00000000-0006-0000-0200-0000B5040000}">
      <text>
        <r>
          <rPr>
            <b/>
            <sz val="8"/>
            <color indexed="81"/>
            <rFont val="Tahoma"/>
            <family val="2"/>
            <charset val="238"/>
          </rPr>
          <t>Sem možno vložit relativní průřez WG podle nabídky nahoře (je vhodné nezadávat celou nabídnutou změnu)</t>
        </r>
      </text>
    </comment>
    <comment ref="S411" authorId="0" shapeId="0" xr:uid="{00000000-0006-0000-0200-0000B6040000}">
      <text>
        <r>
          <rPr>
            <b/>
            <sz val="8"/>
            <color indexed="81"/>
            <rFont val="Tahoma"/>
            <family val="2"/>
            <charset val="238"/>
          </rPr>
          <t>Sem možno vložit relativní průřez WG podle nabídky nahoře (je vhodné nezadávat celou nabídnutou změnu)</t>
        </r>
      </text>
    </comment>
    <comment ref="T411" authorId="0" shapeId="0" xr:uid="{00000000-0006-0000-0200-0000B7040000}">
      <text>
        <r>
          <rPr>
            <b/>
            <sz val="8"/>
            <color indexed="81"/>
            <rFont val="Tahoma"/>
            <family val="2"/>
            <charset val="238"/>
          </rPr>
          <t>Sem možno vložit relativní průřez WG podle nabídky nahoře (je vhodné nezadávat celou nabídnutou změnu)</t>
        </r>
      </text>
    </comment>
    <comment ref="U411" authorId="0" shapeId="0" xr:uid="{00000000-0006-0000-0200-0000B8040000}">
      <text>
        <r>
          <rPr>
            <b/>
            <sz val="8"/>
            <color indexed="81"/>
            <rFont val="Tahoma"/>
            <family val="2"/>
            <charset val="238"/>
          </rPr>
          <t>Sem možno vložit relativní průřez WG podle nabídky nahoře (je vhodné nezadávat celou nabídnutou změnu)</t>
        </r>
      </text>
    </comment>
    <comment ref="V411" authorId="0" shapeId="0" xr:uid="{00000000-0006-0000-0200-0000B9040000}">
      <text>
        <r>
          <rPr>
            <b/>
            <sz val="8"/>
            <color indexed="81"/>
            <rFont val="Tahoma"/>
            <family val="2"/>
            <charset val="238"/>
          </rPr>
          <t>Sem možno vložit relativní průřez WG podle nabídky nahoře (je vhodné nezadávat celou nabídnutou změnu)</t>
        </r>
      </text>
    </comment>
    <comment ref="W411" authorId="0" shapeId="0" xr:uid="{00000000-0006-0000-0200-0000BA040000}">
      <text>
        <r>
          <rPr>
            <b/>
            <sz val="8"/>
            <color indexed="81"/>
            <rFont val="Tahoma"/>
            <family val="2"/>
            <charset val="238"/>
          </rPr>
          <t>Sem možno vložit relativní průřez WG podle nabídky nahoře (je vhodné nezadávat celou nabídnutou změnu)</t>
        </r>
      </text>
    </comment>
    <comment ref="X411" authorId="0" shapeId="0" xr:uid="{00000000-0006-0000-0200-0000BB040000}">
      <text>
        <r>
          <rPr>
            <b/>
            <sz val="8"/>
            <color indexed="81"/>
            <rFont val="Tahoma"/>
            <family val="2"/>
            <charset val="238"/>
          </rPr>
          <t>Sem možno vložit relativní průřez WG podle nabídky nahoře (je vhodné nezadávat celou nabídnutou změnu)</t>
        </r>
      </text>
    </comment>
    <comment ref="Y411" authorId="0" shapeId="0" xr:uid="{00000000-0006-0000-0200-0000BC040000}">
      <text>
        <r>
          <rPr>
            <b/>
            <sz val="8"/>
            <color indexed="81"/>
            <rFont val="Tahoma"/>
            <family val="2"/>
            <charset val="238"/>
          </rPr>
          <t>Sem možno vložit relativní průřez WG podle nabídky nahoře (je vhodné nezadávat celou nabídnutou změnu)</t>
        </r>
      </text>
    </comment>
    <comment ref="Z411" authorId="0" shapeId="0" xr:uid="{00000000-0006-0000-0200-0000BD040000}">
      <text>
        <r>
          <rPr>
            <b/>
            <sz val="8"/>
            <color indexed="81"/>
            <rFont val="Tahoma"/>
            <family val="2"/>
            <charset val="238"/>
          </rPr>
          <t>Sem možno vložit relativní průřez WG podle nabídky nahoře (je vhodné nezadávat celou nabídnutou změnu)</t>
        </r>
      </text>
    </comment>
    <comment ref="AA411" authorId="0" shapeId="0" xr:uid="{00000000-0006-0000-0200-0000BE040000}">
      <text>
        <r>
          <rPr>
            <b/>
            <sz val="8"/>
            <color indexed="81"/>
            <rFont val="Tahoma"/>
            <family val="2"/>
            <charset val="238"/>
          </rPr>
          <t>Sem možno vložit relativní průřez WG podle nabídky nahoře (je vhodné nezadávat celou nabídnutou změnu)</t>
        </r>
      </text>
    </comment>
    <comment ref="AB411" authorId="0" shapeId="0" xr:uid="{00000000-0006-0000-0200-0000BF040000}">
      <text>
        <r>
          <rPr>
            <b/>
            <sz val="8"/>
            <color indexed="81"/>
            <rFont val="Tahoma"/>
            <family val="2"/>
            <charset val="238"/>
          </rPr>
          <t>Sem možno vložit relativní průřez WG podle nabídky nahoře (je vhodné nezadávat celou nabídnutou změnu)</t>
        </r>
      </text>
    </comment>
    <comment ref="AC411" authorId="0" shapeId="0" xr:uid="{00000000-0006-0000-0200-0000C0040000}">
      <text>
        <r>
          <rPr>
            <b/>
            <sz val="8"/>
            <color indexed="81"/>
            <rFont val="Tahoma"/>
            <family val="2"/>
            <charset val="238"/>
          </rPr>
          <t>Sem možno vložit relativní průřez WG podle nabídky nahoře (je vhodné nezadávat celou nabídnutou změnu)</t>
        </r>
      </text>
    </comment>
    <comment ref="AD411" authorId="0" shapeId="0" xr:uid="{00000000-0006-0000-0200-0000C1040000}">
      <text>
        <r>
          <rPr>
            <b/>
            <sz val="8"/>
            <color indexed="81"/>
            <rFont val="Tahoma"/>
            <family val="2"/>
            <charset val="238"/>
          </rPr>
          <t>Sem možno vložit relativní průřez WG podle nabídky nahoře (je vhodné nezadávat celou nabídnutou změnu)</t>
        </r>
      </text>
    </comment>
    <comment ref="AE411" authorId="0" shapeId="0" xr:uid="{00000000-0006-0000-0200-0000C2040000}">
      <text>
        <r>
          <rPr>
            <b/>
            <sz val="8"/>
            <color indexed="81"/>
            <rFont val="Tahoma"/>
            <family val="2"/>
            <charset val="238"/>
          </rPr>
          <t>Sem možno vložit relativní průřez WG podle nabídky nahoře (je vhodné nezadávat celou nabídnutou změnu)</t>
        </r>
      </text>
    </comment>
    <comment ref="AF411" authorId="0" shapeId="0" xr:uid="{00000000-0006-0000-0200-0000C3040000}">
      <text>
        <r>
          <rPr>
            <b/>
            <sz val="8"/>
            <color indexed="81"/>
            <rFont val="Tahoma"/>
            <family val="2"/>
            <charset val="238"/>
          </rPr>
          <t>Sem možno vložit relativní průřez WG podle nabídky nahoře (je vhodné nezadávat celou nabídnutou změnu)</t>
        </r>
      </text>
    </comment>
    <comment ref="AG411" authorId="0" shapeId="0" xr:uid="{00000000-0006-0000-0200-0000C4040000}">
      <text>
        <r>
          <rPr>
            <b/>
            <sz val="8"/>
            <color indexed="81"/>
            <rFont val="Tahoma"/>
            <family val="2"/>
            <charset val="238"/>
          </rPr>
          <t>Sem možno vložit relativní průřez WG podle nabídky nahoře (je vhodné nezadávat celou nabídnutou změnu)</t>
        </r>
      </text>
    </comment>
    <comment ref="AH411" authorId="0" shapeId="0" xr:uid="{00000000-0006-0000-0200-0000C5040000}">
      <text>
        <r>
          <rPr>
            <b/>
            <sz val="8"/>
            <color indexed="81"/>
            <rFont val="Tahoma"/>
            <family val="2"/>
            <charset val="238"/>
          </rPr>
          <t>Sem možno vložit relativní průřez WG podle nabídky nahoře (je vhodné nezadávat celou nabídnutou změnu)</t>
        </r>
      </text>
    </comment>
    <comment ref="AI411" authorId="0" shapeId="0" xr:uid="{00000000-0006-0000-0200-0000C6040000}">
      <text>
        <r>
          <rPr>
            <b/>
            <sz val="8"/>
            <color indexed="81"/>
            <rFont val="Tahoma"/>
            <family val="2"/>
            <charset val="238"/>
          </rPr>
          <t>Sem možno vložit relativní průřez WG podle nabídky nahoře (je vhodné nezadávat celou nabídnutou změnu)</t>
        </r>
      </text>
    </comment>
    <comment ref="AJ411" authorId="0" shapeId="0" xr:uid="{00000000-0006-0000-0200-0000C7040000}">
      <text>
        <r>
          <rPr>
            <b/>
            <sz val="8"/>
            <color indexed="81"/>
            <rFont val="Tahoma"/>
            <family val="2"/>
            <charset val="238"/>
          </rPr>
          <t>Sem možno vložit relativní průřez WG podle nabídky nahoře (je vhodné nezadávat celou nabídnutou změnu)</t>
        </r>
      </text>
    </comment>
    <comment ref="AK411" authorId="0" shapeId="0" xr:uid="{00000000-0006-0000-0200-0000C8040000}">
      <text>
        <r>
          <rPr>
            <b/>
            <sz val="8"/>
            <color indexed="81"/>
            <rFont val="Tahoma"/>
            <family val="2"/>
            <charset val="238"/>
          </rPr>
          <t>Sem možno vložit relativní průřez WG podle nabídky nahoře (je vhodné nezadávat celou nabídnutou změnu)</t>
        </r>
      </text>
    </comment>
    <comment ref="AL411" authorId="0" shapeId="0" xr:uid="{00000000-0006-0000-0200-0000C9040000}">
      <text>
        <r>
          <rPr>
            <b/>
            <sz val="8"/>
            <color indexed="81"/>
            <rFont val="Tahoma"/>
            <family val="2"/>
            <charset val="238"/>
          </rPr>
          <t>Sem možno vložit relativní průřez WG podle nabídky nahoře (je vhodné nezadávat celou nabídnutou změnu)</t>
        </r>
      </text>
    </comment>
    <comment ref="AM411" authorId="0" shapeId="0" xr:uid="{00000000-0006-0000-0200-0000CA040000}">
      <text>
        <r>
          <rPr>
            <b/>
            <sz val="8"/>
            <color indexed="81"/>
            <rFont val="Tahoma"/>
            <family val="2"/>
            <charset val="238"/>
          </rPr>
          <t>Sem možno vložit relativní průřez WG podle nabídky nahoře (je vhodné nezadávat celou nabídnutou změnu)</t>
        </r>
      </text>
    </comment>
    <comment ref="AN411" authorId="0" shapeId="0" xr:uid="{00000000-0006-0000-0200-0000CB040000}">
      <text>
        <r>
          <rPr>
            <b/>
            <sz val="8"/>
            <color indexed="81"/>
            <rFont val="Tahoma"/>
            <family val="2"/>
            <charset val="238"/>
          </rPr>
          <t>Sem možno vložit relativní průřez WG podle nabídky nahoře (je vhodné nezadávat celou nabídnutou změnu)</t>
        </r>
      </text>
    </comment>
    <comment ref="AO411" authorId="0" shapeId="0" xr:uid="{00000000-0006-0000-0200-0000CC040000}">
      <text>
        <r>
          <rPr>
            <b/>
            <sz val="8"/>
            <color indexed="81"/>
            <rFont val="Tahoma"/>
            <family val="2"/>
            <charset val="238"/>
          </rPr>
          <t>Sem možno vložit relativní průřez WG podle nabídky nahoře (je vhodné nezadávat celou nabídnutou změnu)</t>
        </r>
      </text>
    </comment>
    <comment ref="AP411" authorId="0" shapeId="0" xr:uid="{00000000-0006-0000-0200-0000CD040000}">
      <text>
        <r>
          <rPr>
            <b/>
            <sz val="8"/>
            <color indexed="81"/>
            <rFont val="Tahoma"/>
            <family val="2"/>
            <charset val="238"/>
          </rPr>
          <t>Sem možno vložit relativní průřez WG podle nabídky nahoře (je vhodné nezadávat celou nabídnutou změnu)</t>
        </r>
      </text>
    </comment>
    <comment ref="AQ411" authorId="0" shapeId="0" xr:uid="{00000000-0006-0000-0200-0000CE040000}">
      <text>
        <r>
          <rPr>
            <b/>
            <sz val="8"/>
            <color indexed="81"/>
            <rFont val="Tahoma"/>
            <family val="2"/>
            <charset val="238"/>
          </rPr>
          <t>Sem možno vložit relativní průřez WG podle nabídky nahoře (je vhodné nezadávat celou nabídnutou změnu)</t>
        </r>
      </text>
    </comment>
    <comment ref="AR411" authorId="0" shapeId="0" xr:uid="{00000000-0006-0000-0200-0000CF040000}">
      <text>
        <r>
          <rPr>
            <b/>
            <sz val="8"/>
            <color indexed="81"/>
            <rFont val="Tahoma"/>
            <family val="2"/>
            <charset val="238"/>
          </rPr>
          <t>Sem možno vložit relativní průřez WG podle nabídky nahoře (je vhodné nezadávat celou nabídnutou změnu)</t>
        </r>
      </text>
    </comment>
    <comment ref="AS411" authorId="0" shapeId="0" xr:uid="{00000000-0006-0000-0200-0000D0040000}">
      <text>
        <r>
          <rPr>
            <b/>
            <sz val="8"/>
            <color indexed="81"/>
            <rFont val="Tahoma"/>
            <family val="2"/>
            <charset val="238"/>
          </rPr>
          <t>Sem možno vložit relativní průřez WG podle nabídky nahoře (je vhodné nezadávat celou nabídnutou změnu)</t>
        </r>
      </text>
    </comment>
    <comment ref="AT411" authorId="0" shapeId="0" xr:uid="{00000000-0006-0000-0200-0000D1040000}">
      <text>
        <r>
          <rPr>
            <b/>
            <sz val="8"/>
            <color indexed="81"/>
            <rFont val="Tahoma"/>
            <family val="2"/>
            <charset val="238"/>
          </rPr>
          <t>Sem možno vložit relativní průřez WG podle nabídky nahoře (je vhodné nezadávat celou nabídnutou změnu)</t>
        </r>
      </text>
    </comment>
    <comment ref="AU411" authorId="0" shapeId="0" xr:uid="{00000000-0006-0000-0200-0000D2040000}">
      <text>
        <r>
          <rPr>
            <b/>
            <sz val="8"/>
            <color indexed="81"/>
            <rFont val="Tahoma"/>
            <family val="2"/>
            <charset val="238"/>
          </rPr>
          <t>Sem možno vložit relativní průřez WG podle nabídky nahoře (je vhodné nezadávat celou nabídnutou změnu)</t>
        </r>
      </text>
    </comment>
    <comment ref="AV411" authorId="0" shapeId="0" xr:uid="{00000000-0006-0000-0200-0000D3040000}">
      <text>
        <r>
          <rPr>
            <b/>
            <sz val="8"/>
            <color indexed="81"/>
            <rFont val="Tahoma"/>
            <family val="2"/>
            <charset val="238"/>
          </rPr>
          <t>Sem možno vložit relativní průřez WG podle nabídky nahoře (je vhodné nezadávat celou nabídnutou změnu)</t>
        </r>
      </text>
    </comment>
    <comment ref="AW411" authorId="0" shapeId="0" xr:uid="{00000000-0006-0000-0200-0000D4040000}">
      <text>
        <r>
          <rPr>
            <b/>
            <sz val="8"/>
            <color indexed="81"/>
            <rFont val="Tahoma"/>
            <family val="2"/>
            <charset val="238"/>
          </rPr>
          <t>Sem možno vložit relativní průřez WG podle nabídky nahoře (je vhodné nezadávat celou nabídnutou změnu)</t>
        </r>
      </text>
    </comment>
    <comment ref="AX411" authorId="0" shapeId="0" xr:uid="{00000000-0006-0000-0200-0000D5040000}">
      <text>
        <r>
          <rPr>
            <b/>
            <sz val="8"/>
            <color indexed="81"/>
            <rFont val="Tahoma"/>
            <family val="2"/>
            <charset val="238"/>
          </rPr>
          <t>Sem možno vložit relativní průřez WG podle nabídky nahoře (je vhodné nezadávat celou nabídnutou změnu)</t>
        </r>
      </text>
    </comment>
    <comment ref="AY411" authorId="0" shapeId="0" xr:uid="{00000000-0006-0000-0200-0000D6040000}">
      <text>
        <r>
          <rPr>
            <b/>
            <sz val="8"/>
            <color indexed="81"/>
            <rFont val="Tahoma"/>
            <family val="2"/>
            <charset val="238"/>
          </rPr>
          <t>Sem možno vložit relativní průřez WG podle nabídky nahoře (je vhodné nezadávat celou nabídnutou změnu)</t>
        </r>
      </text>
    </comment>
    <comment ref="AZ411" authorId="0" shapeId="0" xr:uid="{00000000-0006-0000-0200-0000D7040000}">
      <text>
        <r>
          <rPr>
            <b/>
            <sz val="8"/>
            <color indexed="81"/>
            <rFont val="Tahoma"/>
            <family val="2"/>
            <charset val="238"/>
          </rPr>
          <t>Sem možno vložit relativní průřez WG podle nabídky nahoře (je vhodné nezadávat celou nabídnutou změnu)</t>
        </r>
      </text>
    </comment>
    <comment ref="BA411" authorId="0" shapeId="0" xr:uid="{00000000-0006-0000-0200-0000D8040000}">
      <text>
        <r>
          <rPr>
            <b/>
            <sz val="8"/>
            <color indexed="81"/>
            <rFont val="Tahoma"/>
            <family val="2"/>
            <charset val="238"/>
          </rPr>
          <t>Sem možno vložit relativní průřez WG podle nabídky nahoře (je vhodné nezadávat celou nabídnutou změnu)</t>
        </r>
      </text>
    </comment>
    <comment ref="BB411" authorId="0" shapeId="0" xr:uid="{00000000-0006-0000-0200-0000D9040000}">
      <text>
        <r>
          <rPr>
            <b/>
            <sz val="8"/>
            <color indexed="81"/>
            <rFont val="Tahoma"/>
            <family val="2"/>
            <charset val="238"/>
          </rPr>
          <t>Sem možno vložit relativní průřez WG podle nabídky nahoře (je vhodné nezadávat celou nabídnutou změnu)</t>
        </r>
      </text>
    </comment>
    <comment ref="BC411" authorId="0" shapeId="0" xr:uid="{00000000-0006-0000-0200-0000DA040000}">
      <text>
        <r>
          <rPr>
            <b/>
            <sz val="8"/>
            <color indexed="81"/>
            <rFont val="Tahoma"/>
            <family val="2"/>
            <charset val="238"/>
          </rPr>
          <t>Sem možno vložit relativní průřez WG podle nabídky nahoře (je vhodné nezadávat celou nabídnutou změnu)</t>
        </r>
      </text>
    </comment>
    <comment ref="BD411" authorId="0" shapeId="0" xr:uid="{00000000-0006-0000-0200-0000DB040000}">
      <text>
        <r>
          <rPr>
            <b/>
            <sz val="8"/>
            <color indexed="81"/>
            <rFont val="Tahoma"/>
            <family val="2"/>
            <charset val="238"/>
          </rPr>
          <t>Sem možno vložit relativní průřez WG podle nabídky nahoře (je vhodné nezadávat celou nabídnutou změnu)</t>
        </r>
      </text>
    </comment>
    <comment ref="BE411" authorId="0" shapeId="0" xr:uid="{00000000-0006-0000-0200-0000DC040000}">
      <text>
        <r>
          <rPr>
            <b/>
            <sz val="8"/>
            <color indexed="81"/>
            <rFont val="Tahoma"/>
            <family val="2"/>
            <charset val="238"/>
          </rPr>
          <t>Sem možno vložit relativní průřez WG podle nabídky nahoře (je vhodné nezadávat celou nabídnutou změnu)</t>
        </r>
      </text>
    </comment>
    <comment ref="BF411" authorId="0" shapeId="0" xr:uid="{00000000-0006-0000-0200-0000DD040000}">
      <text>
        <r>
          <rPr>
            <b/>
            <sz val="8"/>
            <color indexed="81"/>
            <rFont val="Tahoma"/>
            <family val="2"/>
            <charset val="238"/>
          </rPr>
          <t>Sem možno vložit relativní průřez WG podle nabídky nahoře (je vhodné nezadávat celou nabídnutou změnu)</t>
        </r>
      </text>
    </comment>
    <comment ref="BG411" authorId="0" shapeId="0" xr:uid="{00000000-0006-0000-0200-0000DE040000}">
      <text>
        <r>
          <rPr>
            <b/>
            <sz val="8"/>
            <color indexed="81"/>
            <rFont val="Tahoma"/>
            <family val="2"/>
            <charset val="238"/>
          </rPr>
          <t>Sem možno vložit relativní průřez WG podle nabídky nahoře (je vhodné nezadávat celou nabídnutou změnu)</t>
        </r>
      </text>
    </comment>
    <comment ref="BH411" authorId="0" shapeId="0" xr:uid="{00000000-0006-0000-0200-0000DF040000}">
      <text>
        <r>
          <rPr>
            <b/>
            <sz val="8"/>
            <color indexed="81"/>
            <rFont val="Tahoma"/>
            <family val="2"/>
            <charset val="238"/>
          </rPr>
          <t>Sem možno vložit relativní průřez WG podle nabídky nahoře (je vhodné nezadávat celou nabídnutou změnu)</t>
        </r>
      </text>
    </comment>
    <comment ref="BI411" authorId="0" shapeId="0" xr:uid="{00000000-0006-0000-0200-0000E0040000}">
      <text>
        <r>
          <rPr>
            <b/>
            <sz val="8"/>
            <color indexed="81"/>
            <rFont val="Tahoma"/>
            <family val="2"/>
            <charset val="238"/>
          </rPr>
          <t>Sem možno vložit relativní průřez WG podle nabídky nahoře (je vhodné nezadávat celou nabídnutou změnu)</t>
        </r>
      </text>
    </comment>
    <comment ref="BJ411" authorId="0" shapeId="0" xr:uid="{00000000-0006-0000-0200-0000E1040000}">
      <text>
        <r>
          <rPr>
            <b/>
            <sz val="8"/>
            <color indexed="81"/>
            <rFont val="Tahoma"/>
            <family val="2"/>
            <charset val="238"/>
          </rPr>
          <t>Sem možno vložit relativní průřez WG podle nabídky nahoře (je vhodné nezadávat celou nabídnutou změnu)</t>
        </r>
      </text>
    </comment>
    <comment ref="BK411" authorId="0" shapeId="0" xr:uid="{00000000-0006-0000-0200-0000E2040000}">
      <text>
        <r>
          <rPr>
            <b/>
            <sz val="8"/>
            <color indexed="81"/>
            <rFont val="Tahoma"/>
            <family val="2"/>
            <charset val="238"/>
          </rPr>
          <t>Sem možno vložit relativní průřez WG podle nabídky nahoře (je vhodné nezadávat celou nabídnutou změnu)</t>
        </r>
      </text>
    </comment>
    <comment ref="BL411" authorId="0" shapeId="0" xr:uid="{00000000-0006-0000-0200-0000E3040000}">
      <text>
        <r>
          <rPr>
            <b/>
            <sz val="8"/>
            <color indexed="81"/>
            <rFont val="Tahoma"/>
            <family val="2"/>
            <charset val="238"/>
          </rPr>
          <t>Sem možno vložit relativní průřez WG podle nabídky nahoře (je vhodné nezadávat celou nabídnutou změnu)</t>
        </r>
      </text>
    </comment>
    <comment ref="BM411" authorId="0" shapeId="0" xr:uid="{00000000-0006-0000-0200-0000E4040000}">
      <text>
        <r>
          <rPr>
            <b/>
            <sz val="8"/>
            <color indexed="81"/>
            <rFont val="Tahoma"/>
            <family val="2"/>
            <charset val="238"/>
          </rPr>
          <t>Sem možno vložit relativní průřez WG podle nabídky nahoře (je vhodné nezadávat celou nabídnutou změnu)</t>
        </r>
      </text>
    </comment>
    <comment ref="BN411" authorId="0" shapeId="0" xr:uid="{00000000-0006-0000-0200-0000E5040000}">
      <text>
        <r>
          <rPr>
            <b/>
            <sz val="8"/>
            <color indexed="81"/>
            <rFont val="Tahoma"/>
            <family val="2"/>
            <charset val="238"/>
          </rPr>
          <t>Sem možno vložit relativní průřez WG podle nabídky nahoře (je vhodné nezadávat celou nabídnutou změnu)</t>
        </r>
      </text>
    </comment>
    <comment ref="BO411" authorId="0" shapeId="0" xr:uid="{00000000-0006-0000-0200-0000E6040000}">
      <text>
        <r>
          <rPr>
            <b/>
            <sz val="8"/>
            <color indexed="81"/>
            <rFont val="Tahoma"/>
            <family val="2"/>
            <charset val="238"/>
          </rPr>
          <t>Sem možno vložit relativní průřez WG podle nabídky nahoře (je vhodné nezadávat celou nabídnutou změnu)</t>
        </r>
      </text>
    </comment>
    <comment ref="BP411" authorId="0" shapeId="0" xr:uid="{00000000-0006-0000-0200-0000E7040000}">
      <text>
        <r>
          <rPr>
            <b/>
            <sz val="8"/>
            <color indexed="81"/>
            <rFont val="Tahoma"/>
            <family val="2"/>
            <charset val="238"/>
          </rPr>
          <t>Sem možno vložit relativní průřez WG podle nabídky nahoře (je vhodné nezadávat celou nabídnutou změnu)</t>
        </r>
      </text>
    </comment>
    <comment ref="BQ411" authorId="0" shapeId="0" xr:uid="{00000000-0006-0000-0200-0000E8040000}">
      <text>
        <r>
          <rPr>
            <b/>
            <sz val="8"/>
            <color indexed="81"/>
            <rFont val="Tahoma"/>
            <family val="2"/>
            <charset val="238"/>
          </rPr>
          <t>Sem možno vložit relativní průřez WG podle nabídky nahoře (je vhodné nezadávat celou nabídnutou změnu)</t>
        </r>
      </text>
    </comment>
    <comment ref="BR411" authorId="0" shapeId="0" xr:uid="{00000000-0006-0000-0200-0000E9040000}">
      <text>
        <r>
          <rPr>
            <b/>
            <sz val="8"/>
            <color indexed="81"/>
            <rFont val="Tahoma"/>
            <family val="2"/>
            <charset val="238"/>
          </rPr>
          <t>Sem možno vložit relativní průřez WG podle nabídky nahoře (je vhodné nezadávat celou nabídnutou změnu)</t>
        </r>
      </text>
    </comment>
    <comment ref="BS411" authorId="0" shapeId="0" xr:uid="{00000000-0006-0000-0200-0000EA040000}">
      <text>
        <r>
          <rPr>
            <b/>
            <sz val="8"/>
            <color indexed="81"/>
            <rFont val="Tahoma"/>
            <family val="2"/>
            <charset val="238"/>
          </rPr>
          <t>Sem možno vložit relativní průřez WG podle nabídky nahoře (je vhodné nezadávat celou nabídnutou změnu)</t>
        </r>
      </text>
    </comment>
    <comment ref="BT411" authorId="0" shapeId="0" xr:uid="{00000000-0006-0000-0200-0000EB040000}">
      <text>
        <r>
          <rPr>
            <b/>
            <sz val="8"/>
            <color indexed="81"/>
            <rFont val="Tahoma"/>
            <family val="2"/>
            <charset val="238"/>
          </rPr>
          <t>Sem možno vložit relativní průřez WG podle nabídky nahoře (je vhodné nezadávat celou nabídnutou změnu)</t>
        </r>
      </text>
    </comment>
    <comment ref="BU411" authorId="0" shapeId="0" xr:uid="{00000000-0006-0000-0200-0000EC040000}">
      <text>
        <r>
          <rPr>
            <b/>
            <sz val="8"/>
            <color indexed="81"/>
            <rFont val="Tahoma"/>
            <family val="2"/>
            <charset val="238"/>
          </rPr>
          <t>Sem možno vložit relativní průřez WG podle nabídky nahoře (je vhodné nezadávat celou nabídnutou změnu)</t>
        </r>
      </text>
    </comment>
    <comment ref="BV411" authorId="0" shapeId="0" xr:uid="{00000000-0006-0000-0200-0000ED040000}">
      <text>
        <r>
          <rPr>
            <b/>
            <sz val="8"/>
            <color indexed="81"/>
            <rFont val="Tahoma"/>
            <family val="2"/>
            <charset val="238"/>
          </rPr>
          <t>Sem možno vložit relativní průřez WG podle nabídky nahoře (je vhodné nezadávat celou nabídnutou změnu)</t>
        </r>
      </text>
    </comment>
    <comment ref="BW411" authorId="0" shapeId="0" xr:uid="{00000000-0006-0000-0200-0000EE040000}">
      <text>
        <r>
          <rPr>
            <b/>
            <sz val="8"/>
            <color indexed="81"/>
            <rFont val="Tahoma"/>
            <family val="2"/>
            <charset val="238"/>
          </rPr>
          <t>Sem možno vložit relativní průřez WG podle nabídky nahoře (je vhodné nezadávat celou nabídnutou změnu)</t>
        </r>
      </text>
    </comment>
    <comment ref="BX411" authorId="0" shapeId="0" xr:uid="{00000000-0006-0000-0200-0000EF040000}">
      <text>
        <r>
          <rPr>
            <b/>
            <sz val="8"/>
            <color indexed="81"/>
            <rFont val="Tahoma"/>
            <family val="2"/>
            <charset val="238"/>
          </rPr>
          <t>Sem možno vložit relativní průřez WG podle nabídky nahoře (je vhodné nezadávat celou nabídnutou změnu)</t>
        </r>
      </text>
    </comment>
    <comment ref="BY411" authorId="0" shapeId="0" xr:uid="{00000000-0006-0000-0200-0000F0040000}">
      <text>
        <r>
          <rPr>
            <b/>
            <sz val="8"/>
            <color indexed="81"/>
            <rFont val="Tahoma"/>
            <family val="2"/>
            <charset val="238"/>
          </rPr>
          <t>Sem možno vložit relativní průřez WG podle nabídky nahoře (je vhodné nezadávat celou nabídnutou změnu)</t>
        </r>
      </text>
    </comment>
    <comment ref="BZ411" authorId="0" shapeId="0" xr:uid="{00000000-0006-0000-0200-0000F1040000}">
      <text>
        <r>
          <rPr>
            <b/>
            <sz val="8"/>
            <color indexed="81"/>
            <rFont val="Tahoma"/>
            <family val="2"/>
            <charset val="238"/>
          </rPr>
          <t>Sem možno vložit relativní průřez WG podle nabídky nahoře (je vhodné nezadávat celou nabídnutou změnu)</t>
        </r>
      </text>
    </comment>
    <comment ref="CA411" authorId="0" shapeId="0" xr:uid="{00000000-0006-0000-0200-0000F2040000}">
      <text>
        <r>
          <rPr>
            <b/>
            <sz val="8"/>
            <color indexed="81"/>
            <rFont val="Tahoma"/>
            <family val="2"/>
            <charset val="238"/>
          </rPr>
          <t>Sem možno vložit relativní průřez WG podle nabídky nahoře (je vhodné nezadávat celou nabídnutou změnu)</t>
        </r>
      </text>
    </comment>
    <comment ref="CB411" authorId="0" shapeId="0" xr:uid="{00000000-0006-0000-0200-0000F3040000}">
      <text>
        <r>
          <rPr>
            <b/>
            <sz val="8"/>
            <color indexed="81"/>
            <rFont val="Tahoma"/>
            <family val="2"/>
            <charset val="238"/>
          </rPr>
          <t>Sem možno vložit relativní průřez WG podle nabídky nahoře (je vhodné nezadávat celou nabídnutou změnu)</t>
        </r>
      </text>
    </comment>
    <comment ref="CC411" authorId="0" shapeId="0" xr:uid="{00000000-0006-0000-0200-0000F4040000}">
      <text>
        <r>
          <rPr>
            <b/>
            <sz val="8"/>
            <color indexed="81"/>
            <rFont val="Tahoma"/>
            <family val="2"/>
            <charset val="238"/>
          </rPr>
          <t>Sem možno vložit relativní průřez WG podle nabídky nahoře (je vhodné nezadávat celou nabídnutou změnu)</t>
        </r>
      </text>
    </comment>
    <comment ref="CD411" authorId="0" shapeId="0" xr:uid="{00000000-0006-0000-0200-0000F5040000}">
      <text>
        <r>
          <rPr>
            <b/>
            <sz val="8"/>
            <color indexed="81"/>
            <rFont val="Tahoma"/>
            <family val="2"/>
            <charset val="238"/>
          </rPr>
          <t>Sem možno vložit relativní průřez WG podle nabídky nahoře (je vhodné nezadávat celou nabídnutou změnu)</t>
        </r>
      </text>
    </comment>
    <comment ref="CE411" authorId="0" shapeId="0" xr:uid="{00000000-0006-0000-0200-0000F6040000}">
      <text>
        <r>
          <rPr>
            <b/>
            <sz val="8"/>
            <color indexed="81"/>
            <rFont val="Tahoma"/>
            <family val="2"/>
            <charset val="238"/>
          </rPr>
          <t>Sem možno vložit relativní průřez WG podle nabídky nahoře (je vhodné nezadávat celou nabídnutou změnu)</t>
        </r>
      </text>
    </comment>
    <comment ref="CF411" authorId="0" shapeId="0" xr:uid="{00000000-0006-0000-0200-0000F7040000}">
      <text>
        <r>
          <rPr>
            <b/>
            <sz val="8"/>
            <color indexed="81"/>
            <rFont val="Tahoma"/>
            <family val="2"/>
            <charset val="238"/>
          </rPr>
          <t>Sem možno vložit relativní průřez WG podle nabídky nahoře (je vhodné nezadávat celou nabídnutou změnu)</t>
        </r>
      </text>
    </comment>
    <comment ref="CG411" authorId="0" shapeId="0" xr:uid="{00000000-0006-0000-0200-0000F8040000}">
      <text>
        <r>
          <rPr>
            <b/>
            <sz val="8"/>
            <color indexed="81"/>
            <rFont val="Tahoma"/>
            <family val="2"/>
            <charset val="238"/>
          </rPr>
          <t>Sem možno vložit relativní průřez WG podle nabídky nahoře (je vhodné nezadávat celou nabídnutou změnu)</t>
        </r>
      </text>
    </comment>
    <comment ref="CH411" authorId="0" shapeId="0" xr:uid="{00000000-0006-0000-0200-0000F9040000}">
      <text>
        <r>
          <rPr>
            <b/>
            <sz val="8"/>
            <color indexed="81"/>
            <rFont val="Tahoma"/>
            <family val="2"/>
            <charset val="238"/>
          </rPr>
          <t>Sem možno vložit relativní průřez WG podle nabídky nahoře (je vhodné nezadávat celou nabídnutou změnu)</t>
        </r>
      </text>
    </comment>
    <comment ref="CI411" authorId="0" shapeId="0" xr:uid="{00000000-0006-0000-0200-0000FA040000}">
      <text>
        <r>
          <rPr>
            <b/>
            <sz val="8"/>
            <color indexed="81"/>
            <rFont val="Tahoma"/>
            <family val="2"/>
            <charset val="238"/>
          </rPr>
          <t>Sem možno vložit relativní průřez WG podle nabídky nahoře (je vhodné nezadávat celou nabídnutou změnu)</t>
        </r>
      </text>
    </comment>
    <comment ref="CJ411" authorId="0" shapeId="0" xr:uid="{00000000-0006-0000-0200-0000FB040000}">
      <text>
        <r>
          <rPr>
            <b/>
            <sz val="8"/>
            <color indexed="81"/>
            <rFont val="Tahoma"/>
            <family val="2"/>
            <charset val="238"/>
          </rPr>
          <t>Sem možno vložit relativní průřez WG podle nabídky nahoře (je vhodné nezadávat celou nabídnutou změnu)</t>
        </r>
      </text>
    </comment>
    <comment ref="CK411" authorId="0" shapeId="0" xr:uid="{00000000-0006-0000-0200-0000FC040000}">
      <text>
        <r>
          <rPr>
            <b/>
            <sz val="8"/>
            <color indexed="81"/>
            <rFont val="Tahoma"/>
            <family val="2"/>
            <charset val="238"/>
          </rPr>
          <t>Sem možno vložit relativní průřez WG podle nabídky nahoře (je vhodné nezadávat celou nabídnutou změnu)</t>
        </r>
      </text>
    </comment>
    <comment ref="CL411" authorId="0" shapeId="0" xr:uid="{00000000-0006-0000-0200-0000FD040000}">
      <text>
        <r>
          <rPr>
            <b/>
            <sz val="8"/>
            <color indexed="81"/>
            <rFont val="Tahoma"/>
            <family val="2"/>
            <charset val="238"/>
          </rPr>
          <t>Sem možno vložit relativní průřez WG podle nabídky nahoře (je vhodné nezadávat celou nabídnutou změnu)</t>
        </r>
      </text>
    </comment>
    <comment ref="CM411" authorId="0" shapeId="0" xr:uid="{00000000-0006-0000-0200-0000FE040000}">
      <text>
        <r>
          <rPr>
            <b/>
            <sz val="8"/>
            <color indexed="81"/>
            <rFont val="Tahoma"/>
            <family val="2"/>
            <charset val="238"/>
          </rPr>
          <t>Sem možno vložit relativní průřez WG podle nabídky nahoře (je vhodné nezadávat celou nabídnutou změnu)</t>
        </r>
      </text>
    </comment>
    <comment ref="CN411" authorId="0" shapeId="0" xr:uid="{00000000-0006-0000-0200-0000FF040000}">
      <text>
        <r>
          <rPr>
            <b/>
            <sz val="8"/>
            <color indexed="81"/>
            <rFont val="Tahoma"/>
            <family val="2"/>
            <charset val="238"/>
          </rPr>
          <t>Sem možno vložit relativní průřez WG podle nabídky nahoře (je vhodné nezadávat celou nabídnutou změnu)</t>
        </r>
      </text>
    </comment>
    <comment ref="CO411" authorId="0" shapeId="0" xr:uid="{00000000-0006-0000-0200-000000050000}">
      <text>
        <r>
          <rPr>
            <b/>
            <sz val="8"/>
            <color indexed="81"/>
            <rFont val="Tahoma"/>
            <family val="2"/>
            <charset val="238"/>
          </rPr>
          <t>Sem možno vložit relativní průřez WG podle nabídky nahoře (je vhodné nezadávat celou nabídnutou změnu)</t>
        </r>
      </text>
    </comment>
    <comment ref="CP411" authorId="0" shapeId="0" xr:uid="{00000000-0006-0000-0200-000001050000}">
      <text>
        <r>
          <rPr>
            <b/>
            <sz val="8"/>
            <color indexed="81"/>
            <rFont val="Tahoma"/>
            <family val="2"/>
            <charset val="238"/>
          </rPr>
          <t>Sem možno vložit relativní průřez WG podle nabídky nahoře (je vhodné nezadávat celou nabídnutou změnu)</t>
        </r>
      </text>
    </comment>
    <comment ref="CQ411" authorId="0" shapeId="0" xr:uid="{00000000-0006-0000-0200-000002050000}">
      <text>
        <r>
          <rPr>
            <b/>
            <sz val="8"/>
            <color indexed="81"/>
            <rFont val="Tahoma"/>
            <family val="2"/>
            <charset val="238"/>
          </rPr>
          <t>Sem možno vložit relativní průřez WG podle nabídky nahoře (je vhodné nezadávat celou nabídnutou změnu)</t>
        </r>
      </text>
    </comment>
    <comment ref="CR411" authorId="0" shapeId="0" xr:uid="{00000000-0006-0000-0200-000003050000}">
      <text>
        <r>
          <rPr>
            <b/>
            <sz val="8"/>
            <color indexed="81"/>
            <rFont val="Tahoma"/>
            <family val="2"/>
            <charset val="238"/>
          </rPr>
          <t>Sem možno vložit relativní průřez WG podle nabídky nahoře (je vhodné nezadávat celou nabídnutou změnu)</t>
        </r>
      </text>
    </comment>
    <comment ref="CS411" authorId="0" shapeId="0" xr:uid="{00000000-0006-0000-0200-000004050000}">
      <text>
        <r>
          <rPr>
            <b/>
            <sz val="8"/>
            <color indexed="81"/>
            <rFont val="Tahoma"/>
            <family val="2"/>
            <charset val="238"/>
          </rPr>
          <t>Sem možno vložit relativní průřez WG podle nabídky nahoře (je vhodné nezadávat celou nabídnutou změnu)</t>
        </r>
      </text>
    </comment>
    <comment ref="CT411" authorId="0" shapeId="0" xr:uid="{00000000-0006-0000-0200-000005050000}">
      <text>
        <r>
          <rPr>
            <b/>
            <sz val="8"/>
            <color indexed="81"/>
            <rFont val="Tahoma"/>
            <family val="2"/>
            <charset val="238"/>
          </rPr>
          <t>Sem možno vložit relativní průřez WG podle nabídky nahoře (je vhodné nezadávat celou nabídnutou změnu)</t>
        </r>
      </text>
    </comment>
    <comment ref="CU411" authorId="0" shapeId="0" xr:uid="{00000000-0006-0000-0200-000006050000}">
      <text>
        <r>
          <rPr>
            <b/>
            <sz val="8"/>
            <color indexed="81"/>
            <rFont val="Tahoma"/>
            <family val="2"/>
            <charset val="238"/>
          </rPr>
          <t>Sem možno vložit relativní průřez WG podle nabídky nahoře (je vhodné nezadávat celou nabídnutou změnu)</t>
        </r>
      </text>
    </comment>
    <comment ref="CV411" authorId="0" shapeId="0" xr:uid="{00000000-0006-0000-0200-000007050000}">
      <text>
        <r>
          <rPr>
            <b/>
            <sz val="8"/>
            <color indexed="81"/>
            <rFont val="Tahoma"/>
            <family val="2"/>
            <charset val="238"/>
          </rPr>
          <t>Sem možno vložit relativní průřez WG podle nabídky nahoře (je vhodné nezadávat celou nabídnutou změnu)</t>
        </r>
      </text>
    </comment>
    <comment ref="CW411" authorId="0" shapeId="0" xr:uid="{00000000-0006-0000-0200-000008050000}">
      <text>
        <r>
          <rPr>
            <b/>
            <sz val="8"/>
            <color indexed="81"/>
            <rFont val="Tahoma"/>
            <family val="2"/>
            <charset val="238"/>
          </rPr>
          <t>Sem možno vložit relativní průřez WG podle nabídky nahoře (je vhodné nezadávat celou nabídnutou změnu)</t>
        </r>
      </text>
    </comment>
    <comment ref="CX411" authorId="0" shapeId="0" xr:uid="{00000000-0006-0000-0200-000009050000}">
      <text>
        <r>
          <rPr>
            <b/>
            <sz val="8"/>
            <color indexed="81"/>
            <rFont val="Tahoma"/>
            <family val="2"/>
            <charset val="238"/>
          </rPr>
          <t>Sem možno vložit relativní průřez WG podle nabídky nahoře (je vhodné nezadávat celou nabídnutou změnu)</t>
        </r>
      </text>
    </comment>
    <comment ref="CY411" authorId="0" shapeId="0" xr:uid="{00000000-0006-0000-0200-00000A050000}">
      <text>
        <r>
          <rPr>
            <b/>
            <sz val="8"/>
            <color indexed="81"/>
            <rFont val="Tahoma"/>
            <family val="2"/>
            <charset val="238"/>
          </rPr>
          <t>Sem možno vložit relativní průřez WG podle nabídky nahoře (je vhodné nezadávat celou nabídnutou změnu)</t>
        </r>
      </text>
    </comment>
    <comment ref="CZ411" authorId="0" shapeId="0" xr:uid="{00000000-0006-0000-0200-00000B050000}">
      <text>
        <r>
          <rPr>
            <b/>
            <sz val="8"/>
            <color indexed="81"/>
            <rFont val="Tahoma"/>
            <family val="2"/>
            <charset val="238"/>
          </rPr>
          <t>Sem možno vložit relativní průřez WG podle nabídky nahoře (je vhodné nezadávat celou nabídnutou změnu)</t>
        </r>
      </text>
    </comment>
    <comment ref="DA411" authorId="0" shapeId="0" xr:uid="{00000000-0006-0000-0200-00000C050000}">
      <text>
        <r>
          <rPr>
            <b/>
            <sz val="8"/>
            <color indexed="81"/>
            <rFont val="Tahoma"/>
            <family val="2"/>
            <charset val="238"/>
          </rPr>
          <t>Sem možno vložit relativní průřez WG podle nabídky nahoře (je vhodné nezadávat celou nabídnutou změnu)</t>
        </r>
      </text>
    </comment>
    <comment ref="DB411" authorId="0" shapeId="0" xr:uid="{00000000-0006-0000-0200-00000D050000}">
      <text>
        <r>
          <rPr>
            <b/>
            <sz val="8"/>
            <color indexed="81"/>
            <rFont val="Tahoma"/>
            <family val="2"/>
            <charset val="238"/>
          </rPr>
          <t>Sem možno vložit relativní průřez WG podle nabídky nahoře (je vhodné nezadávat celou nabídnutou změnu)</t>
        </r>
      </text>
    </comment>
    <comment ref="DC411" authorId="0" shapeId="0" xr:uid="{00000000-0006-0000-0200-00000E050000}">
      <text>
        <r>
          <rPr>
            <b/>
            <sz val="8"/>
            <color indexed="81"/>
            <rFont val="Tahoma"/>
            <family val="2"/>
            <charset val="238"/>
          </rPr>
          <t>Sem možno vložit relativní průřez WG podle nabídky nahoře (je vhodné nezadávat celou nabídnutou změnu)</t>
        </r>
      </text>
    </comment>
    <comment ref="DD411" authorId="0" shapeId="0" xr:uid="{00000000-0006-0000-0200-00000F050000}">
      <text>
        <r>
          <rPr>
            <b/>
            <sz val="8"/>
            <color indexed="81"/>
            <rFont val="Tahoma"/>
            <family val="2"/>
            <charset val="238"/>
          </rPr>
          <t>Sem možno vložit relativní průřez WG podle nabídky nahoře (je vhodné nezadávat celou nabídnutou změnu)</t>
        </r>
      </text>
    </comment>
    <comment ref="DE411" authorId="0" shapeId="0" xr:uid="{00000000-0006-0000-0200-000010050000}">
      <text>
        <r>
          <rPr>
            <b/>
            <sz val="8"/>
            <color indexed="81"/>
            <rFont val="Tahoma"/>
            <family val="2"/>
            <charset val="238"/>
          </rPr>
          <t>Sem možno vložit relativní průřez WG podle nabídky nahoře (je vhodné nezadávat celou nabídnutou změnu)</t>
        </r>
      </text>
    </comment>
    <comment ref="DF411" authorId="0" shapeId="0" xr:uid="{00000000-0006-0000-0200-000011050000}">
      <text>
        <r>
          <rPr>
            <b/>
            <sz val="8"/>
            <color indexed="81"/>
            <rFont val="Tahoma"/>
            <family val="2"/>
            <charset val="238"/>
          </rPr>
          <t>Sem možno vložit relativní průřez WG podle nabídky nahoře (je vhodné nezadávat celou nabídnutou změnu)</t>
        </r>
      </text>
    </comment>
    <comment ref="DG411" authorId="0" shapeId="0" xr:uid="{00000000-0006-0000-0200-000012050000}">
      <text>
        <r>
          <rPr>
            <b/>
            <sz val="8"/>
            <color indexed="81"/>
            <rFont val="Tahoma"/>
            <family val="2"/>
            <charset val="238"/>
          </rPr>
          <t>Sem možno vložit relativní průřez WG podle nabídky nahoře (je vhodné nezadávat celou nabídnutou změnu)</t>
        </r>
      </text>
    </comment>
    <comment ref="DH411" authorId="0" shapeId="0" xr:uid="{00000000-0006-0000-0200-000013050000}">
      <text>
        <r>
          <rPr>
            <b/>
            <sz val="8"/>
            <color indexed="81"/>
            <rFont val="Tahoma"/>
            <family val="2"/>
            <charset val="238"/>
          </rPr>
          <t>Sem možno vložit relativní průřez WG podle nabídky nahoře (je vhodné nezadávat celou nabídnutou změnu)</t>
        </r>
      </text>
    </comment>
    <comment ref="C414" authorId="1" shapeId="0" xr:uid="{00000000-0006-0000-0200-000014050000}">
      <text>
        <r>
          <rPr>
            <b/>
            <sz val="8"/>
            <color indexed="81"/>
            <rFont val="Tahoma"/>
            <family val="2"/>
            <charset val="238"/>
          </rPr>
          <t>Zadán pro WG nebo pln. tlak</t>
        </r>
        <r>
          <rPr>
            <sz val="8"/>
            <color indexed="81"/>
            <rFont val="Tahoma"/>
            <family val="2"/>
            <charset val="238"/>
          </rPr>
          <t xml:space="preserve">
</t>
        </r>
      </text>
    </comment>
    <comment ref="C434" authorId="0" shapeId="0" xr:uid="{00000000-0006-0000-0200-000015050000}">
      <text>
        <r>
          <rPr>
            <b/>
            <sz val="8"/>
            <color indexed="81"/>
            <rFont val="Tahoma"/>
            <family val="2"/>
            <charset val="238"/>
          </rPr>
          <t>Zadat nebo použít z Turbina. Pozor na správnou mechanickou účinnost td.</t>
        </r>
      </text>
    </comment>
    <comment ref="C435" authorId="0" shapeId="0" xr:uid="{00000000-0006-0000-0200-000016050000}">
      <text>
        <r>
          <rPr>
            <b/>
            <sz val="8"/>
            <color indexed="81"/>
            <rFont val="Tahoma"/>
            <family val="2"/>
            <charset val="238"/>
          </rPr>
          <t>Podle konfigurace potrubí 1 (4 válce) - 1.25 (2 válce). Roste s velkým odstupem výfuků, klesá s rostoucími otáčkami a plnicím tlakem.</t>
        </r>
      </text>
    </comment>
    <comment ref="C442" authorId="0" shapeId="0" xr:uid="{00000000-0006-0000-0200-000017050000}">
      <text>
        <r>
          <rPr>
            <b/>
            <sz val="8"/>
            <color indexed="81"/>
            <rFont val="Tahoma"/>
            <family val="2"/>
            <charset val="238"/>
          </rPr>
          <t>Podle konfigurace potrubí 1 (4 válce) - 0.85 (2 válce). Klesá s velkým odstupem výfuků, roste k 1 s rostoucími otáčkami a plnicím tlakem.</t>
        </r>
      </text>
    </comment>
    <comment ref="C443" authorId="0" shapeId="0" xr:uid="{00000000-0006-0000-0200-000018050000}">
      <text>
        <r>
          <rPr>
            <b/>
            <sz val="8"/>
            <color indexed="81"/>
            <rFont val="Tahoma"/>
            <family val="2"/>
            <charset val="238"/>
          </rPr>
          <t xml:space="preserve">Zadat nebo vyhodnotit z redukovaného průtoku spolu s referenčním průřezem turbiny. Odkaz na vyhodnocení listu Turbina </t>
        </r>
        <r>
          <rPr>
            <sz val="8"/>
            <color indexed="81"/>
            <rFont val="Tahoma"/>
            <family val="2"/>
            <charset val="238"/>
          </rPr>
          <t xml:space="preserve">
</t>
        </r>
      </text>
    </comment>
    <comment ref="C447" authorId="1" shapeId="0" xr:uid="{00000000-0006-0000-0200-000019050000}">
      <text>
        <r>
          <rPr>
            <b/>
            <sz val="8"/>
            <color indexed="81"/>
            <rFont val="Tahoma"/>
            <family val="2"/>
            <charset val="238"/>
          </rPr>
          <t>Zadán pro WG nebo pln. tlak</t>
        </r>
        <r>
          <rPr>
            <sz val="8"/>
            <color indexed="81"/>
            <rFont val="Tahoma"/>
            <family val="2"/>
            <charset val="238"/>
          </rPr>
          <t xml:space="preserve">
</t>
        </r>
      </text>
    </comment>
    <comment ref="C467" authorId="0" shapeId="0" xr:uid="{00000000-0006-0000-0200-00001A050000}">
      <text>
        <r>
          <rPr>
            <b/>
            <sz val="8"/>
            <color indexed="81"/>
            <rFont val="Tahoma"/>
            <family val="2"/>
            <charset val="238"/>
          </rPr>
          <t>Zadat! (použít návrh vpravo z vyhodnocení na Turbina</t>
        </r>
      </text>
    </comment>
    <comment ref="C473" authorId="0" shapeId="0" xr:uid="{00000000-0006-0000-0200-00001B050000}">
      <text>
        <r>
          <rPr>
            <b/>
            <sz val="8"/>
            <color indexed="81"/>
            <rFont val="Tahoma"/>
            <family val="2"/>
            <charset val="238"/>
          </rPr>
          <t>Zadat nebo použít z listu Turbina. Obvykle z měření součin účinnsotí, pak zde 1.</t>
        </r>
        <r>
          <rPr>
            <sz val="8"/>
            <color indexed="81"/>
            <rFont val="Tahoma"/>
            <family val="2"/>
            <charset val="238"/>
          </rPr>
          <t xml:space="preserve">
</t>
        </r>
      </text>
    </comment>
    <comment ref="C482" authorId="0" shapeId="0" xr:uid="{00000000-0006-0000-0200-00001C050000}">
      <text>
        <r>
          <rPr>
            <b/>
            <sz val="8"/>
            <color indexed="81"/>
            <rFont val="Tahoma"/>
            <family val="2"/>
            <charset val="238"/>
          </rPr>
          <t>Zadat nebo vyhodnotiti z měření. Mění se v poměru kvadrátů průřezů původního a nového potrubí (při stejné ztrátě)</t>
        </r>
      </text>
    </comment>
    <comment ref="C497" authorId="0" shapeId="0" xr:uid="{00000000-0006-0000-0200-00001D050000}">
      <text>
        <r>
          <rPr>
            <b/>
            <sz val="8"/>
            <color indexed="81"/>
            <rFont val="Tahoma"/>
            <family val="2"/>
            <charset val="238"/>
          </rPr>
          <t xml:space="preserve">Zadat nebo vyhodnotit z redukovaného průtoku spolu s referenčním průřezem turbiny. Odkaz na vyhodnocení listu Turbina </t>
        </r>
        <r>
          <rPr>
            <sz val="8"/>
            <color indexed="81"/>
            <rFont val="Tahoma"/>
            <family val="2"/>
            <charset val="238"/>
          </rPr>
          <t xml:space="preserve">
</t>
        </r>
      </text>
    </comment>
    <comment ref="H505" authorId="0" shapeId="0" xr:uid="{00000000-0006-0000-0200-00001E050000}">
      <text>
        <r>
          <rPr>
            <b/>
            <sz val="8"/>
            <color indexed="81"/>
            <rFont val="Tahoma"/>
            <family val="2"/>
            <charset val="238"/>
          </rPr>
          <t>Sem možno vložit relativní průřez WG podle nabídky nahoře (je vhodné nezadávat celou nabídnutou změnu)</t>
        </r>
      </text>
    </comment>
    <comment ref="I505" authorId="0" shapeId="0" xr:uid="{00000000-0006-0000-0200-00001F050000}">
      <text>
        <r>
          <rPr>
            <b/>
            <sz val="8"/>
            <color indexed="81"/>
            <rFont val="Tahoma"/>
            <family val="2"/>
            <charset val="238"/>
          </rPr>
          <t>Sem možno vložit relativní průřez WG podle nabídky nahoře (je vhodné nezadávat celou nabídnutou změnu)</t>
        </r>
      </text>
    </comment>
    <comment ref="J505" authorId="0" shapeId="0" xr:uid="{00000000-0006-0000-0200-000020050000}">
      <text>
        <r>
          <rPr>
            <b/>
            <sz val="8"/>
            <color indexed="81"/>
            <rFont val="Tahoma"/>
            <family val="2"/>
            <charset val="238"/>
          </rPr>
          <t>Sem možno vložit relativní průřez WG podle nabídky nahoře (je vhodné nezadávat celou nabídnutou změnu)</t>
        </r>
      </text>
    </comment>
    <comment ref="K505" authorId="0" shapeId="0" xr:uid="{00000000-0006-0000-0200-000021050000}">
      <text>
        <r>
          <rPr>
            <b/>
            <sz val="8"/>
            <color indexed="81"/>
            <rFont val="Tahoma"/>
            <family val="2"/>
            <charset val="238"/>
          </rPr>
          <t>Sem možno vložit relativní průřez WG podle nabídky nahoře (je vhodné nezadávat celou nabídnutou změnu)</t>
        </r>
      </text>
    </comment>
    <comment ref="L505" authorId="0" shapeId="0" xr:uid="{00000000-0006-0000-0200-000022050000}">
      <text>
        <r>
          <rPr>
            <b/>
            <sz val="8"/>
            <color indexed="81"/>
            <rFont val="Tahoma"/>
            <family val="2"/>
            <charset val="238"/>
          </rPr>
          <t>Sem možno vložit relativní průřez WG podle nabídky nahoře (je vhodné nezadávat celou nabídnutou změnu)</t>
        </r>
      </text>
    </comment>
    <comment ref="M505" authorId="0" shapeId="0" xr:uid="{00000000-0006-0000-0200-000023050000}">
      <text>
        <r>
          <rPr>
            <b/>
            <sz val="8"/>
            <color indexed="81"/>
            <rFont val="Tahoma"/>
            <family val="2"/>
            <charset val="238"/>
          </rPr>
          <t>Sem možno vložit relativní průřez WG podle nabídky nahoře (je vhodné nezadávat celou nabídnutou změnu)</t>
        </r>
      </text>
    </comment>
    <comment ref="N505" authorId="0" shapeId="0" xr:uid="{00000000-0006-0000-0200-000024050000}">
      <text>
        <r>
          <rPr>
            <b/>
            <sz val="8"/>
            <color indexed="81"/>
            <rFont val="Tahoma"/>
            <family val="2"/>
            <charset val="238"/>
          </rPr>
          <t>Sem možno vložit relativní průřez WG podle nabídky nahoře (je vhodné nezadávat celou nabídnutou změnu)</t>
        </r>
      </text>
    </comment>
    <comment ref="O505" authorId="0" shapeId="0" xr:uid="{00000000-0006-0000-0200-000025050000}">
      <text>
        <r>
          <rPr>
            <b/>
            <sz val="8"/>
            <color indexed="81"/>
            <rFont val="Tahoma"/>
            <family val="2"/>
            <charset val="238"/>
          </rPr>
          <t>Sem možno vložit relativní průřez WG podle nabídky nahoře (je vhodné nezadávat celou nabídnutou změnu)</t>
        </r>
      </text>
    </comment>
    <comment ref="P505" authorId="0" shapeId="0" xr:uid="{00000000-0006-0000-0200-000026050000}">
      <text>
        <r>
          <rPr>
            <b/>
            <sz val="8"/>
            <color indexed="81"/>
            <rFont val="Tahoma"/>
            <family val="2"/>
            <charset val="238"/>
          </rPr>
          <t>Sem možno vložit relativní průřez WG podle nabídky nahoře (je vhodné nezadávat celou nabídnutou změnu)</t>
        </r>
      </text>
    </comment>
    <comment ref="Q505" authorId="0" shapeId="0" xr:uid="{00000000-0006-0000-0200-000027050000}">
      <text>
        <r>
          <rPr>
            <b/>
            <sz val="8"/>
            <color indexed="81"/>
            <rFont val="Tahoma"/>
            <family val="2"/>
            <charset val="238"/>
          </rPr>
          <t>Sem možno vložit relativní průřez WG podle nabídky nahoře (je vhodné nezadávat celou nabídnutou změnu)</t>
        </r>
      </text>
    </comment>
    <comment ref="R505" authorId="0" shapeId="0" xr:uid="{00000000-0006-0000-0200-000028050000}">
      <text>
        <r>
          <rPr>
            <b/>
            <sz val="8"/>
            <color indexed="81"/>
            <rFont val="Tahoma"/>
            <family val="2"/>
            <charset val="238"/>
          </rPr>
          <t>Sem možno vložit relativní průřez WG podle nabídky nahoře (je vhodné nezadávat celou nabídnutou změnu)</t>
        </r>
      </text>
    </comment>
    <comment ref="S505" authorId="0" shapeId="0" xr:uid="{00000000-0006-0000-0200-000029050000}">
      <text>
        <r>
          <rPr>
            <b/>
            <sz val="8"/>
            <color indexed="81"/>
            <rFont val="Tahoma"/>
            <family val="2"/>
            <charset val="238"/>
          </rPr>
          <t>Sem možno vložit relativní průřez WG podle nabídky nahoře (je vhodné nezadávat celou nabídnutou změnu)</t>
        </r>
      </text>
    </comment>
    <comment ref="T505" authorId="0" shapeId="0" xr:uid="{00000000-0006-0000-0200-00002A050000}">
      <text>
        <r>
          <rPr>
            <b/>
            <sz val="8"/>
            <color indexed="81"/>
            <rFont val="Tahoma"/>
            <family val="2"/>
            <charset val="238"/>
          </rPr>
          <t>Sem možno vložit relativní průřez WG podle nabídky nahoře (je vhodné nezadávat celou nabídnutou změnu)</t>
        </r>
      </text>
    </comment>
    <comment ref="U505" authorId="0" shapeId="0" xr:uid="{00000000-0006-0000-0200-00002B050000}">
      <text>
        <r>
          <rPr>
            <b/>
            <sz val="8"/>
            <color indexed="81"/>
            <rFont val="Tahoma"/>
            <family val="2"/>
            <charset val="238"/>
          </rPr>
          <t>Sem možno vložit relativní průřez WG podle nabídky nahoře (je vhodné nezadávat celou nabídnutou změnu)</t>
        </r>
      </text>
    </comment>
    <comment ref="V505" authorId="0" shapeId="0" xr:uid="{00000000-0006-0000-0200-00002C050000}">
      <text>
        <r>
          <rPr>
            <b/>
            <sz val="8"/>
            <color indexed="81"/>
            <rFont val="Tahoma"/>
            <family val="2"/>
            <charset val="238"/>
          </rPr>
          <t>Sem možno vložit relativní průřez WG podle nabídky nahoře (je vhodné nezadávat celou nabídnutou změnu)</t>
        </r>
      </text>
    </comment>
    <comment ref="W505" authorId="0" shapeId="0" xr:uid="{00000000-0006-0000-0200-00002D050000}">
      <text>
        <r>
          <rPr>
            <b/>
            <sz val="8"/>
            <color indexed="81"/>
            <rFont val="Tahoma"/>
            <family val="2"/>
            <charset val="238"/>
          </rPr>
          <t>Sem možno vložit relativní průřez WG podle nabídky nahoře (je vhodné nezadávat celou nabídnutou změnu)</t>
        </r>
      </text>
    </comment>
    <comment ref="X505" authorId="0" shapeId="0" xr:uid="{00000000-0006-0000-0200-00002E050000}">
      <text>
        <r>
          <rPr>
            <b/>
            <sz val="8"/>
            <color indexed="81"/>
            <rFont val="Tahoma"/>
            <family val="2"/>
            <charset val="238"/>
          </rPr>
          <t>Sem možno vložit relativní průřez WG podle nabídky nahoře (je vhodné nezadávat celou nabídnutou změnu)</t>
        </r>
      </text>
    </comment>
    <comment ref="Y505" authorId="0" shapeId="0" xr:uid="{00000000-0006-0000-0200-00002F050000}">
      <text>
        <r>
          <rPr>
            <b/>
            <sz val="8"/>
            <color indexed="81"/>
            <rFont val="Tahoma"/>
            <family val="2"/>
            <charset val="238"/>
          </rPr>
          <t>Sem možno vložit relativní průřez WG podle nabídky nahoře (je vhodné nezadávat celou nabídnutou změnu)</t>
        </r>
      </text>
    </comment>
    <comment ref="Z505" authorId="0" shapeId="0" xr:uid="{00000000-0006-0000-0200-000030050000}">
      <text>
        <r>
          <rPr>
            <b/>
            <sz val="8"/>
            <color indexed="81"/>
            <rFont val="Tahoma"/>
            <family val="2"/>
            <charset val="238"/>
          </rPr>
          <t>Sem možno vložit relativní průřez WG podle nabídky nahoře (je vhodné nezadávat celou nabídnutou změnu)</t>
        </r>
      </text>
    </comment>
    <comment ref="AA505" authorId="0" shapeId="0" xr:uid="{00000000-0006-0000-0200-000031050000}">
      <text>
        <r>
          <rPr>
            <b/>
            <sz val="8"/>
            <color indexed="81"/>
            <rFont val="Tahoma"/>
            <family val="2"/>
            <charset val="238"/>
          </rPr>
          <t>Sem možno vložit relativní průřez WG podle nabídky nahoře (je vhodné nezadávat celou nabídnutou změnu)</t>
        </r>
      </text>
    </comment>
    <comment ref="AB505" authorId="0" shapeId="0" xr:uid="{00000000-0006-0000-0200-000032050000}">
      <text>
        <r>
          <rPr>
            <b/>
            <sz val="8"/>
            <color indexed="81"/>
            <rFont val="Tahoma"/>
            <family val="2"/>
            <charset val="238"/>
          </rPr>
          <t>Sem možno vložit relativní průřez WG podle nabídky nahoře (je vhodné nezadávat celou nabídnutou změnu)</t>
        </r>
      </text>
    </comment>
    <comment ref="AC505" authorId="0" shapeId="0" xr:uid="{00000000-0006-0000-0200-000033050000}">
      <text>
        <r>
          <rPr>
            <b/>
            <sz val="8"/>
            <color indexed="81"/>
            <rFont val="Tahoma"/>
            <family val="2"/>
            <charset val="238"/>
          </rPr>
          <t>Sem možno vložit relativní průřez WG podle nabídky nahoře (je vhodné nezadávat celou nabídnutou změnu)</t>
        </r>
      </text>
    </comment>
    <comment ref="AD505" authorId="0" shapeId="0" xr:uid="{00000000-0006-0000-0200-000034050000}">
      <text>
        <r>
          <rPr>
            <b/>
            <sz val="8"/>
            <color indexed="81"/>
            <rFont val="Tahoma"/>
            <family val="2"/>
            <charset val="238"/>
          </rPr>
          <t>Sem možno vložit relativní průřez WG podle nabídky nahoře (je vhodné nezadávat celou nabídnutou změnu)</t>
        </r>
      </text>
    </comment>
    <comment ref="AE505" authorId="0" shapeId="0" xr:uid="{00000000-0006-0000-0200-000035050000}">
      <text>
        <r>
          <rPr>
            <b/>
            <sz val="8"/>
            <color indexed="81"/>
            <rFont val="Tahoma"/>
            <family val="2"/>
            <charset val="238"/>
          </rPr>
          <t>Sem možno vložit relativní průřez WG podle nabídky nahoře (je vhodné nezadávat celou nabídnutou změnu)</t>
        </r>
      </text>
    </comment>
    <comment ref="AF505" authorId="0" shapeId="0" xr:uid="{00000000-0006-0000-0200-000036050000}">
      <text>
        <r>
          <rPr>
            <b/>
            <sz val="8"/>
            <color indexed="81"/>
            <rFont val="Tahoma"/>
            <family val="2"/>
            <charset val="238"/>
          </rPr>
          <t>Sem možno vložit relativní průřez WG podle nabídky nahoře (je vhodné nezadávat celou nabídnutou změnu)</t>
        </r>
      </text>
    </comment>
    <comment ref="AG505" authorId="0" shapeId="0" xr:uid="{00000000-0006-0000-0200-000037050000}">
      <text>
        <r>
          <rPr>
            <b/>
            <sz val="8"/>
            <color indexed="81"/>
            <rFont val="Tahoma"/>
            <family val="2"/>
            <charset val="238"/>
          </rPr>
          <t>Sem možno vložit relativní průřez WG podle nabídky nahoře (je vhodné nezadávat celou nabídnutou změnu)</t>
        </r>
      </text>
    </comment>
    <comment ref="AH505" authorId="0" shapeId="0" xr:uid="{00000000-0006-0000-0200-000038050000}">
      <text>
        <r>
          <rPr>
            <b/>
            <sz val="8"/>
            <color indexed="81"/>
            <rFont val="Tahoma"/>
            <family val="2"/>
            <charset val="238"/>
          </rPr>
          <t>Sem možno vložit relativní průřez WG podle nabídky nahoře (je vhodné nezadávat celou nabídnutou změnu)</t>
        </r>
      </text>
    </comment>
    <comment ref="AI505" authorId="0" shapeId="0" xr:uid="{00000000-0006-0000-0200-000039050000}">
      <text>
        <r>
          <rPr>
            <b/>
            <sz val="8"/>
            <color indexed="81"/>
            <rFont val="Tahoma"/>
            <family val="2"/>
            <charset val="238"/>
          </rPr>
          <t>Sem možno vložit relativní průřez WG podle nabídky nahoře (je vhodné nezadávat celou nabídnutou změnu)</t>
        </r>
      </text>
    </comment>
    <comment ref="AJ505" authorId="0" shapeId="0" xr:uid="{00000000-0006-0000-0200-00003A050000}">
      <text>
        <r>
          <rPr>
            <b/>
            <sz val="8"/>
            <color indexed="81"/>
            <rFont val="Tahoma"/>
            <family val="2"/>
            <charset val="238"/>
          </rPr>
          <t>Sem možno vložit relativní průřez WG podle nabídky nahoře (je vhodné nezadávat celou nabídnutou změnu)</t>
        </r>
      </text>
    </comment>
    <comment ref="AK505" authorId="0" shapeId="0" xr:uid="{00000000-0006-0000-0200-00003B050000}">
      <text>
        <r>
          <rPr>
            <b/>
            <sz val="8"/>
            <color indexed="81"/>
            <rFont val="Tahoma"/>
            <family val="2"/>
            <charset val="238"/>
          </rPr>
          <t>Sem možno vložit relativní průřez WG podle nabídky nahoře (je vhodné nezadávat celou nabídnutou změnu)</t>
        </r>
      </text>
    </comment>
    <comment ref="AL505" authorId="0" shapeId="0" xr:uid="{00000000-0006-0000-0200-00003C050000}">
      <text>
        <r>
          <rPr>
            <b/>
            <sz val="8"/>
            <color indexed="81"/>
            <rFont val="Tahoma"/>
            <family val="2"/>
            <charset val="238"/>
          </rPr>
          <t>Sem možno vložit relativní průřez WG podle nabídky nahoře (je vhodné nezadávat celou nabídnutou změnu)</t>
        </r>
      </text>
    </comment>
    <comment ref="AM505" authorId="0" shapeId="0" xr:uid="{00000000-0006-0000-0200-00003D050000}">
      <text>
        <r>
          <rPr>
            <b/>
            <sz val="8"/>
            <color indexed="81"/>
            <rFont val="Tahoma"/>
            <family val="2"/>
            <charset val="238"/>
          </rPr>
          <t>Sem možno vložit relativní průřez WG podle nabídky nahoře (je vhodné nezadávat celou nabídnutou změnu)</t>
        </r>
      </text>
    </comment>
    <comment ref="AN505" authorId="0" shapeId="0" xr:uid="{00000000-0006-0000-0200-00003E050000}">
      <text>
        <r>
          <rPr>
            <b/>
            <sz val="8"/>
            <color indexed="81"/>
            <rFont val="Tahoma"/>
            <family val="2"/>
            <charset val="238"/>
          </rPr>
          <t>Sem možno vložit relativní průřez WG podle nabídky nahoře (je vhodné nezadávat celou nabídnutou změnu)</t>
        </r>
      </text>
    </comment>
    <comment ref="AO505" authorId="0" shapeId="0" xr:uid="{00000000-0006-0000-0200-00003F050000}">
      <text>
        <r>
          <rPr>
            <b/>
            <sz val="8"/>
            <color indexed="81"/>
            <rFont val="Tahoma"/>
            <family val="2"/>
            <charset val="238"/>
          </rPr>
          <t>Sem možno vložit relativní průřez WG podle nabídky nahoře (je vhodné nezadávat celou nabídnutou změnu)</t>
        </r>
      </text>
    </comment>
    <comment ref="AP505" authorId="0" shapeId="0" xr:uid="{00000000-0006-0000-0200-000040050000}">
      <text>
        <r>
          <rPr>
            <b/>
            <sz val="8"/>
            <color indexed="81"/>
            <rFont val="Tahoma"/>
            <family val="2"/>
            <charset val="238"/>
          </rPr>
          <t>Sem možno vložit relativní průřez WG podle nabídky nahoře (je vhodné nezadávat celou nabídnutou změnu)</t>
        </r>
      </text>
    </comment>
    <comment ref="AQ505" authorId="0" shapeId="0" xr:uid="{00000000-0006-0000-0200-000041050000}">
      <text>
        <r>
          <rPr>
            <b/>
            <sz val="8"/>
            <color indexed="81"/>
            <rFont val="Tahoma"/>
            <family val="2"/>
            <charset val="238"/>
          </rPr>
          <t>Sem možno vložit relativní průřez WG podle nabídky nahoře (je vhodné nezadávat celou nabídnutou změnu)</t>
        </r>
      </text>
    </comment>
    <comment ref="AR505" authorId="0" shapeId="0" xr:uid="{00000000-0006-0000-0200-000042050000}">
      <text>
        <r>
          <rPr>
            <b/>
            <sz val="8"/>
            <color indexed="81"/>
            <rFont val="Tahoma"/>
            <family val="2"/>
            <charset val="238"/>
          </rPr>
          <t>Sem možno vložit relativní průřez WG podle nabídky nahoře (je vhodné nezadávat celou nabídnutou změnu)</t>
        </r>
      </text>
    </comment>
    <comment ref="AS505" authorId="0" shapeId="0" xr:uid="{00000000-0006-0000-0200-000043050000}">
      <text>
        <r>
          <rPr>
            <b/>
            <sz val="8"/>
            <color indexed="81"/>
            <rFont val="Tahoma"/>
            <family val="2"/>
            <charset val="238"/>
          </rPr>
          <t>Sem možno vložit relativní průřez WG podle nabídky nahoře (je vhodné nezadávat celou nabídnutou změnu)</t>
        </r>
      </text>
    </comment>
    <comment ref="AT505" authorId="0" shapeId="0" xr:uid="{00000000-0006-0000-0200-000044050000}">
      <text>
        <r>
          <rPr>
            <b/>
            <sz val="8"/>
            <color indexed="81"/>
            <rFont val="Tahoma"/>
            <family val="2"/>
            <charset val="238"/>
          </rPr>
          <t>Sem možno vložit relativní průřez WG podle nabídky nahoře (je vhodné nezadávat celou nabídnutou změnu)</t>
        </r>
      </text>
    </comment>
    <comment ref="AU505" authorId="0" shapeId="0" xr:uid="{00000000-0006-0000-0200-000045050000}">
      <text>
        <r>
          <rPr>
            <b/>
            <sz val="8"/>
            <color indexed="81"/>
            <rFont val="Tahoma"/>
            <family val="2"/>
            <charset val="238"/>
          </rPr>
          <t>Sem možno vložit relativní průřez WG podle nabídky nahoře (je vhodné nezadávat celou nabídnutou změnu)</t>
        </r>
      </text>
    </comment>
    <comment ref="AV505" authorId="0" shapeId="0" xr:uid="{00000000-0006-0000-0200-000046050000}">
      <text>
        <r>
          <rPr>
            <b/>
            <sz val="8"/>
            <color indexed="81"/>
            <rFont val="Tahoma"/>
            <family val="2"/>
            <charset val="238"/>
          </rPr>
          <t>Sem možno vložit relativní průřez WG podle nabídky nahoře (je vhodné nezadávat celou nabídnutou změnu)</t>
        </r>
      </text>
    </comment>
    <comment ref="AW505" authorId="0" shapeId="0" xr:uid="{00000000-0006-0000-0200-000047050000}">
      <text>
        <r>
          <rPr>
            <b/>
            <sz val="8"/>
            <color indexed="81"/>
            <rFont val="Tahoma"/>
            <family val="2"/>
            <charset val="238"/>
          </rPr>
          <t>Sem možno vložit relativní průřez WG podle nabídky nahoře (je vhodné nezadávat celou nabídnutou změnu)</t>
        </r>
      </text>
    </comment>
    <comment ref="AX505" authorId="0" shapeId="0" xr:uid="{00000000-0006-0000-0200-000048050000}">
      <text>
        <r>
          <rPr>
            <b/>
            <sz val="8"/>
            <color indexed="81"/>
            <rFont val="Tahoma"/>
            <family val="2"/>
            <charset val="238"/>
          </rPr>
          <t>Sem možno vložit relativní průřez WG podle nabídky nahoře (je vhodné nezadávat celou nabídnutou změnu)</t>
        </r>
      </text>
    </comment>
    <comment ref="AY505" authorId="0" shapeId="0" xr:uid="{00000000-0006-0000-0200-000049050000}">
      <text>
        <r>
          <rPr>
            <b/>
            <sz val="8"/>
            <color indexed="81"/>
            <rFont val="Tahoma"/>
            <family val="2"/>
            <charset val="238"/>
          </rPr>
          <t>Sem možno vložit relativní průřez WG podle nabídky nahoře (je vhodné nezadávat celou nabídnutou změnu)</t>
        </r>
      </text>
    </comment>
    <comment ref="AZ505" authorId="0" shapeId="0" xr:uid="{00000000-0006-0000-0200-00004A050000}">
      <text>
        <r>
          <rPr>
            <b/>
            <sz val="8"/>
            <color indexed="81"/>
            <rFont val="Tahoma"/>
            <family val="2"/>
            <charset val="238"/>
          </rPr>
          <t>Sem možno vložit relativní průřez WG podle nabídky nahoře (je vhodné nezadávat celou nabídnutou změnu)</t>
        </r>
      </text>
    </comment>
    <comment ref="BA505" authorId="0" shapeId="0" xr:uid="{00000000-0006-0000-0200-00004B050000}">
      <text>
        <r>
          <rPr>
            <b/>
            <sz val="8"/>
            <color indexed="81"/>
            <rFont val="Tahoma"/>
            <family val="2"/>
            <charset val="238"/>
          </rPr>
          <t>Sem možno vložit relativní průřez WG podle nabídky nahoře (je vhodné nezadávat celou nabídnutou změnu)</t>
        </r>
      </text>
    </comment>
    <comment ref="BB505" authorId="0" shapeId="0" xr:uid="{00000000-0006-0000-0200-00004C050000}">
      <text>
        <r>
          <rPr>
            <b/>
            <sz val="8"/>
            <color indexed="81"/>
            <rFont val="Tahoma"/>
            <family val="2"/>
            <charset val="238"/>
          </rPr>
          <t>Sem možno vložit relativní průřez WG podle nabídky nahoře (je vhodné nezadávat celou nabídnutou změnu)</t>
        </r>
      </text>
    </comment>
    <comment ref="BC505" authorId="0" shapeId="0" xr:uid="{00000000-0006-0000-0200-00004D050000}">
      <text>
        <r>
          <rPr>
            <b/>
            <sz val="8"/>
            <color indexed="81"/>
            <rFont val="Tahoma"/>
            <family val="2"/>
            <charset val="238"/>
          </rPr>
          <t>Sem možno vložit relativní průřez WG podle nabídky nahoře (je vhodné nezadávat celou nabídnutou změnu)</t>
        </r>
      </text>
    </comment>
    <comment ref="BD505" authorId="0" shapeId="0" xr:uid="{00000000-0006-0000-0200-00004E050000}">
      <text>
        <r>
          <rPr>
            <b/>
            <sz val="8"/>
            <color indexed="81"/>
            <rFont val="Tahoma"/>
            <family val="2"/>
            <charset val="238"/>
          </rPr>
          <t>Sem možno vložit relativní průřez WG podle nabídky nahoře (je vhodné nezadávat celou nabídnutou změnu)</t>
        </r>
      </text>
    </comment>
    <comment ref="BE505" authorId="0" shapeId="0" xr:uid="{00000000-0006-0000-0200-00004F050000}">
      <text>
        <r>
          <rPr>
            <b/>
            <sz val="8"/>
            <color indexed="81"/>
            <rFont val="Tahoma"/>
            <family val="2"/>
            <charset val="238"/>
          </rPr>
          <t>Sem možno vložit relativní průřez WG podle nabídky nahoře (je vhodné nezadávat celou nabídnutou změnu)</t>
        </r>
      </text>
    </comment>
    <comment ref="BF505" authorId="0" shapeId="0" xr:uid="{00000000-0006-0000-0200-000050050000}">
      <text>
        <r>
          <rPr>
            <b/>
            <sz val="8"/>
            <color indexed="81"/>
            <rFont val="Tahoma"/>
            <family val="2"/>
            <charset val="238"/>
          </rPr>
          <t>Sem možno vložit relativní průřez WG podle nabídky nahoře (je vhodné nezadávat celou nabídnutou změnu)</t>
        </r>
      </text>
    </comment>
    <comment ref="BG505" authorId="0" shapeId="0" xr:uid="{00000000-0006-0000-0200-000051050000}">
      <text>
        <r>
          <rPr>
            <b/>
            <sz val="8"/>
            <color indexed="81"/>
            <rFont val="Tahoma"/>
            <family val="2"/>
            <charset val="238"/>
          </rPr>
          <t>Sem možno vložit relativní průřez WG podle nabídky nahoře (je vhodné nezadávat celou nabídnutou změnu)</t>
        </r>
      </text>
    </comment>
    <comment ref="BH505" authorId="0" shapeId="0" xr:uid="{00000000-0006-0000-0200-000052050000}">
      <text>
        <r>
          <rPr>
            <b/>
            <sz val="8"/>
            <color indexed="81"/>
            <rFont val="Tahoma"/>
            <family val="2"/>
            <charset val="238"/>
          </rPr>
          <t>Sem možno vložit relativní průřez WG podle nabídky nahoře (je vhodné nezadávat celou nabídnutou změnu)</t>
        </r>
      </text>
    </comment>
    <comment ref="BI505" authorId="0" shapeId="0" xr:uid="{00000000-0006-0000-0200-000053050000}">
      <text>
        <r>
          <rPr>
            <b/>
            <sz val="8"/>
            <color indexed="81"/>
            <rFont val="Tahoma"/>
            <family val="2"/>
            <charset val="238"/>
          </rPr>
          <t>Sem možno vložit relativní průřez WG podle nabídky nahoře (je vhodné nezadávat celou nabídnutou změnu)</t>
        </r>
      </text>
    </comment>
    <comment ref="BJ505" authorId="0" shapeId="0" xr:uid="{00000000-0006-0000-0200-000054050000}">
      <text>
        <r>
          <rPr>
            <b/>
            <sz val="8"/>
            <color indexed="81"/>
            <rFont val="Tahoma"/>
            <family val="2"/>
            <charset val="238"/>
          </rPr>
          <t>Sem možno vložit relativní průřez WG podle nabídky nahoře (je vhodné nezadávat celou nabídnutou změnu)</t>
        </r>
      </text>
    </comment>
    <comment ref="BK505" authorId="0" shapeId="0" xr:uid="{00000000-0006-0000-0200-000055050000}">
      <text>
        <r>
          <rPr>
            <b/>
            <sz val="8"/>
            <color indexed="81"/>
            <rFont val="Tahoma"/>
            <family val="2"/>
            <charset val="238"/>
          </rPr>
          <t>Sem možno vložit relativní průřez WG podle nabídky nahoře (je vhodné nezadávat celou nabídnutou změnu)</t>
        </r>
      </text>
    </comment>
    <comment ref="BL505" authorId="0" shapeId="0" xr:uid="{00000000-0006-0000-0200-000056050000}">
      <text>
        <r>
          <rPr>
            <b/>
            <sz val="8"/>
            <color indexed="81"/>
            <rFont val="Tahoma"/>
            <family val="2"/>
            <charset val="238"/>
          </rPr>
          <t>Sem možno vložit relativní průřez WG podle nabídky nahoře (je vhodné nezadávat celou nabídnutou změnu)</t>
        </r>
      </text>
    </comment>
    <comment ref="BM505" authorId="0" shapeId="0" xr:uid="{00000000-0006-0000-0200-000057050000}">
      <text>
        <r>
          <rPr>
            <b/>
            <sz val="8"/>
            <color indexed="81"/>
            <rFont val="Tahoma"/>
            <family val="2"/>
            <charset val="238"/>
          </rPr>
          <t>Sem možno vložit relativní průřez WG podle nabídky nahoře (je vhodné nezadávat celou nabídnutou změnu)</t>
        </r>
      </text>
    </comment>
    <comment ref="BN505" authorId="0" shapeId="0" xr:uid="{00000000-0006-0000-0200-000058050000}">
      <text>
        <r>
          <rPr>
            <b/>
            <sz val="8"/>
            <color indexed="81"/>
            <rFont val="Tahoma"/>
            <family val="2"/>
            <charset val="238"/>
          </rPr>
          <t>Sem možno vložit relativní průřez WG podle nabídky nahoře (je vhodné nezadávat celou nabídnutou změnu)</t>
        </r>
      </text>
    </comment>
    <comment ref="BO505" authorId="0" shapeId="0" xr:uid="{00000000-0006-0000-0200-000059050000}">
      <text>
        <r>
          <rPr>
            <b/>
            <sz val="8"/>
            <color indexed="81"/>
            <rFont val="Tahoma"/>
            <family val="2"/>
            <charset val="238"/>
          </rPr>
          <t>Sem možno vložit relativní průřez WG podle nabídky nahoře (je vhodné nezadávat celou nabídnutou změnu)</t>
        </r>
      </text>
    </comment>
    <comment ref="BP505" authorId="0" shapeId="0" xr:uid="{00000000-0006-0000-0200-00005A050000}">
      <text>
        <r>
          <rPr>
            <b/>
            <sz val="8"/>
            <color indexed="81"/>
            <rFont val="Tahoma"/>
            <family val="2"/>
            <charset val="238"/>
          </rPr>
          <t>Sem možno vložit relativní průřez WG podle nabídky nahoře (je vhodné nezadávat celou nabídnutou změnu)</t>
        </r>
      </text>
    </comment>
    <comment ref="BQ505" authorId="0" shapeId="0" xr:uid="{00000000-0006-0000-0200-00005B050000}">
      <text>
        <r>
          <rPr>
            <b/>
            <sz val="8"/>
            <color indexed="81"/>
            <rFont val="Tahoma"/>
            <family val="2"/>
            <charset val="238"/>
          </rPr>
          <t>Sem možno vložit relativní průřez WG podle nabídky nahoře (je vhodné nezadávat celou nabídnutou změnu)</t>
        </r>
      </text>
    </comment>
    <comment ref="BR505" authorId="0" shapeId="0" xr:uid="{00000000-0006-0000-0200-00005C050000}">
      <text>
        <r>
          <rPr>
            <b/>
            <sz val="8"/>
            <color indexed="81"/>
            <rFont val="Tahoma"/>
            <family val="2"/>
            <charset val="238"/>
          </rPr>
          <t>Sem možno vložit relativní průřez WG podle nabídky nahoře (je vhodné nezadávat celou nabídnutou změnu)</t>
        </r>
      </text>
    </comment>
    <comment ref="BS505" authorId="0" shapeId="0" xr:uid="{00000000-0006-0000-0200-00005D050000}">
      <text>
        <r>
          <rPr>
            <b/>
            <sz val="8"/>
            <color indexed="81"/>
            <rFont val="Tahoma"/>
            <family val="2"/>
            <charset val="238"/>
          </rPr>
          <t>Sem možno vložit relativní průřez WG podle nabídky nahoře (je vhodné nezadávat celou nabídnutou změnu)</t>
        </r>
      </text>
    </comment>
    <comment ref="BT505" authorId="0" shapeId="0" xr:uid="{00000000-0006-0000-0200-00005E050000}">
      <text>
        <r>
          <rPr>
            <b/>
            <sz val="8"/>
            <color indexed="81"/>
            <rFont val="Tahoma"/>
            <family val="2"/>
            <charset val="238"/>
          </rPr>
          <t>Sem možno vložit relativní průřez WG podle nabídky nahoře (je vhodné nezadávat celou nabídnutou změnu)</t>
        </r>
      </text>
    </comment>
    <comment ref="BU505" authorId="0" shapeId="0" xr:uid="{00000000-0006-0000-0200-00005F050000}">
      <text>
        <r>
          <rPr>
            <b/>
            <sz val="8"/>
            <color indexed="81"/>
            <rFont val="Tahoma"/>
            <family val="2"/>
            <charset val="238"/>
          </rPr>
          <t>Sem možno vložit relativní průřez WG podle nabídky nahoře (je vhodné nezadávat celou nabídnutou změnu)</t>
        </r>
      </text>
    </comment>
    <comment ref="BV505" authorId="0" shapeId="0" xr:uid="{00000000-0006-0000-0200-000060050000}">
      <text>
        <r>
          <rPr>
            <b/>
            <sz val="8"/>
            <color indexed="81"/>
            <rFont val="Tahoma"/>
            <family val="2"/>
            <charset val="238"/>
          </rPr>
          <t>Sem možno vložit relativní průřez WG podle nabídky nahoře (je vhodné nezadávat celou nabídnutou změnu)</t>
        </r>
      </text>
    </comment>
    <comment ref="BW505" authorId="0" shapeId="0" xr:uid="{00000000-0006-0000-0200-000061050000}">
      <text>
        <r>
          <rPr>
            <b/>
            <sz val="8"/>
            <color indexed="81"/>
            <rFont val="Tahoma"/>
            <family val="2"/>
            <charset val="238"/>
          </rPr>
          <t>Sem možno vložit relativní průřez WG podle nabídky nahoře (je vhodné nezadávat celou nabídnutou změnu)</t>
        </r>
      </text>
    </comment>
    <comment ref="BX505" authorId="0" shapeId="0" xr:uid="{00000000-0006-0000-0200-000062050000}">
      <text>
        <r>
          <rPr>
            <b/>
            <sz val="8"/>
            <color indexed="81"/>
            <rFont val="Tahoma"/>
            <family val="2"/>
            <charset val="238"/>
          </rPr>
          <t>Sem možno vložit relativní průřez WG podle nabídky nahoře (je vhodné nezadávat celou nabídnutou změnu)</t>
        </r>
      </text>
    </comment>
    <comment ref="BY505" authorId="0" shapeId="0" xr:uid="{00000000-0006-0000-0200-000063050000}">
      <text>
        <r>
          <rPr>
            <b/>
            <sz val="8"/>
            <color indexed="81"/>
            <rFont val="Tahoma"/>
            <family val="2"/>
            <charset val="238"/>
          </rPr>
          <t>Sem možno vložit relativní průřez WG podle nabídky nahoře (je vhodné nezadávat celou nabídnutou změnu)</t>
        </r>
      </text>
    </comment>
    <comment ref="BZ505" authorId="0" shapeId="0" xr:uid="{00000000-0006-0000-0200-000064050000}">
      <text>
        <r>
          <rPr>
            <b/>
            <sz val="8"/>
            <color indexed="81"/>
            <rFont val="Tahoma"/>
            <family val="2"/>
            <charset val="238"/>
          </rPr>
          <t>Sem možno vložit relativní průřez WG podle nabídky nahoře (je vhodné nezadávat celou nabídnutou změnu)</t>
        </r>
      </text>
    </comment>
    <comment ref="CA505" authorId="0" shapeId="0" xr:uid="{00000000-0006-0000-0200-000065050000}">
      <text>
        <r>
          <rPr>
            <b/>
            <sz val="8"/>
            <color indexed="81"/>
            <rFont val="Tahoma"/>
            <family val="2"/>
            <charset val="238"/>
          </rPr>
          <t>Sem možno vložit relativní průřez WG podle nabídky nahoře (je vhodné nezadávat celou nabídnutou změnu)</t>
        </r>
      </text>
    </comment>
    <comment ref="CB505" authorId="0" shapeId="0" xr:uid="{00000000-0006-0000-0200-000066050000}">
      <text>
        <r>
          <rPr>
            <b/>
            <sz val="8"/>
            <color indexed="81"/>
            <rFont val="Tahoma"/>
            <family val="2"/>
            <charset val="238"/>
          </rPr>
          <t>Sem možno vložit relativní průřez WG podle nabídky nahoře (je vhodné nezadávat celou nabídnutou změnu)</t>
        </r>
      </text>
    </comment>
    <comment ref="CC505" authorId="0" shapeId="0" xr:uid="{00000000-0006-0000-0200-000067050000}">
      <text>
        <r>
          <rPr>
            <b/>
            <sz val="8"/>
            <color indexed="81"/>
            <rFont val="Tahoma"/>
            <family val="2"/>
            <charset val="238"/>
          </rPr>
          <t>Sem možno vložit relativní průřez WG podle nabídky nahoře (je vhodné nezadávat celou nabídnutou změnu)</t>
        </r>
      </text>
    </comment>
    <comment ref="CD505" authorId="0" shapeId="0" xr:uid="{00000000-0006-0000-0200-000068050000}">
      <text>
        <r>
          <rPr>
            <b/>
            <sz val="8"/>
            <color indexed="81"/>
            <rFont val="Tahoma"/>
            <family val="2"/>
            <charset val="238"/>
          </rPr>
          <t>Sem možno vložit relativní průřez WG podle nabídky nahoře (je vhodné nezadávat celou nabídnutou změnu)</t>
        </r>
      </text>
    </comment>
    <comment ref="CE505" authorId="0" shapeId="0" xr:uid="{00000000-0006-0000-0200-000069050000}">
      <text>
        <r>
          <rPr>
            <b/>
            <sz val="8"/>
            <color indexed="81"/>
            <rFont val="Tahoma"/>
            <family val="2"/>
            <charset val="238"/>
          </rPr>
          <t>Sem možno vložit relativní průřez WG podle nabídky nahoře (je vhodné nezadávat celou nabídnutou změnu)</t>
        </r>
      </text>
    </comment>
    <comment ref="CF505" authorId="0" shapeId="0" xr:uid="{00000000-0006-0000-0200-00006A050000}">
      <text>
        <r>
          <rPr>
            <b/>
            <sz val="8"/>
            <color indexed="81"/>
            <rFont val="Tahoma"/>
            <family val="2"/>
            <charset val="238"/>
          </rPr>
          <t>Sem možno vložit relativní průřez WG podle nabídky nahoře (je vhodné nezadávat celou nabídnutou změnu)</t>
        </r>
      </text>
    </comment>
    <comment ref="CG505" authorId="0" shapeId="0" xr:uid="{00000000-0006-0000-0200-00006B050000}">
      <text>
        <r>
          <rPr>
            <b/>
            <sz val="8"/>
            <color indexed="81"/>
            <rFont val="Tahoma"/>
            <family val="2"/>
            <charset val="238"/>
          </rPr>
          <t>Sem možno vložit relativní průřez WG podle nabídky nahoře (je vhodné nezadávat celou nabídnutou změnu)</t>
        </r>
      </text>
    </comment>
    <comment ref="CH505" authorId="0" shapeId="0" xr:uid="{00000000-0006-0000-0200-00006C050000}">
      <text>
        <r>
          <rPr>
            <b/>
            <sz val="8"/>
            <color indexed="81"/>
            <rFont val="Tahoma"/>
            <family val="2"/>
            <charset val="238"/>
          </rPr>
          <t>Sem možno vložit relativní průřez WG podle nabídky nahoře (je vhodné nezadávat celou nabídnutou změnu)</t>
        </r>
      </text>
    </comment>
    <comment ref="CI505" authorId="0" shapeId="0" xr:uid="{00000000-0006-0000-0200-00006D050000}">
      <text>
        <r>
          <rPr>
            <b/>
            <sz val="8"/>
            <color indexed="81"/>
            <rFont val="Tahoma"/>
            <family val="2"/>
            <charset val="238"/>
          </rPr>
          <t>Sem možno vložit relativní průřez WG podle nabídky nahoře (je vhodné nezadávat celou nabídnutou změnu)</t>
        </r>
      </text>
    </comment>
    <comment ref="CJ505" authorId="0" shapeId="0" xr:uid="{00000000-0006-0000-0200-00006E050000}">
      <text>
        <r>
          <rPr>
            <b/>
            <sz val="8"/>
            <color indexed="81"/>
            <rFont val="Tahoma"/>
            <family val="2"/>
            <charset val="238"/>
          </rPr>
          <t>Sem možno vložit relativní průřez WG podle nabídky nahoře (je vhodné nezadávat celou nabídnutou změnu)</t>
        </r>
      </text>
    </comment>
    <comment ref="CK505" authorId="0" shapeId="0" xr:uid="{00000000-0006-0000-0200-00006F050000}">
      <text>
        <r>
          <rPr>
            <b/>
            <sz val="8"/>
            <color indexed="81"/>
            <rFont val="Tahoma"/>
            <family val="2"/>
            <charset val="238"/>
          </rPr>
          <t>Sem možno vložit relativní průřez WG podle nabídky nahoře (je vhodné nezadávat celou nabídnutou změnu)</t>
        </r>
      </text>
    </comment>
    <comment ref="CL505" authorId="0" shapeId="0" xr:uid="{00000000-0006-0000-0200-000070050000}">
      <text>
        <r>
          <rPr>
            <b/>
            <sz val="8"/>
            <color indexed="81"/>
            <rFont val="Tahoma"/>
            <family val="2"/>
            <charset val="238"/>
          </rPr>
          <t>Sem možno vložit relativní průřez WG podle nabídky nahoře (je vhodné nezadávat celou nabídnutou změnu)</t>
        </r>
      </text>
    </comment>
    <comment ref="CM505" authorId="0" shapeId="0" xr:uid="{00000000-0006-0000-0200-000071050000}">
      <text>
        <r>
          <rPr>
            <b/>
            <sz val="8"/>
            <color indexed="81"/>
            <rFont val="Tahoma"/>
            <family val="2"/>
            <charset val="238"/>
          </rPr>
          <t>Sem možno vložit relativní průřez WG podle nabídky nahoře (je vhodné nezadávat celou nabídnutou změnu)</t>
        </r>
      </text>
    </comment>
    <comment ref="CN505" authorId="0" shapeId="0" xr:uid="{00000000-0006-0000-0200-000072050000}">
      <text>
        <r>
          <rPr>
            <b/>
            <sz val="8"/>
            <color indexed="81"/>
            <rFont val="Tahoma"/>
            <family val="2"/>
            <charset val="238"/>
          </rPr>
          <t>Sem možno vložit relativní průřez WG podle nabídky nahoře (je vhodné nezadávat celou nabídnutou změnu)</t>
        </r>
      </text>
    </comment>
    <comment ref="CO505" authorId="0" shapeId="0" xr:uid="{00000000-0006-0000-0200-000073050000}">
      <text>
        <r>
          <rPr>
            <b/>
            <sz val="8"/>
            <color indexed="81"/>
            <rFont val="Tahoma"/>
            <family val="2"/>
            <charset val="238"/>
          </rPr>
          <t>Sem možno vložit relativní průřez WG podle nabídky nahoře (je vhodné nezadávat celou nabídnutou změnu)</t>
        </r>
      </text>
    </comment>
    <comment ref="CP505" authorId="0" shapeId="0" xr:uid="{00000000-0006-0000-0200-000074050000}">
      <text>
        <r>
          <rPr>
            <b/>
            <sz val="8"/>
            <color indexed="81"/>
            <rFont val="Tahoma"/>
            <family val="2"/>
            <charset val="238"/>
          </rPr>
          <t>Sem možno vložit relativní průřez WG podle nabídky nahoře (je vhodné nezadávat celou nabídnutou změnu)</t>
        </r>
      </text>
    </comment>
    <comment ref="CQ505" authorId="0" shapeId="0" xr:uid="{00000000-0006-0000-0200-000075050000}">
      <text>
        <r>
          <rPr>
            <b/>
            <sz val="8"/>
            <color indexed="81"/>
            <rFont val="Tahoma"/>
            <family val="2"/>
            <charset val="238"/>
          </rPr>
          <t>Sem možno vložit relativní průřez WG podle nabídky nahoře (je vhodné nezadávat celou nabídnutou změnu)</t>
        </r>
      </text>
    </comment>
    <comment ref="CR505" authorId="0" shapeId="0" xr:uid="{00000000-0006-0000-0200-000076050000}">
      <text>
        <r>
          <rPr>
            <b/>
            <sz val="8"/>
            <color indexed="81"/>
            <rFont val="Tahoma"/>
            <family val="2"/>
            <charset val="238"/>
          </rPr>
          <t>Sem možno vložit relativní průřez WG podle nabídky nahoře (je vhodné nezadávat celou nabídnutou změnu)</t>
        </r>
      </text>
    </comment>
    <comment ref="CS505" authorId="0" shapeId="0" xr:uid="{00000000-0006-0000-0200-000077050000}">
      <text>
        <r>
          <rPr>
            <b/>
            <sz val="8"/>
            <color indexed="81"/>
            <rFont val="Tahoma"/>
            <family val="2"/>
            <charset val="238"/>
          </rPr>
          <t>Sem možno vložit relativní průřez WG podle nabídky nahoře (je vhodné nezadávat celou nabídnutou změnu)</t>
        </r>
      </text>
    </comment>
    <comment ref="CT505" authorId="0" shapeId="0" xr:uid="{00000000-0006-0000-0200-000078050000}">
      <text>
        <r>
          <rPr>
            <b/>
            <sz val="8"/>
            <color indexed="81"/>
            <rFont val="Tahoma"/>
            <family val="2"/>
            <charset val="238"/>
          </rPr>
          <t>Sem možno vložit relativní průřez WG podle nabídky nahoře (je vhodné nezadávat celou nabídnutou změnu)</t>
        </r>
      </text>
    </comment>
    <comment ref="CU505" authorId="0" shapeId="0" xr:uid="{00000000-0006-0000-0200-000079050000}">
      <text>
        <r>
          <rPr>
            <b/>
            <sz val="8"/>
            <color indexed="81"/>
            <rFont val="Tahoma"/>
            <family val="2"/>
            <charset val="238"/>
          </rPr>
          <t>Sem možno vložit relativní průřez WG podle nabídky nahoře (je vhodné nezadávat celou nabídnutou změnu)</t>
        </r>
      </text>
    </comment>
    <comment ref="CV505" authorId="0" shapeId="0" xr:uid="{00000000-0006-0000-0200-00007A050000}">
      <text>
        <r>
          <rPr>
            <b/>
            <sz val="8"/>
            <color indexed="81"/>
            <rFont val="Tahoma"/>
            <family val="2"/>
            <charset val="238"/>
          </rPr>
          <t>Sem možno vložit relativní průřez WG podle nabídky nahoře (je vhodné nezadávat celou nabídnutou změnu)</t>
        </r>
      </text>
    </comment>
    <comment ref="CW505" authorId="0" shapeId="0" xr:uid="{00000000-0006-0000-0200-00007B050000}">
      <text>
        <r>
          <rPr>
            <b/>
            <sz val="8"/>
            <color indexed="81"/>
            <rFont val="Tahoma"/>
            <family val="2"/>
            <charset val="238"/>
          </rPr>
          <t>Sem možno vložit relativní průřez WG podle nabídky nahoře (je vhodné nezadávat celou nabídnutou změnu)</t>
        </r>
      </text>
    </comment>
    <comment ref="CX505" authorId="0" shapeId="0" xr:uid="{00000000-0006-0000-0200-00007C050000}">
      <text>
        <r>
          <rPr>
            <b/>
            <sz val="8"/>
            <color indexed="81"/>
            <rFont val="Tahoma"/>
            <family val="2"/>
            <charset val="238"/>
          </rPr>
          <t>Sem možno vložit relativní průřez WG podle nabídky nahoře (je vhodné nezadávat celou nabídnutou změnu)</t>
        </r>
      </text>
    </comment>
    <comment ref="CY505" authorId="0" shapeId="0" xr:uid="{00000000-0006-0000-0200-00007D050000}">
      <text>
        <r>
          <rPr>
            <b/>
            <sz val="8"/>
            <color indexed="81"/>
            <rFont val="Tahoma"/>
            <family val="2"/>
            <charset val="238"/>
          </rPr>
          <t>Sem možno vložit relativní průřez WG podle nabídky nahoře (je vhodné nezadávat celou nabídnutou změnu)</t>
        </r>
      </text>
    </comment>
    <comment ref="CZ505" authorId="0" shapeId="0" xr:uid="{00000000-0006-0000-0200-00007E050000}">
      <text>
        <r>
          <rPr>
            <b/>
            <sz val="8"/>
            <color indexed="81"/>
            <rFont val="Tahoma"/>
            <family val="2"/>
            <charset val="238"/>
          </rPr>
          <t>Sem možno vložit relativní průřez WG podle nabídky nahoře (je vhodné nezadávat celou nabídnutou změnu)</t>
        </r>
      </text>
    </comment>
    <comment ref="DA505" authorId="0" shapeId="0" xr:uid="{00000000-0006-0000-0200-00007F050000}">
      <text>
        <r>
          <rPr>
            <b/>
            <sz val="8"/>
            <color indexed="81"/>
            <rFont val="Tahoma"/>
            <family val="2"/>
            <charset val="238"/>
          </rPr>
          <t>Sem možno vložit relativní průřez WG podle nabídky nahoře (je vhodné nezadávat celou nabídnutou změnu)</t>
        </r>
      </text>
    </comment>
    <comment ref="DB505" authorId="0" shapeId="0" xr:uid="{00000000-0006-0000-0200-000080050000}">
      <text>
        <r>
          <rPr>
            <b/>
            <sz val="8"/>
            <color indexed="81"/>
            <rFont val="Tahoma"/>
            <family val="2"/>
            <charset val="238"/>
          </rPr>
          <t>Sem možno vložit relativní průřez WG podle nabídky nahoře (je vhodné nezadávat celou nabídnutou změnu)</t>
        </r>
      </text>
    </comment>
    <comment ref="DC505" authorId="0" shapeId="0" xr:uid="{00000000-0006-0000-0200-000081050000}">
      <text>
        <r>
          <rPr>
            <b/>
            <sz val="8"/>
            <color indexed="81"/>
            <rFont val="Tahoma"/>
            <family val="2"/>
            <charset val="238"/>
          </rPr>
          <t>Sem možno vložit relativní průřez WG podle nabídky nahoře (je vhodné nezadávat celou nabídnutou změnu)</t>
        </r>
      </text>
    </comment>
    <comment ref="DD505" authorId="0" shapeId="0" xr:uid="{00000000-0006-0000-0200-000082050000}">
      <text>
        <r>
          <rPr>
            <b/>
            <sz val="8"/>
            <color indexed="81"/>
            <rFont val="Tahoma"/>
            <family val="2"/>
            <charset val="238"/>
          </rPr>
          <t>Sem možno vložit relativní průřez WG podle nabídky nahoře (je vhodné nezadávat celou nabídnutou změnu)</t>
        </r>
      </text>
    </comment>
    <comment ref="DE505" authorId="0" shapeId="0" xr:uid="{00000000-0006-0000-0200-000083050000}">
      <text>
        <r>
          <rPr>
            <b/>
            <sz val="8"/>
            <color indexed="81"/>
            <rFont val="Tahoma"/>
            <family val="2"/>
            <charset val="238"/>
          </rPr>
          <t>Sem možno vložit relativní průřez WG podle nabídky nahoře (je vhodné nezadávat celou nabídnutou změnu)</t>
        </r>
      </text>
    </comment>
    <comment ref="DF505" authorId="0" shapeId="0" xr:uid="{00000000-0006-0000-0200-000084050000}">
      <text>
        <r>
          <rPr>
            <b/>
            <sz val="8"/>
            <color indexed="81"/>
            <rFont val="Tahoma"/>
            <family val="2"/>
            <charset val="238"/>
          </rPr>
          <t>Sem možno vložit relativní průřez WG podle nabídky nahoře (je vhodné nezadávat celou nabídnutou změnu)</t>
        </r>
      </text>
    </comment>
    <comment ref="DG505" authorId="0" shapeId="0" xr:uid="{00000000-0006-0000-0200-000085050000}">
      <text>
        <r>
          <rPr>
            <b/>
            <sz val="8"/>
            <color indexed="81"/>
            <rFont val="Tahoma"/>
            <family val="2"/>
            <charset val="238"/>
          </rPr>
          <t>Sem možno vložit relativní průřez WG podle nabídky nahoře (je vhodné nezadávat celou nabídnutou změnu)</t>
        </r>
      </text>
    </comment>
    <comment ref="DH505" authorId="0" shapeId="0" xr:uid="{00000000-0006-0000-0200-000086050000}">
      <text>
        <r>
          <rPr>
            <b/>
            <sz val="8"/>
            <color indexed="81"/>
            <rFont val="Tahoma"/>
            <family val="2"/>
            <charset val="238"/>
          </rPr>
          <t>Sem možno vložit relativní průřez WG podle nabídky nahoře (je vhodné nezadávat celou nabídnutou změnu)</t>
        </r>
      </text>
    </comment>
    <comment ref="C509" authorId="1" shapeId="0" xr:uid="{00000000-0006-0000-0200-000087050000}">
      <text>
        <r>
          <rPr>
            <b/>
            <sz val="8"/>
            <color indexed="81"/>
            <rFont val="Tahoma"/>
            <family val="2"/>
            <charset val="238"/>
          </rPr>
          <t>Zadán pro WG nebo pln. tlak</t>
        </r>
        <r>
          <rPr>
            <sz val="8"/>
            <color indexed="81"/>
            <rFont val="Tahoma"/>
            <family val="2"/>
            <charset val="238"/>
          </rPr>
          <t xml:space="preserve">
</t>
        </r>
      </text>
    </comment>
    <comment ref="C562" authorId="1" shapeId="0" xr:uid="{00000000-0006-0000-0200-000088050000}">
      <text>
        <r>
          <rPr>
            <b/>
            <sz val="8"/>
            <color indexed="81"/>
            <rFont val="Tahoma"/>
            <family val="2"/>
            <charset val="238"/>
          </rPr>
          <t>&gt;0 zvyšuje účinnost</t>
        </r>
      </text>
    </comment>
    <comment ref="C1207" authorId="0" shapeId="0" xr:uid="{00000000-0006-0000-0200-000089050000}">
      <text>
        <r>
          <rPr>
            <b/>
            <sz val="8"/>
            <color indexed="81"/>
            <rFont val="Tahoma"/>
            <family val="2"/>
            <charset val="238"/>
          </rPr>
          <t>Zadat nebo použít z Turbina. Pozor na správnou mechanickou účinnost td.</t>
        </r>
      </text>
    </comment>
    <comment ref="F1207" authorId="0" shapeId="0" xr:uid="{00000000-0006-0000-0200-00008A050000}">
      <text>
        <r>
          <rPr>
            <b/>
            <sz val="8"/>
            <color indexed="81"/>
            <rFont val="Tahoma"/>
            <family val="2"/>
            <charset val="238"/>
          </rPr>
          <t>Zadat nebo použít z Turbina. Pozor na správnou mechanickou účinnost td.</t>
        </r>
      </text>
    </comment>
    <comment ref="C1208" authorId="0" shapeId="0" xr:uid="{00000000-0006-0000-0200-00008B050000}">
      <text>
        <r>
          <rPr>
            <b/>
            <sz val="8"/>
            <color indexed="81"/>
            <rFont val="Tahoma"/>
            <family val="2"/>
            <charset val="238"/>
          </rPr>
          <t>Zadat nebo použít z Turbina. Pozor na správnou mechanickou účinnost td.</t>
        </r>
      </text>
    </comment>
    <comment ref="F1208" authorId="0" shapeId="0" xr:uid="{00000000-0006-0000-0200-00008C050000}">
      <text>
        <r>
          <rPr>
            <b/>
            <sz val="8"/>
            <color indexed="81"/>
            <rFont val="Tahoma"/>
            <family val="2"/>
            <charset val="238"/>
          </rPr>
          <t>Zadat nebo použít z Turbina. Pozor na správnou mechanickou účinnost td.</t>
        </r>
      </text>
    </comment>
    <comment ref="C1209" authorId="0" shapeId="0" xr:uid="{00000000-0006-0000-0200-00008D050000}">
      <text>
        <r>
          <rPr>
            <b/>
            <sz val="8"/>
            <color indexed="81"/>
            <rFont val="Tahoma"/>
            <family val="2"/>
            <charset val="238"/>
          </rPr>
          <t>Zadat nebo použít z Turbina. Pozor na správnou mechanickou účinnost td.</t>
        </r>
      </text>
    </comment>
    <comment ref="F1209" authorId="0" shapeId="0" xr:uid="{00000000-0006-0000-0200-00008E050000}">
      <text>
        <r>
          <rPr>
            <b/>
            <sz val="8"/>
            <color indexed="81"/>
            <rFont val="Tahoma"/>
            <family val="2"/>
            <charset val="238"/>
          </rPr>
          <t>Zadat nebo použít z Turbina. Pozor na správnou mechanickou účinnost td.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Jan Macek</author>
  </authors>
  <commentList>
    <comment ref="B7" authorId="0" shapeId="0" xr:uid="{00000000-0006-0000-0600-000001000000}">
      <text>
        <r>
          <rPr>
            <b/>
            <sz val="8"/>
            <color indexed="81"/>
            <rFont val="Tahoma"/>
            <family val="2"/>
            <charset val="238"/>
          </rPr>
          <t>Obsah O2 může být změněn recirkulací.</t>
        </r>
      </text>
    </comment>
    <comment ref="H7" authorId="0" shapeId="0" xr:uid="{00000000-0006-0000-0600-000002000000}">
      <text>
        <r>
          <rPr>
            <b/>
            <sz val="8"/>
            <color indexed="81"/>
            <rFont val="Tahoma"/>
            <family val="2"/>
            <charset val="238"/>
          </rPr>
          <t>Obsah O2 může být změněn recirkulací.</t>
        </r>
      </text>
    </comment>
    <comment ref="I7" authorId="0" shapeId="0" xr:uid="{00000000-0006-0000-0600-000003000000}">
      <text>
        <r>
          <rPr>
            <b/>
            <sz val="8"/>
            <color indexed="81"/>
            <rFont val="Tahoma"/>
            <family val="2"/>
            <charset val="238"/>
          </rPr>
          <t>Pokud oranžové, není doiterován přebytek vzduchu dole</t>
        </r>
      </text>
    </comment>
    <comment ref="N7" authorId="0" shapeId="0" xr:uid="{00000000-0006-0000-0600-000004000000}">
      <text>
        <r>
          <rPr>
            <b/>
            <sz val="8"/>
            <color indexed="81"/>
            <rFont val="Tahoma"/>
            <family val="2"/>
            <charset val="238"/>
          </rPr>
          <t>Obsah O2 může být změněn recirkulací.</t>
        </r>
      </text>
    </comment>
    <comment ref="O7" authorId="0" shapeId="0" xr:uid="{00000000-0006-0000-0600-000005000000}">
      <text>
        <r>
          <rPr>
            <b/>
            <sz val="8"/>
            <color indexed="81"/>
            <rFont val="Tahoma"/>
            <family val="2"/>
            <charset val="238"/>
          </rPr>
          <t>Pokud oranžové, není doiterován přebytek vzduchu dole</t>
        </r>
      </text>
    </comment>
    <comment ref="T7" authorId="0" shapeId="0" xr:uid="{00000000-0006-0000-0600-000006000000}">
      <text>
        <r>
          <rPr>
            <b/>
            <sz val="8"/>
            <color indexed="81"/>
            <rFont val="Tahoma"/>
            <family val="2"/>
            <charset val="238"/>
          </rPr>
          <t>Obsah O2 může být změněn recirkulací.</t>
        </r>
      </text>
    </comment>
    <comment ref="U7" authorId="0" shapeId="0" xr:uid="{00000000-0006-0000-0600-000007000000}">
      <text>
        <r>
          <rPr>
            <b/>
            <sz val="8"/>
            <color indexed="81"/>
            <rFont val="Tahoma"/>
            <family val="2"/>
            <charset val="238"/>
          </rPr>
          <t>Pokud oranžové, není doiterován přebytek vzduchu dole</t>
        </r>
      </text>
    </comment>
    <comment ref="Z7" authorId="0" shapeId="0" xr:uid="{00000000-0006-0000-0600-000008000000}">
      <text>
        <r>
          <rPr>
            <b/>
            <sz val="8"/>
            <color indexed="81"/>
            <rFont val="Tahoma"/>
            <family val="2"/>
            <charset val="238"/>
          </rPr>
          <t>Obsah O2 může být změněn recirkulací.</t>
        </r>
      </text>
    </comment>
    <comment ref="AA7" authorId="0" shapeId="0" xr:uid="{00000000-0006-0000-0600-000009000000}">
      <text>
        <r>
          <rPr>
            <b/>
            <sz val="8"/>
            <color indexed="81"/>
            <rFont val="Tahoma"/>
            <family val="2"/>
            <charset val="238"/>
          </rPr>
          <t>Pokud oranžové, není doiterován přebytek vzduchu dole</t>
        </r>
      </text>
    </comment>
    <comment ref="AF7" authorId="0" shapeId="0" xr:uid="{00000000-0006-0000-0600-00000A000000}">
      <text>
        <r>
          <rPr>
            <b/>
            <sz val="8"/>
            <color indexed="81"/>
            <rFont val="Tahoma"/>
            <family val="2"/>
            <charset val="238"/>
          </rPr>
          <t>Obsah O2 může být změněn recirkulací.</t>
        </r>
      </text>
    </comment>
    <comment ref="AG7" authorId="0" shapeId="0" xr:uid="{00000000-0006-0000-0600-00000B000000}">
      <text>
        <r>
          <rPr>
            <b/>
            <sz val="8"/>
            <color indexed="81"/>
            <rFont val="Tahoma"/>
            <family val="2"/>
            <charset val="238"/>
          </rPr>
          <t>Pokud oranžové, není doiterován přebytek vzduchu dole</t>
        </r>
      </text>
    </comment>
    <comment ref="AL7" authorId="0" shapeId="0" xr:uid="{00000000-0006-0000-0600-00000C000000}">
      <text>
        <r>
          <rPr>
            <b/>
            <sz val="8"/>
            <color indexed="81"/>
            <rFont val="Tahoma"/>
            <family val="2"/>
            <charset val="238"/>
          </rPr>
          <t>Obsah O2 může být změněn recirkulací.</t>
        </r>
      </text>
    </comment>
    <comment ref="AM7" authorId="0" shapeId="0" xr:uid="{00000000-0006-0000-0600-00000D000000}">
      <text>
        <r>
          <rPr>
            <b/>
            <sz val="8"/>
            <color indexed="81"/>
            <rFont val="Tahoma"/>
            <family val="2"/>
            <charset val="238"/>
          </rPr>
          <t>Pokud oranžové, není doiterován přebytek vzduchu dole</t>
        </r>
      </text>
    </comment>
    <comment ref="AR7" authorId="0" shapeId="0" xr:uid="{00000000-0006-0000-0600-00000E000000}">
      <text>
        <r>
          <rPr>
            <b/>
            <sz val="8"/>
            <color indexed="81"/>
            <rFont val="Tahoma"/>
            <family val="2"/>
            <charset val="238"/>
          </rPr>
          <t>Obsah O2 může být změněn recirkulací.</t>
        </r>
      </text>
    </comment>
    <comment ref="AS7" authorId="0" shapeId="0" xr:uid="{00000000-0006-0000-0600-00000F000000}">
      <text>
        <r>
          <rPr>
            <b/>
            <sz val="8"/>
            <color indexed="81"/>
            <rFont val="Tahoma"/>
            <family val="2"/>
            <charset val="238"/>
          </rPr>
          <t>Pokud oranžové, není doiterován přebytek vzduchu dole</t>
        </r>
      </text>
    </comment>
    <comment ref="AX7" authorId="0" shapeId="0" xr:uid="{00000000-0006-0000-0600-000010000000}">
      <text>
        <r>
          <rPr>
            <b/>
            <sz val="8"/>
            <color indexed="81"/>
            <rFont val="Tahoma"/>
            <family val="2"/>
            <charset val="238"/>
          </rPr>
          <t>Obsah O2 může být změněn recirkulací.</t>
        </r>
      </text>
    </comment>
    <comment ref="AY7" authorId="0" shapeId="0" xr:uid="{00000000-0006-0000-0600-000011000000}">
      <text>
        <r>
          <rPr>
            <b/>
            <sz val="8"/>
            <color indexed="81"/>
            <rFont val="Tahoma"/>
            <family val="2"/>
            <charset val="238"/>
          </rPr>
          <t>Pokud oranžové, není doiterován přebytek vzduchu dole</t>
        </r>
      </text>
    </comment>
    <comment ref="BD7" authorId="0" shapeId="0" xr:uid="{00000000-0006-0000-0600-000012000000}">
      <text>
        <r>
          <rPr>
            <b/>
            <sz val="8"/>
            <color indexed="81"/>
            <rFont val="Tahoma"/>
            <family val="2"/>
            <charset val="238"/>
          </rPr>
          <t>Obsah O2 může být změněn recirkulací.</t>
        </r>
      </text>
    </comment>
    <comment ref="BE7" authorId="0" shapeId="0" xr:uid="{00000000-0006-0000-0600-000013000000}">
      <text>
        <r>
          <rPr>
            <b/>
            <sz val="8"/>
            <color indexed="81"/>
            <rFont val="Tahoma"/>
            <family val="2"/>
            <charset val="238"/>
          </rPr>
          <t>Pokud oranžové, není doiterován přebytek vzduchu dole</t>
        </r>
      </text>
    </comment>
    <comment ref="BJ7" authorId="0" shapeId="0" xr:uid="{00000000-0006-0000-0600-000014000000}">
      <text>
        <r>
          <rPr>
            <b/>
            <sz val="8"/>
            <color indexed="81"/>
            <rFont val="Tahoma"/>
            <family val="2"/>
            <charset val="238"/>
          </rPr>
          <t>Obsah O2 může být změněn recirkulací.</t>
        </r>
      </text>
    </comment>
    <comment ref="BK7" authorId="0" shapeId="0" xr:uid="{00000000-0006-0000-0600-000015000000}">
      <text>
        <r>
          <rPr>
            <b/>
            <sz val="8"/>
            <color indexed="81"/>
            <rFont val="Tahoma"/>
            <family val="2"/>
            <charset val="238"/>
          </rPr>
          <t>Pokud oranžové, není doiterován přebytek vzduchu dole</t>
        </r>
      </text>
    </comment>
    <comment ref="BP7" authorId="0" shapeId="0" xr:uid="{00000000-0006-0000-0600-000016000000}">
      <text>
        <r>
          <rPr>
            <b/>
            <sz val="8"/>
            <color indexed="81"/>
            <rFont val="Tahoma"/>
            <family val="2"/>
            <charset val="238"/>
          </rPr>
          <t>Obsah O2 může být změněn recirkulací.</t>
        </r>
      </text>
    </comment>
    <comment ref="BQ7" authorId="0" shapeId="0" xr:uid="{00000000-0006-0000-0600-000017000000}">
      <text>
        <r>
          <rPr>
            <b/>
            <sz val="8"/>
            <color indexed="81"/>
            <rFont val="Tahoma"/>
            <family val="2"/>
            <charset val="238"/>
          </rPr>
          <t>Pokud oranžové, není doiterován přebytek vzduchu dole</t>
        </r>
      </text>
    </comment>
    <comment ref="BV7" authorId="0" shapeId="0" xr:uid="{00000000-0006-0000-0600-000018000000}">
      <text>
        <r>
          <rPr>
            <b/>
            <sz val="8"/>
            <color indexed="81"/>
            <rFont val="Tahoma"/>
            <family val="2"/>
            <charset val="238"/>
          </rPr>
          <t>Obsah O2 může být změněn recirkulací.</t>
        </r>
      </text>
    </comment>
    <comment ref="BW7" authorId="0" shapeId="0" xr:uid="{00000000-0006-0000-0600-000019000000}">
      <text>
        <r>
          <rPr>
            <b/>
            <sz val="8"/>
            <color indexed="81"/>
            <rFont val="Tahoma"/>
            <family val="2"/>
            <charset val="238"/>
          </rPr>
          <t>Pokud oranžové, není doiterován přebytek vzduchu dole</t>
        </r>
      </text>
    </comment>
    <comment ref="CB7" authorId="0" shapeId="0" xr:uid="{00000000-0006-0000-0600-00001A000000}">
      <text>
        <r>
          <rPr>
            <b/>
            <sz val="8"/>
            <color indexed="81"/>
            <rFont val="Tahoma"/>
            <family val="2"/>
            <charset val="238"/>
          </rPr>
          <t>Obsah O2 může být změněn recirkulací.</t>
        </r>
      </text>
    </comment>
    <comment ref="CC7" authorId="0" shapeId="0" xr:uid="{00000000-0006-0000-0600-00001B000000}">
      <text>
        <r>
          <rPr>
            <b/>
            <sz val="8"/>
            <color indexed="81"/>
            <rFont val="Tahoma"/>
            <family val="2"/>
            <charset val="238"/>
          </rPr>
          <t>Pokud oranžové, není doiterován přebytek vzduchu dole</t>
        </r>
      </text>
    </comment>
    <comment ref="CH7" authorId="0" shapeId="0" xr:uid="{00000000-0006-0000-0600-00001C000000}">
      <text>
        <r>
          <rPr>
            <b/>
            <sz val="8"/>
            <color indexed="81"/>
            <rFont val="Tahoma"/>
            <family val="2"/>
            <charset val="238"/>
          </rPr>
          <t>Obsah O2 může být změněn recirkulací.</t>
        </r>
      </text>
    </comment>
    <comment ref="CI7" authorId="0" shapeId="0" xr:uid="{00000000-0006-0000-0600-00001D000000}">
      <text>
        <r>
          <rPr>
            <b/>
            <sz val="8"/>
            <color indexed="81"/>
            <rFont val="Tahoma"/>
            <family val="2"/>
            <charset val="238"/>
          </rPr>
          <t>Pokud oranžové, není doiterován přebytek vzduchu dole</t>
        </r>
      </text>
    </comment>
    <comment ref="CN7" authorId="0" shapeId="0" xr:uid="{00000000-0006-0000-0600-00001E000000}">
      <text>
        <r>
          <rPr>
            <b/>
            <sz val="8"/>
            <color indexed="81"/>
            <rFont val="Tahoma"/>
            <family val="2"/>
            <charset val="238"/>
          </rPr>
          <t>Obsah O2 může být změněn recirkulací.</t>
        </r>
      </text>
    </comment>
    <comment ref="CO7" authorId="0" shapeId="0" xr:uid="{00000000-0006-0000-0600-00001F000000}">
      <text>
        <r>
          <rPr>
            <b/>
            <sz val="8"/>
            <color indexed="81"/>
            <rFont val="Tahoma"/>
            <family val="2"/>
            <charset val="238"/>
          </rPr>
          <t>Pokud oranžové, není doiterován přebytek vzduchu dole</t>
        </r>
      </text>
    </comment>
    <comment ref="CT7" authorId="0" shapeId="0" xr:uid="{00000000-0006-0000-0600-000020000000}">
      <text>
        <r>
          <rPr>
            <b/>
            <sz val="8"/>
            <color indexed="81"/>
            <rFont val="Tahoma"/>
            <family val="2"/>
            <charset val="238"/>
          </rPr>
          <t>Obsah O2 může být změněn recirkulací.</t>
        </r>
      </text>
    </comment>
    <comment ref="CU7" authorId="0" shapeId="0" xr:uid="{00000000-0006-0000-0600-000021000000}">
      <text>
        <r>
          <rPr>
            <b/>
            <sz val="8"/>
            <color indexed="81"/>
            <rFont val="Tahoma"/>
            <family val="2"/>
            <charset val="238"/>
          </rPr>
          <t>Pokud oranžové, není doiterován přebytek vzduchu dole</t>
        </r>
      </text>
    </comment>
    <comment ref="CZ7" authorId="0" shapeId="0" xr:uid="{00000000-0006-0000-0600-000022000000}">
      <text>
        <r>
          <rPr>
            <b/>
            <sz val="8"/>
            <color indexed="81"/>
            <rFont val="Tahoma"/>
            <family val="2"/>
            <charset val="238"/>
          </rPr>
          <t>Obsah O2 může být změněn recirkulací.</t>
        </r>
      </text>
    </comment>
    <comment ref="DA7" authorId="0" shapeId="0" xr:uid="{00000000-0006-0000-0600-000023000000}">
      <text>
        <r>
          <rPr>
            <b/>
            <sz val="8"/>
            <color indexed="81"/>
            <rFont val="Tahoma"/>
            <family val="2"/>
            <charset val="238"/>
          </rPr>
          <t>Pokud oranžové, není doiterován přebytek vzduchu dole</t>
        </r>
      </text>
    </comment>
    <comment ref="DF7" authorId="0" shapeId="0" xr:uid="{00000000-0006-0000-0600-000024000000}">
      <text>
        <r>
          <rPr>
            <b/>
            <sz val="8"/>
            <color indexed="81"/>
            <rFont val="Tahoma"/>
            <family val="2"/>
            <charset val="238"/>
          </rPr>
          <t>Obsah O2 může být změněn recirkulací.</t>
        </r>
      </text>
    </comment>
    <comment ref="DG7" authorId="0" shapeId="0" xr:uid="{00000000-0006-0000-0600-000025000000}">
      <text>
        <r>
          <rPr>
            <b/>
            <sz val="8"/>
            <color indexed="81"/>
            <rFont val="Tahoma"/>
            <family val="2"/>
            <charset val="238"/>
          </rPr>
          <t>Pokud oranžové, není doiterován přebytek vzduchu dole</t>
        </r>
      </text>
    </comment>
    <comment ref="DL7" authorId="0" shapeId="0" xr:uid="{00000000-0006-0000-0600-000026000000}">
      <text>
        <r>
          <rPr>
            <b/>
            <sz val="8"/>
            <color indexed="81"/>
            <rFont val="Tahoma"/>
            <family val="2"/>
            <charset val="238"/>
          </rPr>
          <t>Obsah O2 může být změněn recirkulací.</t>
        </r>
      </text>
    </comment>
    <comment ref="DM7" authorId="0" shapeId="0" xr:uid="{00000000-0006-0000-0600-000027000000}">
      <text>
        <r>
          <rPr>
            <b/>
            <sz val="8"/>
            <color indexed="81"/>
            <rFont val="Tahoma"/>
            <family val="2"/>
            <charset val="238"/>
          </rPr>
          <t>Pokud oranžové, není doiterován přebytek vzduchu dole</t>
        </r>
      </text>
    </comment>
    <comment ref="DR7" authorId="0" shapeId="0" xr:uid="{00000000-0006-0000-0600-000028000000}">
      <text>
        <r>
          <rPr>
            <b/>
            <sz val="8"/>
            <color indexed="81"/>
            <rFont val="Tahoma"/>
            <family val="2"/>
            <charset val="238"/>
          </rPr>
          <t>Obsah O2 může být změněn recirkulací.</t>
        </r>
      </text>
    </comment>
    <comment ref="DS7" authorId="0" shapeId="0" xr:uid="{00000000-0006-0000-0600-000029000000}">
      <text>
        <r>
          <rPr>
            <b/>
            <sz val="8"/>
            <color indexed="81"/>
            <rFont val="Tahoma"/>
            <family val="2"/>
            <charset val="238"/>
          </rPr>
          <t>Pokud oranžové, není doiterován přebytek vzduchu dole</t>
        </r>
      </text>
    </comment>
    <comment ref="DX7" authorId="0" shapeId="0" xr:uid="{00000000-0006-0000-0600-00002A000000}">
      <text>
        <r>
          <rPr>
            <b/>
            <sz val="8"/>
            <color indexed="81"/>
            <rFont val="Tahoma"/>
            <family val="2"/>
            <charset val="238"/>
          </rPr>
          <t>Obsah O2 může být změněn recirkulací.</t>
        </r>
      </text>
    </comment>
    <comment ref="DY7" authorId="0" shapeId="0" xr:uid="{00000000-0006-0000-0600-00002B000000}">
      <text>
        <r>
          <rPr>
            <b/>
            <sz val="8"/>
            <color indexed="81"/>
            <rFont val="Tahoma"/>
            <family val="2"/>
            <charset val="238"/>
          </rPr>
          <t>Pokud oranžové, není doiterován přebytek vzduchu dole</t>
        </r>
      </text>
    </comment>
    <comment ref="ED7" authorId="0" shapeId="0" xr:uid="{00000000-0006-0000-0600-00002C000000}">
      <text>
        <r>
          <rPr>
            <b/>
            <sz val="8"/>
            <color indexed="81"/>
            <rFont val="Tahoma"/>
            <family val="2"/>
            <charset val="238"/>
          </rPr>
          <t>Obsah O2 může být změněn recirkulací.</t>
        </r>
      </text>
    </comment>
    <comment ref="EE7" authorId="0" shapeId="0" xr:uid="{00000000-0006-0000-0600-00002D000000}">
      <text>
        <r>
          <rPr>
            <b/>
            <sz val="8"/>
            <color indexed="81"/>
            <rFont val="Tahoma"/>
            <family val="2"/>
            <charset val="238"/>
          </rPr>
          <t>Pokud oranžové, není doiterován přebytek vzduchu dole</t>
        </r>
      </text>
    </comment>
    <comment ref="EJ7" authorId="0" shapeId="0" xr:uid="{00000000-0006-0000-0600-00002E000000}">
      <text>
        <r>
          <rPr>
            <b/>
            <sz val="8"/>
            <color indexed="81"/>
            <rFont val="Tahoma"/>
            <family val="2"/>
            <charset val="238"/>
          </rPr>
          <t>Obsah O2 může být změněn recirkulací.</t>
        </r>
      </text>
    </comment>
    <comment ref="EK7" authorId="0" shapeId="0" xr:uid="{00000000-0006-0000-0600-00002F000000}">
      <text>
        <r>
          <rPr>
            <b/>
            <sz val="8"/>
            <color indexed="81"/>
            <rFont val="Tahoma"/>
            <family val="2"/>
            <charset val="238"/>
          </rPr>
          <t>Pokud oranžové, není doiterován přebytek vzduchu dole</t>
        </r>
      </text>
    </comment>
    <comment ref="EP7" authorId="0" shapeId="0" xr:uid="{00000000-0006-0000-0600-000030000000}">
      <text>
        <r>
          <rPr>
            <b/>
            <sz val="8"/>
            <color indexed="81"/>
            <rFont val="Tahoma"/>
            <family val="2"/>
            <charset val="238"/>
          </rPr>
          <t>Obsah O2 může být změněn recirkulací.</t>
        </r>
      </text>
    </comment>
    <comment ref="EQ7" authorId="0" shapeId="0" xr:uid="{00000000-0006-0000-0600-000031000000}">
      <text>
        <r>
          <rPr>
            <b/>
            <sz val="8"/>
            <color indexed="81"/>
            <rFont val="Tahoma"/>
            <family val="2"/>
            <charset val="238"/>
          </rPr>
          <t>Pokud oranžové, není doiterován přebytek vzduchu dole</t>
        </r>
      </text>
    </comment>
    <comment ref="EV7" authorId="0" shapeId="0" xr:uid="{00000000-0006-0000-0600-000032000000}">
      <text>
        <r>
          <rPr>
            <b/>
            <sz val="8"/>
            <color indexed="81"/>
            <rFont val="Tahoma"/>
            <family val="2"/>
            <charset val="238"/>
          </rPr>
          <t>Obsah O2 může být změněn recirkulací.</t>
        </r>
      </text>
    </comment>
    <comment ref="EW7" authorId="0" shapeId="0" xr:uid="{00000000-0006-0000-0600-000033000000}">
      <text>
        <r>
          <rPr>
            <b/>
            <sz val="8"/>
            <color indexed="81"/>
            <rFont val="Tahoma"/>
            <family val="2"/>
            <charset val="238"/>
          </rPr>
          <t>Pokud oranžové, není doiterován přebytek vzduchu dole</t>
        </r>
      </text>
    </comment>
    <comment ref="B11" authorId="0" shapeId="0" xr:uid="{00000000-0006-0000-0600-000034000000}">
      <text>
        <r>
          <rPr>
            <b/>
            <sz val="8"/>
            <color indexed="81"/>
            <rFont val="Tahoma"/>
            <family val="2"/>
            <charset val="238"/>
          </rPr>
          <t>Pokud se průřez turbiny počítá (=1), udržuje se zadaný přebytek vzduchu. POkud se se zadá průřez turbiny podle výchozího sloupce, musí se přebytek vzduchu iteračně najít.</t>
        </r>
        <r>
          <rPr>
            <sz val="8"/>
            <color indexed="81"/>
            <rFont val="Tahoma"/>
            <family val="2"/>
            <charset val="238"/>
          </rPr>
          <t xml:space="preserve">
o</t>
        </r>
      </text>
    </comment>
    <comment ref="K11" authorId="0" shapeId="0" xr:uid="{00000000-0006-0000-0600-00003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1" authorId="0" shapeId="0" xr:uid="{00000000-0006-0000-0600-00003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1" authorId="0" shapeId="0" xr:uid="{00000000-0006-0000-0600-00003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1" authorId="0" shapeId="0" xr:uid="{00000000-0006-0000-0600-00003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1" authorId="0" shapeId="0" xr:uid="{00000000-0006-0000-0600-00003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1" authorId="0" shapeId="0" xr:uid="{00000000-0006-0000-0600-00003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1" authorId="0" shapeId="0" xr:uid="{00000000-0006-0000-0600-00003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1" authorId="0" shapeId="0" xr:uid="{00000000-0006-0000-0600-00003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1" authorId="0" shapeId="0" xr:uid="{00000000-0006-0000-0600-00003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1" authorId="0" shapeId="0" xr:uid="{00000000-0006-0000-0600-00003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1" authorId="0" shapeId="0" xr:uid="{00000000-0006-0000-0600-00003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1" authorId="0" shapeId="0" xr:uid="{00000000-0006-0000-0600-00004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1" authorId="0" shapeId="0" xr:uid="{00000000-0006-0000-0600-00004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1" authorId="0" shapeId="0" xr:uid="{00000000-0006-0000-0600-00004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1" authorId="0" shapeId="0" xr:uid="{00000000-0006-0000-0600-00004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1" authorId="0" shapeId="0" xr:uid="{00000000-0006-0000-0600-00004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1" authorId="0" shapeId="0" xr:uid="{00000000-0006-0000-0600-00004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I11" authorId="0" shapeId="0" xr:uid="{00000000-0006-0000-0600-00004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O11" authorId="0" shapeId="0" xr:uid="{00000000-0006-0000-0600-00004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U11" authorId="0" shapeId="0" xr:uid="{00000000-0006-0000-0600-00004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A11" authorId="0" shapeId="0" xr:uid="{00000000-0006-0000-0600-00004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G11" authorId="0" shapeId="0" xr:uid="{00000000-0006-0000-0600-00004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M11" authorId="0" shapeId="0" xr:uid="{00000000-0006-0000-0600-00004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S11" authorId="0" shapeId="0" xr:uid="{00000000-0006-0000-0600-00004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Y11" authorId="0" shapeId="0" xr:uid="{00000000-0006-0000-0600-00004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2" authorId="0" shapeId="0" xr:uid="{00000000-0006-0000-0600-00004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2" authorId="0" shapeId="0" xr:uid="{00000000-0006-0000-0600-00004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2" authorId="0" shapeId="0" xr:uid="{00000000-0006-0000-0600-00005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2" authorId="0" shapeId="0" xr:uid="{00000000-0006-0000-0600-00005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2" authorId="0" shapeId="0" xr:uid="{00000000-0006-0000-0600-00005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2" authorId="0" shapeId="0" xr:uid="{00000000-0006-0000-0600-00005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2" authorId="0" shapeId="0" xr:uid="{00000000-0006-0000-0600-00005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2" authorId="0" shapeId="0" xr:uid="{00000000-0006-0000-0600-00005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2" authorId="0" shapeId="0" xr:uid="{00000000-0006-0000-0600-00005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2" authorId="0" shapeId="0" xr:uid="{00000000-0006-0000-0600-00005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2" authorId="0" shapeId="0" xr:uid="{00000000-0006-0000-0600-00005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2" authorId="0" shapeId="0" xr:uid="{00000000-0006-0000-0600-00005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2" authorId="0" shapeId="0" xr:uid="{00000000-0006-0000-0600-00005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2" authorId="0" shapeId="0" xr:uid="{00000000-0006-0000-0600-00005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2" authorId="0" shapeId="0" xr:uid="{00000000-0006-0000-0600-00005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2" authorId="0" shapeId="0" xr:uid="{00000000-0006-0000-0600-00005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2" authorId="0" shapeId="0" xr:uid="{00000000-0006-0000-0600-00005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I12" authorId="0" shapeId="0" xr:uid="{00000000-0006-0000-0600-00005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O12" authorId="0" shapeId="0" xr:uid="{00000000-0006-0000-0600-00006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U12" authorId="0" shapeId="0" xr:uid="{00000000-0006-0000-0600-00006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A12" authorId="0" shapeId="0" xr:uid="{00000000-0006-0000-0600-00006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G12" authorId="0" shapeId="0" xr:uid="{00000000-0006-0000-0600-00006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M12" authorId="0" shapeId="0" xr:uid="{00000000-0006-0000-0600-00006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S12" authorId="0" shapeId="0" xr:uid="{00000000-0006-0000-0600-00006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Y12" authorId="0" shapeId="0" xr:uid="{00000000-0006-0000-0600-00006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13" authorId="0" shapeId="0" xr:uid="{00000000-0006-0000-0600-000067000000}">
      <text>
        <r>
          <rPr>
            <b/>
            <sz val="8"/>
            <color indexed="81"/>
            <rFont val="Tahoma"/>
            <family val="2"/>
            <charset val="238"/>
          </rPr>
          <t>Pokud ano, pak se dá ručně iterovat potřebný průřez WG tak, aby turbina měla původně stanovenou velikost.</t>
        </r>
      </text>
    </comment>
    <comment ref="K13" authorId="0" shapeId="0" xr:uid="{00000000-0006-0000-0600-00006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3" authorId="0" shapeId="0" xr:uid="{00000000-0006-0000-0600-00006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3" authorId="0" shapeId="0" xr:uid="{00000000-0006-0000-0600-00006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3" authorId="0" shapeId="0" xr:uid="{00000000-0006-0000-0600-00006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3" authorId="0" shapeId="0" xr:uid="{00000000-0006-0000-0600-00006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3" authorId="0" shapeId="0" xr:uid="{00000000-0006-0000-0600-00006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3" authorId="0" shapeId="0" xr:uid="{00000000-0006-0000-0600-00006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3" authorId="0" shapeId="0" xr:uid="{00000000-0006-0000-0600-00006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3" authorId="0" shapeId="0" xr:uid="{00000000-0006-0000-0600-00007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3" authorId="0" shapeId="0" xr:uid="{00000000-0006-0000-0600-00007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3" authorId="0" shapeId="0" xr:uid="{00000000-0006-0000-0600-00007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3" authorId="0" shapeId="0" xr:uid="{00000000-0006-0000-0600-00007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3" authorId="0" shapeId="0" xr:uid="{00000000-0006-0000-0600-00007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3" authorId="0" shapeId="0" xr:uid="{00000000-0006-0000-0600-00007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3" authorId="0" shapeId="0" xr:uid="{00000000-0006-0000-0600-00007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3" authorId="0" shapeId="0" xr:uid="{00000000-0006-0000-0600-00007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3" authorId="0" shapeId="0" xr:uid="{00000000-0006-0000-0600-00007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I13" authorId="0" shapeId="0" xr:uid="{00000000-0006-0000-0600-00007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O13" authorId="0" shapeId="0" xr:uid="{00000000-0006-0000-0600-00007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U13" authorId="0" shapeId="0" xr:uid="{00000000-0006-0000-0600-00007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A13" authorId="0" shapeId="0" xr:uid="{00000000-0006-0000-0600-00007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G13" authorId="0" shapeId="0" xr:uid="{00000000-0006-0000-0600-00007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M13" authorId="0" shapeId="0" xr:uid="{00000000-0006-0000-0600-00007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S13" authorId="0" shapeId="0" xr:uid="{00000000-0006-0000-0600-00007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Y13" authorId="0" shapeId="0" xr:uid="{00000000-0006-0000-0600-00008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4" authorId="0" shapeId="0" xr:uid="{00000000-0006-0000-0600-00008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4" authorId="0" shapeId="0" xr:uid="{00000000-0006-0000-0600-00008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4" authorId="0" shapeId="0" xr:uid="{00000000-0006-0000-0600-00008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4" authorId="0" shapeId="0" xr:uid="{00000000-0006-0000-0600-00008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4" authorId="0" shapeId="0" xr:uid="{00000000-0006-0000-0600-00008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4" authorId="0" shapeId="0" xr:uid="{00000000-0006-0000-0600-00008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4" authorId="0" shapeId="0" xr:uid="{00000000-0006-0000-0600-00008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4" authorId="0" shapeId="0" xr:uid="{00000000-0006-0000-0600-00008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4" authorId="0" shapeId="0" xr:uid="{00000000-0006-0000-0600-00008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4" authorId="0" shapeId="0" xr:uid="{00000000-0006-0000-0600-00008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4" authorId="0" shapeId="0" xr:uid="{00000000-0006-0000-0600-00008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4" authorId="0" shapeId="0" xr:uid="{00000000-0006-0000-0600-00008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4" authorId="0" shapeId="0" xr:uid="{00000000-0006-0000-0600-00008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4" authorId="0" shapeId="0" xr:uid="{00000000-0006-0000-0600-00008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4" authorId="0" shapeId="0" xr:uid="{00000000-0006-0000-0600-00008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4" authorId="0" shapeId="0" xr:uid="{00000000-0006-0000-0600-00009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4" authorId="0" shapeId="0" xr:uid="{00000000-0006-0000-0600-00009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I14" authorId="0" shapeId="0" xr:uid="{00000000-0006-0000-0600-00009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O14" authorId="0" shapeId="0" xr:uid="{00000000-0006-0000-0600-00009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U14" authorId="0" shapeId="0" xr:uid="{00000000-0006-0000-0600-00009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A14" authorId="0" shapeId="0" xr:uid="{00000000-0006-0000-0600-00009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G14" authorId="0" shapeId="0" xr:uid="{00000000-0006-0000-0600-00009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M14" authorId="0" shapeId="0" xr:uid="{00000000-0006-0000-0600-00009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S14" authorId="0" shapeId="0" xr:uid="{00000000-0006-0000-0600-00009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Y14" authorId="0" shapeId="0" xr:uid="{00000000-0006-0000-0600-00009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K16" authorId="0" shapeId="0" xr:uid="{00000000-0006-0000-0600-00009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Q16" authorId="0" shapeId="0" xr:uid="{00000000-0006-0000-0600-00009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W16" authorId="0" shapeId="0" xr:uid="{00000000-0006-0000-0600-00009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C16" authorId="0" shapeId="0" xr:uid="{00000000-0006-0000-0600-00009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I16" authorId="0" shapeId="0" xr:uid="{00000000-0006-0000-0600-00009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O16" authorId="0" shapeId="0" xr:uid="{00000000-0006-0000-0600-00009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AU16" authorId="0" shapeId="0" xr:uid="{00000000-0006-0000-0600-0000A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A16" authorId="0" shapeId="0" xr:uid="{00000000-0006-0000-0600-0000A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G16" authorId="0" shapeId="0" xr:uid="{00000000-0006-0000-0600-0000A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M16" authorId="0" shapeId="0" xr:uid="{00000000-0006-0000-0600-0000A3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S16" authorId="0" shapeId="0" xr:uid="{00000000-0006-0000-0600-0000A4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Y16" authorId="0" shapeId="0" xr:uid="{00000000-0006-0000-0600-0000A5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E16" authorId="0" shapeId="0" xr:uid="{00000000-0006-0000-0600-0000A6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K16" authorId="0" shapeId="0" xr:uid="{00000000-0006-0000-0600-0000A7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Q16" authorId="0" shapeId="0" xr:uid="{00000000-0006-0000-0600-0000A8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CW16" authorId="0" shapeId="0" xr:uid="{00000000-0006-0000-0600-0000A9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C16" authorId="0" shapeId="0" xr:uid="{00000000-0006-0000-0600-0000AA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I16" authorId="0" shapeId="0" xr:uid="{00000000-0006-0000-0600-0000AB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O16" authorId="0" shapeId="0" xr:uid="{00000000-0006-0000-0600-0000AC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DU16" authorId="0" shapeId="0" xr:uid="{00000000-0006-0000-0600-0000AD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A16" authorId="0" shapeId="0" xr:uid="{00000000-0006-0000-0600-0000AE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G16" authorId="0" shapeId="0" xr:uid="{00000000-0006-0000-0600-0000AF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M16" authorId="0" shapeId="0" xr:uid="{00000000-0006-0000-0600-0000B0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S16" authorId="0" shapeId="0" xr:uid="{00000000-0006-0000-0600-0000B1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EY16" authorId="0" shapeId="0" xr:uid="{00000000-0006-0000-0600-0000B2000000}">
      <text>
        <r>
          <rPr>
            <b/>
            <sz val="8"/>
            <color indexed="81"/>
            <rFont val="Tahoma"/>
            <family val="2"/>
            <charset val="238"/>
          </rPr>
          <t>Pokud zadán 1: 
počítá se potřebný průřez turbiny pro zadaný přebytek (varianty přiřazení, průřez VGT);
Pokud zadán 0: výpočet přebytku v charakteristice s daným průřezem nebo potřebný průřez WG, pokud navíc WG=1. Přebytek nutno iterovat ručně.</t>
        </r>
      </text>
    </comment>
    <comment ref="B35" authorId="0" shapeId="0" xr:uid="{00000000-0006-0000-0600-0000B3000000}">
      <text>
        <r>
          <rPr>
            <sz val="8"/>
            <color indexed="81"/>
            <rFont val="Tahoma"/>
            <family val="2"/>
            <charset val="238"/>
          </rPr>
          <t xml:space="preserve">Na vnější charakteristice 85-95% s maximem kolem maxima točivého momentu. Kontrolovat podle průtoku vzduchu při určitém plnicím tlaku.
</t>
        </r>
      </text>
    </comment>
    <comment ref="B36" authorId="0" shapeId="0" xr:uid="{00000000-0006-0000-0600-0000B4000000}">
      <text>
        <r>
          <rPr>
            <b/>
            <sz val="8"/>
            <color indexed="81"/>
            <rFont val="Tahoma"/>
            <family val="2"/>
            <charset val="238"/>
          </rPr>
          <t>U motorů bez většího překrytí (více než 25°) ventilů 0.95-1 podle množství zbylých plynů.</t>
        </r>
      </text>
    </comment>
    <comment ref="B37" authorId="0" shapeId="0" xr:uid="{00000000-0006-0000-0600-0000B5000000}">
      <text>
        <r>
          <rPr>
            <b/>
            <sz val="8"/>
            <color indexed="81"/>
            <rFont val="Tahoma"/>
            <family val="2"/>
            <charset val="238"/>
          </rPr>
          <t>Obsah O2 může být změněn recirkulací.</t>
        </r>
      </text>
    </comment>
    <comment ref="B80" authorId="0" shapeId="0" xr:uid="{00000000-0006-0000-0600-0000B6000000}">
      <text>
        <r>
          <rPr>
            <b/>
            <sz val="8"/>
            <color indexed="81"/>
            <rFont val="Tahoma"/>
            <family val="2"/>
            <charset val="238"/>
          </rPr>
          <t>Mění se v poměru kvadrátů průřezů původního a nového chladiče při stejné ztrátě</t>
        </r>
        <r>
          <rPr>
            <sz val="8"/>
            <color indexed="81"/>
            <rFont val="Tahoma"/>
            <family val="2"/>
            <charset val="238"/>
          </rPr>
          <t xml:space="preserve">
</t>
        </r>
      </text>
    </comment>
    <comment ref="B83" authorId="0" shapeId="0" xr:uid="{00000000-0006-0000-0600-0000B7000000}">
      <text>
        <r>
          <rPr>
            <b/>
            <sz val="8"/>
            <color indexed="81"/>
            <rFont val="Tahoma"/>
            <family val="2"/>
            <charset val="238"/>
          </rPr>
          <t>Mění se v poměru kvadrátů  průřezů původního a nového sacího traktu při stejné ztrátě</t>
        </r>
        <r>
          <rPr>
            <sz val="8"/>
            <color indexed="81"/>
            <rFont val="Tahoma"/>
            <family val="2"/>
            <charset val="238"/>
          </rPr>
          <t xml:space="preserve">
</t>
        </r>
      </text>
    </comment>
    <comment ref="B113" authorId="0" shapeId="0" xr:uid="{00000000-0006-0000-0600-0000B8000000}">
      <text>
        <r>
          <rPr>
            <b/>
            <sz val="8"/>
            <color indexed="81"/>
            <rFont val="Tahoma"/>
            <family val="2"/>
            <charset val="238"/>
          </rPr>
          <t>Mění se v poměru kvadrátů průřezů původního a nového chladiče při stejné ztrátě. Ztráta vyhodnocena z měření</t>
        </r>
        <r>
          <rPr>
            <sz val="8"/>
            <color indexed="81"/>
            <rFont val="Tahoma"/>
            <family val="2"/>
            <charset val="238"/>
          </rPr>
          <t xml:space="preserve">
</t>
        </r>
      </text>
    </comment>
    <comment ref="B117" authorId="0" shapeId="0" xr:uid="{00000000-0006-0000-0600-0000B9000000}">
      <text>
        <r>
          <rPr>
            <b/>
            <sz val="8"/>
            <color indexed="81"/>
            <rFont val="Tahoma"/>
            <family val="2"/>
            <charset val="238"/>
          </rPr>
          <t>Pokud se zadá = p s, vyřadí se. Nutno současně zadat účinnost chladiče=0, jeho ztráta=0 a ztráta tlaku mezi turbinami=0</t>
        </r>
      </text>
    </comment>
    <comment ref="B145" authorId="0" shapeId="0" xr:uid="{00000000-0006-0000-0600-0000BA000000}">
      <text>
        <r>
          <rPr>
            <sz val="8"/>
            <color indexed="81"/>
            <rFont val="Tahoma"/>
            <family val="2"/>
            <charset val="238"/>
          </rPr>
          <t xml:space="preserve">Mezi 8 až 20% pro vrtání 275 až 75 mm. Mírně klesá s rostoucími otáčkami.
</t>
        </r>
      </text>
    </comment>
    <comment ref="B146" authorId="0" shapeId="0" xr:uid="{00000000-0006-0000-0600-0000BB000000}">
      <text>
        <r>
          <rPr>
            <sz val="8"/>
            <color indexed="81"/>
            <rFont val="Tahoma"/>
            <family val="2"/>
            <charset val="238"/>
          </rPr>
          <t xml:space="preserve">Až 5% podle chlazené délky kanálu. 
</t>
        </r>
      </text>
    </comment>
    <comment ref="B147" authorId="0" shapeId="0" xr:uid="{00000000-0006-0000-0600-0000BC000000}">
      <text>
        <r>
          <rPr>
            <sz val="8"/>
            <color indexed="81"/>
            <rFont val="Tahoma"/>
            <family val="2"/>
            <charset val="238"/>
          </rPr>
          <t xml:space="preserve">Mezi 92 a 85% na vnější charakteristice. Roste s přeplňováním, klesá s otáčkami.
</t>
        </r>
      </text>
    </comment>
    <comment ref="B152" authorId="0" shapeId="0" xr:uid="{00000000-0006-0000-0600-0000BD000000}">
      <text>
        <r>
          <rPr>
            <b/>
            <sz val="8"/>
            <color indexed="81"/>
            <rFont val="Tahoma"/>
            <family val="2"/>
            <charset val="238"/>
          </rPr>
          <t>Zadat nebo použít z Turbina. Pozor na správnou mechanickou účinnost td.</t>
        </r>
      </text>
    </comment>
    <comment ref="B153" authorId="0" shapeId="0" xr:uid="{00000000-0006-0000-0600-0000BE000000}">
      <text>
        <r>
          <rPr>
            <b/>
            <sz val="8"/>
            <color indexed="81"/>
            <rFont val="Tahoma"/>
            <family val="2"/>
            <charset val="238"/>
          </rPr>
          <t>Podle konfigurace potrubí 1 (4 válce) - 1.25 (2 válce). Roste s velkým odstupem výfuků, klesá s rostoucími otáčkami a plnicím tlakem.</t>
        </r>
      </text>
    </comment>
    <comment ref="B168" authorId="0" shapeId="0" xr:uid="{00000000-0006-0000-0600-0000BF000000}">
      <text>
        <r>
          <rPr>
            <b/>
            <sz val="8"/>
            <color indexed="81"/>
            <rFont val="Tahoma"/>
            <family val="2"/>
            <charset val="238"/>
          </rPr>
          <t>Podle konfigurace potrubí 1 (4 válce) - 0.85 (2 válce). Klesá s velkým odstupem výfuků, roste k 1 s rostoucími otáčkami a plnicím tlakem.</t>
        </r>
      </text>
    </comment>
    <comment ref="B169" authorId="0" shapeId="0" xr:uid="{00000000-0006-0000-0600-0000C0000000}">
      <text>
        <r>
          <rPr>
            <b/>
            <sz val="8"/>
            <color indexed="81"/>
            <rFont val="Tahoma"/>
            <family val="2"/>
            <charset val="238"/>
          </rPr>
          <t xml:space="preserve">Vyhodnotit z redukovaného průtoku spolu s referenčním průřezem turbiny. Zadat nebo použít z listu Turbina. </t>
        </r>
        <r>
          <rPr>
            <sz val="8"/>
            <color indexed="81"/>
            <rFont val="Tahoma"/>
            <family val="2"/>
            <charset val="238"/>
          </rPr>
          <t xml:space="preserve">
</t>
        </r>
      </text>
    </comment>
    <comment ref="B188" authorId="0" shapeId="0" xr:uid="{00000000-0006-0000-0600-0000C1000000}">
      <text>
        <r>
          <rPr>
            <b/>
            <sz val="8"/>
            <color indexed="81"/>
            <rFont val="Tahoma"/>
            <family val="2"/>
            <charset val="238"/>
          </rPr>
          <t>Zadat! (použít návrh vpravo z vyhodnocení na Turbina</t>
        </r>
      </text>
    </comment>
    <comment ref="B190" authorId="0" shapeId="0" xr:uid="{00000000-0006-0000-0600-0000C2000000}">
      <text>
        <r>
          <rPr>
            <b/>
            <sz val="8"/>
            <color indexed="81"/>
            <rFont val="Tahoma"/>
            <family val="2"/>
            <charset val="238"/>
          </rPr>
          <t>Zadat nebo použít z listu Turbina. Obvykle z měření součin účinnsotí, pak zde 1.</t>
        </r>
        <r>
          <rPr>
            <sz val="8"/>
            <color indexed="81"/>
            <rFont val="Tahoma"/>
            <family val="2"/>
            <charset val="238"/>
          </rPr>
          <t xml:space="preserve">
</t>
        </r>
      </text>
    </comment>
    <comment ref="B195" authorId="0" shapeId="0" xr:uid="{00000000-0006-0000-0600-0000C3000000}">
      <text>
        <r>
          <rPr>
            <b/>
            <sz val="8"/>
            <color indexed="81"/>
            <rFont val="Tahoma"/>
            <family val="2"/>
            <charset val="238"/>
          </rPr>
          <t>Zadat nebo vyhodnotiti z měření. Mění se v poměru kvadrátů průřezů původního a nového potrubí (při stejné ztrátě)</t>
        </r>
      </text>
    </comment>
    <comment ref="B205" authorId="0" shapeId="0" xr:uid="{00000000-0006-0000-0600-0000C4000000}">
      <text>
        <r>
          <rPr>
            <b/>
            <sz val="8"/>
            <color indexed="81"/>
            <rFont val="Tahoma"/>
            <family val="2"/>
            <charset val="238"/>
          </rPr>
          <t xml:space="preserve">Zadat nebo vyhodnotit z redukovaného průtoku spolu s referenčním průřezem turbiny. Odkaz na vyhodnocení listu Turbina </t>
        </r>
        <r>
          <rPr>
            <sz val="8"/>
            <color indexed="81"/>
            <rFont val="Tahoma"/>
            <family val="2"/>
            <charset val="238"/>
          </rPr>
          <t xml:space="preserve">
</t>
        </r>
      </text>
    </comment>
    <comment ref="B827" authorId="0" shapeId="0" xr:uid="{00000000-0006-0000-0600-0000C5000000}">
      <text>
        <r>
          <rPr>
            <b/>
            <sz val="8"/>
            <color indexed="81"/>
            <rFont val="Tahoma"/>
            <family val="2"/>
            <charset val="238"/>
          </rPr>
          <t>Zadat nebo použít z Turbina. Pozor na správnou mechanickou účinnost td.</t>
        </r>
      </text>
    </comment>
    <comment ref="D827" authorId="0" shapeId="0" xr:uid="{00000000-0006-0000-0600-0000C6000000}">
      <text>
        <r>
          <rPr>
            <b/>
            <sz val="8"/>
            <color indexed="81"/>
            <rFont val="Tahoma"/>
            <family val="2"/>
            <charset val="238"/>
          </rPr>
          <t>Zadat nebo použít z Turbina. Pozor na správnou mechanickou účinnost td.</t>
        </r>
      </text>
    </comment>
    <comment ref="E827" authorId="0" shapeId="0" xr:uid="{00000000-0006-0000-0600-0000C7000000}">
      <text>
        <r>
          <rPr>
            <b/>
            <sz val="8"/>
            <color indexed="81"/>
            <rFont val="Tahoma"/>
            <family val="2"/>
            <charset val="238"/>
          </rPr>
          <t>Zadat nebo použít z Turbina. Pozor na správnou mechanickou účinnost td.</t>
        </r>
      </text>
    </comment>
    <comment ref="F827" authorId="0" shapeId="0" xr:uid="{00000000-0006-0000-0600-0000C8000000}">
      <text>
        <r>
          <rPr>
            <b/>
            <sz val="8"/>
            <color indexed="81"/>
            <rFont val="Tahoma"/>
            <family val="2"/>
            <charset val="238"/>
          </rPr>
          <t>Zadat nebo použít z Turbina. Pozor na správnou mechanickou účinnost td.</t>
        </r>
      </text>
    </comment>
    <comment ref="G827" authorId="0" shapeId="0" xr:uid="{00000000-0006-0000-0600-0000C9000000}">
      <text>
        <r>
          <rPr>
            <b/>
            <sz val="8"/>
            <color indexed="81"/>
            <rFont val="Tahoma"/>
            <family val="2"/>
            <charset val="238"/>
          </rPr>
          <t>Zadat nebo použít z Turbina. Pozor na správnou mechanickou účinnost td.</t>
        </r>
      </text>
    </comment>
    <comment ref="H827" authorId="0" shapeId="0" xr:uid="{00000000-0006-0000-0600-0000CA000000}">
      <text>
        <r>
          <rPr>
            <b/>
            <sz val="8"/>
            <color indexed="81"/>
            <rFont val="Tahoma"/>
            <family val="2"/>
            <charset val="238"/>
          </rPr>
          <t>Zadat nebo použít z Turbina. Pozor na správnou mechanickou účinnost td.</t>
        </r>
      </text>
    </comment>
    <comment ref="I827" authorId="0" shapeId="0" xr:uid="{00000000-0006-0000-0600-0000CB000000}">
      <text>
        <r>
          <rPr>
            <b/>
            <sz val="8"/>
            <color indexed="81"/>
            <rFont val="Tahoma"/>
            <family val="2"/>
            <charset val="238"/>
          </rPr>
          <t>Zadat nebo použít z Turbina. Pozor na správnou mechanickou účinnost td.</t>
        </r>
      </text>
    </comment>
    <comment ref="J827" authorId="0" shapeId="0" xr:uid="{00000000-0006-0000-0600-0000CC000000}">
      <text>
        <r>
          <rPr>
            <b/>
            <sz val="8"/>
            <color indexed="81"/>
            <rFont val="Tahoma"/>
            <family val="2"/>
            <charset val="238"/>
          </rPr>
          <t>Zadat nebo použít z Turbina. Pozor na správnou mechanickou účinnost td.</t>
        </r>
      </text>
    </comment>
    <comment ref="K827" authorId="0" shapeId="0" xr:uid="{00000000-0006-0000-0600-0000CD000000}">
      <text>
        <r>
          <rPr>
            <b/>
            <sz val="8"/>
            <color indexed="81"/>
            <rFont val="Tahoma"/>
            <family val="2"/>
            <charset val="238"/>
          </rPr>
          <t>Zadat nebo použít z Turbina. Pozor na správnou mechanickou účinnost td.</t>
        </r>
      </text>
    </comment>
    <comment ref="L827" authorId="0" shapeId="0" xr:uid="{00000000-0006-0000-0600-0000CE000000}">
      <text>
        <r>
          <rPr>
            <b/>
            <sz val="8"/>
            <color indexed="81"/>
            <rFont val="Tahoma"/>
            <family val="2"/>
            <charset val="238"/>
          </rPr>
          <t>Zadat nebo použít z Turbina. Pozor na správnou mechanickou účinnost td.</t>
        </r>
      </text>
    </comment>
    <comment ref="M827" authorId="0" shapeId="0" xr:uid="{00000000-0006-0000-0600-0000CF000000}">
      <text>
        <r>
          <rPr>
            <b/>
            <sz val="8"/>
            <color indexed="81"/>
            <rFont val="Tahoma"/>
            <family val="2"/>
            <charset val="238"/>
          </rPr>
          <t>Zadat nebo použít z Turbina. Pozor na správnou mechanickou účinnost td.</t>
        </r>
      </text>
    </comment>
    <comment ref="N827" authorId="0" shapeId="0" xr:uid="{00000000-0006-0000-0600-0000D0000000}">
      <text>
        <r>
          <rPr>
            <b/>
            <sz val="8"/>
            <color indexed="81"/>
            <rFont val="Tahoma"/>
            <family val="2"/>
            <charset val="238"/>
          </rPr>
          <t>Zadat nebo použít z Turbina. Pozor na správnou mechanickou účinnost td.</t>
        </r>
      </text>
    </comment>
    <comment ref="O827" authorId="0" shapeId="0" xr:uid="{00000000-0006-0000-0600-0000D1000000}">
      <text>
        <r>
          <rPr>
            <b/>
            <sz val="8"/>
            <color indexed="81"/>
            <rFont val="Tahoma"/>
            <family val="2"/>
            <charset val="238"/>
          </rPr>
          <t>Zadat nebo použít z Turbina. Pozor na správnou mechanickou účinnost td.</t>
        </r>
      </text>
    </comment>
    <comment ref="P827" authorId="0" shapeId="0" xr:uid="{00000000-0006-0000-0600-0000D2000000}">
      <text>
        <r>
          <rPr>
            <b/>
            <sz val="8"/>
            <color indexed="81"/>
            <rFont val="Tahoma"/>
            <family val="2"/>
            <charset val="238"/>
          </rPr>
          <t>Zadat nebo použít z Turbina. Pozor na správnou mechanickou účinnost td.</t>
        </r>
      </text>
    </comment>
    <comment ref="Q827" authorId="0" shapeId="0" xr:uid="{00000000-0006-0000-0600-0000D3000000}">
      <text>
        <r>
          <rPr>
            <b/>
            <sz val="8"/>
            <color indexed="81"/>
            <rFont val="Tahoma"/>
            <family val="2"/>
            <charset val="238"/>
          </rPr>
          <t>Zadat nebo použít z Turbina. Pozor na správnou mechanickou účinnost td.</t>
        </r>
      </text>
    </comment>
    <comment ref="R827" authorId="0" shapeId="0" xr:uid="{00000000-0006-0000-0600-0000D4000000}">
      <text>
        <r>
          <rPr>
            <b/>
            <sz val="8"/>
            <color indexed="81"/>
            <rFont val="Tahoma"/>
            <family val="2"/>
            <charset val="238"/>
          </rPr>
          <t>Zadat nebo použít z Turbina. Pozor na správnou mechanickou účinnost td.</t>
        </r>
      </text>
    </comment>
    <comment ref="S827" authorId="0" shapeId="0" xr:uid="{00000000-0006-0000-0600-0000D5000000}">
      <text>
        <r>
          <rPr>
            <b/>
            <sz val="8"/>
            <color indexed="81"/>
            <rFont val="Tahoma"/>
            <family val="2"/>
            <charset val="238"/>
          </rPr>
          <t>Zadat nebo použít z Turbina. Pozor na správnou mechanickou účinnost td.</t>
        </r>
      </text>
    </comment>
    <comment ref="T827" authorId="0" shapeId="0" xr:uid="{00000000-0006-0000-0600-0000D6000000}">
      <text>
        <r>
          <rPr>
            <b/>
            <sz val="8"/>
            <color indexed="81"/>
            <rFont val="Tahoma"/>
            <family val="2"/>
            <charset val="238"/>
          </rPr>
          <t>Zadat nebo použít z Turbina. Pozor na správnou mechanickou účinnost td.</t>
        </r>
      </text>
    </comment>
    <comment ref="U827" authorId="0" shapeId="0" xr:uid="{00000000-0006-0000-0600-0000D7000000}">
      <text>
        <r>
          <rPr>
            <b/>
            <sz val="8"/>
            <color indexed="81"/>
            <rFont val="Tahoma"/>
            <family val="2"/>
            <charset val="238"/>
          </rPr>
          <t>Zadat nebo použít z Turbina. Pozor na správnou mechanickou účinnost td.</t>
        </r>
      </text>
    </comment>
    <comment ref="B828" authorId="0" shapeId="0" xr:uid="{00000000-0006-0000-0600-0000D8000000}">
      <text>
        <r>
          <rPr>
            <b/>
            <sz val="8"/>
            <color indexed="81"/>
            <rFont val="Tahoma"/>
            <family val="2"/>
            <charset val="238"/>
          </rPr>
          <t>Zadat nebo použít z Turbina. Pozor na správnou mechanickou účinnost td.</t>
        </r>
      </text>
    </comment>
    <comment ref="D828" authorId="0" shapeId="0" xr:uid="{00000000-0006-0000-0600-0000D9000000}">
      <text>
        <r>
          <rPr>
            <b/>
            <sz val="8"/>
            <color indexed="81"/>
            <rFont val="Tahoma"/>
            <family val="2"/>
            <charset val="238"/>
          </rPr>
          <t>Zadat nebo použít z Turbina. Pozor na správnou mechanickou účinnost td.</t>
        </r>
      </text>
    </comment>
    <comment ref="E828" authorId="0" shapeId="0" xr:uid="{00000000-0006-0000-0600-0000DA000000}">
      <text>
        <r>
          <rPr>
            <b/>
            <sz val="8"/>
            <color indexed="81"/>
            <rFont val="Tahoma"/>
            <family val="2"/>
            <charset val="238"/>
          </rPr>
          <t>Zadat nebo použít z Turbina. Pozor na správnou mechanickou účinnost td.</t>
        </r>
      </text>
    </comment>
    <comment ref="F828" authorId="0" shapeId="0" xr:uid="{00000000-0006-0000-0600-0000DB000000}">
      <text>
        <r>
          <rPr>
            <b/>
            <sz val="8"/>
            <color indexed="81"/>
            <rFont val="Tahoma"/>
            <family val="2"/>
            <charset val="238"/>
          </rPr>
          <t>Zadat nebo použít z Turbina. Pozor na správnou mechanickou účinnost td.</t>
        </r>
      </text>
    </comment>
    <comment ref="G828" authorId="0" shapeId="0" xr:uid="{00000000-0006-0000-0600-0000DC000000}">
      <text>
        <r>
          <rPr>
            <b/>
            <sz val="8"/>
            <color indexed="81"/>
            <rFont val="Tahoma"/>
            <family val="2"/>
            <charset val="238"/>
          </rPr>
          <t>Zadat nebo použít z Turbina. Pozor na správnou mechanickou účinnost td.</t>
        </r>
      </text>
    </comment>
    <comment ref="H828" authorId="0" shapeId="0" xr:uid="{00000000-0006-0000-0600-0000DD000000}">
      <text>
        <r>
          <rPr>
            <b/>
            <sz val="8"/>
            <color indexed="81"/>
            <rFont val="Tahoma"/>
            <family val="2"/>
            <charset val="238"/>
          </rPr>
          <t>Zadat nebo použít z Turbina. Pozor na správnou mechanickou účinnost td.</t>
        </r>
      </text>
    </comment>
    <comment ref="I828" authorId="0" shapeId="0" xr:uid="{00000000-0006-0000-0600-0000DE000000}">
      <text>
        <r>
          <rPr>
            <b/>
            <sz val="8"/>
            <color indexed="81"/>
            <rFont val="Tahoma"/>
            <family val="2"/>
            <charset val="238"/>
          </rPr>
          <t>Zadat nebo použít z Turbina. Pozor na správnou mechanickou účinnost td.</t>
        </r>
      </text>
    </comment>
    <comment ref="J828" authorId="0" shapeId="0" xr:uid="{00000000-0006-0000-0600-0000DF000000}">
      <text>
        <r>
          <rPr>
            <b/>
            <sz val="8"/>
            <color indexed="81"/>
            <rFont val="Tahoma"/>
            <family val="2"/>
            <charset val="238"/>
          </rPr>
          <t>Zadat nebo použít z Turbina. Pozor na správnou mechanickou účinnost td.</t>
        </r>
      </text>
    </comment>
    <comment ref="K828" authorId="0" shapeId="0" xr:uid="{00000000-0006-0000-0600-0000E0000000}">
      <text>
        <r>
          <rPr>
            <b/>
            <sz val="8"/>
            <color indexed="81"/>
            <rFont val="Tahoma"/>
            <family val="2"/>
            <charset val="238"/>
          </rPr>
          <t>Zadat nebo použít z Turbina. Pozor na správnou mechanickou účinnost td.</t>
        </r>
      </text>
    </comment>
    <comment ref="L828" authorId="0" shapeId="0" xr:uid="{00000000-0006-0000-0600-0000E1000000}">
      <text>
        <r>
          <rPr>
            <b/>
            <sz val="8"/>
            <color indexed="81"/>
            <rFont val="Tahoma"/>
            <family val="2"/>
            <charset val="238"/>
          </rPr>
          <t>Zadat nebo použít z Turbina. Pozor na správnou mechanickou účinnost td.</t>
        </r>
      </text>
    </comment>
    <comment ref="M828" authorId="0" shapeId="0" xr:uid="{00000000-0006-0000-0600-0000E2000000}">
      <text>
        <r>
          <rPr>
            <b/>
            <sz val="8"/>
            <color indexed="81"/>
            <rFont val="Tahoma"/>
            <family val="2"/>
            <charset val="238"/>
          </rPr>
          <t>Zadat nebo použít z Turbina. Pozor na správnou mechanickou účinnost td.</t>
        </r>
      </text>
    </comment>
    <comment ref="N828" authorId="0" shapeId="0" xr:uid="{00000000-0006-0000-0600-0000E3000000}">
      <text>
        <r>
          <rPr>
            <b/>
            <sz val="8"/>
            <color indexed="81"/>
            <rFont val="Tahoma"/>
            <family val="2"/>
            <charset val="238"/>
          </rPr>
          <t>Zadat nebo použít z Turbina. Pozor na správnou mechanickou účinnost td.</t>
        </r>
      </text>
    </comment>
    <comment ref="O828" authorId="0" shapeId="0" xr:uid="{00000000-0006-0000-0600-0000E4000000}">
      <text>
        <r>
          <rPr>
            <b/>
            <sz val="8"/>
            <color indexed="81"/>
            <rFont val="Tahoma"/>
            <family val="2"/>
            <charset val="238"/>
          </rPr>
          <t>Zadat nebo použít z Turbina. Pozor na správnou mechanickou účinnost td.</t>
        </r>
      </text>
    </comment>
    <comment ref="P828" authorId="0" shapeId="0" xr:uid="{00000000-0006-0000-0600-0000E5000000}">
      <text>
        <r>
          <rPr>
            <b/>
            <sz val="8"/>
            <color indexed="81"/>
            <rFont val="Tahoma"/>
            <family val="2"/>
            <charset val="238"/>
          </rPr>
          <t>Zadat nebo použít z Turbina. Pozor na správnou mechanickou účinnost td.</t>
        </r>
      </text>
    </comment>
    <comment ref="Q828" authorId="0" shapeId="0" xr:uid="{00000000-0006-0000-0600-0000E6000000}">
      <text>
        <r>
          <rPr>
            <b/>
            <sz val="8"/>
            <color indexed="81"/>
            <rFont val="Tahoma"/>
            <family val="2"/>
            <charset val="238"/>
          </rPr>
          <t>Zadat nebo použít z Turbina. Pozor na správnou mechanickou účinnost td.</t>
        </r>
      </text>
    </comment>
    <comment ref="R828" authorId="0" shapeId="0" xr:uid="{00000000-0006-0000-0600-0000E7000000}">
      <text>
        <r>
          <rPr>
            <b/>
            <sz val="8"/>
            <color indexed="81"/>
            <rFont val="Tahoma"/>
            <family val="2"/>
            <charset val="238"/>
          </rPr>
          <t>Zadat nebo použít z Turbina. Pozor na správnou mechanickou účinnost td.</t>
        </r>
      </text>
    </comment>
    <comment ref="S828" authorId="0" shapeId="0" xr:uid="{00000000-0006-0000-0600-0000E8000000}">
      <text>
        <r>
          <rPr>
            <b/>
            <sz val="8"/>
            <color indexed="81"/>
            <rFont val="Tahoma"/>
            <family val="2"/>
            <charset val="238"/>
          </rPr>
          <t>Zadat nebo použít z Turbina. Pozor na správnou mechanickou účinnost td.</t>
        </r>
      </text>
    </comment>
    <comment ref="T828" authorId="0" shapeId="0" xr:uid="{00000000-0006-0000-0600-0000E9000000}">
      <text>
        <r>
          <rPr>
            <b/>
            <sz val="8"/>
            <color indexed="81"/>
            <rFont val="Tahoma"/>
            <family val="2"/>
            <charset val="238"/>
          </rPr>
          <t>Zadat nebo použít z Turbina. Pozor na správnou mechanickou účinnost td.</t>
        </r>
      </text>
    </comment>
    <comment ref="U828" authorId="0" shapeId="0" xr:uid="{00000000-0006-0000-0600-0000EA000000}">
      <text>
        <r>
          <rPr>
            <b/>
            <sz val="8"/>
            <color indexed="81"/>
            <rFont val="Tahoma"/>
            <family val="2"/>
            <charset val="238"/>
          </rPr>
          <t>Zadat nebo použít z Turbina. Pozor na správnou mechanickou účinnost td.</t>
        </r>
      </text>
    </comment>
    <comment ref="B829" authorId="0" shapeId="0" xr:uid="{00000000-0006-0000-0600-0000EB000000}">
      <text>
        <r>
          <rPr>
            <b/>
            <sz val="8"/>
            <color indexed="81"/>
            <rFont val="Tahoma"/>
            <family val="2"/>
            <charset val="238"/>
          </rPr>
          <t>Zadat nebo použít z Turbina. Pozor na správnou mechanickou účinnost td.</t>
        </r>
      </text>
    </comment>
    <comment ref="D829" authorId="0" shapeId="0" xr:uid="{00000000-0006-0000-0600-0000EC000000}">
      <text>
        <r>
          <rPr>
            <b/>
            <sz val="8"/>
            <color indexed="81"/>
            <rFont val="Tahoma"/>
            <family val="2"/>
            <charset val="238"/>
          </rPr>
          <t>Zadat nebo použít z Turbina. Pozor na správnou mechanickou účinnost td.</t>
        </r>
      </text>
    </comment>
    <comment ref="E829" authorId="0" shapeId="0" xr:uid="{00000000-0006-0000-0600-0000ED000000}">
      <text>
        <r>
          <rPr>
            <b/>
            <sz val="8"/>
            <color indexed="81"/>
            <rFont val="Tahoma"/>
            <family val="2"/>
            <charset val="238"/>
          </rPr>
          <t>Zadat nebo použít z Turbina. Pozor na správnou mechanickou účinnost td.</t>
        </r>
      </text>
    </comment>
    <comment ref="F829" authorId="0" shapeId="0" xr:uid="{00000000-0006-0000-0600-0000EE000000}">
      <text>
        <r>
          <rPr>
            <b/>
            <sz val="8"/>
            <color indexed="81"/>
            <rFont val="Tahoma"/>
            <family val="2"/>
            <charset val="238"/>
          </rPr>
          <t>Zadat nebo použít z Turbina. Pozor na správnou mechanickou účinnost td.</t>
        </r>
      </text>
    </comment>
    <comment ref="G829" authorId="0" shapeId="0" xr:uid="{00000000-0006-0000-0600-0000EF000000}">
      <text>
        <r>
          <rPr>
            <b/>
            <sz val="8"/>
            <color indexed="81"/>
            <rFont val="Tahoma"/>
            <family val="2"/>
            <charset val="238"/>
          </rPr>
          <t>Zadat nebo použít z Turbina. Pozor na správnou mechanickou účinnost td.</t>
        </r>
      </text>
    </comment>
    <comment ref="H829" authorId="0" shapeId="0" xr:uid="{00000000-0006-0000-0600-0000F0000000}">
      <text>
        <r>
          <rPr>
            <b/>
            <sz val="8"/>
            <color indexed="81"/>
            <rFont val="Tahoma"/>
            <family val="2"/>
            <charset val="238"/>
          </rPr>
          <t>Zadat nebo použít z Turbina. Pozor na správnou mechanickou účinnost td.</t>
        </r>
      </text>
    </comment>
    <comment ref="I829" authorId="0" shapeId="0" xr:uid="{00000000-0006-0000-0600-0000F1000000}">
      <text>
        <r>
          <rPr>
            <b/>
            <sz val="8"/>
            <color indexed="81"/>
            <rFont val="Tahoma"/>
            <family val="2"/>
            <charset val="238"/>
          </rPr>
          <t>Zadat nebo použít z Turbina. Pozor na správnou mechanickou účinnost td.</t>
        </r>
      </text>
    </comment>
    <comment ref="J829" authorId="0" shapeId="0" xr:uid="{00000000-0006-0000-0600-0000F2000000}">
      <text>
        <r>
          <rPr>
            <b/>
            <sz val="8"/>
            <color indexed="81"/>
            <rFont val="Tahoma"/>
            <family val="2"/>
            <charset val="238"/>
          </rPr>
          <t>Zadat nebo použít z Turbina. Pozor na správnou mechanickou účinnost td.</t>
        </r>
      </text>
    </comment>
    <comment ref="K829" authorId="0" shapeId="0" xr:uid="{00000000-0006-0000-0600-0000F3000000}">
      <text>
        <r>
          <rPr>
            <b/>
            <sz val="8"/>
            <color indexed="81"/>
            <rFont val="Tahoma"/>
            <family val="2"/>
            <charset val="238"/>
          </rPr>
          <t>Zadat nebo použít z Turbina. Pozor na správnou mechanickou účinnost td.</t>
        </r>
      </text>
    </comment>
    <comment ref="L829" authorId="0" shapeId="0" xr:uid="{00000000-0006-0000-0600-0000F4000000}">
      <text>
        <r>
          <rPr>
            <b/>
            <sz val="8"/>
            <color indexed="81"/>
            <rFont val="Tahoma"/>
            <family val="2"/>
            <charset val="238"/>
          </rPr>
          <t>Zadat nebo použít z Turbina. Pozor na správnou mechanickou účinnost td.</t>
        </r>
      </text>
    </comment>
    <comment ref="M829" authorId="0" shapeId="0" xr:uid="{00000000-0006-0000-0600-0000F5000000}">
      <text>
        <r>
          <rPr>
            <b/>
            <sz val="8"/>
            <color indexed="81"/>
            <rFont val="Tahoma"/>
            <family val="2"/>
            <charset val="238"/>
          </rPr>
          <t>Zadat nebo použít z Turbina. Pozor na správnou mechanickou účinnost td.</t>
        </r>
      </text>
    </comment>
    <comment ref="N829" authorId="0" shapeId="0" xr:uid="{00000000-0006-0000-0600-0000F6000000}">
      <text>
        <r>
          <rPr>
            <b/>
            <sz val="8"/>
            <color indexed="81"/>
            <rFont val="Tahoma"/>
            <family val="2"/>
            <charset val="238"/>
          </rPr>
          <t>Zadat nebo použít z Turbina. Pozor na správnou mechanickou účinnost td.</t>
        </r>
      </text>
    </comment>
    <comment ref="O829" authorId="0" shapeId="0" xr:uid="{00000000-0006-0000-0600-0000F7000000}">
      <text>
        <r>
          <rPr>
            <b/>
            <sz val="8"/>
            <color indexed="81"/>
            <rFont val="Tahoma"/>
            <family val="2"/>
            <charset val="238"/>
          </rPr>
          <t>Zadat nebo použít z Turbina. Pozor na správnou mechanickou účinnost td.</t>
        </r>
      </text>
    </comment>
    <comment ref="P829" authorId="0" shapeId="0" xr:uid="{00000000-0006-0000-0600-0000F8000000}">
      <text>
        <r>
          <rPr>
            <b/>
            <sz val="8"/>
            <color indexed="81"/>
            <rFont val="Tahoma"/>
            <family val="2"/>
            <charset val="238"/>
          </rPr>
          <t>Zadat nebo použít z Turbina. Pozor na správnou mechanickou účinnost td.</t>
        </r>
      </text>
    </comment>
    <comment ref="Q829" authorId="0" shapeId="0" xr:uid="{00000000-0006-0000-0600-0000F9000000}">
      <text>
        <r>
          <rPr>
            <b/>
            <sz val="8"/>
            <color indexed="81"/>
            <rFont val="Tahoma"/>
            <family val="2"/>
            <charset val="238"/>
          </rPr>
          <t>Zadat nebo použít z Turbina. Pozor na správnou mechanickou účinnost td.</t>
        </r>
      </text>
    </comment>
    <comment ref="R829" authorId="0" shapeId="0" xr:uid="{00000000-0006-0000-0600-0000FA000000}">
      <text>
        <r>
          <rPr>
            <b/>
            <sz val="8"/>
            <color indexed="81"/>
            <rFont val="Tahoma"/>
            <family val="2"/>
            <charset val="238"/>
          </rPr>
          <t>Zadat nebo použít z Turbina. Pozor na správnou mechanickou účinnost td.</t>
        </r>
      </text>
    </comment>
    <comment ref="S829" authorId="0" shapeId="0" xr:uid="{00000000-0006-0000-0600-0000FB000000}">
      <text>
        <r>
          <rPr>
            <b/>
            <sz val="8"/>
            <color indexed="81"/>
            <rFont val="Tahoma"/>
            <family val="2"/>
            <charset val="238"/>
          </rPr>
          <t>Zadat nebo použít z Turbina. Pozor na správnou mechanickou účinnost td.</t>
        </r>
      </text>
    </comment>
    <comment ref="T829" authorId="0" shapeId="0" xr:uid="{00000000-0006-0000-0600-0000FC000000}">
      <text>
        <r>
          <rPr>
            <b/>
            <sz val="8"/>
            <color indexed="81"/>
            <rFont val="Tahoma"/>
            <family val="2"/>
            <charset val="238"/>
          </rPr>
          <t>Zadat nebo použít z Turbina. Pozor na správnou mechanickou účinnost td.</t>
        </r>
      </text>
    </comment>
    <comment ref="U829" authorId="0" shapeId="0" xr:uid="{00000000-0006-0000-0600-0000FD000000}">
      <text>
        <r>
          <rPr>
            <b/>
            <sz val="8"/>
            <color indexed="81"/>
            <rFont val="Tahoma"/>
            <family val="2"/>
            <charset val="238"/>
          </rPr>
          <t>Zadat nebo použít z Turbina. Pozor na správnou mechanickou účinnost td.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Macek</author>
  </authors>
  <commentList>
    <comment ref="E49" authorId="0" shapeId="0" xr:uid="{00000000-0006-0000-0700-000001000000}">
      <text>
        <r>
          <rPr>
            <b/>
            <sz val="8"/>
            <color indexed="81"/>
            <rFont val="Tahoma"/>
            <family val="2"/>
            <charset val="238"/>
          </rPr>
          <t>&lt;0 zvyšuje účinnost!</t>
        </r>
      </text>
    </comment>
  </commentList>
</comments>
</file>

<file path=xl/sharedStrings.xml><?xml version="1.0" encoding="utf-8"?>
<sst xmlns="http://schemas.openxmlformats.org/spreadsheetml/2006/main" count="32293" uniqueCount="1748">
  <si>
    <r>
      <t xml:space="preserve">Pokud se nabízejí některé parametry jako výsledky zkoušky, jde o </t>
    </r>
    <r>
      <rPr>
        <b/>
        <sz val="10"/>
        <rFont val="Arial CE"/>
        <charset val="238"/>
      </rPr>
      <t>regresní náhrady</t>
    </r>
    <r>
      <rPr>
        <sz val="10"/>
        <rFont val="Arial CE"/>
      </rPr>
      <t>, které nemusí platit mimo rozsah "trénovacích" dat z měření. Je proto nutno při přebírání výsledků postupovat s rozumem. 
Pokud není vyhodnocení zadáno, musí se odhadovat. Pokud není probveden ani odhad, je použita nastavená hodnota, která však může být velmi vzdálena od skutečnosti. Pro odhad jsou uvedeny kvalitativní instrukce v poznámkách.</t>
    </r>
  </si>
  <si>
    <r>
      <t>V</t>
    </r>
    <r>
      <rPr>
        <b/>
        <sz val="10"/>
        <rFont val="Arial CE"/>
        <charset val="238"/>
      </rPr>
      <t xml:space="preserve"> 1. pracovním sloupci - bloku</t>
    </r>
    <r>
      <rPr>
        <sz val="10"/>
        <rFont val="Arial CE"/>
      </rPr>
      <t xml:space="preserve"> (ve skutečnosti jde o cca 5 sloupců listu) se vždy počítá návrhový bod v režimu zadaného výkonu (volitelně momentu nebo středního užitečného tlaku), otáček, přebytku vzduchu a účinnosti (měrné spotřeby paliva) motoru. Možno zadat recirkulaci krátkou (vysokotlaká část) nebo dlouhou smyčkou (na nízkotlaké straně) nebo kombinovaně - vysoký tlak u výfuku, sání kompresoru. Zatím se nekontroluje, zda je zadaný podíl přepouštěných plynů vzhledem k tlakovým rozdílům reálný.. 
Nutno zjistit u výrobce nebo odhadnout všechny další parametry motoru (účinnost naplnění válce - vztažena na V z*eps/(eps-1), součinitel proplachování - vztažen na skutečnou hmotnost náplně válce včetně zbylých spalin, mechanická účinnost motoru, součinitele pulsačního provozu pro výkon i průtok). Tyto hodnoty se automaticky vyhodnotí z měření na motoru, pokud se zadá Vyhodnoceni zkousky a pro kontrolu i Vypocet zkousky. Parametry chladiče a tlakových ztrát všech spojovacích potrubí lze vyhodnotit ze zkoušky rovněž. 
Tento </t>
    </r>
    <r>
      <rPr>
        <b/>
        <sz val="10"/>
        <rFont val="Arial CE"/>
        <charset val="238"/>
      </rPr>
      <t>prvni sloupec vyhodnotí potřebné průřezy turbin(y)</t>
    </r>
    <r>
      <rPr>
        <sz val="10"/>
        <rFont val="Arial CE"/>
      </rPr>
      <t xml:space="preserve"> pro dosazeni žádaného plnicího tlaku a dodá parametry pro kontrolu charakteristiky kompresoru. </t>
    </r>
  </si>
  <si>
    <r>
      <t>2. blok výpočtu doporučuji skrýt a neměnit</t>
    </r>
    <r>
      <rPr>
        <sz val="10"/>
        <rFont val="Arial CE"/>
      </rPr>
      <t xml:space="preserve">. Slouží jako záloha pro zkopírování do libovolného počtu dalších sloupců pro obnovení původního nastavení, případně po havárii výpočtu, vedoucí k zacyklenému opakování chyb (to je sice v mnoha případech ošetřeno, ale ne zcela důsledně) - zejména při vnesení chyby do iterace po zadání nesprávného (např. textového vstupu místo čísla). Je možné ke kopírování využít i další sloupce, kde však mohou být zadány již některé hodnoty napevno namísto odkazem na předchozí výpočet (viz dále). Tím není zajištěno automatické přebírání nepřepsaných vstupů, i když jejich zviditelnění červeně v případě odchylky od předchozího stále zůstává. </t>
    </r>
  </si>
  <si>
    <r>
      <t xml:space="preserve">Pro zadání Výpočet průřezu turbiny ano (1) je nastaven vždy napevno 1. výpočet. Pro zadané parametry motoru (zejména přebytek vzduchu) a turbodmychadla (-del) se najde potřebný (-é) průřez (-y) na turbinové straně. Pro dvoustupňové přeplňování (mělo by být zadáno buď v celém listu, pokud vůbec) se musí dále zadat tlak před vysokotlakým kompresorem, který lze samozřejmě zkusmo optimalizovat pomocí dalších výpočtů. </t>
    </r>
    <r>
      <rPr>
        <b/>
        <sz val="10"/>
        <rFont val="Arial CE"/>
        <charset val="238"/>
      </rPr>
      <t>1. výpočet pak slouží jako výchozí varianta</t>
    </r>
    <r>
      <rPr>
        <sz val="10"/>
        <rFont val="Arial CE"/>
      </rPr>
      <t xml:space="preserve"> pro stanovení výchozích průřezů turbin. </t>
    </r>
    <r>
      <rPr>
        <b/>
        <sz val="10"/>
        <rFont val="Arial CE"/>
        <charset val="238"/>
      </rPr>
      <t xml:space="preserve">3. blok výpočtu </t>
    </r>
    <r>
      <rPr>
        <sz val="10"/>
        <rFont val="Arial CE"/>
      </rPr>
      <t>doporučuji v případě počítání přirozené charakteristiky motoru použít ke kontrole iterace - ponechat stejná data, jen na klíč Výpočet průřezu turbiny odpovědět 0 - ne.</t>
    </r>
  </si>
  <si>
    <r>
      <t xml:space="preserve">V režimu Výpočet průřezu turbiny ano lze také </t>
    </r>
    <r>
      <rPr>
        <sz val="10"/>
        <rFont val="Arial CE"/>
        <charset val="238"/>
      </rPr>
      <t>zadat škrcení</t>
    </r>
    <r>
      <rPr>
        <b/>
        <sz val="10"/>
        <rFont val="Arial CE"/>
        <charset val="238"/>
      </rPr>
      <t xml:space="preserve"> (Regulace lambda=const se škrcením ano)</t>
    </r>
    <r>
      <rPr>
        <sz val="10"/>
        <rFont val="Arial CE"/>
      </rPr>
      <t xml:space="preserve"> a měnit tlakovou ztrátu před motorem tak, aby byla pro zadaný přebytek vzduchu zachována velikostí turbin(y). U zadaného násobitele tlakové ztráty se objevuje instrukce až do dosažení kdostatečné přesnosti iterace. U 2°skupiny platí zhruba to, co je již u WG.</t>
    </r>
  </si>
  <si>
    <r>
      <t xml:space="preserve">V dalších blocích výpočtu (lze je kopírovat ze 2. bloku v libovolném množství, kopírovat i skryté řádky!) se přepisují </t>
    </r>
    <r>
      <rPr>
        <b/>
        <sz val="10"/>
        <rFont val="Arial CE"/>
        <charset val="238"/>
      </rPr>
      <t>zelené vstupy ručně</t>
    </r>
    <r>
      <rPr>
        <sz val="10"/>
        <rFont val="Arial CE"/>
      </rPr>
      <t xml:space="preserve"> dle potřeby. Odchylné vstupy od předchozího sloupce jsou zvýrazněny červeným podkladem. Původní nastavení s odkazem na předchozí list lze obnovit zkopírováním 2. bloku v rozsahu, vyznačeném hlavičkou.</t>
    </r>
  </si>
  <si>
    <r>
      <t xml:space="preserve">Ve vyhodnocení měření se provedou </t>
    </r>
    <r>
      <rPr>
        <b/>
        <sz val="10"/>
        <rFont val="Arial CE"/>
        <charset val="238"/>
      </rPr>
      <t>regrese</t>
    </r>
    <r>
      <rPr>
        <sz val="10"/>
        <rFont val="Arial CE"/>
      </rPr>
      <t>. Pro jiné rozsahy proměnných než zadané se musí ručně opravit rozsah v maticovém příkazu LINEST (viz instrukce u Měření, totéž platí pro Turbina, Turbina zkouska, Kompresor, ....). Při použití regresí nutno posuzovat výsledky velmi obezřetně, pokud se překročí rozsah některé z nezávislých proměnných. Pak mohou být údaje zcela chybné.</t>
    </r>
  </si>
  <si>
    <r>
      <t xml:space="preserve">Doporučuji pro kontrolu zpětně vypočíst měřené hodnoty pomocí </t>
    </r>
    <r>
      <rPr>
        <b/>
        <sz val="10"/>
        <rFont val="Arial CE"/>
        <charset val="238"/>
      </rPr>
      <t>Vypocet zkousky</t>
    </r>
    <r>
      <rPr>
        <sz val="10"/>
        <rFont val="Arial CE"/>
      </rPr>
      <t>, ktery je analogicky hlavnimu listu Vypocet. Navíc lze na tomto listu iteračně najít pravděpodobné otevření WG nebo průřez VGT, bylo-li použito. WG barevně indikuje, jak se má změnit. Mohou existovat 2 kořeny - vyzkoušet ručně. Výsledky jsou jen orientační.</t>
    </r>
  </si>
  <si>
    <t>Do listu je zabudováno i pokusné vyhodnocení otáček kompresoru z průtoku a tlakového poměru v charakteristice kompresoru.</t>
  </si>
  <si>
    <t xml:space="preserve">Literatura: Rovnováha turbodmychadla, Macek, KoKa </t>
  </si>
  <si>
    <r>
      <t xml:space="preserve">Pokud se v tomto režimu zadá u turbiny </t>
    </r>
    <r>
      <rPr>
        <b/>
        <sz val="10"/>
        <rFont val="Arial CE"/>
        <charset val="238"/>
      </rPr>
      <t>WG ano (1)</t>
    </r>
    <r>
      <rPr>
        <sz val="10"/>
        <rFont val="Arial CE"/>
      </rPr>
      <t xml:space="preserve">, nabízí výpočet v parametrech turbiny poměrný průtok WG, který je vhodné zadat ručně do příslušného pole. Iterace potřebného průřezu turbiny poněkud osciluje, výsledkem má obvykle být dosažení takového otevření WG, při němž zůstává průřez turbiny stejný jako u výchozí varianty 1. (značeno zeleně pro vyhovující zadání, bez zvýraznění pro průřez turbiny, který je při odchylce bíle na červeném). </t>
    </r>
  </si>
  <si>
    <r>
      <t xml:space="preserve">Konečně je možné počítat pro </t>
    </r>
    <r>
      <rPr>
        <b/>
        <sz val="10"/>
        <rFont val="Arial CE"/>
        <charset val="238"/>
      </rPr>
      <t>Výpočet průřezu turbiny ne</t>
    </r>
    <r>
      <rPr>
        <sz val="10"/>
        <rFont val="Arial CE"/>
      </rPr>
      <t xml:space="preserve"> přirozenou charakteristiku motoru bez regulace plnicího tlaku. Do pole přebytku vzduchu je třeba ručně zadat podle náppovědy a instrukcí opravené hodnoty. V konečné fázi iterace není nápověda úplně přesná, je nutno řídit se instrukcí (zvýšit - snížit). U 2° skupiny se v tomto případě počítá tlak mezi turbinami daného průřezu, který se promítá i do tlaku mezi kompresory. Konec iterace je vyznačen O.K. a barevně. Při pomalé konvergenci lze zbývající chyby zjistit podle dvou pod sebou psaných hodnot hustoty v sacím potrubí.</t>
    </r>
  </si>
  <si>
    <t>Další poznámky</t>
  </si>
  <si>
    <t>A</t>
  </si>
  <si>
    <t>B</t>
  </si>
  <si>
    <t>Některé veličiny lze zadat volitelně (např. u motoru vybrat výkon nebo moment nebo p e). Pak se indikuje, zda nebylo zadáno příliš mnoho protiřečících si hodnot.</t>
  </si>
  <si>
    <t>Vyplňují se zelená pole, výjimečně i některá žlutá nebo červená s černým textem. Barva indikuje většinou (snažil jsem se všude, ale odchylky mohou být) následující situace:</t>
  </si>
  <si>
    <t>Nadbytečné řádky možno skrýt. Obvyklé nadbytečné jsou vyznačeny černě za 1. sloupcem.</t>
  </si>
  <si>
    <t>Symbolika a technika zadávání</t>
  </si>
  <si>
    <t>Iterace se často musí vyplnit ručně, přenesením nabídnuté hodnoty nebo zkusmo (třeba půlením intervalu). Dosažení předepsabné chyby je vždy indikováno. Některé nedokončené iterace jsou indikovány i v titulku sloupce.</t>
  </si>
  <si>
    <t xml:space="preserve">Také nabídnuté parametry z regresí možno přepsat ručně nebo přijmout tím, že se zadávací pole nechá prázdné (jeho případný obsah se zruší Delete). </t>
  </si>
  <si>
    <t>C</t>
  </si>
  <si>
    <t xml:space="preserve">D </t>
  </si>
  <si>
    <t>Vyřazení chladiče se provede zadáním eta CH=0 a vynulováním tlakové ztráty.</t>
  </si>
  <si>
    <t>Pro nové zadání s nevyzkoušenými parametry ze zkoušky je lepší všechny regrese přebít vlastními vstupy, jinak mohou vzniknout chyby.</t>
  </si>
  <si>
    <t>Regrese se v budoucnu ještě vylepší bezrozměrnými parametry.</t>
  </si>
  <si>
    <t xml:space="preserve">U 2° skupiny se přednostně WG vysokotlaká turbina. Je možné zadat i WG z vysokotlaké turbiny až za nízkotlakou turbinu (volba se objeví jen pokud není WG i nízkotlaku).  Pokud se má udržet původní průřez nízkotlaké turbiny, je nutno buď použít také WG nebo měnit tlak před vysokotlakým kompresorem. Iterace se poněkud vzájemně ovlivňují, musí se provést víckrát, ale proces spolehlivě konverguje. Jinou možností je WG i nízkotlakou turbinu při daném tlaku mezi stupni kompresorů. </t>
  </si>
  <si>
    <t>D</t>
  </si>
  <si>
    <t>Z</t>
  </si>
  <si>
    <t>P e</t>
  </si>
  <si>
    <t>mm</t>
  </si>
  <si>
    <t>dm^3</t>
  </si>
  <si>
    <t>kW</t>
  </si>
  <si>
    <t>M t</t>
  </si>
  <si>
    <t>p e</t>
  </si>
  <si>
    <t>MPa</t>
  </si>
  <si>
    <t>n M</t>
  </si>
  <si>
    <t>min-1</t>
  </si>
  <si>
    <t>p e?</t>
  </si>
  <si>
    <t>i v</t>
  </si>
  <si>
    <t>om</t>
  </si>
  <si>
    <t>rad.s-1</t>
  </si>
  <si>
    <t>c s</t>
  </si>
  <si>
    <t>m.s-1</t>
  </si>
  <si>
    <t>eps</t>
  </si>
  <si>
    <t>et pl</t>
  </si>
  <si>
    <t>fi pr</t>
  </si>
  <si>
    <t>lam</t>
  </si>
  <si>
    <t>m pe</t>
  </si>
  <si>
    <t>kg.kW-1.h-1</t>
  </si>
  <si>
    <t>H u</t>
  </si>
  <si>
    <t>MJ.kg-1</t>
  </si>
  <si>
    <t>et e</t>
  </si>
  <si>
    <t>L t</t>
  </si>
  <si>
    <t>Směs před komp.?</t>
  </si>
  <si>
    <t>Směs až v kompresi?</t>
  </si>
  <si>
    <t>kg.s-1</t>
  </si>
  <si>
    <t>r s</t>
  </si>
  <si>
    <t>J.kg-1.K-1</t>
  </si>
  <si>
    <t>kappa K</t>
  </si>
  <si>
    <t>rho s</t>
  </si>
  <si>
    <t>kg.m-3</t>
  </si>
  <si>
    <t>eta K</t>
  </si>
  <si>
    <t>T CH W1</t>
  </si>
  <si>
    <t>K</t>
  </si>
  <si>
    <t>eta CH</t>
  </si>
  <si>
    <t>del p CH</t>
  </si>
  <si>
    <t>kPa</t>
  </si>
  <si>
    <t>p K1</t>
  </si>
  <si>
    <t>p s</t>
  </si>
  <si>
    <t>p K2</t>
  </si>
  <si>
    <t>pi K</t>
  </si>
  <si>
    <t>T K1</t>
  </si>
  <si>
    <t>T K2</t>
  </si>
  <si>
    <t>T s</t>
  </si>
  <si>
    <t>del i K</t>
  </si>
  <si>
    <t>kJ/kg</t>
  </si>
  <si>
    <t>P K</t>
  </si>
  <si>
    <t>m pe?</t>
  </si>
  <si>
    <t>et e?</t>
  </si>
  <si>
    <t>kappa T</t>
  </si>
  <si>
    <t>kappa v</t>
  </si>
  <si>
    <t>K CH</t>
  </si>
  <si>
    <t>eta m</t>
  </si>
  <si>
    <t>T T1</t>
  </si>
  <si>
    <t>r v</t>
  </si>
  <si>
    <t>m° T</t>
  </si>
  <si>
    <t>eta T</t>
  </si>
  <si>
    <t>beta p</t>
  </si>
  <si>
    <t>eta m TD</t>
  </si>
  <si>
    <t>alpha p</t>
  </si>
  <si>
    <t>pi T</t>
  </si>
  <si>
    <t>p T2</t>
  </si>
  <si>
    <t>p T1</t>
  </si>
  <si>
    <t>eta TD</t>
  </si>
  <si>
    <t>m° Tred</t>
  </si>
  <si>
    <t>kg.s-1.K^0.5/kPa</t>
  </si>
  <si>
    <t>mu T</t>
  </si>
  <si>
    <t>pi T *</t>
  </si>
  <si>
    <t>chi *</t>
  </si>
  <si>
    <t>chi</t>
  </si>
  <si>
    <t>A Tred</t>
  </si>
  <si>
    <t>cm^2</t>
  </si>
  <si>
    <t>dm3</t>
  </si>
  <si>
    <t>HP</t>
  </si>
  <si>
    <t>kg</t>
  </si>
  <si>
    <t>m°p</t>
  </si>
  <si>
    <t>kg.h-1</t>
  </si>
  <si>
    <t>g.s-1</t>
  </si>
  <si>
    <t>m°p1</t>
  </si>
  <si>
    <t>m p</t>
  </si>
  <si>
    <t>g/cyklus</t>
  </si>
  <si>
    <t>d alpha inj</t>
  </si>
  <si>
    <t>deg CA</t>
  </si>
  <si>
    <t>t inj</t>
  </si>
  <si>
    <t>s</t>
  </si>
  <si>
    <t>m°inj</t>
  </si>
  <si>
    <t>kg.m3</t>
  </si>
  <si>
    <t>rho p</t>
  </si>
  <si>
    <t>n or</t>
  </si>
  <si>
    <t>d or</t>
  </si>
  <si>
    <t>S or</t>
  </si>
  <si>
    <t>mm2</t>
  </si>
  <si>
    <t>w inj</t>
  </si>
  <si>
    <t>del p</t>
  </si>
  <si>
    <t>mu inj</t>
  </si>
  <si>
    <t>c inj pump</t>
  </si>
  <si>
    <t>d inj pump</t>
  </si>
  <si>
    <t>leakage</t>
  </si>
  <si>
    <t>P inj</t>
  </si>
  <si>
    <t>P inj av</t>
  </si>
  <si>
    <t>et m inj</t>
  </si>
  <si>
    <t>INJECTION</t>
  </si>
  <si>
    <t>n spec Q</t>
  </si>
  <si>
    <t>mu K</t>
  </si>
  <si>
    <t>D 2K</t>
  </si>
  <si>
    <t>n TD</t>
  </si>
  <si>
    <t>T T2</t>
  </si>
  <si>
    <t xml:space="preserve"> </t>
  </si>
  <si>
    <t>rho T stred</t>
  </si>
  <si>
    <t>kg/m^3</t>
  </si>
  <si>
    <t>del i T</t>
  </si>
  <si>
    <t>A rozv 50%</t>
  </si>
  <si>
    <t>4-stroke (0/1)</t>
  </si>
  <si>
    <t>P e1</t>
  </si>
  <si>
    <t>M t?</t>
  </si>
  <si>
    <t>T atmosf</t>
  </si>
  <si>
    <t>T CH EGR</t>
  </si>
  <si>
    <t>eta CH EGR</t>
  </si>
  <si>
    <t>kappa EGR</t>
  </si>
  <si>
    <t>Kompresní poměr</t>
  </si>
  <si>
    <t>vt</t>
  </si>
  <si>
    <t>kombinovaná</t>
  </si>
  <si>
    <t>Měrný průtok vzduchu do K</t>
  </si>
  <si>
    <t>EGR nízkotlaká v % vzduchu do K?</t>
  </si>
  <si>
    <t>EGR vysokotlaká v % vzduchu z K?</t>
  </si>
  <si>
    <t>Měrný průtok zachycený ve válci motoru</t>
  </si>
  <si>
    <t>Měrný průtok sacím traktem</t>
  </si>
  <si>
    <t>Měrný průtok kompresorem</t>
  </si>
  <si>
    <t>Měrný průtok turbinou</t>
  </si>
  <si>
    <t>r L</t>
  </si>
  <si>
    <t>r EGR</t>
  </si>
  <si>
    <t>hmotnostně</t>
  </si>
  <si>
    <t>kappa L</t>
  </si>
  <si>
    <t>c p K</t>
  </si>
  <si>
    <t>r K</t>
  </si>
  <si>
    <t>O2 ve spalinách</t>
  </si>
  <si>
    <t>T EGR</t>
  </si>
  <si>
    <t>c p s</t>
  </si>
  <si>
    <t>kappa s</t>
  </si>
  <si>
    <t>EGR komb. v % vzduchu do K?</t>
  </si>
  <si>
    <t>P e?</t>
  </si>
  <si>
    <t>Vrtání</t>
  </si>
  <si>
    <t>Zdvih</t>
  </si>
  <si>
    <t>Počet válců</t>
  </si>
  <si>
    <t>Otáčky</t>
  </si>
  <si>
    <t>Střední užitečný tlak</t>
  </si>
  <si>
    <t>nebo</t>
  </si>
  <si>
    <t>Točivý moment</t>
  </si>
  <si>
    <t>Výkon</t>
  </si>
  <si>
    <t>Zadaný točivý moment</t>
  </si>
  <si>
    <t>Úhlová rychlost</t>
  </si>
  <si>
    <t>Střední rychlost pístu</t>
  </si>
  <si>
    <t>Přebytek vzduchu na celkový obsah O2</t>
  </si>
  <si>
    <t>Výhřevnost paliva</t>
  </si>
  <si>
    <t>Stechiometrický směšovací poměr</t>
  </si>
  <si>
    <t>Zadaná účinnost motoru</t>
  </si>
  <si>
    <t>Zachycený průtok motorem (vč. EGR)</t>
  </si>
  <si>
    <t>Průtok sacími kanály</t>
  </si>
  <si>
    <t>Měrná plynová konstanta vzduchu</t>
  </si>
  <si>
    <t>c</t>
  </si>
  <si>
    <t>Hmotnostní obsah uhlíku v palivu</t>
  </si>
  <si>
    <t>h</t>
  </si>
  <si>
    <t>Hmotnostní obsah vodíku v palivu</t>
  </si>
  <si>
    <t>Měrná plynová konstanta spalin</t>
  </si>
  <si>
    <t>Měrná plynová konstanta plynu v sání</t>
  </si>
  <si>
    <t>Měrná plynová konstanta plynu v kompresoru</t>
  </si>
  <si>
    <t>Poissonova konstanta pro vzduch</t>
  </si>
  <si>
    <t>Poissonova konstanta pro EGR plyn</t>
  </si>
  <si>
    <t>Potřebná hustota náplně válce</t>
  </si>
  <si>
    <t>Izoentropická účinnost kompresoru</t>
  </si>
  <si>
    <t>Teplota chladiva plnicího vzduchu</t>
  </si>
  <si>
    <t>Teplotní účinnost chladiče pln. vzduchu</t>
  </si>
  <si>
    <t>Tlaková ztráta chladiče plnicího vzduchu</t>
  </si>
  <si>
    <t>Tlak před kompresorem</t>
  </si>
  <si>
    <t>Teplota atmosférického vzduchu</t>
  </si>
  <si>
    <t>Teplota chladiva EGR</t>
  </si>
  <si>
    <t>Teplotní účinnost chladiče EGR</t>
  </si>
  <si>
    <t>Teplota EGR na vstupu do vzduchu</t>
  </si>
  <si>
    <t>Isobarická měrná tep. kap. plynu v kompresoru</t>
  </si>
  <si>
    <t xml:space="preserve">Poissonova konstanta plynu v K </t>
  </si>
  <si>
    <t>Isobarická měrná tep. kap. pro sací potrubí</t>
  </si>
  <si>
    <t xml:space="preserve">Poissonova konstanta plynu v sac. potr. </t>
  </si>
  <si>
    <t>Tlak v sacím potrubí</t>
  </si>
  <si>
    <t>Tlak za kompresorem</t>
  </si>
  <si>
    <t>Tlakový poměr kompresoru</t>
  </si>
  <si>
    <t>Teplota na vstupu kompresoru (vč. EGR)</t>
  </si>
  <si>
    <t>Entalpický spád na kompresoru</t>
  </si>
  <si>
    <t>Příkon kompresoru</t>
  </si>
  <si>
    <t>Součinitel skluzu</t>
  </si>
  <si>
    <t>Průměr oběžného kola K</t>
  </si>
  <si>
    <t>EGR měrné průtoky -                          nt</t>
  </si>
  <si>
    <t>Poissonova konstanta plynu v turbině</t>
  </si>
  <si>
    <t xml:space="preserve">Poissonova konstanta plynu ve výfuku </t>
  </si>
  <si>
    <t>Měrná plynová konstanta pro plyn v turbině</t>
  </si>
  <si>
    <t>Poměrný odvod tepla chlazením (válec+výfuk)</t>
  </si>
  <si>
    <t>Průtok turbinou</t>
  </si>
  <si>
    <t>Teplota plynu před turbinou</t>
  </si>
  <si>
    <t>Teplota plynu za turbinou</t>
  </si>
  <si>
    <t>Izoentropická účinnost turbiny</t>
  </si>
  <si>
    <t>Výkonový součinitel pulsací ve výfuku&gt;1</t>
  </si>
  <si>
    <t>Mechanická účinnost motoru</t>
  </si>
  <si>
    <t xml:space="preserve">Mechanická účinnost turbodmychadla </t>
  </si>
  <si>
    <t>Celková účinnost td.</t>
  </si>
  <si>
    <t>Tlakový poměr turbiny</t>
  </si>
  <si>
    <t>Tlak za turbinou</t>
  </si>
  <si>
    <t>Součinitel hltnosti turbiny</t>
  </si>
  <si>
    <t>Průtokový součinitel pulsací ve výfuku &lt;1</t>
  </si>
  <si>
    <t>Kritický tlakový poměr</t>
  </si>
  <si>
    <t>Kritický průtokový poměr</t>
  </si>
  <si>
    <t>Skutečný průtokový poměr</t>
  </si>
  <si>
    <t>Odhad průřezu rozváděcího kola</t>
  </si>
  <si>
    <t>Specifické objemové otáčky turbiny</t>
  </si>
  <si>
    <t>Průtok paliva</t>
  </si>
  <si>
    <t>Poměrný odvod chlazením z výf. kanálu a potrubí</t>
  </si>
  <si>
    <t>Redukovaný průtok turbinou</t>
  </si>
  <si>
    <t>Redukovaný průtok kompresorem</t>
  </si>
  <si>
    <t>m°K red</t>
  </si>
  <si>
    <t>Tlak pro redukci průtoku</t>
  </si>
  <si>
    <t>p ref</t>
  </si>
  <si>
    <t>Teplota pro redukci průtoku</t>
  </si>
  <si>
    <t>T ref</t>
  </si>
  <si>
    <t>p max</t>
  </si>
  <si>
    <t>Maximální tlak</t>
  </si>
  <si>
    <t>Kompresní tlak</t>
  </si>
  <si>
    <t>kappa k</t>
  </si>
  <si>
    <t>Poissonova konstanta pro kompresi</t>
  </si>
  <si>
    <t>Teplota počátku komprese</t>
  </si>
  <si>
    <t>Rozdělení vlivu objem-teplota na eta pl</t>
  </si>
  <si>
    <t>Teplota konce komprese</t>
  </si>
  <si>
    <t>T 1</t>
  </si>
  <si>
    <t>T 2</t>
  </si>
  <si>
    <t>p max/p 2</t>
  </si>
  <si>
    <t>p 2</t>
  </si>
  <si>
    <t>p max/p e</t>
  </si>
  <si>
    <t>d PC</t>
  </si>
  <si>
    <t>L  PC</t>
  </si>
  <si>
    <t>d OK</t>
  </si>
  <si>
    <t>L OK</t>
  </si>
  <si>
    <t>Rozteč válců</t>
  </si>
  <si>
    <t>Poměrná rozteč</t>
  </si>
  <si>
    <t>s/D</t>
  </si>
  <si>
    <t>d HL</t>
  </si>
  <si>
    <t>L HL</t>
  </si>
  <si>
    <t>b</t>
  </si>
  <si>
    <t>Průměr pístního čepu</t>
  </si>
  <si>
    <t>Délka uložení PČ</t>
  </si>
  <si>
    <t xml:space="preserve">Průměr ojničního čepu kliky </t>
  </si>
  <si>
    <t>Průměr hlavního čepu kliky</t>
  </si>
  <si>
    <t>Délka uložení hlavního čepu kliky</t>
  </si>
  <si>
    <t>Šířka ramene kliky</t>
  </si>
  <si>
    <t>Délka uložení ojničního čepu kliky</t>
  </si>
  <si>
    <t>p PČ</t>
  </si>
  <si>
    <t>a HÚ</t>
  </si>
  <si>
    <t>a DÚ</t>
  </si>
  <si>
    <t>Síla od tlaku plynu na píst</t>
  </si>
  <si>
    <t>F p</t>
  </si>
  <si>
    <t>N</t>
  </si>
  <si>
    <t>m2.s-1</t>
  </si>
  <si>
    <t>Délka ojnice</t>
  </si>
  <si>
    <t>L oj</t>
  </si>
  <si>
    <t>Zrychlení v HÚ</t>
  </si>
  <si>
    <t>Zrychlení v DÚ</t>
  </si>
  <si>
    <t>Tlak na ložisku PČ</t>
  </si>
  <si>
    <t>Tlak na ojničním ložisku</t>
  </si>
  <si>
    <t>Tlak na hlavním ložisku</t>
  </si>
  <si>
    <t>p oj</t>
  </si>
  <si>
    <t>p HL</t>
  </si>
  <si>
    <t>Obvodová rychlost na ojničním</t>
  </si>
  <si>
    <t>v oj</t>
  </si>
  <si>
    <t>v HL</t>
  </si>
  <si>
    <t>m.s-1; max. 15 m.s-1</t>
  </si>
  <si>
    <t>KONSTRUKČNÍ ÚDAJE</t>
  </si>
  <si>
    <t>Průtok paliva do 1 válce</t>
  </si>
  <si>
    <t>Dávka paliva</t>
  </si>
  <si>
    <t>Úhel vstřiku</t>
  </si>
  <si>
    <t>Střední průtok během vstřiku</t>
  </si>
  <si>
    <t>Hustota paliva</t>
  </si>
  <si>
    <t>Počet otvůrků trysky</t>
  </si>
  <si>
    <t>Průměr otvůrku</t>
  </si>
  <si>
    <t xml:space="preserve">Rychlost v otvůrku </t>
  </si>
  <si>
    <t>Průtokový součinitel trysky</t>
  </si>
  <si>
    <t>Rozdíl tlaku na otvůrku</t>
  </si>
  <si>
    <t>Vstřikovací tlak</t>
  </si>
  <si>
    <t>p inj</t>
  </si>
  <si>
    <t>Střední rychlost pístku</t>
  </si>
  <si>
    <t>Průtok netěsnostmi</t>
  </si>
  <si>
    <t>Průměr pístku</t>
  </si>
  <si>
    <t>Střední výkon během vstřiku</t>
  </si>
  <si>
    <t>Střední výkon na pohon vstřik. Čerpadla</t>
  </si>
  <si>
    <t>Mechanická účinnost motoru na pohon čerpadla</t>
  </si>
  <si>
    <t>Hmotnost posuvných částí</t>
  </si>
  <si>
    <t>m P</t>
  </si>
  <si>
    <t>Setrvačná síla v HÚ</t>
  </si>
  <si>
    <t>F s</t>
  </si>
  <si>
    <t>Celková síla v HÚ</t>
  </si>
  <si>
    <t>F P</t>
  </si>
  <si>
    <t>Počet sacích ventilů</t>
  </si>
  <si>
    <t>Počet výfukových ventilů</t>
  </si>
  <si>
    <t>d SV</t>
  </si>
  <si>
    <t>i SV</t>
  </si>
  <si>
    <t>d VV</t>
  </si>
  <si>
    <t>i VV</t>
  </si>
  <si>
    <t>Radiální šířka zalisovaného sedla ventilu</t>
  </si>
  <si>
    <t>Šířka dosedací plochy sedla</t>
  </si>
  <si>
    <t>Úhel sedla od jeho osy</t>
  </si>
  <si>
    <t>°</t>
  </si>
  <si>
    <t>Malý průměr sacího ventilu</t>
  </si>
  <si>
    <t>Malý průměr výfukového ventilu</t>
  </si>
  <si>
    <t>Radiální šířka můstku ventilů (se svíčkou)</t>
  </si>
  <si>
    <t>Max zdvihový poměr ventilu</t>
  </si>
  <si>
    <t>h/d</t>
  </si>
  <si>
    <t>A SV</t>
  </si>
  <si>
    <t>Max. průtokový průřez</t>
  </si>
  <si>
    <t>Úhel střechového dna hlavy</t>
  </si>
  <si>
    <t>SACÍ</t>
  </si>
  <si>
    <t>VÝFUKOVÝ</t>
  </si>
  <si>
    <t>P K/PM</t>
  </si>
  <si>
    <t>%</t>
  </si>
  <si>
    <t>PMIEP</t>
  </si>
  <si>
    <t>rel. PIMEP</t>
  </si>
  <si>
    <t>Otáčky kompresoru</t>
  </si>
  <si>
    <t>p K1 v</t>
  </si>
  <si>
    <t>Teplota na výstupu kompresoru</t>
  </si>
  <si>
    <t>T K1 v</t>
  </si>
  <si>
    <t>Teplota za chladičem (sání vysokotl.)</t>
  </si>
  <si>
    <t>del p T</t>
  </si>
  <si>
    <t>Základní parametry motoru</t>
  </si>
  <si>
    <t>Palivo a směs</t>
  </si>
  <si>
    <t>EGR</t>
  </si>
  <si>
    <t>Průtoky</t>
  </si>
  <si>
    <t>Látkové vlastnosti</t>
  </si>
  <si>
    <t>Vstřikování</t>
  </si>
  <si>
    <t>Ventily</t>
  </si>
  <si>
    <t>Síly</t>
  </si>
  <si>
    <t>Obvodová rychlost na hlavním ložisku</t>
  </si>
  <si>
    <t>Tlaky</t>
  </si>
  <si>
    <t>Rozměry</t>
  </si>
  <si>
    <t>Součinitel proplachování (včetně vnitřní EGR)</t>
  </si>
  <si>
    <t>Plnicí účinnost na Vz*eps/(eps-1) a na celkovou hmotnost ve válci</t>
  </si>
  <si>
    <t>m° T+WG</t>
  </si>
  <si>
    <t>Průtok turbinou a WG, je-li</t>
  </si>
  <si>
    <t>Vliv na m pe</t>
  </si>
  <si>
    <t>Indikovaný tlak výměny náplně</t>
  </si>
  <si>
    <t>Poměr indik. práce na výměnu k celkové práci</t>
  </si>
  <si>
    <t>K iter</t>
  </si>
  <si>
    <t>P T</t>
  </si>
  <si>
    <t>Počítaný průřez turbiny? (1/0)</t>
  </si>
  <si>
    <t>Návod</t>
  </si>
  <si>
    <t>Součinitele pulsačního provozu závisejí na uspořádání výfukového potrubí (dělení do sekcí, pořadí zápalů, délka od válců k turbině), na plnicím tlaku a otáčkách motoru. Čím větší rozestupy mezi výfuky, nižší otáčky a nižší plnicí tlak, tím větší odchylky od 1. Pro průtok&lt;1, pro výkon&gt;1. Při velkých pulsacích nutno snížit proti optimu i účinnost turbiny.</t>
  </si>
  <si>
    <t>Průměr oběžného kola turbiny</t>
  </si>
  <si>
    <t>u/c s</t>
  </si>
  <si>
    <t>Rychlostní poměr</t>
  </si>
  <si>
    <t>D 2T</t>
  </si>
  <si>
    <t>Isoentropická rychlost</t>
  </si>
  <si>
    <t>u T</t>
  </si>
  <si>
    <t>Obvodová rychlost</t>
  </si>
  <si>
    <t>m/s</t>
  </si>
  <si>
    <t>u K</t>
  </si>
  <si>
    <t>Dvoustupňové přeplňování? (1/0)</t>
  </si>
  <si>
    <t>K vyf</t>
  </si>
  <si>
    <t>Zadaný střední užitečný tlak nebo</t>
  </si>
  <si>
    <t>Zadaný výkon motoru nebo</t>
  </si>
  <si>
    <t>g.kW-1.h-1</t>
  </si>
  <si>
    <t>Zadaná měrná spotřeba paliva nebo</t>
  </si>
  <si>
    <t>Tlak před turbinou</t>
  </si>
  <si>
    <t>Tlak za chladičem (sání HP)</t>
  </si>
  <si>
    <t>VYPOCET PARAMETRU TURBINY</t>
  </si>
  <si>
    <t>Typ :</t>
  </si>
  <si>
    <t>S ref</t>
  </si>
  <si>
    <t>=</t>
  </si>
  <si>
    <t xml:space="preserve">kapa K </t>
  </si>
  <si>
    <t>kapa T</t>
  </si>
  <si>
    <t>pi *</t>
  </si>
  <si>
    <t xml:space="preserve">r D </t>
  </si>
  <si>
    <t>J/kg/K</t>
  </si>
  <si>
    <t>r T</t>
  </si>
  <si>
    <t>m</t>
  </si>
  <si>
    <t>D stred</t>
  </si>
  <si>
    <t>T K1(ref)</t>
  </si>
  <si>
    <t>D 3T</t>
  </si>
  <si>
    <t>p K1(ref)</t>
  </si>
  <si>
    <t>T T1ref</t>
  </si>
  <si>
    <t>S roz</t>
  </si>
  <si>
    <t>ro 1(ref)</t>
  </si>
  <si>
    <t>kg/m3</t>
  </si>
  <si>
    <t>S obe</t>
  </si>
  <si>
    <t>eta Tmech</t>
  </si>
  <si>
    <t>S hrd</t>
  </si>
  <si>
    <t>Poradi</t>
  </si>
  <si>
    <t>m Tred</t>
  </si>
  <si>
    <t>chi pod</t>
  </si>
  <si>
    <t>m T</t>
  </si>
  <si>
    <t>A T</t>
  </si>
  <si>
    <t>pi2*mu</t>
  </si>
  <si>
    <t>pi*mu</t>
  </si>
  <si>
    <t>reg</t>
  </si>
  <si>
    <t>[1]</t>
  </si>
  <si>
    <t>[kg/s/bar.K^.5]</t>
  </si>
  <si>
    <t>[kPa]</t>
  </si>
  <si>
    <t>[kg/s]</t>
  </si>
  <si>
    <t>[cm^2]</t>
  </si>
  <si>
    <t>_</t>
  </si>
  <si>
    <t>Pik</t>
  </si>
  <si>
    <t>d</t>
  </si>
  <si>
    <t>m2</t>
  </si>
  <si>
    <t>Č Z   K 36</t>
  </si>
  <si>
    <t>3566</t>
  </si>
  <si>
    <t>XX</t>
  </si>
  <si>
    <t>a 1</t>
  </si>
  <si>
    <t>Koef. krit. stavu</t>
  </si>
  <si>
    <t>(mi/XX)</t>
  </si>
  <si>
    <t>a 1^2/2</t>
  </si>
  <si>
    <t>mu ref</t>
  </si>
  <si>
    <t>D2K red</t>
  </si>
  <si>
    <t>E TK puvodni</t>
  </si>
  <si>
    <t>b 2K</t>
  </si>
  <si>
    <t>Pri volbe jineho D2K je treba redukovat K micr~1/D2K^3 (pro mensi D2K je K micr vetsi!)</t>
  </si>
  <si>
    <t>K micrred</t>
  </si>
  <si>
    <t>Ostatni charakteristiky jiz upraveny s poznamkou OBEH E TK</t>
  </si>
  <si>
    <t>n Kred</t>
  </si>
  <si>
    <t>m red</t>
  </si>
  <si>
    <t>rho 2 av</t>
  </si>
  <si>
    <t>rho 2</t>
  </si>
  <si>
    <t>u 2K</t>
  </si>
  <si>
    <t>mu rad</t>
  </si>
  <si>
    <t>mu</t>
  </si>
  <si>
    <t>mu/mu ref</t>
  </si>
  <si>
    <t>del i krit</t>
  </si>
  <si>
    <t>[min-1]</t>
  </si>
  <si>
    <t>[K]</t>
  </si>
  <si>
    <t>[kg/m3]</t>
  </si>
  <si>
    <t>[J/kg]</t>
  </si>
  <si>
    <t>[kW]</t>
  </si>
  <si>
    <t>[m/s]</t>
  </si>
  <si>
    <t>reg.</t>
  </si>
  <si>
    <t>pi K = (a*m+b)/(-c*m^2-d*m+1)</t>
  </si>
  <si>
    <t>Pro muref</t>
  </si>
  <si>
    <t xml:space="preserve">Regression coefficients </t>
  </si>
  <si>
    <t>Poles</t>
  </si>
  <si>
    <t>a</t>
  </si>
  <si>
    <t>x1</t>
  </si>
  <si>
    <t>x2</t>
  </si>
  <si>
    <t>w 2r</t>
  </si>
  <si>
    <t>u 2K^2</t>
  </si>
  <si>
    <t>w 2r*u 2K</t>
  </si>
  <si>
    <t>K 1</t>
  </si>
  <si>
    <t>K 2</t>
  </si>
  <si>
    <t>m red z pi K</t>
  </si>
  <si>
    <t>m2/s2</t>
  </si>
  <si>
    <t>d*piK-a</t>
  </si>
  <si>
    <t>del i K reg</t>
  </si>
  <si>
    <t>del i K = K 1*u 2k^2 + K 2*w 2 r*u 2k</t>
  </si>
  <si>
    <t>Dvojznačnost</t>
  </si>
  <si>
    <t>CHARAKTERISTICKÉ PARAMETRY KOMPRESORU</t>
  </si>
  <si>
    <t>red. na D2K</t>
  </si>
  <si>
    <t>Katalog</t>
  </si>
  <si>
    <t>Otacky</t>
  </si>
  <si>
    <t>m°red</t>
  </si>
  <si>
    <t>P K red</t>
  </si>
  <si>
    <t>max</t>
  </si>
  <si>
    <t>min</t>
  </si>
  <si>
    <t>Při vkládání oprav LINEST nutno použít Ctrl+Shift+Enter</t>
  </si>
  <si>
    <t>REGRESI NUTNO PŘIZPŮSOBIT ROZSAHU CHARAKTERISTIKY A KVALITĚ DAT RUČNĚ</t>
  </si>
  <si>
    <t>KATALOG</t>
  </si>
  <si>
    <t>cm2</t>
  </si>
  <si>
    <t>CZ K36</t>
  </si>
  <si>
    <t>Měrná spotřeba paliva</t>
  </si>
  <si>
    <t>Barometrický tlak</t>
  </si>
  <si>
    <t>Vlhkost vzduchu</t>
  </si>
  <si>
    <t>T sání kompresoru</t>
  </si>
  <si>
    <t>T za kompresorem</t>
  </si>
  <si>
    <t>M M</t>
  </si>
  <si>
    <t>N.m</t>
  </si>
  <si>
    <t>g/kW/h</t>
  </si>
  <si>
    <t>phi</t>
  </si>
  <si>
    <t>t  K1</t>
  </si>
  <si>
    <t>°C</t>
  </si>
  <si>
    <t>t K2</t>
  </si>
  <si>
    <t>t s</t>
  </si>
  <si>
    <t>Teplota na vstupu do turbiny</t>
  </si>
  <si>
    <t>Teplota za chladičem (sání motoru)</t>
  </si>
  <si>
    <t>t T1</t>
  </si>
  <si>
    <t>Teplota za turbinou</t>
  </si>
  <si>
    <t>t T2</t>
  </si>
  <si>
    <t>Teplota oleje</t>
  </si>
  <si>
    <t>Teplota paliva</t>
  </si>
  <si>
    <t>Teplota chladiva z motoru</t>
  </si>
  <si>
    <t>Průtok vzduchu</t>
  </si>
  <si>
    <t>Objemový průtok vzduchu</t>
  </si>
  <si>
    <t>m°L</t>
  </si>
  <si>
    <t>kg/h</t>
  </si>
  <si>
    <t>m3/h</t>
  </si>
  <si>
    <t>V°L</t>
  </si>
  <si>
    <t>Podtlak v sání komp.</t>
  </si>
  <si>
    <t>del p K1</t>
  </si>
  <si>
    <t>Tlak za komp.</t>
  </si>
  <si>
    <t>Přetlak za komp.</t>
  </si>
  <si>
    <t>Přetlak v sání motoru</t>
  </si>
  <si>
    <t>Přetlak před turbinou</t>
  </si>
  <si>
    <t>del p K2</t>
  </si>
  <si>
    <t>del p s</t>
  </si>
  <si>
    <t>del p T2</t>
  </si>
  <si>
    <t>Přetlak za turbinou</t>
  </si>
  <si>
    <t>del p T1</t>
  </si>
  <si>
    <t>Kouř</t>
  </si>
  <si>
    <t>k</t>
  </si>
  <si>
    <t>°HSU</t>
  </si>
  <si>
    <t>Teplota chladiva před chl. vzd.</t>
  </si>
  <si>
    <t>Stech. směš. poměr</t>
  </si>
  <si>
    <t>i V</t>
  </si>
  <si>
    <t>Součinitel proplachování</t>
  </si>
  <si>
    <t>Plnicí účinnost</t>
  </si>
  <si>
    <t>Id. průtok vzduchu</t>
  </si>
  <si>
    <t>Střední už. tlak</t>
  </si>
  <si>
    <t>lambda</t>
  </si>
  <si>
    <t>T  K1</t>
  </si>
  <si>
    <t>Tlak v sání komp.</t>
  </si>
  <si>
    <t>Tlak v sání motoru</t>
  </si>
  <si>
    <t>Hustota před kompresorem</t>
  </si>
  <si>
    <t>Hustota za kompresorem</t>
  </si>
  <si>
    <t>Hustota v sání</t>
  </si>
  <si>
    <t>rho K1</t>
  </si>
  <si>
    <t>rho K2</t>
  </si>
  <si>
    <t>Hustota za turbinou</t>
  </si>
  <si>
    <t>rho T2</t>
  </si>
  <si>
    <t>Měrná plyn. konstanta sání</t>
  </si>
  <si>
    <t>J/K/kg</t>
  </si>
  <si>
    <t>Hustota před turbinou</t>
  </si>
  <si>
    <t>rho T1</t>
  </si>
  <si>
    <t>kg/s</t>
  </si>
  <si>
    <t>m°id</t>
  </si>
  <si>
    <t>eta pl</t>
  </si>
  <si>
    <t>zeta/A^2</t>
  </si>
  <si>
    <t>Skut průtok sání</t>
  </si>
  <si>
    <t>Skut průtok výfuk</t>
  </si>
  <si>
    <t>m°v</t>
  </si>
  <si>
    <t>m°v^2</t>
  </si>
  <si>
    <t>kg2/s2</t>
  </si>
  <si>
    <t>regrese</t>
  </si>
  <si>
    <t>1/m°L</t>
  </si>
  <si>
    <t>s/kg</t>
  </si>
  <si>
    <t>Tlakový poměr turb.</t>
  </si>
  <si>
    <t>1/pi T</t>
  </si>
  <si>
    <t>eta T*eta mTD</t>
  </si>
  <si>
    <t>Účinnost mechanická</t>
  </si>
  <si>
    <t>eta i</t>
  </si>
  <si>
    <t>Red. průtok turbinou jedn. průřezu</t>
  </si>
  <si>
    <t>kg/s*K^0.5/kPa</t>
  </si>
  <si>
    <t>kg/s*K^0.5/kPa/m2</t>
  </si>
  <si>
    <t>alpha*mu*A T</t>
  </si>
  <si>
    <t>Podíl tepelných ztrát</t>
  </si>
  <si>
    <t>MJ/kg</t>
  </si>
  <si>
    <t>mu*A T</t>
  </si>
  <si>
    <t>alpha</t>
  </si>
  <si>
    <t>eta T*eta mt</t>
  </si>
  <si>
    <t>Jan MACEK, CVUT 12 241, 2008</t>
  </si>
  <si>
    <t>pi T^2</t>
  </si>
  <si>
    <t>beta*gam</t>
  </si>
  <si>
    <t>Odpor výfuku</t>
  </si>
  <si>
    <t>XXX</t>
  </si>
  <si>
    <t>doplněno extrapolací nabo odhadem</t>
  </si>
  <si>
    <t>načítá se odjinud</t>
  </si>
  <si>
    <t>MĚŘENÍ NA TURBINĚ</t>
  </si>
  <si>
    <t>del h K</t>
  </si>
  <si>
    <t>K1</t>
  </si>
  <si>
    <t>K2</t>
  </si>
  <si>
    <t>u</t>
  </si>
  <si>
    <t>Hustota v chladiči</t>
  </si>
  <si>
    <t>rho CH</t>
  </si>
  <si>
    <t>eta CH v</t>
  </si>
  <si>
    <t>del p CH v</t>
  </si>
  <si>
    <t>p K 1v</t>
  </si>
  <si>
    <t>p a</t>
  </si>
  <si>
    <t>Tlak atmosférického vzduchu</t>
  </si>
  <si>
    <t>Hustota v sání kompresoru</t>
  </si>
  <si>
    <t>Tlaková ztráta v sání kompresoru</t>
  </si>
  <si>
    <t>rho CH v</t>
  </si>
  <si>
    <t>Střední hustota v turbině</t>
  </si>
  <si>
    <t>Entalpický spád</t>
  </si>
  <si>
    <t>Výkon turbiny</t>
  </si>
  <si>
    <t>Poměrný příkon kompresoru</t>
  </si>
  <si>
    <t>V z1</t>
  </si>
  <si>
    <t>Zdvihový objem 1 válce</t>
  </si>
  <si>
    <t>Zdvihový objem motoru</t>
  </si>
  <si>
    <t>Průtok kompresorem (HP i LP)</t>
  </si>
  <si>
    <t>Příznak 4dobého motoru (4 ... 1, 2 ...0)</t>
  </si>
  <si>
    <t>rho vT 2</t>
  </si>
  <si>
    <t>Tlaková ztráta za turbinou</t>
  </si>
  <si>
    <t>Ztráta výfuku (zadaná nebo z měření)</t>
  </si>
  <si>
    <t>Motor</t>
  </si>
  <si>
    <t>zeta/A^2    [m-2]</t>
  </si>
  <si>
    <t>Ztráta a průřez chladiče podle měření</t>
  </si>
  <si>
    <t>Ztráta a průřez chladiče z měření</t>
  </si>
  <si>
    <t>Ztráta sání kompresoru a průřez traktu z měření</t>
  </si>
  <si>
    <t>Regulace lambda=const. se škrcením?</t>
  </si>
  <si>
    <t>Mechanický stupeň před kompresorem td.?</t>
  </si>
  <si>
    <t>Jen pro 1° přeplňování</t>
  </si>
  <si>
    <t>VÝPOČET ZÁKLADNÍCH PARAMETRU MOTORU A TURBODMYCHADLA</t>
  </si>
  <si>
    <t>Jen pro nepočítaný průřez turbiny</t>
  </si>
  <si>
    <t>Jen pro počítaný průřez turbiny</t>
  </si>
  <si>
    <r>
      <t>©</t>
    </r>
    <r>
      <rPr>
        <b/>
        <sz val="10"/>
        <rFont val="Arial CE"/>
      </rPr>
      <t>Jan Macek 2008</t>
    </r>
  </si>
  <si>
    <t>Zatím NE</t>
  </si>
  <si>
    <t>Pro regrese</t>
  </si>
  <si>
    <t>n M^2</t>
  </si>
  <si>
    <t>pi T*n M</t>
  </si>
  <si>
    <t>min-2</t>
  </si>
  <si>
    <t>p e ^2</t>
  </si>
  <si>
    <t>MPa^2</t>
  </si>
  <si>
    <t>m°L^2</t>
  </si>
  <si>
    <t>REGRESNÍ KOEFICIENTY</t>
  </si>
  <si>
    <t>const.</t>
  </si>
  <si>
    <t>x</t>
  </si>
  <si>
    <t>y</t>
  </si>
  <si>
    <t>z</t>
  </si>
  <si>
    <t>v</t>
  </si>
  <si>
    <t>Hodnoty pro regresi</t>
  </si>
  <si>
    <t>LP</t>
  </si>
  <si>
    <t>KOPÍROVAT</t>
  </si>
  <si>
    <t>T ref H u</t>
  </si>
  <si>
    <t>Měrná plyn. konstanta turb</t>
  </si>
  <si>
    <t>Měrná plyn. konstanta výf.</t>
  </si>
  <si>
    <t>eta T*eta mTD*bet</t>
  </si>
  <si>
    <t>doplněno</t>
  </si>
  <si>
    <t>Příznak otevření WG</t>
  </si>
  <si>
    <t>Poloha VTG ovladače</t>
  </si>
  <si>
    <t>A ref</t>
  </si>
  <si>
    <t xml:space="preserve">Tato verze obsahuje odladěný výpočet pro 1 a 2°přeplň. Obsahuje tlakové ztráty, účinnost turbiny a hltnostní součinitel závislé na průtoku a tlakovém poměru ve výpočtu turba. Vyhodnocení zkoušky i zpětný výpočet zkoušky s iterací na otevření WG je zahrnuto.
Není obsažen výpočet otáček kompresoru na základě regrese charakteristiky (jen výpočet z odhadnutého součinitele skluzu) a mechanicky hnaný kompresor.   </t>
  </si>
  <si>
    <t>Klíče</t>
  </si>
  <si>
    <t>Běžné vstupy</t>
  </si>
  <si>
    <t>0 - ne, 1-ano</t>
  </si>
  <si>
    <t>Vstupy málo měněné</t>
  </si>
  <si>
    <t>Liší se od předchozí varianty</t>
  </si>
  <si>
    <t>zadáno</t>
  </si>
  <si>
    <t>V rozporu s dalšími alt.</t>
  </si>
  <si>
    <t>Převzaté vstupy</t>
  </si>
  <si>
    <t>Nabídka hodnoty</t>
  </si>
  <si>
    <t>Vstup odvozený z nabídky</t>
  </si>
  <si>
    <t>použita defaultní (nouzová) hodnota</t>
  </si>
  <si>
    <t>Výstup</t>
  </si>
  <si>
    <t>kompresor</t>
  </si>
  <si>
    <t>turbina</t>
  </si>
  <si>
    <t>význam</t>
  </si>
  <si>
    <t xml:space="preserve">nemá </t>
  </si>
  <si>
    <t>iterace O.K.</t>
  </si>
  <si>
    <t>Iterace nesplňuje podm.</t>
  </si>
  <si>
    <t>Snížit</t>
  </si>
  <si>
    <t>Zvýšit</t>
  </si>
  <si>
    <t>Alternativní vstupy</t>
  </si>
  <si>
    <t>převzato podle zadání (z nabídky se kopíruje automaticky, pokud je pole vstupu nevyplněno)</t>
  </si>
  <si>
    <t>List Vypocet</t>
  </si>
  <si>
    <t>List Vypocet zkousky</t>
  </si>
  <si>
    <t>Jde o zjednodušenou verzi listu Vypocet. Umožňuje kontrolu správnosti vyhodnocených údajůpro jejich zadání do listu Výpočet a iterační určení některých špatně měřitelných parametrů, jako je poměrný průřez WG.</t>
  </si>
  <si>
    <t>Mělo by se trvat na úplnosti (všechny tlaky plynů, průtok vzduchu a teploty v zeleném poli). Zatím je měření vyhodnoceno jen pro 1°přeplňování. V dodaném vzorku bylo třeba některé údaje odhadnout.</t>
  </si>
  <si>
    <t>List Vyhodnoceni zkousky</t>
  </si>
  <si>
    <t>K měření se dodá charakteristika použitých strojů v listech Turbina zkouska i Kompresor zkouska.</t>
  </si>
  <si>
    <t>Je lepší pro vyplňování listy uzamknout. Zabrání se tím nechtěné přepsání vzorců. Všechna zelená pole (nebo - při odchylce od předchozího - červená) by měla být odemčena, ostaní zamčena.</t>
  </si>
  <si>
    <t>Chybí: Tlak a teplota v sání  motoru. Spotřeba paliva odhadnuta z průtoků.</t>
  </si>
  <si>
    <r>
      <t xml:space="preserve">Nutno rozhodnout, </t>
    </r>
    <r>
      <rPr>
        <b/>
        <sz val="10"/>
        <rFont val="Arial CE"/>
        <charset val="238"/>
      </rPr>
      <t>zda 1°nebo 2° přeplňování pro celý výpočet</t>
    </r>
    <r>
      <rPr>
        <sz val="10"/>
        <rFont val="Arial CE"/>
      </rPr>
      <t xml:space="preserve">. U 1°se vyřadí vysokotlaký stupeň automaticky, zbylé přístupné vstupy nemají žádný vliv na výsledek.
Nutno zadat účinnost kompresoru (případně iterovat ručně podle charakteristiky). Pokud se chtějí počítat otáčky, nutno zadat součinitel skluzu (lze zjistit vyhodnocením charakteristiky - list KOMPRESOR). Totéž platí o turbině. Listy jsou upraveny pro zadání charakteristik z katalogu ČZ. 
</t>
    </r>
    <r>
      <rPr>
        <b/>
        <sz val="10"/>
        <rFont val="Arial CE"/>
        <charset val="238"/>
      </rPr>
      <t>Parametry turbiny a kompresoru</t>
    </r>
    <r>
      <rPr>
        <sz val="10"/>
        <rFont val="Arial CE"/>
      </rPr>
      <t xml:space="preserve"> ze ziskavaji na listech (NT) Turbina, (NT) Kompresor (pro vyhodnocovanou zkousku lze zadat jinou charakteristiku). Pro 2° skupinu dále listy VT Turbina, VT Kompresorl. 
Parametry se dají také přímo vkládat do příslušného pole ručně.</t>
    </r>
  </si>
  <si>
    <t>7.12</t>
  </si>
  <si>
    <t>CZ K27</t>
  </si>
  <si>
    <t>CZ C13</t>
  </si>
  <si>
    <t>Č Z   C 13</t>
  </si>
  <si>
    <t>1364 A</t>
  </si>
  <si>
    <t xml:space="preserve">  3566</t>
  </si>
  <si>
    <t>Redukovaný průřez turbiny (zadán pro WG nebo pln. tlak)</t>
  </si>
  <si>
    <t>m°K,red</t>
  </si>
  <si>
    <t>Celková účinnost</t>
  </si>
  <si>
    <t>eta e</t>
  </si>
  <si>
    <t>Mechanická účinnost motoru vypočtená</t>
  </si>
  <si>
    <t>Odvod tepla chlazením bloku a hlavy</t>
  </si>
  <si>
    <t>Podíl tepelných ztrát chlazením motoru z měření</t>
  </si>
  <si>
    <t>Poměrný průřez turbiny nebo WG</t>
  </si>
  <si>
    <t>Var.</t>
  </si>
  <si>
    <t>del eta i</t>
  </si>
  <si>
    <t>Vliv výměny náplně</t>
  </si>
  <si>
    <t>Účinnost indikovaná HP</t>
  </si>
  <si>
    <t>Účinnost motoru se opravuje podle odhadu práce na výměnu náplně válce, a to jak při vyhodnocení měření, tak při simulacích.</t>
  </si>
  <si>
    <t xml:space="preserve"> 2° WG VT</t>
  </si>
  <si>
    <t>m-4</t>
  </si>
  <si>
    <t>Podíl tep. ztrát ve výf. potrubí</t>
  </si>
  <si>
    <t>Poměrná změna účinnosti turbiny VGT</t>
  </si>
  <si>
    <r>
      <t>Pokud se v</t>
    </r>
    <r>
      <rPr>
        <b/>
        <sz val="10"/>
        <rFont val="Arial CE"/>
        <charset val="238"/>
      </rPr>
      <t xml:space="preserve"> dalších blocích </t>
    </r>
    <r>
      <rPr>
        <sz val="10"/>
        <rFont val="Arial CE"/>
      </rPr>
      <t xml:space="preserve">zadává opakovaně </t>
    </r>
    <r>
      <rPr>
        <b/>
        <sz val="10"/>
        <rFont val="Arial CE"/>
        <charset val="238"/>
      </rPr>
      <t>Výpočet průřezu turbiny ano (1), lze pro jiné otáčky-zatížení-přebytek vzduchu-EGR zkoumat regulační algoritmus pro VGT nebo provádět optimalizaci rozdělení tlaku mezi stupni u dvoustupňového přeplňování atp.</t>
    </r>
    <r>
      <rPr>
        <sz val="10"/>
        <rFont val="Arial CE"/>
      </rPr>
      <t xml:space="preserve"> Výpočet dodává potřebný průřez turbin(y). Dopad na oběh se posuzuje podle PIMEP, resp. jeho podílu na celkovém středním indikovaném tlaku. U VGT by se měla ručně zadat příslušná účinnost turbiny, změněná při jiné poloze lopatek.
U 2° přeplňování se vše počítá pro zadaný tlak před vysokotlakým kompresorem, který by se měl </t>
    </r>
    <r>
      <rPr>
        <b/>
        <sz val="10"/>
        <rFont val="Arial CE"/>
        <charset val="238"/>
      </rPr>
      <t>optimalizovat hledáním nejlepších parametrů (největší hodnoty středního indikovaného tlaku během výměny náplně PIMEP)</t>
    </r>
    <r>
      <rPr>
        <sz val="10"/>
        <rFont val="Arial CE"/>
      </rPr>
      <t>. Je zavedena přibližná zpětná vazba PIMEP na měrnou spotřebu paliva.</t>
    </r>
  </si>
  <si>
    <t>Tlakový poměr komp. - exp.</t>
  </si>
  <si>
    <t>Izoentropická účinnost kompresoru - exp.</t>
  </si>
  <si>
    <t>Účinnost turbodmychadla - exp.</t>
  </si>
  <si>
    <t>Účinnost turb.*mech - exp.</t>
  </si>
  <si>
    <t>Účinnost chladiče - exp.</t>
  </si>
  <si>
    <t>Red. průtok turbinou - exp.</t>
  </si>
  <si>
    <t>Redukovaný průtok kompresorem - exp.</t>
  </si>
  <si>
    <t>Přebytek vzduchu - exp.</t>
  </si>
  <si>
    <t>Měrná spotřeba paliva - exp.</t>
  </si>
  <si>
    <t>Otáčky - exp.</t>
  </si>
  <si>
    <t>Moment - exp.</t>
  </si>
  <si>
    <t>Otáčky kompresoru z charakteristiky - exp.</t>
  </si>
  <si>
    <t>1/p e</t>
  </si>
  <si>
    <t>MPa-1</t>
  </si>
  <si>
    <t>Kopíruj (Ctrl+C) obsah buňky =LINEST() jako řetězec v editoru buněk (po F2); 
ulož provizorně kamkoli, edituj rozsah závisle i nezávisle proměnných proměnných a znovu Ctrl+C pro obsah buňky;
vyznač rozsah cílových buněk pro uložení výsledků (počet nezávisle proměnných + 1), nejlépe od posledního sloupce;
ulož do editačního pole obsahu Ctrl+V a ulož do buněk jako matici pomocí Ctrl+Shift+Enter.</t>
  </si>
  <si>
    <t>p s/p e</t>
  </si>
  <si>
    <t>Poměrný průřez VGT</t>
  </si>
  <si>
    <t>Střední indikovaný tlak</t>
  </si>
  <si>
    <t>p i</t>
  </si>
  <si>
    <t>zeta/A^2    [m-4]</t>
  </si>
  <si>
    <t>Opravit výpočet difereincí pro RF a navazující listy</t>
  </si>
  <si>
    <t>Naplnění válce</t>
  </si>
  <si>
    <t>sig O2b</t>
  </si>
  <si>
    <t>m eK</t>
  </si>
  <si>
    <t>m eEHP</t>
  </si>
  <si>
    <t>m eELP</t>
  </si>
  <si>
    <t>m eEHL</t>
  </si>
  <si>
    <t>m e LK</t>
  </si>
  <si>
    <t>g.kW-1.K-1</t>
  </si>
  <si>
    <t>Přiřazení TURBODMYCHADEL/Objemových dmychadel k motoru</t>
  </si>
  <si>
    <t>EGR nízkotlaká v % čerstvé náplně m a … E LP</t>
  </si>
  <si>
    <t>EGR vysokotlaká v % čerstvé náplně … E HP</t>
  </si>
  <si>
    <t>EGR komb. v % čerstvé náplně … E HL</t>
  </si>
  <si>
    <t>Pokud červený, změnit přebytek, VGT nebo doškrtit</t>
  </si>
  <si>
    <t>c p</t>
  </si>
  <si>
    <t>p K 1v z</t>
  </si>
  <si>
    <t>zeta CHv</t>
  </si>
  <si>
    <t>m° Tn</t>
  </si>
  <si>
    <t xml:space="preserve">A Tv ref </t>
  </si>
  <si>
    <t>m° Tv</t>
  </si>
  <si>
    <t>m° Tv+WG</t>
  </si>
  <si>
    <t>T Tv1</t>
  </si>
  <si>
    <t>T Tv2</t>
  </si>
  <si>
    <t>zeta Tv</t>
  </si>
  <si>
    <t>p Tv2</t>
  </si>
  <si>
    <t>p Tv1</t>
  </si>
  <si>
    <t>m° Tv red</t>
  </si>
  <si>
    <t xml:space="preserve">alpha p </t>
  </si>
  <si>
    <t>eta m TDv</t>
  </si>
  <si>
    <t>K iter v</t>
  </si>
  <si>
    <t>kappa Tv</t>
  </si>
  <si>
    <t>kappa vyf</t>
  </si>
  <si>
    <t>D 2Kv</t>
  </si>
  <si>
    <t>mu Kv</t>
  </si>
  <si>
    <t>kappa Tn</t>
  </si>
  <si>
    <t>T Tn1</t>
  </si>
  <si>
    <t>eta Tv</t>
  </si>
  <si>
    <t>D 2Tv</t>
  </si>
  <si>
    <t>r Tn</t>
  </si>
  <si>
    <t>T Tn2</t>
  </si>
  <si>
    <t>eta Tn</t>
  </si>
  <si>
    <t>beta p n</t>
  </si>
  <si>
    <t>eta m TDn</t>
  </si>
  <si>
    <t>eta TDn</t>
  </si>
  <si>
    <t>K iter n</t>
  </si>
  <si>
    <t>pi Tn</t>
  </si>
  <si>
    <t>zeta Tn</t>
  </si>
  <si>
    <t>rho Tn2</t>
  </si>
  <si>
    <t>del p Tn</t>
  </si>
  <si>
    <t>p Tn2</t>
  </si>
  <si>
    <t>p Tn1</t>
  </si>
  <si>
    <t>m° Tn red</t>
  </si>
  <si>
    <t>alpha p n</t>
  </si>
  <si>
    <t>mu Tn</t>
  </si>
  <si>
    <t>pi Tn krit</t>
  </si>
  <si>
    <t>pi Tv krit</t>
  </si>
  <si>
    <t>chi v krit</t>
  </si>
  <si>
    <t>chi Tv</t>
  </si>
  <si>
    <t>D 2Tn</t>
  </si>
  <si>
    <t>P Tn</t>
  </si>
  <si>
    <t>P Tv</t>
  </si>
  <si>
    <t>chi Tn</t>
  </si>
  <si>
    <t>chi Tn krit</t>
  </si>
  <si>
    <t xml:space="preserve">alpha p v </t>
  </si>
  <si>
    <t>del p Tvn</t>
  </si>
  <si>
    <t>rho Tv2</t>
  </si>
  <si>
    <t>pi Tv</t>
  </si>
  <si>
    <t>eta TDv</t>
  </si>
  <si>
    <t>beta p v</t>
  </si>
  <si>
    <t>m° Tn+WG</t>
  </si>
  <si>
    <t>c p Tv</t>
  </si>
  <si>
    <t>r Tv</t>
  </si>
  <si>
    <t>P Kv</t>
  </si>
  <si>
    <t>T Kv2</t>
  </si>
  <si>
    <t>T Kv1</t>
  </si>
  <si>
    <t>pi Kv</t>
  </si>
  <si>
    <t>p Kv2</t>
  </si>
  <si>
    <t>m° Kv red</t>
  </si>
  <si>
    <t>k/k-1 s</t>
  </si>
  <si>
    <t>c p Kv</t>
  </si>
  <si>
    <t>kappa Kv</t>
  </si>
  <si>
    <t>k/k-1 Kv</t>
  </si>
  <si>
    <t>p ref Kv</t>
  </si>
  <si>
    <t>T ref Kv</t>
  </si>
  <si>
    <t>T ref Hu</t>
  </si>
  <si>
    <t>eta Kv</t>
  </si>
  <si>
    <t>eta CHv</t>
  </si>
  <si>
    <t>T CHv W1</t>
  </si>
  <si>
    <t>D 2Kn</t>
  </si>
  <si>
    <t>n TDn</t>
  </si>
  <si>
    <t>mu Kn</t>
  </si>
  <si>
    <t>P Kn</t>
  </si>
  <si>
    <t>pi Kn</t>
  </si>
  <si>
    <t>T Kn1</t>
  </si>
  <si>
    <t>T Kn2</t>
  </si>
  <si>
    <t>m°Kn red</t>
  </si>
  <si>
    <t>T Kv1 n</t>
  </si>
  <si>
    <t>zeta CHn</t>
  </si>
  <si>
    <t>rho CHn</t>
  </si>
  <si>
    <t>del p CHn</t>
  </si>
  <si>
    <t>zeta Kn1</t>
  </si>
  <si>
    <t>rho Kn1</t>
  </si>
  <si>
    <t>del p Kn1</t>
  </si>
  <si>
    <t>p Kn1</t>
  </si>
  <si>
    <t>T a</t>
  </si>
  <si>
    <t>p Kn ref</t>
  </si>
  <si>
    <t>T Kn ref</t>
  </si>
  <si>
    <t>c p Kn</t>
  </si>
  <si>
    <t>kappa Kn</t>
  </si>
  <si>
    <t>k/k-1 Kn</t>
  </si>
  <si>
    <t>p Kv1 n</t>
  </si>
  <si>
    <t>p Kn2</t>
  </si>
  <si>
    <t>eta Kn</t>
  </si>
  <si>
    <t>T CHn W1</t>
  </si>
  <si>
    <t>eta CHn</t>
  </si>
  <si>
    <t>m° s</t>
  </si>
  <si>
    <t>KL 10</t>
  </si>
  <si>
    <t>KL 11</t>
  </si>
  <si>
    <t>KL 12</t>
  </si>
  <si>
    <t>KL 13</t>
  </si>
  <si>
    <t>KL 14</t>
  </si>
  <si>
    <t>KL 15</t>
  </si>
  <si>
    <t>KL 16</t>
  </si>
  <si>
    <t>KL 17</t>
  </si>
  <si>
    <t>KL 18</t>
  </si>
  <si>
    <t>z měření</t>
  </si>
  <si>
    <t>kappa pl</t>
  </si>
  <si>
    <t>g/s</t>
  </si>
  <si>
    <t>st. kl.</t>
  </si>
  <si>
    <t>g</t>
  </si>
  <si>
    <t>a crit</t>
  </si>
  <si>
    <t>Střední výkon během vstřiku bez navýšení vnitřní energie</t>
  </si>
  <si>
    <t>Střední výkon na pohon vstřik. čerpadla</t>
  </si>
  <si>
    <t>Vstřik paliva</t>
  </si>
  <si>
    <t>del pI</t>
  </si>
  <si>
    <t>eta CH pI</t>
  </si>
  <si>
    <t>T CHpI W1</t>
  </si>
  <si>
    <t>zeta CH pI</t>
  </si>
  <si>
    <t>rho CH pI</t>
  </si>
  <si>
    <t>eta K pI</t>
  </si>
  <si>
    <t>del p CH pI</t>
  </si>
  <si>
    <t>zeta K pI 1</t>
  </si>
  <si>
    <t>rho K pI 1</t>
  </si>
  <si>
    <t>del p K pI 1</t>
  </si>
  <si>
    <t>p K pI 1</t>
  </si>
  <si>
    <t>p pI</t>
  </si>
  <si>
    <t>T pI</t>
  </si>
  <si>
    <t>p K pI ref</t>
  </si>
  <si>
    <t>T K pI ref</t>
  </si>
  <si>
    <t>c p K pI</t>
  </si>
  <si>
    <t>kappa K pI</t>
  </si>
  <si>
    <t>k/k-1 K pI</t>
  </si>
  <si>
    <t>p pI vstr</t>
  </si>
  <si>
    <t>p K pI 2</t>
  </si>
  <si>
    <t>pi K pI</t>
  </si>
  <si>
    <t>T K pI 1</t>
  </si>
  <si>
    <t>T K pI 2</t>
  </si>
  <si>
    <t>T pI vstr</t>
  </si>
  <si>
    <t>m°K pI red</t>
  </si>
  <si>
    <t>P K pI</t>
  </si>
  <si>
    <t>D 2K pI</t>
  </si>
  <si>
    <t>mu K pI</t>
  </si>
  <si>
    <t>n TD pI</t>
  </si>
  <si>
    <t>EGR LP</t>
  </si>
  <si>
    <t>EGR HP</t>
  </si>
  <si>
    <t>EGR HL</t>
  </si>
  <si>
    <t>KL 19</t>
  </si>
  <si>
    <t>k/k-1 Tv</t>
  </si>
  <si>
    <t>r pl</t>
  </si>
  <si>
    <t>r Kn</t>
  </si>
  <si>
    <t>r Kv</t>
  </si>
  <si>
    <t>p Kv1</t>
  </si>
  <si>
    <t>T Tv1pl</t>
  </si>
  <si>
    <t>T Tv2pl</t>
  </si>
  <si>
    <t>eta Tpl</t>
  </si>
  <si>
    <t>beta p pl</t>
  </si>
  <si>
    <t>eta m TDpl</t>
  </si>
  <si>
    <t>eta TDpl</t>
  </si>
  <si>
    <t>pi Tpl</t>
  </si>
  <si>
    <t>alpha p pI</t>
  </si>
  <si>
    <t>mu T v</t>
  </si>
  <si>
    <t>mu T pI</t>
  </si>
  <si>
    <t>pi TpI krit</t>
  </si>
  <si>
    <t>chi pI krit</t>
  </si>
  <si>
    <t>chi TpI</t>
  </si>
  <si>
    <t>rho_Tv_s</t>
  </si>
  <si>
    <t>n TD v</t>
  </si>
  <si>
    <t>D 2Tpl</t>
  </si>
  <si>
    <t>c s pl</t>
  </si>
  <si>
    <t>c s Tv</t>
  </si>
  <si>
    <t>c s Tn</t>
  </si>
  <si>
    <t xml:space="preserve">u/c s </t>
  </si>
  <si>
    <t>P Tv m</t>
  </si>
  <si>
    <t>A Tv m</t>
  </si>
  <si>
    <t>A Tv pl</t>
  </si>
  <si>
    <t>P Tpl</t>
  </si>
  <si>
    <t>m° Tv net</t>
  </si>
  <si>
    <t>WG</t>
  </si>
  <si>
    <t>WG n</t>
  </si>
  <si>
    <t>m° Tn net</t>
  </si>
  <si>
    <t xml:space="preserve">A Tn ref </t>
  </si>
  <si>
    <t>A Tn m</t>
  </si>
  <si>
    <t>del h Tpl</t>
  </si>
  <si>
    <t>del h_Tv</t>
  </si>
  <si>
    <t>del h Kv</t>
  </si>
  <si>
    <t>del h K pI</t>
  </si>
  <si>
    <t>del h Kn</t>
  </si>
  <si>
    <t>rho Tn s</t>
  </si>
  <si>
    <t>u Tn</t>
  </si>
  <si>
    <t>P Tn m</t>
  </si>
  <si>
    <t>W</t>
  </si>
  <si>
    <t>P Tn_i</t>
  </si>
  <si>
    <t>eta C</t>
  </si>
  <si>
    <t>ro_kapal</t>
  </si>
  <si>
    <t>Hustota kapalného paliva</t>
  </si>
  <si>
    <t>V p</t>
  </si>
  <si>
    <t>mm3</t>
  </si>
  <si>
    <t>Hustota paliva v otvůrku</t>
  </si>
  <si>
    <t>[bar]</t>
  </si>
  <si>
    <t>Air Excess</t>
  </si>
  <si>
    <t>[-]</t>
  </si>
  <si>
    <t>Corrected MFR</t>
  </si>
  <si>
    <t>Atmospheric Pressure</t>
  </si>
  <si>
    <t>Atmospheric Temperature</t>
  </si>
  <si>
    <t>[kg/h]</t>
  </si>
  <si>
    <t>Reduced MFR</t>
  </si>
  <si>
    <t>[kg.s-1.K^0.5/kPa]</t>
  </si>
  <si>
    <t>Reduced Area</t>
  </si>
  <si>
    <t>[cm2]</t>
  </si>
  <si>
    <t>Činný zdvih pístku</t>
  </si>
  <si>
    <t>z inj pump</t>
  </si>
  <si>
    <t>Air-Loop</t>
  </si>
  <si>
    <t>Jmenovitá střední rychlost pístku at 1 000 rpm (cam)</t>
  </si>
  <si>
    <t>c nom</t>
  </si>
  <si>
    <t>Nominální úhel vstřiku při nominálních otáčkách</t>
  </si>
  <si>
    <t>d alpha nom</t>
  </si>
  <si>
    <t>Analyses of the holistic energy balance of different fuel cell powertrains under realistic boundary conditions and user behaviours
Benedikt Hollweck (1), Thomas Korb (2), Gregor Kolls (2), Timo Neuner (2), Jörg Wind (1)
(1) Daimler AG / (2) NuCellSys GmbH
Neue Straße 95, GER-73230 Kirchheim unter Teck/Germany
Tel.: +49-7021-89-6094
Fax: +49-711-3052-152150
Benedikt.Hollweck@Daimler.com</t>
  </si>
  <si>
    <t>Power</t>
  </si>
  <si>
    <t>Efficiency</t>
  </si>
  <si>
    <t>Relative power</t>
  </si>
  <si>
    <t>Nominal power</t>
  </si>
  <si>
    <t>RP^z</t>
  </si>
  <si>
    <t>eta reg</t>
  </si>
  <si>
    <t>RP^y</t>
  </si>
  <si>
    <t>RP^x</t>
  </si>
  <si>
    <t>reg L</t>
  </si>
  <si>
    <t>Relative Loss</t>
  </si>
  <si>
    <t>Total Efficiency</t>
  </si>
  <si>
    <t>Total Efficiency FURORE</t>
  </si>
  <si>
    <t>Increasing factor</t>
  </si>
  <si>
    <t>FURORE</t>
  </si>
  <si>
    <t>WHTC</t>
  </si>
  <si>
    <t>P0</t>
  </si>
  <si>
    <t>P1</t>
  </si>
  <si>
    <t>P2</t>
  </si>
  <si>
    <t>P3</t>
  </si>
  <si>
    <t>P4</t>
  </si>
  <si>
    <t>P nom</t>
  </si>
  <si>
    <t>FCPEM</t>
  </si>
  <si>
    <t>Poměr příkonu kompresoru k výkonu článku</t>
  </si>
  <si>
    <t>FURORE Theor.</t>
  </si>
  <si>
    <t>Cell Efficiency</t>
  </si>
  <si>
    <t>Tier Efficiency</t>
  </si>
  <si>
    <t>Relative Loss Cell</t>
  </si>
  <si>
    <t>Tier Eff. Pred.</t>
  </si>
  <si>
    <t>reg L Cell</t>
  </si>
  <si>
    <t>Tier Loss</t>
  </si>
  <si>
    <t>eta reg cell</t>
  </si>
  <si>
    <t>P cell rel</t>
  </si>
  <si>
    <t>U corr cell</t>
  </si>
  <si>
    <t>P 0</t>
  </si>
  <si>
    <t>P 1</t>
  </si>
  <si>
    <t>P 2</t>
  </si>
  <si>
    <t>P 3</t>
  </si>
  <si>
    <t>P 4</t>
  </si>
  <si>
    <t>P ref</t>
  </si>
  <si>
    <t>Regression parameter for cell efficiency</t>
  </si>
  <si>
    <t>Tier Loss Coefficient</t>
  </si>
  <si>
    <t>Reference power</t>
  </si>
  <si>
    <t>TierLoss</t>
  </si>
  <si>
    <t>Net power correction</t>
  </si>
  <si>
    <t>Net power (including SC's, cooling and other auxiliaries)</t>
  </si>
  <si>
    <t>L rel cell</t>
  </si>
  <si>
    <t>Cell efficiency</t>
  </si>
  <si>
    <t>eta cell</t>
  </si>
  <si>
    <t>Normalized cell electric loss (serial resistance)</t>
  </si>
  <si>
    <t>Tier normalized loss (parallel resistance)</t>
  </si>
  <si>
    <t>L rel tier</t>
  </si>
  <si>
    <t>Basic Cell Parameters</t>
  </si>
  <si>
    <t>eta tier</t>
  </si>
  <si>
    <t>Gross specific fuel consumption</t>
  </si>
  <si>
    <t>Tier efficiency=gross efficiency</t>
  </si>
  <si>
    <t>Normalized cell power</t>
  </si>
  <si>
    <t>Tier power</t>
  </si>
  <si>
    <t>P tier</t>
  </si>
  <si>
    <t>m p tier</t>
  </si>
  <si>
    <t xml:space="preserve">Cell power (w/o SC's and cooling loop) </t>
  </si>
  <si>
    <t>P cell?</t>
  </si>
  <si>
    <t>P cell</t>
  </si>
  <si>
    <t>Net specific fuel consumption</t>
  </si>
  <si>
    <t>corr P net</t>
  </si>
  <si>
    <t>m p net</t>
  </si>
  <si>
    <t>Air excess for overall contents of oxygen</t>
  </si>
  <si>
    <t>Mass fraction of hydrogen in fuel</t>
  </si>
  <si>
    <t>h2o</t>
  </si>
  <si>
    <t>T atm</t>
  </si>
  <si>
    <t>Air atmospheric temperature</t>
  </si>
  <si>
    <t>Air atmospheric pressure</t>
  </si>
  <si>
    <t>p atm</t>
  </si>
  <si>
    <t>p sat atm</t>
  </si>
  <si>
    <t>p sat pl</t>
  </si>
  <si>
    <t>phi hum atm</t>
  </si>
  <si>
    <t>phi hum pl</t>
  </si>
  <si>
    <t>Air Excess from Total Oxygen available</t>
  </si>
  <si>
    <t>Two-stage or Combined Turbocharging or TCompounding? (1/0)</t>
  </si>
  <si>
    <t>Turbine Area Is Calculated? (1/0)</t>
  </si>
  <si>
    <t>Lambda=const. Control?</t>
  </si>
  <si>
    <t>For fixed turbine area only</t>
  </si>
  <si>
    <t>Power turbine as LP (1) or HP stage (2)?</t>
  </si>
  <si>
    <t>Correction of gross efficiency?</t>
  </si>
  <si>
    <t>Turbocharger for separate fuel gas compression?</t>
  </si>
  <si>
    <t>For calculated turbine area only</t>
  </si>
  <si>
    <t>For 2 stage turbocharging only.</t>
  </si>
  <si>
    <t>If convergence is poor, set to 0</t>
  </si>
  <si>
    <t>Stoichiometric A/F ratio including water in both gases</t>
  </si>
  <si>
    <t>Hydrogen temperature</t>
  </si>
  <si>
    <t>T H2</t>
  </si>
  <si>
    <t>Saturated steam pressure in hydrogen</t>
  </si>
  <si>
    <t>p pl 182</t>
  </si>
  <si>
    <t>x pl</t>
  </si>
  <si>
    <t>c p pl</t>
  </si>
  <si>
    <t>Specific gas constant of dry air</t>
  </si>
  <si>
    <t>Specific gas constant of gas leaving a FC</t>
  </si>
  <si>
    <t>Specific gas constant of wet hydrogen</t>
  </si>
  <si>
    <t>Specific gas constant of gas upstream of a compressor</t>
  </si>
  <si>
    <t>Relative humidity of atmosheric air</t>
  </si>
  <si>
    <t xml:space="preserve">o atm </t>
  </si>
  <si>
    <t>x atm</t>
  </si>
  <si>
    <t>r H2</t>
  </si>
  <si>
    <t>c p/c v for fuel</t>
  </si>
  <si>
    <t>Hydrogen fuel pressure</t>
  </si>
  <si>
    <t>P e net</t>
  </si>
  <si>
    <t>eta net</t>
  </si>
  <si>
    <t>MFR of fuel to a FC</t>
  </si>
  <si>
    <t>Specific MFR of air to a FC</t>
  </si>
  <si>
    <t>Air temperature at FC inlet</t>
  </si>
  <si>
    <t>phi hum s</t>
  </si>
  <si>
    <t>p sat s</t>
  </si>
  <si>
    <t>x s</t>
  </si>
  <si>
    <t>o s</t>
  </si>
  <si>
    <t>Gas Recirculation</t>
  </si>
  <si>
    <t>Air, Fuel, Exhaust and Humidification</t>
  </si>
  <si>
    <t>Saturated steam pressure in atmospheric air</t>
  </si>
  <si>
    <t>Relative humidity of fuel</t>
  </si>
  <si>
    <t>Air pressure at FC inlet</t>
  </si>
  <si>
    <t>Relative humidity of air at FC inlet</t>
  </si>
  <si>
    <t>Saturated steam pressure in air at FC inlet</t>
  </si>
  <si>
    <t xml:space="preserve">Saturated steam pressure in exhaust gas </t>
  </si>
  <si>
    <t>T v</t>
  </si>
  <si>
    <t>p v</t>
  </si>
  <si>
    <t>p sat v</t>
  </si>
  <si>
    <r>
      <t>©</t>
    </r>
    <r>
      <rPr>
        <b/>
        <sz val="10"/>
        <rFont val="Arial CE"/>
      </rPr>
      <t>Jan Macek 2019</t>
    </r>
  </si>
  <si>
    <t>Mass fraction of steam in air</t>
  </si>
  <si>
    <t>Mass fraction of steam in fuel</t>
  </si>
  <si>
    <t>T s FC</t>
  </si>
  <si>
    <t>p s FC</t>
  </si>
  <si>
    <t xml:space="preserve">Mass fraction of hydrogen in exhaust gas </t>
  </si>
  <si>
    <t>Relative mass of mixture</t>
  </si>
  <si>
    <t>h2o v</t>
  </si>
  <si>
    <t>Relative mass of exhaust</t>
  </si>
  <si>
    <t>kg/kg H2</t>
  </si>
  <si>
    <t>Exhaust gas temperature at FC outlet</t>
  </si>
  <si>
    <t>Exhaust gas pressure at FC outlet</t>
  </si>
  <si>
    <t>x v sat</t>
  </si>
  <si>
    <t>kg gas/kg H2</t>
  </si>
  <si>
    <t>Specific gas constant of hydrogen</t>
  </si>
  <si>
    <t>Saturated mass fraction in exhaust gas</t>
  </si>
  <si>
    <t>h2o v L</t>
  </si>
  <si>
    <t>h2o v sat</t>
  </si>
  <si>
    <t>Mass fraction of liquid water in exhaust</t>
  </si>
  <si>
    <t>h2o atm</t>
  </si>
  <si>
    <t>rel m s</t>
  </si>
  <si>
    <t>h2o s</t>
  </si>
  <si>
    <t>Mass fraction of steam in air at FC inlet</t>
  </si>
  <si>
    <t>rel m v</t>
  </si>
  <si>
    <t>rel m v g</t>
  </si>
  <si>
    <t>Mass fraction of water&amp;steam in exhaust</t>
  </si>
  <si>
    <t>Relative humidity of exhaust gas</t>
  </si>
  <si>
    <t>phi v</t>
  </si>
  <si>
    <t>h2o v g</t>
  </si>
  <si>
    <t>Mass fraction of oxygen in exhaust gas</t>
  </si>
  <si>
    <t xml:space="preserve">Mass fraction of nitrogen in exhaust gas </t>
  </si>
  <si>
    <t xml:space="preserve">Mass fraction of argonne in exhaust gas </t>
  </si>
  <si>
    <t>Specific gas constant of air in FC inlet</t>
  </si>
  <si>
    <t>c p/c v for dry air or for hydrogen</t>
  </si>
  <si>
    <t>c p/c v for diluted steam</t>
  </si>
  <si>
    <t>kappa H2O</t>
  </si>
  <si>
    <t>Specific MFR of fuel gas</t>
  </si>
  <si>
    <t>m e pl</t>
  </si>
  <si>
    <t>Specific MFR through a compressor</t>
  </si>
  <si>
    <t>Specific MFR in exhaust</t>
  </si>
  <si>
    <t>m e v</t>
  </si>
  <si>
    <t>m e s</t>
  </si>
  <si>
    <t>m e v g</t>
  </si>
  <si>
    <t>MFR of air to a FC</t>
  </si>
  <si>
    <t>Specific MFR of exhaust gas</t>
  </si>
  <si>
    <t>m° v</t>
  </si>
  <si>
    <t>m° pl</t>
  </si>
  <si>
    <t>MFR of exhaust from a FC</t>
  </si>
  <si>
    <t>MFR of air to a compressor</t>
  </si>
  <si>
    <t>m° K</t>
  </si>
  <si>
    <t>MFR of exhaust gas from a FC</t>
  </si>
  <si>
    <t>m° v g</t>
  </si>
  <si>
    <t>Latent heat of condensation of diluted steam</t>
  </si>
  <si>
    <t>l H2O</t>
  </si>
  <si>
    <t>J.kg-1</t>
  </si>
  <si>
    <t>c p v g</t>
  </si>
  <si>
    <t>c p/c v for FC inlet</t>
  </si>
  <si>
    <t>c p/c v for FC outlet</t>
  </si>
  <si>
    <t>c p/c v for compressor inlet</t>
  </si>
  <si>
    <t>Mass Flow Rates</t>
  </si>
  <si>
    <t>Fuel Cell</t>
  </si>
  <si>
    <t>Net FC efficiency incl. SC and cooling</t>
  </si>
  <si>
    <t>del p throttle</t>
  </si>
  <si>
    <t>Gas pressure difference</t>
  </si>
  <si>
    <t>h s</t>
  </si>
  <si>
    <t>Enthalpy of inlet air ar T s</t>
  </si>
  <si>
    <t>Enthalpy of air at compressor inlet</t>
  </si>
  <si>
    <t>h K</t>
  </si>
  <si>
    <t>Enthalpy at FC outlet incl. liquid water</t>
  </si>
  <si>
    <t>h v</t>
  </si>
  <si>
    <t>r v d</t>
  </si>
  <si>
    <t>Specific gas constant of dry gas leaving a FC</t>
  </si>
  <si>
    <t>x v L</t>
  </si>
  <si>
    <t>x v S</t>
  </si>
  <si>
    <t>x v</t>
  </si>
  <si>
    <t>c p v</t>
  </si>
  <si>
    <t>c p LH2O</t>
  </si>
  <si>
    <t>Specific gas constant of steam</t>
  </si>
  <si>
    <t>r H2O</t>
  </si>
  <si>
    <t>Turbulent pressure loss and cross-section of FC air path</t>
  </si>
  <si>
    <t>zeta FC/A^2</t>
  </si>
  <si>
    <t>K lam</t>
  </si>
  <si>
    <t>Pressure loss of air path in a FC</t>
  </si>
  <si>
    <t>del p FC</t>
  </si>
  <si>
    <t>Density in air path</t>
  </si>
  <si>
    <t>rho FC</t>
  </si>
  <si>
    <t>m-1.s-1</t>
  </si>
  <si>
    <t>x s sat</t>
  </si>
  <si>
    <t>Regression exponent</t>
  </si>
  <si>
    <t>Syta para H2O</t>
  </si>
  <si>
    <t>e^(K0+K1/T+K2*lnT)</t>
  </si>
  <si>
    <t>e^(A0+A1/T+A2*lnT+A3*T)</t>
  </si>
  <si>
    <t>T</t>
  </si>
  <si>
    <t>p</t>
  </si>
  <si>
    <t>ln p</t>
  </si>
  <si>
    <t>1/T</t>
  </si>
  <si>
    <t>ln T</t>
  </si>
  <si>
    <t>Regression 2</t>
  </si>
  <si>
    <t>Regression Output:</t>
  </si>
  <si>
    <t>Constant</t>
  </si>
  <si>
    <t>Std Err of Y Est</t>
  </si>
  <si>
    <t>R Squared</t>
  </si>
  <si>
    <t>No. of Observations</t>
  </si>
  <si>
    <t>Degrees of Freedom</t>
  </si>
  <si>
    <t>X Coefficient(s)</t>
  </si>
  <si>
    <t>Std Err of Coef.</t>
  </si>
  <si>
    <t>Experiment</t>
  </si>
  <si>
    <t>A 0</t>
  </si>
  <si>
    <t>A 1</t>
  </si>
  <si>
    <t>A 2</t>
  </si>
  <si>
    <t>A 3</t>
  </si>
  <si>
    <t>Gas/Water Properties</t>
  </si>
  <si>
    <t>Specific gas constant for compressor</t>
  </si>
  <si>
    <t>Enthalpy at inlet</t>
  </si>
  <si>
    <t>h Kn2</t>
  </si>
  <si>
    <t>Enthalpy at outlet</t>
  </si>
  <si>
    <t>p sat Kn2</t>
  </si>
  <si>
    <t>x sat Kn2</t>
  </si>
  <si>
    <t>Saturated steam pressure at compressor outlet</t>
  </si>
  <si>
    <t>h Kn1</t>
  </si>
  <si>
    <t>Saturated steam pressure at cooler outlet</t>
  </si>
  <si>
    <t>p sat Kv1 n</t>
  </si>
  <si>
    <t>x sat Kv1 n</t>
  </si>
  <si>
    <t>x Kn2</t>
  </si>
  <si>
    <t>h Kv1_n</t>
  </si>
  <si>
    <t>Enthalpy at cooler outlet</t>
  </si>
  <si>
    <t>Specific thermal capacity for a compressor</t>
  </si>
  <si>
    <t>c p/c v for a compressor</t>
  </si>
  <si>
    <t>FC outlet temperature</t>
  </si>
  <si>
    <t>Compressor isentropic efficiency</t>
  </si>
  <si>
    <t>... from map</t>
  </si>
  <si>
    <t>Cooling fluid inlet temperature</t>
  </si>
  <si>
    <t>Cooling efficiency</t>
  </si>
  <si>
    <t>Pressure loss and cross-section of a cooler</t>
  </si>
  <si>
    <t>Averaged density in a cooler</t>
  </si>
  <si>
    <t>Pressure loss and cross-section of compressor inlet</t>
  </si>
  <si>
    <t>Density at compressor inlet</t>
  </si>
  <si>
    <t>Pressure loss of compressor inlet</t>
  </si>
  <si>
    <t>Compressor inlet pressure</t>
  </si>
  <si>
    <t>Atmospheric air pressure</t>
  </si>
  <si>
    <t>Compressor map reference pressure</t>
  </si>
  <si>
    <t>Pressure at intercooler outlet</t>
  </si>
  <si>
    <t>Pressure at compressor outlet</t>
  </si>
  <si>
    <t>Compressor pressure ratio</t>
  </si>
  <si>
    <t>Compressor inlet temperature</t>
  </si>
  <si>
    <t>Compressor outlet temperature</t>
  </si>
  <si>
    <t>Intercooler outlet temperature</t>
  </si>
  <si>
    <t>Corrrected MFR</t>
  </si>
  <si>
    <t>Enthalpy difference at a compressor</t>
  </si>
  <si>
    <t>Compressor power input</t>
  </si>
  <si>
    <t>Normalized compressor power input</t>
  </si>
  <si>
    <t>Slip coefficient</t>
  </si>
  <si>
    <t>Impeller diameter</t>
  </si>
  <si>
    <t>... for a map</t>
  </si>
  <si>
    <t>Compressor speed</t>
  </si>
  <si>
    <t>Blade tip speed</t>
  </si>
  <si>
    <t>x Kv1 n</t>
  </si>
  <si>
    <t>Pressure loss of a cooler</t>
  </si>
  <si>
    <t>Specific gas constant for a compressor</t>
  </si>
  <si>
    <t>FC inlet pressure</t>
  </si>
  <si>
    <t>Specific thermal capacityfor FC inlet</t>
  </si>
  <si>
    <t>p sat Kv2</t>
  </si>
  <si>
    <t>x sat Kv2</t>
  </si>
  <si>
    <t>h Kv1</t>
  </si>
  <si>
    <t>x Kv2</t>
  </si>
  <si>
    <t>h Kv2</t>
  </si>
  <si>
    <t>Critical pressure ratio</t>
  </si>
  <si>
    <t>Crtical MFR ratio</t>
  </si>
  <si>
    <t>Real MFR ratio</t>
  </si>
  <si>
    <t>c p/c v</t>
  </si>
  <si>
    <t>Gas specific constant</t>
  </si>
  <si>
    <t>Turbine and WG MFR</t>
  </si>
  <si>
    <t>Turbine inlet temperature</t>
  </si>
  <si>
    <t>Turbine outlet temperature</t>
  </si>
  <si>
    <t>Turbine isentropic efficiency</t>
  </si>
  <si>
    <t>... from measurement</t>
  </si>
  <si>
    <t>Correction of turbine power beta*gamma puls</t>
  </si>
  <si>
    <t>DO not change</t>
  </si>
  <si>
    <t>Enthalpy</t>
  </si>
  <si>
    <t>kg/kmol</t>
  </si>
  <si>
    <t>H</t>
  </si>
  <si>
    <t>sig O2</t>
  </si>
  <si>
    <t>sig N2</t>
  </si>
  <si>
    <t>sig Ar</t>
  </si>
  <si>
    <t>FUELS</t>
  </si>
  <si>
    <t>FUEL CELL</t>
  </si>
  <si>
    <t>L tH2</t>
  </si>
  <si>
    <t>kg/kg</t>
  </si>
  <si>
    <t>O</t>
  </si>
  <si>
    <t>ARGON</t>
  </si>
  <si>
    <t>r</t>
  </si>
  <si>
    <t>OXYGEN O2</t>
  </si>
  <si>
    <t>NITROGEN N2</t>
  </si>
  <si>
    <t>CARBON DIOXIDE CO2</t>
  </si>
  <si>
    <t>HYDROGEN H2</t>
  </si>
  <si>
    <t>CARBON MONOXIDE</t>
  </si>
  <si>
    <t>AIR</t>
  </si>
  <si>
    <t>r a</t>
  </si>
  <si>
    <t>METHANE CH4</t>
  </si>
  <si>
    <t>PROPANE C3H8</t>
  </si>
  <si>
    <t>BENZENE C6H6</t>
  </si>
  <si>
    <t>n-HEPTANE C7H16</t>
  </si>
  <si>
    <t>i-OCTANE C8H18</t>
  </si>
  <si>
    <t>TOLUENE C7H8</t>
  </si>
  <si>
    <t>n-HEXADECANE C16H34</t>
  </si>
  <si>
    <t>alpha-METHYLNAPHTALENE C11H10</t>
  </si>
  <si>
    <t>METHANOL CH4O</t>
  </si>
  <si>
    <t>ETHANOL C2H6O</t>
  </si>
  <si>
    <t>Carbon Monoxide</t>
  </si>
  <si>
    <t>HYDROGEN</t>
  </si>
  <si>
    <t>Compressor</t>
  </si>
  <si>
    <t>t</t>
  </si>
  <si>
    <t>T^2</t>
  </si>
  <si>
    <t>T^3</t>
  </si>
  <si>
    <t>@SQRT(T)</t>
  </si>
  <si>
    <t>@LN(T)</t>
  </si>
  <si>
    <t>dev reg/real</t>
  </si>
  <si>
    <t>H reg</t>
  </si>
  <si>
    <t>l H20</t>
  </si>
  <si>
    <t>K P cool</t>
  </si>
  <si>
    <t>T out</t>
  </si>
  <si>
    <t>T a2</t>
  </si>
  <si>
    <t>T a3</t>
  </si>
  <si>
    <t>sqT a</t>
  </si>
  <si>
    <t>ln T a</t>
  </si>
  <si>
    <t>T H22</t>
  </si>
  <si>
    <t>T H23</t>
  </si>
  <si>
    <t>sqT H2</t>
  </si>
  <si>
    <t>ln T H2</t>
  </si>
  <si>
    <t>m°in H2</t>
  </si>
  <si>
    <t>m°in a</t>
  </si>
  <si>
    <t>m°in O2</t>
  </si>
  <si>
    <t>m°in N2</t>
  </si>
  <si>
    <t>m°in Ar</t>
  </si>
  <si>
    <t>h in O2</t>
  </si>
  <si>
    <t>h in N2</t>
  </si>
  <si>
    <t>h in Ar</t>
  </si>
  <si>
    <t>h in H2</t>
  </si>
  <si>
    <t>h in a</t>
  </si>
  <si>
    <t>c p a</t>
  </si>
  <si>
    <t>kap a</t>
  </si>
  <si>
    <t>T out2</t>
  </si>
  <si>
    <t>T out3</t>
  </si>
  <si>
    <t>sqT out</t>
  </si>
  <si>
    <t>ln T out</t>
  </si>
  <si>
    <t>h out H2O</t>
  </si>
  <si>
    <t>h out O2</t>
  </si>
  <si>
    <t>h out N2</t>
  </si>
  <si>
    <t>h out Ar</t>
  </si>
  <si>
    <t>h out H2</t>
  </si>
  <si>
    <t>m°out H2O</t>
  </si>
  <si>
    <t>m°out O2</t>
  </si>
  <si>
    <t>m°out N2</t>
  </si>
  <si>
    <t>m°out Ar</t>
  </si>
  <si>
    <t>m°out H2</t>
  </si>
  <si>
    <t>del h</t>
  </si>
  <si>
    <t>P FC</t>
  </si>
  <si>
    <t>Q°cool</t>
  </si>
  <si>
    <t>eta FC i</t>
  </si>
  <si>
    <t>eta FC e</t>
  </si>
  <si>
    <t>pi C</t>
  </si>
  <si>
    <t>P C</t>
  </si>
  <si>
    <t>[st.C]</t>
  </si>
  <si>
    <t>MJ/kmol;</t>
  </si>
  <si>
    <t>kJ/kg/K</t>
  </si>
  <si>
    <t>*</t>
  </si>
  <si>
    <t>o</t>
  </si>
  <si>
    <t>|</t>
  </si>
  <si>
    <t>Stone</t>
  </si>
  <si>
    <t>H mix</t>
  </si>
  <si>
    <t>L tm</t>
  </si>
  <si>
    <t>H u H2</t>
  </si>
  <si>
    <t>n</t>
  </si>
  <si>
    <t>om O2</t>
  </si>
  <si>
    <t>om N2</t>
  </si>
  <si>
    <t>om H2O</t>
  </si>
  <si>
    <t>om Ar</t>
  </si>
  <si>
    <t>sum</t>
  </si>
  <si>
    <t>T mixture</t>
  </si>
  <si>
    <t>alpha CO</t>
  </si>
  <si>
    <t>beta H2</t>
  </si>
  <si>
    <t>MIXTURE</t>
  </si>
  <si>
    <t>m+n/4-p/2</t>
  </si>
  <si>
    <t>lam*O2</t>
  </si>
  <si>
    <t>lam*N2/O2</t>
  </si>
  <si>
    <t>lam*H2O/O2</t>
  </si>
  <si>
    <t>lam*Ar/O2</t>
  </si>
  <si>
    <t>H mixt</t>
  </si>
  <si>
    <t>T flame</t>
  </si>
  <si>
    <t>BURNT GAS</t>
  </si>
  <si>
    <t>m-al/2+n/4-be/2</t>
  </si>
  <si>
    <t>O2</t>
  </si>
  <si>
    <t>N2</t>
  </si>
  <si>
    <t>H2O</t>
  </si>
  <si>
    <t>Ar</t>
  </si>
  <si>
    <t>CO2</t>
  </si>
  <si>
    <t>CO</t>
  </si>
  <si>
    <t>H2</t>
  </si>
  <si>
    <t>H burnt</t>
  </si>
  <si>
    <t>MJ/kg CH4</t>
  </si>
  <si>
    <t>MJ/kg C3H8</t>
  </si>
  <si>
    <t>MJ/kg C6H6</t>
  </si>
  <si>
    <t>MJ/kg C7H16</t>
  </si>
  <si>
    <t>MJ/kg C7H8</t>
  </si>
  <si>
    <t>MJ/kg C16H34</t>
  </si>
  <si>
    <t>MJ/kg C11H10</t>
  </si>
  <si>
    <t>MJ/kg CH3OH</t>
  </si>
  <si>
    <t>MJ/kg C2H5OH</t>
  </si>
  <si>
    <t>MJ/kg CO</t>
  </si>
  <si>
    <t>MJ/kg H2</t>
  </si>
  <si>
    <t>sig</t>
  </si>
  <si>
    <t>sig mix</t>
  </si>
  <si>
    <t>sig burnt</t>
  </si>
  <si>
    <t>et comb</t>
  </si>
  <si>
    <t>HW</t>
  </si>
  <si>
    <t xml:space="preserve">2. Calculate lower calorific value of stoichiometric mixture at 25°C from Stone’s tables mentioned below. </t>
  </si>
  <si>
    <t xml:space="preserve">Calculate lower calorific value of stoichiometric mixture at 25°C from Stone’s tables mentioned below. </t>
  </si>
  <si>
    <t>LCV</t>
  </si>
  <si>
    <t>MJ/kmol</t>
  </si>
  <si>
    <r>
      <t>5. Calculate combustion efficiency in this case of incomplete combustion measured at 25°C? Hint: Compare the released energies (change of enthalpy) in the case of perfect combustion (carbon dioxide and water only in burnt gas) and  in the case of CO/H</t>
    </r>
    <r>
      <rPr>
        <vertAlign val="subscript"/>
        <sz val="12"/>
        <rFont val="Times New Roman"/>
        <family val="1"/>
        <charset val="238"/>
      </rPr>
      <t>2</t>
    </r>
    <r>
      <rPr>
        <sz val="12"/>
        <rFont val="Times New Roman"/>
        <family val="1"/>
        <charset val="238"/>
      </rPr>
      <t xml:space="preserve"> contents for both products and reactants at 25°C. </t>
    </r>
  </si>
  <si>
    <r>
      <t>Calculate combustion efficiency in this case of incomplete combustion measured at 25°C? Hint: Compare the released energies (change of enthalpy) in the case of perfect combustion (carbon dioxide and water only in burnt gas) and  in the case of CO/H</t>
    </r>
    <r>
      <rPr>
        <vertAlign val="subscript"/>
        <sz val="12"/>
        <rFont val="Times New Roman"/>
        <family val="1"/>
        <charset val="238"/>
      </rPr>
      <t>2</t>
    </r>
    <r>
      <rPr>
        <sz val="12"/>
        <rFont val="Times New Roman"/>
        <family val="1"/>
        <charset val="238"/>
      </rPr>
      <t xml:space="preserve"> contents for both products and reactants at 25°C. </t>
    </r>
  </si>
  <si>
    <t>6. Calculate the relative air excess change of mixture with fixed fuel amount for dry air if 1% (mass) of water vapor is present in air.</t>
  </si>
  <si>
    <t>Calculate the relative air excess change of mixture with fixed fuel amount for dry air if 1% (mass) of water vapor is present in air.</t>
  </si>
  <si>
    <t>xxxxxxxx</t>
  </si>
  <si>
    <t>A 5Ar</t>
  </si>
  <si>
    <t>A 4Ar</t>
  </si>
  <si>
    <t>A 3Ar</t>
  </si>
  <si>
    <t>A 2Ar</t>
  </si>
  <si>
    <t>A 1Ar</t>
  </si>
  <si>
    <t>A 0Ar</t>
  </si>
  <si>
    <t>A 5O2</t>
  </si>
  <si>
    <t>A 4O2</t>
  </si>
  <si>
    <t>A 3O2</t>
  </si>
  <si>
    <t>A 2O2</t>
  </si>
  <si>
    <t>A 1O2</t>
  </si>
  <si>
    <t>A 0O2</t>
  </si>
  <si>
    <t>A 5N2</t>
  </si>
  <si>
    <t>A 4N2</t>
  </si>
  <si>
    <t>A 3N2</t>
  </si>
  <si>
    <t>A 2N2</t>
  </si>
  <si>
    <t>A 1N2</t>
  </si>
  <si>
    <t>A 0N2</t>
  </si>
  <si>
    <t>A 5H2O</t>
  </si>
  <si>
    <t>A 4H2O</t>
  </si>
  <si>
    <t>A 3H2O</t>
  </si>
  <si>
    <t>A 2H2O</t>
  </si>
  <si>
    <t>A 1H2O</t>
  </si>
  <si>
    <t>A 0H2O</t>
  </si>
  <si>
    <t>A 5CO2</t>
  </si>
  <si>
    <t>A 4CO2</t>
  </si>
  <si>
    <t>A 3CO2</t>
  </si>
  <si>
    <t>A 2CO2</t>
  </si>
  <si>
    <t>A 1CO2</t>
  </si>
  <si>
    <t>A 0CO2</t>
  </si>
  <si>
    <t>Výpočet teploty</t>
  </si>
  <si>
    <t>o2</t>
  </si>
  <si>
    <t>h2</t>
  </si>
  <si>
    <t>A 5H2</t>
  </si>
  <si>
    <t>A 4H2</t>
  </si>
  <si>
    <t>A 3H2</t>
  </si>
  <si>
    <t>A 2H2</t>
  </si>
  <si>
    <t>A 1H2</t>
  </si>
  <si>
    <t>A 0H2</t>
  </si>
  <si>
    <t>kappa a</t>
  </si>
  <si>
    <t>kappa dry</t>
  </si>
  <si>
    <t>c p dry</t>
  </si>
  <si>
    <t>A 0ad</t>
  </si>
  <si>
    <t>A 5ad</t>
  </si>
  <si>
    <t>A 4ad</t>
  </si>
  <si>
    <t>A 3ad</t>
  </si>
  <si>
    <t>A 2ad</t>
  </si>
  <si>
    <t>A 1ad</t>
  </si>
  <si>
    <t>H - from dry</t>
  </si>
  <si>
    <t>H dry reg</t>
  </si>
  <si>
    <t>r Ar</t>
  </si>
  <si>
    <t>r O2</t>
  </si>
  <si>
    <t>r N2</t>
  </si>
  <si>
    <t>r CO2</t>
  </si>
  <si>
    <t>h ad atm</t>
  </si>
  <si>
    <t>Enthalpy of dry air at T atm</t>
  </si>
  <si>
    <t>Enthalpy of dry air at T s</t>
  </si>
  <si>
    <t>Enthalpy of steam at T atm</t>
  </si>
  <si>
    <t>Enthalpy of steam at T s</t>
  </si>
  <si>
    <t>h ad s</t>
  </si>
  <si>
    <t>h H2O atm</t>
  </si>
  <si>
    <t>h H2O s</t>
  </si>
  <si>
    <t>Enthalpy of O2 at T v</t>
  </si>
  <si>
    <t>h O2 v</t>
  </si>
  <si>
    <t>Enthalpy of N2 at T v</t>
  </si>
  <si>
    <t>h N2 v</t>
  </si>
  <si>
    <t>Enthalpy of Ar at T v</t>
  </si>
  <si>
    <t>h Ar v</t>
  </si>
  <si>
    <t>Enthalpy of steam at T v</t>
  </si>
  <si>
    <t>h H2O v</t>
  </si>
  <si>
    <t>WATER STEAM H2O</t>
  </si>
  <si>
    <t>Enthalpy of H2 at T v</t>
  </si>
  <si>
    <t>h H2 v</t>
  </si>
  <si>
    <t>Enthalpy of steam at T pl</t>
  </si>
  <si>
    <t>Enthalpy of H2 at T pl</t>
  </si>
  <si>
    <t>h H2O pl</t>
  </si>
  <si>
    <t>h H2 pl</t>
  </si>
  <si>
    <t>Reference enthalpy of steam</t>
  </si>
  <si>
    <t>h H2O ref</t>
  </si>
  <si>
    <t>c p H2O (at T v)</t>
  </si>
  <si>
    <t>c p L (at 300 K)</t>
  </si>
  <si>
    <t>Enthalpy of fuel</t>
  </si>
  <si>
    <t>h pl</t>
  </si>
  <si>
    <t>Reference temperature for enthalpy</t>
  </si>
  <si>
    <t>c p/c v for FC process</t>
  </si>
  <si>
    <t>Specific gas constant for FC outlet</t>
  </si>
  <si>
    <t>Outlet enthalpy at FC</t>
  </si>
  <si>
    <t>h v out</t>
  </si>
  <si>
    <t>Cooling power/Fuel Cell gross power</t>
  </si>
  <si>
    <t>c p/c v fo connection pipe or high-pressure turbine</t>
  </si>
  <si>
    <t>K CH P</t>
  </si>
  <si>
    <t>Outlet enthalpy derivative</t>
  </si>
  <si>
    <t>Enthalpy derivative of O2 at T v</t>
  </si>
  <si>
    <t>Enthalpy derivative of Ar at T v</t>
  </si>
  <si>
    <t>Enthalpy derivative of steam at T v</t>
  </si>
  <si>
    <t>Enthalpy derivative of H2 at T v</t>
  </si>
  <si>
    <t>d h v out</t>
  </si>
  <si>
    <t>h O2 v out</t>
  </si>
  <si>
    <t>h N2 v out</t>
  </si>
  <si>
    <t>h Ar v out</t>
  </si>
  <si>
    <t>h H2O v out</t>
  </si>
  <si>
    <t>h H2 v out</t>
  </si>
  <si>
    <t>d h O2 v</t>
  </si>
  <si>
    <t>d h N2 v</t>
  </si>
  <si>
    <t>d h Ar v</t>
  </si>
  <si>
    <t>d h H2O v</t>
  </si>
  <si>
    <t>d h H2 v</t>
  </si>
  <si>
    <t>Enthalpy of O2 at T v i</t>
  </si>
  <si>
    <t>Enthalpy of N2 at T v i</t>
  </si>
  <si>
    <t>Enthalpy at FC outlet incl. liquid water at T v i</t>
  </si>
  <si>
    <t>h v i</t>
  </si>
  <si>
    <t>T v i</t>
  </si>
  <si>
    <t>T v i+1</t>
  </si>
  <si>
    <t>Estimated lower CV of H2</t>
  </si>
  <si>
    <t>Mass fraction of oxygen in atmosheric air</t>
  </si>
  <si>
    <t>g-g</t>
  </si>
  <si>
    <t>g-L</t>
  </si>
  <si>
    <t>Enthalpy derivative of N2 at T v</t>
  </si>
  <si>
    <t>Rel Loss Tier</t>
  </si>
  <si>
    <t>eta mech K LP</t>
  </si>
  <si>
    <t>eta eM LP</t>
  </si>
  <si>
    <t>eta eM HP</t>
  </si>
  <si>
    <t>eta mech K HP</t>
  </si>
  <si>
    <t>eta eM pl</t>
  </si>
  <si>
    <t>eta mech pl</t>
  </si>
  <si>
    <t>h v atm</t>
  </si>
  <si>
    <t>h H2 v lim</t>
  </si>
  <si>
    <t>h O2 v lim</t>
  </si>
  <si>
    <t>h N2 v lim</t>
  </si>
  <si>
    <t>h Ar v lim</t>
  </si>
  <si>
    <t>h H2O v lim</t>
  </si>
  <si>
    <t>Relative mass of dry exhaust gas</t>
  </si>
  <si>
    <t>Specific humidity in exhaust</t>
  </si>
  <si>
    <t>Specific humidity of liquid water in exhaust</t>
  </si>
  <si>
    <t>Mass fraction of steam in humid exhaust</t>
  </si>
  <si>
    <t>o v d</t>
  </si>
  <si>
    <t>n v d</t>
  </si>
  <si>
    <t>h v d</t>
  </si>
  <si>
    <t>ar v d</t>
  </si>
  <si>
    <t>Specific humidity of air at FC inlet</t>
  </si>
  <si>
    <t>Specific humidity of hydrogen</t>
  </si>
  <si>
    <t>Specific humidity of atmospheric air</t>
  </si>
  <si>
    <t>Limiting K P cool</t>
  </si>
  <si>
    <t>x v L - upravit konvergenci</t>
  </si>
  <si>
    <t>K cool lim</t>
  </si>
  <si>
    <t>P gross</t>
  </si>
  <si>
    <t>P net</t>
  </si>
  <si>
    <t>eta gross</t>
  </si>
  <si>
    <t>[%]</t>
  </si>
  <si>
    <t>TC Compressor</t>
  </si>
  <si>
    <t>e-booster</t>
  </si>
  <si>
    <t>TC Turbine</t>
  </si>
  <si>
    <t>[°C]</t>
  </si>
  <si>
    <t>Saturated specific humidity at turbine outlet</t>
  </si>
  <si>
    <t>Saturated steam pressure at outlet</t>
  </si>
  <si>
    <t>p sat Tn2</t>
  </si>
  <si>
    <t>x sat Tn2</t>
  </si>
  <si>
    <t>x Tn1</t>
  </si>
  <si>
    <t>x Tn2 L</t>
  </si>
  <si>
    <t>Specific humidity of liquid water at outlet</t>
  </si>
  <si>
    <t>Specific humidity at FC outlet</t>
  </si>
  <si>
    <t>Relative cooling power to P gross</t>
  </si>
  <si>
    <t>Relative cooling power to P net</t>
  </si>
  <si>
    <t>Turbine Pressure Ratio</t>
  </si>
  <si>
    <t>e-Booster</t>
  </si>
  <si>
    <t>Cooling power/Fuel Cell net power</t>
  </si>
  <si>
    <t>Enthalpy of O2 at T atm</t>
  </si>
  <si>
    <t>Enthalpy of N2 at T atm</t>
  </si>
  <si>
    <t>Enthalpy of Ar at T atm</t>
  </si>
  <si>
    <t>Enthalpy of H2 at T atm</t>
  </si>
  <si>
    <t>Enthalpy at FC outlet incl. liquid water at T atm</t>
  </si>
  <si>
    <t>x v L atm</t>
  </si>
  <si>
    <t>x v sat atm</t>
  </si>
  <si>
    <t>Saturated specific humidity in exhaust gas</t>
  </si>
  <si>
    <t>Saturated specific humidity in inlet air</t>
  </si>
  <si>
    <t>Mass fraction of oxygen in humid air at FC inlet</t>
  </si>
  <si>
    <t>x v S i</t>
  </si>
  <si>
    <t>x v L i</t>
  </si>
  <si>
    <t>p sat v i</t>
  </si>
  <si>
    <t>dp sat/dT</t>
  </si>
  <si>
    <t>kPa/K</t>
  </si>
  <si>
    <t>dx_v_S/dT</t>
  </si>
  <si>
    <t>h L H2O v out</t>
  </si>
  <si>
    <t>p sat v lim</t>
  </si>
  <si>
    <t>Specific humidity of liquid water at turbine outlet</t>
  </si>
  <si>
    <t>Enthalpy Head from Isentropic+efficiency</t>
  </si>
  <si>
    <t xml:space="preserve">Mean Density </t>
  </si>
  <si>
    <t>Pressure loss downstream</t>
  </si>
  <si>
    <t>MFR TC turbine+Gas Compressing Turbine (if used)</t>
  </si>
  <si>
    <t>MFR in Main TC Turbine</t>
  </si>
  <si>
    <t>Total TC Efficiency</t>
  </si>
  <si>
    <t>Pressure Ratio</t>
  </si>
  <si>
    <t>Density Downstream</t>
  </si>
  <si>
    <t>LP exhaust duct pressure loss coefficient</t>
  </si>
  <si>
    <t>Outlet pressure</t>
  </si>
  <si>
    <t>Inlet pressure</t>
  </si>
  <si>
    <t>Turbine Gross Power incl. Gas Turbine</t>
  </si>
  <si>
    <t>MFR pulsation correction alpha p</t>
  </si>
  <si>
    <t>Turbine discharge coefficient</t>
  </si>
  <si>
    <t>Critical Pressure Ratio</t>
  </si>
  <si>
    <t>Critical MFR Ratio</t>
  </si>
  <si>
    <t>Achieved MFR Ratio</t>
  </si>
  <si>
    <t>Fixed reference area including gas turbine (if used)</t>
  </si>
  <si>
    <t>Efective turbine area in pulsating flow</t>
  </si>
  <si>
    <t>Reference area of a main turbine</t>
  </si>
  <si>
    <t>Specific turbine speed</t>
  </si>
  <si>
    <t>Isentropic speed</t>
  </si>
  <si>
    <t>Blade speed ratio</t>
  </si>
  <si>
    <t>Net turbine shaft power</t>
  </si>
  <si>
    <t>Shaft power of main turbine</t>
  </si>
  <si>
    <t>u/c s pl</t>
  </si>
  <si>
    <t>u T pl</t>
  </si>
  <si>
    <t>h LH2O ref</t>
  </si>
  <si>
    <t>Reference enthalpy of liquid water</t>
  </si>
  <si>
    <t>Enthalpy of liquid water at T v</t>
  </si>
  <si>
    <t>Partial pressure limit ... condensation if&gt;p sat at T v</t>
  </si>
  <si>
    <t>Specific humidity for steam</t>
  </si>
  <si>
    <t>Specific humidity for liquid water</t>
  </si>
  <si>
    <t xml:space="preserve">Mean specific thermal capacity of dry air </t>
  </si>
  <si>
    <t xml:space="preserve">Mean specific thermal capacity of air at compressor inlet </t>
  </si>
  <si>
    <t xml:space="preserve">Mean specific thermal capacity of air at FC inlet </t>
  </si>
  <si>
    <t>Mean specific thermal capacity of fuel</t>
  </si>
  <si>
    <t xml:space="preserve">Mean specific thermal capacity of diluted steam </t>
  </si>
  <si>
    <t xml:space="preserve">Mean specific thermal capacity of liquid water </t>
  </si>
  <si>
    <t>Specific thermal capacity for exhaust at T v</t>
  </si>
  <si>
    <t>Mean specific thermal capacity of exhaust gas</t>
  </si>
  <si>
    <t>Specific humidity at cooler outlet</t>
  </si>
  <si>
    <t>Saturated specific humidity at cooler outlet</t>
  </si>
  <si>
    <t>Specific humidity at compressor outlet</t>
  </si>
  <si>
    <t>Saturated specific humidity at compressor outlet</t>
  </si>
  <si>
    <t>Enthalpy difference</t>
  </si>
  <si>
    <t>del h CHv</t>
  </si>
  <si>
    <t>Enthalpy difference at a cooler</t>
  </si>
  <si>
    <t>del h CHn</t>
  </si>
  <si>
    <t>Outlet enthalpy at a turbine</t>
  </si>
  <si>
    <t>Enthalpy of O2 at T Tn2</t>
  </si>
  <si>
    <t>Enthalpy of N2 at T Tn2</t>
  </si>
  <si>
    <t>Enthalpy of Ar at T Tn2</t>
  </si>
  <si>
    <t>Enthalpy of steam at T Tn2</t>
  </si>
  <si>
    <t>Enthalpy of H2 at T Tn2</t>
  </si>
  <si>
    <t>Enthalpy of liquid water at T Tn2</t>
  </si>
  <si>
    <t>dp sat/dT n2</t>
  </si>
  <si>
    <t>p sat Tn2 lim</t>
  </si>
  <si>
    <t>x Tn2 S i</t>
  </si>
  <si>
    <t>x Tn2 L i</t>
  </si>
  <si>
    <t>h Tn2 i</t>
  </si>
  <si>
    <t>d h O2 Tn2</t>
  </si>
  <si>
    <t>d h N2 Tn2</t>
  </si>
  <si>
    <t>d h Ar Tn2</t>
  </si>
  <si>
    <t>d h H2O Tn2</t>
  </si>
  <si>
    <t>d h H2 Tn2</t>
  </si>
  <si>
    <t>d h Tn2</t>
  </si>
  <si>
    <t>T Tn2 i+1</t>
  </si>
  <si>
    <t>T Tn2 i</t>
  </si>
  <si>
    <t>h Tn1</t>
  </si>
  <si>
    <t>h O2 Tn2</t>
  </si>
  <si>
    <t>h N2 Tn2</t>
  </si>
  <si>
    <t>h Ar Tn2</t>
  </si>
  <si>
    <t>h H2O Tn2</t>
  </si>
  <si>
    <t>h H2 Tn2</t>
  </si>
  <si>
    <t>h L H2O Tn2</t>
  </si>
  <si>
    <t>dx_Tn2_S/dT</t>
  </si>
  <si>
    <t>p sat Tn2 i</t>
  </si>
  <si>
    <t>Specific humidity at turbine inlet</t>
  </si>
  <si>
    <t>Inlet enthalpy</t>
  </si>
  <si>
    <t>del h Tn i</t>
  </si>
  <si>
    <t>J/kg</t>
  </si>
  <si>
    <t>h Tn2</t>
  </si>
  <si>
    <t>K-1</t>
  </si>
  <si>
    <t>Outlet enthalpy derivative = c p Tn2</t>
  </si>
  <si>
    <t>c p Tn1 Tn2</t>
  </si>
  <si>
    <t>Mean c p</t>
  </si>
  <si>
    <t>c p Tn1</t>
  </si>
  <si>
    <t>r Tn1</t>
  </si>
  <si>
    <t>r Tn2</t>
  </si>
  <si>
    <t xml:space="preserve">Outlet specific gas constant </t>
  </si>
  <si>
    <t>Mean specific gas constant</t>
  </si>
  <si>
    <t>Mean c p/c v</t>
  </si>
  <si>
    <t>k-1/k Tn</t>
  </si>
  <si>
    <t>kappa Tn1</t>
  </si>
  <si>
    <t>Counter</t>
  </si>
  <si>
    <t>Poc</t>
  </si>
  <si>
    <t>Poc lim</t>
  </si>
  <si>
    <t>Supercharger or e-charger upstream of a TC (1) or downstream of a TC (2) or single e-charger (3)?</t>
  </si>
  <si>
    <t>Pressure ratio</t>
  </si>
  <si>
    <t>at inlet pressure</t>
  </si>
  <si>
    <t>[kg.s-1]</t>
  </si>
  <si>
    <t>Alternatively, possible range of MFR from-to</t>
  </si>
  <si>
    <t>and inlet temperature</t>
  </si>
  <si>
    <t>Air mass flow rate MFR</t>
  </si>
  <si>
    <t>dm3/min</t>
  </si>
  <si>
    <t>Electrochemical MFR</t>
  </si>
  <si>
    <t>V</t>
  </si>
  <si>
    <t>U cell</t>
  </si>
  <si>
    <t>Number of cells in parallel</t>
  </si>
  <si>
    <t>Current</t>
  </si>
  <si>
    <t xml:space="preserve">I </t>
  </si>
  <si>
    <t>Hydrogen MFR</t>
  </si>
  <si>
    <t>Hydrogen VFR</t>
  </si>
  <si>
    <t>Air VFR</t>
  </si>
  <si>
    <t>H VFR</t>
  </si>
  <si>
    <t>l/min</t>
  </si>
  <si>
    <t>A VFR</t>
  </si>
  <si>
    <t>A MFR</t>
  </si>
  <si>
    <t>Voltage in operation</t>
  </si>
  <si>
    <t>H MFR</t>
  </si>
  <si>
    <t>kappa Tn fix</t>
  </si>
  <si>
    <t>Compressor map reference temperature</t>
  </si>
  <si>
    <t>Atmosperic air temperature</t>
  </si>
  <si>
    <t xml:space="preserve">TC mechanical efficiency </t>
  </si>
  <si>
    <t>Chemical efficiency of a FC</t>
  </si>
  <si>
    <t>Laminar pressure loss coefficient of FC=32*L*nu/dh^2/A</t>
  </si>
  <si>
    <t>Saturated steam pressure in exhaust</t>
  </si>
  <si>
    <t>(x Tn1) copy</t>
  </si>
  <si>
    <t>Turbine pressure ratio</t>
  </si>
  <si>
    <t>Specific humidity of steam in exhaust</t>
  </si>
  <si>
    <t>Realtive humidity</t>
  </si>
  <si>
    <t>Specific humidity steam</t>
  </si>
  <si>
    <t>Specific humidity water</t>
  </si>
  <si>
    <t>eta m TDn z</t>
  </si>
  <si>
    <t>Enthalpy Head Fixed</t>
  </si>
  <si>
    <t>del h Tn z</t>
  </si>
  <si>
    <t>kappa Tn2</t>
  </si>
  <si>
    <t>Turbine outlet temperature est. from Tn2</t>
  </si>
  <si>
    <t>m°Kn red copy</t>
  </si>
  <si>
    <t>Air MFR measurement</t>
  </si>
  <si>
    <t>Air MFR from compressor model</t>
  </si>
  <si>
    <t>kg.min-1</t>
  </si>
  <si>
    <t>PEM FC /Assignment of e-Turbocharger or e-Booster</t>
  </si>
  <si>
    <t>MPO TRIO SENCAT FV 40072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</si>
</sst>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 _K_č_-;\-* #,##0\ _K_č_-;_-* &quot;-&quot;\ _K_č_-;_-@_-"/>
    <numFmt numFmtId="165" formatCode="_-* #,##0.00\ _K_č_-;\-* #,##0.00\ _K_č_-;_-* &quot;-&quot;??\ _K_č_-;_-@_-"/>
    <numFmt numFmtId="166" formatCode="_(&quot;$&quot;* #,##0.00_);_(&quot;$&quot;* \(#,##0.00\);_(&quot;$&quot;* &quot;-&quot;??_);_(@_)"/>
    <numFmt numFmtId="167" formatCode="0.000"/>
    <numFmt numFmtId="168" formatCode="0.0"/>
    <numFmt numFmtId="169" formatCode="0.0%"/>
    <numFmt numFmtId="170" formatCode="0.00000"/>
    <numFmt numFmtId="171" formatCode="0.000000"/>
    <numFmt numFmtId="172" formatCode="General_)"/>
    <numFmt numFmtId="173" formatCode="0.0000E+00_)"/>
    <numFmt numFmtId="174" formatCode="0.000_)"/>
    <numFmt numFmtId="175" formatCode="0.0_)"/>
    <numFmt numFmtId="176" formatCode="0.0000_)"/>
    <numFmt numFmtId="177" formatCode="0_)"/>
    <numFmt numFmtId="178" formatCode="0.00_)"/>
    <numFmt numFmtId="179" formatCode="0.0000"/>
    <numFmt numFmtId="180" formatCode="0.00E+00_)"/>
    <numFmt numFmtId="181" formatCode="#,##0.0"/>
    <numFmt numFmtId="182" formatCode="0.000E+00_)"/>
    <numFmt numFmtId="183" formatCode="#,##0.0000"/>
    <numFmt numFmtId="184" formatCode="#,##0.000"/>
    <numFmt numFmtId="185" formatCode="#,##0.00000"/>
  </numFmts>
  <fonts count="68" x14ac:knownFonts="1">
    <font>
      <sz val="10"/>
      <name val="Arial CE"/>
    </font>
    <font>
      <sz val="10"/>
      <name val="Arial CE"/>
    </font>
    <font>
      <b/>
      <sz val="10"/>
      <name val="Arial CE"/>
      <family val="2"/>
      <charset val="238"/>
    </font>
    <font>
      <sz val="8"/>
      <name val="Arial CE"/>
    </font>
    <font>
      <sz val="10"/>
      <color indexed="9"/>
      <name val="Arial CE"/>
    </font>
    <font>
      <b/>
      <sz val="10"/>
      <name val="Arial CE"/>
      <charset val="238"/>
    </font>
    <font>
      <sz val="10"/>
      <name val="Tahoma"/>
      <family val="2"/>
      <charset val="238"/>
    </font>
    <font>
      <b/>
      <sz val="10"/>
      <color indexed="9"/>
      <name val="Arial CE"/>
      <family val="2"/>
      <charset val="238"/>
    </font>
    <font>
      <sz val="18"/>
      <name val="Arial CE"/>
    </font>
    <font>
      <b/>
      <sz val="10"/>
      <color indexed="9"/>
      <name val="Arial CE"/>
      <charset val="238"/>
    </font>
    <font>
      <sz val="16"/>
      <name val="Arial CE"/>
    </font>
    <font>
      <b/>
      <sz val="12"/>
      <name val="Arial CE"/>
      <charset val="238"/>
    </font>
    <font>
      <sz val="8"/>
      <color indexed="81"/>
      <name val="Tahoma"/>
      <family val="2"/>
      <charset val="238"/>
    </font>
    <font>
      <b/>
      <sz val="8"/>
      <color indexed="81"/>
      <name val="Tahoma"/>
      <family val="2"/>
      <charset val="238"/>
    </font>
    <font>
      <sz val="14"/>
      <name val="Arial CE"/>
    </font>
    <font>
      <sz val="10"/>
      <color indexed="12"/>
      <name val="Courier"/>
      <charset val="238"/>
    </font>
    <font>
      <sz val="10"/>
      <name val="Arial CE"/>
      <charset val="238"/>
    </font>
    <font>
      <sz val="10"/>
      <color indexed="12"/>
      <name val="Courier"/>
    </font>
    <font>
      <sz val="10"/>
      <name val="Courier"/>
      <charset val="238"/>
    </font>
    <font>
      <b/>
      <sz val="16"/>
      <name val="Arial CE"/>
      <charset val="238"/>
    </font>
    <font>
      <sz val="10"/>
      <color indexed="22"/>
      <name val="Courier"/>
      <charset val="238"/>
    </font>
    <font>
      <b/>
      <sz val="14"/>
      <name val="Tahoma"/>
      <family val="2"/>
      <charset val="238"/>
    </font>
    <font>
      <sz val="10"/>
      <color indexed="22"/>
      <name val="Arial CE"/>
    </font>
    <font>
      <sz val="10"/>
      <color indexed="12"/>
      <name val="Arial CE"/>
    </font>
    <font>
      <b/>
      <sz val="10"/>
      <color indexed="12"/>
      <name val="Arial CE"/>
      <charset val="238"/>
    </font>
    <font>
      <b/>
      <sz val="10"/>
      <color indexed="12"/>
      <name val="Courier"/>
      <family val="3"/>
    </font>
    <font>
      <i/>
      <sz val="10"/>
      <name val="Arial CE"/>
      <charset val="238"/>
    </font>
    <font>
      <b/>
      <sz val="14"/>
      <name val="Arial CE"/>
      <charset val="238"/>
    </font>
    <font>
      <b/>
      <sz val="10"/>
      <name val="Arial CE"/>
    </font>
    <font>
      <b/>
      <sz val="10"/>
      <name val="Tahoma"/>
      <family val="2"/>
      <charset val="238"/>
    </font>
    <font>
      <b/>
      <i/>
      <sz val="10"/>
      <color indexed="9"/>
      <name val="Arial CE"/>
      <charset val="238"/>
    </font>
    <font>
      <b/>
      <i/>
      <sz val="10"/>
      <name val="Arial CE"/>
      <charset val="238"/>
    </font>
    <font>
      <b/>
      <sz val="11"/>
      <name val="Arial CE"/>
      <charset val="238"/>
    </font>
    <font>
      <sz val="11"/>
      <color rgb="FF006100"/>
      <name val="Calibri"/>
      <family val="2"/>
      <charset val="238"/>
      <scheme val="minor"/>
    </font>
    <font>
      <sz val="11"/>
      <color rgb="FF9C6500"/>
      <name val="Calibri"/>
      <family val="2"/>
      <charset val="238"/>
      <scheme val="minor"/>
    </font>
    <font>
      <b/>
      <sz val="11"/>
      <color theme="0"/>
      <name val="Calibri"/>
      <family val="2"/>
      <charset val="238"/>
      <scheme val="minor"/>
    </font>
    <font>
      <b/>
      <sz val="11"/>
      <color rgb="FF9C6500"/>
      <name val="Calibri"/>
      <family val="2"/>
      <charset val="238"/>
      <scheme val="minor"/>
    </font>
    <font>
      <b/>
      <sz val="16"/>
      <name val="Arial CE"/>
      <family val="2"/>
      <charset val="238"/>
    </font>
    <font>
      <b/>
      <sz val="11"/>
      <color rgb="FF006100"/>
      <name val="Calibri"/>
      <family val="2"/>
      <charset val="238"/>
      <scheme val="minor"/>
    </font>
    <font>
      <b/>
      <i/>
      <sz val="10"/>
      <color theme="0"/>
      <name val="Arial CE"/>
      <charset val="238"/>
    </font>
    <font>
      <sz val="11"/>
      <color rgb="FF9C0006"/>
      <name val="Calibri"/>
      <family val="2"/>
      <charset val="238"/>
      <scheme val="minor"/>
    </font>
    <font>
      <sz val="11"/>
      <color theme="0"/>
      <name val="Calibri"/>
      <family val="2"/>
      <charset val="238"/>
      <scheme val="minor"/>
    </font>
    <font>
      <b/>
      <sz val="8"/>
      <name val="Arial CE"/>
      <charset val="238"/>
    </font>
    <font>
      <sz val="14"/>
      <color theme="0"/>
      <name val="Arial CE"/>
    </font>
    <font>
      <b/>
      <sz val="14"/>
      <color theme="0"/>
      <name val="Arial CE"/>
    </font>
    <font>
      <sz val="20"/>
      <name val="Arial CE"/>
    </font>
    <font>
      <sz val="10"/>
      <name val="Arial CE"/>
      <family val="2"/>
      <charset val="238"/>
    </font>
    <font>
      <b/>
      <sz val="9"/>
      <name val="Arial CE"/>
      <charset val="238"/>
    </font>
    <font>
      <b/>
      <sz val="11"/>
      <color rgb="FFFA7D00"/>
      <name val="Calibri"/>
      <family val="2"/>
      <charset val="238"/>
      <scheme val="minor"/>
    </font>
    <font>
      <sz val="10"/>
      <name val="Calibri"/>
      <family val="2"/>
      <charset val="238"/>
      <scheme val="minor"/>
    </font>
    <font>
      <sz val="18"/>
      <name val="Calibri"/>
      <family val="2"/>
      <charset val="238"/>
      <scheme val="minor"/>
    </font>
    <font>
      <sz val="10"/>
      <color indexed="12"/>
      <name val="Calibri"/>
      <family val="2"/>
      <charset val="238"/>
      <scheme val="minor"/>
    </font>
    <font>
      <sz val="10"/>
      <color indexed="12"/>
      <name val="Courier"/>
      <family val="1"/>
      <charset val="238"/>
    </font>
    <font>
      <sz val="10"/>
      <name val="Courier"/>
      <family val="1"/>
      <charset val="238"/>
    </font>
    <font>
      <b/>
      <sz val="10"/>
      <name val="Courier"/>
      <family val="1"/>
      <charset val="238"/>
    </font>
    <font>
      <sz val="12"/>
      <name val="Times New Roman"/>
      <family val="1"/>
      <charset val="238"/>
    </font>
    <font>
      <b/>
      <sz val="10"/>
      <name val="Courier"/>
      <family val="3"/>
    </font>
    <font>
      <vertAlign val="subscript"/>
      <sz val="12"/>
      <name val="Times New Roman"/>
      <family val="1"/>
      <charset val="238"/>
    </font>
    <font>
      <b/>
      <sz val="10"/>
      <name val="Calibri"/>
      <family val="2"/>
      <charset val="238"/>
      <scheme val="minor"/>
    </font>
    <font>
      <b/>
      <sz val="11"/>
      <color rgb="FF9C0006"/>
      <name val="Calibri"/>
      <family val="2"/>
      <charset val="238"/>
      <scheme val="minor"/>
    </font>
    <font>
      <sz val="14.4"/>
      <color rgb="FF595959"/>
      <name val="Arial CE"/>
    </font>
    <font>
      <sz val="11"/>
      <name val="Calibri"/>
      <family val="2"/>
      <charset val="238"/>
      <scheme val="minor"/>
    </font>
    <font>
      <b/>
      <sz val="11"/>
      <name val="Calibri"/>
      <family val="2"/>
      <charset val="238"/>
      <scheme val="minor"/>
    </font>
    <font>
      <sz val="10"/>
      <color rgb="FF9C0006"/>
      <name val="Calibri"/>
      <family val="2"/>
      <charset val="238"/>
      <scheme val="minor"/>
    </font>
    <font>
      <sz val="9"/>
      <color rgb="FF9C0006"/>
      <name val="Calibri"/>
      <family val="2"/>
      <charset val="238"/>
      <scheme val="minor"/>
    </font>
    <font>
      <b/>
      <sz val="14"/>
      <color rgb="FF9C6500"/>
      <name val="Calibri"/>
      <family val="2"/>
      <charset val="238"/>
      <scheme val="minor"/>
    </font>
    <font>
      <b/>
      <sz val="14"/>
      <name val="Arial CE"/>
    </font>
    <font>
      <sz val="16"/>
      <color theme="0"/>
      <name val="Calibri"/>
      <family val="2"/>
      <charset val="238"/>
      <scheme val="minor"/>
    </font>
  </fonts>
  <fills count="50">
    <fill>
      <patternFill patternType="none"/>
    </fill>
    <fill>
      <patternFill patternType="gray125"/>
    </fill>
    <fill>
      <patternFill patternType="solid">
        <fgColor indexed="50"/>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46"/>
        <bgColor indexed="64"/>
      </patternFill>
    </fill>
    <fill>
      <patternFill patternType="solid">
        <fgColor indexed="43"/>
        <bgColor indexed="64"/>
      </patternFill>
    </fill>
    <fill>
      <patternFill patternType="solid">
        <fgColor indexed="15"/>
        <bgColor indexed="64"/>
      </patternFill>
    </fill>
    <fill>
      <patternFill patternType="solid">
        <fgColor indexed="61"/>
        <bgColor indexed="64"/>
      </patternFill>
    </fill>
    <fill>
      <patternFill patternType="solid">
        <fgColor indexed="60"/>
        <bgColor indexed="64"/>
      </patternFill>
    </fill>
    <fill>
      <patternFill patternType="solid">
        <fgColor indexed="22"/>
        <bgColor indexed="64"/>
      </patternFill>
    </fill>
    <fill>
      <patternFill patternType="solid">
        <fgColor indexed="47"/>
        <bgColor indexed="64"/>
      </patternFill>
    </fill>
    <fill>
      <patternFill patternType="solid">
        <fgColor indexed="51"/>
        <bgColor indexed="64"/>
      </patternFill>
    </fill>
    <fill>
      <patternFill patternType="solid">
        <fgColor indexed="14"/>
        <bgColor indexed="64"/>
      </patternFill>
    </fill>
    <fill>
      <patternFill patternType="solid">
        <fgColor indexed="19"/>
        <bgColor indexed="64"/>
      </patternFill>
    </fill>
    <fill>
      <patternFill patternType="solid">
        <fgColor indexed="45"/>
        <bgColor indexed="64"/>
      </patternFill>
    </fill>
    <fill>
      <patternFill patternType="solid">
        <fgColor indexed="11"/>
        <bgColor indexed="64"/>
      </patternFill>
    </fill>
    <fill>
      <patternFill patternType="solid">
        <fgColor indexed="23"/>
        <bgColor indexed="64"/>
      </patternFill>
    </fill>
    <fill>
      <patternFill patternType="solid">
        <fgColor indexed="8"/>
        <bgColor indexed="64"/>
      </patternFill>
    </fill>
    <fill>
      <patternFill patternType="solid">
        <fgColor indexed="55"/>
        <bgColor indexed="64"/>
      </patternFill>
    </fill>
    <fill>
      <patternFill patternType="solid">
        <fgColor indexed="53"/>
        <bgColor indexed="64"/>
      </patternFill>
    </fill>
    <fill>
      <patternFill patternType="solid">
        <fgColor indexed="52"/>
        <bgColor indexed="64"/>
      </patternFill>
    </fill>
    <fill>
      <patternFill patternType="solid">
        <fgColor indexed="57"/>
        <bgColor indexed="64"/>
      </patternFill>
    </fill>
    <fill>
      <patternFill patternType="solid">
        <fgColor indexed="40"/>
        <bgColor indexed="64"/>
      </patternFill>
    </fill>
    <fill>
      <patternFill patternType="solid">
        <fgColor indexed="10"/>
        <bgColor indexed="64"/>
      </patternFill>
    </fill>
    <fill>
      <patternFill patternType="solid">
        <fgColor rgb="FFC6EFCE"/>
      </patternFill>
    </fill>
    <fill>
      <patternFill patternType="solid">
        <fgColor rgb="FFFFEB9C"/>
      </patternFill>
    </fill>
    <fill>
      <patternFill patternType="solid">
        <fgColor rgb="FFA5A5A5"/>
      </patternFill>
    </fill>
    <fill>
      <patternFill patternType="solid">
        <fgColor rgb="FFFFFF00"/>
        <bgColor indexed="64"/>
      </patternFill>
    </fill>
    <fill>
      <patternFill patternType="solid">
        <fgColor theme="0" tint="-0.14999847407452621"/>
        <bgColor indexed="64"/>
      </patternFill>
    </fill>
    <fill>
      <patternFill patternType="solid">
        <fgColor theme="1"/>
        <bgColor indexed="64"/>
      </patternFill>
    </fill>
    <fill>
      <patternFill patternType="solid">
        <fgColor rgb="FFFFC7CE"/>
      </patternFill>
    </fill>
    <fill>
      <patternFill patternType="solid">
        <fgColor theme="9"/>
      </patternFill>
    </fill>
    <fill>
      <patternFill patternType="solid">
        <fgColor theme="4" tint="0.39997558519241921"/>
        <bgColor indexed="65"/>
      </patternFill>
    </fill>
    <fill>
      <patternFill patternType="solid">
        <fgColor theme="6" tint="0.39997558519241921"/>
        <bgColor indexed="65"/>
      </patternFill>
    </fill>
    <fill>
      <patternFill patternType="solid">
        <fgColor theme="0" tint="-0.249977111117893"/>
        <bgColor indexed="64"/>
      </patternFill>
    </fill>
    <fill>
      <patternFill patternType="solid">
        <fgColor theme="7" tint="-0.499984740745262"/>
        <bgColor indexed="64"/>
      </patternFill>
    </fill>
    <fill>
      <patternFill patternType="solid">
        <fgColor theme="2"/>
        <bgColor indexed="64"/>
      </patternFill>
    </fill>
    <fill>
      <patternFill patternType="solid">
        <fgColor theme="9" tint="0.39997558519241921"/>
        <bgColor indexed="64"/>
      </patternFill>
    </fill>
    <fill>
      <patternFill patternType="solid">
        <fgColor theme="8"/>
      </patternFill>
    </fill>
    <fill>
      <patternFill patternType="solid">
        <fgColor theme="2" tint="-9.9978637043366805E-2"/>
        <bgColor indexed="64"/>
      </patternFill>
    </fill>
    <fill>
      <patternFill patternType="solid">
        <fgColor theme="0"/>
        <bgColor indexed="64"/>
      </patternFill>
    </fill>
    <fill>
      <patternFill patternType="solid">
        <fgColor indexed="9"/>
        <bgColor indexed="64"/>
      </patternFill>
    </fill>
    <fill>
      <patternFill patternType="solid">
        <fgColor rgb="FFF2F2F2"/>
      </patternFill>
    </fill>
    <fill>
      <patternFill patternType="solid">
        <fgColor theme="6"/>
      </patternFill>
    </fill>
    <fill>
      <patternFill patternType="solid">
        <fgColor indexed="16"/>
        <bgColor indexed="64"/>
      </patternFill>
    </fill>
    <fill>
      <patternFill patternType="solid">
        <fgColor rgb="FF92D050"/>
        <bgColor indexed="64"/>
      </patternFill>
    </fill>
    <fill>
      <patternFill patternType="solid">
        <fgColor rgb="FFFFFFCC"/>
      </patternFill>
    </fill>
    <fill>
      <patternFill patternType="solid">
        <fgColor theme="4"/>
      </patternFill>
    </fill>
  </fills>
  <borders count="57">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indexed="23"/>
      </left>
      <right style="thin">
        <color indexed="23"/>
      </right>
      <top style="thin">
        <color indexed="23"/>
      </top>
      <bottom style="thin">
        <color indexed="23"/>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s>
  <cellStyleXfs count="21">
    <xf numFmtId="0" fontId="0" fillId="0" borderId="0"/>
    <xf numFmtId="165" fontId="16" fillId="0" borderId="0" applyFont="0" applyFill="0" applyBorder="0" applyAlignment="0" applyProtection="0"/>
    <xf numFmtId="166" fontId="1" fillId="0" borderId="0" applyFont="0" applyFill="0" applyBorder="0" applyAlignment="0" applyProtection="0"/>
    <xf numFmtId="164" fontId="16" fillId="0" borderId="0" applyFont="0" applyFill="0" applyBorder="0" applyAlignment="0" applyProtection="0"/>
    <xf numFmtId="0" fontId="33" fillId="26" borderId="0" applyNumberFormat="0" applyBorder="0" applyAlignment="0" applyProtection="0"/>
    <xf numFmtId="0" fontId="34" fillId="27" borderId="0" applyNumberFormat="0" applyBorder="0" applyAlignment="0" applyProtection="0"/>
    <xf numFmtId="172" fontId="18" fillId="0" borderId="0"/>
    <xf numFmtId="9" fontId="1" fillId="0" borderId="0" applyFont="0" applyFill="0" applyBorder="0" applyAlignment="0" applyProtection="0"/>
    <xf numFmtId="0" fontId="35" fillId="28" borderId="7" applyNumberFormat="0" applyAlignment="0" applyProtection="0"/>
    <xf numFmtId="0" fontId="40" fillId="32" borderId="0" applyNumberFormat="0" applyBorder="0" applyAlignment="0" applyProtection="0"/>
    <xf numFmtId="0" fontId="41" fillId="33" borderId="0" applyNumberFormat="0" applyBorder="0" applyAlignment="0" applyProtection="0"/>
    <xf numFmtId="0" fontId="41" fillId="34" borderId="0" applyNumberFormat="0" applyBorder="0" applyAlignment="0" applyProtection="0"/>
    <xf numFmtId="0" fontId="41" fillId="35" borderId="0" applyNumberFormat="0" applyBorder="0" applyAlignment="0" applyProtection="0"/>
    <xf numFmtId="0" fontId="41" fillId="40" borderId="0" applyNumberFormat="0" applyBorder="0" applyAlignment="0" applyProtection="0"/>
    <xf numFmtId="172" fontId="46" fillId="0" borderId="0"/>
    <xf numFmtId="0" fontId="48" fillId="44" borderId="30" applyNumberFormat="0" applyAlignment="0" applyProtection="0"/>
    <xf numFmtId="0" fontId="41" fillId="45" borderId="0" applyNumberFormat="0" applyBorder="0" applyAlignment="0" applyProtection="0"/>
    <xf numFmtId="172" fontId="18" fillId="0" borderId="0"/>
    <xf numFmtId="9" fontId="16" fillId="0" borderId="0" applyFont="0" applyFill="0" applyBorder="0" applyAlignment="0" applyProtection="0"/>
    <xf numFmtId="0" fontId="1" fillId="48" borderId="43" applyNumberFormat="0" applyFont="0" applyAlignment="0" applyProtection="0"/>
    <xf numFmtId="0" fontId="41" fillId="49" borderId="0" applyNumberFormat="0" applyBorder="0" applyAlignment="0" applyProtection="0"/>
  </cellStyleXfs>
  <cellXfs count="1022">
    <xf numFmtId="0" fontId="0" fillId="0" borderId="0" xfId="0"/>
    <xf numFmtId="0" fontId="2" fillId="0" borderId="0" xfId="0" applyFont="1"/>
    <xf numFmtId="167" fontId="0" fillId="0" borderId="0" xfId="0" applyNumberFormat="1"/>
    <xf numFmtId="1" fontId="0" fillId="0" borderId="0" xfId="0" applyNumberFormat="1"/>
    <xf numFmtId="2" fontId="0" fillId="0" borderId="0" xfId="0" applyNumberFormat="1"/>
    <xf numFmtId="10" fontId="0" fillId="0" borderId="0" xfId="0" applyNumberFormat="1"/>
    <xf numFmtId="1" fontId="0" fillId="2" borderId="0" xfId="0" applyNumberFormat="1" applyFill="1" applyProtection="1">
      <protection locked="0"/>
    </xf>
    <xf numFmtId="2" fontId="0" fillId="2" borderId="0" xfId="0" applyNumberFormat="1" applyFill="1" applyProtection="1">
      <protection locked="0"/>
    </xf>
    <xf numFmtId="167" fontId="0" fillId="3" borderId="0" xfId="0" applyNumberFormat="1" applyFill="1" applyProtection="1">
      <protection locked="0"/>
    </xf>
    <xf numFmtId="9" fontId="0" fillId="2" borderId="0" xfId="0" applyNumberFormat="1" applyFill="1" applyProtection="1">
      <protection locked="0"/>
    </xf>
    <xf numFmtId="0" fontId="0" fillId="4" borderId="0" xfId="0" applyFill="1"/>
    <xf numFmtId="168" fontId="0" fillId="0" borderId="0" xfId="0" applyNumberFormat="1"/>
    <xf numFmtId="169" fontId="0" fillId="2" borderId="0" xfId="0" applyNumberFormat="1" applyFill="1" applyProtection="1">
      <protection locked="0"/>
    </xf>
    <xf numFmtId="0" fontId="0" fillId="0" borderId="0" xfId="0" applyAlignment="1">
      <alignment horizontal="right"/>
    </xf>
    <xf numFmtId="0" fontId="0" fillId="0" borderId="0" xfId="0" applyAlignment="1">
      <alignment horizontal="center"/>
    </xf>
    <xf numFmtId="2" fontId="0" fillId="4" borderId="0" xfId="0" applyNumberFormat="1" applyFill="1" applyProtection="1">
      <protection locked="0"/>
    </xf>
    <xf numFmtId="1" fontId="0" fillId="4" borderId="0" xfId="0" applyNumberFormat="1" applyFill="1" applyProtection="1">
      <protection locked="0"/>
    </xf>
    <xf numFmtId="0" fontId="0" fillId="5" borderId="0" xfId="0" applyFill="1"/>
    <xf numFmtId="0" fontId="0" fillId="6" borderId="0" xfId="0" applyFill="1"/>
    <xf numFmtId="0" fontId="0" fillId="7" borderId="0" xfId="0" applyFill="1"/>
    <xf numFmtId="9" fontId="0" fillId="4" borderId="0" xfId="0" applyNumberFormat="1" applyFill="1" applyProtection="1">
      <protection locked="0"/>
    </xf>
    <xf numFmtId="0" fontId="0" fillId="8" borderId="0" xfId="0" applyFill="1"/>
    <xf numFmtId="167" fontId="0" fillId="8" borderId="0" xfId="0" applyNumberFormat="1" applyFill="1"/>
    <xf numFmtId="0" fontId="4" fillId="9" borderId="0" xfId="0" applyFont="1" applyFill="1"/>
    <xf numFmtId="170" fontId="4" fillId="9" borderId="0" xfId="0" applyNumberFormat="1" applyFont="1" applyFill="1"/>
    <xf numFmtId="167" fontId="4" fillId="9" borderId="0" xfId="0" applyNumberFormat="1" applyFont="1" applyFill="1"/>
    <xf numFmtId="2" fontId="0" fillId="8" borderId="0" xfId="0" applyNumberFormat="1" applyFill="1"/>
    <xf numFmtId="168" fontId="0" fillId="2" borderId="0" xfId="0" applyNumberFormat="1" applyFill="1" applyProtection="1">
      <protection locked="0"/>
    </xf>
    <xf numFmtId="0" fontId="5" fillId="0" borderId="0" xfId="0" applyFont="1"/>
    <xf numFmtId="169" fontId="0" fillId="0" borderId="0" xfId="0" applyNumberFormat="1"/>
    <xf numFmtId="0" fontId="0" fillId="10" borderId="0" xfId="0" applyFill="1"/>
    <xf numFmtId="0" fontId="7" fillId="10" borderId="0" xfId="0" applyFont="1" applyFill="1"/>
    <xf numFmtId="0" fontId="8" fillId="0" borderId="0" xfId="0" applyFont="1" applyAlignment="1">
      <alignment horizontal="center" vertical="center" textRotation="90"/>
    </xf>
    <xf numFmtId="0" fontId="0" fillId="3" borderId="0" xfId="0" applyFill="1"/>
    <xf numFmtId="0" fontId="0" fillId="11" borderId="0" xfId="0" applyFill="1"/>
    <xf numFmtId="0" fontId="0" fillId="12" borderId="0" xfId="0" applyFill="1"/>
    <xf numFmtId="0" fontId="0" fillId="13" borderId="0" xfId="0" applyFill="1"/>
    <xf numFmtId="0" fontId="0" fillId="14" borderId="0" xfId="0" applyFill="1"/>
    <xf numFmtId="0" fontId="11" fillId="6" borderId="0" xfId="0" applyFont="1" applyFill="1"/>
    <xf numFmtId="10" fontId="0" fillId="2" borderId="0" xfId="0" applyNumberFormat="1" applyFill="1" applyProtection="1">
      <protection locked="0"/>
    </xf>
    <xf numFmtId="10" fontId="0" fillId="0" borderId="0" xfId="0" applyNumberFormat="1" applyFill="1" applyProtection="1"/>
    <xf numFmtId="0" fontId="5" fillId="7" borderId="0" xfId="0" applyFont="1" applyFill="1"/>
    <xf numFmtId="0" fontId="5" fillId="4" borderId="0" xfId="0" applyFont="1" applyFill="1"/>
    <xf numFmtId="168" fontId="5" fillId="0" borderId="0" xfId="0" applyNumberFormat="1" applyFont="1"/>
    <xf numFmtId="2" fontId="5" fillId="0" borderId="0" xfId="0" applyNumberFormat="1" applyFont="1"/>
    <xf numFmtId="0" fontId="9" fillId="15" borderId="0" xfId="0" applyFont="1" applyFill="1"/>
    <xf numFmtId="1" fontId="0" fillId="14" borderId="0" xfId="0" applyNumberFormat="1" applyFill="1" applyProtection="1">
      <protection locked="0"/>
    </xf>
    <xf numFmtId="167" fontId="0" fillId="14" borderId="0" xfId="0" applyNumberFormat="1" applyFill="1"/>
    <xf numFmtId="168" fontId="9" fillId="15" borderId="0" xfId="0" applyNumberFormat="1" applyFont="1" applyFill="1" applyProtection="1">
      <protection locked="0"/>
    </xf>
    <xf numFmtId="168" fontId="5" fillId="4" borderId="0" xfId="0" applyNumberFormat="1" applyFont="1" applyFill="1" applyProtection="1"/>
    <xf numFmtId="0" fontId="0" fillId="0" borderId="0" xfId="0" applyProtection="1"/>
    <xf numFmtId="2" fontId="0" fillId="0" borderId="0" xfId="0" applyNumberFormat="1" applyProtection="1"/>
    <xf numFmtId="167" fontId="0" fillId="0" borderId="0" xfId="0" applyNumberFormat="1" applyProtection="1"/>
    <xf numFmtId="10" fontId="0" fillId="0" borderId="0" xfId="0" applyNumberFormat="1" applyProtection="1"/>
    <xf numFmtId="0" fontId="0" fillId="10" borderId="0" xfId="0" applyFill="1" applyProtection="1"/>
    <xf numFmtId="0" fontId="5" fillId="0" borderId="0" xfId="0" applyFont="1" applyFill="1"/>
    <xf numFmtId="0" fontId="0" fillId="16" borderId="0" xfId="0" applyFill="1"/>
    <xf numFmtId="0" fontId="5" fillId="0" borderId="0" xfId="0" applyFont="1" applyAlignment="1"/>
    <xf numFmtId="0" fontId="5" fillId="0" borderId="0" xfId="0" applyFont="1" applyAlignment="1">
      <alignment horizontal="justify" vertical="center" wrapText="1"/>
    </xf>
    <xf numFmtId="0" fontId="0" fillId="0" borderId="0" xfId="0" applyAlignment="1">
      <alignment vertical="center" wrapText="1"/>
    </xf>
    <xf numFmtId="0" fontId="5" fillId="14" borderId="0" xfId="0" applyFont="1" applyFill="1"/>
    <xf numFmtId="168" fontId="0" fillId="15" borderId="0" xfId="0" applyNumberFormat="1" applyFill="1" applyProtection="1"/>
    <xf numFmtId="169" fontId="0" fillId="4" borderId="0" xfId="0" applyNumberFormat="1" applyFill="1"/>
    <xf numFmtId="168" fontId="0" fillId="4" borderId="0" xfId="0" applyNumberFormat="1" applyFill="1"/>
    <xf numFmtId="0" fontId="0" fillId="0" borderId="0" xfId="0" applyAlignment="1" applyProtection="1">
      <alignment horizontal="left"/>
    </xf>
    <xf numFmtId="0" fontId="15" fillId="0" borderId="0" xfId="0" applyFont="1" applyAlignment="1" applyProtection="1">
      <alignment horizontal="left"/>
      <protection locked="0"/>
    </xf>
    <xf numFmtId="0" fontId="15" fillId="0" borderId="0" xfId="0" applyFont="1" applyAlignment="1" applyProtection="1">
      <alignment horizontal="center"/>
      <protection locked="0"/>
    </xf>
    <xf numFmtId="0" fontId="15" fillId="0" borderId="0" xfId="0" applyFont="1" applyProtection="1">
      <protection locked="0"/>
    </xf>
    <xf numFmtId="0" fontId="0" fillId="0" borderId="0" xfId="0" applyAlignment="1" applyProtection="1">
      <alignment horizontal="center"/>
    </xf>
    <xf numFmtId="173" fontId="0" fillId="0" borderId="0" xfId="0" applyNumberFormat="1" applyAlignment="1" applyProtection="1">
      <alignment horizontal="center"/>
    </xf>
    <xf numFmtId="0" fontId="0" fillId="0" borderId="0" xfId="0" applyAlignment="1" applyProtection="1">
      <alignment horizontal="fill"/>
    </xf>
    <xf numFmtId="174" fontId="15" fillId="0" borderId="0" xfId="0" applyNumberFormat="1" applyFont="1" applyProtection="1">
      <protection locked="0"/>
    </xf>
    <xf numFmtId="175" fontId="0" fillId="0" borderId="0" xfId="0" applyNumberFormat="1" applyProtection="1"/>
    <xf numFmtId="174" fontId="0" fillId="0" borderId="0" xfId="0" applyNumberFormat="1" applyProtection="1"/>
    <xf numFmtId="176" fontId="0" fillId="0" borderId="0" xfId="0" applyNumberFormat="1" applyProtection="1"/>
    <xf numFmtId="0" fontId="0" fillId="0" borderId="0" xfId="0" applyNumberFormat="1" applyProtection="1"/>
    <xf numFmtId="174" fontId="0" fillId="0" borderId="0" xfId="0" applyNumberFormat="1" applyAlignment="1" applyProtection="1">
      <alignment horizontal="center"/>
    </xf>
    <xf numFmtId="176" fontId="0" fillId="0" borderId="0" xfId="0" applyNumberFormat="1" applyAlignment="1" applyProtection="1">
      <alignment horizontal="center"/>
    </xf>
    <xf numFmtId="0" fontId="0" fillId="0" borderId="0" xfId="0" quotePrefix="1"/>
    <xf numFmtId="172" fontId="18" fillId="0" borderId="0" xfId="6" applyAlignment="1" applyProtection="1">
      <alignment horizontal="left"/>
    </xf>
    <xf numFmtId="172" fontId="18" fillId="0" borderId="0" xfId="6"/>
    <xf numFmtId="172" fontId="15" fillId="0" borderId="0" xfId="6" applyFont="1" applyAlignment="1" applyProtection="1">
      <alignment horizontal="center"/>
      <protection locked="0"/>
    </xf>
    <xf numFmtId="172" fontId="15" fillId="0" borderId="0" xfId="6" quotePrefix="1" applyFont="1" applyProtection="1">
      <protection locked="0"/>
    </xf>
    <xf numFmtId="172" fontId="18" fillId="0" borderId="0" xfId="6" applyAlignment="1" applyProtection="1">
      <alignment horizontal="center"/>
    </xf>
    <xf numFmtId="172" fontId="15" fillId="0" borderId="0" xfId="6" applyFont="1" applyProtection="1">
      <protection locked="0"/>
    </xf>
    <xf numFmtId="172" fontId="17" fillId="0" borderId="0" xfId="6" applyFont="1" applyProtection="1">
      <protection locked="0"/>
    </xf>
    <xf numFmtId="180" fontId="18" fillId="0" borderId="0" xfId="6" applyNumberFormat="1" applyProtection="1"/>
    <xf numFmtId="180" fontId="18" fillId="0" borderId="0" xfId="6" applyNumberFormat="1" applyAlignment="1" applyProtection="1">
      <alignment horizontal="center"/>
    </xf>
    <xf numFmtId="172" fontId="18" fillId="0" borderId="0" xfId="6" applyAlignment="1">
      <alignment horizontal="center"/>
    </xf>
    <xf numFmtId="172" fontId="18" fillId="0" borderId="0" xfId="6" applyAlignment="1" applyProtection="1">
      <alignment horizontal="fill"/>
    </xf>
    <xf numFmtId="2" fontId="18" fillId="0" borderId="0" xfId="6" applyNumberFormat="1" applyAlignment="1">
      <alignment horizontal="center"/>
    </xf>
    <xf numFmtId="174" fontId="18" fillId="0" borderId="0" xfId="6" applyNumberFormat="1" applyProtection="1"/>
    <xf numFmtId="174" fontId="15" fillId="0" borderId="0" xfId="6" applyNumberFormat="1" applyFont="1" applyProtection="1">
      <protection locked="0"/>
    </xf>
    <xf numFmtId="168" fontId="18" fillId="0" borderId="0" xfId="6" applyNumberFormat="1"/>
    <xf numFmtId="177" fontId="18" fillId="0" borderId="0" xfId="6" applyNumberFormat="1" applyProtection="1"/>
    <xf numFmtId="178" fontId="18" fillId="0" borderId="0" xfId="6" applyNumberFormat="1" applyProtection="1"/>
    <xf numFmtId="175" fontId="18" fillId="0" borderId="0" xfId="6" applyNumberFormat="1" applyProtection="1"/>
    <xf numFmtId="1" fontId="18" fillId="0" borderId="0" xfId="6" applyNumberFormat="1"/>
    <xf numFmtId="2" fontId="18" fillId="0" borderId="0" xfId="6" applyNumberFormat="1"/>
    <xf numFmtId="179" fontId="18" fillId="0" borderId="0" xfId="6" applyNumberFormat="1"/>
    <xf numFmtId="167" fontId="18" fillId="0" borderId="0" xfId="6" applyNumberFormat="1"/>
    <xf numFmtId="10" fontId="18" fillId="0" borderId="0" xfId="6" applyNumberFormat="1"/>
    <xf numFmtId="172" fontId="18" fillId="0" borderId="0" xfId="6" applyFill="1" applyBorder="1"/>
    <xf numFmtId="174" fontId="15" fillId="4" borderId="0" xfId="6" applyNumberFormat="1" applyFont="1" applyFill="1" applyProtection="1">
      <protection locked="0"/>
    </xf>
    <xf numFmtId="172" fontId="15" fillId="0" borderId="0" xfId="6" applyFont="1" applyAlignment="1" applyProtection="1">
      <alignment horizontal="left"/>
      <protection locked="0"/>
    </xf>
    <xf numFmtId="174" fontId="15" fillId="0" borderId="0" xfId="6" applyNumberFormat="1" applyFont="1" applyAlignment="1" applyProtection="1">
      <alignment horizontal="center"/>
      <protection locked="0"/>
    </xf>
    <xf numFmtId="167" fontId="18" fillId="17" borderId="0" xfId="6" applyNumberFormat="1" applyFill="1" applyAlignment="1">
      <alignment horizontal="center"/>
    </xf>
    <xf numFmtId="167" fontId="18" fillId="17" borderId="0" xfId="6" applyNumberFormat="1" applyFill="1"/>
    <xf numFmtId="172" fontId="18" fillId="0" borderId="0" xfId="6" applyFont="1" applyAlignment="1" applyProtection="1">
      <alignment horizontal="left"/>
    </xf>
    <xf numFmtId="172" fontId="18" fillId="0" borderId="0" xfId="6" applyAlignment="1">
      <alignment horizontal="left"/>
    </xf>
    <xf numFmtId="172" fontId="18" fillId="0" borderId="0" xfId="6" applyAlignment="1" applyProtection="1"/>
    <xf numFmtId="172" fontId="18" fillId="0" borderId="0" xfId="6" applyAlignment="1"/>
    <xf numFmtId="49" fontId="18" fillId="0" borderId="0" xfId="6" applyNumberFormat="1" applyFont="1" applyAlignment="1" applyProtection="1">
      <alignment horizontal="left"/>
    </xf>
    <xf numFmtId="169" fontId="15" fillId="0" borderId="0" xfId="6" applyNumberFormat="1" applyFont="1" applyAlignment="1" applyProtection="1">
      <alignment horizontal="left"/>
      <protection locked="0"/>
    </xf>
    <xf numFmtId="172" fontId="20" fillId="0" borderId="0" xfId="6" applyFont="1" applyAlignment="1" applyProtection="1">
      <alignment horizontal="left"/>
    </xf>
    <xf numFmtId="172" fontId="20" fillId="0" borderId="0" xfId="6" applyFont="1"/>
    <xf numFmtId="173" fontId="20" fillId="0" borderId="0" xfId="6" applyNumberFormat="1" applyFont="1" applyProtection="1"/>
    <xf numFmtId="172" fontId="20" fillId="0" borderId="0" xfId="6" applyFont="1" applyProtection="1"/>
    <xf numFmtId="172" fontId="20" fillId="0" borderId="0" xfId="6" applyFont="1" applyAlignment="1" applyProtection="1">
      <alignment horizontal="center"/>
    </xf>
    <xf numFmtId="180" fontId="20" fillId="0" borderId="0" xfId="6" applyNumberFormat="1" applyFont="1" applyProtection="1"/>
    <xf numFmtId="180" fontId="20" fillId="0" borderId="0" xfId="6" applyNumberFormat="1" applyFont="1" applyAlignment="1" applyProtection="1"/>
    <xf numFmtId="180" fontId="20" fillId="0" borderId="0" xfId="6" applyNumberFormat="1" applyFont="1" applyAlignment="1" applyProtection="1">
      <alignment horizontal="left"/>
    </xf>
    <xf numFmtId="179" fontId="18" fillId="0" borderId="0" xfId="6" applyNumberFormat="1" applyProtection="1"/>
    <xf numFmtId="172" fontId="6" fillId="0" borderId="0" xfId="6" applyFont="1"/>
    <xf numFmtId="172" fontId="21" fillId="0" borderId="0" xfId="6" applyFont="1"/>
    <xf numFmtId="172" fontId="6" fillId="0" borderId="0" xfId="6" applyFont="1" applyAlignment="1">
      <alignment horizontal="center"/>
    </xf>
    <xf numFmtId="2" fontId="18" fillId="14" borderId="0" xfId="6" applyNumberFormat="1" applyFill="1"/>
    <xf numFmtId="179" fontId="18" fillId="14" borderId="0" xfId="6" applyNumberFormat="1" applyFill="1"/>
    <xf numFmtId="0" fontId="22" fillId="0" borderId="0" xfId="0" applyFont="1"/>
    <xf numFmtId="172" fontId="18" fillId="0" borderId="0" xfId="6" applyFont="1" applyAlignment="1" applyProtection="1">
      <alignment horizontal="center"/>
    </xf>
    <xf numFmtId="172" fontId="18" fillId="0" borderId="0" xfId="6" applyFont="1"/>
    <xf numFmtId="1" fontId="18" fillId="0" borderId="0" xfId="6" applyNumberFormat="1" applyAlignment="1" applyProtection="1">
      <alignment horizontal="right"/>
    </xf>
    <xf numFmtId="167" fontId="18" fillId="0" borderId="0" xfId="6" applyNumberFormat="1" applyAlignment="1" applyProtection="1">
      <alignment horizontal="right"/>
    </xf>
    <xf numFmtId="172" fontId="18" fillId="2" borderId="0" xfId="6" applyFill="1" applyBorder="1" applyProtection="1">
      <protection locked="0"/>
    </xf>
    <xf numFmtId="167" fontId="18" fillId="2" borderId="0" xfId="6" applyNumberFormat="1" applyFill="1" applyBorder="1" applyAlignment="1" applyProtection="1">
      <alignment horizontal="center"/>
      <protection locked="0"/>
    </xf>
    <xf numFmtId="165" fontId="16" fillId="2" borderId="0" xfId="1" applyFill="1" applyBorder="1" applyProtection="1">
      <protection locked="0"/>
    </xf>
    <xf numFmtId="10" fontId="16" fillId="2" borderId="0" xfId="7" applyNumberFormat="1" applyFont="1" applyFill="1" applyBorder="1" applyProtection="1">
      <protection locked="0"/>
    </xf>
    <xf numFmtId="179" fontId="18" fillId="2" borderId="0" xfId="6" applyNumberFormat="1" applyFill="1" applyBorder="1" applyAlignment="1" applyProtection="1">
      <alignment horizontal="center"/>
      <protection locked="0"/>
    </xf>
    <xf numFmtId="172" fontId="18" fillId="2" borderId="0" xfId="6" applyFont="1" applyFill="1"/>
    <xf numFmtId="172" fontId="18" fillId="2" borderId="0" xfId="6" applyFill="1"/>
    <xf numFmtId="0" fontId="0" fillId="2" borderId="0" xfId="0" applyNumberFormat="1" applyFill="1" applyProtection="1"/>
    <xf numFmtId="174" fontId="0" fillId="2" borderId="0" xfId="0" applyNumberFormat="1" applyFill="1" applyProtection="1">
      <protection locked="0"/>
    </xf>
    <xf numFmtId="0" fontId="9" fillId="18" borderId="0" xfId="0" applyFont="1" applyFill="1"/>
    <xf numFmtId="167" fontId="9" fillId="18" borderId="0" xfId="0" applyNumberFormat="1" applyFont="1" applyFill="1"/>
    <xf numFmtId="10" fontId="9" fillId="18" borderId="0" xfId="0" applyNumberFormat="1" applyFont="1" applyFill="1"/>
    <xf numFmtId="0" fontId="0" fillId="2" borderId="0" xfId="0" applyFill="1" applyProtection="1">
      <protection locked="0"/>
    </xf>
    <xf numFmtId="0" fontId="0" fillId="0" borderId="0" xfId="0" applyAlignment="1">
      <alignment horizontal="left"/>
    </xf>
    <xf numFmtId="179" fontId="0" fillId="0" borderId="0" xfId="0" applyNumberFormat="1"/>
    <xf numFmtId="1" fontId="0" fillId="12" borderId="0" xfId="0" applyNumberFormat="1" applyFill="1"/>
    <xf numFmtId="2" fontId="23" fillId="0" borderId="0" xfId="0" applyNumberFormat="1" applyFont="1"/>
    <xf numFmtId="174" fontId="23" fillId="0" borderId="0" xfId="0" applyNumberFormat="1" applyFont="1" applyProtection="1"/>
    <xf numFmtId="2" fontId="1" fillId="0" borderId="0" xfId="0" applyNumberFormat="1" applyFont="1"/>
    <xf numFmtId="2" fontId="1" fillId="2" borderId="0" xfId="0" applyNumberFormat="1" applyFont="1" applyFill="1"/>
    <xf numFmtId="168" fontId="0" fillId="11" borderId="0" xfId="0" applyNumberFormat="1" applyFill="1" applyProtection="1"/>
    <xf numFmtId="1" fontId="0" fillId="11" borderId="0" xfId="0" applyNumberFormat="1" applyFill="1" applyProtection="1"/>
    <xf numFmtId="2" fontId="23" fillId="2" borderId="0" xfId="0" applyNumberFormat="1" applyFont="1" applyFill="1" applyProtection="1">
      <protection locked="0"/>
    </xf>
    <xf numFmtId="0" fontId="5" fillId="11" borderId="0" xfId="0" applyFont="1" applyFill="1"/>
    <xf numFmtId="0" fontId="24" fillId="2" borderId="0" xfId="0" applyFont="1" applyFill="1"/>
    <xf numFmtId="174" fontId="24" fillId="2" borderId="0" xfId="0" applyNumberFormat="1" applyFont="1" applyFill="1" applyProtection="1">
      <protection locked="0"/>
    </xf>
    <xf numFmtId="2" fontId="24" fillId="2" borderId="0" xfId="0" applyNumberFormat="1" applyFont="1" applyFill="1" applyProtection="1">
      <protection locked="0"/>
    </xf>
    <xf numFmtId="2" fontId="25" fillId="11" borderId="0" xfId="0" applyNumberFormat="1" applyFont="1" applyFill="1" applyProtection="1">
      <protection locked="0"/>
    </xf>
    <xf numFmtId="1" fontId="25" fillId="11" borderId="0" xfId="0" applyNumberFormat="1" applyFont="1" applyFill="1" applyProtection="1">
      <protection locked="0"/>
    </xf>
    <xf numFmtId="0" fontId="25" fillId="2" borderId="0" xfId="0" applyFont="1" applyFill="1" applyProtection="1">
      <protection locked="0"/>
    </xf>
    <xf numFmtId="2" fontId="0" fillId="11" borderId="0" xfId="0" applyNumberFormat="1" applyFill="1" applyProtection="1">
      <protection locked="0"/>
    </xf>
    <xf numFmtId="172" fontId="18" fillId="11" borderId="0" xfId="6" applyFont="1" applyFill="1" applyProtection="1"/>
    <xf numFmtId="172" fontId="25" fillId="2" borderId="0" xfId="6" applyFont="1" applyFill="1" applyProtection="1">
      <protection locked="0"/>
    </xf>
    <xf numFmtId="179" fontId="0" fillId="17" borderId="0" xfId="0" applyNumberFormat="1" applyFill="1" applyProtection="1">
      <protection locked="0"/>
    </xf>
    <xf numFmtId="0" fontId="0" fillId="19" borderId="0" xfId="0" applyFill="1"/>
    <xf numFmtId="2" fontId="0" fillId="19" borderId="0" xfId="0" applyNumberFormat="1" applyFill="1"/>
    <xf numFmtId="167" fontId="0" fillId="19" borderId="0" xfId="0" applyNumberFormat="1" applyFill="1"/>
    <xf numFmtId="2" fontId="5" fillId="19" borderId="0" xfId="0" applyNumberFormat="1" applyFont="1" applyFill="1"/>
    <xf numFmtId="0" fontId="4" fillId="19" borderId="0" xfId="0" applyFont="1" applyFill="1"/>
    <xf numFmtId="0" fontId="0" fillId="0" borderId="0" xfId="0" applyFill="1"/>
    <xf numFmtId="0" fontId="1" fillId="0" borderId="0" xfId="0" applyFont="1" applyFill="1"/>
    <xf numFmtId="0" fontId="26" fillId="0" borderId="0" xfId="0" applyFont="1"/>
    <xf numFmtId="0" fontId="26" fillId="7" borderId="0" xfId="0" applyFont="1" applyFill="1"/>
    <xf numFmtId="0" fontId="26" fillId="7" borderId="0" xfId="0" applyFont="1" applyFill="1" applyBorder="1"/>
    <xf numFmtId="0" fontId="0" fillId="20" borderId="0" xfId="0" applyFill="1"/>
    <xf numFmtId="0" fontId="5" fillId="12" borderId="0" xfId="0" applyFont="1" applyFill="1"/>
    <xf numFmtId="169" fontId="0" fillId="11" borderId="0" xfId="0" applyNumberFormat="1" applyFill="1"/>
    <xf numFmtId="10" fontId="0" fillId="21" borderId="0" xfId="0" applyNumberFormat="1" applyFill="1"/>
    <xf numFmtId="167" fontId="0" fillId="21" borderId="0" xfId="0" applyNumberFormat="1" applyFill="1"/>
    <xf numFmtId="0" fontId="5" fillId="0" borderId="0" xfId="0" applyFont="1" applyAlignment="1">
      <alignment horizontal="center"/>
    </xf>
    <xf numFmtId="0" fontId="28" fillId="0" borderId="0" xfId="0" applyFont="1"/>
    <xf numFmtId="0" fontId="29" fillId="0" borderId="0" xfId="0" applyFont="1"/>
    <xf numFmtId="10" fontId="0" fillId="12" borderId="0" xfId="0" applyNumberFormat="1" applyFill="1"/>
    <xf numFmtId="179" fontId="0" fillId="12" borderId="0" xfId="0" applyNumberFormat="1" applyFill="1"/>
    <xf numFmtId="0" fontId="8" fillId="0" borderId="0" xfId="0" applyFont="1" applyAlignment="1">
      <alignment vertical="center" textRotation="90"/>
    </xf>
    <xf numFmtId="0" fontId="16" fillId="0" borderId="0" xfId="0" applyFont="1"/>
    <xf numFmtId="167" fontId="0" fillId="22" borderId="0" xfId="0" applyNumberFormat="1" applyFill="1"/>
    <xf numFmtId="9" fontId="0" fillId="0" borderId="0" xfId="0" applyNumberFormat="1"/>
    <xf numFmtId="1" fontId="0" fillId="22" borderId="0" xfId="0" applyNumberFormat="1" applyFill="1"/>
    <xf numFmtId="10" fontId="0" fillId="22" borderId="0" xfId="0" applyNumberFormat="1" applyFill="1"/>
    <xf numFmtId="169" fontId="0" fillId="22" borderId="0" xfId="0" applyNumberFormat="1" applyFill="1"/>
    <xf numFmtId="0" fontId="0" fillId="2" borderId="0" xfId="0" applyFill="1"/>
    <xf numFmtId="1" fontId="0" fillId="11" borderId="0" xfId="0" applyNumberFormat="1" applyFill="1" applyProtection="1">
      <protection locked="0"/>
    </xf>
    <xf numFmtId="9" fontId="0" fillId="11" borderId="0" xfId="0" applyNumberFormat="1" applyFill="1" applyProtection="1">
      <protection locked="0"/>
    </xf>
    <xf numFmtId="10" fontId="0" fillId="11" borderId="0" xfId="0" applyNumberFormat="1" applyFill="1"/>
    <xf numFmtId="0" fontId="0" fillId="0" borderId="0" xfId="0" applyAlignment="1" applyProtection="1"/>
    <xf numFmtId="0" fontId="0" fillId="23" borderId="0" xfId="0" applyFill="1" applyProtection="1">
      <protection locked="0"/>
    </xf>
    <xf numFmtId="0" fontId="0" fillId="23" borderId="0" xfId="0" applyFill="1"/>
    <xf numFmtId="2" fontId="0" fillId="11" borderId="0" xfId="0" applyNumberFormat="1" applyFill="1"/>
    <xf numFmtId="2" fontId="5" fillId="0" borderId="0" xfId="0" applyNumberFormat="1" applyFont="1" applyProtection="1"/>
    <xf numFmtId="0" fontId="1" fillId="8" borderId="1" xfId="0" applyFont="1" applyFill="1" applyBorder="1"/>
    <xf numFmtId="10" fontId="0" fillId="22" borderId="0" xfId="0" applyNumberFormat="1" applyFill="1" applyProtection="1"/>
    <xf numFmtId="0" fontId="31" fillId="0" borderId="0" xfId="0" applyFont="1"/>
    <xf numFmtId="1" fontId="0" fillId="2" borderId="1" xfId="0" applyNumberFormat="1" applyFill="1" applyBorder="1" applyProtection="1">
      <protection locked="0"/>
    </xf>
    <xf numFmtId="0" fontId="5" fillId="0" borderId="0" xfId="0" applyFont="1" applyAlignment="1">
      <alignment vertical="center" wrapText="1"/>
    </xf>
    <xf numFmtId="0" fontId="4" fillId="9" borderId="1" xfId="0" applyFont="1" applyFill="1" applyBorder="1" applyAlignment="1">
      <alignment horizontal="center"/>
    </xf>
    <xf numFmtId="0" fontId="22" fillId="4" borderId="1" xfId="0" applyFont="1" applyFill="1" applyBorder="1" applyAlignment="1">
      <alignment horizontal="right"/>
    </xf>
    <xf numFmtId="0" fontId="22" fillId="0" borderId="1" xfId="0" applyFont="1" applyBorder="1"/>
    <xf numFmtId="0" fontId="0" fillId="24" borderId="1" xfId="0" applyFill="1" applyBorder="1"/>
    <xf numFmtId="0" fontId="0" fillId="9" borderId="1" xfId="0" applyFill="1" applyBorder="1"/>
    <xf numFmtId="174" fontId="0" fillId="4" borderId="0" xfId="0" applyNumberFormat="1" applyFill="1" applyProtection="1">
      <protection locked="0"/>
    </xf>
    <xf numFmtId="168" fontId="0" fillId="23" borderId="0" xfId="0" applyNumberFormat="1" applyFill="1" applyProtection="1">
      <protection locked="0"/>
    </xf>
    <xf numFmtId="10" fontId="0" fillId="23" borderId="0" xfId="0" applyNumberFormat="1" applyFill="1" applyProtection="1">
      <protection locked="0"/>
    </xf>
    <xf numFmtId="168" fontId="0" fillId="22" borderId="0" xfId="0" applyNumberFormat="1" applyFill="1"/>
    <xf numFmtId="2" fontId="0" fillId="23" borderId="0" xfId="0" applyNumberFormat="1" applyFill="1" applyProtection="1">
      <protection locked="0"/>
    </xf>
    <xf numFmtId="0" fontId="0" fillId="0" borderId="0" xfId="0" applyProtection="1">
      <protection locked="0"/>
    </xf>
    <xf numFmtId="0" fontId="0" fillId="19" borderId="0" xfId="0" applyFill="1" applyProtection="1">
      <protection locked="0"/>
    </xf>
    <xf numFmtId="168" fontId="0" fillId="0" borderId="0" xfId="0" applyNumberFormat="1" applyProtection="1">
      <protection locked="0"/>
    </xf>
    <xf numFmtId="169" fontId="0" fillId="0" borderId="0" xfId="0" applyNumberFormat="1" applyProtection="1">
      <protection locked="0"/>
    </xf>
    <xf numFmtId="0" fontId="0" fillId="19" borderId="0" xfId="0" applyFill="1" applyProtection="1"/>
    <xf numFmtId="0" fontId="5" fillId="0" borderId="0" xfId="0" applyFont="1" applyProtection="1"/>
    <xf numFmtId="0" fontId="0" fillId="0" borderId="0" xfId="0" applyFill="1" applyProtection="1"/>
    <xf numFmtId="0" fontId="0" fillId="4" borderId="0" xfId="0" applyFill="1" applyProtection="1"/>
    <xf numFmtId="0" fontId="2" fillId="0" borderId="0" xfId="0" applyFont="1" applyProtection="1"/>
    <xf numFmtId="0" fontId="16" fillId="0" borderId="0" xfId="0" applyFont="1" applyProtection="1"/>
    <xf numFmtId="0" fontId="28" fillId="0" borderId="0" xfId="0" applyFont="1" applyProtection="1"/>
    <xf numFmtId="0" fontId="29" fillId="0" borderId="0" xfId="0" applyFont="1" applyProtection="1"/>
    <xf numFmtId="2" fontId="0" fillId="19" borderId="0" xfId="0" applyNumberFormat="1" applyFill="1" applyProtection="1"/>
    <xf numFmtId="0" fontId="8" fillId="0" borderId="0" xfId="0" applyFont="1" applyAlignment="1" applyProtection="1">
      <alignment vertical="center" textRotation="90"/>
    </xf>
    <xf numFmtId="167" fontId="0" fillId="19" borderId="0" xfId="0" applyNumberFormat="1" applyFill="1" applyProtection="1"/>
    <xf numFmtId="2" fontId="5" fillId="19" borderId="0" xfId="0" applyNumberFormat="1" applyFont="1" applyFill="1" applyProtection="1"/>
    <xf numFmtId="0" fontId="4" fillId="19" borderId="0" xfId="0" applyFont="1" applyFill="1" applyProtection="1"/>
    <xf numFmtId="0" fontId="37" fillId="0" borderId="0" xfId="0" applyFont="1"/>
    <xf numFmtId="2" fontId="0" fillId="31" borderId="0" xfId="0" applyNumberFormat="1" applyFill="1" applyProtection="1"/>
    <xf numFmtId="0" fontId="8" fillId="0" borderId="0" xfId="0" applyFont="1" applyAlignment="1" applyProtection="1">
      <alignment horizontal="center" vertical="center" textRotation="90"/>
    </xf>
    <xf numFmtId="10" fontId="35" fillId="28" borderId="0" xfId="8" applyNumberFormat="1" applyBorder="1" applyProtection="1"/>
    <xf numFmtId="167" fontId="0" fillId="0" borderId="0" xfId="0" applyNumberFormat="1" applyBorder="1" applyProtection="1"/>
    <xf numFmtId="10" fontId="0" fillId="2" borderId="0" xfId="7" applyNumberFormat="1" applyFont="1" applyFill="1" applyBorder="1" applyProtection="1">
      <protection locked="0"/>
    </xf>
    <xf numFmtId="10" fontId="0" fillId="0" borderId="0" xfId="0" applyNumberFormat="1" applyFill="1" applyBorder="1" applyProtection="1"/>
    <xf numFmtId="10" fontId="5" fillId="0" borderId="0" xfId="0" applyNumberFormat="1" applyFont="1" applyFill="1" applyBorder="1" applyAlignment="1" applyProtection="1">
      <alignment horizontal="center" vertical="center"/>
    </xf>
    <xf numFmtId="2" fontId="35" fillId="28" borderId="0" xfId="8" applyNumberFormat="1" applyBorder="1" applyProtection="1">
      <protection locked="0"/>
    </xf>
    <xf numFmtId="0" fontId="5" fillId="7" borderId="9" xfId="0" applyFont="1" applyFill="1" applyBorder="1" applyProtection="1"/>
    <xf numFmtId="0" fontId="0" fillId="0" borderId="11" xfId="0" applyBorder="1" applyProtection="1"/>
    <xf numFmtId="0" fontId="0" fillId="5" borderId="11" xfId="0" applyFill="1" applyBorder="1" applyProtection="1"/>
    <xf numFmtId="0" fontId="34" fillId="27" borderId="11" xfId="5" applyBorder="1" applyAlignment="1" applyProtection="1">
      <alignment horizontal="center" vertical="center"/>
    </xf>
    <xf numFmtId="0" fontId="4" fillId="9" borderId="11" xfId="0" applyFont="1" applyFill="1" applyBorder="1" applyProtection="1"/>
    <xf numFmtId="0" fontId="0" fillId="3" borderId="11" xfId="0" applyFill="1" applyBorder="1" applyProtection="1"/>
    <xf numFmtId="166" fontId="0" fillId="11" borderId="11" xfId="2" applyFont="1" applyFill="1" applyBorder="1" applyProtection="1"/>
    <xf numFmtId="0" fontId="26" fillId="0" borderId="11" xfId="0" applyFont="1" applyBorder="1" applyProtection="1"/>
    <xf numFmtId="0" fontId="5" fillId="4" borderId="11" xfId="0" applyFont="1" applyFill="1" applyBorder="1" applyProtection="1"/>
    <xf numFmtId="0" fontId="0" fillId="4" borderId="11" xfId="0" applyFill="1" applyBorder="1" applyProtection="1"/>
    <xf numFmtId="0" fontId="0" fillId="11" borderId="11" xfId="0" applyFill="1" applyBorder="1" applyProtection="1"/>
    <xf numFmtId="0" fontId="0" fillId="0" borderId="6" xfId="0" applyBorder="1" applyProtection="1"/>
    <xf numFmtId="0" fontId="26" fillId="7" borderId="11" xfId="0" applyFont="1" applyFill="1" applyBorder="1" applyProtection="1"/>
    <xf numFmtId="0" fontId="16" fillId="7" borderId="11" xfId="0" applyFont="1" applyFill="1" applyBorder="1" applyProtection="1"/>
    <xf numFmtId="0" fontId="0" fillId="0" borderId="9" xfId="0" applyBorder="1" applyProtection="1"/>
    <xf numFmtId="0" fontId="0" fillId="0" borderId="11" xfId="0" applyFill="1" applyBorder="1" applyProtection="1"/>
    <xf numFmtId="0" fontId="0" fillId="0" borderId="11" xfId="0" applyFont="1" applyFill="1" applyBorder="1" applyProtection="1"/>
    <xf numFmtId="0" fontId="1" fillId="0" borderId="11" xfId="0" applyFont="1" applyFill="1" applyBorder="1" applyProtection="1"/>
    <xf numFmtId="0" fontId="9" fillId="15" borderId="11" xfId="0" applyFont="1" applyFill="1" applyBorder="1" applyProtection="1"/>
    <xf numFmtId="0" fontId="41" fillId="35" borderId="11" xfId="12" applyBorder="1" applyProtection="1"/>
    <xf numFmtId="0" fontId="0" fillId="12" borderId="11" xfId="0" applyFill="1" applyBorder="1" applyProtection="1"/>
    <xf numFmtId="0" fontId="16" fillId="0" borderId="11" xfId="0" applyFont="1" applyBorder="1" applyProtection="1"/>
    <xf numFmtId="0" fontId="5" fillId="30" borderId="11" xfId="0" applyFont="1" applyFill="1" applyBorder="1" applyProtection="1"/>
    <xf numFmtId="0" fontId="0" fillId="8" borderId="11" xfId="0" applyFill="1" applyBorder="1" applyProtection="1"/>
    <xf numFmtId="0" fontId="0" fillId="0" borderId="11" xfId="0" applyBorder="1" applyProtection="1">
      <protection locked="0"/>
    </xf>
    <xf numFmtId="0" fontId="5" fillId="0" borderId="11" xfId="0" applyFont="1" applyBorder="1" applyProtection="1"/>
    <xf numFmtId="0" fontId="41" fillId="34" borderId="9" xfId="11" applyBorder="1" applyProtection="1"/>
    <xf numFmtId="0" fontId="26" fillId="7" borderId="6" xfId="0" applyFont="1" applyFill="1" applyBorder="1" applyProtection="1"/>
    <xf numFmtId="0" fontId="5" fillId="0" borderId="6" xfId="0" applyFont="1" applyBorder="1" applyProtection="1"/>
    <xf numFmtId="0" fontId="0" fillId="6" borderId="9" xfId="0" applyFill="1" applyBorder="1" applyProtection="1"/>
    <xf numFmtId="0" fontId="0" fillId="6" borderId="11" xfId="0" applyFill="1" applyBorder="1" applyProtection="1"/>
    <xf numFmtId="0" fontId="0" fillId="0" borderId="11" xfId="0" applyBorder="1" applyAlignment="1" applyProtection="1">
      <alignment horizontal="right"/>
    </xf>
    <xf numFmtId="0" fontId="0" fillId="0" borderId="6" xfId="0" applyBorder="1" applyAlignment="1" applyProtection="1">
      <alignment horizontal="right"/>
    </xf>
    <xf numFmtId="0" fontId="0" fillId="14" borderId="11" xfId="0" applyFill="1" applyBorder="1" applyProtection="1"/>
    <xf numFmtId="0" fontId="36" fillId="27" borderId="11" xfId="5" applyFont="1" applyBorder="1" applyProtection="1"/>
    <xf numFmtId="0" fontId="5" fillId="14" borderId="9" xfId="0" applyFont="1" applyFill="1" applyBorder="1" applyProtection="1"/>
    <xf numFmtId="0" fontId="0" fillId="16" borderId="11" xfId="0" applyFill="1" applyBorder="1" applyProtection="1"/>
    <xf numFmtId="0" fontId="0" fillId="14" borderId="6" xfId="0" applyFill="1" applyBorder="1" applyProtection="1"/>
    <xf numFmtId="0" fontId="39" fillId="0" borderId="11" xfId="0" applyFont="1" applyBorder="1" applyProtection="1"/>
    <xf numFmtId="0" fontId="0" fillId="0" borderId="11" xfId="0" applyBorder="1" applyAlignment="1" applyProtection="1">
      <alignment horizontal="left" vertical="center"/>
    </xf>
    <xf numFmtId="0" fontId="43" fillId="10" borderId="0" xfId="0" applyFont="1" applyFill="1" applyProtection="1"/>
    <xf numFmtId="2" fontId="0" fillId="0" borderId="0" xfId="0" applyNumberFormat="1" applyProtection="1">
      <protection locked="0"/>
    </xf>
    <xf numFmtId="0" fontId="5" fillId="14" borderId="8" xfId="0" applyFont="1" applyFill="1" applyBorder="1" applyProtection="1"/>
    <xf numFmtId="0" fontId="0" fillId="0" borderId="10" xfId="0" applyBorder="1" applyProtection="1"/>
    <xf numFmtId="0" fontId="0" fillId="0" borderId="12" xfId="0" applyBorder="1" applyProtection="1"/>
    <xf numFmtId="0" fontId="0" fillId="0" borderId="8" xfId="0" applyBorder="1" applyProtection="1"/>
    <xf numFmtId="167" fontId="0" fillId="0" borderId="10" xfId="0" applyNumberFormat="1" applyBorder="1" applyProtection="1"/>
    <xf numFmtId="167" fontId="0" fillId="0" borderId="11" xfId="0" applyNumberFormat="1" applyBorder="1" applyProtection="1"/>
    <xf numFmtId="0" fontId="34" fillId="27" borderId="0" xfId="5" applyBorder="1" applyProtection="1"/>
    <xf numFmtId="0" fontId="0" fillId="0" borderId="0" xfId="0" applyBorder="1" applyProtection="1"/>
    <xf numFmtId="0" fontId="0" fillId="0" borderId="4" xfId="0" applyBorder="1" applyProtection="1"/>
    <xf numFmtId="0" fontId="0" fillId="0" borderId="10" xfId="0" applyBorder="1" applyProtection="1">
      <protection locked="0"/>
    </xf>
    <xf numFmtId="0" fontId="0" fillId="0" borderId="12" xfId="0" applyBorder="1" applyProtection="1">
      <protection locked="0"/>
    </xf>
    <xf numFmtId="0" fontId="0" fillId="0" borderId="6" xfId="0" applyBorder="1" applyProtection="1">
      <protection locked="0"/>
    </xf>
    <xf numFmtId="0" fontId="5" fillId="0" borderId="14" xfId="0" applyFont="1" applyBorder="1" applyAlignment="1" applyProtection="1">
      <alignment horizontal="center" vertical="center"/>
    </xf>
    <xf numFmtId="0" fontId="5" fillId="0" borderId="15" xfId="0" applyFont="1" applyBorder="1" applyAlignment="1" applyProtection="1">
      <alignment horizontal="center" vertical="center"/>
    </xf>
    <xf numFmtId="0" fontId="5" fillId="0" borderId="16" xfId="0" applyFont="1" applyBorder="1" applyAlignment="1" applyProtection="1">
      <alignment horizontal="center" vertical="center"/>
    </xf>
    <xf numFmtId="167" fontId="9" fillId="18" borderId="13" xfId="0" applyNumberFormat="1" applyFont="1" applyFill="1" applyBorder="1" applyProtection="1"/>
    <xf numFmtId="167" fontId="9" fillId="18" borderId="9" xfId="0" applyNumberFormat="1" applyFont="1" applyFill="1" applyBorder="1" applyProtection="1"/>
    <xf numFmtId="167" fontId="9" fillId="18" borderId="0" xfId="0" applyNumberFormat="1" applyFont="1" applyFill="1" applyBorder="1" applyProtection="1"/>
    <xf numFmtId="167" fontId="40" fillId="32" borderId="11" xfId="9" applyNumberFormat="1" applyBorder="1" applyProtection="1"/>
    <xf numFmtId="167" fontId="9" fillId="18" borderId="11" xfId="0" applyNumberFormat="1" applyFont="1" applyFill="1" applyBorder="1" applyProtection="1"/>
    <xf numFmtId="167" fontId="9" fillId="18" borderId="4" xfId="0" applyNumberFormat="1" applyFont="1" applyFill="1" applyBorder="1" applyProtection="1"/>
    <xf numFmtId="167" fontId="9" fillId="18" borderId="6" xfId="0" applyNumberFormat="1" applyFont="1" applyFill="1" applyBorder="1" applyProtection="1"/>
    <xf numFmtId="0" fontId="9" fillId="18" borderId="15" xfId="0" applyFont="1" applyFill="1" applyBorder="1" applyProtection="1"/>
    <xf numFmtId="0" fontId="9" fillId="18" borderId="16" xfId="0" applyFont="1" applyFill="1" applyBorder="1" applyProtection="1"/>
    <xf numFmtId="2" fontId="0" fillId="0" borderId="11" xfId="0" applyNumberFormat="1" applyBorder="1" applyProtection="1"/>
    <xf numFmtId="0" fontId="0" fillId="8" borderId="10" xfId="0" applyFill="1" applyBorder="1" applyProtection="1"/>
    <xf numFmtId="2" fontId="0" fillId="8" borderId="11" xfId="0" applyNumberFormat="1" applyFill="1" applyBorder="1" applyProtection="1"/>
    <xf numFmtId="2" fontId="0" fillId="0" borderId="6" xfId="0" applyNumberFormat="1" applyBorder="1" applyProtection="1"/>
    <xf numFmtId="0" fontId="0" fillId="0" borderId="8" xfId="0" applyBorder="1" applyProtection="1">
      <protection locked="0"/>
    </xf>
    <xf numFmtId="168" fontId="0" fillId="0" borderId="10" xfId="0" applyNumberFormat="1" applyBorder="1" applyProtection="1"/>
    <xf numFmtId="0" fontId="5" fillId="30" borderId="10" xfId="0" applyFont="1" applyFill="1" applyBorder="1" applyProtection="1"/>
    <xf numFmtId="2" fontId="5" fillId="30" borderId="11" xfId="0" applyNumberFormat="1" applyFont="1" applyFill="1" applyBorder="1" applyProtection="1"/>
    <xf numFmtId="167" fontId="0" fillId="11" borderId="10" xfId="0" applyNumberFormat="1" applyFill="1" applyBorder="1" applyProtection="1"/>
    <xf numFmtId="0" fontId="0" fillId="0" borderId="9" xfId="0" applyBorder="1" applyProtection="1">
      <protection locked="0"/>
    </xf>
    <xf numFmtId="9" fontId="0" fillId="0" borderId="11" xfId="0" applyNumberFormat="1" applyBorder="1" applyProtection="1"/>
    <xf numFmtId="0" fontId="4" fillId="9" borderId="10" xfId="0" applyFont="1" applyFill="1" applyBorder="1" applyProtection="1"/>
    <xf numFmtId="0" fontId="5" fillId="4" borderId="10" xfId="0" applyFont="1" applyFill="1" applyBorder="1" applyProtection="1"/>
    <xf numFmtId="2" fontId="0" fillId="0" borderId="9" xfId="0" applyNumberFormat="1" applyBorder="1" applyProtection="1"/>
    <xf numFmtId="0" fontId="39" fillId="0" borderId="10" xfId="0" applyFont="1" applyBorder="1" applyProtection="1"/>
    <xf numFmtId="0" fontId="0" fillId="0" borderId="11" xfId="0" applyBorder="1" applyAlignment="1" applyProtection="1"/>
    <xf numFmtId="0" fontId="0" fillId="0" borderId="14" xfId="0" applyBorder="1" applyProtection="1"/>
    <xf numFmtId="0" fontId="0" fillId="0" borderId="15" xfId="0" applyBorder="1" applyProtection="1"/>
    <xf numFmtId="0" fontId="0" fillId="0" borderId="16" xfId="0" applyBorder="1" applyProtection="1"/>
    <xf numFmtId="0" fontId="7" fillId="10" borderId="8" xfId="0" applyFont="1" applyFill="1" applyBorder="1" applyProtection="1"/>
    <xf numFmtId="0" fontId="7" fillId="10" borderId="9" xfId="0" applyFont="1" applyFill="1" applyBorder="1" applyProtection="1"/>
    <xf numFmtId="0" fontId="0" fillId="0" borderId="10" xfId="0" applyFill="1" applyBorder="1" applyProtection="1"/>
    <xf numFmtId="0" fontId="43" fillId="37" borderId="0" xfId="0" applyFont="1" applyFill="1" applyProtection="1"/>
    <xf numFmtId="0" fontId="44" fillId="37" borderId="0" xfId="0" applyFont="1" applyFill="1" applyProtection="1"/>
    <xf numFmtId="0" fontId="8" fillId="0" borderId="15" xfId="0" applyFont="1" applyBorder="1" applyAlignment="1" applyProtection="1">
      <alignment horizontal="center" vertical="center" textRotation="90"/>
    </xf>
    <xf numFmtId="0" fontId="0" fillId="0" borderId="9" xfId="0" applyFill="1" applyBorder="1" applyProtection="1"/>
    <xf numFmtId="0" fontId="0" fillId="0" borderId="15" xfId="0" applyBorder="1" applyProtection="1">
      <protection locked="0"/>
    </xf>
    <xf numFmtId="0" fontId="5" fillId="0" borderId="15" xfId="0" applyFont="1" applyBorder="1" applyProtection="1"/>
    <xf numFmtId="0" fontId="0" fillId="0" borderId="15" xfId="0" applyBorder="1" applyAlignment="1" applyProtection="1">
      <alignment horizontal="right"/>
      <protection locked="0"/>
    </xf>
    <xf numFmtId="0" fontId="0" fillId="0" borderId="0" xfId="0" applyBorder="1" applyProtection="1">
      <protection locked="0"/>
    </xf>
    <xf numFmtId="0" fontId="8" fillId="0" borderId="8" xfId="0" applyFont="1" applyBorder="1" applyAlignment="1" applyProtection="1">
      <alignment vertical="center" textRotation="90"/>
    </xf>
    <xf numFmtId="0" fontId="0" fillId="0" borderId="13" xfId="0" applyBorder="1" applyProtection="1">
      <protection locked="0"/>
    </xf>
    <xf numFmtId="0" fontId="8" fillId="0" borderId="10" xfId="0" applyFont="1" applyBorder="1" applyAlignment="1" applyProtection="1">
      <alignment vertical="center" textRotation="90"/>
    </xf>
    <xf numFmtId="0" fontId="5" fillId="0" borderId="14" xfId="0" applyFont="1" applyBorder="1" applyProtection="1"/>
    <xf numFmtId="0" fontId="4" fillId="19" borderId="13" xfId="0" applyFont="1" applyFill="1" applyBorder="1" applyAlignment="1" applyProtection="1">
      <alignment horizontal="center" vertical="center"/>
    </xf>
    <xf numFmtId="0" fontId="2" fillId="0" borderId="4" xfId="0" applyFont="1" applyBorder="1" applyAlignment="1" applyProtection="1">
      <alignment horizontal="left" vertical="center" wrapText="1"/>
    </xf>
    <xf numFmtId="0" fontId="29" fillId="0" borderId="16" xfId="0" applyFont="1" applyBorder="1"/>
    <xf numFmtId="167" fontId="9" fillId="18" borderId="8" xfId="0" applyNumberFormat="1" applyFont="1" applyFill="1" applyBorder="1" applyProtection="1"/>
    <xf numFmtId="167" fontId="9" fillId="18" borderId="10" xfId="0" applyNumberFormat="1" applyFont="1" applyFill="1" applyBorder="1" applyProtection="1"/>
    <xf numFmtId="10" fontId="9" fillId="18" borderId="12" xfId="0" applyNumberFormat="1" applyFont="1" applyFill="1" applyBorder="1" applyProtection="1"/>
    <xf numFmtId="10" fontId="9" fillId="18" borderId="4" xfId="0" applyNumberFormat="1" applyFont="1" applyFill="1" applyBorder="1" applyProtection="1"/>
    <xf numFmtId="10" fontId="9" fillId="18" borderId="6" xfId="0" applyNumberFormat="1" applyFont="1" applyFill="1" applyBorder="1" applyProtection="1"/>
    <xf numFmtId="1" fontId="33" fillId="26" borderId="13" xfId="4" applyNumberFormat="1" applyBorder="1" applyProtection="1">
      <protection locked="0"/>
    </xf>
    <xf numFmtId="0" fontId="33" fillId="26" borderId="10" xfId="4" applyBorder="1" applyProtection="1"/>
    <xf numFmtId="1" fontId="33" fillId="26" borderId="0" xfId="4" applyNumberFormat="1" applyBorder="1" applyProtection="1">
      <protection locked="0"/>
    </xf>
    <xf numFmtId="0" fontId="33" fillId="26" borderId="10" xfId="4" applyBorder="1" applyProtection="1">
      <protection locked="0"/>
    </xf>
    <xf numFmtId="0" fontId="33" fillId="26" borderId="12" xfId="4" applyBorder="1" applyProtection="1">
      <protection locked="0"/>
    </xf>
    <xf numFmtId="168" fontId="0" fillId="2" borderId="13" xfId="0" applyNumberFormat="1" applyFill="1" applyBorder="1" applyProtection="1">
      <protection locked="0"/>
    </xf>
    <xf numFmtId="168" fontId="0" fillId="2" borderId="10" xfId="0" applyNumberFormat="1" applyFill="1" applyBorder="1" applyProtection="1">
      <protection locked="0"/>
    </xf>
    <xf numFmtId="168" fontId="0" fillId="2" borderId="0" xfId="0" applyNumberFormat="1" applyFill="1" applyBorder="1" applyProtection="1">
      <protection locked="0"/>
    </xf>
    <xf numFmtId="0" fontId="0" fillId="4" borderId="0" xfId="0" applyFill="1" applyBorder="1" applyProtection="1">
      <protection locked="0"/>
    </xf>
    <xf numFmtId="167" fontId="0" fillId="0" borderId="0" xfId="0" applyNumberFormat="1" applyFill="1" applyBorder="1" applyProtection="1"/>
    <xf numFmtId="1" fontId="0" fillId="2" borderId="10" xfId="0" applyNumberFormat="1" applyFill="1" applyBorder="1" applyProtection="1">
      <protection locked="0"/>
    </xf>
    <xf numFmtId="1" fontId="0" fillId="2" borderId="0" xfId="0" applyNumberFormat="1" applyFill="1" applyBorder="1" applyProtection="1">
      <protection locked="0"/>
    </xf>
    <xf numFmtId="167" fontId="0" fillId="3" borderId="0" xfId="0" applyNumberFormat="1" applyFill="1" applyBorder="1" applyProtection="1">
      <protection locked="0"/>
    </xf>
    <xf numFmtId="168" fontId="0" fillId="0" borderId="0" xfId="0" applyNumberFormat="1" applyBorder="1" applyProtection="1"/>
    <xf numFmtId="2" fontId="0" fillId="0" borderId="10" xfId="0" applyNumberFormat="1" applyBorder="1" applyProtection="1"/>
    <xf numFmtId="2" fontId="0" fillId="0" borderId="0" xfId="0" applyNumberFormat="1" applyBorder="1" applyProtection="1"/>
    <xf numFmtId="10" fontId="36" fillId="27" borderId="0" xfId="5" applyNumberFormat="1" applyFont="1" applyBorder="1" applyProtection="1"/>
    <xf numFmtId="168" fontId="0" fillId="30" borderId="0" xfId="0" applyNumberFormat="1" applyFill="1" applyBorder="1" applyProtection="1"/>
    <xf numFmtId="167" fontId="0" fillId="30" borderId="0" xfId="0" applyNumberFormat="1" applyFill="1" applyBorder="1" applyProtection="1"/>
    <xf numFmtId="169" fontId="0" fillId="2" borderId="13" xfId="7" applyNumberFormat="1" applyFont="1" applyFill="1" applyBorder="1" applyProtection="1">
      <protection locked="0"/>
    </xf>
    <xf numFmtId="10" fontId="34" fillId="27" borderId="0" xfId="5" applyNumberFormat="1" applyBorder="1" applyProtection="1">
      <protection locked="0"/>
    </xf>
    <xf numFmtId="169" fontId="0" fillId="11" borderId="0" xfId="0" applyNumberFormat="1" applyFill="1" applyBorder="1" applyProtection="1">
      <protection locked="0"/>
    </xf>
    <xf numFmtId="169" fontId="0" fillId="2" borderId="10" xfId="7" applyNumberFormat="1" applyFont="1" applyFill="1" applyBorder="1" applyProtection="1">
      <protection locked="0"/>
    </xf>
    <xf numFmtId="169" fontId="0" fillId="2" borderId="0" xfId="7" applyNumberFormat="1" applyFont="1" applyFill="1" applyBorder="1" applyProtection="1">
      <protection locked="0"/>
    </xf>
    <xf numFmtId="169" fontId="0" fillId="0" borderId="0" xfId="7" applyNumberFormat="1" applyFont="1" applyBorder="1"/>
    <xf numFmtId="179" fontId="5" fillId="22" borderId="0" xfId="0" applyNumberFormat="1" applyFont="1" applyFill="1" applyBorder="1" applyProtection="1"/>
    <xf numFmtId="169" fontId="0" fillId="2" borderId="10" xfId="0" applyNumberFormat="1" applyFill="1" applyBorder="1" applyProtection="1">
      <protection locked="0"/>
    </xf>
    <xf numFmtId="169" fontId="0" fillId="2" borderId="0" xfId="0" applyNumberFormat="1" applyFill="1" applyBorder="1" applyProtection="1">
      <protection locked="0"/>
    </xf>
    <xf numFmtId="10" fontId="0" fillId="0" borderId="10" xfId="0" applyNumberFormat="1" applyBorder="1" applyProtection="1"/>
    <xf numFmtId="10" fontId="0" fillId="0" borderId="0" xfId="0" applyNumberFormat="1" applyBorder="1" applyProtection="1"/>
    <xf numFmtId="169" fontId="0" fillId="2" borderId="8" xfId="0" applyNumberFormat="1" applyFill="1" applyBorder="1" applyProtection="1">
      <protection locked="0"/>
    </xf>
    <xf numFmtId="169" fontId="0" fillId="2" borderId="13" xfId="0" applyNumberFormat="1" applyFill="1" applyBorder="1" applyProtection="1">
      <protection locked="0"/>
    </xf>
    <xf numFmtId="167" fontId="0" fillId="0" borderId="12" xfId="0" applyNumberFormat="1" applyBorder="1" applyProtection="1"/>
    <xf numFmtId="167" fontId="0" fillId="0" borderId="4" xfId="0" applyNumberFormat="1" applyBorder="1" applyProtection="1"/>
    <xf numFmtId="167" fontId="0" fillId="0" borderId="13" xfId="0" applyNumberFormat="1" applyBorder="1" applyProtection="1"/>
    <xf numFmtId="2" fontId="0" fillId="2" borderId="10" xfId="0" applyNumberFormat="1" applyFill="1" applyBorder="1" applyProtection="1">
      <protection locked="0"/>
    </xf>
    <xf numFmtId="2" fontId="0" fillId="2" borderId="0" xfId="0" applyNumberFormat="1" applyFill="1" applyBorder="1" applyProtection="1">
      <protection locked="0"/>
    </xf>
    <xf numFmtId="170" fontId="0" fillId="0" borderId="8" xfId="0" applyNumberFormat="1" applyFill="1" applyBorder="1" applyProtection="1">
      <protection locked="0"/>
    </xf>
    <xf numFmtId="170" fontId="0" fillId="0" borderId="13" xfId="0" applyNumberFormat="1" applyFill="1" applyBorder="1" applyProtection="1">
      <protection locked="0"/>
    </xf>
    <xf numFmtId="170" fontId="0" fillId="0" borderId="10" xfId="0" applyNumberFormat="1" applyFill="1" applyBorder="1" applyProtection="1">
      <protection locked="0"/>
    </xf>
    <xf numFmtId="170" fontId="0" fillId="0" borderId="0" xfId="0" applyNumberFormat="1" applyFill="1" applyBorder="1" applyProtection="1">
      <protection locked="0"/>
    </xf>
    <xf numFmtId="9" fontId="34" fillId="27" borderId="10" xfId="5" applyNumberFormat="1" applyBorder="1" applyProtection="1"/>
    <xf numFmtId="9" fontId="34" fillId="27" borderId="0" xfId="5" applyNumberFormat="1" applyBorder="1" applyProtection="1"/>
    <xf numFmtId="169" fontId="0" fillId="11" borderId="10" xfId="0" applyNumberFormat="1" applyFill="1" applyBorder="1" applyProtection="1"/>
    <xf numFmtId="169" fontId="0" fillId="11" borderId="0" xfId="0" applyNumberFormat="1" applyFill="1" applyBorder="1" applyProtection="1"/>
    <xf numFmtId="169" fontId="34" fillId="27" borderId="10" xfId="5" applyNumberFormat="1" applyBorder="1" applyProtection="1"/>
    <xf numFmtId="169" fontId="34" fillId="27" borderId="0" xfId="5" applyNumberFormat="1" applyBorder="1" applyProtection="1"/>
    <xf numFmtId="167" fontId="0" fillId="8" borderId="10" xfId="0" applyNumberFormat="1" applyFill="1" applyBorder="1" applyProtection="1"/>
    <xf numFmtId="167" fontId="0" fillId="8" borderId="0" xfId="0" applyNumberFormat="1" applyFill="1" applyBorder="1" applyProtection="1"/>
    <xf numFmtId="169" fontId="0" fillId="0" borderId="10" xfId="0" applyNumberFormat="1" applyBorder="1" applyProtection="1"/>
    <xf numFmtId="169" fontId="0" fillId="0" borderId="0" xfId="0" applyNumberFormat="1" applyBorder="1" applyProtection="1"/>
    <xf numFmtId="169" fontId="0" fillId="11" borderId="10" xfId="7" applyNumberFormat="1" applyFont="1" applyFill="1" applyBorder="1" applyProtection="1"/>
    <xf numFmtId="169" fontId="0" fillId="11" borderId="0" xfId="7" applyNumberFormat="1" applyFont="1" applyFill="1" applyBorder="1" applyProtection="1"/>
    <xf numFmtId="168" fontId="0" fillId="0" borderId="12" xfId="0" applyNumberFormat="1" applyBorder="1" applyProtection="1"/>
    <xf numFmtId="168" fontId="0" fillId="0" borderId="4" xfId="0" applyNumberFormat="1" applyBorder="1" applyProtection="1"/>
    <xf numFmtId="169" fontId="34" fillId="27" borderId="10" xfId="7" applyNumberFormat="1" applyFont="1" applyFill="1" applyBorder="1" applyProtection="1"/>
    <xf numFmtId="169" fontId="34" fillId="27" borderId="0" xfId="7" applyNumberFormat="1" applyFont="1" applyFill="1" applyBorder="1" applyProtection="1"/>
    <xf numFmtId="168" fontId="9" fillId="15" borderId="10" xfId="0" applyNumberFormat="1" applyFont="1" applyFill="1" applyBorder="1" applyProtection="1">
      <protection locked="0"/>
    </xf>
    <xf numFmtId="168" fontId="5" fillId="36" borderId="10" xfId="0" applyNumberFormat="1" applyFont="1" applyFill="1" applyBorder="1" applyProtection="1"/>
    <xf numFmtId="168" fontId="5" fillId="36" borderId="0" xfId="0" applyNumberFormat="1" applyFont="1" applyFill="1" applyBorder="1" applyProtection="1"/>
    <xf numFmtId="1" fontId="0" fillId="0" borderId="10" xfId="0" applyNumberFormat="1" applyFill="1" applyBorder="1" applyProtection="1"/>
    <xf numFmtId="1" fontId="0" fillId="0" borderId="0" xfId="0" applyNumberFormat="1" applyFill="1" applyBorder="1" applyProtection="1"/>
    <xf numFmtId="9" fontId="0" fillId="0" borderId="10" xfId="0" applyNumberFormat="1" applyFill="1" applyBorder="1" applyProtection="1"/>
    <xf numFmtId="9" fontId="0" fillId="0" borderId="0" xfId="0" applyNumberFormat="1" applyFill="1" applyBorder="1" applyProtection="1"/>
    <xf numFmtId="168" fontId="34" fillId="27" borderId="10" xfId="5" applyNumberFormat="1" applyBorder="1" applyProtection="1"/>
    <xf numFmtId="168" fontId="34" fillId="27" borderId="0" xfId="5" applyNumberFormat="1" applyBorder="1" applyProtection="1"/>
    <xf numFmtId="2" fontId="0" fillId="2" borderId="13" xfId="0" applyNumberFormat="1" applyFill="1" applyBorder="1" applyProtection="1">
      <protection locked="0"/>
    </xf>
    <xf numFmtId="2" fontId="0" fillId="4" borderId="10" xfId="0" applyNumberFormat="1" applyFill="1" applyBorder="1" applyProtection="1">
      <protection locked="0"/>
    </xf>
    <xf numFmtId="1" fontId="0" fillId="0" borderId="10" xfId="0" applyNumberFormat="1" applyBorder="1" applyProtection="1"/>
    <xf numFmtId="1" fontId="0" fillId="0" borderId="0" xfId="0" applyNumberFormat="1" applyBorder="1" applyProtection="1"/>
    <xf numFmtId="9" fontId="0" fillId="2" borderId="10" xfId="7" applyFont="1" applyFill="1" applyBorder="1" applyProtection="1">
      <protection locked="0"/>
    </xf>
    <xf numFmtId="9" fontId="0" fillId="2" borderId="0" xfId="7" applyFont="1" applyFill="1" applyBorder="1" applyProtection="1">
      <protection locked="0"/>
    </xf>
    <xf numFmtId="9" fontId="0" fillId="11" borderId="10" xfId="7" applyFont="1" applyFill="1" applyBorder="1" applyProtection="1"/>
    <xf numFmtId="9" fontId="0" fillId="11" borderId="0" xfId="7" applyFont="1" applyFill="1" applyBorder="1" applyProtection="1"/>
    <xf numFmtId="171" fontId="0" fillId="0" borderId="10" xfId="0" applyNumberFormat="1" applyBorder="1" applyProtection="1"/>
    <xf numFmtId="171" fontId="0" fillId="0" borderId="0" xfId="0" applyNumberFormat="1" applyBorder="1" applyProtection="1"/>
    <xf numFmtId="167" fontId="4" fillId="9" borderId="10" xfId="0" applyNumberFormat="1" applyFont="1" applyFill="1" applyBorder="1" applyProtection="1"/>
    <xf numFmtId="167" fontId="4" fillId="9" borderId="0" xfId="0" applyNumberFormat="1" applyFont="1" applyFill="1" applyBorder="1" applyProtection="1"/>
    <xf numFmtId="170" fontId="4" fillId="9" borderId="10" xfId="0" applyNumberFormat="1" applyFont="1" applyFill="1" applyBorder="1" applyProtection="1"/>
    <xf numFmtId="170" fontId="4" fillId="9" borderId="0" xfId="0" applyNumberFormat="1" applyFont="1" applyFill="1" applyBorder="1" applyProtection="1"/>
    <xf numFmtId="167" fontId="0" fillId="0" borderId="10" xfId="0" applyNumberFormat="1" applyBorder="1" applyProtection="1">
      <protection locked="0"/>
    </xf>
    <xf numFmtId="167" fontId="0" fillId="2" borderId="10" xfId="0" applyNumberFormat="1" applyFill="1" applyBorder="1" applyProtection="1">
      <protection locked="0"/>
    </xf>
    <xf numFmtId="167" fontId="0" fillId="2" borderId="0" xfId="0" applyNumberFormat="1" applyFill="1" applyBorder="1" applyProtection="1">
      <protection locked="0"/>
    </xf>
    <xf numFmtId="168" fontId="0" fillId="11" borderId="10" xfId="0" applyNumberFormat="1" applyFill="1" applyBorder="1" applyProtection="1"/>
    <xf numFmtId="168" fontId="0" fillId="11" borderId="0" xfId="0" applyNumberFormat="1" applyFill="1" applyBorder="1" applyProtection="1"/>
    <xf numFmtId="2" fontId="0" fillId="0" borderId="8" xfId="0" applyNumberFormat="1" applyBorder="1" applyProtection="1"/>
    <xf numFmtId="2" fontId="0" fillId="0" borderId="13" xfId="0" applyNumberFormat="1" applyBorder="1" applyProtection="1"/>
    <xf numFmtId="167" fontId="0" fillId="0" borderId="10" xfId="7" applyNumberFormat="1" applyFont="1" applyBorder="1" applyProtection="1"/>
    <xf numFmtId="167" fontId="0" fillId="0" borderId="0" xfId="7" applyNumberFormat="1" applyFont="1" applyBorder="1" applyProtection="1"/>
    <xf numFmtId="0" fontId="0" fillId="0" borderId="10" xfId="0" applyBorder="1" applyAlignment="1" applyProtection="1"/>
    <xf numFmtId="0" fontId="3" fillId="0" borderId="0" xfId="0" applyFont="1" applyBorder="1" applyAlignment="1" applyProtection="1">
      <alignment horizontal="left" vertical="center" wrapText="1"/>
    </xf>
    <xf numFmtId="10" fontId="0" fillId="0" borderId="10" xfId="0" applyNumberFormat="1" applyFill="1" applyBorder="1" applyProtection="1"/>
    <xf numFmtId="167" fontId="0" fillId="2" borderId="10" xfId="0" applyNumberFormat="1" applyFill="1" applyBorder="1" applyProtection="1"/>
    <xf numFmtId="167" fontId="0" fillId="2" borderId="0" xfId="0" applyNumberFormat="1" applyFill="1" applyBorder="1" applyProtection="1"/>
    <xf numFmtId="10" fontId="0" fillId="0" borderId="4" xfId="0" applyNumberFormat="1" applyBorder="1" applyProtection="1"/>
    <xf numFmtId="10" fontId="0" fillId="0" borderId="8" xfId="0" applyNumberFormat="1" applyBorder="1" applyProtection="1"/>
    <xf numFmtId="170" fontId="0" fillId="0" borderId="10" xfId="0" applyNumberFormat="1" applyBorder="1" applyProtection="1"/>
    <xf numFmtId="170" fontId="0" fillId="0" borderId="0" xfId="0" applyNumberFormat="1" applyBorder="1" applyProtection="1"/>
    <xf numFmtId="2" fontId="0" fillId="0" borderId="12" xfId="0" applyNumberFormat="1" applyBorder="1" applyProtection="1"/>
    <xf numFmtId="2" fontId="0" fillId="0" borderId="4" xfId="0" applyNumberFormat="1" applyBorder="1" applyProtection="1"/>
    <xf numFmtId="2" fontId="0" fillId="0" borderId="2" xfId="0" applyNumberFormat="1" applyBorder="1" applyProtection="1"/>
    <xf numFmtId="2" fontId="0" fillId="0" borderId="5" xfId="0" applyNumberFormat="1" applyBorder="1" applyProtection="1"/>
    <xf numFmtId="2" fontId="0" fillId="0" borderId="10" xfId="0" applyNumberFormat="1" applyBorder="1" applyProtection="1">
      <protection locked="0"/>
    </xf>
    <xf numFmtId="2" fontId="0" fillId="0" borderId="0" xfId="0" applyNumberFormat="1" applyBorder="1" applyProtection="1">
      <protection locked="0"/>
    </xf>
    <xf numFmtId="2" fontId="0" fillId="0" borderId="12" xfId="0" applyNumberFormat="1" applyBorder="1" applyProtection="1">
      <protection locked="0"/>
    </xf>
    <xf numFmtId="2" fontId="0" fillId="0" borderId="4" xfId="0" applyNumberFormat="1" applyBorder="1" applyProtection="1">
      <protection locked="0"/>
    </xf>
    <xf numFmtId="0" fontId="0" fillId="0" borderId="16" xfId="0" applyBorder="1" applyAlignment="1" applyProtection="1">
      <alignment horizontal="right"/>
      <protection locked="0"/>
    </xf>
    <xf numFmtId="0" fontId="16" fillId="0" borderId="10" xfId="0" applyFont="1" applyBorder="1" applyProtection="1"/>
    <xf numFmtId="0" fontId="16" fillId="0" borderId="0" xfId="0" applyFont="1" applyBorder="1" applyProtection="1"/>
    <xf numFmtId="0" fontId="0" fillId="7" borderId="10" xfId="0" applyFill="1" applyBorder="1" applyProtection="1"/>
    <xf numFmtId="0" fontId="0" fillId="0" borderId="10" xfId="0" applyBorder="1" applyAlignment="1" applyProtection="1">
      <alignment horizontal="right"/>
    </xf>
    <xf numFmtId="170" fontId="0" fillId="8" borderId="10" xfId="0" applyNumberFormat="1" applyFill="1" applyBorder="1" applyProtection="1"/>
    <xf numFmtId="168" fontId="0" fillId="0" borderId="0" xfId="0" applyNumberFormat="1" applyBorder="1" applyAlignment="1" applyProtection="1">
      <alignment horizontal="right" vertical="center"/>
    </xf>
    <xf numFmtId="0" fontId="8" fillId="0" borderId="15" xfId="0" applyFont="1" applyBorder="1" applyAlignment="1" applyProtection="1">
      <alignment horizontal="center" vertical="center" textRotation="90"/>
    </xf>
    <xf numFmtId="0" fontId="5" fillId="0" borderId="10" xfId="0" applyFont="1" applyBorder="1" applyProtection="1"/>
    <xf numFmtId="0" fontId="5" fillId="38" borderId="11" xfId="0" applyFont="1" applyFill="1" applyBorder="1" applyProtection="1"/>
    <xf numFmtId="0" fontId="0" fillId="38" borderId="11" xfId="0" applyFill="1" applyBorder="1" applyProtection="1"/>
    <xf numFmtId="0" fontId="5" fillId="4" borderId="0" xfId="0" applyFont="1" applyFill="1" applyAlignment="1" applyProtection="1">
      <alignment vertical="center" wrapText="1"/>
    </xf>
    <xf numFmtId="181" fontId="0" fillId="0" borderId="10" xfId="0" applyNumberFormat="1" applyBorder="1" applyProtection="1"/>
    <xf numFmtId="181" fontId="0" fillId="0" borderId="0" xfId="0" applyNumberFormat="1" applyBorder="1" applyProtection="1"/>
    <xf numFmtId="3" fontId="0" fillId="0" borderId="10" xfId="0" applyNumberFormat="1" applyBorder="1" applyProtection="1"/>
    <xf numFmtId="3" fontId="0" fillId="0" borderId="0" xfId="0" applyNumberFormat="1" applyBorder="1" applyProtection="1"/>
    <xf numFmtId="3" fontId="0" fillId="2" borderId="10" xfId="0" applyNumberFormat="1" applyFill="1" applyBorder="1" applyProtection="1">
      <protection locked="0"/>
    </xf>
    <xf numFmtId="3" fontId="0" fillId="2" borderId="0" xfId="0" applyNumberFormat="1" applyFill="1" applyBorder="1" applyProtection="1">
      <protection locked="0"/>
    </xf>
    <xf numFmtId="3" fontId="34" fillId="27" borderId="10" xfId="5" applyNumberFormat="1" applyBorder="1" applyProtection="1"/>
    <xf numFmtId="3" fontId="34" fillId="27" borderId="0" xfId="5" applyNumberFormat="1" applyBorder="1" applyProtection="1"/>
    <xf numFmtId="3" fontId="0" fillId="11" borderId="10" xfId="0" applyNumberFormat="1" applyFill="1" applyBorder="1" applyProtection="1"/>
    <xf numFmtId="3" fontId="0" fillId="11" borderId="0" xfId="0" applyNumberFormat="1" applyFill="1" applyBorder="1" applyProtection="1"/>
    <xf numFmtId="3" fontId="0" fillId="2" borderId="0" xfId="7" applyNumberFormat="1" applyFont="1" applyFill="1" applyBorder="1" applyProtection="1">
      <protection locked="0"/>
    </xf>
    <xf numFmtId="3" fontId="0" fillId="0" borderId="0" xfId="0" applyNumberFormat="1" applyProtection="1"/>
    <xf numFmtId="3" fontId="0" fillId="0" borderId="0" xfId="0" applyNumberFormat="1"/>
    <xf numFmtId="10" fontId="0" fillId="2" borderId="10" xfId="0" applyNumberFormat="1" applyFill="1" applyBorder="1" applyProtection="1">
      <protection locked="0"/>
    </xf>
    <xf numFmtId="0" fontId="0" fillId="0" borderId="0" xfId="0" applyFill="1" applyBorder="1" applyProtection="1"/>
    <xf numFmtId="10" fontId="0" fillId="0" borderId="10" xfId="7" applyNumberFormat="1" applyFont="1" applyBorder="1" applyProtection="1"/>
    <xf numFmtId="10" fontId="0" fillId="0" borderId="13" xfId="0" applyNumberFormat="1" applyBorder="1" applyProtection="1"/>
    <xf numFmtId="0" fontId="38" fillId="26" borderId="0" xfId="4" applyFont="1" applyAlignment="1" applyProtection="1">
      <alignment vertical="center"/>
      <protection locked="0"/>
    </xf>
    <xf numFmtId="0" fontId="41" fillId="33" borderId="13" xfId="10" applyBorder="1" applyAlignment="1" applyProtection="1">
      <alignment horizontal="center" vertical="center"/>
      <protection locked="0"/>
    </xf>
    <xf numFmtId="1" fontId="0" fillId="4" borderId="10" xfId="0" applyNumberFormat="1" applyFill="1" applyBorder="1" applyProtection="1">
      <protection locked="0"/>
    </xf>
    <xf numFmtId="1" fontId="0" fillId="0" borderId="0" xfId="0" applyNumberFormat="1" applyProtection="1"/>
    <xf numFmtId="10" fontId="0" fillId="2" borderId="0" xfId="0" applyNumberFormat="1" applyFill="1" applyBorder="1" applyProtection="1">
      <protection locked="0"/>
    </xf>
    <xf numFmtId="168" fontId="5" fillId="2" borderId="0" xfId="0" applyNumberFormat="1" applyFont="1" applyFill="1" applyBorder="1" applyProtection="1">
      <protection locked="0"/>
    </xf>
    <xf numFmtId="168" fontId="0" fillId="0" borderId="0" xfId="0" applyNumberFormat="1" applyProtection="1"/>
    <xf numFmtId="167" fontId="5" fillId="2" borderId="4" xfId="0" applyNumberFormat="1" applyFont="1" applyFill="1" applyBorder="1" applyProtection="1">
      <protection locked="0"/>
    </xf>
    <xf numFmtId="0" fontId="5" fillId="25" borderId="0" xfId="0" applyFont="1" applyFill="1" applyAlignment="1" applyProtection="1">
      <alignment horizontal="center" vertical="center"/>
    </xf>
    <xf numFmtId="0" fontId="0" fillId="0" borderId="0" xfId="0" applyAlignment="1">
      <alignment horizontal="center" vertical="center"/>
    </xf>
    <xf numFmtId="0" fontId="10" fillId="0" borderId="0" xfId="0" applyFont="1"/>
    <xf numFmtId="0" fontId="14" fillId="0" borderId="0" xfId="0" applyFont="1" applyAlignment="1">
      <alignment vertical="center"/>
    </xf>
    <xf numFmtId="170" fontId="0" fillId="0" borderId="0" xfId="0" applyNumberFormat="1"/>
    <xf numFmtId="0" fontId="38" fillId="39" borderId="0" xfId="4" applyFont="1" applyFill="1" applyAlignment="1" applyProtection="1">
      <alignment vertical="center"/>
      <protection locked="0"/>
    </xf>
    <xf numFmtId="0" fontId="5" fillId="0" borderId="0" xfId="0" applyFont="1" applyAlignment="1">
      <alignment horizontal="center" vertical="center"/>
    </xf>
    <xf numFmtId="0" fontId="5" fillId="0" borderId="0" xfId="0" applyFont="1" applyAlignment="1">
      <alignment vertical="center"/>
    </xf>
    <xf numFmtId="0" fontId="27" fillId="0" borderId="0" xfId="0" applyFont="1"/>
    <xf numFmtId="0" fontId="5" fillId="41" borderId="0" xfId="0" applyFont="1" applyFill="1" applyAlignment="1" applyProtection="1">
      <alignment horizontal="left" vertical="center" wrapText="1"/>
    </xf>
    <xf numFmtId="0" fontId="38" fillId="41" borderId="0" xfId="4" applyFont="1" applyFill="1" applyAlignment="1" applyProtection="1">
      <alignment vertical="center"/>
      <protection locked="0"/>
    </xf>
    <xf numFmtId="0" fontId="41" fillId="40" borderId="11" xfId="13" applyBorder="1" applyProtection="1"/>
    <xf numFmtId="0" fontId="45" fillId="0" borderId="0" xfId="0" applyFont="1"/>
    <xf numFmtId="169" fontId="0" fillId="0" borderId="0" xfId="7" applyNumberFormat="1" applyFont="1"/>
    <xf numFmtId="169" fontId="0" fillId="0" borderId="0" xfId="7" applyNumberFormat="1" applyFont="1" applyBorder="1" applyProtection="1"/>
    <xf numFmtId="1" fontId="33" fillId="26" borderId="0" xfId="4" applyNumberFormat="1" applyBorder="1" applyProtection="1"/>
    <xf numFmtId="168" fontId="36" fillId="27" borderId="0" xfId="5" applyNumberFormat="1" applyFont="1" applyBorder="1" applyProtection="1"/>
    <xf numFmtId="0" fontId="0" fillId="0" borderId="0" xfId="0" applyAlignment="1">
      <alignment wrapText="1"/>
    </xf>
    <xf numFmtId="9" fontId="0" fillId="0" borderId="0" xfId="7" applyFont="1"/>
    <xf numFmtId="0" fontId="33" fillId="26" borderId="0" xfId="4"/>
    <xf numFmtId="0" fontId="0" fillId="0" borderId="13" xfId="0" applyBorder="1" applyProtection="1"/>
    <xf numFmtId="0" fontId="41" fillId="33" borderId="14" xfId="10" applyBorder="1" applyProtection="1"/>
    <xf numFmtId="0" fontId="41" fillId="33" borderId="15" xfId="10" applyBorder="1" applyProtection="1"/>
    <xf numFmtId="0" fontId="41" fillId="33" borderId="17" xfId="10" applyBorder="1" applyProtection="1"/>
    <xf numFmtId="9" fontId="41" fillId="33" borderId="0" xfId="10" applyNumberFormat="1"/>
    <xf numFmtId="9" fontId="0" fillId="0" borderId="10" xfId="7" applyFont="1" applyBorder="1" applyProtection="1"/>
    <xf numFmtId="9" fontId="0" fillId="30" borderId="0" xfId="7" applyFont="1" applyFill="1" applyBorder="1" applyProtection="1"/>
    <xf numFmtId="9" fontId="0" fillId="0" borderId="0" xfId="7" applyFont="1" applyBorder="1" applyProtection="1"/>
    <xf numFmtId="2" fontId="33" fillId="26" borderId="0" xfId="7" applyNumberFormat="1" applyFont="1" applyFill="1" applyBorder="1" applyProtection="1"/>
    <xf numFmtId="168" fontId="33" fillId="26" borderId="0" xfId="4" applyNumberFormat="1" applyBorder="1" applyProtection="1"/>
    <xf numFmtId="9" fontId="36" fillId="27" borderId="0" xfId="5" applyNumberFormat="1" applyFont="1" applyBorder="1" applyProtection="1"/>
    <xf numFmtId="168" fontId="0" fillId="0" borderId="13" xfId="0" applyNumberFormat="1" applyBorder="1"/>
    <xf numFmtId="168" fontId="0" fillId="0" borderId="9" xfId="0" applyNumberFormat="1" applyBorder="1"/>
    <xf numFmtId="167" fontId="5" fillId="2" borderId="6" xfId="0" applyNumberFormat="1" applyFont="1" applyFill="1" applyBorder="1" applyProtection="1">
      <protection locked="0"/>
    </xf>
    <xf numFmtId="0" fontId="0" fillId="0" borderId="15" xfId="0" applyBorder="1" applyAlignment="1" applyProtection="1">
      <alignment horizontal="left"/>
    </xf>
    <xf numFmtId="0" fontId="36" fillId="27" borderId="15" xfId="5" applyFont="1" applyBorder="1" applyProtection="1"/>
    <xf numFmtId="168" fontId="0" fillId="0" borderId="13" xfId="0" applyNumberFormat="1" applyBorder="1" applyProtection="1"/>
    <xf numFmtId="168" fontId="0" fillId="0" borderId="9" xfId="0" applyNumberFormat="1" applyBorder="1" applyProtection="1"/>
    <xf numFmtId="167" fontId="0" fillId="3" borderId="11" xfId="0" applyNumberFormat="1" applyFill="1" applyBorder="1" applyProtection="1">
      <protection locked="0"/>
    </xf>
    <xf numFmtId="168" fontId="0" fillId="30" borderId="11" xfId="0" applyNumberFormat="1" applyFill="1" applyBorder="1" applyProtection="1"/>
    <xf numFmtId="167" fontId="0" fillId="30" borderId="11" xfId="0" applyNumberFormat="1" applyFill="1" applyBorder="1" applyProtection="1"/>
    <xf numFmtId="1" fontId="33" fillId="26" borderId="11" xfId="4" applyNumberFormat="1" applyBorder="1" applyProtection="1"/>
    <xf numFmtId="168" fontId="36" fillId="27" borderId="11" xfId="5" applyNumberFormat="1" applyFont="1" applyBorder="1" applyProtection="1"/>
    <xf numFmtId="10" fontId="36" fillId="27" borderId="11" xfId="5" applyNumberFormat="1" applyFont="1" applyBorder="1" applyProtection="1"/>
    <xf numFmtId="0" fontId="33" fillId="26" borderId="14" xfId="4" applyBorder="1" applyAlignment="1" applyProtection="1">
      <alignment vertical="center"/>
    </xf>
    <xf numFmtId="0" fontId="33" fillId="26" borderId="15" xfId="4" applyBorder="1" applyAlignment="1" applyProtection="1">
      <alignment vertical="center"/>
    </xf>
    <xf numFmtId="2" fontId="0" fillId="2" borderId="0" xfId="7" applyNumberFormat="1" applyFont="1" applyFill="1" applyBorder="1" applyProtection="1">
      <protection locked="0"/>
    </xf>
    <xf numFmtId="168" fontId="40" fillId="32" borderId="10" xfId="9" applyNumberFormat="1" applyBorder="1" applyProtection="1">
      <protection locked="0"/>
    </xf>
    <xf numFmtId="2" fontId="0" fillId="2" borderId="10" xfId="7" applyNumberFormat="1" applyFont="1" applyFill="1" applyBorder="1" applyProtection="1">
      <protection locked="0"/>
    </xf>
    <xf numFmtId="2" fontId="0" fillId="2" borderId="8" xfId="7" applyNumberFormat="1" applyFont="1" applyFill="1" applyBorder="1" applyProtection="1">
      <protection locked="0"/>
    </xf>
    <xf numFmtId="0" fontId="0" fillId="0" borderId="19" xfId="0" applyBorder="1" applyProtection="1"/>
    <xf numFmtId="0" fontId="41" fillId="33" borderId="21" xfId="10" applyBorder="1" applyProtection="1"/>
    <xf numFmtId="0" fontId="0" fillId="0" borderId="22" xfId="0" applyBorder="1" applyProtection="1"/>
    <xf numFmtId="169" fontId="0" fillId="0" borderId="0" xfId="7" applyNumberFormat="1" applyFont="1" applyProtection="1"/>
    <xf numFmtId="168" fontId="0" fillId="2" borderId="10" xfId="7" applyNumberFormat="1" applyFont="1" applyFill="1" applyBorder="1" applyProtection="1">
      <protection locked="0"/>
    </xf>
    <xf numFmtId="0" fontId="5" fillId="25" borderId="0" xfId="0" applyFont="1" applyFill="1" applyAlignment="1" applyProtection="1">
      <alignment horizontal="center" vertical="center"/>
    </xf>
    <xf numFmtId="168" fontId="0" fillId="2" borderId="0" xfId="7" applyNumberFormat="1" applyFont="1" applyFill="1" applyBorder="1" applyProtection="1">
      <protection locked="0"/>
    </xf>
    <xf numFmtId="0" fontId="33" fillId="26" borderId="11" xfId="4" applyBorder="1" applyProtection="1"/>
    <xf numFmtId="168" fontId="33" fillId="26" borderId="0" xfId="7" applyNumberFormat="1" applyFont="1" applyFill="1" applyBorder="1" applyProtection="1"/>
    <xf numFmtId="2" fontId="0" fillId="2" borderId="18" xfId="7" applyNumberFormat="1" applyFont="1" applyFill="1" applyBorder="1" applyProtection="1">
      <protection locked="0"/>
    </xf>
    <xf numFmtId="10" fontId="0" fillId="0" borderId="0" xfId="7" applyNumberFormat="1" applyFont="1" applyBorder="1" applyProtection="1"/>
    <xf numFmtId="168" fontId="5" fillId="0" borderId="0" xfId="0" applyNumberFormat="1" applyFont="1" applyBorder="1" applyProtection="1"/>
    <xf numFmtId="172" fontId="46" fillId="43" borderId="0" xfId="14" applyFill="1" applyAlignment="1" applyProtection="1"/>
    <xf numFmtId="172" fontId="46" fillId="43" borderId="0" xfId="14" applyFill="1"/>
    <xf numFmtId="172" fontId="15" fillId="43" borderId="0" xfId="14" applyFont="1" applyFill="1" applyProtection="1">
      <protection locked="0"/>
    </xf>
    <xf numFmtId="172" fontId="46" fillId="0" borderId="0" xfId="14"/>
    <xf numFmtId="172" fontId="15" fillId="0" borderId="0" xfId="14" applyFont="1" applyProtection="1">
      <protection locked="0"/>
    </xf>
    <xf numFmtId="172" fontId="46" fillId="7" borderId="0" xfId="14" applyFill="1" applyAlignment="1" applyProtection="1">
      <alignment horizontal="center"/>
    </xf>
    <xf numFmtId="172" fontId="46" fillId="0" borderId="0" xfId="14" applyAlignment="1" applyProtection="1">
      <alignment horizontal="center"/>
    </xf>
    <xf numFmtId="172" fontId="46" fillId="7" borderId="0" xfId="14" applyFill="1"/>
    <xf numFmtId="172" fontId="46" fillId="0" borderId="0" xfId="14" applyProtection="1"/>
    <xf numFmtId="172" fontId="46" fillId="0" borderId="0" xfId="14" applyAlignment="1" applyProtection="1">
      <alignment horizontal="left"/>
    </xf>
    <xf numFmtId="0" fontId="0" fillId="0" borderId="20" xfId="0" applyBorder="1" applyProtection="1"/>
    <xf numFmtId="0" fontId="0" fillId="0" borderId="26" xfId="0" applyFill="1" applyBorder="1" applyProtection="1"/>
    <xf numFmtId="0" fontId="0" fillId="0" borderId="28" xfId="0" applyBorder="1" applyProtection="1"/>
    <xf numFmtId="169" fontId="0" fillId="0" borderId="10" xfId="7" applyNumberFormat="1" applyFont="1" applyBorder="1" applyProtection="1"/>
    <xf numFmtId="2" fontId="0" fillId="2" borderId="13" xfId="7" applyNumberFormat="1" applyFont="1" applyFill="1" applyBorder="1" applyProtection="1">
      <protection locked="0"/>
    </xf>
    <xf numFmtId="169" fontId="0" fillId="2" borderId="9" xfId="7" applyNumberFormat="1" applyFont="1" applyFill="1" applyBorder="1" applyProtection="1">
      <protection locked="0"/>
    </xf>
    <xf numFmtId="169" fontId="0" fillId="0" borderId="11" xfId="7" applyNumberFormat="1" applyFont="1" applyBorder="1"/>
    <xf numFmtId="10" fontId="34" fillId="27" borderId="11" xfId="5" applyNumberFormat="1" applyBorder="1" applyProtection="1">
      <protection locked="0"/>
    </xf>
    <xf numFmtId="169" fontId="0" fillId="11" borderId="11" xfId="0" applyNumberFormat="1" applyFill="1" applyBorder="1" applyProtection="1">
      <protection locked="0"/>
    </xf>
    <xf numFmtId="169" fontId="0" fillId="2" borderId="11" xfId="7" applyNumberFormat="1" applyFont="1" applyFill="1" applyBorder="1" applyProtection="1">
      <protection locked="0"/>
    </xf>
    <xf numFmtId="10" fontId="0" fillId="0" borderId="12" xfId="7" applyNumberFormat="1" applyFont="1" applyBorder="1" applyProtection="1"/>
    <xf numFmtId="169" fontId="0" fillId="0" borderId="4" xfId="7" applyNumberFormat="1" applyFont="1" applyBorder="1" applyProtection="1"/>
    <xf numFmtId="169" fontId="0" fillId="2" borderId="4" xfId="7" applyNumberFormat="1" applyFont="1" applyFill="1" applyBorder="1" applyProtection="1">
      <protection locked="0"/>
    </xf>
    <xf numFmtId="169" fontId="0" fillId="2" borderId="6" xfId="7" applyNumberFormat="1" applyFont="1" applyFill="1" applyBorder="1" applyProtection="1">
      <protection locked="0"/>
    </xf>
    <xf numFmtId="168" fontId="40" fillId="32" borderId="8" xfId="9" applyNumberFormat="1" applyBorder="1" applyProtection="1">
      <protection locked="0"/>
    </xf>
    <xf numFmtId="0" fontId="0" fillId="0" borderId="13" xfId="0" applyBorder="1"/>
    <xf numFmtId="0" fontId="0" fillId="0" borderId="9" xfId="0" applyBorder="1"/>
    <xf numFmtId="168" fontId="5" fillId="2" borderId="11" xfId="0" applyNumberFormat="1" applyFont="1" applyFill="1" applyBorder="1" applyProtection="1">
      <protection locked="0"/>
    </xf>
    <xf numFmtId="0" fontId="0" fillId="0" borderId="0" xfId="0" applyBorder="1"/>
    <xf numFmtId="0" fontId="0" fillId="0" borderId="11" xfId="0" applyBorder="1"/>
    <xf numFmtId="179" fontId="5" fillId="22" borderId="4" xfId="0" applyNumberFormat="1" applyFont="1" applyFill="1" applyBorder="1" applyProtection="1"/>
    <xf numFmtId="179" fontId="5" fillId="22" borderId="6" xfId="0" applyNumberFormat="1" applyFont="1" applyFill="1" applyBorder="1" applyProtection="1"/>
    <xf numFmtId="10" fontId="0" fillId="0" borderId="6" xfId="0" applyNumberFormat="1" applyBorder="1" applyProtection="1"/>
    <xf numFmtId="168" fontId="5" fillId="0" borderId="8" xfId="0" applyNumberFormat="1" applyFont="1" applyBorder="1" applyProtection="1"/>
    <xf numFmtId="168" fontId="5" fillId="0" borderId="13" xfId="0" applyNumberFormat="1" applyFont="1" applyBorder="1" applyProtection="1"/>
    <xf numFmtId="169" fontId="0" fillId="0" borderId="13" xfId="7" applyNumberFormat="1" applyFont="1" applyBorder="1" applyProtection="1"/>
    <xf numFmtId="169" fontId="0" fillId="0" borderId="9" xfId="7" applyNumberFormat="1" applyFont="1" applyBorder="1" applyProtection="1"/>
    <xf numFmtId="168" fontId="5" fillId="0" borderId="10" xfId="0" applyNumberFormat="1" applyFont="1" applyBorder="1" applyProtection="1"/>
    <xf numFmtId="168" fontId="0" fillId="2" borderId="11" xfId="0" applyNumberFormat="1" applyFill="1" applyBorder="1" applyProtection="1">
      <protection locked="0"/>
    </xf>
    <xf numFmtId="10" fontId="0" fillId="3" borderId="0" xfId="0" applyNumberFormat="1" applyFill="1" applyBorder="1" applyProtection="1">
      <protection locked="0"/>
    </xf>
    <xf numFmtId="10" fontId="0" fillId="3" borderId="11" xfId="0" applyNumberFormat="1" applyFill="1" applyBorder="1" applyProtection="1">
      <protection locked="0"/>
    </xf>
    <xf numFmtId="10" fontId="34" fillId="27" borderId="0" xfId="5" applyNumberFormat="1" applyBorder="1" applyProtection="1"/>
    <xf numFmtId="10" fontId="34" fillId="27" borderId="11" xfId="5" applyNumberFormat="1" applyBorder="1" applyProtection="1"/>
    <xf numFmtId="10" fontId="0" fillId="0" borderId="4" xfId="7" applyNumberFormat="1" applyFont="1" applyBorder="1" applyProtection="1"/>
    <xf numFmtId="0" fontId="0" fillId="0" borderId="4" xfId="0" applyBorder="1" applyProtection="1">
      <protection locked="0"/>
    </xf>
    <xf numFmtId="0" fontId="0" fillId="0" borderId="4" xfId="0" applyBorder="1"/>
    <xf numFmtId="0" fontId="0" fillId="0" borderId="6" xfId="0" applyBorder="1"/>
    <xf numFmtId="9" fontId="34" fillId="27" borderId="11" xfId="5" applyNumberFormat="1" applyBorder="1" applyProtection="1"/>
    <xf numFmtId="169" fontId="0" fillId="11" borderId="11" xfId="0" applyNumberFormat="1" applyFill="1" applyBorder="1" applyProtection="1"/>
    <xf numFmtId="1" fontId="0" fillId="2" borderId="11" xfId="0" applyNumberFormat="1" applyFill="1" applyBorder="1" applyProtection="1">
      <protection locked="0"/>
    </xf>
    <xf numFmtId="169" fontId="34" fillId="27" borderId="11" xfId="5" applyNumberFormat="1" applyBorder="1" applyProtection="1"/>
    <xf numFmtId="3" fontId="0" fillId="2" borderId="11" xfId="0" applyNumberFormat="1" applyFill="1" applyBorder="1" applyProtection="1">
      <protection locked="0"/>
    </xf>
    <xf numFmtId="3" fontId="34" fillId="27" borderId="11" xfId="5" applyNumberFormat="1" applyBorder="1" applyProtection="1"/>
    <xf numFmtId="3" fontId="0" fillId="11" borderId="11" xfId="0" applyNumberFormat="1" applyFill="1" applyBorder="1" applyProtection="1"/>
    <xf numFmtId="3" fontId="0" fillId="11" borderId="12" xfId="0" applyNumberFormat="1" applyFill="1" applyBorder="1" applyProtection="1"/>
    <xf numFmtId="3" fontId="0" fillId="11" borderId="4" xfId="0" applyNumberFormat="1" applyFill="1" applyBorder="1" applyProtection="1"/>
    <xf numFmtId="3" fontId="0" fillId="11" borderId="6" xfId="0" applyNumberFormat="1" applyFill="1" applyBorder="1" applyProtection="1"/>
    <xf numFmtId="168" fontId="0" fillId="0" borderId="8" xfId="0" applyNumberFormat="1" applyBorder="1" applyProtection="1"/>
    <xf numFmtId="168" fontId="0" fillId="0" borderId="11" xfId="0" applyNumberFormat="1" applyBorder="1" applyProtection="1"/>
    <xf numFmtId="167" fontId="0" fillId="8" borderId="11" xfId="0" applyNumberFormat="1" applyFill="1" applyBorder="1" applyProtection="1"/>
    <xf numFmtId="168" fontId="0" fillId="0" borderId="10" xfId="0" applyNumberFormat="1" applyBorder="1" applyAlignment="1" applyProtection="1">
      <alignment horizontal="right" vertical="center"/>
    </xf>
    <xf numFmtId="168" fontId="0" fillId="0" borderId="11" xfId="0" applyNumberFormat="1" applyBorder="1" applyAlignment="1" applyProtection="1">
      <alignment horizontal="right" vertical="center"/>
    </xf>
    <xf numFmtId="167" fontId="0" fillId="8" borderId="12" xfId="0" applyNumberFormat="1" applyFill="1" applyBorder="1" applyProtection="1"/>
    <xf numFmtId="167" fontId="0" fillId="8" borderId="4" xfId="0" applyNumberFormat="1" applyFill="1" applyBorder="1" applyProtection="1"/>
    <xf numFmtId="167" fontId="0" fillId="8" borderId="6" xfId="0" applyNumberFormat="1" applyFill="1" applyBorder="1" applyProtection="1"/>
    <xf numFmtId="169" fontId="34" fillId="27" borderId="11" xfId="7" applyNumberFormat="1" applyFont="1" applyFill="1" applyBorder="1" applyProtection="1"/>
    <xf numFmtId="168" fontId="5" fillId="30" borderId="8" xfId="0" applyNumberFormat="1" applyFont="1" applyFill="1" applyBorder="1" applyProtection="1"/>
    <xf numFmtId="168" fontId="5" fillId="30" borderId="13" xfId="0" applyNumberFormat="1" applyFont="1" applyFill="1" applyBorder="1" applyProtection="1"/>
    <xf numFmtId="168" fontId="5" fillId="30" borderId="9" xfId="0" applyNumberFormat="1" applyFont="1" applyFill="1" applyBorder="1" applyProtection="1"/>
    <xf numFmtId="170" fontId="4" fillId="9" borderId="12" xfId="0" applyNumberFormat="1" applyFont="1" applyFill="1" applyBorder="1" applyProtection="1"/>
    <xf numFmtId="170" fontId="4" fillId="9" borderId="4" xfId="0" applyNumberFormat="1" applyFont="1" applyFill="1" applyBorder="1" applyProtection="1"/>
    <xf numFmtId="170" fontId="4" fillId="9" borderId="6" xfId="0" applyNumberFormat="1" applyFont="1" applyFill="1" applyBorder="1" applyProtection="1"/>
    <xf numFmtId="167" fontId="4" fillId="9" borderId="13" xfId="0" applyNumberFormat="1" applyFont="1" applyFill="1" applyBorder="1" applyProtection="1"/>
    <xf numFmtId="167" fontId="4" fillId="9" borderId="9" xfId="0" applyNumberFormat="1" applyFont="1" applyFill="1" applyBorder="1" applyProtection="1"/>
    <xf numFmtId="0" fontId="0" fillId="8" borderId="15" xfId="0" applyFill="1" applyBorder="1" applyProtection="1"/>
    <xf numFmtId="0" fontId="0" fillId="12" borderId="15" xfId="0" applyFill="1" applyBorder="1" applyProtection="1"/>
    <xf numFmtId="0" fontId="0" fillId="8" borderId="16" xfId="0" applyFill="1" applyBorder="1" applyProtection="1"/>
    <xf numFmtId="0" fontId="0" fillId="8" borderId="12" xfId="0" applyFill="1" applyBorder="1" applyProtection="1"/>
    <xf numFmtId="0" fontId="0" fillId="8" borderId="6" xfId="0" applyFill="1" applyBorder="1" applyProtection="1"/>
    <xf numFmtId="0" fontId="33" fillId="26" borderId="15" xfId="4" applyBorder="1" applyProtection="1"/>
    <xf numFmtId="4" fontId="0" fillId="0" borderId="0" xfId="0" applyNumberFormat="1" applyBorder="1" applyProtection="1"/>
    <xf numFmtId="167" fontId="0" fillId="8" borderId="13" xfId="0" applyNumberFormat="1" applyFill="1" applyBorder="1" applyProtection="1"/>
    <xf numFmtId="167" fontId="0" fillId="8" borderId="9" xfId="0" applyNumberFormat="1" applyFill="1" applyBorder="1" applyProtection="1"/>
    <xf numFmtId="0" fontId="0" fillId="0" borderId="1" xfId="0" applyBorder="1" applyAlignment="1" applyProtection="1">
      <alignment horizontal="left"/>
    </xf>
    <xf numFmtId="9" fontId="0" fillId="0" borderId="2" xfId="7" applyFont="1" applyBorder="1" applyProtection="1"/>
    <xf numFmtId="9" fontId="0" fillId="0" borderId="5" xfId="7" applyFont="1" applyBorder="1" applyProtection="1"/>
    <xf numFmtId="168" fontId="0" fillId="0" borderId="5" xfId="0" applyNumberFormat="1" applyBorder="1" applyProtection="1"/>
    <xf numFmtId="168" fontId="0" fillId="0" borderId="3" xfId="0" applyNumberFormat="1" applyBorder="1" applyProtection="1"/>
    <xf numFmtId="0" fontId="0" fillId="0" borderId="27" xfId="0" applyBorder="1" applyProtection="1"/>
    <xf numFmtId="0" fontId="36" fillId="27" borderId="0" xfId="5" applyFont="1" applyBorder="1" applyProtection="1"/>
    <xf numFmtId="0" fontId="33" fillId="26" borderId="14" xfId="4" applyBorder="1" applyProtection="1"/>
    <xf numFmtId="0" fontId="36" fillId="27" borderId="29" xfId="5" applyFont="1" applyBorder="1" applyProtection="1"/>
    <xf numFmtId="168" fontId="34" fillId="27" borderId="4" xfId="5" applyNumberFormat="1" applyBorder="1" applyProtection="1"/>
    <xf numFmtId="0" fontId="26" fillId="7" borderId="14" xfId="0" applyFont="1" applyFill="1" applyBorder="1" applyProtection="1"/>
    <xf numFmtId="168" fontId="0" fillId="2" borderId="9" xfId="0" applyNumberFormat="1" applyFill="1" applyBorder="1" applyProtection="1">
      <protection locked="0"/>
    </xf>
    <xf numFmtId="0" fontId="26" fillId="7" borderId="15" xfId="0" applyFont="1" applyFill="1" applyBorder="1" applyProtection="1"/>
    <xf numFmtId="0" fontId="26" fillId="0" borderId="15" xfId="0" applyFont="1" applyBorder="1" applyProtection="1"/>
    <xf numFmtId="0" fontId="26" fillId="7" borderId="16" xfId="0" applyFont="1" applyFill="1" applyBorder="1" applyProtection="1"/>
    <xf numFmtId="168" fontId="0" fillId="2" borderId="4" xfId="0" applyNumberFormat="1" applyFill="1" applyBorder="1" applyProtection="1">
      <protection locked="0"/>
    </xf>
    <xf numFmtId="168" fontId="0" fillId="2" borderId="6" xfId="0" applyNumberFormat="1" applyFill="1" applyBorder="1" applyProtection="1">
      <protection locked="0"/>
    </xf>
    <xf numFmtId="2" fontId="0" fillId="2" borderId="9" xfId="0" applyNumberFormat="1" applyFill="1" applyBorder="1" applyProtection="1">
      <protection locked="0"/>
    </xf>
    <xf numFmtId="0" fontId="42" fillId="29" borderId="0" xfId="0" applyFont="1" applyFill="1" applyAlignment="1" applyProtection="1">
      <alignment vertical="center" wrapText="1"/>
    </xf>
    <xf numFmtId="0" fontId="40" fillId="32" borderId="0" xfId="9" applyAlignment="1" applyProtection="1">
      <alignment vertical="center" wrapText="1"/>
    </xf>
    <xf numFmtId="172" fontId="49" fillId="0" borderId="0" xfId="17" applyFont="1"/>
    <xf numFmtId="172" fontId="50" fillId="0" borderId="0" xfId="17" applyFont="1" applyAlignment="1" applyProtection="1">
      <alignment horizontal="left"/>
    </xf>
    <xf numFmtId="172" fontId="49" fillId="7" borderId="0" xfId="17" applyFont="1" applyFill="1" applyProtection="1"/>
    <xf numFmtId="172" fontId="49" fillId="0" borderId="0" xfId="17" applyFont="1" applyAlignment="1" applyProtection="1">
      <alignment horizontal="left"/>
    </xf>
    <xf numFmtId="172" fontId="41" fillId="45" borderId="0" xfId="16" applyNumberFormat="1"/>
    <xf numFmtId="179" fontId="49" fillId="0" borderId="0" xfId="17" applyNumberFormat="1" applyFont="1"/>
    <xf numFmtId="2" fontId="49" fillId="0" borderId="0" xfId="17" applyNumberFormat="1" applyFont="1"/>
    <xf numFmtId="172" fontId="49" fillId="46" borderId="0" xfId="17" applyFont="1" applyFill="1"/>
    <xf numFmtId="172" fontId="49" fillId="46" borderId="0" xfId="17" applyFont="1" applyFill="1" applyAlignment="1" applyProtection="1">
      <alignment horizontal="left"/>
    </xf>
    <xf numFmtId="172" fontId="18" fillId="0" borderId="0" xfId="17"/>
    <xf numFmtId="172" fontId="18" fillId="0" borderId="0" xfId="17" applyAlignment="1" applyProtection="1">
      <alignment horizontal="center"/>
    </xf>
    <xf numFmtId="172" fontId="51" fillId="0" borderId="0" xfId="17" applyFont="1" applyAlignment="1" applyProtection="1">
      <alignment horizontal="left"/>
      <protection locked="0"/>
    </xf>
    <xf numFmtId="172" fontId="49" fillId="0" borderId="0" xfId="17" applyFont="1" applyAlignment="1" applyProtection="1">
      <alignment horizontal="right"/>
    </xf>
    <xf numFmtId="167" fontId="49" fillId="0" borderId="0" xfId="17" applyNumberFormat="1" applyFont="1"/>
    <xf numFmtId="172" fontId="49" fillId="0" borderId="0" xfId="17" applyFont="1" applyAlignment="1">
      <alignment horizontal="right"/>
    </xf>
    <xf numFmtId="172" fontId="18" fillId="0" borderId="0" xfId="17" applyProtection="1"/>
    <xf numFmtId="172" fontId="52" fillId="0" borderId="0" xfId="17" applyFont="1" applyProtection="1">
      <protection locked="0"/>
    </xf>
    <xf numFmtId="176" fontId="18" fillId="0" borderId="0" xfId="17" applyNumberFormat="1" applyProtection="1"/>
    <xf numFmtId="172" fontId="49" fillId="0" borderId="0" xfId="17" applyFont="1" applyAlignment="1" applyProtection="1">
      <alignment horizontal="center"/>
    </xf>
    <xf numFmtId="172" fontId="49" fillId="0" borderId="0" xfId="17" applyFont="1" applyAlignment="1">
      <alignment horizontal="center"/>
    </xf>
    <xf numFmtId="172" fontId="49" fillId="0" borderId="0" xfId="17" applyFont="1" applyProtection="1"/>
    <xf numFmtId="172" fontId="18" fillId="0" borderId="0" xfId="17" applyAlignment="1">
      <alignment horizontal="center" vertical="center"/>
    </xf>
    <xf numFmtId="172" fontId="18" fillId="0" borderId="0" xfId="17" applyAlignment="1" applyProtection="1">
      <alignment horizontal="center" vertical="center"/>
    </xf>
    <xf numFmtId="172" fontId="49" fillId="0" borderId="0" xfId="17" quotePrefix="1" applyFont="1" applyAlignment="1">
      <alignment horizontal="left"/>
    </xf>
    <xf numFmtId="172" fontId="52" fillId="0" borderId="0" xfId="17" applyFont="1" applyAlignment="1" applyProtection="1">
      <alignment horizontal="center" vertical="center"/>
      <protection locked="0"/>
    </xf>
    <xf numFmtId="172" fontId="49" fillId="0" borderId="0" xfId="17" applyFont="1" applyAlignment="1" applyProtection="1">
      <alignment horizontal="fill"/>
    </xf>
    <xf numFmtId="172" fontId="18" fillId="0" borderId="0" xfId="17" applyAlignment="1" applyProtection="1">
      <alignment horizontal="fill"/>
    </xf>
    <xf numFmtId="168" fontId="33" fillId="26" borderId="0" xfId="4" applyNumberFormat="1"/>
    <xf numFmtId="1" fontId="18" fillId="0" borderId="0" xfId="17" applyNumberFormat="1"/>
    <xf numFmtId="2" fontId="18" fillId="0" borderId="0" xfId="17" applyNumberFormat="1"/>
    <xf numFmtId="172" fontId="18" fillId="0" borderId="0" xfId="17" applyAlignment="1" applyProtection="1">
      <alignment horizontal="right"/>
    </xf>
    <xf numFmtId="3" fontId="49" fillId="0" borderId="0" xfId="17" applyNumberFormat="1" applyFont="1"/>
    <xf numFmtId="1" fontId="49" fillId="0" borderId="0" xfId="17" applyNumberFormat="1" applyFont="1"/>
    <xf numFmtId="167" fontId="18" fillId="0" borderId="0" xfId="17" applyNumberFormat="1"/>
    <xf numFmtId="172" fontId="49" fillId="0" borderId="0" xfId="17" quotePrefix="1" applyFont="1" applyAlignment="1" applyProtection="1">
      <alignment horizontal="center"/>
    </xf>
    <xf numFmtId="179" fontId="49" fillId="0" borderId="0" xfId="17" applyNumberFormat="1" applyFont="1" applyAlignment="1">
      <alignment horizontal="right"/>
    </xf>
    <xf numFmtId="172" fontId="40" fillId="32" borderId="0" xfId="9" applyNumberFormat="1"/>
    <xf numFmtId="180" fontId="40" fillId="32" borderId="0" xfId="9" quotePrefix="1" applyNumberFormat="1" applyAlignment="1" applyProtection="1">
      <alignment horizontal="left"/>
    </xf>
    <xf numFmtId="180" fontId="40" fillId="32" borderId="0" xfId="9" applyNumberFormat="1" applyProtection="1"/>
    <xf numFmtId="180" fontId="49" fillId="0" borderId="0" xfId="17" quotePrefix="1" applyNumberFormat="1" applyFont="1" applyAlignment="1" applyProtection="1">
      <alignment horizontal="left"/>
    </xf>
    <xf numFmtId="180" fontId="49" fillId="0" borderId="0" xfId="17" applyNumberFormat="1" applyFont="1" applyProtection="1"/>
    <xf numFmtId="181" fontId="33" fillId="26" borderId="0" xfId="4" applyNumberFormat="1"/>
    <xf numFmtId="9" fontId="41" fillId="45" borderId="0" xfId="16" applyNumberFormat="1" applyAlignment="1" applyProtection="1">
      <alignment vertical="center"/>
    </xf>
    <xf numFmtId="175" fontId="41" fillId="45" borderId="0" xfId="16" applyNumberFormat="1" applyProtection="1"/>
    <xf numFmtId="177" fontId="18" fillId="0" borderId="0" xfId="17" applyNumberFormat="1" applyProtection="1"/>
    <xf numFmtId="174" fontId="18" fillId="0" borderId="0" xfId="17" applyNumberFormat="1" applyProtection="1"/>
    <xf numFmtId="167" fontId="18" fillId="0" borderId="0" xfId="17" applyNumberFormat="1" applyProtection="1"/>
    <xf numFmtId="167" fontId="33" fillId="26" borderId="0" xfId="4" applyNumberFormat="1" applyProtection="1"/>
    <xf numFmtId="1" fontId="18" fillId="0" borderId="0" xfId="17" applyNumberFormat="1" applyProtection="1"/>
    <xf numFmtId="171" fontId="18" fillId="0" borderId="0" xfId="17" applyNumberFormat="1"/>
    <xf numFmtId="3" fontId="18" fillId="0" borderId="0" xfId="17" applyNumberFormat="1"/>
    <xf numFmtId="10" fontId="0" fillId="0" borderId="0" xfId="18" applyNumberFormat="1" applyFont="1"/>
    <xf numFmtId="169" fontId="0" fillId="0" borderId="0" xfId="18" applyNumberFormat="1" applyFont="1"/>
    <xf numFmtId="1" fontId="49" fillId="0" borderId="0" xfId="17" applyNumberFormat="1" applyFont="1" applyProtection="1"/>
    <xf numFmtId="176" fontId="49" fillId="0" borderId="0" xfId="17" applyNumberFormat="1" applyFont="1" applyProtection="1"/>
    <xf numFmtId="10" fontId="49" fillId="0" borderId="0" xfId="17" applyNumberFormat="1" applyFont="1" applyProtection="1"/>
    <xf numFmtId="179" fontId="18" fillId="0" borderId="0" xfId="17" applyNumberFormat="1" applyProtection="1"/>
    <xf numFmtId="9" fontId="0" fillId="0" borderId="0" xfId="18" applyFont="1"/>
    <xf numFmtId="167" fontId="40" fillId="32" borderId="0" xfId="9" applyNumberFormat="1"/>
    <xf numFmtId="170" fontId="40" fillId="32" borderId="0" xfId="9" applyNumberFormat="1"/>
    <xf numFmtId="180" fontId="18" fillId="0" borderId="0" xfId="17" applyNumberFormat="1" applyProtection="1"/>
    <xf numFmtId="182" fontId="18" fillId="0" borderId="0" xfId="17" applyNumberFormat="1" applyProtection="1"/>
    <xf numFmtId="175" fontId="18" fillId="0" borderId="0" xfId="17" applyNumberFormat="1" applyProtection="1"/>
    <xf numFmtId="4" fontId="18" fillId="0" borderId="0" xfId="17" applyNumberFormat="1"/>
    <xf numFmtId="179" fontId="49" fillId="0" borderId="0" xfId="17" applyNumberFormat="1" applyFont="1" applyAlignment="1">
      <alignment horizontal="left"/>
    </xf>
    <xf numFmtId="2" fontId="49" fillId="0" borderId="0" xfId="17" applyNumberFormat="1" applyFont="1" applyProtection="1"/>
    <xf numFmtId="2" fontId="49" fillId="4" borderId="0" xfId="17" applyNumberFormat="1" applyFont="1" applyFill="1"/>
    <xf numFmtId="0" fontId="49" fillId="4" borderId="0" xfId="17" applyNumberFormat="1" applyFont="1" applyFill="1" applyAlignment="1">
      <alignment horizontal="right"/>
    </xf>
    <xf numFmtId="179" fontId="49" fillId="8" borderId="0" xfId="17" applyNumberFormat="1" applyFont="1" applyFill="1" applyAlignment="1">
      <alignment horizontal="right"/>
    </xf>
    <xf numFmtId="2" fontId="49" fillId="4" borderId="0" xfId="17" applyNumberFormat="1" applyFont="1" applyFill="1" applyAlignment="1">
      <alignment horizontal="right"/>
    </xf>
    <xf numFmtId="0" fontId="49" fillId="0" borderId="0" xfId="17" applyNumberFormat="1" applyFont="1" applyAlignment="1">
      <alignment horizontal="right"/>
    </xf>
    <xf numFmtId="179" fontId="49" fillId="4" borderId="0" xfId="17" applyNumberFormat="1" applyFont="1" applyFill="1" applyAlignment="1">
      <alignment horizontal="right"/>
    </xf>
    <xf numFmtId="0" fontId="33" fillId="26" borderId="0" xfId="4" applyNumberFormat="1" applyFont="1" applyAlignment="1">
      <alignment horizontal="right"/>
    </xf>
    <xf numFmtId="2" fontId="49" fillId="0" borderId="0" xfId="17" applyNumberFormat="1" applyFont="1" applyAlignment="1">
      <alignment horizontal="right"/>
    </xf>
    <xf numFmtId="179" fontId="40" fillId="32" borderId="0" xfId="9" applyNumberFormat="1" applyFont="1" applyAlignment="1">
      <alignment horizontal="right"/>
    </xf>
    <xf numFmtId="172" fontId="49" fillId="0" borderId="0" xfId="17" applyNumberFormat="1" applyFont="1" applyAlignment="1">
      <alignment horizontal="right"/>
    </xf>
    <xf numFmtId="167" fontId="49" fillId="0" borderId="0" xfId="17" applyNumberFormat="1" applyFont="1" applyAlignment="1">
      <alignment horizontal="center"/>
    </xf>
    <xf numFmtId="2" fontId="49" fillId="0" borderId="0" xfId="17" applyNumberFormat="1" applyFont="1" applyAlignment="1">
      <alignment horizontal="center"/>
    </xf>
    <xf numFmtId="179" fontId="49" fillId="0" borderId="0" xfId="17" applyNumberFormat="1" applyFont="1" applyAlignment="1">
      <alignment horizontal="center"/>
    </xf>
    <xf numFmtId="10" fontId="49" fillId="0" borderId="0" xfId="17" applyNumberFormat="1" applyFont="1" applyAlignment="1" applyProtection="1">
      <alignment horizontal="center"/>
    </xf>
    <xf numFmtId="180" fontId="49" fillId="0" borderId="0" xfId="17" applyNumberFormat="1" applyFont="1" applyAlignment="1" applyProtection="1">
      <alignment horizontal="center"/>
    </xf>
    <xf numFmtId="2" fontId="49" fillId="2" borderId="0" xfId="17" applyNumberFormat="1" applyFont="1" applyFill="1" applyProtection="1">
      <protection locked="0"/>
    </xf>
    <xf numFmtId="179" fontId="34" fillId="27" borderId="0" xfId="5" applyNumberFormat="1" applyFont="1" applyAlignment="1" applyProtection="1">
      <alignment horizontal="right"/>
      <protection locked="0"/>
    </xf>
    <xf numFmtId="10" fontId="49" fillId="2" borderId="0" xfId="17" applyNumberFormat="1" applyFont="1" applyFill="1" applyProtection="1">
      <protection locked="0"/>
    </xf>
    <xf numFmtId="179" fontId="49" fillId="2" borderId="0" xfId="17" applyNumberFormat="1" applyFont="1" applyFill="1" applyAlignment="1" applyProtection="1">
      <alignment horizontal="right"/>
      <protection locked="0"/>
    </xf>
    <xf numFmtId="167" fontId="49" fillId="2" borderId="0" xfId="17" applyNumberFormat="1" applyFont="1" applyFill="1" applyProtection="1">
      <protection locked="0"/>
    </xf>
    <xf numFmtId="167" fontId="49" fillId="0" borderId="0" xfId="17" applyNumberFormat="1" applyFont="1" applyAlignment="1">
      <alignment horizontal="right"/>
    </xf>
    <xf numFmtId="2" fontId="48" fillId="44" borderId="30" xfId="15" applyNumberFormat="1" applyFont="1" applyProtection="1">
      <protection locked="0"/>
    </xf>
    <xf numFmtId="10" fontId="49" fillId="8" borderId="0" xfId="17" applyNumberFormat="1" applyFont="1" applyFill="1" applyProtection="1"/>
    <xf numFmtId="172" fontId="49" fillId="8" borderId="0" xfId="17" applyFont="1" applyFill="1"/>
    <xf numFmtId="173" fontId="49" fillId="0" borderId="0" xfId="17" applyNumberFormat="1" applyFont="1" applyProtection="1"/>
    <xf numFmtId="175" fontId="49" fillId="0" borderId="0" xfId="17" applyNumberFormat="1" applyFont="1" applyProtection="1"/>
    <xf numFmtId="2" fontId="49" fillId="8" borderId="0" xfId="17" applyNumberFormat="1" applyFont="1" applyFill="1" applyProtection="1">
      <protection locked="0"/>
    </xf>
    <xf numFmtId="2" fontId="18" fillId="2" borderId="0" xfId="17" applyNumberFormat="1" applyFill="1" applyProtection="1">
      <protection locked="0"/>
    </xf>
    <xf numFmtId="179" fontId="34" fillId="27" borderId="0" xfId="5" applyNumberFormat="1" applyAlignment="1" applyProtection="1">
      <alignment horizontal="right"/>
      <protection locked="0"/>
    </xf>
    <xf numFmtId="10" fontId="18" fillId="2" borderId="0" xfId="17" applyNumberFormat="1" applyFill="1" applyProtection="1">
      <protection locked="0"/>
    </xf>
    <xf numFmtId="10" fontId="18" fillId="0" borderId="0" xfId="17" applyNumberFormat="1" applyProtection="1"/>
    <xf numFmtId="179" fontId="18" fillId="2" borderId="0" xfId="17" applyNumberFormat="1" applyFill="1" applyAlignment="1" applyProtection="1">
      <alignment horizontal="right"/>
      <protection locked="0"/>
    </xf>
    <xf numFmtId="179" fontId="18" fillId="0" borderId="0" xfId="17" applyNumberFormat="1" applyAlignment="1">
      <alignment horizontal="right"/>
    </xf>
    <xf numFmtId="167" fontId="18" fillId="2" borderId="0" xfId="17" applyNumberFormat="1" applyFill="1" applyProtection="1">
      <protection locked="0"/>
    </xf>
    <xf numFmtId="167" fontId="18" fillId="0" borderId="0" xfId="17" applyNumberFormat="1" applyAlignment="1">
      <alignment horizontal="right"/>
    </xf>
    <xf numFmtId="2" fontId="18" fillId="0" borderId="0" xfId="17" applyNumberFormat="1" applyAlignment="1">
      <alignment horizontal="center"/>
    </xf>
    <xf numFmtId="180" fontId="18" fillId="0" borderId="0" xfId="17" applyNumberFormat="1" applyAlignment="1" applyProtection="1">
      <alignment horizontal="center"/>
    </xf>
    <xf numFmtId="2" fontId="18" fillId="8" borderId="0" xfId="17" applyNumberFormat="1" applyFill="1" applyProtection="1">
      <protection locked="0"/>
    </xf>
    <xf numFmtId="179" fontId="18" fillId="0" borderId="0" xfId="17" applyNumberFormat="1" applyAlignment="1">
      <alignment horizontal="center"/>
    </xf>
    <xf numFmtId="10" fontId="18" fillId="0" borderId="0" xfId="17" applyNumberFormat="1" applyAlignment="1" applyProtection="1">
      <alignment horizontal="center"/>
    </xf>
    <xf numFmtId="2" fontId="18" fillId="4" borderId="0" xfId="17" applyNumberFormat="1" applyFill="1" applyAlignment="1">
      <alignment horizontal="right"/>
    </xf>
    <xf numFmtId="172" fontId="18" fillId="8" borderId="0" xfId="17" applyFill="1"/>
    <xf numFmtId="10" fontId="18" fillId="8" borderId="0" xfId="17" applyNumberFormat="1" applyFill="1" applyProtection="1"/>
    <xf numFmtId="167" fontId="34" fillId="27" borderId="0" xfId="5" applyNumberFormat="1" applyProtection="1">
      <protection locked="0"/>
    </xf>
    <xf numFmtId="2" fontId="53" fillId="2" borderId="0" xfId="17" applyNumberFormat="1" applyFont="1" applyFill="1" applyProtection="1">
      <protection locked="0"/>
    </xf>
    <xf numFmtId="2" fontId="34" fillId="27" borderId="31" xfId="5" applyNumberFormat="1" applyBorder="1" applyProtection="1">
      <protection locked="0"/>
    </xf>
    <xf numFmtId="167" fontId="48" fillId="44" borderId="30" xfId="15" applyNumberFormat="1" applyProtection="1">
      <protection locked="0"/>
    </xf>
    <xf numFmtId="2" fontId="48" fillId="44" borderId="30" xfId="15" applyNumberFormat="1" applyProtection="1">
      <protection locked="0"/>
    </xf>
    <xf numFmtId="172" fontId="54" fillId="0" borderId="0" xfId="17" applyFont="1"/>
    <xf numFmtId="172" fontId="56" fillId="0" borderId="0" xfId="17" applyFont="1" applyFill="1" applyAlignment="1">
      <alignment horizontal="right" vertical="top"/>
    </xf>
    <xf numFmtId="167" fontId="18" fillId="4" borderId="0" xfId="17" applyNumberFormat="1" applyFill="1"/>
    <xf numFmtId="172" fontId="53" fillId="0" borderId="0" xfId="17" applyFont="1" applyAlignment="1">
      <alignment horizontal="right" vertical="center"/>
    </xf>
    <xf numFmtId="10" fontId="0" fillId="0" borderId="0" xfId="18" applyNumberFormat="1" applyFont="1" applyAlignment="1">
      <alignment horizontal="center"/>
    </xf>
    <xf numFmtId="172" fontId="55" fillId="0" borderId="0" xfId="17" applyFont="1" applyAlignment="1">
      <alignment vertical="center"/>
    </xf>
    <xf numFmtId="172" fontId="18" fillId="4" borderId="0" xfId="17" applyFill="1"/>
    <xf numFmtId="2" fontId="33" fillId="26" borderId="0" xfId="4" applyNumberFormat="1" applyProtection="1">
      <protection locked="0"/>
    </xf>
    <xf numFmtId="172" fontId="55" fillId="0" borderId="0" xfId="17" applyFont="1" applyAlignment="1">
      <alignment horizontal="left" vertical="center" wrapText="1"/>
    </xf>
    <xf numFmtId="10" fontId="0" fillId="17" borderId="0" xfId="18" applyNumberFormat="1" applyFont="1" applyFill="1" applyAlignment="1">
      <alignment horizontal="center"/>
    </xf>
    <xf numFmtId="179" fontId="18" fillId="0" borderId="0" xfId="17" applyNumberFormat="1" applyAlignment="1">
      <alignment horizontal="left"/>
    </xf>
    <xf numFmtId="172" fontId="56" fillId="25" borderId="0" xfId="17" applyFont="1" applyFill="1"/>
    <xf numFmtId="2" fontId="18" fillId="0" borderId="0" xfId="17" applyNumberFormat="1" applyFill="1"/>
    <xf numFmtId="2" fontId="18" fillId="0" borderId="0" xfId="17" applyNumberFormat="1" applyFill="1" applyAlignment="1">
      <alignment horizontal="right"/>
    </xf>
    <xf numFmtId="179" fontId="18" fillId="8" borderId="0" xfId="17" applyNumberFormat="1" applyFill="1" applyAlignment="1">
      <alignment horizontal="right"/>
    </xf>
    <xf numFmtId="2" fontId="18" fillId="8" borderId="0" xfId="17" applyNumberFormat="1" applyFill="1" applyAlignment="1">
      <alignment horizontal="right"/>
    </xf>
    <xf numFmtId="179" fontId="18" fillId="4" borderId="0" xfId="17" applyNumberFormat="1" applyFill="1" applyAlignment="1">
      <alignment horizontal="right"/>
    </xf>
    <xf numFmtId="167" fontId="48" fillId="8" borderId="30" xfId="15" applyNumberFormat="1" applyFill="1" applyProtection="1">
      <protection locked="0"/>
    </xf>
    <xf numFmtId="4" fontId="49" fillId="0" borderId="0" xfId="17" applyNumberFormat="1" applyFont="1" applyAlignment="1" applyProtection="1">
      <alignment horizontal="center"/>
    </xf>
    <xf numFmtId="180" fontId="40" fillId="32" borderId="0" xfId="9" quotePrefix="1" applyNumberFormat="1" applyAlignment="1" applyProtection="1">
      <alignment horizontal="right"/>
    </xf>
    <xf numFmtId="168" fontId="18" fillId="0" borderId="0" xfId="17" applyNumberFormat="1"/>
    <xf numFmtId="172" fontId="18" fillId="0" borderId="0" xfId="17" applyAlignment="1">
      <alignment horizontal="right" vertical="center"/>
    </xf>
    <xf numFmtId="172" fontId="18" fillId="0" borderId="0" xfId="17" applyAlignment="1">
      <alignment horizontal="right"/>
    </xf>
    <xf numFmtId="167" fontId="49" fillId="0" borderId="0" xfId="17" applyNumberFormat="1" applyFont="1" applyProtection="1"/>
    <xf numFmtId="172" fontId="49" fillId="0" borderId="0" xfId="17" applyFont="1" applyAlignment="1">
      <alignment horizontal="center" vertical="center"/>
    </xf>
    <xf numFmtId="172" fontId="49" fillId="0" borderId="0" xfId="17" applyFont="1" applyAlignment="1" applyProtection="1">
      <alignment horizontal="center" vertical="center"/>
    </xf>
    <xf numFmtId="172" fontId="49" fillId="0" borderId="0" xfId="17" applyFont="1" applyAlignment="1"/>
    <xf numFmtId="167" fontId="58" fillId="0" borderId="0" xfId="17" applyNumberFormat="1" applyFont="1" applyProtection="1"/>
    <xf numFmtId="172" fontId="59" fillId="32" borderId="0" xfId="9" applyNumberFormat="1" applyFont="1"/>
    <xf numFmtId="180" fontId="59" fillId="32" borderId="0" xfId="9" quotePrefix="1" applyNumberFormat="1" applyFont="1" applyAlignment="1" applyProtection="1">
      <alignment horizontal="left"/>
    </xf>
    <xf numFmtId="180" fontId="59" fillId="32" borderId="0" xfId="9" applyNumberFormat="1" applyFont="1" applyProtection="1"/>
    <xf numFmtId="181" fontId="0" fillId="0" borderId="0" xfId="0" applyNumberFormat="1" applyBorder="1" applyProtection="1">
      <protection locked="0"/>
    </xf>
    <xf numFmtId="0" fontId="0" fillId="0" borderId="14" xfId="0" applyBorder="1" applyProtection="1">
      <protection locked="0"/>
    </xf>
    <xf numFmtId="0" fontId="0" fillId="0" borderId="16" xfId="0" applyBorder="1" applyProtection="1">
      <protection locked="0"/>
    </xf>
    <xf numFmtId="0" fontId="0" fillId="14" borderId="14" xfId="0" applyFill="1" applyBorder="1" applyProtection="1"/>
    <xf numFmtId="0" fontId="0" fillId="14" borderId="15" xfId="0" applyFill="1" applyBorder="1" applyProtection="1"/>
    <xf numFmtId="0" fontId="0" fillId="0" borderId="32" xfId="0" applyBorder="1" applyProtection="1"/>
    <xf numFmtId="0" fontId="0" fillId="0" borderId="33" xfId="0" applyBorder="1" applyProtection="1"/>
    <xf numFmtId="0" fontId="0" fillId="0" borderId="34" xfId="0" applyBorder="1" applyProtection="1"/>
    <xf numFmtId="0" fontId="0" fillId="0" borderId="35" xfId="0" applyBorder="1" applyProtection="1"/>
    <xf numFmtId="0" fontId="0" fillId="0" borderId="36" xfId="0" applyBorder="1" applyProtection="1"/>
    <xf numFmtId="0" fontId="0" fillId="0" borderId="37" xfId="0" applyBorder="1" applyProtection="1"/>
    <xf numFmtId="0" fontId="34" fillId="27" borderId="15" xfId="5" applyBorder="1" applyAlignment="1" applyProtection="1">
      <alignment horizontal="center" vertical="center"/>
    </xf>
    <xf numFmtId="0" fontId="5" fillId="12" borderId="15" xfId="0" applyFont="1" applyFill="1" applyBorder="1" applyProtection="1"/>
    <xf numFmtId="0" fontId="16" fillId="0" borderId="15" xfId="0" applyFont="1" applyBorder="1" applyProtection="1"/>
    <xf numFmtId="2" fontId="0" fillId="0" borderId="39" xfId="0" applyNumberFormat="1" applyBorder="1" applyProtection="1"/>
    <xf numFmtId="2" fontId="0" fillId="0" borderId="38" xfId="0" applyNumberFormat="1" applyBorder="1" applyProtection="1"/>
    <xf numFmtId="167" fontId="0" fillId="0" borderId="38" xfId="0" applyNumberFormat="1" applyBorder="1" applyProtection="1"/>
    <xf numFmtId="167" fontId="0" fillId="0" borderId="23" xfId="0" applyNumberFormat="1" applyBorder="1" applyProtection="1"/>
    <xf numFmtId="2" fontId="0" fillId="0" borderId="40" xfId="0" applyNumberFormat="1" applyBorder="1" applyProtection="1"/>
    <xf numFmtId="3" fontId="0" fillId="2" borderId="24" xfId="0" applyNumberFormat="1" applyFill="1" applyBorder="1" applyProtection="1">
      <protection locked="0"/>
    </xf>
    <xf numFmtId="2" fontId="0" fillId="0" borderId="41" xfId="0" applyNumberFormat="1" applyBorder="1" applyProtection="1"/>
    <xf numFmtId="2" fontId="0" fillId="0" borderId="18" xfId="0" applyNumberFormat="1" applyBorder="1" applyProtection="1"/>
    <xf numFmtId="167" fontId="0" fillId="3" borderId="18" xfId="0" applyNumberFormat="1" applyFill="1" applyBorder="1" applyProtection="1">
      <protection locked="0"/>
    </xf>
    <xf numFmtId="167" fontId="0" fillId="3" borderId="25" xfId="0" applyNumberFormat="1" applyFill="1" applyBorder="1" applyProtection="1">
      <protection locked="0"/>
    </xf>
    <xf numFmtId="1" fontId="5" fillId="22" borderId="42" xfId="0" applyNumberFormat="1" applyFont="1" applyFill="1" applyBorder="1" applyProtection="1"/>
    <xf numFmtId="167" fontId="5" fillId="2" borderId="0" xfId="0" applyNumberFormat="1" applyFont="1" applyFill="1" applyBorder="1" applyProtection="1">
      <protection locked="0"/>
    </xf>
    <xf numFmtId="1" fontId="5" fillId="22" borderId="38" xfId="0" applyNumberFormat="1" applyFont="1" applyFill="1" applyBorder="1" applyProtection="1"/>
    <xf numFmtId="2" fontId="0" fillId="2" borderId="38" xfId="0" applyNumberFormat="1" applyFill="1" applyBorder="1" applyProtection="1">
      <protection locked="0"/>
    </xf>
    <xf numFmtId="3" fontId="0" fillId="2" borderId="10" xfId="7" applyNumberFormat="1" applyFont="1" applyFill="1" applyBorder="1" applyProtection="1">
      <protection locked="0"/>
    </xf>
    <xf numFmtId="0" fontId="26" fillId="47" borderId="11" xfId="0" applyFont="1" applyFill="1" applyBorder="1" applyProtection="1"/>
    <xf numFmtId="3" fontId="0" fillId="0" borderId="0" xfId="0" applyNumberFormat="1" applyProtection="1">
      <protection locked="0"/>
    </xf>
    <xf numFmtId="181" fontId="0" fillId="11" borderId="0" xfId="0" applyNumberFormat="1" applyFill="1" applyBorder="1" applyProtection="1"/>
    <xf numFmtId="181" fontId="0" fillId="0" borderId="0" xfId="0" applyNumberFormat="1" applyProtection="1"/>
    <xf numFmtId="181" fontId="0" fillId="0" borderId="0" xfId="0" applyNumberFormat="1" applyProtection="1">
      <protection locked="0"/>
    </xf>
    <xf numFmtId="181" fontId="0" fillId="0" borderId="0" xfId="0" applyNumberFormat="1"/>
    <xf numFmtId="3" fontId="0" fillId="0" borderId="0" xfId="0" applyNumberFormat="1" applyBorder="1" applyProtection="1">
      <protection locked="0"/>
    </xf>
    <xf numFmtId="169" fontId="0" fillId="0" borderId="0" xfId="7" applyNumberFormat="1" applyFont="1" applyProtection="1">
      <protection locked="0"/>
    </xf>
    <xf numFmtId="181" fontId="5" fillId="0" borderId="0" xfId="0" applyNumberFormat="1" applyFont="1" applyProtection="1">
      <protection locked="0"/>
    </xf>
    <xf numFmtId="167" fontId="4" fillId="9" borderId="4" xfId="0" applyNumberFormat="1" applyFont="1" applyFill="1" applyBorder="1" applyProtection="1"/>
    <xf numFmtId="1" fontId="0" fillId="0" borderId="0" xfId="0" applyNumberFormat="1" applyAlignment="1">
      <alignment vertical="center"/>
    </xf>
    <xf numFmtId="2" fontId="0" fillId="0" borderId="0" xfId="0" applyNumberFormat="1" applyAlignment="1">
      <alignment vertical="center" wrapText="1"/>
    </xf>
    <xf numFmtId="0" fontId="0" fillId="0" borderId="0" xfId="0"/>
    <xf numFmtId="167" fontId="0" fillId="0" borderId="0" xfId="0" applyNumberFormat="1"/>
    <xf numFmtId="1" fontId="0" fillId="0" borderId="0" xfId="0" applyNumberFormat="1"/>
    <xf numFmtId="2" fontId="0" fillId="0" borderId="0" xfId="0" applyNumberFormat="1"/>
    <xf numFmtId="168" fontId="0" fillId="0" borderId="0" xfId="0" applyNumberFormat="1"/>
    <xf numFmtId="0" fontId="5" fillId="0" borderId="0" xfId="0" applyFont="1"/>
    <xf numFmtId="0" fontId="0" fillId="0" borderId="0" xfId="0" applyAlignment="1">
      <alignment vertical="center" wrapText="1"/>
    </xf>
    <xf numFmtId="10" fontId="35" fillId="28" borderId="0" xfId="8" applyNumberFormat="1" applyBorder="1" applyProtection="1"/>
    <xf numFmtId="167" fontId="0" fillId="0" borderId="0" xfId="0" applyNumberFormat="1" applyBorder="1" applyProtection="1"/>
    <xf numFmtId="10" fontId="0" fillId="2" borderId="0" xfId="7" applyNumberFormat="1" applyFont="1" applyFill="1" applyBorder="1" applyProtection="1">
      <protection locked="0"/>
    </xf>
    <xf numFmtId="10" fontId="0" fillId="0" borderId="0" xfId="0" applyNumberFormat="1" applyFill="1" applyBorder="1" applyProtection="1"/>
    <xf numFmtId="0" fontId="0" fillId="0" borderId="0" xfId="0" applyBorder="1" applyProtection="1">
      <protection locked="0"/>
    </xf>
    <xf numFmtId="168" fontId="0" fillId="2" borderId="0" xfId="0" applyNumberFormat="1" applyFill="1" applyBorder="1" applyProtection="1">
      <protection locked="0"/>
    </xf>
    <xf numFmtId="169" fontId="0" fillId="2" borderId="0" xfId="7" applyNumberFormat="1" applyFont="1" applyFill="1" applyBorder="1" applyProtection="1">
      <protection locked="0"/>
    </xf>
    <xf numFmtId="167" fontId="0" fillId="0" borderId="4" xfId="0" applyNumberFormat="1" applyBorder="1" applyProtection="1"/>
    <xf numFmtId="169" fontId="34" fillId="27" borderId="0" xfId="5" applyNumberFormat="1" applyBorder="1" applyProtection="1"/>
    <xf numFmtId="168" fontId="34" fillId="27" borderId="0" xfId="5" applyNumberFormat="1" applyBorder="1" applyProtection="1"/>
    <xf numFmtId="168" fontId="0" fillId="11" borderId="0" xfId="0" applyNumberFormat="1" applyFill="1" applyBorder="1" applyProtection="1"/>
    <xf numFmtId="167" fontId="0" fillId="0" borderId="0" xfId="7" applyNumberFormat="1" applyFont="1" applyBorder="1" applyProtection="1"/>
    <xf numFmtId="0" fontId="3" fillId="0" borderId="0" xfId="0" applyFont="1" applyBorder="1" applyAlignment="1" applyProtection="1">
      <alignment horizontal="left" vertical="center" wrapText="1"/>
    </xf>
    <xf numFmtId="167" fontId="0" fillId="2" borderId="0" xfId="0" applyNumberFormat="1" applyFill="1" applyBorder="1" applyProtection="1"/>
    <xf numFmtId="181" fontId="0" fillId="0" borderId="0" xfId="0" applyNumberFormat="1" applyBorder="1" applyProtection="1"/>
    <xf numFmtId="3" fontId="0" fillId="0" borderId="0" xfId="0" applyNumberFormat="1"/>
    <xf numFmtId="167" fontId="5" fillId="2" borderId="4" xfId="0" applyNumberFormat="1" applyFont="1" applyFill="1" applyBorder="1" applyProtection="1">
      <protection locked="0"/>
    </xf>
    <xf numFmtId="0" fontId="0" fillId="0" borderId="0" xfId="0" applyAlignment="1">
      <alignment horizontal="center" vertical="center"/>
    </xf>
    <xf numFmtId="170" fontId="0" fillId="0" borderId="0" xfId="0" applyNumberFormat="1"/>
    <xf numFmtId="0" fontId="5" fillId="0" borderId="0" xfId="0" applyFont="1" applyAlignment="1">
      <alignment horizontal="center" vertical="center"/>
    </xf>
    <xf numFmtId="0" fontId="27" fillId="0" borderId="0" xfId="0" applyFont="1"/>
    <xf numFmtId="169" fontId="0" fillId="0" borderId="0" xfId="7" applyNumberFormat="1" applyFont="1"/>
    <xf numFmtId="9" fontId="0" fillId="0" borderId="0" xfId="7" applyFont="1"/>
    <xf numFmtId="168" fontId="0" fillId="0" borderId="0" xfId="7" applyNumberFormat="1" applyFont="1"/>
    <xf numFmtId="0" fontId="60" fillId="0" borderId="0" xfId="0" applyFont="1" applyAlignment="1">
      <alignment horizontal="center" vertical="center" readingOrder="1"/>
    </xf>
    <xf numFmtId="167" fontId="5" fillId="2" borderId="10" xfId="7" applyNumberFormat="1" applyFont="1" applyFill="1" applyBorder="1" applyProtection="1">
      <protection locked="0"/>
    </xf>
    <xf numFmtId="183" fontId="0" fillId="0" borderId="0" xfId="0" applyNumberFormat="1" applyBorder="1" applyProtection="1">
      <protection locked="0"/>
    </xf>
    <xf numFmtId="9" fontId="0" fillId="0" borderId="0" xfId="7" applyFont="1" applyProtection="1">
      <protection locked="0"/>
    </xf>
    <xf numFmtId="183" fontId="0" fillId="0" borderId="0" xfId="0" applyNumberFormat="1" applyProtection="1">
      <protection locked="0"/>
    </xf>
    <xf numFmtId="168" fontId="0" fillId="29" borderId="10" xfId="0" applyNumberFormat="1" applyFill="1" applyBorder="1" applyProtection="1"/>
    <xf numFmtId="169" fontId="0" fillId="0" borderId="0" xfId="7" applyNumberFormat="1" applyFont="1" applyBorder="1" applyProtection="1">
      <protection locked="0"/>
    </xf>
    <xf numFmtId="10" fontId="0" fillId="0" borderId="0" xfId="7" applyNumberFormat="1" applyFont="1" applyBorder="1" applyProtection="1">
      <protection locked="0"/>
    </xf>
    <xf numFmtId="10" fontId="0" fillId="0" borderId="0" xfId="7" applyNumberFormat="1" applyFont="1" applyProtection="1">
      <protection locked="0"/>
    </xf>
    <xf numFmtId="181" fontId="0" fillId="0" borderId="4" xfId="0" applyNumberFormat="1" applyBorder="1" applyProtection="1"/>
    <xf numFmtId="184" fontId="0" fillId="0" borderId="0" xfId="0" applyNumberFormat="1" applyBorder="1" applyProtection="1">
      <protection locked="0"/>
    </xf>
    <xf numFmtId="9" fontId="61" fillId="0" borderId="0" xfId="18" applyFont="1" applyFill="1" applyBorder="1" applyProtection="1"/>
    <xf numFmtId="10" fontId="0" fillId="2" borderId="10" xfId="7" applyNumberFormat="1" applyFont="1" applyFill="1" applyBorder="1" applyProtection="1">
      <protection locked="0"/>
    </xf>
    <xf numFmtId="0" fontId="33" fillId="26" borderId="4" xfId="4" applyBorder="1" applyAlignment="1" applyProtection="1">
      <alignment horizontal="left" vertical="center" wrapText="1"/>
    </xf>
    <xf numFmtId="0" fontId="33" fillId="48" borderId="43" xfId="19" applyFont="1" applyAlignment="1" applyProtection="1">
      <alignment horizontal="left" vertical="center" wrapText="1"/>
    </xf>
    <xf numFmtId="167" fontId="0" fillId="48" borderId="43" xfId="19" applyNumberFormat="1" applyFont="1" applyProtection="1"/>
    <xf numFmtId="0" fontId="2" fillId="48" borderId="43" xfId="19" applyFont="1" applyAlignment="1" applyProtection="1">
      <alignment horizontal="left" vertical="center" wrapText="1"/>
    </xf>
    <xf numFmtId="0" fontId="8" fillId="0" borderId="15" xfId="0" applyFont="1" applyBorder="1" applyAlignment="1" applyProtection="1">
      <alignment horizontal="center" vertical="center" textRotation="90"/>
    </xf>
    <xf numFmtId="2" fontId="0" fillId="0" borderId="44" xfId="0" applyNumberFormat="1" applyBorder="1" applyProtection="1"/>
    <xf numFmtId="167" fontId="0" fillId="0" borderId="44" xfId="0" applyNumberFormat="1" applyBorder="1" applyProtection="1"/>
    <xf numFmtId="1" fontId="0" fillId="0" borderId="44" xfId="0" applyNumberFormat="1" applyBorder="1" applyProtection="1"/>
    <xf numFmtId="2" fontId="0" fillId="0" borderId="45" xfId="0" applyNumberFormat="1" applyBorder="1" applyProtection="1"/>
    <xf numFmtId="2" fontId="0" fillId="0" borderId="46" xfId="0" applyNumberFormat="1" applyBorder="1" applyProtection="1"/>
    <xf numFmtId="167" fontId="0" fillId="0" borderId="48" xfId="0" applyNumberFormat="1" applyBorder="1" applyProtection="1"/>
    <xf numFmtId="2" fontId="0" fillId="0" borderId="28" xfId="0" applyNumberFormat="1" applyBorder="1" applyProtection="1"/>
    <xf numFmtId="1" fontId="0" fillId="0" borderId="48" xfId="0" applyNumberFormat="1" applyBorder="1" applyProtection="1"/>
    <xf numFmtId="2" fontId="0" fillId="0" borderId="48" xfId="0" applyNumberFormat="1" applyBorder="1" applyProtection="1"/>
    <xf numFmtId="167" fontId="0" fillId="0" borderId="49" xfId="0" applyNumberFormat="1" applyBorder="1" applyProtection="1"/>
    <xf numFmtId="167" fontId="0" fillId="0" borderId="50" xfId="0" applyNumberFormat="1" applyBorder="1" applyProtection="1"/>
    <xf numFmtId="10" fontId="0" fillId="0" borderId="52" xfId="0" applyNumberFormat="1" applyBorder="1" applyProtection="1"/>
    <xf numFmtId="2" fontId="0" fillId="0" borderId="53" xfId="0" applyNumberFormat="1" applyBorder="1" applyProtection="1"/>
    <xf numFmtId="2" fontId="0" fillId="0" borderId="54" xfId="0" applyNumberFormat="1" applyBorder="1" applyProtection="1"/>
    <xf numFmtId="2" fontId="0" fillId="0" borderId="47" xfId="0" applyNumberFormat="1" applyBorder="1" applyProtection="1"/>
    <xf numFmtId="167" fontId="0" fillId="0" borderId="28" xfId="0" applyNumberFormat="1" applyBorder="1" applyProtection="1"/>
    <xf numFmtId="1" fontId="0" fillId="0" borderId="28" xfId="0" applyNumberFormat="1" applyBorder="1" applyProtection="1"/>
    <xf numFmtId="167" fontId="0" fillId="0" borderId="51" xfId="0" applyNumberFormat="1" applyBorder="1" applyProtection="1"/>
    <xf numFmtId="181" fontId="33" fillId="26" borderId="0" xfId="4" applyNumberFormat="1" applyProtection="1">
      <protection locked="0"/>
    </xf>
    <xf numFmtId="0" fontId="5" fillId="0" borderId="11" xfId="0" applyFont="1" applyBorder="1" applyProtection="1">
      <protection locked="0"/>
    </xf>
    <xf numFmtId="3" fontId="16" fillId="0" borderId="0" xfId="0" applyNumberFormat="1" applyFont="1" applyProtection="1">
      <protection locked="0"/>
    </xf>
    <xf numFmtId="184" fontId="16" fillId="0" borderId="0" xfId="0" applyNumberFormat="1" applyFont="1" applyProtection="1">
      <protection locked="0"/>
    </xf>
    <xf numFmtId="184" fontId="0" fillId="0" borderId="0" xfId="0" applyNumberFormat="1" applyProtection="1">
      <protection locked="0"/>
    </xf>
    <xf numFmtId="185" fontId="16" fillId="0" borderId="0" xfId="0" applyNumberFormat="1" applyFont="1" applyProtection="1">
      <protection locked="0"/>
    </xf>
    <xf numFmtId="167" fontId="33" fillId="26" borderId="0" xfId="4" applyNumberFormat="1" applyBorder="1" applyProtection="1"/>
    <xf numFmtId="2" fontId="62" fillId="28" borderId="0" xfId="8" applyNumberFormat="1" applyFont="1" applyBorder="1" applyProtection="1">
      <protection locked="0"/>
    </xf>
    <xf numFmtId="2" fontId="35" fillId="28" borderId="10" xfId="8" applyNumberFormat="1" applyBorder="1" applyProtection="1"/>
    <xf numFmtId="170" fontId="0" fillId="0" borderId="48" xfId="0" applyNumberFormat="1" applyBorder="1" applyProtection="1"/>
    <xf numFmtId="0" fontId="0" fillId="0" borderId="10" xfId="0" applyBorder="1" applyAlignment="1" applyProtection="1">
      <alignment horizontal="right" vertical="center" wrapText="1"/>
    </xf>
    <xf numFmtId="0" fontId="0" fillId="0" borderId="12" xfId="0" applyBorder="1" applyAlignment="1" applyProtection="1">
      <alignment horizontal="right" vertical="center" wrapText="1"/>
    </xf>
    <xf numFmtId="2" fontId="0" fillId="0" borderId="55" xfId="0" applyNumberFormat="1" applyBorder="1" applyProtection="1"/>
    <xf numFmtId="167" fontId="0" fillId="0" borderId="27" xfId="0" applyNumberFormat="1" applyBorder="1" applyProtection="1"/>
    <xf numFmtId="1" fontId="0" fillId="0" borderId="27" xfId="0" applyNumberFormat="1" applyBorder="1" applyProtection="1"/>
    <xf numFmtId="2" fontId="0" fillId="0" borderId="27" xfId="0" applyNumberFormat="1" applyBorder="1" applyProtection="1"/>
    <xf numFmtId="167" fontId="0" fillId="0" borderId="56" xfId="0" applyNumberFormat="1" applyBorder="1" applyProtection="1"/>
    <xf numFmtId="169" fontId="0" fillId="0" borderId="48" xfId="7" applyNumberFormat="1" applyFont="1" applyBorder="1" applyProtection="1"/>
    <xf numFmtId="0" fontId="35" fillId="28" borderId="7" xfId="8" applyProtection="1"/>
    <xf numFmtId="0" fontId="63" fillId="32" borderId="0" xfId="9" applyFont="1" applyAlignment="1" applyProtection="1">
      <alignment vertical="center" wrapText="1"/>
    </xf>
    <xf numFmtId="0" fontId="64" fillId="32" borderId="0" xfId="9" applyFont="1" applyAlignment="1" applyProtection="1">
      <alignment vertical="center" wrapText="1"/>
    </xf>
    <xf numFmtId="0" fontId="47" fillId="4" borderId="0" xfId="0" applyFont="1" applyFill="1" applyAlignment="1" applyProtection="1">
      <alignment vertical="center" wrapText="1"/>
    </xf>
    <xf numFmtId="167" fontId="5" fillId="48" borderId="43" xfId="19" applyNumberFormat="1" applyFont="1" applyProtection="1"/>
    <xf numFmtId="170" fontId="5" fillId="48" borderId="43" xfId="19" applyNumberFormat="1" applyFont="1" applyProtection="1"/>
    <xf numFmtId="179" fontId="0" fillId="0" borderId="28" xfId="0" applyNumberFormat="1" applyBorder="1" applyProtection="1"/>
    <xf numFmtId="170" fontId="0" fillId="0" borderId="28" xfId="0" applyNumberFormat="1" applyBorder="1" applyProtection="1"/>
    <xf numFmtId="9" fontId="0" fillId="0" borderId="28" xfId="7" applyFont="1" applyBorder="1" applyProtection="1"/>
    <xf numFmtId="181" fontId="33" fillId="26" borderId="10" xfId="4" applyNumberFormat="1" applyBorder="1" applyProtection="1"/>
    <xf numFmtId="181" fontId="33" fillId="26" borderId="0" xfId="4" applyNumberFormat="1" applyBorder="1" applyProtection="1"/>
    <xf numFmtId="0" fontId="0" fillId="29" borderId="11" xfId="0" applyFill="1" applyBorder="1" applyProtection="1"/>
    <xf numFmtId="168" fontId="65" fillId="27" borderId="0" xfId="5" applyNumberFormat="1" applyFont="1" applyBorder="1" applyProtection="1"/>
    <xf numFmtId="168" fontId="66" fillId="0" borderId="13" xfId="0" applyNumberFormat="1" applyFont="1" applyBorder="1"/>
    <xf numFmtId="3" fontId="16" fillId="0" borderId="0" xfId="0" applyNumberFormat="1" applyFont="1"/>
    <xf numFmtId="0" fontId="47" fillId="29" borderId="0" xfId="0" applyFont="1" applyFill="1" applyAlignment="1" applyProtection="1">
      <alignment horizontal="left" vertical="center" wrapText="1"/>
    </xf>
    <xf numFmtId="0" fontId="5" fillId="0" borderId="4" xfId="0" applyFont="1" applyBorder="1" applyAlignment="1">
      <alignment horizontal="center"/>
    </xf>
    <xf numFmtId="0" fontId="30" fillId="21" borderId="2" xfId="0" applyFont="1" applyFill="1" applyBorder="1" applyAlignment="1">
      <alignment horizontal="center"/>
    </xf>
    <xf numFmtId="0" fontId="30" fillId="21" borderId="3" xfId="0" applyFont="1" applyFill="1" applyBorder="1" applyAlignment="1">
      <alignment horizontal="center"/>
    </xf>
    <xf numFmtId="167" fontId="30" fillId="25" borderId="2" xfId="0" applyNumberFormat="1" applyFont="1" applyFill="1" applyBorder="1" applyAlignment="1" applyProtection="1">
      <alignment horizontal="center"/>
      <protection locked="0"/>
    </xf>
    <xf numFmtId="167" fontId="30" fillId="25" borderId="5" xfId="0" applyNumberFormat="1" applyFont="1" applyFill="1" applyBorder="1" applyAlignment="1" applyProtection="1">
      <alignment horizontal="center"/>
      <protection locked="0"/>
    </xf>
    <xf numFmtId="167" fontId="30" fillId="25" borderId="6" xfId="0" applyNumberFormat="1" applyFont="1" applyFill="1" applyBorder="1" applyAlignment="1" applyProtection="1">
      <alignment horizontal="center"/>
      <protection locked="0"/>
    </xf>
    <xf numFmtId="0" fontId="4" fillId="12" borderId="2" xfId="0" applyFont="1" applyFill="1" applyBorder="1" applyAlignment="1">
      <alignment horizontal="center"/>
    </xf>
    <xf numFmtId="0" fontId="4" fillId="12" borderId="5" xfId="0" applyFont="1" applyFill="1" applyBorder="1" applyAlignment="1">
      <alignment horizontal="center"/>
    </xf>
    <xf numFmtId="0" fontId="1" fillId="17" borderId="2" xfId="0" applyFont="1" applyFill="1" applyBorder="1" applyAlignment="1">
      <alignment horizontal="center"/>
    </xf>
    <xf numFmtId="0" fontId="1" fillId="17" borderId="3" xfId="0" applyFont="1" applyFill="1" applyBorder="1" applyAlignment="1">
      <alignment horizontal="center"/>
    </xf>
    <xf numFmtId="0" fontId="5" fillId="0" borderId="0" xfId="0" applyFont="1" applyAlignment="1">
      <alignment horizontal="center"/>
    </xf>
    <xf numFmtId="0" fontId="0" fillId="22" borderId="1" xfId="0" applyFill="1" applyBorder="1" applyAlignment="1">
      <alignment horizontal="center"/>
    </xf>
    <xf numFmtId="0" fontId="0" fillId="11" borderId="1" xfId="0" applyFill="1" applyBorder="1" applyAlignment="1">
      <alignment horizontal="center"/>
    </xf>
    <xf numFmtId="0" fontId="0" fillId="11" borderId="1" xfId="0" applyFill="1" applyBorder="1" applyAlignment="1">
      <alignment horizontal="left" vertical="center" wrapText="1"/>
    </xf>
    <xf numFmtId="167" fontId="0" fillId="3" borderId="1" xfId="0" applyNumberFormat="1" applyFill="1" applyBorder="1" applyAlignment="1" applyProtection="1">
      <alignment horizontal="center"/>
      <protection locked="0"/>
    </xf>
    <xf numFmtId="167" fontId="30" fillId="25" borderId="3" xfId="0" applyNumberFormat="1" applyFont="1" applyFill="1" applyBorder="1" applyAlignment="1" applyProtection="1">
      <alignment horizontal="center"/>
      <protection locked="0"/>
    </xf>
    <xf numFmtId="0" fontId="5" fillId="14" borderId="1" xfId="0" applyFont="1" applyFill="1" applyBorder="1" applyAlignment="1">
      <alignment horizontal="center"/>
    </xf>
    <xf numFmtId="0" fontId="0" fillId="25" borderId="1" xfId="0" applyFill="1" applyBorder="1" applyAlignment="1">
      <alignment horizontal="center"/>
    </xf>
    <xf numFmtId="1" fontId="0" fillId="2" borderId="1" xfId="0" applyNumberFormat="1" applyFill="1" applyBorder="1" applyAlignment="1" applyProtection="1">
      <alignment horizontal="center"/>
      <protection locked="0"/>
    </xf>
    <xf numFmtId="0" fontId="0" fillId="4" borderId="1" xfId="0" applyFill="1" applyBorder="1" applyAlignment="1">
      <alignment horizontal="center"/>
    </xf>
    <xf numFmtId="0" fontId="0" fillId="0" borderId="10" xfId="0" applyBorder="1" applyAlignment="1" applyProtection="1">
      <alignment horizontal="left" wrapText="1"/>
    </xf>
    <xf numFmtId="0" fontId="0" fillId="0" borderId="12" xfId="0" applyBorder="1" applyAlignment="1" applyProtection="1">
      <alignment horizontal="left" wrapText="1"/>
    </xf>
    <xf numFmtId="0" fontId="8" fillId="0" borderId="14" xfId="0" applyFont="1" applyBorder="1" applyAlignment="1" applyProtection="1">
      <alignment horizontal="center" vertical="center" textRotation="90"/>
    </xf>
    <xf numFmtId="0" fontId="8" fillId="0" borderId="15" xfId="0" applyFont="1" applyBorder="1" applyAlignment="1" applyProtection="1">
      <alignment horizontal="center" vertical="center" textRotation="90"/>
    </xf>
    <xf numFmtId="0" fontId="8" fillId="0" borderId="16" xfId="0" applyFont="1" applyBorder="1" applyAlignment="1" applyProtection="1">
      <alignment horizontal="center" vertical="center" textRotation="90"/>
    </xf>
    <xf numFmtId="0" fontId="5" fillId="4" borderId="0" xfId="0" applyFont="1" applyFill="1" applyAlignment="1" applyProtection="1">
      <alignment horizontal="left" vertical="center" wrapText="1"/>
    </xf>
    <xf numFmtId="0" fontId="11" fillId="0" borderId="14" xfId="0" applyFont="1" applyBorder="1" applyAlignment="1" applyProtection="1">
      <alignment horizontal="center" vertical="center" textRotation="90" wrapText="1"/>
    </xf>
    <xf numFmtId="0" fontId="11" fillId="0" borderId="15" xfId="0" applyFont="1" applyBorder="1" applyAlignment="1" applyProtection="1">
      <alignment horizontal="center" vertical="center" textRotation="90" wrapText="1"/>
    </xf>
    <xf numFmtId="0" fontId="27" fillId="0" borderId="8" xfId="0" applyFont="1" applyBorder="1" applyAlignment="1" applyProtection="1">
      <alignment horizontal="center" vertical="center" textRotation="90" wrapText="1"/>
    </xf>
    <xf numFmtId="0" fontId="27" fillId="0" borderId="10" xfId="0" applyFont="1" applyBorder="1" applyAlignment="1" applyProtection="1">
      <alignment horizontal="center" vertical="center" textRotation="90" wrapText="1"/>
    </xf>
    <xf numFmtId="0" fontId="27" fillId="0" borderId="15" xfId="0" applyFont="1" applyBorder="1" applyAlignment="1" applyProtection="1">
      <alignment horizontal="center" vertical="center" textRotation="90" wrapText="1"/>
    </xf>
    <xf numFmtId="0" fontId="27" fillId="0" borderId="16" xfId="0" applyFont="1" applyBorder="1" applyAlignment="1" applyProtection="1">
      <alignment horizontal="center" vertical="center" textRotation="90" wrapText="1"/>
    </xf>
    <xf numFmtId="0" fontId="11" fillId="0" borderId="14" xfId="0" applyFont="1" applyBorder="1" applyAlignment="1" applyProtection="1">
      <alignment horizontal="center" vertical="center" textRotation="90"/>
    </xf>
    <xf numFmtId="0" fontId="11" fillId="0" borderId="15" xfId="0" applyFont="1" applyBorder="1" applyAlignment="1" applyProtection="1">
      <alignment horizontal="center" vertical="center" textRotation="90"/>
    </xf>
    <xf numFmtId="0" fontId="11" fillId="0" borderId="16" xfId="0" applyFont="1" applyBorder="1" applyAlignment="1" applyProtection="1">
      <alignment horizontal="center" vertical="center" textRotation="90"/>
    </xf>
    <xf numFmtId="0" fontId="19" fillId="0" borderId="14" xfId="0" applyFont="1" applyBorder="1" applyAlignment="1" applyProtection="1">
      <alignment horizontal="center" vertical="center" textRotation="90"/>
    </xf>
    <xf numFmtId="0" fontId="19" fillId="0" borderId="15" xfId="0" applyFont="1" applyBorder="1" applyAlignment="1" applyProtection="1">
      <alignment horizontal="center" vertical="center" textRotation="90"/>
    </xf>
    <xf numFmtId="0" fontId="19" fillId="0" borderId="16" xfId="0" applyFont="1" applyBorder="1" applyAlignment="1" applyProtection="1">
      <alignment horizontal="center" vertical="center" textRotation="90"/>
    </xf>
    <xf numFmtId="169" fontId="32" fillId="42" borderId="13" xfId="7" applyNumberFormat="1" applyFont="1" applyFill="1" applyBorder="1" applyAlignment="1" applyProtection="1">
      <alignment horizontal="center" vertical="center" textRotation="90" wrapText="1"/>
      <protection locked="0"/>
    </xf>
    <xf numFmtId="169" fontId="32" fillId="42" borderId="0" xfId="7" applyNumberFormat="1" applyFont="1" applyFill="1" applyBorder="1" applyAlignment="1" applyProtection="1">
      <alignment horizontal="center" vertical="center" textRotation="90" wrapText="1"/>
      <protection locked="0"/>
    </xf>
    <xf numFmtId="169" fontId="32" fillId="42" borderId="4" xfId="7" applyNumberFormat="1" applyFont="1" applyFill="1" applyBorder="1" applyAlignment="1" applyProtection="1">
      <alignment horizontal="center" vertical="center" textRotation="90" wrapText="1"/>
      <protection locked="0"/>
    </xf>
    <xf numFmtId="0" fontId="32" fillId="0" borderId="14" xfId="0" applyFont="1" applyBorder="1" applyAlignment="1" applyProtection="1">
      <alignment horizontal="center" vertical="center" textRotation="90" wrapText="1"/>
    </xf>
    <xf numFmtId="0" fontId="32" fillId="0" borderId="15" xfId="0" applyFont="1" applyBorder="1" applyAlignment="1" applyProtection="1">
      <alignment horizontal="center" vertical="center" textRotation="90" wrapText="1"/>
    </xf>
    <xf numFmtId="0" fontId="32" fillId="0" borderId="16" xfId="0" applyFont="1" applyBorder="1" applyAlignment="1" applyProtection="1">
      <alignment horizontal="center" vertical="center" textRotation="90" wrapText="1"/>
    </xf>
    <xf numFmtId="0" fontId="0" fillId="0" borderId="15" xfId="0" applyBorder="1" applyAlignment="1" applyProtection="1">
      <alignment horizontal="center"/>
    </xf>
    <xf numFmtId="0" fontId="0" fillId="0" borderId="16" xfId="0" applyBorder="1" applyAlignment="1" applyProtection="1">
      <alignment horizontal="center"/>
    </xf>
    <xf numFmtId="0" fontId="47" fillId="29" borderId="0" xfId="0" applyFont="1" applyFill="1" applyAlignment="1" applyProtection="1">
      <alignment horizontal="left" vertical="center" wrapText="1"/>
    </xf>
    <xf numFmtId="0" fontId="0" fillId="0" borderId="10" xfId="0" applyBorder="1" applyAlignment="1" applyProtection="1">
      <alignment horizontal="center" vertical="center"/>
    </xf>
    <xf numFmtId="0" fontId="8" fillId="0" borderId="14" xfId="0" applyFont="1" applyBorder="1" applyAlignment="1" applyProtection="1">
      <alignment horizontal="center" vertical="center" textRotation="90" wrapText="1"/>
    </xf>
    <xf numFmtId="0" fontId="8" fillId="0" borderId="15" xfId="0" applyFont="1" applyBorder="1" applyAlignment="1" applyProtection="1">
      <alignment horizontal="center" vertical="center" textRotation="90" wrapText="1"/>
    </xf>
    <xf numFmtId="0" fontId="8" fillId="0" borderId="16" xfId="0" applyFont="1" applyBorder="1" applyAlignment="1" applyProtection="1">
      <alignment horizontal="center" vertical="center" textRotation="90" wrapText="1"/>
    </xf>
    <xf numFmtId="0" fontId="27" fillId="0" borderId="14" xfId="0" applyFont="1" applyBorder="1" applyAlignment="1" applyProtection="1">
      <alignment horizontal="center" vertical="center" textRotation="90" wrapText="1"/>
    </xf>
    <xf numFmtId="0" fontId="27" fillId="0" borderId="13" xfId="0" applyFont="1" applyBorder="1" applyAlignment="1" applyProtection="1">
      <alignment horizontal="center" vertical="center" textRotation="90" wrapText="1"/>
    </xf>
    <xf numFmtId="0" fontId="27" fillId="0" borderId="0" xfId="0" applyFont="1" applyBorder="1" applyAlignment="1" applyProtection="1">
      <alignment horizontal="center" vertical="center" textRotation="90" wrapText="1"/>
    </xf>
    <xf numFmtId="0" fontId="0" fillId="0" borderId="0" xfId="0" applyAlignment="1">
      <alignment horizontal="left" vertical="center" wrapText="1"/>
    </xf>
    <xf numFmtId="172" fontId="49" fillId="0" borderId="0" xfId="17" applyFont="1" applyAlignment="1">
      <alignment horizontal="center"/>
    </xf>
    <xf numFmtId="172" fontId="55" fillId="0" borderId="0" xfId="17" applyFont="1" applyAlignment="1">
      <alignment horizontal="left" vertical="center" wrapText="1"/>
    </xf>
    <xf numFmtId="0" fontId="5" fillId="0" borderId="0" xfId="0" applyFont="1" applyAlignment="1">
      <alignment horizontal="left"/>
    </xf>
    <xf numFmtId="0" fontId="11" fillId="0" borderId="0" xfId="0" applyFont="1" applyAlignment="1">
      <alignment horizontal="center" vertical="center" textRotation="90" wrapText="1"/>
    </xf>
    <xf numFmtId="0" fontId="2" fillId="0" borderId="0" xfId="0" applyFont="1" applyAlignment="1">
      <alignment horizontal="center"/>
    </xf>
    <xf numFmtId="0" fontId="8" fillId="0" borderId="0" xfId="0" applyFont="1" applyAlignment="1">
      <alignment horizontal="center" vertical="center" textRotation="90"/>
    </xf>
    <xf numFmtId="0" fontId="27" fillId="0" borderId="0" xfId="0" applyFont="1" applyAlignment="1">
      <alignment horizontal="center" vertical="center" textRotation="90"/>
    </xf>
    <xf numFmtId="0" fontId="10" fillId="0" borderId="0" xfId="0" applyFont="1" applyAlignment="1">
      <alignment horizontal="center" vertical="center" textRotation="90"/>
    </xf>
    <xf numFmtId="0" fontId="14" fillId="0" borderId="0" xfId="0" applyFont="1" applyAlignment="1">
      <alignment horizontal="center" vertical="center" textRotation="90"/>
    </xf>
    <xf numFmtId="0" fontId="0" fillId="0" borderId="0" xfId="0" applyAlignment="1">
      <alignment horizontal="center" vertical="center"/>
    </xf>
    <xf numFmtId="0" fontId="8" fillId="0" borderId="0" xfId="0" applyFont="1" applyAlignment="1">
      <alignment horizontal="center" vertical="center" textRotation="90" wrapText="1"/>
    </xf>
    <xf numFmtId="0" fontId="14" fillId="0" borderId="0" xfId="0" applyFont="1" applyAlignment="1">
      <alignment horizontal="center" vertical="center" textRotation="90" wrapText="1"/>
    </xf>
    <xf numFmtId="0" fontId="5" fillId="0" borderId="0" xfId="0" applyFont="1" applyAlignment="1">
      <alignment horizontal="center" vertical="center" textRotation="90"/>
    </xf>
    <xf numFmtId="172" fontId="18" fillId="0" borderId="0" xfId="6" applyAlignment="1">
      <alignment horizontal="center"/>
    </xf>
    <xf numFmtId="172" fontId="18" fillId="0" borderId="0" xfId="6" applyAlignment="1" applyProtection="1">
      <alignment horizontal="center"/>
    </xf>
    <xf numFmtId="0" fontId="67" fillId="49" borderId="0" xfId="20" applyFont="1" applyProtection="1">
      <protection locked="0"/>
    </xf>
    <xf numFmtId="0" fontId="67" fillId="49" borderId="0" xfId="20" applyFont="1"/>
    <xf numFmtId="0" fontId="67" fillId="49" borderId="0" xfId="20" applyFont="1" applyProtection="1"/>
    <xf numFmtId="0" fontId="67" fillId="49" borderId="4" xfId="20" applyFont="1" applyBorder="1" applyAlignment="1">
      <alignment horizontal="center" vertical="center"/>
    </xf>
    <xf numFmtId="1" fontId="33" fillId="26" borderId="10" xfId="4" applyNumberFormat="1" applyBorder="1" applyProtection="1">
      <protection locked="0"/>
    </xf>
  </cellXfs>
  <cellStyles count="21">
    <cellStyle name="60 % – Zvýraznění 1" xfId="11" builtinId="32"/>
    <cellStyle name="60 % – Zvýraznění 3" xfId="12" builtinId="40"/>
    <cellStyle name="Comma_COMPRESSOR K36_3566" xfId="1" xr:uid="{00000000-0005-0000-0000-000002000000}"/>
    <cellStyle name="čárky [0]_HOLSHT4B" xfId="3" xr:uid="{00000000-0005-0000-0000-000003000000}"/>
    <cellStyle name="Kontrolní buňka" xfId="8" builtinId="23"/>
    <cellStyle name="Měna" xfId="2" builtinId="4"/>
    <cellStyle name="Neutrální" xfId="5" builtinId="28"/>
    <cellStyle name="Normal_COMPRESSOR K36_3566" xfId="6" xr:uid="{00000000-0005-0000-0000-000007000000}"/>
    <cellStyle name="Normální" xfId="0" builtinId="0"/>
    <cellStyle name="Normální 2" xfId="14" xr:uid="{00000000-0005-0000-0000-000009000000}"/>
    <cellStyle name="Normální 3" xfId="17" xr:uid="{00000000-0005-0000-0000-00000A000000}"/>
    <cellStyle name="Poznámka" xfId="19" builtinId="10"/>
    <cellStyle name="Procenta" xfId="7" builtinId="5"/>
    <cellStyle name="Procenta 2" xfId="18" xr:uid="{00000000-0005-0000-0000-00000D000000}"/>
    <cellStyle name="Správně" xfId="4" builtinId="26"/>
    <cellStyle name="Špatně" xfId="9" builtinId="27"/>
    <cellStyle name="Výpočet" xfId="15" builtinId="22"/>
    <cellStyle name="Zvýraznění 1" xfId="20" builtinId="29"/>
    <cellStyle name="Zvýraznění 3" xfId="16" builtinId="37"/>
    <cellStyle name="Zvýraznění 5" xfId="13" builtinId="45"/>
    <cellStyle name="Zvýraznění 6" xfId="10" builtinId="49"/>
  </cellStyles>
  <dxfs count="1042">
    <dxf>
      <fill>
        <patternFill>
          <bgColor indexed="10"/>
        </patternFill>
      </fill>
    </dxf>
    <dxf>
      <fill>
        <patternFill>
          <bgColor indexed="10"/>
        </patternFill>
      </fill>
    </dxf>
    <dxf>
      <fill>
        <patternFill>
          <bgColor indexed="10"/>
        </patternFill>
      </fill>
    </dxf>
    <dxf>
      <fill>
        <patternFill>
          <bgColor indexed="10"/>
        </patternFill>
      </fill>
    </dxf>
    <dxf>
      <fill>
        <patternFill>
          <bgColor indexed="53"/>
        </patternFill>
      </fill>
    </dxf>
    <dxf>
      <fill>
        <patternFill>
          <bgColor indexed="53"/>
        </patternFill>
      </fill>
    </dxf>
    <dxf>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indexed="9"/>
        </patternFill>
      </fill>
      <border>
        <left style="hair">
          <color indexed="64"/>
        </left>
        <right style="hair">
          <color indexed="64"/>
        </right>
        <top style="hair">
          <color indexed="64"/>
        </top>
        <bottom style="hair">
          <color indexed="64"/>
        </bottom>
      </border>
    </dxf>
    <dxf>
      <font>
        <b/>
        <i/>
        <condense val="0"/>
        <extend val="0"/>
        <color indexed="9"/>
      </font>
      <fill>
        <patternFill>
          <bgColor indexed="53"/>
        </patternFill>
      </fill>
    </dxf>
    <dxf>
      <fill>
        <patternFill>
          <bgColor indexed="53"/>
        </patternFill>
      </fill>
    </dxf>
    <dxf>
      <fill>
        <patternFill>
          <bgColor indexed="47"/>
        </patternFill>
      </fill>
    </dxf>
    <dxf>
      <fill>
        <patternFill>
          <bgColor indexed="11"/>
        </patternFill>
      </fill>
    </dxf>
    <dxf>
      <font>
        <b/>
        <i/>
        <condense val="0"/>
        <extend val="0"/>
        <color indexed="9"/>
      </font>
      <fill>
        <patternFill>
          <bgColor indexed="10"/>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indexed="10"/>
        </patternFill>
      </fill>
    </dxf>
    <dxf>
      <font>
        <b/>
        <i/>
        <condense val="0"/>
        <extend val="0"/>
        <color indexed="9"/>
      </font>
      <fill>
        <patternFill>
          <bgColor indexed="10"/>
        </patternFill>
      </fill>
    </dxf>
    <dxf>
      <font>
        <condense val="0"/>
        <extend val="0"/>
        <color indexed="22"/>
      </font>
      <fill>
        <patternFill>
          <bgColor indexed="41"/>
        </patternFill>
      </fill>
    </dxf>
    <dxf>
      <fill>
        <patternFill>
          <bgColor indexed="14"/>
        </patternFill>
      </fill>
    </dxf>
    <dxf>
      <fill>
        <patternFill>
          <bgColor indexed="40"/>
        </patternFill>
      </fill>
    </dxf>
    <dxf>
      <fill>
        <patternFill>
          <bgColor indexed="41"/>
        </patternFill>
      </fill>
    </dxf>
    <dxf>
      <fill>
        <patternFill>
          <bgColor indexed="49"/>
        </patternFill>
      </fill>
    </dxf>
    <dxf>
      <font>
        <condense val="0"/>
        <extend val="0"/>
        <color indexed="22"/>
      </font>
      <fill>
        <patternFill patternType="none">
          <bgColor indexed="65"/>
        </patternFill>
      </fill>
    </dxf>
    <dxf>
      <font>
        <b/>
        <i/>
        <condense val="0"/>
        <extend val="0"/>
        <color indexed="9"/>
      </font>
      <fill>
        <patternFill>
          <bgColor indexed="10"/>
        </patternFill>
      </fill>
    </dxf>
    <dxf>
      <font>
        <b/>
        <i/>
        <condense val="0"/>
        <extend val="0"/>
        <color indexed="9"/>
      </font>
      <fill>
        <patternFill>
          <bgColor indexed="10"/>
        </patternFill>
      </fill>
    </dxf>
    <dxf>
      <font>
        <b/>
        <i/>
        <condense val="0"/>
        <extend val="0"/>
        <color indexed="9"/>
      </font>
      <fill>
        <patternFill>
          <bgColor indexed="52"/>
        </patternFill>
      </fill>
    </dxf>
    <dxf>
      <fill>
        <patternFill>
          <bgColor indexed="53"/>
        </patternFill>
      </fill>
    </dxf>
    <dxf>
      <fill>
        <patternFill>
          <bgColor indexed="10"/>
        </patternFill>
      </fill>
    </dxf>
    <dxf>
      <font>
        <b/>
        <i val="0"/>
        <condense val="0"/>
        <extend val="0"/>
        <color indexed="9"/>
      </font>
      <fill>
        <patternFill>
          <bgColor indexed="16"/>
        </patternFill>
      </fill>
    </dxf>
    <dxf>
      <fill>
        <patternFill>
          <bgColor indexed="14"/>
        </patternFill>
      </fill>
    </dxf>
    <dxf>
      <fill>
        <patternFill>
          <bgColor indexed="53"/>
        </patternFill>
      </fill>
    </dxf>
    <dxf>
      <fill>
        <patternFill>
          <bgColor indexed="53"/>
        </patternFill>
      </fill>
    </dxf>
    <dxf>
      <fill>
        <patternFill>
          <bgColor indexed="11"/>
        </patternFill>
      </fill>
    </dxf>
    <dxf>
      <font>
        <b/>
        <i/>
        <condense val="0"/>
        <extend val="0"/>
        <color indexed="9"/>
      </font>
      <fill>
        <patternFill>
          <bgColor indexed="10"/>
        </patternFill>
      </fill>
    </dxf>
    <dxf>
      <fill>
        <patternFill>
          <bgColor indexed="11"/>
        </patternFill>
      </fill>
    </dxf>
    <dxf>
      <font>
        <b/>
        <i/>
        <condense val="0"/>
        <extend val="0"/>
        <color indexed="9"/>
      </font>
      <fill>
        <patternFill>
          <bgColor indexed="10"/>
        </patternFill>
      </fill>
    </dxf>
    <dxf>
      <font>
        <b/>
        <i/>
        <condense val="0"/>
        <extend val="0"/>
        <color indexed="9"/>
      </font>
      <fill>
        <patternFill>
          <bgColor indexed="10"/>
        </patternFill>
      </fill>
    </dxf>
    <dxf>
      <font>
        <b/>
        <i/>
        <condense val="0"/>
        <extend val="0"/>
        <color indexed="9"/>
      </font>
      <fill>
        <patternFill>
          <bgColor indexed="10"/>
        </patternFill>
      </fill>
    </dxf>
    <dxf>
      <font>
        <b/>
        <i/>
        <condense val="0"/>
        <extend val="0"/>
        <color indexed="9"/>
      </font>
      <fill>
        <patternFill>
          <bgColor indexed="10"/>
        </patternFill>
      </fill>
    </dxf>
    <dxf>
      <fill>
        <patternFill>
          <bgColor indexed="14"/>
        </patternFill>
      </fill>
    </dxf>
    <dxf>
      <fill>
        <patternFill>
          <bgColor indexed="10"/>
        </patternFill>
      </fill>
    </dxf>
    <dxf>
      <fill>
        <patternFill>
          <bgColor indexed="48"/>
        </patternFill>
      </fill>
    </dxf>
    <dxf>
      <fill>
        <patternFill>
          <bgColor indexed="14"/>
        </patternFill>
      </fill>
    </dxf>
    <dxf>
      <fill>
        <patternFill>
          <bgColor indexed="10"/>
        </patternFill>
      </fill>
    </dxf>
    <dxf>
      <fill>
        <patternFill>
          <bgColor indexed="48"/>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rgb="FFFF000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41"/>
        </patternFill>
      </fill>
    </dxf>
    <dxf>
      <font>
        <condense val="0"/>
        <extend val="0"/>
        <color indexed="22"/>
      </font>
      <fill>
        <patternFill>
          <bgColor indexed="41"/>
        </patternFill>
      </fill>
    </dxf>
    <dxf>
      <fill>
        <patternFill>
          <bgColor indexed="49"/>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ndense val="0"/>
        <extend val="0"/>
        <color indexed="52"/>
      </font>
    </dxf>
    <dxf>
      <font>
        <condense val="0"/>
        <extend val="0"/>
        <color indexed="9"/>
      </font>
      <fill>
        <patternFill>
          <bgColor indexed="47"/>
        </patternFill>
      </fill>
    </dxf>
    <dxf>
      <font>
        <b/>
        <i/>
        <condense val="0"/>
        <extend val="0"/>
        <color indexed="9"/>
      </font>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color theme="0" tint="-0.24994659260841701"/>
      </font>
      <fill>
        <patternFill>
          <bgColor theme="0" tint="-0.24994659260841701"/>
        </patternFill>
      </fill>
    </dxf>
    <dxf>
      <font>
        <condense val="0"/>
        <extend val="0"/>
        <color indexed="22"/>
      </font>
      <fill>
        <patternFill>
          <bgColor indexed="9"/>
        </patternFill>
      </fill>
    </dxf>
    <dxf>
      <font>
        <b/>
        <i/>
        <condense val="0"/>
        <extend val="0"/>
        <color indexed="9"/>
      </font>
      <fill>
        <patternFill>
          <bgColor theme="6" tint="-0.24994659260841701"/>
        </patternFill>
      </fill>
    </dxf>
    <dxf>
      <font>
        <b/>
        <i/>
        <color theme="0"/>
      </font>
      <fill>
        <patternFill>
          <bgColor theme="8" tint="0.39994506668294322"/>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theme="6" tint="-0.24994659260841701"/>
        </patternFill>
      </fill>
    </dxf>
    <dxf>
      <fill>
        <patternFill>
          <bgColor rgb="FF92D050"/>
        </patternFill>
      </fill>
    </dxf>
    <dxf>
      <fill>
        <patternFill>
          <bgColor theme="0" tint="-0.24994659260841701"/>
        </patternFill>
      </fill>
    </dxf>
    <dxf>
      <font>
        <b/>
        <i/>
        <color theme="0"/>
      </font>
      <fill>
        <patternFill>
          <bgColor theme="8" tint="0.39994506668294322"/>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ont>
        <b/>
        <i/>
        <color theme="0"/>
      </font>
      <fill>
        <patternFill>
          <bgColor theme="8" tint="0.39994506668294322"/>
        </patternFill>
      </fill>
    </dxf>
    <dxf>
      <fill>
        <patternFill>
          <bgColor indexed="49"/>
        </patternFill>
      </fill>
    </dxf>
    <dxf>
      <font>
        <b/>
        <i/>
        <condense val="0"/>
        <extend val="0"/>
        <color indexed="9"/>
      </font>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rgb="FFFF000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41"/>
        </patternFill>
      </fill>
    </dxf>
    <dxf>
      <font>
        <condense val="0"/>
        <extend val="0"/>
        <color indexed="22"/>
      </font>
      <fill>
        <patternFill>
          <bgColor indexed="41"/>
        </patternFill>
      </fill>
    </dxf>
    <dxf>
      <fill>
        <patternFill>
          <bgColor indexed="49"/>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ndense val="0"/>
        <extend val="0"/>
        <color indexed="52"/>
      </font>
    </dxf>
    <dxf>
      <font>
        <condense val="0"/>
        <extend val="0"/>
        <color indexed="9"/>
      </font>
      <fill>
        <patternFill>
          <bgColor indexed="47"/>
        </patternFill>
      </fill>
    </dxf>
    <dxf>
      <font>
        <b/>
        <i/>
        <condense val="0"/>
        <extend val="0"/>
        <color indexed="9"/>
      </font>
      <fill>
        <patternFill>
          <bgColor indexed="10"/>
        </patternFill>
      </fill>
    </dxf>
    <dxf>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color theme="0" tint="-0.24994659260841701"/>
      </font>
      <fill>
        <patternFill>
          <bgColor theme="0" tint="-0.24994659260841701"/>
        </patternFill>
      </fill>
    </dxf>
    <dxf>
      <font>
        <condense val="0"/>
        <extend val="0"/>
        <color indexed="22"/>
      </font>
      <fill>
        <patternFill>
          <bgColor indexed="9"/>
        </patternFill>
      </fill>
    </dxf>
    <dxf>
      <font>
        <b/>
        <i/>
        <condense val="0"/>
        <extend val="0"/>
        <color indexed="9"/>
      </font>
      <fill>
        <patternFill>
          <bgColor theme="6" tint="-0.24994659260841701"/>
        </patternFill>
      </fill>
    </dxf>
    <dxf>
      <font>
        <b/>
        <i/>
        <color theme="0"/>
      </font>
      <fill>
        <patternFill>
          <bgColor theme="8" tint="0.39994506668294322"/>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theme="6" tint="-0.24994659260841701"/>
        </patternFill>
      </fill>
    </dxf>
    <dxf>
      <font>
        <b/>
        <i val="0"/>
        <color theme="0"/>
      </font>
      <fill>
        <patternFill>
          <bgColor rgb="FF0070C0"/>
        </patternFill>
      </fill>
    </dxf>
    <dxf>
      <fill>
        <patternFill>
          <bgColor rgb="FF92D050"/>
        </patternFill>
      </fill>
    </dxf>
    <dxf>
      <fill>
        <patternFill>
          <bgColor theme="0" tint="-0.24994659260841701"/>
        </patternFill>
      </fill>
    </dxf>
    <dxf>
      <font>
        <b/>
        <i/>
        <color theme="0"/>
      </font>
      <fill>
        <patternFill>
          <bgColor theme="8" tint="0.39994506668294322"/>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ont>
        <b/>
        <i/>
        <color theme="0"/>
      </font>
      <fill>
        <patternFill>
          <bgColor theme="8" tint="0.39994506668294322"/>
        </patternFill>
      </fill>
    </dxf>
    <dxf>
      <fill>
        <patternFill>
          <bgColor indexed="49"/>
        </patternFill>
      </fill>
    </dxf>
    <dxf>
      <font>
        <b/>
        <i/>
        <condense val="0"/>
        <extend val="0"/>
        <color indexed="9"/>
      </font>
      <fill>
        <patternFill>
          <bgColor indexed="10"/>
        </patternFill>
      </fill>
    </dxf>
    <dxf>
      <font>
        <b/>
        <i/>
        <condense val="0"/>
        <extend val="0"/>
        <color indexed="9"/>
      </font>
      <fill>
        <patternFill>
          <bgColor indexed="53"/>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rgb="FFFF0000"/>
        </patternFill>
      </fill>
    </dxf>
    <dxf>
      <font>
        <b/>
        <i/>
        <condense val="0"/>
        <extend val="0"/>
        <color indexed="9"/>
      </font>
      <fill>
        <patternFill>
          <bgColor indexed="53"/>
        </patternFill>
      </fill>
    </dxf>
    <dxf>
      <font>
        <b/>
        <i/>
        <condense val="0"/>
        <extend val="0"/>
        <color indexed="9"/>
      </font>
      <fill>
        <patternFill>
          <bgColor indexed="1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rgb="FFFF000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41"/>
        </patternFill>
      </fill>
    </dxf>
    <dxf>
      <fill>
        <patternFill>
          <bgColor indexed="41"/>
        </patternFill>
      </fill>
    </dxf>
    <dxf>
      <fill>
        <patternFill>
          <bgColor indexed="49"/>
        </patternFill>
      </fill>
    </dxf>
    <dxf>
      <font>
        <condense val="0"/>
        <extend val="0"/>
        <color indexed="22"/>
      </font>
      <fill>
        <patternFill>
          <bgColor indexed="41"/>
        </patternFill>
      </fill>
    </dxf>
    <dxf>
      <fill>
        <patternFill>
          <bgColor indexed="49"/>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val="0"/>
        <i val="0"/>
        <color theme="0" tint="-0.24994659260841701"/>
      </font>
      <fill>
        <patternFill>
          <bgColor theme="0" tint="-0.24994659260841701"/>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ndense val="0"/>
        <extend val="0"/>
        <color indexed="52"/>
      </font>
    </dxf>
    <dxf>
      <font>
        <condense val="0"/>
        <extend val="0"/>
        <color indexed="9"/>
      </font>
      <fill>
        <patternFill>
          <bgColor indexed="47"/>
        </patternFill>
      </fill>
    </dxf>
    <dxf>
      <font>
        <b/>
        <i/>
        <color theme="0"/>
      </font>
      <fill>
        <patternFill>
          <bgColor theme="8" tint="0.39994506668294322"/>
        </patternFill>
      </fill>
    </dxf>
    <dxf>
      <font>
        <condense val="0"/>
        <extend val="0"/>
        <color indexed="22"/>
      </font>
      <fill>
        <patternFill>
          <bgColor indexed="9"/>
        </patternFill>
      </fill>
    </dxf>
    <dxf>
      <font>
        <b/>
        <i/>
        <condense val="0"/>
        <extend val="0"/>
        <color indexed="9"/>
      </font>
      <fill>
        <patternFill>
          <bgColor indexed="10"/>
        </patternFill>
      </fill>
    </dxf>
    <dxf>
      <font>
        <condense val="0"/>
        <extend val="0"/>
        <color indexed="52"/>
      </font>
    </dxf>
    <dxf>
      <font>
        <condense val="0"/>
        <extend val="0"/>
        <color indexed="9"/>
      </font>
      <fill>
        <patternFill>
          <bgColor indexed="47"/>
        </patternFill>
      </fill>
    </dxf>
    <dxf>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lor theme="0" tint="-0.24994659260841701"/>
      </font>
      <fill>
        <patternFill>
          <bgColor theme="0" tint="-0.24994659260841701"/>
        </patternFill>
      </fill>
    </dxf>
    <dxf>
      <font>
        <condense val="0"/>
        <extend val="0"/>
        <color indexed="22"/>
      </font>
      <fill>
        <patternFill>
          <bgColor indexed="9"/>
        </patternFill>
      </fill>
    </dxf>
    <dxf>
      <font>
        <b/>
        <i/>
        <condense val="0"/>
        <extend val="0"/>
        <color indexed="9"/>
      </font>
      <fill>
        <patternFill>
          <bgColor theme="6" tint="-0.24994659260841701"/>
        </patternFill>
      </fill>
    </dxf>
    <dxf>
      <font>
        <b/>
        <i/>
        <color theme="0"/>
      </font>
      <fill>
        <patternFill>
          <bgColor theme="8" tint="0.39994506668294322"/>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theme="6" tint="-0.24994659260841701"/>
        </patternFill>
      </fill>
    </dxf>
    <dxf>
      <fill>
        <patternFill>
          <bgColor rgb="FF92D050"/>
        </patternFill>
      </fill>
    </dxf>
    <dxf>
      <fill>
        <patternFill>
          <bgColor theme="0" tint="-0.24994659260841701"/>
        </patternFill>
      </fill>
    </dxf>
    <dxf>
      <font>
        <b/>
        <i/>
        <color theme="0"/>
      </font>
      <fill>
        <patternFill>
          <bgColor theme="8" tint="0.39994506668294322"/>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lor theme="0" tint="-0.24994659260841701"/>
      </font>
      <fill>
        <patternFill>
          <bgColor theme="0" tint="-0.24994659260841701"/>
        </patternFill>
      </fill>
    </dxf>
    <dxf>
      <font>
        <condense val="0"/>
        <extend val="0"/>
        <color indexed="22"/>
      </font>
      <fill>
        <patternFill>
          <bgColor indexed="9"/>
        </patternFill>
      </fill>
    </dxf>
    <dxf>
      <font>
        <b/>
        <i/>
        <condense val="0"/>
        <extend val="0"/>
        <color indexed="9"/>
      </font>
      <fill>
        <patternFill>
          <bgColor theme="6" tint="-0.24994659260841701"/>
        </patternFill>
      </fill>
    </dxf>
    <dxf>
      <font>
        <b/>
        <i/>
        <color theme="0"/>
      </font>
      <fill>
        <patternFill>
          <bgColor theme="8" tint="0.39994506668294322"/>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theme="6" tint="-0.24994659260841701"/>
        </patternFill>
      </fill>
    </dxf>
    <dxf>
      <font>
        <b/>
        <i val="0"/>
        <color theme="0"/>
      </font>
      <fill>
        <patternFill>
          <bgColor rgb="FF0070C0"/>
        </patternFill>
      </fill>
    </dxf>
    <dxf>
      <fill>
        <patternFill>
          <bgColor rgb="FF92D050"/>
        </patternFill>
      </fill>
    </dxf>
    <dxf>
      <fill>
        <patternFill>
          <bgColor theme="0" tint="-0.24994659260841701"/>
        </patternFill>
      </fill>
    </dxf>
    <dxf>
      <font>
        <b/>
        <i/>
        <color theme="0"/>
      </font>
      <fill>
        <patternFill>
          <bgColor theme="8" tint="0.39994506668294322"/>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val="0"/>
        <color theme="0"/>
      </font>
      <fill>
        <patternFill>
          <bgColor rgb="FF0070C0"/>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color theme="0" tint="-0.24994659260841701"/>
      </font>
      <fill>
        <patternFill>
          <bgColor theme="0" tint="-0.24994659260841701"/>
        </patternFill>
      </fill>
    </dxf>
    <dxf>
      <font>
        <condense val="0"/>
        <extend val="0"/>
        <color indexed="22"/>
      </font>
      <fill>
        <patternFill>
          <bgColor indexed="9"/>
        </patternFill>
      </fill>
    </dxf>
    <dxf>
      <font>
        <b/>
        <i/>
        <condense val="0"/>
        <extend val="0"/>
        <color indexed="9"/>
      </font>
      <fill>
        <patternFill>
          <bgColor theme="6" tint="-0.24994659260841701"/>
        </patternFill>
      </fill>
    </dxf>
    <dxf>
      <font>
        <b/>
        <i/>
        <color theme="0"/>
      </font>
      <fill>
        <patternFill>
          <bgColor theme="8" tint="0.39994506668294322"/>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lor theme="0"/>
      </font>
      <fill>
        <patternFill>
          <bgColor theme="8" tint="0.39994506668294322"/>
        </patternFill>
      </fill>
    </dxf>
    <dxf>
      <font>
        <b/>
        <i/>
        <condense val="0"/>
        <extend val="0"/>
        <color indexed="9"/>
      </font>
      <fill>
        <patternFill>
          <bgColor theme="6" tint="-0.24994659260841701"/>
        </patternFill>
      </fill>
    </dxf>
    <dxf>
      <font>
        <b/>
        <i val="0"/>
        <color theme="0"/>
      </font>
      <fill>
        <patternFill>
          <bgColor rgb="FF0070C0"/>
        </patternFill>
      </fill>
    </dxf>
    <dxf>
      <fill>
        <patternFill>
          <bgColor rgb="FF92D050"/>
        </patternFill>
      </fill>
    </dxf>
    <dxf>
      <fill>
        <patternFill>
          <bgColor theme="0" tint="-0.24994659260841701"/>
        </patternFill>
      </fill>
    </dxf>
    <dxf>
      <font>
        <b/>
        <i/>
        <color theme="0"/>
      </font>
      <fill>
        <patternFill>
          <bgColor theme="8" tint="0.39994506668294322"/>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rgb="FFFF000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1"/>
        </patternFill>
      </fill>
    </dxf>
    <dxf>
      <font>
        <b/>
        <i/>
        <condense val="0"/>
        <extend val="0"/>
        <color indexed="9"/>
      </font>
      <fill>
        <patternFill>
          <bgColor indexed="53"/>
        </patternFill>
      </fill>
    </dxf>
    <dxf>
      <font>
        <condense val="0"/>
        <extend val="0"/>
        <color indexed="52"/>
      </font>
    </dxf>
    <dxf>
      <font>
        <condense val="0"/>
        <extend val="0"/>
        <color indexed="9"/>
      </font>
      <fill>
        <patternFill>
          <bgColor indexed="47"/>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ill>
        <patternFill>
          <bgColor rgb="FF92D050"/>
        </patternFill>
      </fill>
    </dxf>
    <dxf>
      <fill>
        <patternFill>
          <bgColor theme="0" tint="-0.24994659260841701"/>
        </patternFill>
      </fill>
    </dxf>
    <dxf>
      <fill>
        <patternFill>
          <bgColor rgb="FF92D050"/>
        </patternFill>
      </fill>
    </dxf>
    <dxf>
      <fill>
        <patternFill>
          <bgColor theme="0" tint="-0.24994659260841701"/>
        </patternFill>
      </fill>
    </dxf>
    <dxf>
      <font>
        <b/>
        <i/>
        <color indexed="9"/>
      </font>
      <fill>
        <patternFill>
          <bgColor theme="8" tint="-0.24994659260841701"/>
        </patternFill>
      </fill>
    </dxf>
    <dxf>
      <font>
        <color theme="0" tint="-0.24994659260841701"/>
      </font>
      <fill>
        <patternFill>
          <bgColor theme="0" tint="-0.24994659260841701"/>
        </patternFill>
      </fill>
    </dxf>
    <dxf>
      <fill>
        <patternFill>
          <bgColor rgb="FF92D050"/>
        </patternFill>
      </fill>
    </dxf>
    <dxf>
      <fill>
        <patternFill>
          <bgColor theme="0" tint="-0.24994659260841701"/>
        </patternFill>
      </fill>
    </dxf>
    <dxf>
      <font>
        <b/>
        <i/>
        <color indexed="9"/>
      </font>
      <fill>
        <patternFill>
          <bgColor theme="8" tint="-0.24994659260841701"/>
        </patternFill>
      </fill>
    </dxf>
    <dxf>
      <font>
        <color theme="0" tint="-0.24994659260841701"/>
      </font>
      <fill>
        <patternFill>
          <bgColor theme="0" tint="-0.24994659260841701"/>
        </patternFill>
      </fill>
    </dxf>
    <dxf>
      <font>
        <color theme="0" tint="-0.24994659260841701"/>
      </font>
      <fill>
        <patternFill>
          <bgColor theme="0"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theme="6" tint="-0.24994659260841701"/>
        </patternFill>
      </fill>
    </dxf>
    <dxf>
      <font>
        <color theme="0" tint="-0.24994659260841701"/>
      </font>
      <fill>
        <patternFill>
          <bgColor theme="0" tint="-0.24994659260841701"/>
        </patternFill>
      </fill>
    </dxf>
    <dxf>
      <font>
        <b/>
        <i/>
        <color theme="0"/>
      </font>
      <fill>
        <patternFill>
          <bgColor rgb="FF00B050"/>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condense val="0"/>
        <extend val="0"/>
        <color indexed="9"/>
      </font>
      <fill>
        <patternFill>
          <bgColor indexed="53"/>
        </patternFill>
      </fill>
    </dxf>
    <dxf>
      <font>
        <b/>
        <i/>
        <color theme="0"/>
      </font>
      <fill>
        <patternFill>
          <bgColor rgb="FF00B050"/>
        </patternFill>
      </fill>
    </dxf>
    <dxf>
      <font>
        <color theme="0" tint="-0.24994659260841701"/>
      </font>
      <fill>
        <patternFill>
          <bgColor theme="0" tint="-0.24994659260841701"/>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rgb="FF92D050"/>
        </patternFill>
      </fill>
    </dxf>
    <dxf>
      <fill>
        <patternFill>
          <bgColor rgb="FF92D05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1"/>
        </patternFill>
      </fill>
    </dxf>
    <dxf>
      <font>
        <b/>
        <i/>
        <color theme="0"/>
      </font>
      <fill>
        <patternFill>
          <bgColor theme="8" tint="0.39994506668294322"/>
        </patternFill>
      </fill>
    </dxf>
    <dxf>
      <fill>
        <patternFill>
          <bgColor indexed="4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ill>
        <patternFill>
          <bgColor indexed="10"/>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val="0"/>
        <color theme="0"/>
      </font>
      <fill>
        <patternFill>
          <bgColor rgb="FF0070C0"/>
        </patternFill>
      </fill>
    </dxf>
    <dxf>
      <font>
        <b/>
        <i/>
        <color theme="0"/>
      </font>
      <fill>
        <patternFill>
          <bgColor theme="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indexed="11"/>
        </patternFill>
      </fill>
    </dxf>
    <dxf>
      <font>
        <b/>
        <i/>
        <condense val="0"/>
        <extend val="0"/>
        <color indexed="9"/>
      </font>
      <fill>
        <patternFill>
          <bgColor indexed="10"/>
        </patternFill>
      </fill>
    </dxf>
    <dxf>
      <fill>
        <patternFill>
          <bgColor indexed="11"/>
        </patternFill>
      </fill>
    </dxf>
    <dxf>
      <font>
        <b/>
        <i/>
        <condense val="0"/>
        <extend val="0"/>
        <color indexed="9"/>
      </font>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lor theme="0"/>
      </font>
      <fill>
        <patternFill>
          <bgColor rgb="FF0070C0"/>
        </patternFill>
      </fill>
    </dxf>
    <dxf>
      <fill>
        <patternFill>
          <bgColor indexed="49"/>
        </patternFill>
      </fill>
    </dxf>
    <dxf>
      <fill>
        <patternFill>
          <bgColor indexed="11"/>
        </patternFill>
      </fill>
    </dxf>
    <dxf>
      <font>
        <b/>
        <i/>
        <condense val="0"/>
        <extend val="0"/>
        <color indexed="9"/>
      </font>
      <fill>
        <patternFill>
          <bgColor indexed="10"/>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b/>
        <i val="0"/>
        <condense val="0"/>
        <extend val="0"/>
        <color indexed="9"/>
      </font>
      <fill>
        <patternFill>
          <bgColor indexed="16"/>
        </patternFill>
      </fill>
    </dxf>
    <dxf>
      <fill>
        <patternFill>
          <bgColor indexed="14"/>
        </patternFill>
      </fill>
    </dxf>
    <dxf>
      <font>
        <b/>
        <i/>
        <color theme="0"/>
      </font>
      <fill>
        <patternFill>
          <bgColor theme="8" tint="0.39994506668294322"/>
        </patternFill>
      </fill>
    </dxf>
    <dxf>
      <font>
        <color theme="0" tint="-0.24994659260841701"/>
      </font>
      <fill>
        <patternFill>
          <bgColor theme="0" tint="-0.24994659260841701"/>
        </patternFill>
      </fill>
    </dxf>
    <dxf>
      <font>
        <b/>
        <i/>
        <color theme="0"/>
      </font>
      <fill>
        <patternFill>
          <bgColor theme="8" tint="0.39994506668294322"/>
        </patternFill>
      </fill>
    </dxf>
    <dxf>
      <fill>
        <patternFill>
          <bgColor indexed="49"/>
        </patternFill>
      </fill>
    </dxf>
    <dxf>
      <font>
        <b/>
        <i/>
        <color theme="0"/>
      </font>
      <fill>
        <patternFill>
          <bgColor theme="1"/>
        </patternFill>
      </fill>
    </dxf>
    <dxf>
      <font>
        <condense val="0"/>
        <extend val="0"/>
        <color indexed="22"/>
      </font>
      <fill>
        <patternFill>
          <bgColor indexed="9"/>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ill>
        <patternFill>
          <bgColor indexed="11"/>
        </patternFill>
      </fill>
    </dxf>
    <dxf>
      <font>
        <b/>
        <i/>
        <condense val="0"/>
        <extend val="0"/>
        <color indexed="9"/>
      </font>
      <fill>
        <patternFill>
          <bgColor indexed="10"/>
        </patternFill>
      </fill>
    </dxf>
    <dxf>
      <fill>
        <patternFill>
          <bgColor indexed="11"/>
        </patternFill>
      </fill>
    </dxf>
    <dxf>
      <font>
        <b/>
        <i/>
        <condense val="0"/>
        <extend val="0"/>
        <color indexed="9"/>
      </font>
      <fill>
        <patternFill>
          <bgColor indexed="10"/>
        </patternFill>
      </fill>
    </dxf>
    <dxf>
      <font>
        <b/>
        <i val="0"/>
        <color theme="0"/>
      </font>
      <fill>
        <patternFill>
          <bgColor rgb="FF0070C0"/>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indexed="11"/>
        </patternFill>
      </fill>
    </dxf>
    <dxf>
      <font>
        <b/>
        <i/>
        <condense val="0"/>
        <extend val="0"/>
        <color indexed="9"/>
      </font>
      <fill>
        <patternFill>
          <bgColor indexed="10"/>
        </patternFill>
      </fill>
    </dxf>
    <dxf>
      <font>
        <b/>
        <i val="0"/>
        <color theme="0"/>
      </font>
      <fill>
        <patternFill>
          <bgColor rgb="FF0070C0"/>
        </patternFill>
      </fill>
    </dxf>
    <dxf>
      <fill>
        <patternFill>
          <bgColor rgb="FF92D050"/>
        </patternFill>
      </fill>
    </dxf>
    <dxf>
      <fill>
        <patternFill>
          <bgColor rgb="FF92D05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lor indexed="9"/>
      </font>
      <fill>
        <patternFill>
          <bgColor theme="8" tint="-0.24994659260841701"/>
        </patternFill>
      </fill>
    </dxf>
    <dxf>
      <fill>
        <patternFill>
          <bgColor indexed="9"/>
        </patternFill>
      </fill>
      <border>
        <left style="hair">
          <color indexed="64"/>
        </left>
        <right style="hair">
          <color indexed="64"/>
        </right>
        <top style="hair">
          <color indexed="64"/>
        </top>
        <bottom style="hair">
          <color indexed="64"/>
        </bottom>
      </border>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ill>
        <patternFill>
          <bgColor indexed="11"/>
        </patternFill>
      </fill>
    </dxf>
    <dxf>
      <font>
        <b/>
        <i/>
        <condense val="0"/>
        <extend val="0"/>
        <color indexed="9"/>
      </font>
      <fill>
        <patternFill>
          <bgColor indexed="10"/>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theme="6"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rgb="FF00B05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ont>
        <b/>
        <i/>
        <condense val="0"/>
        <extend val="0"/>
        <color indexed="9"/>
      </font>
      <fill>
        <patternFill>
          <bgColor indexed="53"/>
        </patternFill>
      </fill>
    </dxf>
    <dxf>
      <fill>
        <patternFill>
          <bgColor rgb="FF92D050"/>
        </patternFill>
      </fill>
    </dxf>
    <dxf>
      <fill>
        <patternFill>
          <bgColor rgb="FF92D050"/>
        </patternFill>
      </fill>
    </dxf>
    <dxf>
      <font>
        <color theme="0" tint="-0.24994659260841701"/>
      </font>
      <fill>
        <patternFill>
          <bgColor theme="0" tint="-0.24994659260841701"/>
        </patternFill>
      </fill>
    </dxf>
    <dxf>
      <font>
        <b val="0"/>
        <i val="0"/>
        <color theme="0" tint="-0.24994659260841701"/>
      </font>
      <fill>
        <patternFill>
          <bgColor theme="0" tint="-0.24994659260841701"/>
        </patternFill>
      </fill>
    </dxf>
    <dxf>
      <fill>
        <patternFill>
          <bgColor theme="9"/>
        </patternFill>
      </fill>
    </dxf>
    <dxf>
      <font>
        <b/>
        <i/>
        <condense val="0"/>
        <extend val="0"/>
        <color indexed="9"/>
      </font>
      <fill>
        <patternFill>
          <bgColor indexed="53"/>
        </patternFill>
      </fill>
    </dxf>
    <dxf>
      <font>
        <b/>
        <i/>
        <condense val="0"/>
        <extend val="0"/>
        <color indexed="9"/>
      </font>
      <fill>
        <patternFill>
          <bgColor indexed="52"/>
        </patternFill>
      </fill>
    </dxf>
    <dxf>
      <font>
        <b val="0"/>
        <i val="0"/>
        <color theme="0" tint="-0.24994659260841701"/>
      </font>
      <fill>
        <patternFill>
          <bgColor theme="0" tint="-0.24994659260841701"/>
        </patternFill>
      </fill>
    </dxf>
    <dxf>
      <font>
        <b/>
        <i/>
      </font>
      <fill>
        <patternFill>
          <bgColor theme="5" tint="0.39994506668294322"/>
        </patternFill>
      </fill>
    </dxf>
    <dxf>
      <font>
        <b/>
        <i/>
      </font>
      <fill>
        <patternFill>
          <bgColor rgb="FFFFC000"/>
        </patternFill>
      </fill>
    </dxf>
    <dxf>
      <font>
        <b/>
        <i/>
      </font>
      <fill>
        <patternFill>
          <bgColor rgb="FFFF0000"/>
        </patternFill>
      </fill>
    </dxf>
    <dxf>
      <font>
        <b/>
        <i val="0"/>
        <condense val="0"/>
        <extend val="0"/>
        <color indexed="9"/>
      </font>
      <fill>
        <patternFill>
          <bgColor indexed="16"/>
        </patternFill>
      </fill>
    </dxf>
    <dxf>
      <fill>
        <patternFill>
          <bgColor indexed="14"/>
        </patternFill>
      </fill>
    </dxf>
    <dxf>
      <font>
        <b/>
        <i/>
        <condense val="0"/>
        <extend val="0"/>
        <color indexed="9"/>
      </font>
      <fill>
        <patternFill>
          <bgColor indexed="53"/>
        </patternFill>
      </fill>
    </dxf>
    <dxf>
      <font>
        <b/>
        <i val="0"/>
        <color theme="0"/>
      </font>
      <fill>
        <patternFill>
          <bgColor rgb="FF0070C0"/>
        </patternFill>
      </fill>
    </dxf>
    <dxf>
      <font>
        <b/>
        <i/>
        <color theme="0"/>
      </font>
      <fill>
        <patternFill>
          <bgColor rgb="FF00B050"/>
        </patternFill>
      </fill>
    </dxf>
    <dxf>
      <font>
        <color theme="0" tint="-0.24994659260841701"/>
      </font>
      <fill>
        <patternFill>
          <bgColor theme="0" tint="-0.24994659260841701"/>
        </patternFill>
      </fill>
    </dxf>
    <dxf>
      <font>
        <b/>
        <i/>
      </font>
      <fill>
        <patternFill>
          <bgColor rgb="FFFF0000"/>
        </patternFill>
      </fill>
    </dxf>
    <dxf>
      <font>
        <b/>
        <i/>
        <color theme="0"/>
      </font>
      <fill>
        <patternFill>
          <bgColor theme="8" tint="0.39994506668294322"/>
        </patternFill>
      </fill>
    </dxf>
    <dxf>
      <font>
        <b/>
        <i/>
        <condense val="0"/>
        <extend val="0"/>
        <color indexed="9"/>
      </font>
      <fill>
        <patternFill>
          <bgColor theme="6" tint="-0.24994659260841701"/>
        </patternFill>
      </fill>
    </dxf>
    <dxf>
      <font>
        <b/>
        <i/>
        <color auto="1"/>
      </font>
      <fill>
        <patternFill>
          <bgColor rgb="FFFF0000"/>
        </patternFill>
      </fill>
    </dxf>
    <dxf>
      <font>
        <b/>
        <i val="0"/>
        <color theme="0"/>
      </font>
      <fill>
        <patternFill>
          <bgColor rgb="FF0070C0"/>
        </patternFill>
      </fill>
    </dxf>
    <dxf>
      <fill>
        <patternFill>
          <bgColor rgb="FF92D050"/>
        </patternFill>
      </fill>
    </dxf>
    <dxf>
      <fill>
        <patternFill>
          <bgColor theme="0" tint="-0.24994659260841701"/>
        </patternFill>
      </fill>
    </dxf>
    <dxf>
      <font>
        <b/>
        <i/>
        <color theme="0"/>
      </font>
      <fill>
        <patternFill>
          <bgColor theme="8" tint="0.39994506668294322"/>
        </patternFill>
      </fill>
    </dxf>
    <dxf>
      <font>
        <b/>
        <i/>
        <condense val="0"/>
        <extend val="0"/>
        <color indexed="9"/>
      </font>
      <fill>
        <patternFill>
          <bgColor indexed="53"/>
        </patternFill>
      </fill>
    </dxf>
    <dxf>
      <font>
        <b/>
        <i/>
        <color theme="0"/>
      </font>
      <fill>
        <patternFill>
          <bgColor theme="8" tint="0.39994506668294322"/>
        </patternFill>
      </fill>
    </dxf>
    <dxf>
      <font>
        <b/>
        <i/>
        <color theme="0"/>
      </font>
      <fill>
        <patternFill>
          <bgColor theme="8" tint="0.39994506668294322"/>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lor theme="0"/>
      </font>
      <fill>
        <patternFill>
          <bgColor theme="8" tint="0.39994506668294322"/>
        </patternFill>
      </fill>
    </dxf>
    <dxf>
      <fill>
        <patternFill>
          <bgColor indexed="49"/>
        </patternFill>
      </fill>
    </dxf>
    <dxf>
      <fill>
        <patternFill>
          <bgColor theme="0" tint="-0.24994659260841701"/>
        </patternFill>
      </fill>
    </dxf>
    <dxf>
      <fill>
        <patternFill>
          <bgColor rgb="FF92D050"/>
        </patternFill>
      </fill>
    </dxf>
    <dxf>
      <fill>
        <patternFill>
          <bgColor theme="0" tint="-0.24994659260841701"/>
        </patternFill>
      </fill>
    </dxf>
    <dxf>
      <fill>
        <patternFill>
          <bgColor theme="0" tint="-0.24994659260841701"/>
        </patternFill>
      </fill>
    </dxf>
    <dxf>
      <fill>
        <patternFill>
          <bgColor rgb="FF92D050"/>
        </patternFill>
      </fill>
    </dxf>
    <dxf>
      <fill>
        <patternFill>
          <bgColor theme="0" tint="-0.24994659260841701"/>
        </patternFill>
      </fill>
    </dxf>
    <dxf>
      <font>
        <b/>
        <i/>
        <color theme="0"/>
      </font>
      <fill>
        <patternFill>
          <bgColor theme="8" tint="-0.24994659260841701"/>
        </patternFill>
      </fill>
    </dxf>
    <dxf>
      <font>
        <b/>
        <i/>
        <color theme="0"/>
      </font>
      <fill>
        <patternFill>
          <bgColor theme="8" tint="-0.24994659260841701"/>
        </patternFill>
      </fill>
    </dxf>
    <dxf>
      <fill>
        <patternFill>
          <bgColor rgb="FF00B050"/>
        </patternFill>
      </fill>
    </dxf>
    <dxf>
      <font>
        <b/>
        <i/>
        <color theme="0"/>
      </font>
      <fill>
        <patternFill>
          <bgColor theme="8" tint="0.39994506668294322"/>
        </patternFill>
      </fill>
    </dxf>
    <dxf>
      <font>
        <b/>
        <i/>
        <color indexed="9"/>
      </font>
      <fill>
        <patternFill>
          <bgColor theme="8" tint="-0.24994659260841701"/>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2"/>
        </patternFill>
      </fill>
    </dxf>
    <dxf>
      <fill>
        <patternFill>
          <bgColor indexed="53"/>
        </patternFill>
      </fill>
    </dxf>
    <dxf>
      <fill>
        <patternFill>
          <bgColor indexed="47"/>
        </patternFill>
      </fill>
    </dxf>
    <dxf>
      <font>
        <b/>
        <i/>
        <condense val="0"/>
        <extend val="0"/>
        <color indexed="9"/>
      </font>
      <fill>
        <patternFill>
          <bgColor indexed="10"/>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ont>
        <b/>
        <i/>
        <condense val="0"/>
        <extend val="0"/>
        <color indexed="9"/>
      </font>
      <fill>
        <patternFill>
          <bgColor indexed="53"/>
        </patternFill>
      </fill>
    </dxf>
    <dxf>
      <fill>
        <patternFill>
          <bgColor indexed="53"/>
        </patternFill>
      </fill>
    </dxf>
    <dxf>
      <fill>
        <patternFill>
          <bgColor indexed="47"/>
        </patternFill>
      </fill>
    </dxf>
    <dxf>
      <fill>
        <patternFill>
          <bgColor indexed="10"/>
        </patternFill>
      </fill>
    </dxf>
    <dxf>
      <font>
        <condense val="0"/>
        <extend val="0"/>
        <color indexed="22"/>
      </font>
      <fill>
        <patternFill patternType="none">
          <bgColor indexed="65"/>
        </patternFill>
      </fill>
    </dxf>
    <dxf>
      <fill>
        <patternFill>
          <bgColor indexed="11"/>
        </patternFill>
      </fill>
    </dxf>
    <dxf>
      <font>
        <b/>
        <i/>
        <condense val="0"/>
        <extend val="0"/>
        <color indexed="9"/>
      </font>
      <fill>
        <patternFill>
          <bgColor indexed="10"/>
        </patternFill>
      </fill>
    </dxf>
    <dxf>
      <fill>
        <patternFill>
          <bgColor indexed="11"/>
        </patternFill>
      </fill>
    </dxf>
    <dxf>
      <font>
        <b/>
        <i/>
        <condense val="0"/>
        <extend val="0"/>
        <color indexed="9"/>
      </font>
      <fill>
        <patternFill>
          <bgColor indexed="10"/>
        </patternFill>
      </fill>
    </dxf>
    <dxf>
      <font>
        <b/>
        <i/>
        <condense val="0"/>
        <extend val="0"/>
        <color indexed="9"/>
      </font>
      <fill>
        <patternFill>
          <bgColor indexed="10"/>
        </patternFill>
      </fill>
    </dxf>
    <dxf>
      <font>
        <b/>
        <i/>
        <condense val="0"/>
        <extend val="0"/>
        <color indexed="9"/>
      </font>
      <fill>
        <patternFill>
          <bgColor indexed="10"/>
        </patternFill>
      </fill>
    </dxf>
    <dxf>
      <font>
        <b/>
        <i/>
        <condense val="0"/>
        <extend val="0"/>
        <color indexed="9"/>
      </font>
      <fill>
        <patternFill>
          <bgColor indexed="10"/>
        </patternFill>
      </fill>
    </dxf>
    <dxf>
      <fill>
        <patternFill>
          <bgColor theme="5"/>
        </patternFill>
      </fill>
    </dxf>
    <dxf>
      <fill>
        <patternFill>
          <bgColor theme="4"/>
        </patternFill>
      </fill>
    </dxf>
    <dxf>
      <fill>
        <patternFill>
          <bgColor theme="5"/>
        </patternFill>
      </fill>
    </dxf>
    <dxf>
      <fill>
        <patternFill>
          <bgColor theme="4"/>
        </patternFill>
      </fill>
    </dxf>
    <dxf>
      <fill>
        <patternFill>
          <bgColor theme="5"/>
        </patternFill>
      </fill>
    </dxf>
    <dxf>
      <fill>
        <patternFill>
          <bgColor theme="4"/>
        </patternFill>
      </fill>
    </dxf>
    <dxf>
      <fill>
        <patternFill>
          <bgColor indexed="11"/>
        </patternFill>
      </fill>
    </dxf>
    <dxf>
      <font>
        <b/>
        <i/>
        <condense val="0"/>
        <extend val="0"/>
        <color indexed="9"/>
      </font>
      <fill>
        <patternFill>
          <bgColor indexed="10"/>
        </patternFill>
      </fill>
    </dxf>
    <dxf>
      <fill>
        <patternFill>
          <bgColor indexed="10"/>
        </patternFill>
      </fill>
    </dxf>
    <dxf>
      <font>
        <b/>
        <i val="0"/>
        <condense val="0"/>
        <extend val="0"/>
        <color indexed="9"/>
      </font>
      <fill>
        <patternFill>
          <bgColor indexed="16"/>
        </patternFill>
      </fill>
    </dxf>
    <dxf>
      <fill>
        <patternFill>
          <bgColor indexed="14"/>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1.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r>
              <a:rPr lang="en-US"/>
              <a:t>Power and Efficiency of PEM FC</a:t>
            </a:r>
          </a:p>
        </c:rich>
      </c:tx>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173717024916324"/>
          <c:y val="9.2681283251310545E-2"/>
          <c:w val="0.7595130056442233"/>
          <c:h val="0.6251598135909886"/>
        </c:manualLayout>
      </c:layout>
      <c:scatterChart>
        <c:scatterStyle val="smoothMarker"/>
        <c:varyColors val="0"/>
        <c:ser>
          <c:idx val="0"/>
          <c:order val="0"/>
          <c:tx>
            <c:strRef>
              <c:f>Vysledky!$A$4:$B$4</c:f>
              <c:strCache>
                <c:ptCount val="2"/>
                <c:pt idx="0">
                  <c:v>P gross</c:v>
                </c:pt>
                <c:pt idx="1">
                  <c:v>[kW]</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Vysledky!$D$4:$J$4</c:f>
              <c:numCache>
                <c:formatCode>0</c:formatCode>
                <c:ptCount val="7"/>
                <c:pt idx="0">
                  <c:v>31.294684854378215</c:v>
                </c:pt>
                <c:pt idx="1">
                  <c:v>30.243780000000001</c:v>
                </c:pt>
                <c:pt idx="2">
                  <c:v>30.492349848249578</c:v>
                </c:pt>
                <c:pt idx="3">
                  <c:v>30.140314533571168</c:v>
                </c:pt>
                <c:pt idx="4">
                  <c:v>30.412526942887666</c:v>
                </c:pt>
                <c:pt idx="5">
                  <c:v>30.685758013995219</c:v>
                </c:pt>
                <c:pt idx="6">
                  <c:v>30.960004851940845</c:v>
                </c:pt>
              </c:numCache>
            </c:numRef>
          </c:yVal>
          <c:smooth val="1"/>
          <c:extLst>
            <c:ext xmlns:c16="http://schemas.microsoft.com/office/drawing/2014/chart" uri="{C3380CC4-5D6E-409C-BE32-E72D297353CC}">
              <c16:uniqueId val="{00000000-DA99-4EB2-A3BF-EE36EC8E528A}"/>
            </c:ext>
          </c:extLst>
        </c:ser>
        <c:ser>
          <c:idx val="19"/>
          <c:order val="1"/>
          <c:tx>
            <c:strRef>
              <c:f>Vysledky!$K$5:$M$5</c:f>
              <c:strCache>
                <c:ptCount val="3"/>
                <c:pt idx="0">
                  <c:v>P net</c:v>
                </c:pt>
                <c:pt idx="1">
                  <c:v>[kW]</c:v>
                </c:pt>
                <c:pt idx="2">
                  <c:v>p s 130 kPa</c:v>
                </c:pt>
              </c:strCache>
            </c:strRef>
          </c:tx>
          <c:spPr>
            <a:ln w="19050" cap="rnd">
              <a:solidFill>
                <a:schemeClr val="accent2">
                  <a:lumMod val="80000"/>
                </a:schemeClr>
              </a:solidFill>
              <a:round/>
            </a:ln>
            <a:effectLst/>
          </c:spPr>
          <c:marker>
            <c:symbol val="circle"/>
            <c:size val="5"/>
            <c:spPr>
              <a:solidFill>
                <a:schemeClr val="accent2">
                  <a:lumMod val="80000"/>
                </a:schemeClr>
              </a:solidFill>
              <a:ln w="9525">
                <a:solidFill>
                  <a:schemeClr val="accent2">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Vysledky!$N$5:$T$5</c:f>
              <c:numCache>
                <c:formatCode>0</c:formatCode>
                <c:ptCount val="7"/>
                <c:pt idx="0">
                  <c:v>28.853665506158265</c:v>
                </c:pt>
                <c:pt idx="1">
                  <c:v>29.684879909184268</c:v>
                </c:pt>
                <c:pt idx="2">
                  <c:v>29.627955295826947</c:v>
                </c:pt>
                <c:pt idx="3">
                  <c:v>29.570864641310969</c:v>
                </c:pt>
                <c:pt idx="4">
                  <c:v>29.81256762039931</c:v>
                </c:pt>
                <c:pt idx="5">
                  <c:v>29.529671174455434</c:v>
                </c:pt>
                <c:pt idx="6">
                  <c:v>29.743483621319122</c:v>
                </c:pt>
              </c:numCache>
            </c:numRef>
          </c:yVal>
          <c:smooth val="1"/>
          <c:extLst>
            <c:ext xmlns:c16="http://schemas.microsoft.com/office/drawing/2014/chart" uri="{C3380CC4-5D6E-409C-BE32-E72D297353CC}">
              <c16:uniqueId val="{00000015-DA99-4EB2-A3BF-EE36EC8E528A}"/>
            </c:ext>
          </c:extLst>
        </c:ser>
        <c:ser>
          <c:idx val="17"/>
          <c:order val="2"/>
          <c:tx>
            <c:strRef>
              <c:f>Vysledky!$A$5:$C$5</c:f>
              <c:strCache>
                <c:ptCount val="3"/>
                <c:pt idx="0">
                  <c:v>P net</c:v>
                </c:pt>
                <c:pt idx="1">
                  <c:v>[kW]</c:v>
                </c:pt>
                <c:pt idx="2">
                  <c:v>p s 200 kPa</c:v>
                </c:pt>
              </c:strCache>
            </c:strRef>
          </c:tx>
          <c:spPr>
            <a:ln w="19050" cap="rnd">
              <a:solidFill>
                <a:schemeClr val="accent6">
                  <a:lumMod val="80000"/>
                  <a:lumOff val="20000"/>
                </a:schemeClr>
              </a:solidFill>
              <a:round/>
            </a:ln>
            <a:effectLst/>
          </c:spPr>
          <c:marker>
            <c:symbol val="circle"/>
            <c:size val="5"/>
            <c:spPr>
              <a:solidFill>
                <a:schemeClr val="accent6">
                  <a:lumMod val="80000"/>
                  <a:lumOff val="20000"/>
                </a:schemeClr>
              </a:solidFill>
              <a:ln w="9525">
                <a:solidFill>
                  <a:schemeClr val="accent6">
                    <a:lumMod val="80000"/>
                    <a:lumOff val="20000"/>
                  </a:schemeClr>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Vysledky!$D$5:$J$5</c:f>
              <c:numCache>
                <c:formatCode>0</c:formatCode>
                <c:ptCount val="7"/>
                <c:pt idx="0">
                  <c:v>31.294684854378215</c:v>
                </c:pt>
                <c:pt idx="1">
                  <c:v>30.243780000000001</c:v>
                </c:pt>
                <c:pt idx="2">
                  <c:v>30.492349848249578</c:v>
                </c:pt>
                <c:pt idx="3">
                  <c:v>30.140314533571168</c:v>
                </c:pt>
                <c:pt idx="4">
                  <c:v>30.412526942887666</c:v>
                </c:pt>
                <c:pt idx="5">
                  <c:v>30.685758013995219</c:v>
                </c:pt>
                <c:pt idx="6">
                  <c:v>30.960004851940845</c:v>
                </c:pt>
              </c:numCache>
            </c:numRef>
          </c:yVal>
          <c:smooth val="1"/>
          <c:extLst>
            <c:ext xmlns:c16="http://schemas.microsoft.com/office/drawing/2014/chart" uri="{C3380CC4-5D6E-409C-BE32-E72D297353CC}">
              <c16:uniqueId val="{00000013-DA99-4EB2-A3BF-EE36EC8E528A}"/>
            </c:ext>
          </c:extLst>
        </c:ser>
        <c:ser>
          <c:idx val="20"/>
          <c:order val="3"/>
          <c:tx>
            <c:strRef>
              <c:f>Vysledky!$U$5:$W$5</c:f>
              <c:strCache>
                <c:ptCount val="3"/>
                <c:pt idx="0">
                  <c:v>P net</c:v>
                </c:pt>
                <c:pt idx="1">
                  <c:v>[kW]</c:v>
                </c:pt>
                <c:pt idx="2">
                  <c:v>p s el 200 kPa</c:v>
                </c:pt>
              </c:strCache>
            </c:strRef>
          </c:tx>
          <c:spPr>
            <a:ln w="19050" cap="rnd">
              <a:solidFill>
                <a:schemeClr val="accent3">
                  <a:lumMod val="80000"/>
                </a:schemeClr>
              </a:solidFill>
              <a:round/>
            </a:ln>
            <a:effectLst/>
          </c:spPr>
          <c:marker>
            <c:symbol val="circle"/>
            <c:size val="5"/>
            <c:spPr>
              <a:solidFill>
                <a:schemeClr val="accent3">
                  <a:lumMod val="80000"/>
                </a:schemeClr>
              </a:solidFill>
              <a:ln w="9525">
                <a:solidFill>
                  <a:schemeClr val="accent3">
                    <a:lumMod val="80000"/>
                  </a:schemeClr>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Vysledky!$X$5:$AB$5</c:f>
              <c:numCache>
                <c:formatCode>0</c:formatCode>
                <c:ptCount val="5"/>
                <c:pt idx="0">
                  <c:v>30.350727137943533</c:v>
                </c:pt>
                <c:pt idx="1">
                  <c:v>29.969882063064652</c:v>
                </c:pt>
                <c:pt idx="2">
                  <c:v>29.587585998528883</c:v>
                </c:pt>
                <c:pt idx="3">
                  <c:v>29.537293332652443</c:v>
                </c:pt>
                <c:pt idx="4">
                  <c:v>29.233581967047989</c:v>
                </c:pt>
              </c:numCache>
            </c:numRef>
          </c:yVal>
          <c:smooth val="1"/>
          <c:extLst>
            <c:ext xmlns:c16="http://schemas.microsoft.com/office/drawing/2014/chart" uri="{C3380CC4-5D6E-409C-BE32-E72D297353CC}">
              <c16:uniqueId val="{00000016-DA99-4EB2-A3BF-EE36EC8E528A}"/>
            </c:ext>
          </c:extLst>
        </c:ser>
        <c:dLbls>
          <c:showLegendKey val="0"/>
          <c:showVal val="0"/>
          <c:showCatName val="0"/>
          <c:showSerName val="0"/>
          <c:showPercent val="0"/>
          <c:showBubbleSize val="0"/>
        </c:dLbls>
        <c:axId val="274053960"/>
        <c:axId val="274052392"/>
      </c:scatterChart>
      <c:scatterChart>
        <c:scatterStyle val="smoothMarker"/>
        <c:varyColors val="0"/>
        <c:ser>
          <c:idx val="21"/>
          <c:order val="4"/>
          <c:tx>
            <c:strRef>
              <c:f>Vysledky!$K$6:$L$6</c:f>
              <c:strCache>
                <c:ptCount val="2"/>
                <c:pt idx="0">
                  <c:v>eta gross</c:v>
                </c:pt>
                <c:pt idx="1">
                  <c:v>[%]</c:v>
                </c:pt>
              </c:strCache>
            </c:strRef>
          </c:tx>
          <c:spPr>
            <a:ln w="19050" cap="rnd">
              <a:solidFill>
                <a:schemeClr val="accent4">
                  <a:lumMod val="80000"/>
                </a:schemeClr>
              </a:solidFill>
              <a:prstDash val="sysDash"/>
              <a:round/>
            </a:ln>
            <a:effectLst/>
          </c:spPr>
          <c:marker>
            <c:symbol val="circle"/>
            <c:size val="5"/>
            <c:spPr>
              <a:solidFill>
                <a:schemeClr val="accent4">
                  <a:lumMod val="80000"/>
                </a:schemeClr>
              </a:solidFill>
              <a:ln w="9525">
                <a:solidFill>
                  <a:schemeClr val="accent4">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Vysledky!$N$6:$T$6</c:f>
              <c:numCache>
                <c:formatCode>0%</c:formatCode>
                <c:ptCount val="7"/>
                <c:pt idx="0">
                  <c:v>0.46929904837967995</c:v>
                </c:pt>
                <c:pt idx="1">
                  <c:v>0.46929904837967995</c:v>
                </c:pt>
                <c:pt idx="2">
                  <c:v>0.46929904837967995</c:v>
                </c:pt>
                <c:pt idx="3">
                  <c:v>0.46630343759768506</c:v>
                </c:pt>
                <c:pt idx="4">
                  <c:v>0.46720014045340047</c:v>
                </c:pt>
                <c:pt idx="5">
                  <c:v>0.46332788150951437</c:v>
                </c:pt>
                <c:pt idx="6">
                  <c:v>0.42278621409604983</c:v>
                </c:pt>
              </c:numCache>
            </c:numRef>
          </c:yVal>
          <c:smooth val="1"/>
          <c:extLst>
            <c:ext xmlns:c16="http://schemas.microsoft.com/office/drawing/2014/chart" uri="{C3380CC4-5D6E-409C-BE32-E72D297353CC}">
              <c16:uniqueId val="{00000000-7CE9-4136-90EB-4CCC26CA7477}"/>
            </c:ext>
          </c:extLst>
        </c:ser>
        <c:ser>
          <c:idx val="22"/>
          <c:order val="5"/>
          <c:tx>
            <c:strRef>
              <c:f>Vysledky!$A$7:$C$7</c:f>
              <c:strCache>
                <c:ptCount val="3"/>
                <c:pt idx="0">
                  <c:v>eta net</c:v>
                </c:pt>
                <c:pt idx="1">
                  <c:v>[%]</c:v>
                </c:pt>
                <c:pt idx="2">
                  <c:v>p s 200 kPa</c:v>
                </c:pt>
              </c:strCache>
            </c:strRef>
          </c:tx>
          <c:spPr>
            <a:ln w="19050" cap="rnd">
              <a:solidFill>
                <a:schemeClr val="accent5">
                  <a:lumMod val="80000"/>
                </a:schemeClr>
              </a:solidFill>
              <a:prstDash val="dash"/>
              <a:round/>
            </a:ln>
            <a:effectLst/>
          </c:spPr>
          <c:marker>
            <c:symbol val="circle"/>
            <c:size val="5"/>
            <c:spPr>
              <a:solidFill>
                <a:schemeClr val="accent5">
                  <a:lumMod val="80000"/>
                </a:schemeClr>
              </a:solidFill>
              <a:ln w="9525">
                <a:solidFill>
                  <a:schemeClr val="accent5">
                    <a:lumMod val="80000"/>
                  </a:schemeClr>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Vysledky!$D$7:$J$7</c:f>
              <c:numCache>
                <c:formatCode>0%</c:formatCode>
                <c:ptCount val="7"/>
                <c:pt idx="0">
                  <c:v>0.46630343759768506</c:v>
                </c:pt>
                <c:pt idx="1">
                  <c:v>0.47250000000000003</c:v>
                </c:pt>
                <c:pt idx="2">
                  <c:v>0.47382396065250554</c:v>
                </c:pt>
                <c:pt idx="3">
                  <c:v>0.47533923560538111</c:v>
                </c:pt>
                <c:pt idx="4">
                  <c:v>0.47382396065250554</c:v>
                </c:pt>
                <c:pt idx="5">
                  <c:v>0.47231193048262571</c:v>
                </c:pt>
                <c:pt idx="6">
                  <c:v>0.47080350704146012</c:v>
                </c:pt>
              </c:numCache>
            </c:numRef>
          </c:yVal>
          <c:smooth val="1"/>
          <c:extLst>
            <c:ext xmlns:c16="http://schemas.microsoft.com/office/drawing/2014/chart" uri="{C3380CC4-5D6E-409C-BE32-E72D297353CC}">
              <c16:uniqueId val="{00000001-7CE9-4136-90EB-4CCC26CA7477}"/>
            </c:ext>
          </c:extLst>
        </c:ser>
        <c:ser>
          <c:idx val="23"/>
          <c:order val="6"/>
          <c:tx>
            <c:strRef>
              <c:f>Vysledky!$K$7:$M$7</c:f>
              <c:strCache>
                <c:ptCount val="3"/>
                <c:pt idx="0">
                  <c:v>eta net</c:v>
                </c:pt>
                <c:pt idx="1">
                  <c:v>[%]</c:v>
                </c:pt>
                <c:pt idx="2">
                  <c:v>p s 130 kPa</c:v>
                </c:pt>
              </c:strCache>
            </c:strRef>
          </c:tx>
          <c:spPr>
            <a:ln w="19050" cap="rnd">
              <a:solidFill>
                <a:schemeClr val="accent6">
                  <a:lumMod val="80000"/>
                </a:schemeClr>
              </a:solidFill>
              <a:prstDash val="sysDash"/>
              <a:round/>
            </a:ln>
            <a:effectLst/>
          </c:spPr>
          <c:marker>
            <c:symbol val="circle"/>
            <c:size val="5"/>
            <c:spPr>
              <a:solidFill>
                <a:schemeClr val="accent6">
                  <a:lumMod val="80000"/>
                </a:schemeClr>
              </a:solidFill>
              <a:ln w="9525">
                <a:solidFill>
                  <a:schemeClr val="accent6">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Vysledky!$N$7:$T$7</c:f>
              <c:numCache>
                <c:formatCode>0%</c:formatCode>
                <c:ptCount val="7"/>
                <c:pt idx="0">
                  <c:v>0.45247444877990872</c:v>
                </c:pt>
                <c:pt idx="1">
                  <c:v>0.45069984475150682</c:v>
                </c:pt>
                <c:pt idx="2">
                  <c:v>0.44983556925229057</c:v>
                </c:pt>
                <c:pt idx="3">
                  <c:v>0.44896877278197189</c:v>
                </c:pt>
                <c:pt idx="4">
                  <c:v>0.44421929249946573</c:v>
                </c:pt>
                <c:pt idx="5">
                  <c:v>0.44248229525951549</c:v>
                </c:pt>
                <c:pt idx="6">
                  <c:v>0.43501352811076022</c:v>
                </c:pt>
              </c:numCache>
            </c:numRef>
          </c:yVal>
          <c:smooth val="1"/>
          <c:extLst>
            <c:ext xmlns:c16="http://schemas.microsoft.com/office/drawing/2014/chart" uri="{C3380CC4-5D6E-409C-BE32-E72D297353CC}">
              <c16:uniqueId val="{00000002-7CE9-4136-90EB-4CCC26CA7477}"/>
            </c:ext>
          </c:extLst>
        </c:ser>
        <c:ser>
          <c:idx val="24"/>
          <c:order val="7"/>
          <c:tx>
            <c:strRef>
              <c:f>Vysledky!$U$7:$W$7</c:f>
              <c:strCache>
                <c:ptCount val="3"/>
                <c:pt idx="0">
                  <c:v>eta net</c:v>
                </c:pt>
                <c:pt idx="1">
                  <c:v>[%]</c:v>
                </c:pt>
                <c:pt idx="2">
                  <c:v>p s el 200 kPa</c:v>
                </c:pt>
              </c:strCache>
            </c:strRef>
          </c:tx>
          <c:spPr>
            <a:ln w="19050" cap="rnd">
              <a:solidFill>
                <a:schemeClr val="accent1">
                  <a:lumMod val="60000"/>
                  <a:lumOff val="40000"/>
                </a:schemeClr>
              </a:solidFill>
              <a:prstDash val="dashDot"/>
              <a:round/>
            </a:ln>
            <a:effectLst/>
          </c:spPr>
          <c:marker>
            <c:symbol val="circle"/>
            <c:size val="5"/>
            <c:spPr>
              <a:solidFill>
                <a:schemeClr val="accent1">
                  <a:lumMod val="60000"/>
                  <a:lumOff val="40000"/>
                </a:schemeClr>
              </a:solidFill>
              <a:ln w="9525">
                <a:solidFill>
                  <a:schemeClr val="accent1">
                    <a:lumMod val="60000"/>
                    <a:lumOff val="40000"/>
                  </a:schemeClr>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Vysledky!$X$7:$AB$7</c:f>
              <c:numCache>
                <c:formatCode>0%</c:formatCode>
                <c:ptCount val="5"/>
                <c:pt idx="0">
                  <c:v>0.37216340457928743</c:v>
                </c:pt>
                <c:pt idx="1">
                  <c:v>0.36749344728172473</c:v>
                </c:pt>
                <c:pt idx="2">
                  <c:v>0.36280569781568228</c:v>
                </c:pt>
                <c:pt idx="3">
                  <c:v>0.35108484439619531</c:v>
                </c:pt>
                <c:pt idx="4">
                  <c:v>0.33711953634838498</c:v>
                </c:pt>
              </c:numCache>
            </c:numRef>
          </c:yVal>
          <c:smooth val="1"/>
          <c:extLst>
            <c:ext xmlns:c16="http://schemas.microsoft.com/office/drawing/2014/chart" uri="{C3380CC4-5D6E-409C-BE32-E72D297353CC}">
              <c16:uniqueId val="{00000003-7CE9-4136-90EB-4CCC26CA7477}"/>
            </c:ext>
          </c:extLst>
        </c:ser>
        <c:dLbls>
          <c:showLegendKey val="0"/>
          <c:showVal val="0"/>
          <c:showCatName val="0"/>
          <c:showSerName val="0"/>
          <c:showPercent val="0"/>
          <c:showBubbleSize val="0"/>
        </c:dLbls>
        <c:axId val="274053176"/>
        <c:axId val="274053568"/>
      </c:scatterChart>
      <c:valAx>
        <c:axId val="274053960"/>
        <c:scaling>
          <c:orientation val="minMax"/>
          <c:min val="1.8"/>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Air Excess </a:t>
                </a:r>
                <a:r>
                  <a:rPr lang="cs-CZ"/>
                  <a:t>[</a:t>
                </a:r>
                <a:r>
                  <a:rPr lang="en-US"/>
                  <a:t>1]</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2392"/>
        <c:crosses val="autoZero"/>
        <c:crossBetween val="midCat"/>
      </c:valAx>
      <c:valAx>
        <c:axId val="274052392"/>
        <c:scaling>
          <c:orientation val="minMax"/>
          <c:max val="40"/>
          <c:min val="1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FC Power [kW]</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3960"/>
        <c:crosses val="autoZero"/>
        <c:crossBetween val="midCat"/>
      </c:valAx>
      <c:valAx>
        <c:axId val="274053568"/>
        <c:scaling>
          <c:orientation val="minMax"/>
          <c:max val="0.60000000000000009"/>
          <c:min val="0.30000000000000004"/>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FC Efficiency [1]</a:t>
                </a:r>
              </a:p>
            </c:rich>
          </c:tx>
          <c:layout>
            <c:manualLayout>
              <c:xMode val="edge"/>
              <c:yMode val="edge"/>
              <c:x val="0.95134359288714943"/>
              <c:y val="0.30431847042705196"/>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3176"/>
        <c:crosses val="max"/>
        <c:crossBetween val="midCat"/>
      </c:valAx>
      <c:valAx>
        <c:axId val="274053176"/>
        <c:scaling>
          <c:orientation val="minMax"/>
        </c:scaling>
        <c:delete val="1"/>
        <c:axPos val="b"/>
        <c:numFmt formatCode="0.000" sourceLinked="1"/>
        <c:majorTickMark val="out"/>
        <c:minorTickMark val="none"/>
        <c:tickLblPos val="nextTo"/>
        <c:crossAx val="274053568"/>
        <c:crosses val="autoZero"/>
        <c:crossBetween val="midCat"/>
      </c:valAx>
      <c:spPr>
        <a:noFill/>
        <a:ln>
          <a:noFill/>
        </a:ln>
        <a:effectLst/>
      </c:spPr>
    </c:plotArea>
    <c:legend>
      <c:legendPos val="b"/>
      <c:layout>
        <c:manualLayout>
          <c:xMode val="edge"/>
          <c:yMode val="edge"/>
          <c:x val="8.4706636966258124E-3"/>
          <c:y val="0.8427265422726764"/>
          <c:w val="0.99152933630337414"/>
          <c:h val="0.1429781730513622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cs-CZ"/>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r>
              <a:rPr lang="cs-CZ"/>
              <a:t>Relative Cooling Loss and Pressure Ratio Distribution</a:t>
            </a:r>
            <a:endParaRPr lang="en-US"/>
          </a:p>
        </c:rich>
      </c:tx>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173717024916324"/>
          <c:y val="9.2681283251310545E-2"/>
          <c:w val="0.7595130056442233"/>
          <c:h val="0.6251598135909886"/>
        </c:manualLayout>
      </c:layout>
      <c:scatterChart>
        <c:scatterStyle val="smoothMarker"/>
        <c:varyColors val="0"/>
        <c:ser>
          <c:idx val="22"/>
          <c:order val="0"/>
          <c:tx>
            <c:strRef>
              <c:f>Vysledky!$A$35:$C$35</c:f>
              <c:strCache>
                <c:ptCount val="3"/>
                <c:pt idx="0">
                  <c:v>e-Booster Pressure Ratio</c:v>
                </c:pt>
                <c:pt idx="1">
                  <c:v>[-]</c:v>
                </c:pt>
                <c:pt idx="2">
                  <c:v>p s 200 kPa</c:v>
                </c:pt>
              </c:strCache>
            </c:strRef>
          </c:tx>
          <c:spPr>
            <a:ln w="19050" cap="rnd">
              <a:solidFill>
                <a:schemeClr val="accent5">
                  <a:lumMod val="80000"/>
                </a:schemeClr>
              </a:solidFill>
              <a:prstDash val="dash"/>
              <a:round/>
            </a:ln>
            <a:effectLst/>
          </c:spPr>
          <c:marker>
            <c:symbol val="circle"/>
            <c:size val="5"/>
            <c:spPr>
              <a:solidFill>
                <a:schemeClr val="accent5">
                  <a:lumMod val="80000"/>
                </a:schemeClr>
              </a:solidFill>
              <a:ln w="9525">
                <a:solidFill>
                  <a:schemeClr val="accent5">
                    <a:lumMod val="80000"/>
                  </a:schemeClr>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Vysledky!$D$35:$J$35</c:f>
              <c:numCache>
                <c:formatCode>0.000</c:formatCode>
                <c:ptCount val="7"/>
                <c:pt idx="0">
                  <c:v>1.0000000000000002</c:v>
                </c:pt>
                <c:pt idx="1">
                  <c:v>1</c:v>
                </c:pt>
                <c:pt idx="2">
                  <c:v>1</c:v>
                </c:pt>
                <c:pt idx="3">
                  <c:v>1</c:v>
                </c:pt>
                <c:pt idx="4">
                  <c:v>1</c:v>
                </c:pt>
                <c:pt idx="5">
                  <c:v>1.0000000000000002</c:v>
                </c:pt>
                <c:pt idx="6">
                  <c:v>1</c:v>
                </c:pt>
              </c:numCache>
            </c:numRef>
          </c:yVal>
          <c:smooth val="1"/>
          <c:extLst>
            <c:ext xmlns:c16="http://schemas.microsoft.com/office/drawing/2014/chart" uri="{C3380CC4-5D6E-409C-BE32-E72D297353CC}">
              <c16:uniqueId val="{00000005-4548-484B-A2FE-CF82BAEE13D4}"/>
            </c:ext>
          </c:extLst>
        </c:ser>
        <c:ser>
          <c:idx val="21"/>
          <c:order val="1"/>
          <c:tx>
            <c:strRef>
              <c:f>Vysledky!$K$35:$M$35</c:f>
              <c:strCache>
                <c:ptCount val="3"/>
                <c:pt idx="0">
                  <c:v>e-booster Pressure Ratio</c:v>
                </c:pt>
                <c:pt idx="1">
                  <c:v>[-]</c:v>
                </c:pt>
                <c:pt idx="2">
                  <c:v>p s 130 kPa</c:v>
                </c:pt>
              </c:strCache>
            </c:strRef>
          </c:tx>
          <c:spPr>
            <a:ln w="19050" cap="rnd">
              <a:solidFill>
                <a:schemeClr val="accent4">
                  <a:lumMod val="80000"/>
                </a:schemeClr>
              </a:solidFill>
              <a:prstDash val="sysDash"/>
              <a:round/>
            </a:ln>
            <a:effectLst/>
          </c:spPr>
          <c:marker>
            <c:symbol val="circle"/>
            <c:size val="5"/>
            <c:spPr>
              <a:solidFill>
                <a:schemeClr val="accent4">
                  <a:lumMod val="80000"/>
                </a:schemeClr>
              </a:solidFill>
              <a:ln w="9525">
                <a:solidFill>
                  <a:schemeClr val="accent4">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Vysledky!$N$35:$T$35</c:f>
              <c:numCache>
                <c:formatCode>0.000</c:formatCode>
                <c:ptCount val="7"/>
                <c:pt idx="0">
                  <c:v>1.3029547188541779</c:v>
                </c:pt>
                <c:pt idx="1">
                  <c:v>1.3034607759868031</c:v>
                </c:pt>
                <c:pt idx="2">
                  <c:v>1.303783478807838</c:v>
                </c:pt>
                <c:pt idx="3">
                  <c:v>1.3041206946163511</c:v>
                </c:pt>
                <c:pt idx="4">
                  <c:v>1.3050246257311697</c:v>
                </c:pt>
                <c:pt idx="5">
                  <c:v>1.3061867287109934</c:v>
                </c:pt>
                <c:pt idx="6">
                  <c:v>1.3084234250239579</c:v>
                </c:pt>
              </c:numCache>
            </c:numRef>
          </c:yVal>
          <c:smooth val="1"/>
          <c:extLst>
            <c:ext xmlns:c16="http://schemas.microsoft.com/office/drawing/2014/chart" uri="{C3380CC4-5D6E-409C-BE32-E72D297353CC}">
              <c16:uniqueId val="{00000004-4548-484B-A2FE-CF82BAEE13D4}"/>
            </c:ext>
          </c:extLst>
        </c:ser>
        <c:ser>
          <c:idx val="20"/>
          <c:order val="2"/>
          <c:tx>
            <c:strRef>
              <c:f>Vysledky!$U$35:$W$35</c:f>
              <c:strCache>
                <c:ptCount val="3"/>
                <c:pt idx="0">
                  <c:v>e-booster Pressure Ratio</c:v>
                </c:pt>
                <c:pt idx="1">
                  <c:v>[-]</c:v>
                </c:pt>
                <c:pt idx="2">
                  <c:v>p s el 200 kPa</c:v>
                </c:pt>
              </c:strCache>
            </c:strRef>
          </c:tx>
          <c:spPr>
            <a:ln w="19050" cap="rnd">
              <a:solidFill>
                <a:schemeClr val="accent3">
                  <a:lumMod val="80000"/>
                </a:schemeClr>
              </a:solidFill>
              <a:prstDash val="sysDash"/>
              <a:round/>
            </a:ln>
            <a:effectLst/>
          </c:spPr>
          <c:marker>
            <c:symbol val="circle"/>
            <c:size val="5"/>
            <c:spPr>
              <a:solidFill>
                <a:schemeClr val="accent3">
                  <a:lumMod val="80000"/>
                </a:schemeClr>
              </a:solidFill>
              <a:ln w="9525">
                <a:solidFill>
                  <a:schemeClr val="accent3">
                    <a:lumMod val="80000"/>
                  </a:schemeClr>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Vysledky!$X$35:$AB$35</c:f>
              <c:numCache>
                <c:formatCode>0.000</c:formatCode>
                <c:ptCount val="5"/>
                <c:pt idx="0">
                  <c:v>2.0081743273481472</c:v>
                </c:pt>
                <c:pt idx="1">
                  <c:v>2.0097356887542297</c:v>
                </c:pt>
                <c:pt idx="2">
                  <c:v>2.011435576838021</c:v>
                </c:pt>
                <c:pt idx="3">
                  <c:v>2.0151690749613365</c:v>
                </c:pt>
                <c:pt idx="4">
                  <c:v>2.0209271041476762</c:v>
                </c:pt>
              </c:numCache>
            </c:numRef>
          </c:yVal>
          <c:smooth val="1"/>
          <c:extLst>
            <c:ext xmlns:c16="http://schemas.microsoft.com/office/drawing/2014/chart" uri="{C3380CC4-5D6E-409C-BE32-E72D297353CC}">
              <c16:uniqueId val="{00000003-4548-484B-A2FE-CF82BAEE13D4}"/>
            </c:ext>
          </c:extLst>
        </c:ser>
        <c:ser>
          <c:idx val="4"/>
          <c:order val="3"/>
          <c:tx>
            <c:strRef>
              <c:f>Vysledky!$A$44:$C$44</c:f>
              <c:strCache>
                <c:ptCount val="3"/>
                <c:pt idx="0">
                  <c:v>Turbine Pressure Ratio</c:v>
                </c:pt>
                <c:pt idx="1">
                  <c:v>[-]</c:v>
                </c:pt>
                <c:pt idx="2">
                  <c:v>p s 200 kPa</c:v>
                </c:pt>
              </c:strCache>
            </c:strRef>
          </c:tx>
          <c:spPr>
            <a:ln w="19050" cap="rnd">
              <a:solidFill>
                <a:schemeClr val="accent5"/>
              </a:solidFill>
              <a:prstDash val="lgDash"/>
              <a:round/>
            </a:ln>
            <a:effectLst/>
          </c:spPr>
          <c:marker>
            <c:symbol val="circle"/>
            <c:size val="5"/>
            <c:spPr>
              <a:solidFill>
                <a:schemeClr val="accent5"/>
              </a:solidFill>
              <a:ln w="9525">
                <a:solidFill>
                  <a:schemeClr val="accent5"/>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Vysledky!$D$44:$J$44</c:f>
              <c:numCache>
                <c:formatCode>0.000</c:formatCode>
                <c:ptCount val="7"/>
                <c:pt idx="0">
                  <c:v>1.8758650225836597</c:v>
                </c:pt>
                <c:pt idx="1">
                  <c:v>1.8643107471936251</c:v>
                </c:pt>
                <c:pt idx="2">
                  <c:v>1.8420182638338487</c:v>
                </c:pt>
                <c:pt idx="3">
                  <c:v>1.8241099054769896</c:v>
                </c:pt>
                <c:pt idx="4">
                  <c:v>1.797686944150003</c:v>
                </c:pt>
                <c:pt idx="5">
                  <c:v>1.7580013503571792</c:v>
                </c:pt>
                <c:pt idx="6">
                  <c:v>1.7039456539116973</c:v>
                </c:pt>
              </c:numCache>
            </c:numRef>
          </c:yVal>
          <c:smooth val="1"/>
          <c:extLst>
            <c:ext xmlns:c16="http://schemas.microsoft.com/office/drawing/2014/chart" uri="{C3380CC4-5D6E-409C-BE32-E72D297353CC}">
              <c16:uniqueId val="{00000002-8F4A-490A-8EA6-AE1F68C86AC0}"/>
            </c:ext>
          </c:extLst>
        </c:ser>
        <c:dLbls>
          <c:showLegendKey val="0"/>
          <c:showVal val="0"/>
          <c:showCatName val="0"/>
          <c:showSerName val="0"/>
          <c:showPercent val="0"/>
          <c:showBubbleSize val="0"/>
        </c:dLbls>
        <c:axId val="274055136"/>
        <c:axId val="274986208"/>
      </c:scatterChart>
      <c:scatterChart>
        <c:scatterStyle val="smoothMarker"/>
        <c:varyColors val="0"/>
        <c:ser>
          <c:idx val="17"/>
          <c:order val="4"/>
          <c:tx>
            <c:strRef>
              <c:f>Vysledky!$A$22:$C$22</c:f>
              <c:strCache>
                <c:ptCount val="3"/>
                <c:pt idx="0">
                  <c:v>Relative cooling power to P net</c:v>
                </c:pt>
                <c:pt idx="1">
                  <c:v>[-]</c:v>
                </c:pt>
                <c:pt idx="2">
                  <c:v>p s 200 kPa</c:v>
                </c:pt>
              </c:strCache>
            </c:strRef>
          </c:tx>
          <c:spPr>
            <a:ln w="19050" cap="rnd">
              <a:solidFill>
                <a:schemeClr val="accent6">
                  <a:lumMod val="80000"/>
                  <a:lumOff val="20000"/>
                </a:schemeClr>
              </a:solidFill>
              <a:round/>
            </a:ln>
            <a:effectLst/>
          </c:spPr>
          <c:marker>
            <c:symbol val="circle"/>
            <c:size val="9"/>
            <c:spPr>
              <a:solidFill>
                <a:schemeClr val="bg1"/>
              </a:solidFill>
              <a:ln w="9525">
                <a:solidFill>
                  <a:schemeClr val="accent6"/>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Vysledky!$D$22:$J$22</c:f>
              <c:numCache>
                <c:formatCode>0%</c:formatCode>
                <c:ptCount val="7"/>
                <c:pt idx="0">
                  <c:v>0.87</c:v>
                </c:pt>
                <c:pt idx="1">
                  <c:v>0.83499999999999996</c:v>
                </c:pt>
                <c:pt idx="2">
                  <c:v>0.82</c:v>
                </c:pt>
                <c:pt idx="3">
                  <c:v>0.80500000000000005</c:v>
                </c:pt>
                <c:pt idx="4">
                  <c:v>0.8</c:v>
                </c:pt>
                <c:pt idx="5">
                  <c:v>0.79</c:v>
                </c:pt>
                <c:pt idx="6">
                  <c:v>0.77700000000000002</c:v>
                </c:pt>
              </c:numCache>
            </c:numRef>
          </c:yVal>
          <c:smooth val="1"/>
          <c:extLst>
            <c:ext xmlns:c16="http://schemas.microsoft.com/office/drawing/2014/chart" uri="{C3380CC4-5D6E-409C-BE32-E72D297353CC}">
              <c16:uniqueId val="{00000002-4548-484B-A2FE-CF82BAEE13D4}"/>
            </c:ext>
          </c:extLst>
        </c:ser>
        <c:ser>
          <c:idx val="19"/>
          <c:order val="5"/>
          <c:tx>
            <c:strRef>
              <c:f>Vysledky!$K$22:$M$22</c:f>
              <c:strCache>
                <c:ptCount val="3"/>
                <c:pt idx="0">
                  <c:v>Relative cooling power to P net</c:v>
                </c:pt>
                <c:pt idx="1">
                  <c:v>[-]</c:v>
                </c:pt>
                <c:pt idx="2">
                  <c:v>p s 130 kPa</c:v>
                </c:pt>
              </c:strCache>
            </c:strRef>
          </c:tx>
          <c:spPr>
            <a:ln w="19050" cap="rnd">
              <a:solidFill>
                <a:schemeClr val="accent2">
                  <a:lumMod val="80000"/>
                </a:schemeClr>
              </a:solidFill>
              <a:prstDash val="solid"/>
              <a:round/>
            </a:ln>
            <a:effectLst/>
          </c:spPr>
          <c:marker>
            <c:symbol val="diamond"/>
            <c:size val="10"/>
            <c:spPr>
              <a:solidFill>
                <a:schemeClr val="bg1"/>
              </a:solidFill>
              <a:ln w="9525">
                <a:solidFill>
                  <a:schemeClr val="accent2">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Vysledky!$N$22:$T$22</c:f>
              <c:numCache>
                <c:formatCode>0%</c:formatCode>
                <c:ptCount val="7"/>
                <c:pt idx="0">
                  <c:v>0.92</c:v>
                </c:pt>
                <c:pt idx="1">
                  <c:v>0.92</c:v>
                </c:pt>
                <c:pt idx="2">
                  <c:v>0.92</c:v>
                </c:pt>
                <c:pt idx="3">
                  <c:v>0.91700000000000004</c:v>
                </c:pt>
                <c:pt idx="4">
                  <c:v>0.92600000000000005</c:v>
                </c:pt>
                <c:pt idx="5">
                  <c:v>0.92</c:v>
                </c:pt>
                <c:pt idx="6">
                  <c:v>0.93</c:v>
                </c:pt>
              </c:numCache>
            </c:numRef>
          </c:yVal>
          <c:smooth val="1"/>
          <c:extLst>
            <c:ext xmlns:c16="http://schemas.microsoft.com/office/drawing/2014/chart" uri="{C3380CC4-5D6E-409C-BE32-E72D297353CC}">
              <c16:uniqueId val="{00000001-4548-484B-A2FE-CF82BAEE13D4}"/>
            </c:ext>
          </c:extLst>
        </c:ser>
        <c:ser>
          <c:idx val="2"/>
          <c:order val="6"/>
          <c:tx>
            <c:strRef>
              <c:f>Vysledky!$U$22:$W$22</c:f>
              <c:strCache>
                <c:ptCount val="3"/>
                <c:pt idx="0">
                  <c:v>Relative cooling power to P net</c:v>
                </c:pt>
                <c:pt idx="1">
                  <c:v>[-]</c:v>
                </c:pt>
                <c:pt idx="2">
                  <c:v>p s el 200 kPa</c:v>
                </c:pt>
              </c:strCache>
            </c:strRef>
          </c:tx>
          <c:spPr>
            <a:ln w="19050" cap="rnd">
              <a:solidFill>
                <a:srgbClr val="FFC000"/>
              </a:solidFill>
              <a:round/>
            </a:ln>
            <a:effectLst/>
          </c:spPr>
          <c:marker>
            <c:symbol val="triangle"/>
            <c:size val="9"/>
            <c:spPr>
              <a:solidFill>
                <a:schemeClr val="bg1"/>
              </a:solidFill>
              <a:ln w="9525">
                <a:solidFill>
                  <a:schemeClr val="accent2">
                    <a:lumMod val="75000"/>
                  </a:schemeClr>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Vysledky!$X$22:$AB$22</c:f>
              <c:numCache>
                <c:formatCode>0%</c:formatCode>
                <c:ptCount val="5"/>
                <c:pt idx="0">
                  <c:v>1.33</c:v>
                </c:pt>
                <c:pt idx="1">
                  <c:v>1.35</c:v>
                </c:pt>
                <c:pt idx="2">
                  <c:v>1.37</c:v>
                </c:pt>
                <c:pt idx="3">
                  <c:v>1.43</c:v>
                </c:pt>
                <c:pt idx="4">
                  <c:v>1.5</c:v>
                </c:pt>
              </c:numCache>
            </c:numRef>
          </c:yVal>
          <c:smooth val="1"/>
          <c:extLst>
            <c:ext xmlns:c16="http://schemas.microsoft.com/office/drawing/2014/chart" uri="{C3380CC4-5D6E-409C-BE32-E72D297353CC}">
              <c16:uniqueId val="{00000000-8F4A-490A-8EA6-AE1F68C86AC0}"/>
            </c:ext>
          </c:extLst>
        </c:ser>
        <c:ser>
          <c:idx val="0"/>
          <c:order val="7"/>
          <c:tx>
            <c:strRef>
              <c:f>Vysledky!$A$23:$C$23</c:f>
              <c:strCache>
                <c:ptCount val="3"/>
                <c:pt idx="0">
                  <c:v>Relative cooling power to P gross</c:v>
                </c:pt>
                <c:pt idx="1">
                  <c:v>[-]</c:v>
                </c:pt>
                <c:pt idx="2">
                  <c:v>p s 200 kPa</c:v>
                </c:pt>
              </c:strCache>
            </c:strRef>
          </c:tx>
          <c:spPr>
            <a:ln w="19050" cap="rnd">
              <a:solidFill>
                <a:schemeClr val="accent6"/>
              </a:solidFill>
              <a:prstDash val="lgDashDot"/>
              <a:round/>
            </a:ln>
            <a:effectLst/>
          </c:spPr>
          <c:marker>
            <c:symbol val="circle"/>
            <c:size val="10"/>
            <c:spPr>
              <a:solidFill>
                <a:schemeClr val="accent6"/>
              </a:solidFill>
              <a:ln w="9525">
                <a:solidFill>
                  <a:schemeClr val="accent1"/>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Vysledky!$D$23:$J$23</c:f>
              <c:numCache>
                <c:formatCode>0%</c:formatCode>
                <c:ptCount val="7"/>
                <c:pt idx="0">
                  <c:v>0.87</c:v>
                </c:pt>
                <c:pt idx="1">
                  <c:v>0.83499999999999996</c:v>
                </c:pt>
                <c:pt idx="2">
                  <c:v>0.82</c:v>
                </c:pt>
                <c:pt idx="3">
                  <c:v>0.80500000000000005</c:v>
                </c:pt>
                <c:pt idx="4">
                  <c:v>0.8</c:v>
                </c:pt>
                <c:pt idx="5">
                  <c:v>0.79</c:v>
                </c:pt>
                <c:pt idx="6">
                  <c:v>0.77700000000000002</c:v>
                </c:pt>
              </c:numCache>
            </c:numRef>
          </c:yVal>
          <c:smooth val="1"/>
          <c:extLst>
            <c:ext xmlns:c16="http://schemas.microsoft.com/office/drawing/2014/chart" uri="{C3380CC4-5D6E-409C-BE32-E72D297353CC}">
              <c16:uniqueId val="{00000008-4548-484B-A2FE-CF82BAEE13D4}"/>
            </c:ext>
          </c:extLst>
        </c:ser>
        <c:ser>
          <c:idx val="1"/>
          <c:order val="8"/>
          <c:tx>
            <c:strRef>
              <c:f>Vysledky!$K$23:$M$23</c:f>
              <c:strCache>
                <c:ptCount val="3"/>
                <c:pt idx="0">
                  <c:v>Relative cooling power to P gross</c:v>
                </c:pt>
                <c:pt idx="1">
                  <c:v>[-]</c:v>
                </c:pt>
                <c:pt idx="2">
                  <c:v>p s 130 kPa</c:v>
                </c:pt>
              </c:strCache>
            </c:strRef>
          </c:tx>
          <c:spPr>
            <a:ln w="19050" cap="rnd">
              <a:solidFill>
                <a:schemeClr val="accent2">
                  <a:lumMod val="75000"/>
                </a:schemeClr>
              </a:solidFill>
              <a:prstDash val="dashDot"/>
              <a:round/>
            </a:ln>
            <a:effectLst/>
          </c:spPr>
          <c:marker>
            <c:symbol val="diamond"/>
            <c:size val="9"/>
            <c:spPr>
              <a:solidFill>
                <a:schemeClr val="accent2"/>
              </a:solidFill>
              <a:ln w="9525">
                <a:solidFill>
                  <a:schemeClr val="accent2"/>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Vysledky!$N$23:$T$23</c:f>
              <c:numCache>
                <c:formatCode>0%</c:formatCode>
                <c:ptCount val="7"/>
                <c:pt idx="0">
                  <c:v>0.88531562273804598</c:v>
                </c:pt>
                <c:pt idx="1">
                  <c:v>0.88353867028497424</c:v>
                </c:pt>
                <c:pt idx="2">
                  <c:v>0.8818443701110783</c:v>
                </c:pt>
                <c:pt idx="3">
                  <c:v>0.87727508943931309</c:v>
                </c:pt>
                <c:pt idx="4">
                  <c:v>0.88214461161533464</c:v>
                </c:pt>
                <c:pt idx="5">
                  <c:v>0.8713261756379066</c:v>
                </c:pt>
                <c:pt idx="6">
                  <c:v>0.87316692409044971</c:v>
                </c:pt>
              </c:numCache>
            </c:numRef>
          </c:yVal>
          <c:smooth val="1"/>
          <c:extLst>
            <c:ext xmlns:c16="http://schemas.microsoft.com/office/drawing/2014/chart" uri="{C3380CC4-5D6E-409C-BE32-E72D297353CC}">
              <c16:uniqueId val="{00000009-4548-484B-A2FE-CF82BAEE13D4}"/>
            </c:ext>
          </c:extLst>
        </c:ser>
        <c:ser>
          <c:idx val="3"/>
          <c:order val="9"/>
          <c:tx>
            <c:strRef>
              <c:f>Vysledky!$U$23:$W$23</c:f>
              <c:strCache>
                <c:ptCount val="3"/>
                <c:pt idx="0">
                  <c:v>Relative cooling power to P gross</c:v>
                </c:pt>
                <c:pt idx="1">
                  <c:v>[-]</c:v>
                </c:pt>
                <c:pt idx="2">
                  <c:v>p s el 200 kPa</c:v>
                </c:pt>
              </c:strCache>
            </c:strRef>
          </c:tx>
          <c:spPr>
            <a:ln w="19050" cap="rnd">
              <a:solidFill>
                <a:schemeClr val="accent4"/>
              </a:solidFill>
              <a:prstDash val="lgDashDotDot"/>
              <a:round/>
            </a:ln>
            <a:effectLst/>
          </c:spPr>
          <c:marker>
            <c:symbol val="triangle"/>
            <c:size val="9"/>
            <c:spPr>
              <a:solidFill>
                <a:schemeClr val="accent4"/>
              </a:solidFill>
              <a:ln w="9525">
                <a:solidFill>
                  <a:schemeClr val="accent4"/>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Vysledky!$X$23:$AB$23</c:f>
              <c:numCache>
                <c:formatCode>0%</c:formatCode>
                <c:ptCount val="5"/>
                <c:pt idx="0">
                  <c:v>1.1707508702684475</c:v>
                </c:pt>
                <c:pt idx="1">
                  <c:v>1.1734444910675808</c:v>
                </c:pt>
                <c:pt idx="2">
                  <c:v>1.175638631146485</c:v>
                </c:pt>
                <c:pt idx="3">
                  <c:v>1.2005569258076156</c:v>
                </c:pt>
                <c:pt idx="4">
                  <c:v>1.2219947956201911</c:v>
                </c:pt>
              </c:numCache>
            </c:numRef>
          </c:yVal>
          <c:smooth val="1"/>
          <c:extLst>
            <c:ext xmlns:c16="http://schemas.microsoft.com/office/drawing/2014/chart" uri="{C3380CC4-5D6E-409C-BE32-E72D297353CC}">
              <c16:uniqueId val="{00000001-8F4A-490A-8EA6-AE1F68C86AC0}"/>
            </c:ext>
          </c:extLst>
        </c:ser>
        <c:dLbls>
          <c:showLegendKey val="0"/>
          <c:showVal val="0"/>
          <c:showCatName val="0"/>
          <c:showSerName val="0"/>
          <c:showPercent val="0"/>
          <c:showBubbleSize val="0"/>
        </c:dLbls>
        <c:axId val="274985424"/>
        <c:axId val="274986600"/>
      </c:scatterChart>
      <c:valAx>
        <c:axId val="274055136"/>
        <c:scaling>
          <c:orientation val="minMax"/>
          <c:min val="1.8"/>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Air Excess </a:t>
                </a:r>
                <a:r>
                  <a:rPr lang="cs-CZ"/>
                  <a:t>[</a:t>
                </a:r>
                <a:r>
                  <a:rPr lang="en-US"/>
                  <a:t>1]</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986208"/>
        <c:crosses val="autoZero"/>
        <c:crossBetween val="midCat"/>
      </c:valAx>
      <c:valAx>
        <c:axId val="274986208"/>
        <c:scaling>
          <c:orientation val="minMax"/>
          <c:max val="2.2000000000000002"/>
          <c:min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Pressure ratio [1</a:t>
                </a:r>
                <a:r>
                  <a:rPr lang="cs-CZ"/>
                  <a:t>]</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5136"/>
        <c:crosses val="autoZero"/>
        <c:crossBetween val="midCat"/>
      </c:valAx>
      <c:valAx>
        <c:axId val="274986600"/>
        <c:scaling>
          <c:orientation val="minMax"/>
          <c:max val="1.8"/>
          <c:min val="0.60000000000000009"/>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Relative</a:t>
                </a:r>
                <a:r>
                  <a:rPr lang="en-US" baseline="0"/>
                  <a:t> Cooling Power Normalized by grposs or net Powers [1]</a:t>
                </a:r>
                <a:endParaRPr lang="cs-CZ"/>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985424"/>
        <c:crosses val="max"/>
        <c:crossBetween val="midCat"/>
      </c:valAx>
      <c:valAx>
        <c:axId val="274985424"/>
        <c:scaling>
          <c:orientation val="minMax"/>
        </c:scaling>
        <c:delete val="1"/>
        <c:axPos val="b"/>
        <c:numFmt formatCode="0.000" sourceLinked="1"/>
        <c:majorTickMark val="out"/>
        <c:minorTickMark val="none"/>
        <c:tickLblPos val="nextTo"/>
        <c:crossAx val="274986600"/>
        <c:crosses val="autoZero"/>
        <c:crossBetween val="midCat"/>
      </c:valAx>
      <c:spPr>
        <a:noFill/>
        <a:ln>
          <a:noFill/>
        </a:ln>
        <a:effectLst/>
      </c:spPr>
    </c:plotArea>
    <c:legend>
      <c:legendPos val="b"/>
      <c:layout>
        <c:manualLayout>
          <c:xMode val="edge"/>
          <c:yMode val="edge"/>
          <c:x val="8.4706636966258124E-3"/>
          <c:y val="0.8427265422726764"/>
          <c:w val="0.99152933630337414"/>
          <c:h val="0.1572734577273236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cs-CZ"/>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r>
              <a:rPr lang="cs-CZ" sz="1800" b="0" i="0" baseline="0">
                <a:effectLst/>
              </a:rPr>
              <a:t>Temperature and Specific Humidity at a Turbine</a:t>
            </a:r>
            <a:endParaRPr lang="en-US">
              <a:effectLst/>
            </a:endParaRPr>
          </a:p>
        </c:rich>
      </c:tx>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173717024916324"/>
          <c:y val="9.2681283251310545E-2"/>
          <c:w val="0.7595130056442233"/>
          <c:h val="0.6251598135909886"/>
        </c:manualLayout>
      </c:layout>
      <c:scatterChart>
        <c:scatterStyle val="smoothMarker"/>
        <c:varyColors val="0"/>
        <c:ser>
          <c:idx val="22"/>
          <c:order val="0"/>
          <c:tx>
            <c:strRef>
              <c:f>Vysledky!$A$20:$C$20</c:f>
              <c:strCache>
                <c:ptCount val="3"/>
                <c:pt idx="0">
                  <c:v>T v</c:v>
                </c:pt>
                <c:pt idx="1">
                  <c:v>[°C]</c:v>
                </c:pt>
                <c:pt idx="2">
                  <c:v>p s 200 kPa</c:v>
                </c:pt>
              </c:strCache>
            </c:strRef>
          </c:tx>
          <c:spPr>
            <a:ln w="19050" cap="rnd">
              <a:solidFill>
                <a:schemeClr val="accent5">
                  <a:lumMod val="80000"/>
                </a:schemeClr>
              </a:solidFill>
              <a:prstDash val="dash"/>
              <a:round/>
            </a:ln>
            <a:effectLst/>
          </c:spPr>
          <c:marker>
            <c:symbol val="circle"/>
            <c:size val="5"/>
            <c:spPr>
              <a:solidFill>
                <a:schemeClr val="accent5">
                  <a:lumMod val="80000"/>
                </a:schemeClr>
              </a:solidFill>
              <a:ln w="9525">
                <a:solidFill>
                  <a:schemeClr val="accent5">
                    <a:lumMod val="80000"/>
                  </a:schemeClr>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Vysledky!$D$20:$J$20</c:f>
              <c:numCache>
                <c:formatCode>0.0</c:formatCode>
                <c:ptCount val="7"/>
                <c:pt idx="0">
                  <c:v>80.876095339811116</c:v>
                </c:pt>
                <c:pt idx="1">
                  <c:v>81.375200780645116</c:v>
                </c:pt>
                <c:pt idx="2">
                  <c:v>81.308199170740579</c:v>
                </c:pt>
                <c:pt idx="3">
                  <c:v>80.756059811049795</c:v>
                </c:pt>
                <c:pt idx="4">
                  <c:v>81.30358802872945</c:v>
                </c:pt>
                <c:pt idx="5">
                  <c:v>81.700280272028408</c:v>
                </c:pt>
                <c:pt idx="6">
                  <c:v>80.833079752459525</c:v>
                </c:pt>
              </c:numCache>
            </c:numRef>
          </c:yVal>
          <c:smooth val="1"/>
          <c:extLst>
            <c:ext xmlns:c16="http://schemas.microsoft.com/office/drawing/2014/chart" uri="{C3380CC4-5D6E-409C-BE32-E72D297353CC}">
              <c16:uniqueId val="{00000000-0000-46E2-8025-CC13B1660906}"/>
            </c:ext>
          </c:extLst>
        </c:ser>
        <c:ser>
          <c:idx val="20"/>
          <c:order val="1"/>
          <c:tx>
            <c:strRef>
              <c:f>Vysledky!$U$20:$W$20</c:f>
              <c:strCache>
                <c:ptCount val="3"/>
                <c:pt idx="0">
                  <c:v>T v</c:v>
                </c:pt>
                <c:pt idx="1">
                  <c:v>[°C]</c:v>
                </c:pt>
                <c:pt idx="2">
                  <c:v>p s el 200 kPa</c:v>
                </c:pt>
              </c:strCache>
            </c:strRef>
          </c:tx>
          <c:spPr>
            <a:ln w="19050" cap="rnd">
              <a:solidFill>
                <a:schemeClr val="accent3">
                  <a:lumMod val="80000"/>
                </a:schemeClr>
              </a:solidFill>
              <a:prstDash val="sysDash"/>
              <a:round/>
            </a:ln>
            <a:effectLst/>
          </c:spPr>
          <c:marker>
            <c:symbol val="circle"/>
            <c:size val="5"/>
            <c:spPr>
              <a:solidFill>
                <a:schemeClr val="accent3">
                  <a:lumMod val="80000"/>
                </a:schemeClr>
              </a:solidFill>
              <a:ln w="9525">
                <a:solidFill>
                  <a:schemeClr val="accent3">
                    <a:lumMod val="80000"/>
                  </a:schemeClr>
                </a:solidFill>
              </a:ln>
              <a:effectLst/>
            </c:spPr>
          </c:marker>
          <c:xVal>
            <c:numRef>
              <c:f>Vysledky!$X$19:$AB$19</c:f>
              <c:numCache>
                <c:formatCode>0.000</c:formatCode>
                <c:ptCount val="5"/>
                <c:pt idx="0">
                  <c:v>2.2000000000000002</c:v>
                </c:pt>
                <c:pt idx="1">
                  <c:v>2.4</c:v>
                </c:pt>
                <c:pt idx="2">
                  <c:v>2.6</c:v>
                </c:pt>
                <c:pt idx="3">
                  <c:v>2.9</c:v>
                </c:pt>
                <c:pt idx="4">
                  <c:v>3.3</c:v>
                </c:pt>
              </c:numCache>
            </c:numRef>
          </c:xVal>
          <c:yVal>
            <c:numRef>
              <c:f>Vysledky!$X$20:$AB$20</c:f>
              <c:numCache>
                <c:formatCode>0.0</c:formatCode>
                <c:ptCount val="5"/>
                <c:pt idx="0">
                  <c:v>89.681224669598578</c:v>
                </c:pt>
                <c:pt idx="1">
                  <c:v>88.613702958728368</c:v>
                </c:pt>
                <c:pt idx="2">
                  <c:v>88.004654417781808</c:v>
                </c:pt>
                <c:pt idx="3">
                  <c:v>88.616783323561208</c:v>
                </c:pt>
                <c:pt idx="4">
                  <c:v>90.859762403918239</c:v>
                </c:pt>
              </c:numCache>
            </c:numRef>
          </c:yVal>
          <c:smooth val="1"/>
          <c:extLst>
            <c:ext xmlns:c16="http://schemas.microsoft.com/office/drawing/2014/chart" uri="{C3380CC4-5D6E-409C-BE32-E72D297353CC}">
              <c16:uniqueId val="{00000002-0000-46E2-8025-CC13B1660906}"/>
            </c:ext>
          </c:extLst>
        </c:ser>
        <c:ser>
          <c:idx val="17"/>
          <c:order val="2"/>
          <c:tx>
            <c:strRef>
              <c:f>Vysledky!$A$48:$C$48</c:f>
              <c:strCache>
                <c:ptCount val="3"/>
                <c:pt idx="0">
                  <c:v>Turbine outlet temperature</c:v>
                </c:pt>
                <c:pt idx="1">
                  <c:v>[°C]</c:v>
                </c:pt>
                <c:pt idx="2">
                  <c:v>p s 200 kPa</c:v>
                </c:pt>
              </c:strCache>
            </c:strRef>
          </c:tx>
          <c:spPr>
            <a:ln w="19050" cap="rnd">
              <a:solidFill>
                <a:schemeClr val="accent6">
                  <a:lumMod val="80000"/>
                  <a:lumOff val="20000"/>
                </a:schemeClr>
              </a:solidFill>
              <a:round/>
            </a:ln>
            <a:effectLst/>
          </c:spPr>
          <c:marker>
            <c:symbol val="circle"/>
            <c:size val="5"/>
            <c:spPr>
              <a:solidFill>
                <a:schemeClr val="accent6">
                  <a:lumMod val="80000"/>
                  <a:lumOff val="20000"/>
                </a:schemeClr>
              </a:solidFill>
              <a:ln w="9525">
                <a:solidFill>
                  <a:schemeClr val="accent6">
                    <a:lumMod val="80000"/>
                    <a:lumOff val="20000"/>
                  </a:schemeClr>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Vysledky!$D$48:$J$48</c:f>
              <c:numCache>
                <c:formatCode>0.0</c:formatCode>
                <c:ptCount val="7"/>
                <c:pt idx="0">
                  <c:v>42.950173682541617</c:v>
                </c:pt>
                <c:pt idx="1">
                  <c:v>43.085038766372691</c:v>
                </c:pt>
                <c:pt idx="2">
                  <c:v>42.726295306473446</c:v>
                </c:pt>
                <c:pt idx="3">
                  <c:v>42.477002010827562</c:v>
                </c:pt>
                <c:pt idx="4">
                  <c:v>43.204180802156088</c:v>
                </c:pt>
                <c:pt idx="5">
                  <c:v>43.2595590310425</c:v>
                </c:pt>
                <c:pt idx="6">
                  <c:v>43.864750770592821</c:v>
                </c:pt>
              </c:numCache>
            </c:numRef>
          </c:yVal>
          <c:smooth val="1"/>
          <c:extLst>
            <c:ext xmlns:c16="http://schemas.microsoft.com/office/drawing/2014/chart" uri="{C3380CC4-5D6E-409C-BE32-E72D297353CC}">
              <c16:uniqueId val="{00000003-0000-46E2-8025-CC13B1660906}"/>
            </c:ext>
          </c:extLst>
        </c:ser>
        <c:dLbls>
          <c:showLegendKey val="0"/>
          <c:showVal val="0"/>
          <c:showCatName val="0"/>
          <c:showSerName val="0"/>
          <c:showPercent val="0"/>
          <c:showBubbleSize val="0"/>
        </c:dLbls>
        <c:axId val="274987384"/>
        <c:axId val="274987776"/>
      </c:scatterChart>
      <c:scatterChart>
        <c:scatterStyle val="smoothMarker"/>
        <c:varyColors val="0"/>
        <c:ser>
          <c:idx val="1"/>
          <c:order val="3"/>
          <c:tx>
            <c:strRef>
              <c:f>Vysledky!$A$21:$C$21</c:f>
              <c:strCache>
                <c:ptCount val="3"/>
                <c:pt idx="0">
                  <c:v>Specific humidity at FC outlet</c:v>
                </c:pt>
                <c:pt idx="1">
                  <c:v>[-]</c:v>
                </c:pt>
                <c:pt idx="2">
                  <c:v>p s 200 kPa</c:v>
                </c:pt>
              </c:strCache>
            </c:strRef>
          </c:tx>
          <c:spPr>
            <a:ln w="19050" cap="rnd">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round/>
            </a:ln>
            <a:effectLst/>
          </c:spPr>
          <c:marker>
            <c:symbol val="square"/>
            <c:size val="8"/>
            <c:spPr>
              <a:solidFill>
                <a:schemeClr val="accent2"/>
              </a:solidFill>
              <a:ln w="9525">
                <a:solidFill>
                  <a:schemeClr val="accent2"/>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Vysledky!$D$21:$J$21</c:f>
              <c:numCache>
                <c:formatCode>0%</c:formatCode>
                <c:ptCount val="7"/>
                <c:pt idx="0">
                  <c:v>0.1922847030360145</c:v>
                </c:pt>
                <c:pt idx="1">
                  <c:v>0.17100237584977165</c:v>
                </c:pt>
                <c:pt idx="2">
                  <c:v>0.15408737810606085</c:v>
                </c:pt>
                <c:pt idx="3">
                  <c:v>0.14032048370942535</c:v>
                </c:pt>
                <c:pt idx="4">
                  <c:v>0.12889765824520608</c:v>
                </c:pt>
                <c:pt idx="5">
                  <c:v>0.11499723445219402</c:v>
                </c:pt>
                <c:pt idx="6">
                  <c:v>0.10071809139380553</c:v>
                </c:pt>
              </c:numCache>
            </c:numRef>
          </c:yVal>
          <c:smooth val="1"/>
          <c:extLst>
            <c:ext xmlns:c16="http://schemas.microsoft.com/office/drawing/2014/chart" uri="{C3380CC4-5D6E-409C-BE32-E72D297353CC}">
              <c16:uniqueId val="{00000005-0000-46E2-8025-CC13B1660906}"/>
            </c:ext>
          </c:extLst>
        </c:ser>
        <c:ser>
          <c:idx val="0"/>
          <c:order val="4"/>
          <c:tx>
            <c:strRef>
              <c:f>Vysledky!$A$47:$C$47</c:f>
              <c:strCache>
                <c:ptCount val="3"/>
                <c:pt idx="0">
                  <c:v>Specific humidity of liquid water at outlet</c:v>
                </c:pt>
                <c:pt idx="2">
                  <c:v>p s 200 kPa</c:v>
                </c:pt>
              </c:strCache>
            </c:strRef>
          </c:tx>
          <c:spPr>
            <a:ln w="19050" cap="rnd">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round/>
            </a:ln>
            <a:effectLst/>
          </c:spPr>
          <c:marker>
            <c:symbol val="circle"/>
            <c:size val="10"/>
            <c:spPr>
              <a:solidFill>
                <a:schemeClr val="accent1"/>
              </a:solidFill>
              <a:ln w="9525">
                <a:solidFill>
                  <a:schemeClr val="accent1"/>
                </a:solidFill>
              </a:ln>
              <a:effectLst/>
            </c:spPr>
          </c:marker>
          <c:xVal>
            <c:numRef>
              <c:f>Vysledky!$D$19:$J$19</c:f>
              <c:numCache>
                <c:formatCode>0.000</c:formatCode>
                <c:ptCount val="7"/>
                <c:pt idx="0">
                  <c:v>1.8</c:v>
                </c:pt>
                <c:pt idx="1">
                  <c:v>2</c:v>
                </c:pt>
                <c:pt idx="2">
                  <c:v>2.2000000000000002</c:v>
                </c:pt>
                <c:pt idx="3">
                  <c:v>2.4</c:v>
                </c:pt>
                <c:pt idx="4">
                  <c:v>2.6</c:v>
                </c:pt>
                <c:pt idx="5">
                  <c:v>2.9</c:v>
                </c:pt>
                <c:pt idx="6">
                  <c:v>3.3</c:v>
                </c:pt>
              </c:numCache>
            </c:numRef>
          </c:xVal>
          <c:yVal>
            <c:numRef>
              <c:f>Vysledky!$D$47:$J$47</c:f>
              <c:numCache>
                <c:formatCode>0%</c:formatCode>
                <c:ptCount val="7"/>
                <c:pt idx="0">
                  <c:v>0.13550039459809232</c:v>
                </c:pt>
                <c:pt idx="1">
                  <c:v>0.114171640347252</c:v>
                </c:pt>
                <c:pt idx="2">
                  <c:v>9.9050559409453856E-2</c:v>
                </c:pt>
                <c:pt idx="3">
                  <c:v>8.6572942184752408E-2</c:v>
                </c:pt>
                <c:pt idx="4">
                  <c:v>7.3630655973640699E-2</c:v>
                </c:pt>
                <c:pt idx="5">
                  <c:v>6.0693363938747531E-2</c:v>
                </c:pt>
                <c:pt idx="6">
                  <c:v>4.6113207698528495E-2</c:v>
                </c:pt>
              </c:numCache>
            </c:numRef>
          </c:yVal>
          <c:smooth val="1"/>
          <c:extLst>
            <c:ext xmlns:c16="http://schemas.microsoft.com/office/drawing/2014/chart" uri="{C3380CC4-5D6E-409C-BE32-E72D297353CC}">
              <c16:uniqueId val="{00000006-0000-46E2-8025-CC13B1660906}"/>
            </c:ext>
          </c:extLst>
        </c:ser>
        <c:dLbls>
          <c:showLegendKey val="0"/>
          <c:showVal val="0"/>
          <c:showCatName val="0"/>
          <c:showSerName val="0"/>
          <c:showPercent val="0"/>
          <c:showBubbleSize val="0"/>
        </c:dLbls>
        <c:axId val="274988560"/>
        <c:axId val="274988168"/>
      </c:scatterChart>
      <c:valAx>
        <c:axId val="274987384"/>
        <c:scaling>
          <c:orientation val="minMax"/>
          <c:min val="1.8"/>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Air Excess </a:t>
                </a:r>
                <a:r>
                  <a:rPr lang="cs-CZ"/>
                  <a:t>[</a:t>
                </a:r>
                <a:r>
                  <a:rPr lang="en-US"/>
                  <a:t>1]</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987776"/>
        <c:crosses val="autoZero"/>
        <c:crossBetween val="midCat"/>
      </c:valAx>
      <c:valAx>
        <c:axId val="274987776"/>
        <c:scaling>
          <c:orientation val="minMax"/>
          <c:min val="3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cs-CZ"/>
                  <a:t>Temp</a:t>
                </a:r>
                <a:r>
                  <a:rPr lang="en-US"/>
                  <a:t>e</a:t>
                </a:r>
                <a:r>
                  <a:rPr lang="cs-CZ"/>
                  <a:t>rature</a:t>
                </a:r>
                <a:r>
                  <a:rPr lang="cs-CZ" baseline="0"/>
                  <a:t> of exhaust gas</a:t>
                </a:r>
                <a:r>
                  <a:rPr lang="en-US"/>
                  <a:t> [</a:t>
                </a:r>
                <a:r>
                  <a:rPr lang="cs-CZ"/>
                  <a:t>°C]</a:t>
                </a:r>
                <a:endParaRPr lang="en-US"/>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987384"/>
        <c:crosses val="autoZero"/>
        <c:crossBetween val="midCat"/>
      </c:valAx>
      <c:valAx>
        <c:axId val="274988168"/>
        <c:scaling>
          <c:orientation val="minMax"/>
        </c:scaling>
        <c:delete val="0"/>
        <c:axPos val="r"/>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cs-CZ"/>
                  <a:t>Specific humidity at FC outlet and water contents</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988560"/>
        <c:crosses val="max"/>
        <c:crossBetween val="midCat"/>
      </c:valAx>
      <c:valAx>
        <c:axId val="274988560"/>
        <c:scaling>
          <c:orientation val="minMax"/>
        </c:scaling>
        <c:delete val="1"/>
        <c:axPos val="b"/>
        <c:numFmt formatCode="0.000" sourceLinked="1"/>
        <c:majorTickMark val="out"/>
        <c:minorTickMark val="none"/>
        <c:tickLblPos val="nextTo"/>
        <c:crossAx val="274988168"/>
        <c:crosses val="autoZero"/>
        <c:crossBetween val="midCat"/>
      </c:valAx>
      <c:spPr>
        <a:noFill/>
        <a:ln>
          <a:noFill/>
        </a:ln>
        <a:effectLst/>
      </c:spPr>
    </c:plotArea>
    <c:legend>
      <c:legendPos val="b"/>
      <c:layout>
        <c:manualLayout>
          <c:xMode val="edge"/>
          <c:yMode val="edge"/>
          <c:x val="8.4706636966258124E-3"/>
          <c:y val="0.8427265422726764"/>
          <c:w val="0.99152933630337414"/>
          <c:h val="0.1572734577273236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cs-CZ"/>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r>
              <a:rPr lang="en-US"/>
              <a:t>Comparison of Measurement and Simulation of PEM FC 30kW</a:t>
            </a:r>
          </a:p>
        </c:rich>
      </c:tx>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173717024916324"/>
          <c:y val="9.2681283251310545E-2"/>
          <c:w val="0.7595130056442233"/>
          <c:h val="0.6251598135909886"/>
        </c:manualLayout>
      </c:layout>
      <c:scatterChart>
        <c:scatterStyle val="smoothMarker"/>
        <c:varyColors val="0"/>
        <c:ser>
          <c:idx val="0"/>
          <c:order val="1"/>
          <c:tx>
            <c:strRef>
              <c:f>Vysledky!$A$13:$C$13</c:f>
              <c:strCache>
                <c:ptCount val="3"/>
                <c:pt idx="0">
                  <c:v>Air MFR measurement</c:v>
                </c:pt>
                <c:pt idx="1">
                  <c:v>kg.min-1</c:v>
                </c:pt>
                <c:pt idx="2">
                  <c:v>p s 130 kPa</c:v>
                </c:pt>
              </c:strCache>
            </c:strRef>
          </c:tx>
          <c:spPr>
            <a:ln w="19050" cap="rnd">
              <a:solidFill>
                <a:schemeClr val="accent1"/>
              </a:solidFill>
              <a:round/>
            </a:ln>
            <a:effectLst/>
          </c:spPr>
          <c:marker>
            <c:symbol val="none"/>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Vysledky!$N$13:$T$13</c:f>
              <c:numCache>
                <c:formatCode>General</c:formatCode>
                <c:ptCount val="7"/>
                <c:pt idx="0">
                  <c:v>1.9291736203312464</c:v>
                </c:pt>
                <c:pt idx="1">
                  <c:v>2.0792609836333109</c:v>
                </c:pt>
                <c:pt idx="2">
                  <c:v>2.1696043547146262</c:v>
                </c:pt>
                <c:pt idx="3">
                  <c:v>2.2595725606896315</c:v>
                </c:pt>
                <c:pt idx="4">
                  <c:v>2.4678783984570369</c:v>
                </c:pt>
                <c:pt idx="5">
                  <c:v>2.7265133971660336</c:v>
                </c:pt>
                <c:pt idx="6">
                  <c:v>3.1250487723218505</c:v>
                </c:pt>
              </c:numCache>
            </c:numRef>
          </c:yVal>
          <c:smooth val="1"/>
          <c:extLst>
            <c:ext xmlns:c16="http://schemas.microsoft.com/office/drawing/2014/chart" uri="{C3380CC4-5D6E-409C-BE32-E72D297353CC}">
              <c16:uniqueId val="{00000000-2A76-49A8-99D8-03C7041A0126}"/>
            </c:ext>
          </c:extLst>
        </c:ser>
        <c:ser>
          <c:idx val="21"/>
          <c:order val="2"/>
          <c:tx>
            <c:strRef>
              <c:f>Vysledky!$A$14:$C$14</c:f>
              <c:strCache>
                <c:ptCount val="3"/>
                <c:pt idx="0">
                  <c:v>Air MFR from compressor model</c:v>
                </c:pt>
                <c:pt idx="1">
                  <c:v>kg.min-1</c:v>
                </c:pt>
                <c:pt idx="2">
                  <c:v>p s 130 kPa</c:v>
                </c:pt>
              </c:strCache>
            </c:strRef>
          </c:tx>
          <c:spPr>
            <a:ln w="19050" cap="rnd">
              <a:noFill/>
              <a:prstDash val="sysDash"/>
              <a:round/>
            </a:ln>
            <a:effectLst/>
          </c:spPr>
          <c:marker>
            <c:symbol val="triangle"/>
            <c:size val="8"/>
            <c:spPr>
              <a:solidFill>
                <a:schemeClr val="bg1"/>
              </a:solidFill>
              <a:ln w="9525">
                <a:solidFill>
                  <a:schemeClr val="accent4">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Vysledky!$N$14:$T$14</c:f>
              <c:numCache>
                <c:formatCode>General</c:formatCode>
                <c:ptCount val="7"/>
                <c:pt idx="0">
                  <c:v>1.9439347576313066</c:v>
                </c:pt>
                <c:pt idx="1">
                  <c:v>2.1042370811540843</c:v>
                </c:pt>
                <c:pt idx="2">
                  <c:v>2.2004288550437949</c:v>
                </c:pt>
                <c:pt idx="3">
                  <c:v>2.2966935472932208</c:v>
                </c:pt>
                <c:pt idx="4">
                  <c:v>2.536998171626125</c:v>
                </c:pt>
                <c:pt idx="5">
                  <c:v>2.8163855764135235</c:v>
                </c:pt>
                <c:pt idx="6">
                  <c:v>3.2891028532840445</c:v>
                </c:pt>
              </c:numCache>
            </c:numRef>
          </c:yVal>
          <c:smooth val="1"/>
          <c:extLst>
            <c:ext xmlns:c16="http://schemas.microsoft.com/office/drawing/2014/chart" uri="{C3380CC4-5D6E-409C-BE32-E72D297353CC}">
              <c16:uniqueId val="{00000004-2A76-49A8-99D8-03C7041A0126}"/>
            </c:ext>
          </c:extLst>
        </c:ser>
        <c:dLbls>
          <c:showLegendKey val="0"/>
          <c:showVal val="0"/>
          <c:showCatName val="0"/>
          <c:showSerName val="0"/>
          <c:showPercent val="0"/>
          <c:showBubbleSize val="0"/>
        </c:dLbls>
        <c:axId val="274053960"/>
        <c:axId val="274052392"/>
      </c:scatterChart>
      <c:scatterChart>
        <c:scatterStyle val="smoothMarker"/>
        <c:varyColors val="0"/>
        <c:ser>
          <c:idx val="23"/>
          <c:order val="0"/>
          <c:tx>
            <c:strRef>
              <c:f>Vysledky!$A$11:$C$11</c:f>
              <c:strCache>
                <c:ptCount val="3"/>
                <c:pt idx="0">
                  <c:v>Voltage in operation</c:v>
                </c:pt>
                <c:pt idx="1">
                  <c:v>V</c:v>
                </c:pt>
                <c:pt idx="2">
                  <c:v>p s 130 kPa</c:v>
                </c:pt>
              </c:strCache>
            </c:strRef>
          </c:tx>
          <c:spPr>
            <a:ln w="19050" cap="rnd">
              <a:solidFill>
                <a:schemeClr val="accent6">
                  <a:lumMod val="80000"/>
                </a:schemeClr>
              </a:solidFill>
              <a:prstDash val="sysDash"/>
              <a:round/>
            </a:ln>
            <a:effectLst/>
          </c:spPr>
          <c:marker>
            <c:symbol val="circle"/>
            <c:size val="5"/>
            <c:spPr>
              <a:solidFill>
                <a:schemeClr val="accent6">
                  <a:lumMod val="80000"/>
                </a:schemeClr>
              </a:solidFill>
              <a:ln w="9525">
                <a:solidFill>
                  <a:schemeClr val="accent6">
                    <a:lumMod val="80000"/>
                  </a:schemeClr>
                </a:solidFill>
              </a:ln>
              <a:effectLst/>
            </c:spPr>
          </c:marker>
          <c:xVal>
            <c:numRef>
              <c:f>Vysledky!$N$19:$T$19</c:f>
              <c:numCache>
                <c:formatCode>0.000</c:formatCode>
                <c:ptCount val="7"/>
                <c:pt idx="0">
                  <c:v>2.1</c:v>
                </c:pt>
                <c:pt idx="1">
                  <c:v>2.2000000000000002</c:v>
                </c:pt>
                <c:pt idx="2">
                  <c:v>2.2999999999999998</c:v>
                </c:pt>
                <c:pt idx="3">
                  <c:v>2.4</c:v>
                </c:pt>
                <c:pt idx="4">
                  <c:v>2.6</c:v>
                </c:pt>
                <c:pt idx="5">
                  <c:v>2.9</c:v>
                </c:pt>
                <c:pt idx="6">
                  <c:v>3.3</c:v>
                </c:pt>
              </c:numCache>
            </c:numRef>
          </c:xVal>
          <c:yVal>
            <c:numRef>
              <c:f>Vysledky!$N$11:$T$11</c:f>
              <c:numCache>
                <c:formatCode>General</c:formatCode>
                <c:ptCount val="7"/>
                <c:pt idx="0">
                  <c:v>0.6</c:v>
                </c:pt>
                <c:pt idx="1">
                  <c:v>0.6</c:v>
                </c:pt>
                <c:pt idx="2">
                  <c:v>0.6</c:v>
                </c:pt>
                <c:pt idx="3">
                  <c:v>0.6</c:v>
                </c:pt>
                <c:pt idx="4">
                  <c:v>0.6</c:v>
                </c:pt>
                <c:pt idx="5">
                  <c:v>0.6</c:v>
                </c:pt>
                <c:pt idx="6">
                  <c:v>0.6</c:v>
                </c:pt>
              </c:numCache>
            </c:numRef>
          </c:yVal>
          <c:smooth val="1"/>
          <c:extLst>
            <c:ext xmlns:c16="http://schemas.microsoft.com/office/drawing/2014/chart" uri="{C3380CC4-5D6E-409C-BE32-E72D297353CC}">
              <c16:uniqueId val="{00000006-2A76-49A8-99D8-03C7041A0126}"/>
            </c:ext>
          </c:extLst>
        </c:ser>
        <c:dLbls>
          <c:showLegendKey val="0"/>
          <c:showVal val="0"/>
          <c:showCatName val="0"/>
          <c:showSerName val="0"/>
          <c:showPercent val="0"/>
          <c:showBubbleSize val="0"/>
        </c:dLbls>
        <c:axId val="274053176"/>
        <c:axId val="274053568"/>
      </c:scatterChart>
      <c:valAx>
        <c:axId val="274053960"/>
        <c:scaling>
          <c:orientation val="minMax"/>
          <c:min val="1.8"/>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a:t>Air Excess </a:t>
                </a:r>
                <a:r>
                  <a:rPr lang="cs-CZ"/>
                  <a:t>[</a:t>
                </a:r>
                <a:r>
                  <a:rPr lang="en-US"/>
                  <a:t>1]</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2392"/>
        <c:crosses val="autoZero"/>
        <c:crossBetween val="midCat"/>
      </c:valAx>
      <c:valAx>
        <c:axId val="274052392"/>
        <c:scaling>
          <c:orientation val="minMax"/>
          <c:max val="3.4"/>
          <c:min val="1.8"/>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ysClr val="windowText" lastClr="000000">
                        <a:lumMod val="65000"/>
                        <a:lumOff val="35000"/>
                      </a:sysClr>
                    </a:solidFill>
                    <a:latin typeface="+mn-lt"/>
                    <a:ea typeface="+mn-ea"/>
                    <a:cs typeface="+mn-cs"/>
                  </a:defRPr>
                </a:pPr>
                <a:r>
                  <a:rPr lang="en-US" sz="1200"/>
                  <a:t>FC MFR [kg.min-1]</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ysClr val="windowText" lastClr="000000">
                      <a:lumMod val="65000"/>
                      <a:lumOff val="35000"/>
                    </a:sysClr>
                  </a:solidFill>
                  <a:latin typeface="+mn-lt"/>
                  <a:ea typeface="+mn-ea"/>
                  <a:cs typeface="+mn-cs"/>
                </a:defRPr>
              </a:pPr>
              <a:endParaRPr lang="cs-CZ"/>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3960"/>
        <c:crosses val="autoZero"/>
        <c:crossBetween val="midCat"/>
      </c:valAx>
      <c:valAx>
        <c:axId val="274053568"/>
        <c:scaling>
          <c:orientation val="minMax"/>
          <c:max val="0.70000000000000007"/>
          <c:min val="0.30000000000000004"/>
        </c:scaling>
        <c:delete val="0"/>
        <c:axPos val="r"/>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ysClr val="windowText" lastClr="000000">
                        <a:lumMod val="65000"/>
                        <a:lumOff val="35000"/>
                      </a:sysClr>
                    </a:solidFill>
                    <a:latin typeface="+mn-lt"/>
                    <a:ea typeface="+mn-ea"/>
                    <a:cs typeface="+mn-cs"/>
                  </a:defRPr>
                </a:pPr>
                <a:r>
                  <a:rPr lang="en-US" sz="1200" b="0" i="0" baseline="0">
                    <a:effectLst/>
                  </a:rPr>
                  <a:t>FC Voltage [V]</a:t>
                </a:r>
                <a:endParaRPr lang="cs-CZ" sz="1200">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endParaRPr lang="en-US" sz="1200"/>
              </a:p>
            </c:rich>
          </c:tx>
          <c:layout>
            <c:manualLayout>
              <c:xMode val="edge"/>
              <c:yMode val="edge"/>
              <c:x val="0.95134359288714943"/>
              <c:y val="0.30431847042705196"/>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ysClr val="windowText" lastClr="000000">
                      <a:lumMod val="65000"/>
                      <a:lumOff val="35000"/>
                    </a:sysClr>
                  </a:solidFill>
                  <a:latin typeface="+mn-lt"/>
                  <a:ea typeface="+mn-ea"/>
                  <a:cs typeface="+mn-cs"/>
                </a:defRPr>
              </a:pPr>
              <a:endParaRPr lang="cs-CZ"/>
            </a:p>
          </c:txPr>
        </c:title>
        <c:numFmt formatCode="#,##0.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crossAx val="274053176"/>
        <c:crosses val="max"/>
        <c:crossBetween val="midCat"/>
      </c:valAx>
      <c:valAx>
        <c:axId val="274053176"/>
        <c:scaling>
          <c:orientation val="minMax"/>
        </c:scaling>
        <c:delete val="1"/>
        <c:axPos val="b"/>
        <c:numFmt formatCode="0.000" sourceLinked="1"/>
        <c:majorTickMark val="out"/>
        <c:minorTickMark val="none"/>
        <c:tickLblPos val="nextTo"/>
        <c:crossAx val="274053568"/>
        <c:crosses val="autoZero"/>
        <c:crossBetween val="midCat"/>
      </c:valAx>
      <c:spPr>
        <a:noFill/>
        <a:ln>
          <a:noFill/>
        </a:ln>
        <a:effectLst/>
      </c:spPr>
    </c:plotArea>
    <c:legend>
      <c:legendPos val="b"/>
      <c:layout>
        <c:manualLayout>
          <c:xMode val="edge"/>
          <c:yMode val="edge"/>
          <c:x val="8.4706636966258124E-3"/>
          <c:y val="0.8427265422726764"/>
          <c:w val="0.99152933630337414"/>
          <c:h val="0.1429781730513622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cs-CZ"/>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25" b="0" i="0" u="none" strike="noStrike" baseline="0">
                <a:solidFill>
                  <a:srgbClr val="000000"/>
                </a:solidFill>
                <a:latin typeface="Arial"/>
                <a:ea typeface="Arial"/>
                <a:cs typeface="Arial"/>
              </a:defRPr>
            </a:pPr>
            <a:r>
              <a:rPr lang="cs-CZ" sz="1100" b="1" i="0" u="none" strike="noStrike" baseline="0">
                <a:solidFill>
                  <a:srgbClr val="000000"/>
                </a:solidFill>
                <a:latin typeface="Arial"/>
                <a:cs typeface="Arial"/>
              </a:rPr>
              <a:t>Vnější rychlostní charakteristika JD 6068 2°skupiny VT WG</a:t>
            </a:r>
          </a:p>
        </c:rich>
      </c:tx>
      <c:layout>
        <c:manualLayout>
          <c:xMode val="edge"/>
          <c:yMode val="edge"/>
          <c:x val="0.27680525164113784"/>
          <c:y val="9.6899224806201549E-3"/>
        </c:manualLayout>
      </c:layout>
      <c:overlay val="0"/>
      <c:spPr>
        <a:noFill/>
        <a:ln w="25400">
          <a:noFill/>
        </a:ln>
      </c:spPr>
    </c:title>
    <c:autoTitleDeleted val="0"/>
    <c:plotArea>
      <c:layout>
        <c:manualLayout>
          <c:layoutTarget val="inner"/>
          <c:xMode val="edge"/>
          <c:yMode val="edge"/>
          <c:x val="9.6280087527352301E-2"/>
          <c:y val="0.14728710045554078"/>
          <c:w val="0.45185995623632386"/>
          <c:h val="0.71899360880270557"/>
        </c:manualLayout>
      </c:layout>
      <c:scatterChart>
        <c:scatterStyle val="lineMarker"/>
        <c:varyColors val="0"/>
        <c:ser>
          <c:idx val="19"/>
          <c:order val="4"/>
          <c:tx>
            <c:strRef>
              <c:f>Vypocet!$C$1210:$D$1210</c:f>
              <c:strCache>
                <c:ptCount val="2"/>
                <c:pt idx="0">
                  <c:v>Temperature in exhaust system VT  2° WG VT</c:v>
                </c:pt>
                <c:pt idx="1">
                  <c:v>350.5767289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Vypocet!$F$1187:$AD$1187</c:f>
              <c:numCache>
                <c:formatCode>General</c:formatCode>
                <c:ptCount val="25"/>
                <c:pt idx="0" formatCode="0.0">
                  <c:v>0</c:v>
                </c:pt>
              </c:numCache>
            </c:numRef>
          </c:xVal>
          <c:yVal>
            <c:numRef>
              <c:f>Vypocet!$F$1210:$AD$1210</c:f>
              <c:numCache>
                <c:formatCode>General</c:formatCode>
                <c:ptCount val="25"/>
                <c:pt idx="0">
                  <c:v>0</c:v>
                </c:pt>
              </c:numCache>
            </c:numRef>
          </c:yVal>
          <c:smooth val="0"/>
          <c:extLst>
            <c:ext xmlns:c16="http://schemas.microsoft.com/office/drawing/2014/chart" uri="{C3380CC4-5D6E-409C-BE32-E72D297353CC}">
              <c16:uniqueId val="{00000000-F27E-4799-9591-4CEFD24BD1ED}"/>
            </c:ext>
          </c:extLst>
        </c:ser>
        <c:ser>
          <c:idx val="31"/>
          <c:order val="5"/>
          <c:tx>
            <c:strRef>
              <c:f>Vypocet!$C$1222:$D$1222</c:f>
              <c:strCache>
                <c:ptCount val="2"/>
                <c:pt idx="0">
                  <c:v>Turbine inlet temperature NT  2° WG VT</c:v>
                </c:pt>
                <c:pt idx="1">
                  <c:v>348.5767289</c:v>
                </c:pt>
              </c:strCache>
            </c:strRef>
          </c:tx>
          <c:spPr>
            <a:ln w="12700">
              <a:solidFill>
                <a:srgbClr val="000000"/>
              </a:solidFill>
              <a:prstDash val="solid"/>
            </a:ln>
          </c:spPr>
          <c:marker>
            <c:symbol val="star"/>
            <c:size val="5"/>
            <c:spPr>
              <a:noFill/>
              <a:ln>
                <a:solidFill>
                  <a:srgbClr val="000000"/>
                </a:solidFill>
                <a:prstDash val="solid"/>
              </a:ln>
            </c:spPr>
          </c:marker>
          <c:xVal>
            <c:numRef>
              <c:f>Vypocet!$F$1187:$AD$1187</c:f>
              <c:numCache>
                <c:formatCode>General</c:formatCode>
                <c:ptCount val="25"/>
                <c:pt idx="0" formatCode="0.0">
                  <c:v>0</c:v>
                </c:pt>
              </c:numCache>
            </c:numRef>
          </c:xVal>
          <c:yVal>
            <c:numRef>
              <c:f>Vypocet!$F$1222:$AD$1222</c:f>
              <c:numCache>
                <c:formatCode>General</c:formatCode>
                <c:ptCount val="25"/>
                <c:pt idx="0">
                  <c:v>0</c:v>
                </c:pt>
              </c:numCache>
            </c:numRef>
          </c:yVal>
          <c:smooth val="0"/>
          <c:extLst>
            <c:ext xmlns:c16="http://schemas.microsoft.com/office/drawing/2014/chart" uri="{C3380CC4-5D6E-409C-BE32-E72D297353CC}">
              <c16:uniqueId val="{00000001-F27E-4799-9591-4CEFD24BD1ED}"/>
            </c:ext>
          </c:extLst>
        </c:ser>
        <c:dLbls>
          <c:showLegendKey val="0"/>
          <c:showVal val="0"/>
          <c:showCatName val="0"/>
          <c:showSerName val="0"/>
          <c:showPercent val="0"/>
          <c:showBubbleSize val="0"/>
        </c:dLbls>
        <c:axId val="274970704"/>
        <c:axId val="274970312"/>
      </c:scatterChart>
      <c:scatterChart>
        <c:scatterStyle val="lineMarker"/>
        <c:varyColors val="0"/>
        <c:ser>
          <c:idx val="0"/>
          <c:order val="0"/>
          <c:tx>
            <c:strRef>
              <c:f>Vypocet!$C$1188:$D$1188</c:f>
              <c:strCache>
                <c:ptCount val="2"/>
                <c:pt idx="0">
                  <c:v>0</c:v>
                </c:pt>
                <c:pt idx="1">
                  <c:v>0</c:v>
                </c:pt>
              </c:strCache>
            </c:strRef>
          </c:tx>
          <c:spPr>
            <a:ln w="38100">
              <a:solidFill>
                <a:srgbClr val="000080"/>
              </a:solidFill>
              <a:prstDash val="solid"/>
            </a:ln>
          </c:spPr>
          <c:marker>
            <c:symbol val="diamond"/>
            <c:size val="9"/>
            <c:spPr>
              <a:solidFill>
                <a:srgbClr val="000080"/>
              </a:solidFill>
              <a:ln>
                <a:solidFill>
                  <a:srgbClr val="000080"/>
                </a:solidFill>
                <a:prstDash val="solid"/>
              </a:ln>
            </c:spPr>
          </c:marker>
          <c:xVal>
            <c:numRef>
              <c:f>Vypocet!$F$1187:$AD$1187</c:f>
              <c:numCache>
                <c:formatCode>General</c:formatCode>
                <c:ptCount val="25"/>
                <c:pt idx="0" formatCode="0.0">
                  <c:v>0</c:v>
                </c:pt>
              </c:numCache>
            </c:numRef>
          </c:xVal>
          <c:yVal>
            <c:numRef>
              <c:f>Vypocet!$F$1188:$AD$1188</c:f>
              <c:numCache>
                <c:formatCode>General</c:formatCode>
                <c:ptCount val="25"/>
                <c:pt idx="0" formatCode="0.0">
                  <c:v>0</c:v>
                </c:pt>
              </c:numCache>
            </c:numRef>
          </c:yVal>
          <c:smooth val="1"/>
          <c:extLst>
            <c:ext xmlns:c16="http://schemas.microsoft.com/office/drawing/2014/chart" uri="{C3380CC4-5D6E-409C-BE32-E72D297353CC}">
              <c16:uniqueId val="{00000002-F27E-4799-9591-4CEFD24BD1ED}"/>
            </c:ext>
          </c:extLst>
        </c:ser>
        <c:ser>
          <c:idx val="1"/>
          <c:order val="1"/>
          <c:tx>
            <c:strRef>
              <c:f>Vypocet!$C$1200:$D$1200</c:f>
              <c:strCache>
                <c:ptCount val="2"/>
                <c:pt idx="0">
                  <c:v>Connection inlet pressure VT  2° WG VT</c:v>
                </c:pt>
                <c:pt idx="1">
                  <c:v>110.8577004</c:v>
                </c:pt>
              </c:strCache>
            </c:strRef>
          </c:tx>
          <c:spPr>
            <a:ln w="38100">
              <a:solidFill>
                <a:srgbClr val="FF00FF"/>
              </a:solidFill>
              <a:prstDash val="sysDash"/>
            </a:ln>
          </c:spPr>
          <c:marker>
            <c:symbol val="none"/>
          </c:marker>
          <c:xVal>
            <c:numRef>
              <c:f>Vypocet!$F$1187:$AD$1187</c:f>
              <c:numCache>
                <c:formatCode>General</c:formatCode>
                <c:ptCount val="25"/>
                <c:pt idx="0" formatCode="0.0">
                  <c:v>0</c:v>
                </c:pt>
              </c:numCache>
            </c:numRef>
          </c:xVal>
          <c:yVal>
            <c:numRef>
              <c:f>Vypocet!$F$1200:$AD$1200</c:f>
              <c:numCache>
                <c:formatCode>General</c:formatCode>
                <c:ptCount val="25"/>
                <c:pt idx="0">
                  <c:v>0</c:v>
                </c:pt>
              </c:numCache>
            </c:numRef>
          </c:yVal>
          <c:smooth val="0"/>
          <c:extLst>
            <c:ext xmlns:c16="http://schemas.microsoft.com/office/drawing/2014/chart" uri="{C3380CC4-5D6E-409C-BE32-E72D297353CC}">
              <c16:uniqueId val="{00000003-F27E-4799-9591-4CEFD24BD1ED}"/>
            </c:ext>
          </c:extLst>
        </c:ser>
        <c:ser>
          <c:idx val="2"/>
          <c:order val="2"/>
          <c:tx>
            <c:strRef>
              <c:f>Vypocet!$C$1195</c:f>
              <c:strCache>
                <c:ptCount val="1"/>
                <c:pt idx="0">
                  <c:v>Compressor outlet pressure VT  2° WG VT</c:v>
                </c:pt>
              </c:strCache>
            </c:strRef>
          </c:tx>
          <c:spPr>
            <a:ln w="38100">
              <a:solidFill>
                <a:srgbClr val="0000FF"/>
              </a:solidFill>
              <a:prstDash val="solid"/>
            </a:ln>
          </c:spPr>
          <c:marker>
            <c:symbol val="none"/>
          </c:marker>
          <c:xVal>
            <c:numRef>
              <c:f>Vypocet!$F$1187:$AD$1187</c:f>
              <c:numCache>
                <c:formatCode>General</c:formatCode>
                <c:ptCount val="25"/>
                <c:pt idx="0" formatCode="0.0">
                  <c:v>0</c:v>
                </c:pt>
              </c:numCache>
            </c:numRef>
          </c:xVal>
          <c:yVal>
            <c:numRef>
              <c:f>Vypocet!$F$1195:$AD$1195</c:f>
              <c:numCache>
                <c:formatCode>General</c:formatCode>
                <c:ptCount val="25"/>
                <c:pt idx="0">
                  <c:v>0</c:v>
                </c:pt>
              </c:numCache>
            </c:numRef>
          </c:yVal>
          <c:smooth val="0"/>
          <c:extLst>
            <c:ext xmlns:c16="http://schemas.microsoft.com/office/drawing/2014/chart" uri="{C3380CC4-5D6E-409C-BE32-E72D297353CC}">
              <c16:uniqueId val="{00000004-F27E-4799-9591-4CEFD24BD1ED}"/>
            </c:ext>
          </c:extLst>
        </c:ser>
        <c:ser>
          <c:idx val="8"/>
          <c:order val="3"/>
          <c:tx>
            <c:strRef>
              <c:f>Vypocet!$C$1199</c:f>
              <c:strCache>
                <c:ptCount val="1"/>
                <c:pt idx="0">
                  <c:v>FC inlet pressure 2° WG VT</c:v>
                </c:pt>
              </c:strCache>
            </c:strRef>
          </c:tx>
          <c:spPr>
            <a:ln w="38100">
              <a:solidFill>
                <a:srgbClr val="00CCFF"/>
              </a:solidFill>
              <a:prstDash val="solid"/>
            </a:ln>
          </c:spPr>
          <c:marker>
            <c:symbol val="dash"/>
            <c:size val="9"/>
            <c:spPr>
              <a:noFill/>
              <a:ln>
                <a:solidFill>
                  <a:srgbClr val="00CCFF"/>
                </a:solidFill>
                <a:prstDash val="solid"/>
              </a:ln>
            </c:spPr>
          </c:marker>
          <c:xVal>
            <c:numRef>
              <c:f>Vypocet!$F$1187:$AD$1187</c:f>
              <c:numCache>
                <c:formatCode>General</c:formatCode>
                <c:ptCount val="25"/>
                <c:pt idx="0" formatCode="0.0">
                  <c:v>0</c:v>
                </c:pt>
              </c:numCache>
            </c:numRef>
          </c:xVal>
          <c:yVal>
            <c:numRef>
              <c:f>Vypocet!$F$1199:$AD$1199</c:f>
              <c:numCache>
                <c:formatCode>General</c:formatCode>
                <c:ptCount val="25"/>
                <c:pt idx="0">
                  <c:v>0</c:v>
                </c:pt>
              </c:numCache>
            </c:numRef>
          </c:yVal>
          <c:smooth val="0"/>
          <c:extLst>
            <c:ext xmlns:c16="http://schemas.microsoft.com/office/drawing/2014/chart" uri="{C3380CC4-5D6E-409C-BE32-E72D297353CC}">
              <c16:uniqueId val="{00000005-F27E-4799-9591-4CEFD24BD1ED}"/>
            </c:ext>
          </c:extLst>
        </c:ser>
        <c:ser>
          <c:idx val="4"/>
          <c:order val="6"/>
          <c:tx>
            <c:strRef>
              <c:f>Vypocet!$C$1224:$D$1224</c:f>
              <c:strCache>
                <c:ptCount val="2"/>
                <c:pt idx="0">
                  <c:v> NT  2° WG VT</c:v>
                </c:pt>
                <c:pt idx="1">
                  <c:v>%</c:v>
                </c:pt>
              </c:strCache>
            </c:strRef>
          </c:tx>
          <c:spPr>
            <a:ln w="38100">
              <a:solidFill>
                <a:srgbClr val="800080"/>
              </a:solidFill>
              <a:prstDash val="solid"/>
            </a:ln>
          </c:spPr>
          <c:marker>
            <c:symbol val="diamond"/>
            <c:size val="9"/>
            <c:spPr>
              <a:solidFill>
                <a:srgbClr val="FFFFFF"/>
              </a:solidFill>
              <a:ln>
                <a:solidFill>
                  <a:srgbClr val="800080"/>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Vypocet!$F$1224:$AD$1224</c:f>
              <c:numCache>
                <c:formatCode>General</c:formatCode>
                <c:ptCount val="25"/>
                <c:pt idx="0">
                  <c:v>0</c:v>
                </c:pt>
              </c:numCache>
            </c:numRef>
          </c:yVal>
          <c:smooth val="0"/>
          <c:extLst>
            <c:ext xmlns:c16="http://schemas.microsoft.com/office/drawing/2014/chart" uri="{C3380CC4-5D6E-409C-BE32-E72D297353CC}">
              <c16:uniqueId val="{00000006-F27E-4799-9591-4CEFD24BD1ED}"/>
            </c:ext>
          </c:extLst>
        </c:ser>
        <c:ser>
          <c:idx val="3"/>
          <c:order val="7"/>
          <c:tx>
            <c:strRef>
              <c:f>Vypocet!$C$1212:$D$1212</c:f>
              <c:strCache>
                <c:ptCount val="2"/>
                <c:pt idx="0">
                  <c:v> VT 2° WG VT</c:v>
                </c:pt>
                <c:pt idx="1">
                  <c:v>%</c:v>
                </c:pt>
              </c:strCache>
            </c:strRef>
          </c:tx>
          <c:spPr>
            <a:ln w="38100">
              <a:solidFill>
                <a:srgbClr val="00FFFF"/>
              </a:solidFill>
              <a:prstDash val="solid"/>
            </a:ln>
          </c:spPr>
          <c:marker>
            <c:symbol val="circle"/>
            <c:size val="9"/>
            <c:spPr>
              <a:solidFill>
                <a:srgbClr val="FFFFFF"/>
              </a:solidFill>
              <a:ln>
                <a:solidFill>
                  <a:srgbClr val="00FFFF"/>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Vypocet!$F$1212:$AD$1212</c:f>
              <c:numCache>
                <c:formatCode>General</c:formatCode>
                <c:ptCount val="25"/>
                <c:pt idx="0">
                  <c:v>0</c:v>
                </c:pt>
              </c:numCache>
            </c:numRef>
          </c:yVal>
          <c:smooth val="0"/>
          <c:extLst>
            <c:ext xmlns:c16="http://schemas.microsoft.com/office/drawing/2014/chart" uri="{C3380CC4-5D6E-409C-BE32-E72D297353CC}">
              <c16:uniqueId val="{00000007-F27E-4799-9591-4CEFD24BD1ED}"/>
            </c:ext>
          </c:extLst>
        </c:ser>
        <c:dLbls>
          <c:showLegendKey val="0"/>
          <c:showVal val="0"/>
          <c:showCatName val="0"/>
          <c:showSerName val="0"/>
          <c:showPercent val="0"/>
          <c:showBubbleSize val="0"/>
        </c:dLbls>
        <c:axId val="274643496"/>
        <c:axId val="274642320"/>
      </c:scatterChart>
      <c:valAx>
        <c:axId val="274970704"/>
        <c:scaling>
          <c:orientation val="minMax"/>
          <c:min val="600"/>
        </c:scaling>
        <c:delete val="0"/>
        <c:axPos val="b"/>
        <c:minorGridlines>
          <c:spPr>
            <a:ln w="3175">
              <a:solidFill>
                <a:srgbClr val="000000"/>
              </a:solidFill>
              <a:prstDash val="solid"/>
            </a:ln>
          </c:spPr>
        </c:minorGridlines>
        <c:title>
          <c:tx>
            <c:rich>
              <a:bodyPr/>
              <a:lstStyle/>
              <a:p>
                <a:pPr>
                  <a:defRPr sz="925" b="1" i="0" u="none" strike="noStrike" baseline="0">
                    <a:solidFill>
                      <a:srgbClr val="000000"/>
                    </a:solidFill>
                    <a:latin typeface="Arial"/>
                    <a:ea typeface="Arial"/>
                    <a:cs typeface="Arial"/>
                  </a:defRPr>
                </a:pPr>
                <a:r>
                  <a:rPr lang="cs-CZ"/>
                  <a:t>Otáčky [min-1]</a:t>
                </a:r>
              </a:p>
            </c:rich>
          </c:tx>
          <c:layout>
            <c:manualLayout>
              <c:xMode val="edge"/>
              <c:yMode val="edge"/>
              <c:x val="0.28227571115973743"/>
              <c:y val="0.949614234267228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4970312"/>
        <c:crosses val="autoZero"/>
        <c:crossBetween val="midCat"/>
        <c:majorUnit val="400"/>
        <c:minorUnit val="200"/>
      </c:valAx>
      <c:valAx>
        <c:axId val="274970312"/>
        <c:scaling>
          <c:orientation val="minMax"/>
          <c:max val="1300"/>
          <c:min val="700"/>
        </c:scaling>
        <c:delete val="0"/>
        <c:axPos val="l"/>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800" b="1" i="0" u="none" strike="noStrike" baseline="0">
                    <a:solidFill>
                      <a:srgbClr val="000000"/>
                    </a:solidFill>
                    <a:latin typeface="Arial"/>
                    <a:ea typeface="Arial"/>
                    <a:cs typeface="Arial"/>
                  </a:defRPr>
                </a:pPr>
                <a:r>
                  <a:rPr lang="cs-CZ"/>
                  <a:t>T T1  [K]</a:t>
                </a:r>
              </a:p>
            </c:rich>
          </c:tx>
          <c:layout>
            <c:manualLayout>
              <c:xMode val="edge"/>
              <c:yMode val="edge"/>
              <c:x val="2.9540481400437638E-2"/>
              <c:y val="0.4593031394331522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4970704"/>
        <c:crosses val="autoZero"/>
        <c:crossBetween val="midCat"/>
        <c:majorUnit val="100"/>
        <c:minorUnit val="50"/>
      </c:valAx>
      <c:valAx>
        <c:axId val="274643496"/>
        <c:scaling>
          <c:orientation val="minMax"/>
        </c:scaling>
        <c:delete val="1"/>
        <c:axPos val="b"/>
        <c:numFmt formatCode="0.0" sourceLinked="1"/>
        <c:majorTickMark val="out"/>
        <c:minorTickMark val="none"/>
        <c:tickLblPos val="nextTo"/>
        <c:crossAx val="274642320"/>
        <c:crosses val="autoZero"/>
        <c:crossBetween val="midCat"/>
      </c:valAx>
      <c:valAx>
        <c:axId val="274642320"/>
        <c:scaling>
          <c:orientation val="minMax"/>
          <c:max val="450"/>
          <c:min val="-150"/>
        </c:scaling>
        <c:delete val="0"/>
        <c:axPos val="r"/>
        <c:title>
          <c:tx>
            <c:rich>
              <a:bodyPr/>
              <a:lstStyle/>
              <a:p>
                <a:pPr>
                  <a:defRPr sz="800" b="1" i="0" u="none" strike="noStrike" baseline="0">
                    <a:solidFill>
                      <a:srgbClr val="000000"/>
                    </a:solidFill>
                    <a:latin typeface="Arial"/>
                    <a:ea typeface="Arial"/>
                    <a:cs typeface="Arial"/>
                  </a:defRPr>
                </a:pPr>
                <a:r>
                  <a:rPr lang="cs-CZ"/>
                  <a:t>p s; p K2; pT1; p s - p v  [kPa]
WG [% A ref VT]</a:t>
                </a:r>
              </a:p>
            </c:rich>
          </c:tx>
          <c:layout>
            <c:manualLayout>
              <c:xMode val="edge"/>
              <c:yMode val="edge"/>
              <c:x val="0.5886214442013129"/>
              <c:y val="0.35271378868339132"/>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4643496"/>
        <c:crosses val="max"/>
        <c:crossBetween val="midCat"/>
        <c:minorUnit val="25"/>
      </c:valAx>
      <c:spPr>
        <a:solidFill>
          <a:srgbClr val="FFFFFF"/>
        </a:solidFill>
        <a:ln w="12700">
          <a:solidFill>
            <a:srgbClr val="808080"/>
          </a:solidFill>
          <a:prstDash val="solid"/>
        </a:ln>
      </c:spPr>
    </c:plotArea>
    <c:legend>
      <c:legendPos val="r"/>
      <c:layout>
        <c:manualLayout>
          <c:xMode val="edge"/>
          <c:yMode val="edge"/>
          <c:x val="0.66849015317286653"/>
          <c:y val="0.34302386620277114"/>
          <c:w val="0.3172866520787746"/>
          <c:h val="0.3120161142647867"/>
        </c:manualLayout>
      </c:layout>
      <c:overlay val="0"/>
      <c:spPr>
        <a:solidFill>
          <a:srgbClr val="FFFFFF"/>
        </a:solidFill>
        <a:ln w="3175">
          <a:solidFill>
            <a:srgbClr val="000000"/>
          </a:solidFill>
          <a:prstDash val="solid"/>
        </a:ln>
      </c:spPr>
      <c:txPr>
        <a:bodyPr/>
        <a:lstStyle/>
        <a:p>
          <a:pPr>
            <a:defRPr sz="85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cs-CZ"/>
    </a:p>
  </c:txPr>
  <c:printSettings>
    <c:headerFooter alignWithMargins="0"/>
    <c:pageMargins b="1" l="0.75" r="0.75" t="1" header="0.5" footer="0.5"/>
    <c:pageSetup paperSize="9" orientation="landscape" horizontalDpi="-3" verticalDpi="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25" b="0" i="0" u="none" strike="noStrike" baseline="0">
                <a:solidFill>
                  <a:srgbClr val="000000"/>
                </a:solidFill>
                <a:latin typeface="Arial"/>
                <a:ea typeface="Arial"/>
                <a:cs typeface="Arial"/>
              </a:defRPr>
            </a:pPr>
            <a:r>
              <a:rPr lang="cs-CZ" sz="1200" b="1" i="0" u="none" strike="noStrike" baseline="0">
                <a:solidFill>
                  <a:srgbClr val="000000"/>
                </a:solidFill>
                <a:latin typeface="Arial"/>
                <a:cs typeface="Arial"/>
              </a:rPr>
              <a:t>Vnější rychlostní charakteristika JD 6068 VGT 2°skupiny NT WG</a:t>
            </a:r>
          </a:p>
        </c:rich>
      </c:tx>
      <c:layout>
        <c:manualLayout>
          <c:xMode val="edge"/>
          <c:yMode val="edge"/>
          <c:x val="0.23237885462555066"/>
          <c:y val="8.7873462214411256E-3"/>
        </c:manualLayout>
      </c:layout>
      <c:overlay val="0"/>
      <c:spPr>
        <a:noFill/>
        <a:ln w="25400">
          <a:noFill/>
        </a:ln>
      </c:spPr>
    </c:title>
    <c:autoTitleDeleted val="0"/>
    <c:plotArea>
      <c:layout>
        <c:manualLayout>
          <c:layoutTarget val="inner"/>
          <c:xMode val="edge"/>
          <c:yMode val="edge"/>
          <c:x val="7.1585903083700442E-2"/>
          <c:y val="0.13884007029876977"/>
          <c:w val="0.5187224669603524"/>
          <c:h val="0.72407732864674867"/>
        </c:manualLayout>
      </c:layout>
      <c:scatterChart>
        <c:scatterStyle val="lineMarker"/>
        <c:varyColors val="0"/>
        <c:ser>
          <c:idx val="17"/>
          <c:order val="7"/>
          <c:tx>
            <c:strRef>
              <c:f>Vypocet!$C$1208</c:f>
              <c:strCache>
                <c:ptCount val="1"/>
                <c:pt idx="0">
                  <c:v> VT  2° WG VT</c:v>
                </c:pt>
              </c:strCache>
            </c:strRef>
          </c:tx>
          <c:spPr>
            <a:ln w="25400">
              <a:solidFill>
                <a:srgbClr val="33CCCC"/>
              </a:solidFill>
              <a:prstDash val="lgDashDotDot"/>
            </a:ln>
          </c:spPr>
          <c:marker>
            <c:symbol val="dash"/>
            <c:size val="7"/>
            <c:spPr>
              <a:noFill/>
              <a:ln>
                <a:solidFill>
                  <a:srgbClr val="33CCCC"/>
                </a:solidFill>
                <a:prstDash val="solid"/>
              </a:ln>
            </c:spPr>
          </c:marker>
          <c:xVal>
            <c:numRef>
              <c:f>Vypocet!$F$1187:$AD$1187</c:f>
              <c:numCache>
                <c:formatCode>General</c:formatCode>
                <c:ptCount val="25"/>
                <c:pt idx="0" formatCode="0.0">
                  <c:v>0</c:v>
                </c:pt>
              </c:numCache>
            </c:numRef>
          </c:xVal>
          <c:yVal>
            <c:numRef>
              <c:f>Vypocet!$F$1208:$AD$1208</c:f>
              <c:numCache>
                <c:formatCode>General</c:formatCode>
                <c:ptCount val="25"/>
                <c:pt idx="0">
                  <c:v>0</c:v>
                </c:pt>
              </c:numCache>
            </c:numRef>
          </c:yVal>
          <c:smooth val="0"/>
          <c:extLst>
            <c:ext xmlns:c16="http://schemas.microsoft.com/office/drawing/2014/chart" uri="{C3380CC4-5D6E-409C-BE32-E72D297353CC}">
              <c16:uniqueId val="{00000000-8896-4F0A-AC88-BDC47340B8AB}"/>
            </c:ext>
          </c:extLst>
        </c:ser>
        <c:ser>
          <c:idx val="2"/>
          <c:order val="8"/>
          <c:tx>
            <c:strRef>
              <c:f>Vypocet!$C$1220:$D$1220</c:f>
              <c:strCache>
                <c:ptCount val="2"/>
                <c:pt idx="0">
                  <c:v>Correction of turbine power beta*gamma puls NT  2° WG VT</c:v>
                </c:pt>
              </c:strCache>
            </c:strRef>
          </c:tx>
          <c:spPr>
            <a:ln w="25400">
              <a:solidFill>
                <a:srgbClr val="333333"/>
              </a:solidFill>
              <a:prstDash val="solid"/>
            </a:ln>
          </c:spPr>
          <c:marker>
            <c:symbol val="triangle"/>
            <c:size val="5"/>
            <c:spPr>
              <a:solidFill>
                <a:srgbClr val="C0C0C0"/>
              </a:solidFill>
              <a:ln>
                <a:solidFill>
                  <a:srgbClr val="333333"/>
                </a:solidFill>
                <a:prstDash val="solid"/>
              </a:ln>
            </c:spPr>
          </c:marker>
          <c:xVal>
            <c:numRef>
              <c:f>Vypocet!$F$1187:$AD$1187</c:f>
              <c:numCache>
                <c:formatCode>General</c:formatCode>
                <c:ptCount val="25"/>
                <c:pt idx="0" formatCode="0.0">
                  <c:v>0</c:v>
                </c:pt>
              </c:numCache>
            </c:numRef>
          </c:xVal>
          <c:yVal>
            <c:numRef>
              <c:f>Vypocet!$F$1220:$AD$1220</c:f>
              <c:numCache>
                <c:formatCode>General</c:formatCode>
                <c:ptCount val="25"/>
                <c:pt idx="0" formatCode="0.0%">
                  <c:v>0</c:v>
                </c:pt>
              </c:numCache>
            </c:numRef>
          </c:yVal>
          <c:smooth val="0"/>
          <c:extLst>
            <c:ext xmlns:c16="http://schemas.microsoft.com/office/drawing/2014/chart" uri="{C3380CC4-5D6E-409C-BE32-E72D297353CC}">
              <c16:uniqueId val="{00000001-8896-4F0A-AC88-BDC47340B8AB}"/>
            </c:ext>
          </c:extLst>
        </c:ser>
        <c:ser>
          <c:idx val="15"/>
          <c:order val="9"/>
          <c:tx>
            <c:strRef>
              <c:f>Vypocet!$C$1206</c:f>
              <c:strCache>
                <c:ptCount val="1"/>
                <c:pt idx="0">
                  <c:v>#ODKAZ!</c:v>
                </c:pt>
              </c:strCache>
            </c:strRef>
          </c:tx>
          <c:spPr>
            <a:ln w="25400">
              <a:solidFill>
                <a:srgbClr val="FFCC99"/>
              </a:solidFill>
              <a:prstDash val="solid"/>
            </a:ln>
          </c:spPr>
          <c:marker>
            <c:symbol val="plus"/>
            <c:size val="5"/>
            <c:spPr>
              <a:solidFill>
                <a:srgbClr val="808080"/>
              </a:solidFill>
              <a:ln>
                <a:solidFill>
                  <a:srgbClr val="FFCC99"/>
                </a:solidFill>
                <a:prstDash val="solid"/>
              </a:ln>
            </c:spPr>
          </c:marker>
          <c:xVal>
            <c:numRef>
              <c:f>Vypocet!$F$1187:$AD$1187</c:f>
              <c:numCache>
                <c:formatCode>General</c:formatCode>
                <c:ptCount val="25"/>
                <c:pt idx="0" formatCode="0.0">
                  <c:v>0</c:v>
                </c:pt>
              </c:numCache>
            </c:numRef>
          </c:xVal>
          <c:yVal>
            <c:numRef>
              <c:f>Vypocet!$F$1206:$AD$1206</c:f>
              <c:numCache>
                <c:formatCode>General</c:formatCode>
                <c:ptCount val="25"/>
                <c:pt idx="0">
                  <c:v>0</c:v>
                </c:pt>
              </c:numCache>
            </c:numRef>
          </c:yVal>
          <c:smooth val="0"/>
          <c:extLst>
            <c:ext xmlns:c16="http://schemas.microsoft.com/office/drawing/2014/chart" uri="{C3380CC4-5D6E-409C-BE32-E72D297353CC}">
              <c16:uniqueId val="{00000002-8896-4F0A-AC88-BDC47340B8AB}"/>
            </c:ext>
          </c:extLst>
        </c:ser>
        <c:ser>
          <c:idx val="27"/>
          <c:order val="10"/>
          <c:tx>
            <c:strRef>
              <c:f>Vypocet!$C$1218</c:f>
              <c:strCache>
                <c:ptCount val="1"/>
                <c:pt idx="0">
                  <c:v>Turbine discharge coefficient NT  2° WG VT</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Vypocet!$F$1187:$AD$1187</c:f>
              <c:numCache>
                <c:formatCode>General</c:formatCode>
                <c:ptCount val="25"/>
                <c:pt idx="0" formatCode="0.0">
                  <c:v>0</c:v>
                </c:pt>
              </c:numCache>
            </c:numRef>
          </c:xVal>
          <c:yVal>
            <c:numRef>
              <c:f>Vypocet!$F$1218:$AD$1218</c:f>
              <c:numCache>
                <c:formatCode>General</c:formatCode>
                <c:ptCount val="25"/>
                <c:pt idx="0" formatCode="0.0%">
                  <c:v>0</c:v>
                </c:pt>
              </c:numCache>
            </c:numRef>
          </c:yVal>
          <c:smooth val="0"/>
          <c:extLst>
            <c:ext xmlns:c16="http://schemas.microsoft.com/office/drawing/2014/chart" uri="{C3380CC4-5D6E-409C-BE32-E72D297353CC}">
              <c16:uniqueId val="{00000003-8896-4F0A-AC88-BDC47340B8AB}"/>
            </c:ext>
          </c:extLst>
        </c:ser>
        <c:ser>
          <c:idx val="14"/>
          <c:order val="11"/>
          <c:tx>
            <c:strRef>
              <c:f>Vypocet!$C$1205</c:f>
              <c:strCache>
                <c:ptCount val="1"/>
                <c:pt idx="0">
                  <c:v> VT  2° WG VT</c:v>
                </c:pt>
              </c:strCache>
            </c:strRef>
          </c:tx>
          <c:spPr>
            <a:ln w="38100">
              <a:solidFill>
                <a:srgbClr val="CC99FF"/>
              </a:solidFill>
              <a:prstDash val="lgDash"/>
            </a:ln>
          </c:spPr>
          <c:marker>
            <c:symbol val="dot"/>
            <c:size val="9"/>
            <c:spPr>
              <a:solidFill>
                <a:srgbClr val="CC99FF"/>
              </a:solidFill>
              <a:ln>
                <a:solidFill>
                  <a:srgbClr val="CC99FF"/>
                </a:solidFill>
                <a:prstDash val="solid"/>
              </a:ln>
            </c:spPr>
          </c:marker>
          <c:xVal>
            <c:numRef>
              <c:f>Vypocet!$F$1187:$AD$1187</c:f>
              <c:numCache>
                <c:formatCode>General</c:formatCode>
                <c:ptCount val="25"/>
                <c:pt idx="0" formatCode="0.0">
                  <c:v>0</c:v>
                </c:pt>
              </c:numCache>
            </c:numRef>
          </c:xVal>
          <c:yVal>
            <c:numRef>
              <c:f>Vypocet!$F$1205:$AD$1205</c:f>
              <c:numCache>
                <c:formatCode>General</c:formatCode>
                <c:ptCount val="25"/>
                <c:pt idx="0" formatCode="0.0%">
                  <c:v>0</c:v>
                </c:pt>
              </c:numCache>
            </c:numRef>
          </c:yVal>
          <c:smooth val="0"/>
          <c:extLst>
            <c:ext xmlns:c16="http://schemas.microsoft.com/office/drawing/2014/chart" uri="{C3380CC4-5D6E-409C-BE32-E72D297353CC}">
              <c16:uniqueId val="{00000004-8896-4F0A-AC88-BDC47340B8AB}"/>
            </c:ext>
          </c:extLst>
        </c:ser>
        <c:ser>
          <c:idx val="7"/>
          <c:order val="12"/>
          <c:tx>
            <c:strRef>
              <c:f>Vypocet!$C$1217</c:f>
              <c:strCache>
                <c:ptCount val="1"/>
                <c:pt idx="0">
                  <c:v>MFR pulsation correction alpha p NT  2° WG VT</c:v>
                </c:pt>
              </c:strCache>
            </c:strRef>
          </c:tx>
          <c:spPr>
            <a:ln w="12700">
              <a:solidFill>
                <a:srgbClr val="0000FF"/>
              </a:solidFill>
              <a:prstDash val="solid"/>
            </a:ln>
          </c:spPr>
          <c:marker>
            <c:symbol val="dot"/>
            <c:size val="5"/>
            <c:spPr>
              <a:noFill/>
              <a:ln>
                <a:solidFill>
                  <a:srgbClr val="0000FF"/>
                </a:solidFill>
                <a:prstDash val="solid"/>
              </a:ln>
            </c:spPr>
          </c:marker>
          <c:xVal>
            <c:numRef>
              <c:f>Vypocet!$F$1187:$AD$1187</c:f>
              <c:numCache>
                <c:formatCode>General</c:formatCode>
                <c:ptCount val="25"/>
                <c:pt idx="0" formatCode="0.0">
                  <c:v>0</c:v>
                </c:pt>
              </c:numCache>
            </c:numRef>
          </c:xVal>
          <c:yVal>
            <c:numRef>
              <c:f>Vypocet!$F$1217:$AD$1217</c:f>
              <c:numCache>
                <c:formatCode>General</c:formatCode>
                <c:ptCount val="25"/>
                <c:pt idx="0" formatCode="0.0%">
                  <c:v>0</c:v>
                </c:pt>
              </c:numCache>
            </c:numRef>
          </c:yVal>
          <c:smooth val="0"/>
          <c:extLst>
            <c:ext xmlns:c16="http://schemas.microsoft.com/office/drawing/2014/chart" uri="{C3380CC4-5D6E-409C-BE32-E72D297353CC}">
              <c16:uniqueId val="{00000005-8896-4F0A-AC88-BDC47340B8AB}"/>
            </c:ext>
          </c:extLst>
        </c:ser>
        <c:ser>
          <c:idx val="1"/>
          <c:order val="13"/>
          <c:tx>
            <c:strRef>
              <c:f>Vypocet!$C$1219</c:f>
              <c:strCache>
                <c:ptCount val="1"/>
                <c:pt idx="0">
                  <c:v>Turbine isentropic efficiency NT  2° WG VT</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Vypocet!$F$1187:$AD$1187</c:f>
              <c:numCache>
                <c:formatCode>General</c:formatCode>
                <c:ptCount val="25"/>
                <c:pt idx="0" formatCode="0.0">
                  <c:v>0</c:v>
                </c:pt>
              </c:numCache>
            </c:numRef>
          </c:xVal>
          <c:yVal>
            <c:numRef>
              <c:f>Vypocet!$F$1219:$AD$1219</c:f>
              <c:numCache>
                <c:formatCode>General</c:formatCode>
                <c:ptCount val="25"/>
                <c:pt idx="0" formatCode="0.0%">
                  <c:v>0</c:v>
                </c:pt>
              </c:numCache>
            </c:numRef>
          </c:yVal>
          <c:smooth val="0"/>
          <c:extLst>
            <c:ext xmlns:c16="http://schemas.microsoft.com/office/drawing/2014/chart" uri="{C3380CC4-5D6E-409C-BE32-E72D297353CC}">
              <c16:uniqueId val="{00000006-8896-4F0A-AC88-BDC47340B8AB}"/>
            </c:ext>
          </c:extLst>
        </c:ser>
        <c:ser>
          <c:idx val="16"/>
          <c:order val="14"/>
          <c:tx>
            <c:strRef>
              <c:f>Vypocet!$C$1207</c:f>
              <c:strCache>
                <c:ptCount val="1"/>
                <c:pt idx="0">
                  <c:v> VT  2° WG VT</c:v>
                </c:pt>
              </c:strCache>
            </c:strRef>
          </c:tx>
          <c:spPr>
            <a:ln w="12700">
              <a:solidFill>
                <a:srgbClr val="FF0000"/>
              </a:solidFill>
              <a:prstDash val="solid"/>
            </a:ln>
          </c:spPr>
          <c:marker>
            <c:symbol val="star"/>
            <c:size val="6"/>
            <c:spPr>
              <a:solidFill>
                <a:srgbClr val="C0C0C0"/>
              </a:solidFill>
              <a:ln>
                <a:solidFill>
                  <a:srgbClr val="FF0000"/>
                </a:solidFill>
                <a:prstDash val="solid"/>
              </a:ln>
            </c:spPr>
          </c:marker>
          <c:xVal>
            <c:numRef>
              <c:f>Vypocet!$F$1187:$AD$1187</c:f>
              <c:numCache>
                <c:formatCode>General</c:formatCode>
                <c:ptCount val="25"/>
                <c:pt idx="0" formatCode="0.0">
                  <c:v>0</c:v>
                </c:pt>
              </c:numCache>
            </c:numRef>
          </c:xVal>
          <c:yVal>
            <c:numRef>
              <c:f>Vypocet!$F$1207:$AD$1207</c:f>
              <c:numCache>
                <c:formatCode>General</c:formatCode>
                <c:ptCount val="25"/>
                <c:pt idx="0">
                  <c:v>0</c:v>
                </c:pt>
              </c:numCache>
            </c:numRef>
          </c:yVal>
          <c:smooth val="0"/>
          <c:extLst>
            <c:ext xmlns:c16="http://schemas.microsoft.com/office/drawing/2014/chart" uri="{C3380CC4-5D6E-409C-BE32-E72D297353CC}">
              <c16:uniqueId val="{00000007-8896-4F0A-AC88-BDC47340B8AB}"/>
            </c:ext>
          </c:extLst>
        </c:ser>
        <c:dLbls>
          <c:showLegendKey val="0"/>
          <c:showVal val="0"/>
          <c:showCatName val="0"/>
          <c:showSerName val="0"/>
          <c:showPercent val="0"/>
          <c:showBubbleSize val="0"/>
        </c:dLbls>
        <c:axId val="274644280"/>
        <c:axId val="274643888"/>
      </c:scatterChart>
      <c:scatterChart>
        <c:scatterStyle val="lineMarker"/>
        <c:varyColors val="0"/>
        <c:ser>
          <c:idx val="4"/>
          <c:order val="0"/>
          <c:tx>
            <c:strRef>
              <c:f>Vypocet!$C$1228</c:f>
              <c:strCache>
                <c:ptCount val="1"/>
                <c:pt idx="0">
                  <c:v>Air excess for overall contents of oxygen 2° WG VT</c:v>
                </c:pt>
              </c:strCache>
            </c:strRef>
          </c:tx>
          <c:spPr>
            <a:ln w="38100">
              <a:pattFill prst="pct75">
                <a:fgClr>
                  <a:srgbClr val="800080"/>
                </a:fgClr>
                <a:bgClr>
                  <a:srgbClr val="FFFFFF"/>
                </a:bgClr>
              </a:pattFill>
              <a:prstDash val="solid"/>
            </a:ln>
          </c:spPr>
          <c:marker>
            <c:symbol val="triangle"/>
            <c:size val="9"/>
            <c:spPr>
              <a:solidFill>
                <a:srgbClr val="FFFFFF"/>
              </a:solidFill>
              <a:ln>
                <a:solidFill>
                  <a:srgbClr val="800080"/>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Vypocet!$F$1228:$AD$1228</c:f>
              <c:numCache>
                <c:formatCode>General</c:formatCode>
                <c:ptCount val="25"/>
                <c:pt idx="0">
                  <c:v>0</c:v>
                </c:pt>
              </c:numCache>
            </c:numRef>
          </c:yVal>
          <c:smooth val="1"/>
          <c:extLst>
            <c:ext xmlns:c16="http://schemas.microsoft.com/office/drawing/2014/chart" uri="{C3380CC4-5D6E-409C-BE32-E72D297353CC}">
              <c16:uniqueId val="{00000008-8896-4F0A-AC88-BDC47340B8AB}"/>
            </c:ext>
          </c:extLst>
        </c:ser>
        <c:ser>
          <c:idx val="0"/>
          <c:order val="1"/>
          <c:tx>
            <c:strRef>
              <c:f>Vypocet!$C$1229</c:f>
              <c:strCache>
                <c:ptCount val="1"/>
                <c:pt idx="0">
                  <c:v>Celkový tlakový poměr na kompresorové straně 2° WG VT</c:v>
                </c:pt>
              </c:strCache>
            </c:strRef>
          </c:tx>
          <c:spPr>
            <a:ln w="38100">
              <a:solidFill>
                <a:srgbClr val="000080"/>
              </a:solidFill>
              <a:prstDash val="solid"/>
            </a:ln>
          </c:spPr>
          <c:marker>
            <c:symbol val="diamond"/>
            <c:size val="9"/>
            <c:spPr>
              <a:solidFill>
                <a:srgbClr val="C0C0C0"/>
              </a:solidFill>
              <a:ln>
                <a:solidFill>
                  <a:srgbClr val="000080"/>
                </a:solidFill>
                <a:prstDash val="solid"/>
              </a:ln>
            </c:spPr>
          </c:marker>
          <c:xVal>
            <c:numRef>
              <c:f>Vypocet!$F$1187:$AD$1187</c:f>
              <c:numCache>
                <c:formatCode>General</c:formatCode>
                <c:ptCount val="25"/>
                <c:pt idx="0" formatCode="0.0">
                  <c:v>0</c:v>
                </c:pt>
              </c:numCache>
            </c:numRef>
          </c:xVal>
          <c:yVal>
            <c:numRef>
              <c:f>Vypocet!$F$1229:$AD$1229</c:f>
              <c:numCache>
                <c:formatCode>General</c:formatCode>
                <c:ptCount val="25"/>
                <c:pt idx="0">
                  <c:v>0</c:v>
                </c:pt>
              </c:numCache>
            </c:numRef>
          </c:yVal>
          <c:smooth val="0"/>
          <c:extLst>
            <c:ext xmlns:c16="http://schemas.microsoft.com/office/drawing/2014/chart" uri="{C3380CC4-5D6E-409C-BE32-E72D297353CC}">
              <c16:uniqueId val="{00000009-8896-4F0A-AC88-BDC47340B8AB}"/>
            </c:ext>
          </c:extLst>
        </c:ser>
        <c:ser>
          <c:idx val="6"/>
          <c:order val="2"/>
          <c:tx>
            <c:strRef>
              <c:f>Vypocet!$C$1230</c:f>
              <c:strCache>
                <c:ptCount val="1"/>
                <c:pt idx="0">
                  <c:v>Celkový tlakový poměr na turbinové straně 2° WG VT</c:v>
                </c:pt>
              </c:strCache>
            </c:strRef>
          </c:tx>
          <c:spPr>
            <a:ln w="38100">
              <a:solidFill>
                <a:srgbClr val="008080"/>
              </a:solidFill>
              <a:prstDash val="solid"/>
            </a:ln>
          </c:spPr>
          <c:marker>
            <c:symbol val="circle"/>
            <c:size val="9"/>
            <c:spPr>
              <a:solidFill>
                <a:srgbClr val="C0C0C0"/>
              </a:solidFill>
              <a:ln>
                <a:solidFill>
                  <a:srgbClr val="008080"/>
                </a:solidFill>
                <a:prstDash val="solid"/>
              </a:ln>
            </c:spPr>
          </c:marker>
          <c:xVal>
            <c:numRef>
              <c:f>Vypocet!$F$1187:$AD$1187</c:f>
              <c:numCache>
                <c:formatCode>General</c:formatCode>
                <c:ptCount val="25"/>
                <c:pt idx="0" formatCode="0.0">
                  <c:v>0</c:v>
                </c:pt>
              </c:numCache>
            </c:numRef>
          </c:xVal>
          <c:yVal>
            <c:numRef>
              <c:f>Vypocet!$F$1230:$AD$1230</c:f>
              <c:numCache>
                <c:formatCode>General</c:formatCode>
                <c:ptCount val="25"/>
                <c:pt idx="0">
                  <c:v>0</c:v>
                </c:pt>
              </c:numCache>
            </c:numRef>
          </c:yVal>
          <c:smooth val="0"/>
          <c:extLst>
            <c:ext xmlns:c16="http://schemas.microsoft.com/office/drawing/2014/chart" uri="{C3380CC4-5D6E-409C-BE32-E72D297353CC}">
              <c16:uniqueId val="{0000000A-8896-4F0A-AC88-BDC47340B8AB}"/>
            </c:ext>
          </c:extLst>
        </c:ser>
        <c:ser>
          <c:idx val="3"/>
          <c:order val="3"/>
          <c:tx>
            <c:strRef>
              <c:f>Vypocet!$C$1192</c:f>
              <c:strCache>
                <c:ptCount val="1"/>
                <c:pt idx="0">
                  <c:v>Compressor pressure ratio NT  2° WG VT</c:v>
                </c:pt>
              </c:strCache>
            </c:strRef>
          </c:tx>
          <c:spPr>
            <a:ln w="38100">
              <a:solidFill>
                <a:srgbClr val="00FFFF"/>
              </a:solidFill>
              <a:prstDash val="solid"/>
            </a:ln>
          </c:spPr>
          <c:marker>
            <c:symbol val="diamond"/>
            <c:size val="7"/>
            <c:spPr>
              <a:solidFill>
                <a:srgbClr val="C0C0C0"/>
              </a:solidFill>
              <a:ln>
                <a:solidFill>
                  <a:srgbClr val="00FFFF"/>
                </a:solidFill>
                <a:prstDash val="solid"/>
              </a:ln>
            </c:spPr>
          </c:marker>
          <c:xVal>
            <c:numRef>
              <c:f>Vypocet!$F$1187:$AD$1187</c:f>
              <c:numCache>
                <c:formatCode>General</c:formatCode>
                <c:ptCount val="25"/>
                <c:pt idx="0" formatCode="0.0">
                  <c:v>0</c:v>
                </c:pt>
              </c:numCache>
            </c:numRef>
          </c:xVal>
          <c:yVal>
            <c:numRef>
              <c:f>Vypocet!$F$1192:$AD$1192</c:f>
              <c:numCache>
                <c:formatCode>General</c:formatCode>
                <c:ptCount val="25"/>
                <c:pt idx="0">
                  <c:v>0</c:v>
                </c:pt>
              </c:numCache>
            </c:numRef>
          </c:yVal>
          <c:smooth val="1"/>
          <c:extLst>
            <c:ext xmlns:c16="http://schemas.microsoft.com/office/drawing/2014/chart" uri="{C3380CC4-5D6E-409C-BE32-E72D297353CC}">
              <c16:uniqueId val="{0000000B-8896-4F0A-AC88-BDC47340B8AB}"/>
            </c:ext>
          </c:extLst>
        </c:ser>
        <c:ser>
          <c:idx val="24"/>
          <c:order val="4"/>
          <c:tx>
            <c:strRef>
              <c:f>Vypocet!$C$1215</c:f>
              <c:strCache>
                <c:ptCount val="1"/>
                <c:pt idx="0">
                  <c:v>Pressure Ratio NT  2° WG VT</c:v>
                </c:pt>
              </c:strCache>
            </c:strRef>
          </c:tx>
          <c:spPr>
            <a:ln w="38100">
              <a:solidFill>
                <a:srgbClr val="003366"/>
              </a:solidFill>
              <a:prstDash val="solid"/>
            </a:ln>
          </c:spPr>
          <c:marker>
            <c:symbol val="circle"/>
            <c:size val="7"/>
            <c:spPr>
              <a:solidFill>
                <a:srgbClr val="C0C0C0"/>
              </a:solidFill>
              <a:ln>
                <a:solidFill>
                  <a:srgbClr val="003366"/>
                </a:solidFill>
                <a:prstDash val="solid"/>
              </a:ln>
            </c:spPr>
          </c:marker>
          <c:xVal>
            <c:numRef>
              <c:f>Vypocet!$F$1187:$AD$1187</c:f>
              <c:numCache>
                <c:formatCode>General</c:formatCode>
                <c:ptCount val="25"/>
                <c:pt idx="0" formatCode="0.0">
                  <c:v>0</c:v>
                </c:pt>
              </c:numCache>
            </c:numRef>
          </c:xVal>
          <c:yVal>
            <c:numRef>
              <c:f>Vypocet!$F$1215:$AD$1215</c:f>
              <c:numCache>
                <c:formatCode>General</c:formatCode>
                <c:ptCount val="25"/>
                <c:pt idx="0">
                  <c:v>0</c:v>
                </c:pt>
              </c:numCache>
            </c:numRef>
          </c:yVal>
          <c:smooth val="0"/>
          <c:extLst>
            <c:ext xmlns:c16="http://schemas.microsoft.com/office/drawing/2014/chart" uri="{C3380CC4-5D6E-409C-BE32-E72D297353CC}">
              <c16:uniqueId val="{0000000C-8896-4F0A-AC88-BDC47340B8AB}"/>
            </c:ext>
          </c:extLst>
        </c:ser>
        <c:ser>
          <c:idx val="5"/>
          <c:order val="5"/>
          <c:tx>
            <c:strRef>
              <c:f>Vypocet!$C$1196</c:f>
              <c:strCache>
                <c:ptCount val="1"/>
                <c:pt idx="0">
                  <c:v>Compressore pressure ratio VT  2° WG VT</c:v>
                </c:pt>
              </c:strCache>
            </c:strRef>
          </c:tx>
          <c:spPr>
            <a:ln w="38100">
              <a:solidFill>
                <a:srgbClr val="800000"/>
              </a:solidFill>
              <a:prstDash val="solid"/>
            </a:ln>
          </c:spPr>
          <c:marker>
            <c:symbol val="circle"/>
            <c:size val="7"/>
            <c:spPr>
              <a:solidFill>
                <a:srgbClr val="C0C0C0"/>
              </a:solidFill>
              <a:ln>
                <a:solidFill>
                  <a:srgbClr val="800000"/>
                </a:solidFill>
                <a:prstDash val="solid"/>
              </a:ln>
            </c:spPr>
          </c:marker>
          <c:xVal>
            <c:numRef>
              <c:f>Vypocet!$F$1187:$AD$1187</c:f>
              <c:numCache>
                <c:formatCode>General</c:formatCode>
                <c:ptCount val="25"/>
                <c:pt idx="0" formatCode="0.0">
                  <c:v>0</c:v>
                </c:pt>
              </c:numCache>
            </c:numRef>
          </c:xVal>
          <c:yVal>
            <c:numRef>
              <c:f>Vypocet!$F$1196:$AD$1196</c:f>
              <c:numCache>
                <c:formatCode>General</c:formatCode>
                <c:ptCount val="25"/>
                <c:pt idx="0">
                  <c:v>0</c:v>
                </c:pt>
              </c:numCache>
            </c:numRef>
          </c:yVal>
          <c:smooth val="0"/>
          <c:extLst>
            <c:ext xmlns:c16="http://schemas.microsoft.com/office/drawing/2014/chart" uri="{C3380CC4-5D6E-409C-BE32-E72D297353CC}">
              <c16:uniqueId val="{0000000D-8896-4F0A-AC88-BDC47340B8AB}"/>
            </c:ext>
          </c:extLst>
        </c:ser>
        <c:ser>
          <c:idx val="12"/>
          <c:order val="6"/>
          <c:tx>
            <c:strRef>
              <c:f>Vypocet!$C$1203</c:f>
              <c:strCache>
                <c:ptCount val="1"/>
                <c:pt idx="0">
                  <c:v> VT  2° WG VT</c:v>
                </c:pt>
              </c:strCache>
            </c:strRef>
          </c:tx>
          <c:spPr>
            <a:ln w="38100">
              <a:solidFill>
                <a:srgbClr val="99CCFF"/>
              </a:solidFill>
              <a:prstDash val="solid"/>
            </a:ln>
          </c:spPr>
          <c:marker>
            <c:symbol val="circle"/>
            <c:size val="7"/>
            <c:spPr>
              <a:solidFill>
                <a:srgbClr val="333333"/>
              </a:solidFill>
              <a:ln>
                <a:solidFill>
                  <a:srgbClr val="99CCFF"/>
                </a:solidFill>
                <a:prstDash val="solid"/>
              </a:ln>
            </c:spPr>
          </c:marker>
          <c:xVal>
            <c:numRef>
              <c:f>Vypocet!$F$1187:$AD$1187</c:f>
              <c:numCache>
                <c:formatCode>General</c:formatCode>
                <c:ptCount val="25"/>
                <c:pt idx="0" formatCode="0.0">
                  <c:v>0</c:v>
                </c:pt>
              </c:numCache>
            </c:numRef>
          </c:xVal>
          <c:yVal>
            <c:numRef>
              <c:f>Vypocet!$F$1203:$AD$1203</c:f>
              <c:numCache>
                <c:formatCode>General</c:formatCode>
                <c:ptCount val="25"/>
                <c:pt idx="0">
                  <c:v>0</c:v>
                </c:pt>
              </c:numCache>
            </c:numRef>
          </c:yVal>
          <c:smooth val="0"/>
          <c:extLst>
            <c:ext xmlns:c16="http://schemas.microsoft.com/office/drawing/2014/chart" uri="{C3380CC4-5D6E-409C-BE32-E72D297353CC}">
              <c16:uniqueId val="{0000000E-8896-4F0A-AC88-BDC47340B8AB}"/>
            </c:ext>
          </c:extLst>
        </c:ser>
        <c:dLbls>
          <c:showLegendKey val="0"/>
          <c:showVal val="0"/>
          <c:showCatName val="0"/>
          <c:showSerName val="0"/>
          <c:showPercent val="0"/>
          <c:showBubbleSize val="0"/>
        </c:dLbls>
        <c:axId val="274645456"/>
        <c:axId val="274645064"/>
      </c:scatterChart>
      <c:valAx>
        <c:axId val="274644280"/>
        <c:scaling>
          <c:orientation val="minMax"/>
          <c:min val="600"/>
        </c:scaling>
        <c:delete val="0"/>
        <c:axPos val="b"/>
        <c:title>
          <c:tx>
            <c:rich>
              <a:bodyPr/>
              <a:lstStyle/>
              <a:p>
                <a:pPr>
                  <a:defRPr sz="1025" b="1" i="0" u="none" strike="noStrike" baseline="0">
                    <a:solidFill>
                      <a:srgbClr val="000000"/>
                    </a:solidFill>
                    <a:latin typeface="Arial"/>
                    <a:ea typeface="Arial"/>
                    <a:cs typeface="Arial"/>
                  </a:defRPr>
                </a:pPr>
                <a:r>
                  <a:rPr lang="cs-CZ"/>
                  <a:t>Otáčky [min-1]</a:t>
                </a:r>
              </a:p>
            </c:rich>
          </c:tx>
          <c:layout>
            <c:manualLayout>
              <c:xMode val="edge"/>
              <c:yMode val="edge"/>
              <c:x val="0.27422907488986786"/>
              <c:y val="0.9191564147627416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cs-CZ"/>
          </a:p>
        </c:txPr>
        <c:crossAx val="274643888"/>
        <c:crosses val="autoZero"/>
        <c:crossBetween val="midCat"/>
        <c:majorUnit val="400"/>
        <c:minorUnit val="200"/>
      </c:valAx>
      <c:valAx>
        <c:axId val="274643888"/>
        <c:scaling>
          <c:orientation val="minMax"/>
          <c:min val="0.4"/>
        </c:scaling>
        <c:delete val="0"/>
        <c:axPos val="l"/>
        <c:majorGridlines>
          <c:spPr>
            <a:ln w="3175">
              <a:solidFill>
                <a:srgbClr val="000000"/>
              </a:solidFill>
              <a:prstDash val="solid"/>
            </a:ln>
          </c:spPr>
        </c:majorGridlines>
        <c:title>
          <c:tx>
            <c:rich>
              <a:bodyPr/>
              <a:lstStyle/>
              <a:p>
                <a:pPr>
                  <a:defRPr sz="825" b="1" i="0" u="none" strike="noStrike" baseline="0">
                    <a:solidFill>
                      <a:srgbClr val="000000"/>
                    </a:solidFill>
                    <a:latin typeface="Arial"/>
                    <a:ea typeface="Arial"/>
                    <a:cs typeface="Arial"/>
                  </a:defRPr>
                </a:pPr>
                <a:r>
                  <a:rPr lang="cs-CZ"/>
                  <a:t>Součinitele  [1]</a:t>
                </a:r>
              </a:p>
            </c:rich>
          </c:tx>
          <c:layout>
            <c:manualLayout>
              <c:xMode val="edge"/>
              <c:yMode val="edge"/>
              <c:x val="1.3215859030837005E-2"/>
              <c:y val="0.42706502636203869"/>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cs-CZ"/>
          </a:p>
        </c:txPr>
        <c:crossAx val="274644280"/>
        <c:crosses val="autoZero"/>
        <c:crossBetween val="midCat"/>
      </c:valAx>
      <c:valAx>
        <c:axId val="274645456"/>
        <c:scaling>
          <c:orientation val="minMax"/>
        </c:scaling>
        <c:delete val="1"/>
        <c:axPos val="b"/>
        <c:numFmt formatCode="0.0" sourceLinked="1"/>
        <c:majorTickMark val="out"/>
        <c:minorTickMark val="none"/>
        <c:tickLblPos val="nextTo"/>
        <c:crossAx val="274645064"/>
        <c:crosses val="autoZero"/>
        <c:crossBetween val="midCat"/>
      </c:valAx>
      <c:valAx>
        <c:axId val="274645064"/>
        <c:scaling>
          <c:orientation val="minMax"/>
          <c:max val="4.5999999999999996"/>
          <c:min val="1"/>
        </c:scaling>
        <c:delete val="0"/>
        <c:axPos val="r"/>
        <c:title>
          <c:tx>
            <c:rich>
              <a:bodyPr/>
              <a:lstStyle/>
              <a:p>
                <a:pPr>
                  <a:defRPr sz="925" b="1" i="0" u="none" strike="noStrike" baseline="0">
                    <a:solidFill>
                      <a:srgbClr val="000000"/>
                    </a:solidFill>
                    <a:latin typeface="Arial"/>
                    <a:ea typeface="Arial"/>
                    <a:cs typeface="Arial"/>
                  </a:defRPr>
                </a:pPr>
                <a:r>
                  <a:rPr lang="cs-CZ"/>
                  <a:t>Tlakové poměry turbin a kompresorů [1]</a:t>
                </a:r>
              </a:p>
            </c:rich>
          </c:tx>
          <c:layout>
            <c:manualLayout>
              <c:xMode val="edge"/>
              <c:yMode val="edge"/>
              <c:x val="0.62555066079295152"/>
              <c:y val="0.29876977152899825"/>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cs-CZ"/>
          </a:p>
        </c:txPr>
        <c:crossAx val="274645456"/>
        <c:crosses val="max"/>
        <c:crossBetween val="midCat"/>
        <c:majorUnit val="0.6"/>
      </c:valAx>
      <c:spPr>
        <a:solidFill>
          <a:srgbClr val="FFFFFF"/>
        </a:solidFill>
        <a:ln w="12700">
          <a:solidFill>
            <a:srgbClr val="808080"/>
          </a:solidFill>
          <a:prstDash val="solid"/>
        </a:ln>
      </c:spPr>
    </c:plotArea>
    <c:legend>
      <c:legendPos val="r"/>
      <c:layout>
        <c:manualLayout>
          <c:xMode val="edge"/>
          <c:yMode val="edge"/>
          <c:x val="0.67070484581497802"/>
          <c:y val="5.0966608084358524E-2"/>
          <c:w val="0.3215859030837005"/>
          <c:h val="0.93848857644991213"/>
        </c:manualLayout>
      </c:layout>
      <c:overlay val="0"/>
      <c:spPr>
        <a:solidFill>
          <a:srgbClr val="FFFFFF"/>
        </a:solidFill>
        <a:ln w="3175">
          <a:solidFill>
            <a:srgbClr val="000000"/>
          </a:solidFill>
          <a:prstDash val="solid"/>
        </a:ln>
      </c:spPr>
      <c:txPr>
        <a:bodyPr/>
        <a:lstStyle/>
        <a:p>
          <a:pPr>
            <a:defRPr sz="85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cs-CZ"/>
    </a:p>
  </c:txPr>
  <c:printSettings>
    <c:headerFooter alignWithMargins="0"/>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ahoma"/>
                <a:ea typeface="Tahoma"/>
                <a:cs typeface="Tahoma"/>
              </a:defRPr>
            </a:pPr>
            <a:r>
              <a:rPr lang="cs-CZ"/>
              <a:t>Parametry kompresoru na vnější charakteristice
JD 6068 207 kW</a:t>
            </a:r>
          </a:p>
        </c:rich>
      </c:tx>
      <c:layout>
        <c:manualLayout>
          <c:xMode val="edge"/>
          <c:yMode val="edge"/>
          <c:x val="0.26896562067672575"/>
          <c:y val="1.0729613733905579E-2"/>
        </c:manualLayout>
      </c:layout>
      <c:overlay val="0"/>
      <c:spPr>
        <a:noFill/>
        <a:ln w="25400">
          <a:noFill/>
        </a:ln>
      </c:spPr>
    </c:title>
    <c:autoTitleDeleted val="0"/>
    <c:plotArea>
      <c:layout>
        <c:manualLayout>
          <c:layoutTarget val="inner"/>
          <c:xMode val="edge"/>
          <c:yMode val="edge"/>
          <c:x val="0.11428576926462884"/>
          <c:y val="0.11802587474210655"/>
          <c:w val="0.59802984434163542"/>
          <c:h val="0.76609522332603708"/>
        </c:manualLayout>
      </c:layout>
      <c:scatterChart>
        <c:scatterStyle val="smoothMarker"/>
        <c:varyColors val="0"/>
        <c:ser>
          <c:idx val="2"/>
          <c:order val="0"/>
          <c:tx>
            <c:strRef>
              <c:f>'Vyhodnoceni zkousky'!$C$91</c:f>
              <c:strCache>
                <c:ptCount val="1"/>
                <c:pt idx="0">
                  <c:v>Izoentropická účinnost kompresoru - exp.</c:v>
                </c:pt>
              </c:strCache>
            </c:strRef>
          </c:tx>
          <c:spPr>
            <a:ln w="12700">
              <a:solidFill>
                <a:srgbClr val="FF0000"/>
              </a:solidFill>
              <a:prstDash val="solid"/>
            </a:ln>
          </c:spPr>
          <c:marker>
            <c:symbol val="triangle"/>
            <c:size val="5"/>
            <c:spPr>
              <a:solidFill>
                <a:srgbClr val="FFFFFF"/>
              </a:solidFill>
              <a:ln>
                <a:solidFill>
                  <a:srgbClr val="FF0000"/>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zkousky'!$I$91:$Z$91</c:f>
              <c:numCache>
                <c:formatCode>0.00%</c:formatCode>
                <c:ptCount val="18"/>
                <c:pt idx="0">
                  <c:v>0.67826490883309598</c:v>
                </c:pt>
                <c:pt idx="1">
                  <c:v>0.67862437532556164</c:v>
                </c:pt>
                <c:pt idx="2">
                  <c:v>0.67747365625539135</c:v>
                </c:pt>
                <c:pt idx="3">
                  <c:v>0.67420677854909106</c:v>
                </c:pt>
                <c:pt idx="4">
                  <c:v>0.67119739600594963</c:v>
                </c:pt>
                <c:pt idx="5">
                  <c:v>0.67074503687812403</c:v>
                </c:pt>
                <c:pt idx="6">
                  <c:v>0.66929316520534676</c:v>
                </c:pt>
                <c:pt idx="7">
                  <c:v>0.66072448209283807</c:v>
                </c:pt>
                <c:pt idx="8">
                  <c:v>0.64934862452454989</c:v>
                </c:pt>
                <c:pt idx="9">
                  <c:v>0.63714894203727335</c:v>
                </c:pt>
                <c:pt idx="10">
                  <c:v>0.62471388936605643</c:v>
                </c:pt>
                <c:pt idx="11">
                  <c:v>0.61616510374656785</c:v>
                </c:pt>
                <c:pt idx="12">
                  <c:v>0.61656093937555723</c:v>
                </c:pt>
                <c:pt idx="13">
                  <c:v>0.62193013736107505</c:v>
                </c:pt>
                <c:pt idx="14">
                  <c:v>0.60257691004124814</c:v>
                </c:pt>
                <c:pt idx="15">
                  <c:v>0.57787005012744497</c:v>
                </c:pt>
                <c:pt idx="16">
                  <c:v>0.54228163538179708</c:v>
                </c:pt>
                <c:pt idx="17">
                  <c:v>0.51253435729098651</c:v>
                </c:pt>
              </c:numCache>
            </c:numRef>
          </c:yVal>
          <c:smooth val="1"/>
          <c:extLst>
            <c:ext xmlns:c16="http://schemas.microsoft.com/office/drawing/2014/chart" uri="{C3380CC4-5D6E-409C-BE32-E72D297353CC}">
              <c16:uniqueId val="{00000000-B928-4D71-A3E3-2C2C2CD0FE40}"/>
            </c:ext>
          </c:extLst>
        </c:ser>
        <c:ser>
          <c:idx val="1"/>
          <c:order val="1"/>
          <c:tx>
            <c:strRef>
              <c:f>'Vyhodnoceni zkousky'!$C$90</c:f>
              <c:strCache>
                <c:ptCount val="1"/>
                <c:pt idx="0">
                  <c:v>Tlakový poměr komp. - exp.</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zkousky'!$I$90:$Z$90</c:f>
              <c:numCache>
                <c:formatCode>0.0000</c:formatCode>
                <c:ptCount val="18"/>
                <c:pt idx="0">
                  <c:v>3.2970446196392453</c:v>
                </c:pt>
                <c:pt idx="1">
                  <c:v>3.311158554823272</c:v>
                </c:pt>
                <c:pt idx="2">
                  <c:v>3.3922035610817276</c:v>
                </c:pt>
                <c:pt idx="3">
                  <c:v>3.4894292517497649</c:v>
                </c:pt>
                <c:pt idx="4">
                  <c:v>3.5698399950577628</c:v>
                </c:pt>
                <c:pt idx="5">
                  <c:v>3.5692260252852295</c:v>
                </c:pt>
                <c:pt idx="6">
                  <c:v>3.5338345864661651</c:v>
                </c:pt>
                <c:pt idx="7">
                  <c:v>3.4754507429716823</c:v>
                </c:pt>
                <c:pt idx="8">
                  <c:v>3.3791402036842588</c:v>
                </c:pt>
                <c:pt idx="9">
                  <c:v>3.2497128510586397</c:v>
                </c:pt>
                <c:pt idx="10">
                  <c:v>3.119138625003802</c:v>
                </c:pt>
                <c:pt idx="11">
                  <c:v>2.9265406438692847</c:v>
                </c:pt>
                <c:pt idx="12">
                  <c:v>2.6207634389067196</c:v>
                </c:pt>
                <c:pt idx="13">
                  <c:v>2.5593316112366806</c:v>
                </c:pt>
                <c:pt idx="14">
                  <c:v>2.2379951105164135</c:v>
                </c:pt>
                <c:pt idx="15">
                  <c:v>1.9377183471870858</c:v>
                </c:pt>
                <c:pt idx="16">
                  <c:v>1.5365193868349867</c:v>
                </c:pt>
                <c:pt idx="17">
                  <c:v>1.4603254067584479</c:v>
                </c:pt>
              </c:numCache>
            </c:numRef>
          </c:yVal>
          <c:smooth val="1"/>
          <c:extLst>
            <c:ext xmlns:c16="http://schemas.microsoft.com/office/drawing/2014/chart" uri="{C3380CC4-5D6E-409C-BE32-E72D297353CC}">
              <c16:uniqueId val="{00000001-B928-4D71-A3E3-2C2C2CD0FE40}"/>
            </c:ext>
          </c:extLst>
        </c:ser>
        <c:ser>
          <c:idx val="6"/>
          <c:order val="2"/>
          <c:tx>
            <c:strRef>
              <c:f>Vypocet!$C$1194</c:f>
              <c:strCache>
                <c:ptCount val="1"/>
                <c:pt idx="0">
                  <c:v>Compressor isentropic efficiency VT  2° WG VT</c:v>
                </c:pt>
              </c:strCache>
            </c:strRef>
          </c:tx>
          <c:spPr>
            <a:ln w="38100">
              <a:solidFill>
                <a:srgbClr val="008080"/>
              </a:solidFill>
              <a:prstDash val="solid"/>
            </a:ln>
          </c:spPr>
          <c:marker>
            <c:symbol val="none"/>
          </c:marker>
          <c:xVal>
            <c:numRef>
              <c:f>Vypocet!$F$1197:$AD$1197</c:f>
              <c:numCache>
                <c:formatCode>General</c:formatCode>
                <c:ptCount val="25"/>
                <c:pt idx="0">
                  <c:v>0</c:v>
                </c:pt>
              </c:numCache>
            </c:numRef>
          </c:xVal>
          <c:yVal>
            <c:numRef>
              <c:f>Vypocet!$F$1194:$AD$1194</c:f>
              <c:numCache>
                <c:formatCode>General</c:formatCode>
                <c:ptCount val="25"/>
                <c:pt idx="0">
                  <c:v>0</c:v>
                </c:pt>
              </c:numCache>
            </c:numRef>
          </c:yVal>
          <c:smooth val="0"/>
          <c:extLst>
            <c:ext xmlns:c16="http://schemas.microsoft.com/office/drawing/2014/chart" uri="{C3380CC4-5D6E-409C-BE32-E72D297353CC}">
              <c16:uniqueId val="{00000002-B928-4D71-A3E3-2C2C2CD0FE40}"/>
            </c:ext>
          </c:extLst>
        </c:ser>
        <c:ser>
          <c:idx val="5"/>
          <c:order val="3"/>
          <c:tx>
            <c:strRef>
              <c:f>Vypocet!$C$1196</c:f>
              <c:strCache>
                <c:ptCount val="1"/>
                <c:pt idx="0">
                  <c:v>Compressore pressure ratio VT  2° WG VT</c:v>
                </c:pt>
              </c:strCache>
            </c:strRef>
          </c:tx>
          <c:spPr>
            <a:ln w="38100">
              <a:solidFill>
                <a:srgbClr val="800000"/>
              </a:solidFill>
              <a:prstDash val="solid"/>
            </a:ln>
          </c:spPr>
          <c:marker>
            <c:symbol val="circle"/>
            <c:size val="9"/>
            <c:spPr>
              <a:solidFill>
                <a:srgbClr val="800000"/>
              </a:solidFill>
              <a:ln>
                <a:solidFill>
                  <a:srgbClr val="800000"/>
                </a:solidFill>
                <a:prstDash val="solid"/>
              </a:ln>
            </c:spPr>
          </c:marker>
          <c:xVal>
            <c:numRef>
              <c:f>Vypocet!$F$1197:$AD$1197</c:f>
              <c:numCache>
                <c:formatCode>General</c:formatCode>
                <c:ptCount val="25"/>
                <c:pt idx="0">
                  <c:v>0</c:v>
                </c:pt>
              </c:numCache>
            </c:numRef>
          </c:xVal>
          <c:yVal>
            <c:numRef>
              <c:f>Vypocet!$F$1196:$AD$1196</c:f>
              <c:numCache>
                <c:formatCode>General</c:formatCode>
                <c:ptCount val="25"/>
                <c:pt idx="0">
                  <c:v>0</c:v>
                </c:pt>
              </c:numCache>
            </c:numRef>
          </c:yVal>
          <c:smooth val="1"/>
          <c:extLst>
            <c:ext xmlns:c16="http://schemas.microsoft.com/office/drawing/2014/chart" uri="{C3380CC4-5D6E-409C-BE32-E72D297353CC}">
              <c16:uniqueId val="{00000003-B928-4D71-A3E3-2C2C2CD0FE40}"/>
            </c:ext>
          </c:extLst>
        </c:ser>
        <c:ser>
          <c:idx val="4"/>
          <c:order val="4"/>
          <c:tx>
            <c:strRef>
              <c:f>Vypocet!$C$1192</c:f>
              <c:strCache>
                <c:ptCount val="1"/>
                <c:pt idx="0">
                  <c:v>Compressor pressure ratio NT  2° WG VT</c:v>
                </c:pt>
              </c:strCache>
            </c:strRef>
          </c:tx>
          <c:spPr>
            <a:ln w="38100">
              <a:solidFill>
                <a:srgbClr val="800080"/>
              </a:solidFill>
              <a:prstDash val="solid"/>
            </a:ln>
          </c:spPr>
          <c:marker>
            <c:symbol val="star"/>
            <c:size val="9"/>
            <c:spPr>
              <a:solidFill>
                <a:srgbClr val="969696"/>
              </a:solidFill>
              <a:ln>
                <a:solidFill>
                  <a:srgbClr val="800080"/>
                </a:solidFill>
                <a:prstDash val="solid"/>
              </a:ln>
            </c:spPr>
          </c:marker>
          <c:xVal>
            <c:numRef>
              <c:f>Vypocet!$F$1193:$AD$1193</c:f>
              <c:numCache>
                <c:formatCode>General</c:formatCode>
                <c:ptCount val="25"/>
                <c:pt idx="0">
                  <c:v>0</c:v>
                </c:pt>
              </c:numCache>
            </c:numRef>
          </c:xVal>
          <c:yVal>
            <c:numRef>
              <c:f>Vypocet!$F$1192:$AD$1192</c:f>
              <c:numCache>
                <c:formatCode>General</c:formatCode>
                <c:ptCount val="25"/>
                <c:pt idx="0">
                  <c:v>0</c:v>
                </c:pt>
              </c:numCache>
            </c:numRef>
          </c:yVal>
          <c:smooth val="1"/>
          <c:extLst>
            <c:ext xmlns:c16="http://schemas.microsoft.com/office/drawing/2014/chart" uri="{C3380CC4-5D6E-409C-BE32-E72D297353CC}">
              <c16:uniqueId val="{00000004-B928-4D71-A3E3-2C2C2CD0FE40}"/>
            </c:ext>
          </c:extLst>
        </c:ser>
        <c:ser>
          <c:idx val="3"/>
          <c:order val="5"/>
          <c:tx>
            <c:strRef>
              <c:f>Vypocet!$C$1190</c:f>
              <c:strCache>
                <c:ptCount val="1"/>
                <c:pt idx="0">
                  <c:v>Compressor isentropic efficiency NT  2° WG VT</c:v>
                </c:pt>
              </c:strCache>
            </c:strRef>
          </c:tx>
          <c:spPr>
            <a:ln w="38100">
              <a:solidFill>
                <a:srgbClr val="00FFFF"/>
              </a:solidFill>
              <a:prstDash val="lgDash"/>
            </a:ln>
          </c:spPr>
          <c:marker>
            <c:symbol val="none"/>
          </c:marker>
          <c:xVal>
            <c:numRef>
              <c:f>Vypocet!$F$1193:$AD$1193</c:f>
              <c:numCache>
                <c:formatCode>General</c:formatCode>
                <c:ptCount val="25"/>
                <c:pt idx="0">
                  <c:v>0</c:v>
                </c:pt>
              </c:numCache>
            </c:numRef>
          </c:xVal>
          <c:yVal>
            <c:numRef>
              <c:f>Vypocet!$F$1190:$AD$1190</c:f>
              <c:numCache>
                <c:formatCode>General</c:formatCode>
                <c:ptCount val="25"/>
                <c:pt idx="0">
                  <c:v>0</c:v>
                </c:pt>
              </c:numCache>
            </c:numRef>
          </c:yVal>
          <c:smooth val="1"/>
          <c:extLst>
            <c:ext xmlns:c16="http://schemas.microsoft.com/office/drawing/2014/chart" uri="{C3380CC4-5D6E-409C-BE32-E72D297353CC}">
              <c16:uniqueId val="{00000005-B928-4D71-A3E3-2C2C2CD0FE40}"/>
            </c:ext>
          </c:extLst>
        </c:ser>
        <c:ser>
          <c:idx val="7"/>
          <c:order val="7"/>
          <c:tx>
            <c:strRef>
              <c:f>Vypocet!$C$1228</c:f>
              <c:strCache>
                <c:ptCount val="1"/>
                <c:pt idx="0">
                  <c:v>Air excess for overall contents of oxygen 2° WG VT</c:v>
                </c:pt>
              </c:strCache>
            </c:strRef>
          </c:tx>
          <c:spPr>
            <a:ln w="38100">
              <a:solidFill>
                <a:srgbClr val="0000FF"/>
              </a:solidFill>
              <a:prstDash val="lgDashDot"/>
            </a:ln>
          </c:spPr>
          <c:marker>
            <c:symbol val="plus"/>
            <c:size val="9"/>
            <c:spPr>
              <a:solidFill>
                <a:srgbClr val="0000FF"/>
              </a:solidFill>
              <a:ln>
                <a:solidFill>
                  <a:srgbClr val="FFFFFF"/>
                </a:solidFill>
                <a:prstDash val="solid"/>
              </a:ln>
            </c:spPr>
          </c:marker>
          <c:xVal>
            <c:numRef>
              <c:f>Vypocet!$F$1193:$AD$1193</c:f>
              <c:numCache>
                <c:formatCode>General</c:formatCode>
                <c:ptCount val="25"/>
                <c:pt idx="0">
                  <c:v>0</c:v>
                </c:pt>
              </c:numCache>
            </c:numRef>
          </c:xVal>
          <c:yVal>
            <c:numRef>
              <c:f>Vypocet!$F$1228:$AD$1228</c:f>
              <c:numCache>
                <c:formatCode>General</c:formatCode>
                <c:ptCount val="25"/>
                <c:pt idx="0">
                  <c:v>0</c:v>
                </c:pt>
              </c:numCache>
            </c:numRef>
          </c:yVal>
          <c:smooth val="1"/>
          <c:extLst>
            <c:ext xmlns:c16="http://schemas.microsoft.com/office/drawing/2014/chart" uri="{C3380CC4-5D6E-409C-BE32-E72D297353CC}">
              <c16:uniqueId val="{00000006-B928-4D71-A3E3-2C2C2CD0FE40}"/>
            </c:ext>
          </c:extLst>
        </c:ser>
        <c:ser>
          <c:idx val="60"/>
          <c:order val="8"/>
          <c:tx>
            <c:strRef>
              <c:f>'Vyhodnoceni zkousky'!$C$52</c:f>
              <c:strCache>
                <c:ptCount val="1"/>
                <c:pt idx="0">
                  <c:v>Přebytek vzduchu - exp.</c:v>
                </c:pt>
              </c:strCache>
            </c:strRef>
          </c:tx>
          <c:spPr>
            <a:ln w="38100">
              <a:solidFill>
                <a:srgbClr val="800000"/>
              </a:solidFill>
              <a:prstDash val="solid"/>
            </a:ln>
          </c:spPr>
          <c:marker>
            <c:symbol val="plus"/>
            <c:size val="5"/>
            <c:spPr>
              <a:solidFill>
                <a:srgbClr val="800000"/>
              </a:solidFill>
              <a:ln>
                <a:solidFill>
                  <a:srgbClr val="FFFFFF"/>
                </a:solidFill>
                <a:prstDash val="solid"/>
              </a:ln>
              <a:effectLst>
                <a:outerShdw dist="35921" dir="2700000" algn="br">
                  <a:srgbClr val="000000"/>
                </a:outerShdw>
              </a:effectLst>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zkousky'!$I$52:$Z$52</c:f>
              <c:numCache>
                <c:formatCode>0.00</c:formatCode>
                <c:ptCount val="18"/>
                <c:pt idx="0">
                  <c:v>1.8771986271986234</c:v>
                </c:pt>
                <c:pt idx="1">
                  <c:v>1.8783083848573561</c:v>
                </c:pt>
                <c:pt idx="2">
                  <c:v>1.8682186344857581</c:v>
                </c:pt>
                <c:pt idx="3">
                  <c:v>1.8510082604470397</c:v>
                </c:pt>
                <c:pt idx="4">
                  <c:v>1.831610275689223</c:v>
                </c:pt>
                <c:pt idx="5">
                  <c:v>1.8124579831932774</c:v>
                </c:pt>
                <c:pt idx="6">
                  <c:v>1.8052014204214655</c:v>
                </c:pt>
                <c:pt idx="7">
                  <c:v>1.7482354901248034</c:v>
                </c:pt>
                <c:pt idx="8">
                  <c:v>1.6758089539007093</c:v>
                </c:pt>
                <c:pt idx="9">
                  <c:v>1.588436551906085</c:v>
                </c:pt>
                <c:pt idx="10">
                  <c:v>1.5071463178294575</c:v>
                </c:pt>
                <c:pt idx="11">
                  <c:v>1.432625681851688</c:v>
                </c:pt>
                <c:pt idx="12">
                  <c:v>1.4622593718338399</c:v>
                </c:pt>
                <c:pt idx="13">
                  <c:v>1.6365087365591351</c:v>
                </c:pt>
                <c:pt idx="14">
                  <c:v>1.4721866325005339</c:v>
                </c:pt>
                <c:pt idx="15">
                  <c:v>1.3126954064454064</c:v>
                </c:pt>
                <c:pt idx="16">
                  <c:v>1.0639455782312925</c:v>
                </c:pt>
                <c:pt idx="17">
                  <c:v>1.028993855606759</c:v>
                </c:pt>
              </c:numCache>
            </c:numRef>
          </c:yVal>
          <c:smooth val="1"/>
          <c:extLst>
            <c:ext xmlns:c16="http://schemas.microsoft.com/office/drawing/2014/chart" uri="{C3380CC4-5D6E-409C-BE32-E72D297353CC}">
              <c16:uniqueId val="{00000007-B928-4D71-A3E3-2C2C2CD0FE40}"/>
            </c:ext>
          </c:extLst>
        </c:ser>
        <c:dLbls>
          <c:showLegendKey val="0"/>
          <c:showVal val="0"/>
          <c:showCatName val="0"/>
          <c:showSerName val="0"/>
          <c:showPercent val="0"/>
          <c:showBubbleSize val="0"/>
        </c:dLbls>
        <c:axId val="274971096"/>
        <c:axId val="274968744"/>
      </c:scatterChart>
      <c:scatterChart>
        <c:scatterStyle val="lineMarker"/>
        <c:varyColors val="0"/>
        <c:ser>
          <c:idx val="0"/>
          <c:order val="6"/>
          <c:tx>
            <c:strRef>
              <c:f>'Vyhodnoceni zkousky'!$C$119</c:f>
              <c:strCache>
                <c:ptCount val="1"/>
                <c:pt idx="0">
                  <c:v>Otáčky kompresoru z charakteristiky - exp.</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zkousky'!$I$119:$Z$119</c:f>
              <c:numCache>
                <c:formatCode>0</c:formatCode>
                <c:ptCount val="18"/>
                <c:pt idx="0">
                  <c:v>99346.004171298031</c:v>
                </c:pt>
                <c:pt idx="1">
                  <c:v>99475.817817748364</c:v>
                </c:pt>
                <c:pt idx="2">
                  <c:v>100675.3808959076</c:v>
                </c:pt>
                <c:pt idx="3">
                  <c:v>102268.69511238309</c:v>
                </c:pt>
                <c:pt idx="4">
                  <c:v>103510.40689063381</c:v>
                </c:pt>
                <c:pt idx="5">
                  <c:v>103443.78045595594</c:v>
                </c:pt>
                <c:pt idx="6">
                  <c:v>102012.11145477425</c:v>
                </c:pt>
                <c:pt idx="7">
                  <c:v>101710.73443970189</c:v>
                </c:pt>
                <c:pt idx="8">
                  <c:v>101061.59547733983</c:v>
                </c:pt>
                <c:pt idx="9">
                  <c:v>99921.034860656175</c:v>
                </c:pt>
                <c:pt idx="10">
                  <c:v>98696.004885929666</c:v>
                </c:pt>
                <c:pt idx="11">
                  <c:v>95984.039503651729</c:v>
                </c:pt>
                <c:pt idx="12">
                  <c:v>90118.344716564272</c:v>
                </c:pt>
                <c:pt idx="13">
                  <c:v>88472.417291497302</c:v>
                </c:pt>
                <c:pt idx="14">
                  <c:v>82263.347973935161</c:v>
                </c:pt>
                <c:pt idx="15">
                  <c:v>75221.739481442157</c:v>
                </c:pt>
                <c:pt idx="16">
                  <c:v>61488.107260318371</c:v>
                </c:pt>
                <c:pt idx="17">
                  <c:v>59107.624946443262</c:v>
                </c:pt>
              </c:numCache>
            </c:numRef>
          </c:yVal>
          <c:smooth val="0"/>
          <c:extLst>
            <c:ext xmlns:c16="http://schemas.microsoft.com/office/drawing/2014/chart" uri="{C3380CC4-5D6E-409C-BE32-E72D297353CC}">
              <c16:uniqueId val="{00000008-B928-4D71-A3E3-2C2C2CD0FE40}"/>
            </c:ext>
          </c:extLst>
        </c:ser>
        <c:dLbls>
          <c:showLegendKey val="0"/>
          <c:showVal val="0"/>
          <c:showCatName val="0"/>
          <c:showSerName val="0"/>
          <c:showPercent val="0"/>
          <c:showBubbleSize val="0"/>
        </c:dLbls>
        <c:axId val="274969528"/>
        <c:axId val="273738328"/>
      </c:scatterChart>
      <c:valAx>
        <c:axId val="274971096"/>
        <c:scaling>
          <c:orientation val="minMax"/>
        </c:scaling>
        <c:delete val="0"/>
        <c:axPos val="b"/>
        <c:title>
          <c:tx>
            <c:rich>
              <a:bodyPr/>
              <a:lstStyle/>
              <a:p>
                <a:pPr>
                  <a:defRPr sz="925" b="1" i="0" u="none" strike="noStrike" baseline="0">
                    <a:solidFill>
                      <a:srgbClr val="000000"/>
                    </a:solidFill>
                    <a:latin typeface="Tahoma"/>
                    <a:ea typeface="Tahoma"/>
                    <a:cs typeface="Tahoma"/>
                  </a:defRPr>
                </a:pPr>
                <a:r>
                  <a:rPr lang="cs-CZ"/>
                  <a:t>Redukovaný průtok  [kg.s-1]</a:t>
                </a:r>
              </a:p>
            </c:rich>
          </c:tx>
          <c:layout>
            <c:manualLayout>
              <c:xMode val="edge"/>
              <c:yMode val="edge"/>
              <c:x val="0.32315291623029879"/>
              <c:y val="0.9420609870118166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925" b="1" i="0" u="none" strike="noStrike" baseline="0">
                <a:solidFill>
                  <a:srgbClr val="000000"/>
                </a:solidFill>
                <a:latin typeface="Tahoma"/>
                <a:ea typeface="Tahoma"/>
                <a:cs typeface="Tahoma"/>
              </a:defRPr>
            </a:pPr>
            <a:endParaRPr lang="cs-CZ"/>
          </a:p>
        </c:txPr>
        <c:crossAx val="274968744"/>
        <c:crosses val="autoZero"/>
        <c:crossBetween val="midCat"/>
      </c:valAx>
      <c:valAx>
        <c:axId val="274968744"/>
        <c:scaling>
          <c:orientation val="minMax"/>
        </c:scaling>
        <c:delete val="0"/>
        <c:axPos val="l"/>
        <c:majorGridlines>
          <c:spPr>
            <a:ln w="3175">
              <a:solidFill>
                <a:srgbClr val="000000"/>
              </a:solidFill>
              <a:prstDash val="solid"/>
            </a:ln>
          </c:spPr>
        </c:majorGridlines>
        <c:title>
          <c:tx>
            <c:rich>
              <a:bodyPr/>
              <a:lstStyle/>
              <a:p>
                <a:pPr>
                  <a:defRPr sz="925" b="1" i="0" u="none" strike="noStrike" baseline="0">
                    <a:solidFill>
                      <a:srgbClr val="000000"/>
                    </a:solidFill>
                    <a:latin typeface="Tahoma"/>
                    <a:ea typeface="Tahoma"/>
                    <a:cs typeface="Tahoma"/>
                  </a:defRPr>
                </a:pPr>
                <a:r>
                  <a:rPr lang="cs-CZ"/>
                  <a:t>Poměrné veličiny; přebytek vzduchu  [1]</a:t>
                </a:r>
              </a:p>
            </c:rich>
          </c:tx>
          <c:layout>
            <c:manualLayout>
              <c:xMode val="edge"/>
              <c:yMode val="edge"/>
              <c:x val="6.4039408866995079E-2"/>
              <c:y val="0.2317598819460872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925" b="1" i="0" u="none" strike="noStrike" baseline="0">
                <a:solidFill>
                  <a:srgbClr val="000000"/>
                </a:solidFill>
                <a:latin typeface="Tahoma"/>
                <a:ea typeface="Tahoma"/>
                <a:cs typeface="Tahoma"/>
              </a:defRPr>
            </a:pPr>
            <a:endParaRPr lang="cs-CZ"/>
          </a:p>
        </c:txPr>
        <c:crossAx val="274971096"/>
        <c:crosses val="autoZero"/>
        <c:crossBetween val="midCat"/>
      </c:valAx>
      <c:valAx>
        <c:axId val="274969528"/>
        <c:scaling>
          <c:orientation val="minMax"/>
        </c:scaling>
        <c:delete val="1"/>
        <c:axPos val="b"/>
        <c:numFmt formatCode="0.0000" sourceLinked="1"/>
        <c:majorTickMark val="out"/>
        <c:minorTickMark val="none"/>
        <c:tickLblPos val="nextTo"/>
        <c:crossAx val="273738328"/>
        <c:crosses val="autoZero"/>
        <c:crossBetween val="midCat"/>
      </c:valAx>
      <c:valAx>
        <c:axId val="273738328"/>
        <c:scaling>
          <c:orientation val="minMax"/>
          <c:max val="160000"/>
        </c:scaling>
        <c:delete val="0"/>
        <c:axPos val="r"/>
        <c:numFmt formatCode="0" sourceLinked="1"/>
        <c:majorTickMark val="cross"/>
        <c:minorTickMark val="none"/>
        <c:tickLblPos val="nextTo"/>
        <c:spPr>
          <a:ln w="3175">
            <a:solidFill>
              <a:srgbClr val="000000"/>
            </a:solidFill>
            <a:prstDash val="solid"/>
          </a:ln>
        </c:spPr>
        <c:txPr>
          <a:bodyPr rot="0" vert="horz"/>
          <a:lstStyle/>
          <a:p>
            <a:pPr>
              <a:defRPr sz="925" b="1" i="0" u="none" strike="noStrike" baseline="0">
                <a:solidFill>
                  <a:srgbClr val="000000"/>
                </a:solidFill>
                <a:latin typeface="Tahoma"/>
                <a:ea typeface="Tahoma"/>
                <a:cs typeface="Tahoma"/>
              </a:defRPr>
            </a:pPr>
            <a:endParaRPr lang="cs-CZ"/>
          </a:p>
        </c:txPr>
        <c:crossAx val="274969528"/>
        <c:crosses val="max"/>
        <c:crossBetween val="midCat"/>
      </c:valAx>
      <c:spPr>
        <a:solidFill>
          <a:srgbClr val="FFFFFF"/>
        </a:solidFill>
        <a:ln w="12700">
          <a:solidFill>
            <a:srgbClr val="808080"/>
          </a:solidFill>
          <a:prstDash val="solid"/>
        </a:ln>
      </c:spPr>
    </c:plotArea>
    <c:legend>
      <c:legendPos val="r"/>
      <c:layout>
        <c:manualLayout>
          <c:xMode val="edge"/>
          <c:yMode val="edge"/>
          <c:x val="0.78226642359360254"/>
          <c:y val="0.10300429184549356"/>
          <c:w val="0.19605921673583904"/>
          <c:h val="0.83261892692597972"/>
        </c:manualLayout>
      </c:layout>
      <c:overlay val="0"/>
      <c:spPr>
        <a:solidFill>
          <a:srgbClr val="FFFFFF"/>
        </a:solidFill>
        <a:ln w="3175">
          <a:solidFill>
            <a:srgbClr val="000000"/>
          </a:solidFill>
          <a:prstDash val="solid"/>
        </a:ln>
      </c:spPr>
      <c:txPr>
        <a:bodyPr/>
        <a:lstStyle/>
        <a:p>
          <a:pPr>
            <a:defRPr sz="920" b="1"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200" b="1" i="0" u="none" strike="noStrike" baseline="0">
          <a:solidFill>
            <a:srgbClr val="000000"/>
          </a:solidFill>
          <a:latin typeface="Tahoma"/>
          <a:ea typeface="Tahoma"/>
          <a:cs typeface="Tahoma"/>
        </a:defRPr>
      </a:pPr>
      <a:endParaRPr lang="cs-CZ"/>
    </a:p>
  </c:txPr>
  <c:printSettings>
    <c:headerFooter alignWithMargins="0"/>
    <c:pageMargins b="1" l="0.75" r="0.75" t="1" header="0.4921259845" footer="0.492125984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25" b="0" i="0" u="none" strike="noStrike" baseline="0">
                <a:solidFill>
                  <a:srgbClr val="000000"/>
                </a:solidFill>
                <a:latin typeface="Arial"/>
                <a:ea typeface="Arial"/>
                <a:cs typeface="Arial"/>
              </a:defRPr>
            </a:pPr>
            <a:r>
              <a:rPr lang="cs-CZ" sz="1100" b="1" i="0" u="none" strike="noStrike" baseline="0">
                <a:solidFill>
                  <a:srgbClr val="000000"/>
                </a:solidFill>
                <a:latin typeface="Arial"/>
                <a:cs typeface="Arial"/>
              </a:rPr>
              <a:t>Vnější rychlostní charakteristika JD 6068 2°skupiny VT WG</a:t>
            </a:r>
          </a:p>
        </c:rich>
      </c:tx>
      <c:layout>
        <c:manualLayout>
          <c:xMode val="edge"/>
          <c:yMode val="edge"/>
          <c:x val="0.25687002386350449"/>
          <c:y val="9.6711798839458421E-3"/>
        </c:manualLayout>
      </c:layout>
      <c:overlay val="0"/>
      <c:spPr>
        <a:noFill/>
        <a:ln w="25400">
          <a:noFill/>
        </a:ln>
      </c:spPr>
    </c:title>
    <c:autoTitleDeleted val="0"/>
    <c:plotArea>
      <c:layout>
        <c:manualLayout>
          <c:layoutTarget val="inner"/>
          <c:xMode val="edge"/>
          <c:yMode val="edge"/>
          <c:x val="9.6774306458970907E-2"/>
          <c:y val="0.1470020730722553"/>
          <c:w val="0.45400291919023389"/>
          <c:h val="0.71760222512903571"/>
        </c:manualLayout>
      </c:layout>
      <c:scatterChart>
        <c:scatterStyle val="lineMarker"/>
        <c:varyColors val="0"/>
        <c:ser>
          <c:idx val="2"/>
          <c:order val="2"/>
          <c:tx>
            <c:strRef>
              <c:f>Vypocet!$C$1195</c:f>
              <c:strCache>
                <c:ptCount val="1"/>
                <c:pt idx="0">
                  <c:v>Compressor outlet pressure VT  2° WG VT</c:v>
                </c:pt>
              </c:strCache>
            </c:strRef>
          </c:tx>
          <c:spPr>
            <a:ln w="38100">
              <a:solidFill>
                <a:srgbClr val="0000FF"/>
              </a:solidFill>
              <a:prstDash val="solid"/>
            </a:ln>
          </c:spPr>
          <c:marker>
            <c:symbol val="x"/>
            <c:size val="6"/>
            <c:spPr>
              <a:solidFill>
                <a:srgbClr val="0000FF"/>
              </a:solidFill>
              <a:ln>
                <a:solidFill>
                  <a:srgbClr val="FFFFFF"/>
                </a:solidFill>
                <a:prstDash val="solid"/>
              </a:ln>
            </c:spPr>
          </c:marker>
          <c:xVal>
            <c:numRef>
              <c:f>Vypocet!$F$1187:$AD$1187</c:f>
              <c:numCache>
                <c:formatCode>General</c:formatCode>
                <c:ptCount val="25"/>
                <c:pt idx="0" formatCode="0.0">
                  <c:v>0</c:v>
                </c:pt>
              </c:numCache>
            </c:numRef>
          </c:xVal>
          <c:yVal>
            <c:numRef>
              <c:f>Vypocet!$F$1195:$AD$1195</c:f>
              <c:numCache>
                <c:formatCode>General</c:formatCode>
                <c:ptCount val="25"/>
                <c:pt idx="0">
                  <c:v>0</c:v>
                </c:pt>
              </c:numCache>
            </c:numRef>
          </c:yVal>
          <c:smooth val="0"/>
          <c:extLst>
            <c:ext xmlns:c16="http://schemas.microsoft.com/office/drawing/2014/chart" uri="{C3380CC4-5D6E-409C-BE32-E72D297353CC}">
              <c16:uniqueId val="{00000000-2B23-4A81-AF7D-78A2287CBDFA}"/>
            </c:ext>
          </c:extLst>
        </c:ser>
        <c:ser>
          <c:idx val="8"/>
          <c:order val="3"/>
          <c:tx>
            <c:strRef>
              <c:f>Vypocet!$C$1199</c:f>
              <c:strCache>
                <c:ptCount val="1"/>
                <c:pt idx="0">
                  <c:v>FC inlet pressure 2° WG VT</c:v>
                </c:pt>
              </c:strCache>
            </c:strRef>
          </c:tx>
          <c:spPr>
            <a:ln w="38100">
              <a:solidFill>
                <a:srgbClr val="00CCFF"/>
              </a:solidFill>
              <a:prstDash val="solid"/>
            </a:ln>
          </c:spPr>
          <c:marker>
            <c:symbol val="dash"/>
            <c:size val="9"/>
            <c:spPr>
              <a:noFill/>
              <a:ln>
                <a:solidFill>
                  <a:srgbClr val="00CCFF"/>
                </a:solidFill>
                <a:prstDash val="solid"/>
              </a:ln>
            </c:spPr>
          </c:marker>
          <c:xVal>
            <c:numRef>
              <c:f>Vypocet!$F$1187:$AD$1187</c:f>
              <c:numCache>
                <c:formatCode>General</c:formatCode>
                <c:ptCount val="25"/>
                <c:pt idx="0" formatCode="0.0">
                  <c:v>0</c:v>
                </c:pt>
              </c:numCache>
            </c:numRef>
          </c:xVal>
          <c:yVal>
            <c:numRef>
              <c:f>Vypocet!$F$1199:$AD$1199</c:f>
              <c:numCache>
                <c:formatCode>General</c:formatCode>
                <c:ptCount val="25"/>
                <c:pt idx="0">
                  <c:v>0</c:v>
                </c:pt>
              </c:numCache>
            </c:numRef>
          </c:yVal>
          <c:smooth val="0"/>
          <c:extLst>
            <c:ext xmlns:c16="http://schemas.microsoft.com/office/drawing/2014/chart" uri="{C3380CC4-5D6E-409C-BE32-E72D297353CC}">
              <c16:uniqueId val="{00000001-2B23-4A81-AF7D-78A2287CBDFA}"/>
            </c:ext>
          </c:extLst>
        </c:ser>
        <c:ser>
          <c:idx val="1"/>
          <c:order val="4"/>
          <c:tx>
            <c:strRef>
              <c:f>Vypocet!$C$1200:$D$1200</c:f>
              <c:strCache>
                <c:ptCount val="2"/>
                <c:pt idx="0">
                  <c:v>Connection inlet pressure VT  2° WG VT</c:v>
                </c:pt>
                <c:pt idx="1">
                  <c:v>110.8577004</c:v>
                </c:pt>
              </c:strCache>
            </c:strRef>
          </c:tx>
          <c:spPr>
            <a:ln w="38100">
              <a:solidFill>
                <a:srgbClr val="FF00FF"/>
              </a:solidFill>
              <a:prstDash val="lgDash"/>
            </a:ln>
          </c:spPr>
          <c:marker>
            <c:symbol val="none"/>
          </c:marker>
          <c:xVal>
            <c:numRef>
              <c:f>Vypocet!$F$1187:$AD$1187</c:f>
              <c:numCache>
                <c:formatCode>General</c:formatCode>
                <c:ptCount val="25"/>
                <c:pt idx="0" formatCode="0.0">
                  <c:v>0</c:v>
                </c:pt>
              </c:numCache>
            </c:numRef>
          </c:xVal>
          <c:yVal>
            <c:numRef>
              <c:f>Vypocet!$F$1200:$AD$1200</c:f>
              <c:numCache>
                <c:formatCode>General</c:formatCode>
                <c:ptCount val="25"/>
                <c:pt idx="0">
                  <c:v>0</c:v>
                </c:pt>
              </c:numCache>
            </c:numRef>
          </c:yVal>
          <c:smooth val="0"/>
          <c:extLst>
            <c:ext xmlns:c16="http://schemas.microsoft.com/office/drawing/2014/chart" uri="{C3380CC4-5D6E-409C-BE32-E72D297353CC}">
              <c16:uniqueId val="{00000002-2B23-4A81-AF7D-78A2287CBDFA}"/>
            </c:ext>
          </c:extLst>
        </c:ser>
        <c:ser>
          <c:idx val="7"/>
          <c:order val="5"/>
          <c:tx>
            <c:strRef>
              <c:f>'Vypocet zkousky'!$B$849:$C$849</c:f>
              <c:strCache>
                <c:ptCount val="2"/>
                <c:pt idx="0">
                  <c:v>Tlak před turbinou - zkouška 1°</c:v>
                </c:pt>
                <c:pt idx="1">
                  <c:v>kPa</c:v>
                </c:pt>
              </c:strCache>
            </c:strRef>
          </c:tx>
          <c:spPr>
            <a:ln w="38100">
              <a:solidFill>
                <a:srgbClr val="993300"/>
              </a:solidFill>
              <a:prstDash val="lgDash"/>
            </a:ln>
          </c:spPr>
          <c:marker>
            <c:symbol val="none"/>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zkousky'!$D$849:$U$849</c:f>
              <c:numCache>
                <c:formatCode>0.0</c:formatCode>
                <c:ptCount val="18"/>
                <c:pt idx="0">
                  <c:v>348.43848757897251</c:v>
                </c:pt>
                <c:pt idx="1">
                  <c:v>352.04040686440379</c:v>
                </c:pt>
                <c:pt idx="2">
                  <c:v>360.48803775754862</c:v>
                </c:pt>
                <c:pt idx="3">
                  <c:v>369.21788719709366</c:v>
                </c:pt>
                <c:pt idx="4">
                  <c:v>377.33280406149328</c:v>
                </c:pt>
                <c:pt idx="5">
                  <c:v>357.46760403529117</c:v>
                </c:pt>
                <c:pt idx="6">
                  <c:v>369.58621501282551</c:v>
                </c:pt>
                <c:pt idx="7">
                  <c:v>363.40494728488466</c:v>
                </c:pt>
                <c:pt idx="8">
                  <c:v>356.63656702296538</c:v>
                </c:pt>
                <c:pt idx="9">
                  <c:v>345.55176721060923</c:v>
                </c:pt>
                <c:pt idx="10">
                  <c:v>331.15709191791785</c:v>
                </c:pt>
                <c:pt idx="11">
                  <c:v>312.12653981552506</c:v>
                </c:pt>
                <c:pt idx="12">
                  <c:v>278.66967459893385</c:v>
                </c:pt>
                <c:pt idx="13">
                  <c:v>305.73481965525809</c:v>
                </c:pt>
                <c:pt idx="14">
                  <c:v>260.79533426242637</c:v>
                </c:pt>
                <c:pt idx="15">
                  <c:v>219.67245156102265</c:v>
                </c:pt>
                <c:pt idx="16">
                  <c:v>155.99874360396882</c:v>
                </c:pt>
                <c:pt idx="17">
                  <c:v>154.18423185122305</c:v>
                </c:pt>
              </c:numCache>
            </c:numRef>
          </c:yVal>
          <c:smooth val="0"/>
          <c:extLst>
            <c:ext xmlns:c16="http://schemas.microsoft.com/office/drawing/2014/chart" uri="{C3380CC4-5D6E-409C-BE32-E72D297353CC}">
              <c16:uniqueId val="{00000003-2B23-4A81-AF7D-78A2287CBDFA}"/>
            </c:ext>
          </c:extLst>
        </c:ser>
        <c:ser>
          <c:idx val="6"/>
          <c:order val="6"/>
          <c:tx>
            <c:strRef>
              <c:f>'Vypocet zkousky'!$B$819:$C$819</c:f>
              <c:strCache>
                <c:ptCount val="2"/>
                <c:pt idx="0">
                  <c:v>Tlak v sacím potrubí - zkouška 1°</c:v>
                </c:pt>
                <c:pt idx="1">
                  <c:v>kPa</c:v>
                </c:pt>
              </c:strCache>
            </c:strRef>
          </c:tx>
          <c:spPr>
            <a:ln w="38100">
              <a:solidFill>
                <a:srgbClr val="008080"/>
              </a:solidFill>
              <a:prstDash val="solid"/>
            </a:ln>
          </c:spPr>
          <c:marker>
            <c:symbol val="plus"/>
            <c:size val="6"/>
            <c:spPr>
              <a:solidFill>
                <a:srgbClr val="008080"/>
              </a:solidFill>
              <a:ln>
                <a:solidFill>
                  <a:srgbClr val="FFFF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zkousky'!$D$819:$U$819</c:f>
              <c:numCache>
                <c:formatCode>General</c:formatCode>
                <c:ptCount val="18"/>
                <c:pt idx="0">
                  <c:v>307.42733876772786</c:v>
                </c:pt>
                <c:pt idx="1">
                  <c:v>309.15195369176041</c:v>
                </c:pt>
                <c:pt idx="2">
                  <c:v>317.2729691337176</c:v>
                </c:pt>
                <c:pt idx="3">
                  <c:v>326.81320613034615</c:v>
                </c:pt>
                <c:pt idx="4">
                  <c:v>335.34105311708345</c:v>
                </c:pt>
                <c:pt idx="5">
                  <c:v>333.77381864492583</c:v>
                </c:pt>
                <c:pt idx="6">
                  <c:v>334.43966872059394</c:v>
                </c:pt>
                <c:pt idx="7">
                  <c:v>330.80472301403694</c:v>
                </c:pt>
                <c:pt idx="8">
                  <c:v>323.54116220994456</c:v>
                </c:pt>
                <c:pt idx="9">
                  <c:v>312.82892148290148</c:v>
                </c:pt>
                <c:pt idx="10">
                  <c:v>301.73837136056267</c:v>
                </c:pt>
                <c:pt idx="11">
                  <c:v>284.36698989151853</c:v>
                </c:pt>
                <c:pt idx="12">
                  <c:v>255.46928072924194</c:v>
                </c:pt>
                <c:pt idx="13">
                  <c:v>249.5483025053523</c:v>
                </c:pt>
                <c:pt idx="14">
                  <c:v>219.47387812943086</c:v>
                </c:pt>
                <c:pt idx="15">
                  <c:v>190.92401040337751</c:v>
                </c:pt>
                <c:pt idx="16">
                  <c:v>152.08973252541148</c:v>
                </c:pt>
                <c:pt idx="17">
                  <c:v>144.84393468274254</c:v>
                </c:pt>
              </c:numCache>
            </c:numRef>
          </c:yVal>
          <c:smooth val="0"/>
          <c:extLst>
            <c:ext xmlns:c16="http://schemas.microsoft.com/office/drawing/2014/chart" uri="{C3380CC4-5D6E-409C-BE32-E72D297353CC}">
              <c16:uniqueId val="{00000004-2B23-4A81-AF7D-78A2287CBDFA}"/>
            </c:ext>
          </c:extLst>
        </c:ser>
        <c:dLbls>
          <c:showLegendKey val="0"/>
          <c:showVal val="0"/>
          <c:showCatName val="0"/>
          <c:showSerName val="0"/>
          <c:showPercent val="0"/>
          <c:showBubbleSize val="0"/>
        </c:dLbls>
        <c:axId val="273739504"/>
        <c:axId val="273739896"/>
      </c:scatterChart>
      <c:scatterChart>
        <c:scatterStyle val="lineMarker"/>
        <c:varyColors val="0"/>
        <c:ser>
          <c:idx val="5"/>
          <c:order val="0"/>
          <c:tx>
            <c:strRef>
              <c:f>'Vypocet zkousky'!$B$809:$C$809</c:f>
              <c:strCache>
                <c:ptCount val="2"/>
                <c:pt idx="0">
                  <c:v>Indikovaný tlak výměny náplně - zkouška 1°</c:v>
                </c:pt>
                <c:pt idx="1">
                  <c:v>kPa</c:v>
                </c:pt>
              </c:strCache>
            </c:strRef>
          </c:tx>
          <c:spPr>
            <a:ln w="38100">
              <a:solidFill>
                <a:srgbClr val="FF6600"/>
              </a:solidFill>
              <a:prstDash val="solid"/>
            </a:ln>
          </c:spPr>
          <c:marker>
            <c:symbol val="circle"/>
            <c:size val="9"/>
            <c:spPr>
              <a:solidFill>
                <a:srgbClr val="FFFFFF"/>
              </a:solidFill>
              <a:ln>
                <a:solidFill>
                  <a:srgbClr val="8000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zkousky'!$D$809:$U$809</c:f>
              <c:numCache>
                <c:formatCode>0.0</c:formatCode>
                <c:ptCount val="18"/>
                <c:pt idx="0">
                  <c:v>-41.011148811244652</c:v>
                </c:pt>
                <c:pt idx="1">
                  <c:v>-42.888453172643381</c:v>
                </c:pt>
                <c:pt idx="2">
                  <c:v>-43.21506862383103</c:v>
                </c:pt>
                <c:pt idx="3">
                  <c:v>-42.404681066747514</c:v>
                </c:pt>
                <c:pt idx="4">
                  <c:v>-41.99175094440983</c:v>
                </c:pt>
                <c:pt idx="5">
                  <c:v>-23.693785390365349</c:v>
                </c:pt>
                <c:pt idx="6">
                  <c:v>-35.146546292231562</c:v>
                </c:pt>
                <c:pt idx="7">
                  <c:v>-32.600224270847718</c:v>
                </c:pt>
                <c:pt idx="8">
                  <c:v>-33.095404813020821</c:v>
                </c:pt>
                <c:pt idx="9">
                  <c:v>-32.72284572770775</c:v>
                </c:pt>
                <c:pt idx="10">
                  <c:v>-29.418720557355186</c:v>
                </c:pt>
                <c:pt idx="11">
                  <c:v>-27.759549924006535</c:v>
                </c:pt>
                <c:pt idx="12">
                  <c:v>-23.200393869691908</c:v>
                </c:pt>
                <c:pt idx="13">
                  <c:v>-56.186517149905796</c:v>
                </c:pt>
                <c:pt idx="14">
                  <c:v>-41.321456132995507</c:v>
                </c:pt>
                <c:pt idx="15">
                  <c:v>-28.748441157645146</c:v>
                </c:pt>
                <c:pt idx="16">
                  <c:v>-3.9090110785573415</c:v>
                </c:pt>
                <c:pt idx="17">
                  <c:v>-9.3402971684805038</c:v>
                </c:pt>
              </c:numCache>
            </c:numRef>
          </c:yVal>
          <c:smooth val="0"/>
          <c:extLst>
            <c:ext xmlns:c16="http://schemas.microsoft.com/office/drawing/2014/chart" uri="{C3380CC4-5D6E-409C-BE32-E72D297353CC}">
              <c16:uniqueId val="{00000005-2B23-4A81-AF7D-78A2287CBDFA}"/>
            </c:ext>
          </c:extLst>
        </c:ser>
        <c:ser>
          <c:idx val="0"/>
          <c:order val="1"/>
          <c:tx>
            <c:strRef>
              <c:f>Vypocet!$C$1188:$D$1188</c:f>
              <c:strCache>
                <c:ptCount val="2"/>
                <c:pt idx="0">
                  <c:v>0</c:v>
                </c:pt>
                <c:pt idx="1">
                  <c:v>0</c:v>
                </c:pt>
              </c:strCache>
            </c:strRef>
          </c:tx>
          <c:spPr>
            <a:ln w="38100">
              <a:solidFill>
                <a:srgbClr val="FF0000"/>
              </a:solidFill>
              <a:prstDash val="solid"/>
            </a:ln>
          </c:spPr>
          <c:marker>
            <c:symbol val="circle"/>
            <c:size val="9"/>
            <c:spPr>
              <a:solidFill>
                <a:srgbClr val="000080"/>
              </a:solidFill>
              <a:ln>
                <a:solidFill>
                  <a:srgbClr val="000080"/>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Vypocet!$F$1188:$AD$1188</c:f>
              <c:numCache>
                <c:formatCode>General</c:formatCode>
                <c:ptCount val="25"/>
                <c:pt idx="0" formatCode="0.0">
                  <c:v>0</c:v>
                </c:pt>
              </c:numCache>
            </c:numRef>
          </c:yVal>
          <c:smooth val="1"/>
          <c:extLst>
            <c:ext xmlns:c16="http://schemas.microsoft.com/office/drawing/2014/chart" uri="{C3380CC4-5D6E-409C-BE32-E72D297353CC}">
              <c16:uniqueId val="{00000006-2B23-4A81-AF7D-78A2287CBDFA}"/>
            </c:ext>
          </c:extLst>
        </c:ser>
        <c:dLbls>
          <c:showLegendKey val="0"/>
          <c:showVal val="0"/>
          <c:showCatName val="0"/>
          <c:showSerName val="0"/>
          <c:showPercent val="0"/>
          <c:showBubbleSize val="0"/>
        </c:dLbls>
        <c:axId val="273736368"/>
        <c:axId val="274003232"/>
      </c:scatterChart>
      <c:valAx>
        <c:axId val="273739504"/>
        <c:scaling>
          <c:orientation val="minMax"/>
          <c:min val="6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925" b="1" i="0" u="none" strike="noStrike" baseline="0">
                    <a:solidFill>
                      <a:srgbClr val="000000"/>
                    </a:solidFill>
                    <a:latin typeface="Arial"/>
                    <a:ea typeface="Arial"/>
                    <a:cs typeface="Arial"/>
                  </a:defRPr>
                </a:pPr>
                <a:r>
                  <a:rPr lang="cs-CZ"/>
                  <a:t>Otáčky [min-1]</a:t>
                </a:r>
              </a:p>
            </c:rich>
          </c:tx>
          <c:layout>
            <c:manualLayout>
              <c:xMode val="edge"/>
              <c:yMode val="edge"/>
              <c:x val="0.28076501190039416"/>
              <c:y val="0.947776440904267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3739896"/>
        <c:crosses val="autoZero"/>
        <c:crossBetween val="midCat"/>
        <c:majorUnit val="400"/>
        <c:minorUnit val="200"/>
      </c:valAx>
      <c:valAx>
        <c:axId val="273739896"/>
        <c:scaling>
          <c:orientation val="minMax"/>
          <c:max val="500"/>
        </c:scaling>
        <c:delete val="0"/>
        <c:axPos val="l"/>
        <c:majorGridlines>
          <c:spPr>
            <a:ln w="3175">
              <a:solidFill>
                <a:srgbClr val="000000"/>
              </a:solidFill>
              <a:prstDash val="solid"/>
            </a:ln>
          </c:spPr>
        </c:majorGridlines>
        <c:title>
          <c:tx>
            <c:rich>
              <a:bodyPr/>
              <a:lstStyle/>
              <a:p>
                <a:pPr>
                  <a:defRPr sz="925" b="1" i="0" u="none" strike="noStrike" baseline="0">
                    <a:solidFill>
                      <a:srgbClr val="000000"/>
                    </a:solidFill>
                    <a:latin typeface="Arial"/>
                    <a:ea typeface="Arial"/>
                    <a:cs typeface="Arial"/>
                  </a:defRPr>
                </a:pPr>
                <a:r>
                  <a:rPr lang="cs-CZ"/>
                  <a:t>p s; p K2; pT1  [kPa]</a:t>
                </a:r>
              </a:p>
            </c:rich>
          </c:tx>
          <c:layout>
            <c:manualLayout>
              <c:xMode val="edge"/>
              <c:yMode val="edge"/>
              <c:x val="3.106332138590203E-2"/>
              <c:y val="0.3945845454037780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3739504"/>
        <c:crosses val="autoZero"/>
        <c:crossBetween val="midCat"/>
        <c:majorUnit val="50"/>
        <c:minorUnit val="5"/>
      </c:valAx>
      <c:valAx>
        <c:axId val="273736368"/>
        <c:scaling>
          <c:orientation val="minMax"/>
        </c:scaling>
        <c:delete val="1"/>
        <c:axPos val="b"/>
        <c:numFmt formatCode="0.0" sourceLinked="1"/>
        <c:majorTickMark val="out"/>
        <c:minorTickMark val="none"/>
        <c:tickLblPos val="nextTo"/>
        <c:crossAx val="274003232"/>
        <c:crosses val="autoZero"/>
        <c:crossBetween val="midCat"/>
      </c:valAx>
      <c:valAx>
        <c:axId val="274003232"/>
        <c:scaling>
          <c:orientation val="minMax"/>
          <c:max val="50"/>
          <c:min val="-50"/>
        </c:scaling>
        <c:delete val="0"/>
        <c:axPos val="r"/>
        <c:title>
          <c:tx>
            <c:rich>
              <a:bodyPr/>
              <a:lstStyle/>
              <a:p>
                <a:pPr>
                  <a:defRPr sz="800" b="1" i="0" u="none" strike="noStrike" baseline="0">
                    <a:solidFill>
                      <a:srgbClr val="000000"/>
                    </a:solidFill>
                    <a:latin typeface="Arial"/>
                    <a:ea typeface="Arial"/>
                    <a:cs typeface="Arial"/>
                  </a:defRPr>
                </a:pPr>
                <a:r>
                  <a:rPr lang="cs-CZ"/>
                  <a:t>del p i  =  p s - p v  [kPa]</a:t>
                </a:r>
              </a:p>
            </c:rich>
          </c:tx>
          <c:layout>
            <c:manualLayout>
              <c:xMode val="edge"/>
              <c:yMode val="edge"/>
              <c:x val="0.58661950410320574"/>
              <c:y val="0.3771764216126755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cs-CZ"/>
          </a:p>
        </c:txPr>
        <c:crossAx val="273736368"/>
        <c:crosses val="max"/>
        <c:crossBetween val="midCat"/>
        <c:majorUnit val="10"/>
      </c:valAx>
      <c:spPr>
        <a:solidFill>
          <a:srgbClr val="FFFFFF"/>
        </a:solidFill>
        <a:ln w="12700">
          <a:solidFill>
            <a:srgbClr val="808080"/>
          </a:solidFill>
          <a:prstDash val="solid"/>
        </a:ln>
      </c:spPr>
    </c:plotArea>
    <c:legend>
      <c:legendPos val="r"/>
      <c:layout>
        <c:manualLayout>
          <c:xMode val="edge"/>
          <c:yMode val="edge"/>
          <c:x val="0.66666741926076445"/>
          <c:y val="0.26112205993593157"/>
          <c:w val="0.32377576458856616"/>
          <c:h val="0.47582245642892312"/>
        </c:manualLayout>
      </c:layout>
      <c:overlay val="0"/>
      <c:spPr>
        <a:solidFill>
          <a:srgbClr val="FFFFFF"/>
        </a:solidFill>
        <a:ln w="3175">
          <a:solidFill>
            <a:srgbClr val="000000"/>
          </a:solidFill>
          <a:prstDash val="solid"/>
        </a:ln>
      </c:spPr>
      <c:txPr>
        <a:bodyPr/>
        <a:lstStyle/>
        <a:p>
          <a:pPr>
            <a:defRPr sz="85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cs-CZ"/>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Tahoma"/>
                <a:ea typeface="Tahoma"/>
                <a:cs typeface="Tahoma"/>
              </a:defRPr>
            </a:pPr>
            <a:r>
              <a:rPr lang="cs-CZ" sz="1400" b="0" i="0" u="none" strike="noStrike" baseline="0">
                <a:solidFill>
                  <a:srgbClr val="000000"/>
                </a:solidFill>
                <a:latin typeface="Tahoma"/>
                <a:ea typeface="Tahoma"/>
                <a:cs typeface="Tahoma"/>
              </a:rPr>
              <a:t>Vnější rychlostní charakteristika JD 6068 </a:t>
            </a:r>
          </a:p>
          <a:p>
            <a:pPr>
              <a:defRPr sz="1200" b="0" i="0" u="none" strike="noStrike" baseline="0">
                <a:solidFill>
                  <a:srgbClr val="000000"/>
                </a:solidFill>
                <a:latin typeface="Tahoma"/>
                <a:ea typeface="Tahoma"/>
                <a:cs typeface="Tahoma"/>
              </a:defRPr>
            </a:pPr>
            <a:r>
              <a:rPr lang="cs-CZ" sz="1400" b="0" i="0" u="none" strike="noStrike" baseline="0">
                <a:solidFill>
                  <a:srgbClr val="000000"/>
                </a:solidFill>
                <a:latin typeface="Tahoma"/>
                <a:ea typeface="Tahoma"/>
                <a:cs typeface="Tahoma"/>
              </a:rPr>
              <a:t>2°skupiny VT WG</a:t>
            </a:r>
          </a:p>
        </c:rich>
      </c:tx>
      <c:layout>
        <c:manualLayout>
          <c:xMode val="edge"/>
          <c:yMode val="edge"/>
          <c:x val="0.56085956439215989"/>
          <c:y val="2.1235521235521235E-2"/>
        </c:manualLayout>
      </c:layout>
      <c:overlay val="0"/>
      <c:spPr>
        <a:noFill/>
        <a:ln w="25400">
          <a:noFill/>
        </a:ln>
      </c:spPr>
    </c:title>
    <c:autoTitleDeleted val="0"/>
    <c:plotArea>
      <c:layout>
        <c:manualLayout>
          <c:layoutTarget val="inner"/>
          <c:xMode val="edge"/>
          <c:yMode val="edge"/>
          <c:x val="0.14558481036555274"/>
          <c:y val="0.15830115830115829"/>
          <c:w val="0.75179041418277226"/>
          <c:h val="0.69498069498069504"/>
        </c:manualLayout>
      </c:layout>
      <c:scatterChart>
        <c:scatterStyle val="lineMarker"/>
        <c:varyColors val="0"/>
        <c:ser>
          <c:idx val="10"/>
          <c:order val="0"/>
          <c:tx>
            <c:strRef>
              <c:f>'Vypocet zkousky'!$B$850:$C$850</c:f>
              <c:strCache>
                <c:ptCount val="2"/>
                <c:pt idx="0">
                  <c:v>Poměrný průřez VGT</c:v>
                </c:pt>
                <c:pt idx="1">
                  <c:v>%</c:v>
                </c:pt>
              </c:strCache>
            </c:strRef>
          </c:tx>
          <c:spPr>
            <a:ln w="38100">
              <a:solidFill>
                <a:srgbClr val="00FF00"/>
              </a:solidFill>
              <a:prstDash val="solid"/>
            </a:ln>
          </c:spPr>
          <c:marker>
            <c:symbol val="square"/>
            <c:size val="9"/>
            <c:spPr>
              <a:solidFill>
                <a:srgbClr val="CCFFCC"/>
              </a:solidFill>
              <a:ln>
                <a:solidFill>
                  <a:srgbClr val="00FF0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zkousky'!$D$850:$U$850</c:f>
              <c:numCache>
                <c:formatCode>0.000</c:formatCode>
                <c:ptCount val="18"/>
                <c:pt idx="0">
                  <c:v>104.04725884647618</c:v>
                </c:pt>
                <c:pt idx="1">
                  <c:v>100</c:v>
                </c:pt>
                <c:pt idx="2">
                  <c:v>98.351969965759324</c:v>
                </c:pt>
                <c:pt idx="3">
                  <c:v>96.757765333983571</c:v>
                </c:pt>
                <c:pt idx="4">
                  <c:v>95.29145169229308</c:v>
                </c:pt>
                <c:pt idx="5">
                  <c:v>98.740570429301826</c:v>
                </c:pt>
                <c:pt idx="6">
                  <c:v>92.885562974444298</c:v>
                </c:pt>
                <c:pt idx="7">
                  <c:v>91.726294140815838</c:v>
                </c:pt>
                <c:pt idx="8">
                  <c:v>89.248935816986787</c:v>
                </c:pt>
                <c:pt idx="9">
                  <c:v>86.780917252891626</c:v>
                </c:pt>
                <c:pt idx="10">
                  <c:v>84.432233403985236</c:v>
                </c:pt>
                <c:pt idx="11">
                  <c:v>82.031290878468852</c:v>
                </c:pt>
                <c:pt idx="12">
                  <c:v>81.977373859502805</c:v>
                </c:pt>
                <c:pt idx="13">
                  <c:v>77.529247672131334</c:v>
                </c:pt>
                <c:pt idx="14">
                  <c:v>77.059699389503763</c:v>
                </c:pt>
                <c:pt idx="15">
                  <c:v>76.838946286452952</c:v>
                </c:pt>
                <c:pt idx="16">
                  <c:v>75.873198028996839</c:v>
                </c:pt>
                <c:pt idx="17">
                  <c:v>76.517436983991487</c:v>
                </c:pt>
              </c:numCache>
            </c:numRef>
          </c:yVal>
          <c:smooth val="0"/>
          <c:extLst>
            <c:ext xmlns:c16="http://schemas.microsoft.com/office/drawing/2014/chart" uri="{C3380CC4-5D6E-409C-BE32-E72D297353CC}">
              <c16:uniqueId val="{00000000-49E9-4D54-88C9-9ADD0A189661}"/>
            </c:ext>
          </c:extLst>
        </c:ser>
        <c:ser>
          <c:idx val="4"/>
          <c:order val="1"/>
          <c:tx>
            <c:strRef>
              <c:f>Vypocet!$C$1224:$D$1224</c:f>
              <c:strCache>
                <c:ptCount val="2"/>
                <c:pt idx="0">
                  <c:v> NT  2° WG VT</c:v>
                </c:pt>
                <c:pt idx="1">
                  <c:v>%</c:v>
                </c:pt>
              </c:strCache>
            </c:strRef>
          </c:tx>
          <c:spPr>
            <a:ln w="38100">
              <a:solidFill>
                <a:srgbClr val="800080"/>
              </a:solidFill>
              <a:prstDash val="solid"/>
            </a:ln>
          </c:spPr>
          <c:marker>
            <c:symbol val="diamond"/>
            <c:size val="9"/>
            <c:spPr>
              <a:solidFill>
                <a:srgbClr val="FFFFFF"/>
              </a:solidFill>
              <a:ln>
                <a:solidFill>
                  <a:srgbClr val="800080"/>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Vypocet!$F$1224:$AD$1224</c:f>
              <c:numCache>
                <c:formatCode>General</c:formatCode>
                <c:ptCount val="25"/>
                <c:pt idx="0">
                  <c:v>0</c:v>
                </c:pt>
              </c:numCache>
            </c:numRef>
          </c:yVal>
          <c:smooth val="0"/>
          <c:extLst>
            <c:ext xmlns:c16="http://schemas.microsoft.com/office/drawing/2014/chart" uri="{C3380CC4-5D6E-409C-BE32-E72D297353CC}">
              <c16:uniqueId val="{00000001-49E9-4D54-88C9-9ADD0A189661}"/>
            </c:ext>
          </c:extLst>
        </c:ser>
        <c:ser>
          <c:idx val="3"/>
          <c:order val="4"/>
          <c:tx>
            <c:strRef>
              <c:f>Vypocet!$C$1212:$D$1212</c:f>
              <c:strCache>
                <c:ptCount val="2"/>
                <c:pt idx="0">
                  <c:v> VT 2° WG VT</c:v>
                </c:pt>
                <c:pt idx="1">
                  <c:v>%</c:v>
                </c:pt>
              </c:strCache>
            </c:strRef>
          </c:tx>
          <c:spPr>
            <a:ln w="38100">
              <a:solidFill>
                <a:srgbClr val="00FFFF"/>
              </a:solidFill>
              <a:prstDash val="solid"/>
            </a:ln>
          </c:spPr>
          <c:marker>
            <c:symbol val="square"/>
            <c:size val="9"/>
            <c:spPr>
              <a:solidFill>
                <a:srgbClr val="FFFFFF"/>
              </a:solidFill>
              <a:ln>
                <a:solidFill>
                  <a:srgbClr val="00FFFF"/>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Vypocet!$F$1212:$AD$1212</c:f>
              <c:numCache>
                <c:formatCode>General</c:formatCode>
                <c:ptCount val="25"/>
                <c:pt idx="0">
                  <c:v>0</c:v>
                </c:pt>
              </c:numCache>
            </c:numRef>
          </c:yVal>
          <c:smooth val="0"/>
          <c:extLst>
            <c:ext xmlns:c16="http://schemas.microsoft.com/office/drawing/2014/chart" uri="{C3380CC4-5D6E-409C-BE32-E72D297353CC}">
              <c16:uniqueId val="{00000002-49E9-4D54-88C9-9ADD0A189661}"/>
            </c:ext>
          </c:extLst>
        </c:ser>
        <c:dLbls>
          <c:showLegendKey val="0"/>
          <c:showVal val="0"/>
          <c:showCatName val="0"/>
          <c:showSerName val="0"/>
          <c:showPercent val="0"/>
          <c:showBubbleSize val="0"/>
        </c:dLbls>
        <c:axId val="274002056"/>
        <c:axId val="274002840"/>
      </c:scatterChart>
      <c:scatterChart>
        <c:scatterStyle val="lineMarker"/>
        <c:varyColors val="0"/>
        <c:ser>
          <c:idx val="5"/>
          <c:order val="2"/>
          <c:tx>
            <c:strRef>
              <c:f>'Vypocet zkousky'!$B$809:$C$809</c:f>
              <c:strCache>
                <c:ptCount val="2"/>
                <c:pt idx="0">
                  <c:v>Indikovaný tlak výměny náplně - zkouška 1°</c:v>
                </c:pt>
                <c:pt idx="1">
                  <c:v>kPa</c:v>
                </c:pt>
              </c:strCache>
            </c:strRef>
          </c:tx>
          <c:spPr>
            <a:ln w="38100">
              <a:solidFill>
                <a:srgbClr val="FF6600"/>
              </a:solidFill>
              <a:prstDash val="sysDash"/>
            </a:ln>
          </c:spPr>
          <c:marker>
            <c:symbol val="circle"/>
            <c:size val="9"/>
            <c:spPr>
              <a:solidFill>
                <a:srgbClr val="FFFFFF"/>
              </a:solidFill>
              <a:ln>
                <a:solidFill>
                  <a:srgbClr val="8000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zkousky'!$D$809:$U$809</c:f>
              <c:numCache>
                <c:formatCode>0.0</c:formatCode>
                <c:ptCount val="18"/>
                <c:pt idx="0">
                  <c:v>-41.011148811244652</c:v>
                </c:pt>
                <c:pt idx="1">
                  <c:v>-42.888453172643381</c:v>
                </c:pt>
                <c:pt idx="2">
                  <c:v>-43.21506862383103</c:v>
                </c:pt>
                <c:pt idx="3">
                  <c:v>-42.404681066747514</c:v>
                </c:pt>
                <c:pt idx="4">
                  <c:v>-41.99175094440983</c:v>
                </c:pt>
                <c:pt idx="5">
                  <c:v>-23.693785390365349</c:v>
                </c:pt>
                <c:pt idx="6">
                  <c:v>-35.146546292231562</c:v>
                </c:pt>
                <c:pt idx="7">
                  <c:v>-32.600224270847718</c:v>
                </c:pt>
                <c:pt idx="8">
                  <c:v>-33.095404813020821</c:v>
                </c:pt>
                <c:pt idx="9">
                  <c:v>-32.72284572770775</c:v>
                </c:pt>
                <c:pt idx="10">
                  <c:v>-29.418720557355186</c:v>
                </c:pt>
                <c:pt idx="11">
                  <c:v>-27.759549924006535</c:v>
                </c:pt>
                <c:pt idx="12">
                  <c:v>-23.200393869691908</c:v>
                </c:pt>
                <c:pt idx="13">
                  <c:v>-56.186517149905796</c:v>
                </c:pt>
                <c:pt idx="14">
                  <c:v>-41.321456132995507</c:v>
                </c:pt>
                <c:pt idx="15">
                  <c:v>-28.748441157645146</c:v>
                </c:pt>
                <c:pt idx="16">
                  <c:v>-3.9090110785573415</c:v>
                </c:pt>
                <c:pt idx="17">
                  <c:v>-9.3402971684805038</c:v>
                </c:pt>
              </c:numCache>
            </c:numRef>
          </c:yVal>
          <c:smooth val="0"/>
          <c:extLst>
            <c:ext xmlns:c16="http://schemas.microsoft.com/office/drawing/2014/chart" uri="{C3380CC4-5D6E-409C-BE32-E72D297353CC}">
              <c16:uniqueId val="{00000003-49E9-4D54-88C9-9ADD0A189661}"/>
            </c:ext>
          </c:extLst>
        </c:ser>
        <c:ser>
          <c:idx val="0"/>
          <c:order val="3"/>
          <c:tx>
            <c:strRef>
              <c:f>Vypocet!$C$1188:$D$1188</c:f>
              <c:strCache>
                <c:ptCount val="2"/>
                <c:pt idx="0">
                  <c:v>0</c:v>
                </c:pt>
                <c:pt idx="1">
                  <c:v>0</c:v>
                </c:pt>
              </c:strCache>
            </c:strRef>
          </c:tx>
          <c:spPr>
            <a:ln w="38100">
              <a:solidFill>
                <a:srgbClr val="FF0000"/>
              </a:solidFill>
              <a:prstDash val="sysDash"/>
            </a:ln>
          </c:spPr>
          <c:marker>
            <c:symbol val="circle"/>
            <c:size val="9"/>
            <c:spPr>
              <a:solidFill>
                <a:srgbClr val="000080"/>
              </a:solidFill>
              <a:ln>
                <a:solidFill>
                  <a:srgbClr val="000080"/>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Vypocet!$F$1188:$AD$1188</c:f>
              <c:numCache>
                <c:formatCode>General</c:formatCode>
                <c:ptCount val="25"/>
                <c:pt idx="0" formatCode="0.0">
                  <c:v>0</c:v>
                </c:pt>
              </c:numCache>
            </c:numRef>
          </c:yVal>
          <c:smooth val="1"/>
          <c:extLst>
            <c:ext xmlns:c16="http://schemas.microsoft.com/office/drawing/2014/chart" uri="{C3380CC4-5D6E-409C-BE32-E72D297353CC}">
              <c16:uniqueId val="{00000004-49E9-4D54-88C9-9ADD0A189661}"/>
            </c:ext>
          </c:extLst>
        </c:ser>
        <c:dLbls>
          <c:showLegendKey val="0"/>
          <c:showVal val="0"/>
          <c:showCatName val="0"/>
          <c:showSerName val="0"/>
          <c:showPercent val="0"/>
          <c:showBubbleSize val="0"/>
        </c:dLbls>
        <c:axId val="274000880"/>
        <c:axId val="274004016"/>
      </c:scatterChart>
      <c:valAx>
        <c:axId val="274002056"/>
        <c:scaling>
          <c:orientation val="minMax"/>
          <c:min val="6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200" b="1" i="0" u="none" strike="noStrike" baseline="0">
                    <a:solidFill>
                      <a:srgbClr val="000000"/>
                    </a:solidFill>
                    <a:latin typeface="Tahoma"/>
                    <a:ea typeface="Tahoma"/>
                    <a:cs typeface="Tahoma"/>
                  </a:defRPr>
                </a:pPr>
                <a:r>
                  <a:rPr lang="cs-CZ"/>
                  <a:t>Otáčky [min-1]</a:t>
                </a:r>
              </a:p>
            </c:rich>
          </c:tx>
          <c:layout>
            <c:manualLayout>
              <c:xMode val="edge"/>
              <c:yMode val="edge"/>
              <c:x val="0.45823414078013519"/>
              <c:y val="0.9420849420849420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ahoma"/>
                <a:ea typeface="Tahoma"/>
                <a:cs typeface="Tahoma"/>
              </a:defRPr>
            </a:pPr>
            <a:endParaRPr lang="cs-CZ"/>
          </a:p>
        </c:txPr>
        <c:crossAx val="274002840"/>
        <c:crosses val="autoZero"/>
        <c:crossBetween val="midCat"/>
        <c:majorUnit val="400"/>
        <c:minorUnit val="200"/>
      </c:valAx>
      <c:valAx>
        <c:axId val="274002840"/>
        <c:scaling>
          <c:orientation val="minMax"/>
          <c:max val="160"/>
          <c:min val="0"/>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Tahoma"/>
                    <a:ea typeface="Tahoma"/>
                    <a:cs typeface="Tahoma"/>
                  </a:defRPr>
                </a:pPr>
                <a:r>
                  <a:rPr lang="cs-CZ"/>
                  <a:t>WG [% A ref VT]</a:t>
                </a:r>
              </a:p>
            </c:rich>
          </c:tx>
          <c:layout>
            <c:manualLayout>
              <c:xMode val="edge"/>
              <c:yMode val="edge"/>
              <c:x val="2.9832935560859187E-2"/>
              <c:y val="0.50386100386100385"/>
            </c:manualLayout>
          </c:layout>
          <c:overlay val="0"/>
          <c:spPr>
            <a:noFill/>
            <a:ln w="25400">
              <a:noFill/>
            </a:ln>
          </c:spPr>
        </c:title>
        <c:numFmt formatCode="0.00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ahoma"/>
                <a:ea typeface="Tahoma"/>
                <a:cs typeface="Tahoma"/>
              </a:defRPr>
            </a:pPr>
            <a:endParaRPr lang="cs-CZ"/>
          </a:p>
        </c:txPr>
        <c:crossAx val="274002056"/>
        <c:crosses val="autoZero"/>
        <c:crossBetween val="midCat"/>
        <c:majorUnit val="20"/>
        <c:minorUnit val="5"/>
      </c:valAx>
      <c:valAx>
        <c:axId val="274000880"/>
        <c:scaling>
          <c:orientation val="minMax"/>
        </c:scaling>
        <c:delete val="1"/>
        <c:axPos val="b"/>
        <c:numFmt formatCode="0.0" sourceLinked="1"/>
        <c:majorTickMark val="out"/>
        <c:minorTickMark val="none"/>
        <c:tickLblPos val="nextTo"/>
        <c:crossAx val="274004016"/>
        <c:crosses val="autoZero"/>
        <c:crossBetween val="midCat"/>
      </c:valAx>
      <c:valAx>
        <c:axId val="274004016"/>
        <c:scaling>
          <c:orientation val="minMax"/>
          <c:min val="-100"/>
        </c:scaling>
        <c:delete val="0"/>
        <c:axPos val="r"/>
        <c:title>
          <c:tx>
            <c:rich>
              <a:bodyPr/>
              <a:lstStyle/>
              <a:p>
                <a:pPr>
                  <a:defRPr sz="1200" b="1" i="0" u="none" strike="noStrike" baseline="0">
                    <a:solidFill>
                      <a:srgbClr val="000000"/>
                    </a:solidFill>
                    <a:latin typeface="Tahoma"/>
                    <a:ea typeface="Tahoma"/>
                    <a:cs typeface="Tahoma"/>
                  </a:defRPr>
                </a:pPr>
                <a:r>
                  <a:rPr lang="cs-CZ"/>
                  <a:t>del p i =  p s - p v  [kPa]</a:t>
                </a:r>
              </a:p>
            </c:rich>
          </c:tx>
          <c:layout>
            <c:manualLayout>
              <c:xMode val="edge"/>
              <c:yMode val="edge"/>
              <c:x val="0.9558477565006045"/>
              <c:y val="0.3108108108108108"/>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ahoma"/>
                <a:ea typeface="Tahoma"/>
                <a:cs typeface="Tahoma"/>
              </a:defRPr>
            </a:pPr>
            <a:endParaRPr lang="cs-CZ"/>
          </a:p>
        </c:txPr>
        <c:crossAx val="274000880"/>
        <c:crosses val="max"/>
        <c:crossBetween val="midCat"/>
        <c:majorUnit val="20"/>
      </c:valAx>
      <c:spPr>
        <a:solidFill>
          <a:srgbClr val="FFFFFF"/>
        </a:solidFill>
        <a:ln w="12700">
          <a:solidFill>
            <a:srgbClr val="808080"/>
          </a:solidFill>
          <a:prstDash val="solid"/>
        </a:ln>
      </c:spPr>
    </c:plotArea>
    <c:legend>
      <c:legendPos val="r"/>
      <c:layout>
        <c:manualLayout>
          <c:xMode val="edge"/>
          <c:yMode val="edge"/>
          <c:x val="8.1145584725536998E-2"/>
          <c:y val="9.6525096525096523E-3"/>
          <c:w val="0.44391433171092276"/>
          <c:h val="0.20463320463320464"/>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Tahoma"/>
          <a:ea typeface="Tahoma"/>
          <a:cs typeface="Tahoma"/>
        </a:defRPr>
      </a:pPr>
      <a:endParaRPr lang="cs-CZ"/>
    </a:p>
  </c:txPr>
  <c:printSettings>
    <c:headerFooter alignWithMargins="0"/>
    <c:pageMargins b="1" l="0.75" r="0.75" t="1" header="0.5" footer="0.5"/>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smoothMarker"/>
        <c:varyColors val="0"/>
        <c:ser>
          <c:idx val="5"/>
          <c:order val="2"/>
          <c:tx>
            <c:strRef>
              <c:f>Vypocet!$D$572:$E$572</c:f>
              <c:strCache>
                <c:ptCount val="2"/>
                <c:pt idx="0">
                  <c:v>Alternatively, possible range of MFR from-to</c:v>
                </c:pt>
                <c:pt idx="1">
                  <c:v>[kg.s-1]</c:v>
                </c:pt>
              </c:strCache>
            </c:strRef>
          </c:tx>
          <c:spPr>
            <a:ln w="19050" cap="rnd">
              <a:solidFill>
                <a:schemeClr val="accent6"/>
              </a:solidFill>
              <a:round/>
            </a:ln>
            <a:effectLst/>
          </c:spPr>
          <c:marker>
            <c:symbol val="square"/>
            <c:size val="7"/>
            <c:spPr>
              <a:solidFill>
                <a:schemeClr val="bg1"/>
              </a:solidFill>
              <a:ln w="9525">
                <a:solidFill>
                  <a:schemeClr val="accent6"/>
                </a:solidFill>
              </a:ln>
              <a:effectLst/>
            </c:spPr>
          </c:marker>
          <c:xVal>
            <c:numRef>
              <c:f>Vypocet!$AI$568:$AO$568</c:f>
              <c:numCache>
                <c:formatCode>0.00</c:formatCode>
                <c:ptCount val="7"/>
              </c:numCache>
            </c:numRef>
          </c:xVal>
          <c:yVal>
            <c:numRef>
              <c:f>Vypocet!$AI$572:$AO$572</c:f>
              <c:numCache>
                <c:formatCode>0.00</c:formatCode>
                <c:ptCount val="7"/>
              </c:numCache>
            </c:numRef>
          </c:yVal>
          <c:smooth val="1"/>
          <c:extLst>
            <c:ext xmlns:c16="http://schemas.microsoft.com/office/drawing/2014/chart" uri="{C3380CC4-5D6E-409C-BE32-E72D297353CC}">
              <c16:uniqueId val="{00000000-72FC-46D8-804C-23C293326960}"/>
            </c:ext>
          </c:extLst>
        </c:ser>
        <c:ser>
          <c:idx val="3"/>
          <c:order val="3"/>
          <c:tx>
            <c:strRef>
              <c:f>Vypocet!$D$572:$E$572</c:f>
              <c:strCache>
                <c:ptCount val="2"/>
                <c:pt idx="0">
                  <c:v>Alternatively, possible range of MFR from-to</c:v>
                </c:pt>
                <c:pt idx="1">
                  <c:v>[kg.s-1]</c:v>
                </c:pt>
              </c:strCache>
            </c:strRef>
          </c:tx>
          <c:spPr>
            <a:ln w="19050" cap="rnd">
              <a:solidFill>
                <a:schemeClr val="accent4"/>
              </a:solidFill>
              <a:prstDash val="sysDash"/>
              <a:round/>
            </a:ln>
            <a:effectLst/>
          </c:spPr>
          <c:marker>
            <c:symbol val="square"/>
            <c:size val="7"/>
            <c:spPr>
              <a:solidFill>
                <a:schemeClr val="bg1"/>
              </a:solidFill>
              <a:ln w="9525">
                <a:solidFill>
                  <a:schemeClr val="accent4"/>
                </a:solidFill>
              </a:ln>
              <a:effectLst/>
            </c:spPr>
          </c:marker>
          <c:xVal>
            <c:numRef>
              <c:f>Vypocet!$AD$568:$AH$568</c:f>
              <c:numCache>
                <c:formatCode>0.00</c:formatCode>
                <c:ptCount val="5"/>
              </c:numCache>
            </c:numRef>
          </c:xVal>
          <c:yVal>
            <c:numRef>
              <c:f>Vypocet!$AD$572:$AH$572</c:f>
              <c:numCache>
                <c:formatCode>0.00</c:formatCode>
                <c:ptCount val="5"/>
              </c:numCache>
            </c:numRef>
          </c:yVal>
          <c:smooth val="1"/>
          <c:extLst>
            <c:ext xmlns:c16="http://schemas.microsoft.com/office/drawing/2014/chart" uri="{C3380CC4-5D6E-409C-BE32-E72D297353CC}">
              <c16:uniqueId val="{00000001-72FC-46D8-804C-23C293326960}"/>
            </c:ext>
          </c:extLst>
        </c:ser>
        <c:dLbls>
          <c:showLegendKey val="0"/>
          <c:showVal val="0"/>
          <c:showCatName val="0"/>
          <c:showSerName val="0"/>
          <c:showPercent val="0"/>
          <c:showBubbleSize val="0"/>
        </c:dLbls>
        <c:axId val="206434528"/>
        <c:axId val="206437272"/>
      </c:scatterChart>
      <c:scatterChart>
        <c:scatterStyle val="smoothMarker"/>
        <c:varyColors val="0"/>
        <c:ser>
          <c:idx val="4"/>
          <c:order val="0"/>
          <c:tx>
            <c:strRef>
              <c:f>Vypocet!$D$571:$E$571</c:f>
              <c:strCache>
                <c:ptCount val="2"/>
                <c:pt idx="0">
                  <c:v>Alternatively, possible range of MFR from-to</c:v>
                </c:pt>
                <c:pt idx="1">
                  <c:v>[kg.s-1]</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Vypocet!$AI$568:$AO$568</c:f>
              <c:numCache>
                <c:formatCode>0.00</c:formatCode>
                <c:ptCount val="7"/>
              </c:numCache>
            </c:numRef>
          </c:xVal>
          <c:yVal>
            <c:numRef>
              <c:f>Vypocet!$AI$571:$AO$571</c:f>
              <c:numCache>
                <c:formatCode>0.00</c:formatCode>
                <c:ptCount val="7"/>
              </c:numCache>
            </c:numRef>
          </c:yVal>
          <c:smooth val="1"/>
          <c:extLst>
            <c:ext xmlns:c16="http://schemas.microsoft.com/office/drawing/2014/chart" uri="{C3380CC4-5D6E-409C-BE32-E72D297353CC}">
              <c16:uniqueId val="{00000002-72FC-46D8-804C-23C293326960}"/>
            </c:ext>
          </c:extLst>
        </c:ser>
        <c:ser>
          <c:idx val="2"/>
          <c:order val="1"/>
          <c:tx>
            <c:strRef>
              <c:f>Vypocet!$D$571:$E$571</c:f>
              <c:strCache>
                <c:ptCount val="2"/>
                <c:pt idx="0">
                  <c:v>Alternatively, possible range of MFR from-to</c:v>
                </c:pt>
                <c:pt idx="1">
                  <c:v>[kg.s-1]</c:v>
                </c:pt>
              </c:strCache>
            </c:strRef>
          </c:tx>
          <c:spPr>
            <a:ln w="19050" cap="rnd">
              <a:solidFill>
                <a:schemeClr val="accent3"/>
              </a:solidFill>
              <a:prstDash val="sysDash"/>
              <a:round/>
            </a:ln>
            <a:effectLst/>
          </c:spPr>
          <c:marker>
            <c:symbol val="circle"/>
            <c:size val="5"/>
            <c:spPr>
              <a:solidFill>
                <a:schemeClr val="accent3"/>
              </a:solidFill>
              <a:ln w="9525">
                <a:solidFill>
                  <a:schemeClr val="accent3"/>
                </a:solidFill>
              </a:ln>
              <a:effectLst/>
            </c:spPr>
          </c:marker>
          <c:xVal>
            <c:numRef>
              <c:f>Vypocet!$AA$568:$AH$568</c:f>
              <c:numCache>
                <c:formatCode>0.00</c:formatCode>
                <c:ptCount val="8"/>
              </c:numCache>
            </c:numRef>
          </c:xVal>
          <c:yVal>
            <c:numRef>
              <c:f>Vypocet!$AA$571:$AH$571</c:f>
              <c:numCache>
                <c:formatCode>0.00</c:formatCode>
                <c:ptCount val="8"/>
              </c:numCache>
            </c:numRef>
          </c:yVal>
          <c:smooth val="1"/>
          <c:extLst>
            <c:ext xmlns:c16="http://schemas.microsoft.com/office/drawing/2014/chart" uri="{C3380CC4-5D6E-409C-BE32-E72D297353CC}">
              <c16:uniqueId val="{00000003-72FC-46D8-804C-23C293326960}"/>
            </c:ext>
          </c:extLst>
        </c:ser>
        <c:dLbls>
          <c:showLegendKey val="0"/>
          <c:showVal val="0"/>
          <c:showCatName val="0"/>
          <c:showSerName val="0"/>
          <c:showPercent val="0"/>
          <c:showBubbleSize val="0"/>
        </c:dLbls>
        <c:axId val="206435704"/>
        <c:axId val="206436096"/>
      </c:scatterChart>
      <c:valAx>
        <c:axId val="20643452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pi C [1]</a:t>
                </a:r>
              </a:p>
            </c:rich>
          </c:tx>
          <c:layout>
            <c:manualLayout>
              <c:xMode val="edge"/>
              <c:yMode val="edge"/>
              <c:x val="0.42721522309711285"/>
              <c:y val="0.81444371536891225"/>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cs-CZ"/>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cs-CZ"/>
          </a:p>
        </c:txPr>
        <c:crossAx val="206437272"/>
        <c:crosses val="autoZero"/>
        <c:crossBetween val="midCat"/>
      </c:valAx>
      <c:valAx>
        <c:axId val="206437272"/>
        <c:scaling>
          <c:orientation val="minMax"/>
          <c:max val="20"/>
          <c:min val="-12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PIMEP  [kPa]</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cs-CZ"/>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cs-CZ"/>
          </a:p>
        </c:txPr>
        <c:crossAx val="206434528"/>
        <c:crosses val="autoZero"/>
        <c:crossBetween val="midCat"/>
      </c:valAx>
      <c:valAx>
        <c:axId val="206436096"/>
        <c:scaling>
          <c:orientation val="minMax"/>
          <c:max val="1400"/>
        </c:scaling>
        <c:delete val="0"/>
        <c:axPos val="r"/>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 T1  [K]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cs-CZ"/>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cs-CZ"/>
          </a:p>
        </c:txPr>
        <c:crossAx val="206435704"/>
        <c:crosses val="max"/>
        <c:crossBetween val="midCat"/>
      </c:valAx>
      <c:valAx>
        <c:axId val="206435704"/>
        <c:scaling>
          <c:orientation val="minMax"/>
        </c:scaling>
        <c:delete val="1"/>
        <c:axPos val="b"/>
        <c:numFmt formatCode="0.00" sourceLinked="1"/>
        <c:majorTickMark val="out"/>
        <c:minorTickMark val="none"/>
        <c:tickLblPos val="nextTo"/>
        <c:crossAx val="206436096"/>
        <c:crosses val="autoZero"/>
        <c:crossBetween val="midCat"/>
      </c:valAx>
      <c:spPr>
        <a:noFill/>
        <a:ln>
          <a:noFill/>
        </a:ln>
        <a:effectLst/>
      </c:spPr>
    </c:plotArea>
    <c:legend>
      <c:legendPos val="b"/>
      <c:layout>
        <c:manualLayout>
          <c:xMode val="edge"/>
          <c:yMode val="edge"/>
          <c:x val="9.2821084864391945E-2"/>
          <c:y val="0.89409667541557303"/>
          <c:w val="0.85046872265966766"/>
          <c:h val="7.812554680664916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noFill/>
      <a:round/>
    </a:ln>
    <a:effectLst/>
  </c:spPr>
  <c:txPr>
    <a:bodyPr/>
    <a:lstStyle/>
    <a:p>
      <a:pPr>
        <a:defRPr b="1"/>
      </a:pPr>
      <a:endParaRPr lang="cs-CZ"/>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Účinnost PEMFC - Stack</a:t>
            </a:r>
          </a:p>
        </c:rich>
      </c:tx>
      <c:layout>
        <c:manualLayout>
          <c:xMode val="edge"/>
          <c:yMode val="edge"/>
          <c:x val="0.20034011373578303"/>
          <c:y val="2.777777777777777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2612270341207349"/>
          <c:y val="0.17171296296296298"/>
          <c:w val="0.52978149606299207"/>
          <c:h val="0.67922098279381737"/>
        </c:manualLayout>
      </c:layout>
      <c:scatterChart>
        <c:scatterStyle val="smoothMarker"/>
        <c:varyColors val="0"/>
        <c:ser>
          <c:idx val="0"/>
          <c:order val="0"/>
          <c:tx>
            <c:strRef>
              <c:f>'Ucinnost FCPEM'!$D$22</c:f>
              <c:strCache>
                <c:ptCount val="1"/>
                <c:pt idx="0">
                  <c:v>Efficiency</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FCPEM'!$D$23:$D$32</c:f>
              <c:numCache>
                <c:formatCode>0%</c:formatCode>
                <c:ptCount val="10"/>
                <c:pt idx="0">
                  <c:v>0</c:v>
                </c:pt>
                <c:pt idx="1">
                  <c:v>0.2</c:v>
                </c:pt>
                <c:pt idx="2">
                  <c:v>0.55000000000000004</c:v>
                </c:pt>
                <c:pt idx="3">
                  <c:v>0.59</c:v>
                </c:pt>
                <c:pt idx="4">
                  <c:v>0.61</c:v>
                </c:pt>
                <c:pt idx="5">
                  <c:v>0.6</c:v>
                </c:pt>
                <c:pt idx="6">
                  <c:v>0.59</c:v>
                </c:pt>
                <c:pt idx="7">
                  <c:v>0.56999999999999995</c:v>
                </c:pt>
                <c:pt idx="8">
                  <c:v>0.55000000000000004</c:v>
                </c:pt>
                <c:pt idx="9">
                  <c:v>0.5</c:v>
                </c:pt>
              </c:numCache>
            </c:numRef>
          </c:yVal>
          <c:smooth val="1"/>
          <c:extLst>
            <c:ext xmlns:c16="http://schemas.microsoft.com/office/drawing/2014/chart" uri="{C3380CC4-5D6E-409C-BE32-E72D297353CC}">
              <c16:uniqueId val="{00000005-05FB-4395-940B-41B4A007E9BB}"/>
            </c:ext>
          </c:extLst>
        </c:ser>
        <c:ser>
          <c:idx val="4"/>
          <c:order val="2"/>
          <c:tx>
            <c:strRef>
              <c:f>'Ucinnost FCPEM'!$K$22</c:f>
              <c:strCache>
                <c:ptCount val="1"/>
                <c:pt idx="0">
                  <c:v>eta reg</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FCPEM'!$K$23:$K$32</c:f>
              <c:numCache>
                <c:formatCode>0%</c:formatCode>
                <c:ptCount val="10"/>
                <c:pt idx="0">
                  <c:v>0</c:v>
                </c:pt>
                <c:pt idx="1">
                  <c:v>0.32624468622810859</c:v>
                </c:pt>
                <c:pt idx="2">
                  <c:v>0.56413742015544965</c:v>
                </c:pt>
                <c:pt idx="3">
                  <c:v>0.59568779778835745</c:v>
                </c:pt>
                <c:pt idx="4">
                  <c:v>0.59858851510668976</c:v>
                </c:pt>
                <c:pt idx="5">
                  <c:v>0.59684308630733995</c:v>
                </c:pt>
                <c:pt idx="6">
                  <c:v>0.58770811939669565</c:v>
                </c:pt>
                <c:pt idx="7">
                  <c:v>0.574915205053534</c:v>
                </c:pt>
                <c:pt idx="8">
                  <c:v>0.5474338199726233</c:v>
                </c:pt>
                <c:pt idx="9">
                  <c:v>0.50042516005229742</c:v>
                </c:pt>
              </c:numCache>
            </c:numRef>
          </c:yVal>
          <c:smooth val="1"/>
          <c:extLst>
            <c:ext xmlns:c16="http://schemas.microsoft.com/office/drawing/2014/chart" uri="{C3380CC4-5D6E-409C-BE32-E72D297353CC}">
              <c16:uniqueId val="{00000004-05FB-4395-940B-41B4A007E9BB}"/>
            </c:ext>
          </c:extLst>
        </c:ser>
        <c:dLbls>
          <c:showLegendKey val="0"/>
          <c:showVal val="0"/>
          <c:showCatName val="0"/>
          <c:showSerName val="0"/>
          <c:showPercent val="0"/>
          <c:showBubbleSize val="0"/>
        </c:dLbls>
        <c:axId val="209701496"/>
        <c:axId val="209700320"/>
      </c:scatterChart>
      <c:scatterChart>
        <c:scatterStyle val="smoothMarker"/>
        <c:varyColors val="0"/>
        <c:ser>
          <c:idx val="1"/>
          <c:order val="1"/>
          <c:tx>
            <c:strRef>
              <c:f>'Ucinnost FCPEM'!$E$22</c:f>
              <c:strCache>
                <c:ptCount val="1"/>
                <c:pt idx="0">
                  <c:v>Relative Loss</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FCPEM'!$E$23:$E$32</c:f>
              <c:numCache>
                <c:formatCode>0%</c:formatCode>
                <c:ptCount val="10"/>
                <c:pt idx="0">
                  <c:v>0</c:v>
                </c:pt>
                <c:pt idx="1">
                  <c:v>0.04</c:v>
                </c:pt>
                <c:pt idx="2">
                  <c:v>4.0909090909090909E-2</c:v>
                </c:pt>
                <c:pt idx="3">
                  <c:v>6.9491525423728828E-2</c:v>
                </c:pt>
                <c:pt idx="4">
                  <c:v>9.5901639344262296E-2</c:v>
                </c:pt>
                <c:pt idx="5">
                  <c:v>0.13333333333333336</c:v>
                </c:pt>
                <c:pt idx="6">
                  <c:v>0.27796610169491531</c:v>
                </c:pt>
                <c:pt idx="7">
                  <c:v>0.4526315789473685</c:v>
                </c:pt>
                <c:pt idx="8">
                  <c:v>0.65454545454545454</c:v>
                </c:pt>
                <c:pt idx="9">
                  <c:v>1</c:v>
                </c:pt>
              </c:numCache>
            </c:numRef>
          </c:yVal>
          <c:smooth val="1"/>
          <c:extLst>
            <c:ext xmlns:c16="http://schemas.microsoft.com/office/drawing/2014/chart" uri="{C3380CC4-5D6E-409C-BE32-E72D297353CC}">
              <c16:uniqueId val="{00000006-05FB-4395-940B-41B4A007E9BB}"/>
            </c:ext>
          </c:extLst>
        </c:ser>
        <c:ser>
          <c:idx val="3"/>
          <c:order val="3"/>
          <c:tx>
            <c:strRef>
              <c:f>'Ucinnost FCPEM'!$J$22</c:f>
              <c:strCache>
                <c:ptCount val="1"/>
                <c:pt idx="0">
                  <c:v>reg L</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FCPEM'!$J$23:$J$32</c:f>
              <c:numCache>
                <c:formatCode>0%</c:formatCode>
                <c:ptCount val="10"/>
                <c:pt idx="0">
                  <c:v>1.8030079051490289E-2</c:v>
                </c:pt>
                <c:pt idx="1">
                  <c:v>2.0651840235669166E-2</c:v>
                </c:pt>
                <c:pt idx="2">
                  <c:v>3.8630887109425159E-2</c:v>
                </c:pt>
                <c:pt idx="3">
                  <c:v>6.7873171770977084E-2</c:v>
                </c:pt>
                <c:pt idx="4">
                  <c:v>0.10058950550239783</c:v>
                </c:pt>
                <c:pt idx="5">
                  <c:v>0.13509645095731485</c:v>
                </c:pt>
                <c:pt idx="6">
                  <c:v>0.28060996062231519</c:v>
                </c:pt>
                <c:pt idx="7">
                  <c:v>0.44363216475398359</c:v>
                </c:pt>
                <c:pt idx="8">
                  <c:v>0.66136385954380261</c:v>
                </c:pt>
                <c:pt idx="9">
                  <c:v>0.99830080465077742</c:v>
                </c:pt>
              </c:numCache>
            </c:numRef>
          </c:yVal>
          <c:smooth val="1"/>
          <c:extLst>
            <c:ext xmlns:c16="http://schemas.microsoft.com/office/drawing/2014/chart" uri="{C3380CC4-5D6E-409C-BE32-E72D297353CC}">
              <c16:uniqueId val="{00000003-05FB-4395-940B-41B4A007E9BB}"/>
            </c:ext>
          </c:extLst>
        </c:ser>
        <c:dLbls>
          <c:showLegendKey val="0"/>
          <c:showVal val="0"/>
          <c:showCatName val="0"/>
          <c:showSerName val="0"/>
          <c:showPercent val="0"/>
          <c:showBubbleSize val="0"/>
        </c:dLbls>
        <c:axId val="274668128"/>
        <c:axId val="209701104"/>
      </c:scatterChart>
      <c:valAx>
        <c:axId val="209701496"/>
        <c:scaling>
          <c:orientation val="minMax"/>
          <c:max val="1"/>
        </c:scaling>
        <c:delete val="0"/>
        <c:axPos val="b"/>
        <c:majorGridlines>
          <c:spPr>
            <a:ln w="9525" cap="flat" cmpd="sng" algn="ctr">
              <a:solidFill>
                <a:schemeClr val="tx1">
                  <a:lumMod val="15000"/>
                  <a:lumOff val="85000"/>
                </a:schemeClr>
              </a:solidFill>
              <a:round/>
            </a:ln>
            <a:effectLst/>
          </c:spPr>
        </c:majorGridlines>
        <c:title>
          <c:tx>
            <c:strRef>
              <c:f>'Ucinnost FCPEM'!$F$22</c:f>
              <c:strCache>
                <c:ptCount val="1"/>
                <c:pt idx="0">
                  <c:v>Relative power</c:v>
                </c:pt>
              </c:strCache>
            </c:strRef>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09700320"/>
        <c:crosses val="autoZero"/>
        <c:crossBetween val="midCat"/>
      </c:valAx>
      <c:valAx>
        <c:axId val="209700320"/>
        <c:scaling>
          <c:orientation val="minMax"/>
        </c:scaling>
        <c:delete val="0"/>
        <c:axPos val="l"/>
        <c:majorGridlines>
          <c:spPr>
            <a:ln w="9525" cap="flat" cmpd="sng" algn="ctr">
              <a:solidFill>
                <a:schemeClr val="tx1">
                  <a:lumMod val="15000"/>
                  <a:lumOff val="85000"/>
                </a:schemeClr>
              </a:solidFill>
              <a:round/>
            </a:ln>
            <a:effectLst/>
          </c:spPr>
        </c:majorGridlines>
        <c:title>
          <c:tx>
            <c:strRef>
              <c:f>'Ucinnost FCPEM'!$D$22</c:f>
              <c:strCache>
                <c:ptCount val="1"/>
                <c:pt idx="0">
                  <c:v>Efficiency</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09701496"/>
        <c:crosses val="autoZero"/>
        <c:crossBetween val="midCat"/>
      </c:valAx>
      <c:valAx>
        <c:axId val="209701104"/>
        <c:scaling>
          <c:orientation val="minMax"/>
        </c:scaling>
        <c:delete val="0"/>
        <c:axPos val="r"/>
        <c:title>
          <c:tx>
            <c:strRef>
              <c:f>'Ucinnost FCPEM'!$E$22</c:f>
              <c:strCache>
                <c:ptCount val="1"/>
                <c:pt idx="0">
                  <c:v>Relative Loss</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668128"/>
        <c:crosses val="max"/>
        <c:crossBetween val="midCat"/>
      </c:valAx>
      <c:valAx>
        <c:axId val="274668128"/>
        <c:scaling>
          <c:orientation val="minMax"/>
        </c:scaling>
        <c:delete val="1"/>
        <c:axPos val="b"/>
        <c:numFmt formatCode="0%" sourceLinked="1"/>
        <c:majorTickMark val="out"/>
        <c:minorTickMark val="none"/>
        <c:tickLblPos val="nextTo"/>
        <c:crossAx val="209701104"/>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'Ucinnost FCPEM'!$M$35</c:f>
          <c:strCache>
            <c:ptCount val="1"/>
            <c:pt idx="0">
              <c:v>Celková účinnost PEMFC s příslušenstvím: FURORE * Increasing factor=1</c:v>
            </c:pt>
          </c:strCache>
        </c:strRef>
      </c:tx>
      <c:layout>
        <c:manualLayout>
          <c:xMode val="edge"/>
          <c:yMode val="edge"/>
          <c:x val="0.1682464867651246"/>
          <c:y val="1.816833173943178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2612270341207349"/>
          <c:y val="0.22263888888888889"/>
          <c:w val="0.48533705161854768"/>
          <c:h val="0.62829505686789155"/>
        </c:manualLayout>
      </c:layout>
      <c:scatterChart>
        <c:scatterStyle val="smoothMarker"/>
        <c:varyColors val="0"/>
        <c:ser>
          <c:idx val="4"/>
          <c:order val="0"/>
          <c:tx>
            <c:strRef>
              <c:f>'Ucinnost FCPEM'!$N$22</c:f>
              <c:strCache>
                <c:ptCount val="1"/>
                <c:pt idx="0">
                  <c:v>Total Efficiency</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FCPEM'!$N$23:$N$32</c:f>
              <c:numCache>
                <c:formatCode>0%</c:formatCode>
                <c:ptCount val="10"/>
                <c:pt idx="0">
                  <c:v>0</c:v>
                </c:pt>
                <c:pt idx="1">
                  <c:v>0.08</c:v>
                </c:pt>
                <c:pt idx="2">
                  <c:v>0.18</c:v>
                </c:pt>
                <c:pt idx="3">
                  <c:v>0.3</c:v>
                </c:pt>
                <c:pt idx="4">
                  <c:v>0.37</c:v>
                </c:pt>
                <c:pt idx="5">
                  <c:v>0.38</c:v>
                </c:pt>
                <c:pt idx="6">
                  <c:v>0.37</c:v>
                </c:pt>
                <c:pt idx="7">
                  <c:v>0.32</c:v>
                </c:pt>
                <c:pt idx="8">
                  <c:v>0.26</c:v>
                </c:pt>
                <c:pt idx="9">
                  <c:v>0.2</c:v>
                </c:pt>
              </c:numCache>
            </c:numRef>
          </c:yVal>
          <c:smooth val="1"/>
          <c:extLst>
            <c:ext xmlns:c16="http://schemas.microsoft.com/office/drawing/2014/chart" uri="{C3380CC4-5D6E-409C-BE32-E72D297353CC}">
              <c16:uniqueId val="{00000001-0272-4721-966D-942B9CCF48DA}"/>
            </c:ext>
          </c:extLst>
        </c:ser>
        <c:ser>
          <c:idx val="0"/>
          <c:order val="1"/>
          <c:tx>
            <c:strRef>
              <c:f>'Ucinnost FCPEM'!$Q$22</c:f>
              <c:strCache>
                <c:ptCount val="1"/>
                <c:pt idx="0">
                  <c:v>eta reg</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FCPEM'!$Q$23:$Q$32</c:f>
              <c:numCache>
                <c:formatCode>0%</c:formatCode>
                <c:ptCount val="10"/>
                <c:pt idx="0">
                  <c:v>0</c:v>
                </c:pt>
                <c:pt idx="1">
                  <c:v>5.4974147458684078E-2</c:v>
                </c:pt>
                <c:pt idx="2">
                  <c:v>0.20988860660132649</c:v>
                </c:pt>
                <c:pt idx="3">
                  <c:v>0.30792932589244315</c:v>
                </c:pt>
                <c:pt idx="4">
                  <c:v>0.35402740097812463</c:v>
                </c:pt>
                <c:pt idx="5">
                  <c:v>0.37512829834029549</c:v>
                </c:pt>
                <c:pt idx="6">
                  <c:v>0.37098891950037827</c:v>
                </c:pt>
                <c:pt idx="7">
                  <c:v>0.32123539001261348</c:v>
                </c:pt>
                <c:pt idx="8">
                  <c:v>0.25942844414337823</c:v>
                </c:pt>
                <c:pt idx="9">
                  <c:v>0.20007152273029535</c:v>
                </c:pt>
              </c:numCache>
            </c:numRef>
          </c:yVal>
          <c:smooth val="1"/>
          <c:extLst>
            <c:ext xmlns:c16="http://schemas.microsoft.com/office/drawing/2014/chart" uri="{C3380CC4-5D6E-409C-BE32-E72D297353CC}">
              <c16:uniqueId val="{00000000-0272-4721-966D-942B9CCF48DA}"/>
            </c:ext>
          </c:extLst>
        </c:ser>
        <c:dLbls>
          <c:showLegendKey val="0"/>
          <c:showVal val="0"/>
          <c:showCatName val="0"/>
          <c:showSerName val="0"/>
          <c:showPercent val="0"/>
          <c:showBubbleSize val="0"/>
        </c:dLbls>
        <c:axId val="274667344"/>
        <c:axId val="274668912"/>
      </c:scatterChart>
      <c:scatterChart>
        <c:scatterStyle val="smoothMarker"/>
        <c:varyColors val="0"/>
        <c:ser>
          <c:idx val="1"/>
          <c:order val="2"/>
          <c:tx>
            <c:strRef>
              <c:f>'Ucinnost FCPEM'!$O$22</c:f>
              <c:strCache>
                <c:ptCount val="1"/>
                <c:pt idx="0">
                  <c:v>Relative Loss</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FCPEM'!$O$23:$O$32</c:f>
              <c:numCache>
                <c:formatCode>0%</c:formatCode>
                <c:ptCount val="10"/>
                <c:pt idx="0">
                  <c:v>0.2</c:v>
                </c:pt>
                <c:pt idx="1">
                  <c:v>0.115</c:v>
                </c:pt>
                <c:pt idx="2">
                  <c:v>0.22777777777777777</c:v>
                </c:pt>
                <c:pt idx="3">
                  <c:v>0.23333333333333336</c:v>
                </c:pt>
                <c:pt idx="4">
                  <c:v>0.25540540540540541</c:v>
                </c:pt>
                <c:pt idx="5">
                  <c:v>0.32631578947368428</c:v>
                </c:pt>
                <c:pt idx="6">
                  <c:v>0.68108108108108112</c:v>
                </c:pt>
                <c:pt idx="7">
                  <c:v>1.2749999999999999</c:v>
                </c:pt>
                <c:pt idx="8">
                  <c:v>2.2769230769230768</c:v>
                </c:pt>
                <c:pt idx="9">
                  <c:v>4</c:v>
                </c:pt>
              </c:numCache>
            </c:numRef>
          </c:yVal>
          <c:smooth val="1"/>
          <c:extLst>
            <c:ext xmlns:c16="http://schemas.microsoft.com/office/drawing/2014/chart" uri="{C3380CC4-5D6E-409C-BE32-E72D297353CC}">
              <c16:uniqueId val="{00000002-0272-4721-966D-942B9CCF48DA}"/>
            </c:ext>
          </c:extLst>
        </c:ser>
        <c:ser>
          <c:idx val="3"/>
          <c:order val="3"/>
          <c:tx>
            <c:strRef>
              <c:f>'Ucinnost FCPEM'!$P$22</c:f>
              <c:strCache>
                <c:ptCount val="1"/>
                <c:pt idx="0">
                  <c:v>reg L</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FCPEM'!$P$23:$P$32</c:f>
              <c:numCache>
                <c:formatCode>0%</c:formatCode>
                <c:ptCount val="10"/>
                <c:pt idx="0">
                  <c:v>0.17121132349033114</c:v>
                </c:pt>
                <c:pt idx="1">
                  <c:v>0.17190368495510583</c:v>
                </c:pt>
                <c:pt idx="2">
                  <c:v>0.18822160149441861</c:v>
                </c:pt>
                <c:pt idx="3">
                  <c:v>0.22474984222493014</c:v>
                </c:pt>
                <c:pt idx="4">
                  <c:v>0.27369601783808961</c:v>
                </c:pt>
                <c:pt idx="5">
                  <c:v>0.33315092698917415</c:v>
                </c:pt>
                <c:pt idx="6">
                  <c:v>0.67819931802462419</c:v>
                </c:pt>
                <c:pt idx="7">
                  <c:v>1.2677892245198783</c:v>
                </c:pt>
                <c:pt idx="8">
                  <c:v>2.2837019535061631</c:v>
                </c:pt>
                <c:pt idx="9">
                  <c:v>3.9982125709516447</c:v>
                </c:pt>
              </c:numCache>
            </c:numRef>
          </c:yVal>
          <c:smooth val="1"/>
          <c:extLst>
            <c:ext xmlns:c16="http://schemas.microsoft.com/office/drawing/2014/chart" uri="{C3380CC4-5D6E-409C-BE32-E72D297353CC}">
              <c16:uniqueId val="{00000003-0272-4721-966D-942B9CCF48DA}"/>
            </c:ext>
          </c:extLst>
        </c:ser>
        <c:dLbls>
          <c:showLegendKey val="0"/>
          <c:showVal val="0"/>
          <c:showCatName val="0"/>
          <c:showSerName val="0"/>
          <c:showPercent val="0"/>
          <c:showBubbleSize val="0"/>
        </c:dLbls>
        <c:axId val="274407264"/>
        <c:axId val="274669304"/>
      </c:scatterChart>
      <c:valAx>
        <c:axId val="274667344"/>
        <c:scaling>
          <c:orientation val="minMax"/>
          <c:max val="1"/>
        </c:scaling>
        <c:delete val="0"/>
        <c:axPos val="b"/>
        <c:majorGridlines>
          <c:spPr>
            <a:ln w="9525" cap="flat" cmpd="sng" algn="ctr">
              <a:solidFill>
                <a:schemeClr val="tx1">
                  <a:lumMod val="15000"/>
                  <a:lumOff val="85000"/>
                </a:schemeClr>
              </a:solidFill>
              <a:round/>
            </a:ln>
            <a:effectLst/>
          </c:spPr>
        </c:majorGridlines>
        <c:title>
          <c:tx>
            <c:strRef>
              <c:f>'Ucinnost FCPEM'!$F$22</c:f>
              <c:strCache>
                <c:ptCount val="1"/>
                <c:pt idx="0">
                  <c:v>Relative power</c:v>
                </c:pt>
              </c:strCache>
            </c:strRef>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668912"/>
        <c:crosses val="autoZero"/>
        <c:crossBetween val="midCat"/>
      </c:valAx>
      <c:valAx>
        <c:axId val="274668912"/>
        <c:scaling>
          <c:orientation val="minMax"/>
        </c:scaling>
        <c:delete val="0"/>
        <c:axPos val="l"/>
        <c:majorGridlines>
          <c:spPr>
            <a:ln w="9525" cap="flat" cmpd="sng" algn="ctr">
              <a:solidFill>
                <a:schemeClr val="tx1">
                  <a:lumMod val="15000"/>
                  <a:lumOff val="85000"/>
                </a:schemeClr>
              </a:solidFill>
              <a:round/>
            </a:ln>
            <a:effectLst/>
          </c:spPr>
        </c:majorGridlines>
        <c:title>
          <c:tx>
            <c:strRef>
              <c:f>'Ucinnost FCPEM'!$D$22</c:f>
              <c:strCache>
                <c:ptCount val="1"/>
                <c:pt idx="0">
                  <c:v>Efficiency</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667344"/>
        <c:crosses val="autoZero"/>
        <c:crossBetween val="midCat"/>
      </c:valAx>
      <c:valAx>
        <c:axId val="274669304"/>
        <c:scaling>
          <c:orientation val="minMax"/>
        </c:scaling>
        <c:delete val="0"/>
        <c:axPos val="r"/>
        <c:title>
          <c:tx>
            <c:strRef>
              <c:f>'Ucinnost FCPEM'!$E$22</c:f>
              <c:strCache>
                <c:ptCount val="1"/>
                <c:pt idx="0">
                  <c:v>Relative Loss</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407264"/>
        <c:crosses val="max"/>
        <c:crossBetween val="midCat"/>
      </c:valAx>
      <c:valAx>
        <c:axId val="274407264"/>
        <c:scaling>
          <c:orientation val="minMax"/>
        </c:scaling>
        <c:delete val="1"/>
        <c:axPos val="b"/>
        <c:numFmt formatCode="0%" sourceLinked="1"/>
        <c:majorTickMark val="out"/>
        <c:minorTickMark val="none"/>
        <c:tickLblPos val="nextTo"/>
        <c:crossAx val="274669304"/>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Účinnost PEMFC - Single Cell and Tier</a:t>
            </a:r>
            <a:r>
              <a:rPr lang="en-US" baseline="0"/>
              <a:t> </a:t>
            </a:r>
            <a:r>
              <a:rPr lang="en-US"/>
              <a:t>FURORE</a:t>
            </a:r>
          </a:p>
        </c:rich>
      </c:tx>
      <c:layout>
        <c:manualLayout>
          <c:xMode val="edge"/>
          <c:yMode val="edge"/>
          <c:x val="0.20034011373578303"/>
          <c:y val="2.777777777777777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manualLayout>
          <c:layoutTarget val="inner"/>
          <c:xMode val="edge"/>
          <c:yMode val="edge"/>
          <c:x val="0.12612270341207349"/>
          <c:y val="0.17171296296296298"/>
          <c:w val="0.57765339528350179"/>
          <c:h val="0.67922098279381737"/>
        </c:manualLayout>
      </c:layout>
      <c:scatterChart>
        <c:scatterStyle val="smoothMarker"/>
        <c:varyColors val="0"/>
        <c:ser>
          <c:idx val="0"/>
          <c:order val="0"/>
          <c:tx>
            <c:strRef>
              <c:f>'Ucinnost FCPEM'!$S$22</c:f>
              <c:strCache>
                <c:ptCount val="1"/>
                <c:pt idx="0">
                  <c:v>Cell Efficiency</c:v>
                </c:pt>
              </c:strCache>
            </c:strRef>
          </c:tx>
          <c:spPr>
            <a:ln w="19050" cap="rnd">
              <a:solidFill>
                <a:schemeClr val="accent1"/>
              </a:solidFill>
              <a:round/>
            </a:ln>
            <a:effectLst/>
          </c:spPr>
          <c:marker>
            <c:symbol val="circle"/>
            <c:size val="7"/>
            <c:spPr>
              <a:solidFill>
                <a:schemeClr val="bg1">
                  <a:lumMod val="95000"/>
                </a:schemeClr>
              </a:solidFill>
              <a:ln w="9525">
                <a:solidFill>
                  <a:schemeClr val="accent1">
                    <a:lumMod val="75000"/>
                  </a:schemeClr>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FCPEM'!$S$23:$S$32</c:f>
              <c:numCache>
                <c:formatCode>0%</c:formatCode>
                <c:ptCount val="10"/>
                <c:pt idx="0">
                  <c:v>0.9</c:v>
                </c:pt>
                <c:pt idx="1">
                  <c:v>0.85</c:v>
                </c:pt>
                <c:pt idx="2">
                  <c:v>0.76</c:v>
                </c:pt>
                <c:pt idx="3">
                  <c:v>0.72</c:v>
                </c:pt>
                <c:pt idx="4">
                  <c:v>0.7</c:v>
                </c:pt>
                <c:pt idx="5">
                  <c:v>0.69</c:v>
                </c:pt>
                <c:pt idx="6">
                  <c:v>0.64</c:v>
                </c:pt>
                <c:pt idx="7">
                  <c:v>0.59</c:v>
                </c:pt>
                <c:pt idx="8">
                  <c:v>0.52</c:v>
                </c:pt>
                <c:pt idx="9">
                  <c:v>0.45</c:v>
                </c:pt>
              </c:numCache>
            </c:numRef>
          </c:yVal>
          <c:smooth val="1"/>
          <c:extLst>
            <c:ext xmlns:c16="http://schemas.microsoft.com/office/drawing/2014/chart" uri="{C3380CC4-5D6E-409C-BE32-E72D297353CC}">
              <c16:uniqueId val="{00000000-F7D6-4DD0-9FF3-385BA9AEDB35}"/>
            </c:ext>
          </c:extLst>
        </c:ser>
        <c:ser>
          <c:idx val="4"/>
          <c:order val="1"/>
          <c:tx>
            <c:strRef>
              <c:f>'Ucinnost FCPEM'!$V$22</c:f>
              <c:strCache>
                <c:ptCount val="1"/>
                <c:pt idx="0">
                  <c:v>eta reg cell</c:v>
                </c:pt>
              </c:strCache>
            </c:strRef>
          </c:tx>
          <c:spPr>
            <a:ln w="34925" cap="rnd">
              <a:solidFill>
                <a:schemeClr val="accent5"/>
              </a:solidFill>
              <a:round/>
            </a:ln>
            <a:effectLst/>
          </c:spPr>
          <c:marker>
            <c:symbol val="none"/>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FCPEM'!$V$23:$V$32</c:f>
              <c:numCache>
                <c:formatCode>0%</c:formatCode>
                <c:ptCount val="10"/>
                <c:pt idx="0">
                  <c:v>0.88863597271369899</c:v>
                </c:pt>
                <c:pt idx="1">
                  <c:v>0.8526540038824415</c:v>
                </c:pt>
                <c:pt idx="2">
                  <c:v>0.77234854881892967</c:v>
                </c:pt>
                <c:pt idx="3">
                  <c:v>0.72319434403526028</c:v>
                </c:pt>
                <c:pt idx="4">
                  <c:v>0.69665606545914693</c:v>
                </c:pt>
                <c:pt idx="5">
                  <c:v>0.68075647786614857</c:v>
                </c:pt>
                <c:pt idx="6">
                  <c:v>0.64441486553035376</c:v>
                </c:pt>
                <c:pt idx="7">
                  <c:v>0.59137200013464464</c:v>
                </c:pt>
                <c:pt idx="8">
                  <c:v>0.51818517028562772</c:v>
                </c:pt>
                <c:pt idx="9">
                  <c:v>0.45040724600073434</c:v>
                </c:pt>
              </c:numCache>
            </c:numRef>
          </c:yVal>
          <c:smooth val="1"/>
          <c:extLst>
            <c:ext xmlns:c16="http://schemas.microsoft.com/office/drawing/2014/chart" uri="{C3380CC4-5D6E-409C-BE32-E72D297353CC}">
              <c16:uniqueId val="{00000001-F7D6-4DD0-9FF3-385BA9AEDB35}"/>
            </c:ext>
          </c:extLst>
        </c:ser>
        <c:ser>
          <c:idx val="5"/>
          <c:order val="2"/>
          <c:tx>
            <c:strRef>
              <c:f>'Ucinnost FCPEM'!$Y$22</c:f>
              <c:strCache>
                <c:ptCount val="1"/>
                <c:pt idx="0">
                  <c:v>Tier Efficiency</c:v>
                </c:pt>
              </c:strCache>
            </c:strRef>
          </c:tx>
          <c:spPr>
            <a:ln w="31750" cap="rnd">
              <a:solidFill>
                <a:schemeClr val="accent6"/>
              </a:solidFill>
              <a:prstDash val="sysDash"/>
              <a:round/>
            </a:ln>
            <a:effectLst/>
          </c:spPr>
          <c:marker>
            <c:symbol val="triangle"/>
            <c:size val="8"/>
            <c:spPr>
              <a:solidFill>
                <a:schemeClr val="bg1">
                  <a:lumMod val="95000"/>
                </a:schemeClr>
              </a:solidFill>
              <a:ln w="15875">
                <a:solidFill>
                  <a:schemeClr val="accent6"/>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FCPEM'!$Y$23:$Y$32</c:f>
              <c:numCache>
                <c:formatCode>0%</c:formatCode>
                <c:ptCount val="10"/>
                <c:pt idx="0">
                  <c:v>0</c:v>
                </c:pt>
                <c:pt idx="1">
                  <c:v>0.15</c:v>
                </c:pt>
                <c:pt idx="2">
                  <c:v>0.37</c:v>
                </c:pt>
                <c:pt idx="3">
                  <c:v>0.56000000000000005</c:v>
                </c:pt>
                <c:pt idx="4">
                  <c:v>0.6</c:v>
                </c:pt>
                <c:pt idx="5">
                  <c:v>0.61</c:v>
                </c:pt>
                <c:pt idx="6">
                  <c:v>0.59</c:v>
                </c:pt>
                <c:pt idx="7">
                  <c:v>0.55000000000000004</c:v>
                </c:pt>
                <c:pt idx="8">
                  <c:v>0.5</c:v>
                </c:pt>
                <c:pt idx="9">
                  <c:v>0.42</c:v>
                </c:pt>
              </c:numCache>
            </c:numRef>
          </c:yVal>
          <c:smooth val="1"/>
          <c:extLst>
            <c:ext xmlns:c16="http://schemas.microsoft.com/office/drawing/2014/chart" uri="{C3380CC4-5D6E-409C-BE32-E72D297353CC}">
              <c16:uniqueId val="{00000005-F7D6-4DD0-9FF3-385BA9AEDB35}"/>
            </c:ext>
          </c:extLst>
        </c:ser>
        <c:ser>
          <c:idx val="6"/>
          <c:order val="3"/>
          <c:tx>
            <c:strRef>
              <c:f>'Ucinnost FCPEM'!$Z$22</c:f>
              <c:strCache>
                <c:ptCount val="1"/>
                <c:pt idx="0">
                  <c:v>Tier Eff. Pred.</c:v>
                </c:pt>
              </c:strCache>
            </c:strRef>
          </c:tx>
          <c:spPr>
            <a:ln w="34925" cap="rnd">
              <a:solidFill>
                <a:schemeClr val="accent1">
                  <a:lumMod val="60000"/>
                </a:schemeClr>
              </a:solidFill>
              <a:round/>
            </a:ln>
            <a:effectLst/>
          </c:spPr>
          <c:marker>
            <c:symbol val="none"/>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FCPEM'!$Z$23:$Z$32</c:f>
              <c:numCache>
                <c:formatCode>0%</c:formatCode>
                <c:ptCount val="10"/>
                <c:pt idx="0">
                  <c:v>0.52425824427463019</c:v>
                </c:pt>
                <c:pt idx="1">
                  <c:v>0.58127888801828687</c:v>
                </c:pt>
                <c:pt idx="2">
                  <c:v>0.62823031334432544</c:v>
                </c:pt>
                <c:pt idx="3">
                  <c:v>0.61927467101341738</c:v>
                </c:pt>
                <c:pt idx="4">
                  <c:v>0.60865980443233825</c:v>
                </c:pt>
                <c:pt idx="5">
                  <c:v>0.60091581000153005</c:v>
                </c:pt>
                <c:pt idx="6">
                  <c:v>0.58018305062483655</c:v>
                </c:pt>
                <c:pt idx="7">
                  <c:v>0.54430071195513507</c:v>
                </c:pt>
                <c:pt idx="8">
                  <c:v>0.48753361707903192</c:v>
                </c:pt>
                <c:pt idx="9">
                  <c:v>0.43010554493652592</c:v>
                </c:pt>
              </c:numCache>
            </c:numRef>
          </c:yVal>
          <c:smooth val="1"/>
          <c:extLst>
            <c:ext xmlns:c16="http://schemas.microsoft.com/office/drawing/2014/chart" uri="{C3380CC4-5D6E-409C-BE32-E72D297353CC}">
              <c16:uniqueId val="{00000006-F7D6-4DD0-9FF3-385BA9AEDB35}"/>
            </c:ext>
          </c:extLst>
        </c:ser>
        <c:dLbls>
          <c:showLegendKey val="0"/>
          <c:showVal val="0"/>
          <c:showCatName val="0"/>
          <c:showSerName val="0"/>
          <c:showPercent val="0"/>
          <c:showBubbleSize val="0"/>
        </c:dLbls>
        <c:axId val="274408048"/>
        <c:axId val="274407656"/>
      </c:scatterChart>
      <c:scatterChart>
        <c:scatterStyle val="smoothMarker"/>
        <c:varyColors val="0"/>
        <c:ser>
          <c:idx val="1"/>
          <c:order val="4"/>
          <c:tx>
            <c:strRef>
              <c:f>'Ucinnost FCPEM'!$T$22</c:f>
              <c:strCache>
                <c:ptCount val="1"/>
                <c:pt idx="0">
                  <c:v>Relative Loss Cell</c:v>
                </c:pt>
              </c:strCache>
            </c:strRef>
          </c:tx>
          <c:spPr>
            <a:ln w="19050" cap="rnd">
              <a:solidFill>
                <a:schemeClr val="accent2"/>
              </a:solidFill>
              <a:prstDash val="sysDash"/>
              <a:round/>
            </a:ln>
            <a:effectLst/>
          </c:spPr>
          <c:marker>
            <c:symbol val="circle"/>
            <c:size val="5"/>
            <c:spPr>
              <a:solidFill>
                <a:schemeClr val="accent2"/>
              </a:solidFill>
              <a:ln w="9525">
                <a:solidFill>
                  <a:schemeClr val="accent2"/>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FCPEM'!$T$23:$T$32</c:f>
              <c:numCache>
                <c:formatCode>0%</c:formatCode>
                <c:ptCount val="10"/>
                <c:pt idx="0">
                  <c:v>0.11111111111111116</c:v>
                </c:pt>
                <c:pt idx="1">
                  <c:v>0.17647058823529416</c:v>
                </c:pt>
                <c:pt idx="2">
                  <c:v>0.31578947368421062</c:v>
                </c:pt>
                <c:pt idx="3">
                  <c:v>0.38888888888888884</c:v>
                </c:pt>
                <c:pt idx="4">
                  <c:v>0.4285714285714286</c:v>
                </c:pt>
                <c:pt idx="5">
                  <c:v>0.4492753623188408</c:v>
                </c:pt>
                <c:pt idx="6">
                  <c:v>0.5625</c:v>
                </c:pt>
                <c:pt idx="7">
                  <c:v>0.69491525423728828</c:v>
                </c:pt>
                <c:pt idx="8">
                  <c:v>0.92307692307692291</c:v>
                </c:pt>
                <c:pt idx="9">
                  <c:v>1.2222222222222223</c:v>
                </c:pt>
              </c:numCache>
            </c:numRef>
          </c:yVal>
          <c:smooth val="1"/>
          <c:extLst>
            <c:ext xmlns:c16="http://schemas.microsoft.com/office/drawing/2014/chart" uri="{C3380CC4-5D6E-409C-BE32-E72D297353CC}">
              <c16:uniqueId val="{00000002-F7D6-4DD0-9FF3-385BA9AEDB35}"/>
            </c:ext>
          </c:extLst>
        </c:ser>
        <c:ser>
          <c:idx val="2"/>
          <c:order val="5"/>
          <c:tx>
            <c:strRef>
              <c:f>'Ucinnost FCPEM'!$U$22</c:f>
              <c:strCache>
                <c:ptCount val="1"/>
                <c:pt idx="0">
                  <c:v>reg L Cell</c:v>
                </c:pt>
              </c:strCache>
            </c:strRef>
          </c:tx>
          <c:spPr>
            <a:ln w="19050" cap="rnd">
              <a:solidFill>
                <a:schemeClr val="accent3"/>
              </a:solidFill>
              <a:prstDash val="dashDot"/>
              <a:round/>
            </a:ln>
            <a:effectLst/>
          </c:spPr>
          <c:marker>
            <c:symbol val="circle"/>
            <c:size val="5"/>
            <c:spPr>
              <a:solidFill>
                <a:schemeClr val="accent3"/>
              </a:solidFill>
              <a:ln w="9525">
                <a:solidFill>
                  <a:schemeClr val="accent3"/>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FCPEM'!$U$23:$U$32</c:f>
              <c:numCache>
                <c:formatCode>0%</c:formatCode>
                <c:ptCount val="10"/>
                <c:pt idx="0">
                  <c:v>0.12532018813757878</c:v>
                </c:pt>
                <c:pt idx="1">
                  <c:v>0.17280866030844755</c:v>
                </c:pt>
                <c:pt idx="2">
                  <c:v>0.2947522223343248</c:v>
                </c:pt>
                <c:pt idx="3">
                  <c:v>0.38275417700341374</c:v>
                </c:pt>
                <c:pt idx="4">
                  <c:v>0.43542854154428035</c:v>
                </c:pt>
                <c:pt idx="5">
                  <c:v>0.46895407170348169</c:v>
                </c:pt>
                <c:pt idx="6">
                  <c:v>0.55179536272335916</c:v>
                </c:pt>
                <c:pt idx="7">
                  <c:v>0.69098300185385531</c:v>
                </c:pt>
                <c:pt idx="8">
                  <c:v>0.92981207750270478</c:v>
                </c:pt>
                <c:pt idx="9">
                  <c:v>1.2202129492347678</c:v>
                </c:pt>
              </c:numCache>
            </c:numRef>
          </c:yVal>
          <c:smooth val="1"/>
          <c:extLst>
            <c:ext xmlns:c16="http://schemas.microsoft.com/office/drawing/2014/chart" uri="{C3380CC4-5D6E-409C-BE32-E72D297353CC}">
              <c16:uniqueId val="{00000004-F7D6-4DD0-9FF3-385BA9AEDB35}"/>
            </c:ext>
          </c:extLst>
        </c:ser>
        <c:ser>
          <c:idx val="7"/>
          <c:order val="6"/>
          <c:tx>
            <c:strRef>
              <c:f>'Ucinnost FCPEM'!$X$22</c:f>
              <c:strCache>
                <c:ptCount val="1"/>
                <c:pt idx="0">
                  <c:v>Rel Loss Tier</c:v>
                </c:pt>
              </c:strCache>
            </c:strRef>
          </c:tx>
          <c:spPr>
            <a:ln w="19050" cap="rnd">
              <a:solidFill>
                <a:schemeClr val="accent2">
                  <a:lumMod val="60000"/>
                </a:schemeClr>
              </a:solidFill>
              <a:prstDash val="dashDot"/>
              <a:round/>
            </a:ln>
            <a:effectLst/>
          </c:spPr>
          <c:marker>
            <c:symbol val="circle"/>
            <c:size val="5"/>
            <c:spPr>
              <a:solidFill>
                <a:schemeClr val="accent2">
                  <a:lumMod val="60000"/>
                </a:schemeClr>
              </a:solidFill>
              <a:ln w="9525">
                <a:solidFill>
                  <a:schemeClr val="accent2">
                    <a:lumMod val="60000"/>
                  </a:schemeClr>
                </a:solidFill>
              </a:ln>
              <a:effectLst/>
            </c:spPr>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FCPEM'!$X$23:$X$32</c:f>
              <c:numCache>
                <c:formatCode>0%</c:formatCode>
                <c:ptCount val="10"/>
                <c:pt idx="0">
                  <c:v>0.78213670151727388</c:v>
                </c:pt>
                <c:pt idx="1">
                  <c:v>0.46685871697376552</c:v>
                </c:pt>
                <c:pt idx="2">
                  <c:v>0.22940350443677943</c:v>
                </c:pt>
                <c:pt idx="3">
                  <c:v>0.16780869279181496</c:v>
                </c:pt>
                <c:pt idx="4">
                  <c:v>0.14457380031671002</c:v>
                </c:pt>
                <c:pt idx="5">
                  <c:v>0.13286498130980315</c:v>
                </c:pt>
                <c:pt idx="6">
                  <c:v>0.11070956801709679</c:v>
                </c:pt>
                <c:pt idx="7">
                  <c:v>8.6480298749617587E-2</c:v>
                </c:pt>
                <c:pt idx="8">
                  <c:v>6.2870645495666413E-2</c:v>
                </c:pt>
                <c:pt idx="9">
                  <c:v>4.7201672480657063E-2</c:v>
                </c:pt>
              </c:numCache>
            </c:numRef>
          </c:yVal>
          <c:smooth val="1"/>
          <c:extLst>
            <c:ext xmlns:c16="http://schemas.microsoft.com/office/drawing/2014/chart" uri="{C3380CC4-5D6E-409C-BE32-E72D297353CC}">
              <c16:uniqueId val="{00000007-F7D6-4DD0-9FF3-385BA9AEDB35}"/>
            </c:ext>
          </c:extLst>
        </c:ser>
        <c:ser>
          <c:idx val="3"/>
          <c:order val="7"/>
          <c:tx>
            <c:strRef>
              <c:f>'Ucinnost FCPEM'!$W$22</c:f>
              <c:strCache>
                <c:ptCount val="1"/>
                <c:pt idx="0">
                  <c:v>U corr cell</c:v>
                </c:pt>
              </c:strCache>
            </c:strRef>
          </c:tx>
          <c:spPr>
            <a:ln w="19050" cap="rnd">
              <a:solidFill>
                <a:schemeClr val="accent4"/>
              </a:solidFill>
              <a:prstDash val="dash"/>
              <a:round/>
            </a:ln>
            <a:effectLst/>
          </c:spPr>
          <c:marker>
            <c:symbol val="none"/>
          </c:marker>
          <c:xVal>
            <c:numRef>
              <c:f>'Ucinnost FCPEM'!$F$23:$F$32</c:f>
              <c:numCache>
                <c:formatCode>0%</c:formatCode>
                <c:ptCount val="10"/>
                <c:pt idx="0">
                  <c:v>0</c:v>
                </c:pt>
                <c:pt idx="1">
                  <c:v>0.01</c:v>
                </c:pt>
                <c:pt idx="2">
                  <c:v>0.05</c:v>
                </c:pt>
                <c:pt idx="3">
                  <c:v>0.1</c:v>
                </c:pt>
                <c:pt idx="4">
                  <c:v>0.15</c:v>
                </c:pt>
                <c:pt idx="5">
                  <c:v>0.2</c:v>
                </c:pt>
                <c:pt idx="6">
                  <c:v>0.4</c:v>
                </c:pt>
                <c:pt idx="7">
                  <c:v>0.6</c:v>
                </c:pt>
                <c:pt idx="8">
                  <c:v>0.8</c:v>
                </c:pt>
                <c:pt idx="9">
                  <c:v>1</c:v>
                </c:pt>
              </c:numCache>
            </c:numRef>
          </c:xVal>
          <c:yVal>
            <c:numRef>
              <c:f>'Ucinnost FCPEM'!$W$23:$W$32</c:f>
              <c:numCache>
                <c:formatCode>0%</c:formatCode>
                <c:ptCount val="10"/>
                <c:pt idx="0">
                  <c:v>1</c:v>
                </c:pt>
                <c:pt idx="1">
                  <c:v>2.4055658418747017</c:v>
                </c:pt>
                <c:pt idx="2">
                  <c:v>1.8419229362008183</c:v>
                </c:pt>
                <c:pt idx="3">
                  <c:v>1.6163672059381813</c:v>
                </c:pt>
                <c:pt idx="4">
                  <c:v>1.515449795977549</c:v>
                </c:pt>
                <c:pt idx="5">
                  <c:v>1.4602756535995443</c:v>
                </c:pt>
                <c:pt idx="6">
                  <c:v>1.3462043105081278</c:v>
                </c:pt>
                <c:pt idx="7">
                  <c:v>1.2030019132979199</c:v>
                </c:pt>
                <c:pt idx="8">
                  <c:v>1.0370564775740414</c:v>
                </c:pt>
                <c:pt idx="9">
                  <c:v>0.90527845635019766</c:v>
                </c:pt>
              </c:numCache>
            </c:numRef>
          </c:yVal>
          <c:smooth val="1"/>
          <c:extLst>
            <c:ext xmlns:c16="http://schemas.microsoft.com/office/drawing/2014/chart" uri="{C3380CC4-5D6E-409C-BE32-E72D297353CC}">
              <c16:uniqueId val="{00000003-F7D6-4DD0-9FF3-385BA9AEDB35}"/>
            </c:ext>
          </c:extLst>
        </c:ser>
        <c:dLbls>
          <c:showLegendKey val="0"/>
          <c:showVal val="0"/>
          <c:showCatName val="0"/>
          <c:showSerName val="0"/>
          <c:showPercent val="0"/>
          <c:showBubbleSize val="0"/>
        </c:dLbls>
        <c:axId val="209107752"/>
        <c:axId val="209108536"/>
      </c:scatterChart>
      <c:valAx>
        <c:axId val="274408048"/>
        <c:scaling>
          <c:orientation val="minMax"/>
          <c:max val="1"/>
        </c:scaling>
        <c:delete val="0"/>
        <c:axPos val="b"/>
        <c:majorGridlines>
          <c:spPr>
            <a:ln w="9525" cap="flat" cmpd="sng" algn="ctr">
              <a:solidFill>
                <a:schemeClr val="tx1">
                  <a:lumMod val="15000"/>
                  <a:lumOff val="85000"/>
                </a:schemeClr>
              </a:solidFill>
              <a:round/>
            </a:ln>
            <a:effectLst/>
          </c:spPr>
        </c:majorGridlines>
        <c:title>
          <c:tx>
            <c:strRef>
              <c:f>'Ucinnost FCPEM'!$F$22</c:f>
              <c:strCache>
                <c:ptCount val="1"/>
                <c:pt idx="0">
                  <c:v>Relative power</c:v>
                </c:pt>
              </c:strCache>
            </c:strRef>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407656"/>
        <c:crosses val="autoZero"/>
        <c:crossBetween val="midCat"/>
      </c:valAx>
      <c:valAx>
        <c:axId val="274407656"/>
        <c:scaling>
          <c:orientation val="minMax"/>
        </c:scaling>
        <c:delete val="0"/>
        <c:axPos val="l"/>
        <c:majorGridlines>
          <c:spPr>
            <a:ln w="9525" cap="flat" cmpd="sng" algn="ctr">
              <a:solidFill>
                <a:schemeClr val="tx1">
                  <a:lumMod val="15000"/>
                  <a:lumOff val="85000"/>
                </a:schemeClr>
              </a:solidFill>
              <a:round/>
            </a:ln>
            <a:effectLst/>
          </c:spPr>
        </c:majorGridlines>
        <c:title>
          <c:tx>
            <c:strRef>
              <c:f>'Ucinnost FCPEM'!$D$22</c:f>
              <c:strCache>
                <c:ptCount val="1"/>
                <c:pt idx="0">
                  <c:v>Efficiency</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74408048"/>
        <c:crosses val="autoZero"/>
        <c:crossBetween val="midCat"/>
      </c:valAx>
      <c:valAx>
        <c:axId val="209108536"/>
        <c:scaling>
          <c:orientation val="minMax"/>
          <c:max val="2"/>
          <c:min val="0"/>
        </c:scaling>
        <c:delete val="0"/>
        <c:axPos val="r"/>
        <c:title>
          <c:tx>
            <c:strRef>
              <c:f>'Ucinnost FCPEM'!$X$20</c:f>
              <c:strCache>
                <c:ptCount val="1"/>
                <c:pt idx="0">
                  <c:v>Relative Loss Cell; Rel Loss Tier; U corr cell</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209107752"/>
        <c:crosses val="max"/>
        <c:crossBetween val="midCat"/>
      </c:valAx>
      <c:valAx>
        <c:axId val="209107752"/>
        <c:scaling>
          <c:orientation val="minMax"/>
        </c:scaling>
        <c:delete val="1"/>
        <c:axPos val="b"/>
        <c:numFmt formatCode="0%" sourceLinked="1"/>
        <c:majorTickMark val="out"/>
        <c:minorTickMark val="none"/>
        <c:tickLblPos val="nextTo"/>
        <c:crossAx val="209108536"/>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cs-CZ"/>
              <a:t>Rankine-Kirchhoff Relation for Saturated Steam Pressure</a:t>
            </a:r>
            <a:endParaRPr lang="en-US"/>
          </a:p>
        </c:rich>
      </c:tx>
      <c:layout>
        <c:manualLayout>
          <c:xMode val="edge"/>
          <c:yMode val="edge"/>
          <c:x val="0.20940497944766306"/>
          <c:y val="2.6944657550731822E-2"/>
        </c:manualLayout>
      </c:layout>
      <c:overlay val="0"/>
      <c:spPr>
        <a:noFill/>
        <a:ln w="25400">
          <a:noFill/>
        </a:ln>
      </c:spPr>
    </c:title>
    <c:autoTitleDeleted val="0"/>
    <c:plotArea>
      <c:layout>
        <c:manualLayout>
          <c:layoutTarget val="inner"/>
          <c:xMode val="edge"/>
          <c:yMode val="edge"/>
          <c:x val="0.10191153353936698"/>
          <c:y val="0.11392281629471139"/>
          <c:w val="0.85972986295234599"/>
          <c:h val="0.71153101161038446"/>
        </c:manualLayout>
      </c:layout>
      <c:scatterChart>
        <c:scatterStyle val="lineMarker"/>
        <c:varyColors val="0"/>
        <c:ser>
          <c:idx val="0"/>
          <c:order val="0"/>
          <c:tx>
            <c:strRef>
              <c:f>'Sytá pára'!$D$5</c:f>
              <c:strCache>
                <c:ptCount val="1"/>
                <c:pt idx="0">
                  <c:v>Experiment</c:v>
                </c:pt>
              </c:strCache>
            </c:strRef>
          </c:tx>
          <c:spPr>
            <a:ln w="3175">
              <a:noFill/>
              <a:prstDash val="solid"/>
            </a:ln>
          </c:spPr>
          <c:marker>
            <c:symbol val="square"/>
            <c:size val="7"/>
            <c:spPr>
              <a:noFill/>
              <a:ln>
                <a:solidFill>
                  <a:srgbClr val="0000FF"/>
                </a:solidFill>
                <a:prstDash val="solid"/>
              </a:ln>
            </c:spPr>
          </c:marker>
          <c:xVal>
            <c:numRef>
              <c:f>'Sytá pára'!$C$9:$C$19</c:f>
              <c:numCache>
                <c:formatCode>General_)</c:formatCode>
                <c:ptCount val="11"/>
                <c:pt idx="0">
                  <c:v>273.14999999999998</c:v>
                </c:pt>
                <c:pt idx="1">
                  <c:v>283.14999999999998</c:v>
                </c:pt>
                <c:pt idx="2">
                  <c:v>293.14999999999998</c:v>
                </c:pt>
                <c:pt idx="3">
                  <c:v>303.14999999999998</c:v>
                </c:pt>
                <c:pt idx="4">
                  <c:v>313.14999999999998</c:v>
                </c:pt>
                <c:pt idx="5">
                  <c:v>323.14999999999998</c:v>
                </c:pt>
                <c:pt idx="6">
                  <c:v>333.15</c:v>
                </c:pt>
                <c:pt idx="7">
                  <c:v>343.15</c:v>
                </c:pt>
                <c:pt idx="8">
                  <c:v>373.15</c:v>
                </c:pt>
                <c:pt idx="9">
                  <c:v>373.15</c:v>
                </c:pt>
                <c:pt idx="10">
                  <c:v>373.15</c:v>
                </c:pt>
              </c:numCache>
            </c:numRef>
          </c:xVal>
          <c:yVal>
            <c:numRef>
              <c:f>'Sytá pára'!$D$9:$D$19</c:f>
              <c:numCache>
                <c:formatCode>General_)</c:formatCode>
                <c:ptCount val="11"/>
                <c:pt idx="0">
                  <c:v>0.61075999999999997</c:v>
                </c:pt>
                <c:pt idx="1">
                  <c:v>1.2271099999999999</c:v>
                </c:pt>
                <c:pt idx="2">
                  <c:v>2.3369200000000001</c:v>
                </c:pt>
                <c:pt idx="3">
                  <c:v>4.2413800000000004</c:v>
                </c:pt>
                <c:pt idx="4">
                  <c:v>7.3746</c:v>
                </c:pt>
                <c:pt idx="5">
                  <c:v>12.3348</c:v>
                </c:pt>
                <c:pt idx="6">
                  <c:v>19.917310000000001</c:v>
                </c:pt>
                <c:pt idx="7">
                  <c:v>31.6553</c:v>
                </c:pt>
                <c:pt idx="8">
                  <c:v>100</c:v>
                </c:pt>
                <c:pt idx="9">
                  <c:v>100</c:v>
                </c:pt>
                <c:pt idx="10">
                  <c:v>100</c:v>
                </c:pt>
              </c:numCache>
            </c:numRef>
          </c:yVal>
          <c:smooth val="1"/>
          <c:extLst>
            <c:ext xmlns:c16="http://schemas.microsoft.com/office/drawing/2014/chart" uri="{C3380CC4-5D6E-409C-BE32-E72D297353CC}">
              <c16:uniqueId val="{00000000-3F47-4C3A-BE28-8961E1B8E154}"/>
            </c:ext>
          </c:extLst>
        </c:ser>
        <c:ser>
          <c:idx val="1"/>
          <c:order val="1"/>
          <c:tx>
            <c:strRef>
              <c:f>'Sytá pára'!$F$5</c:f>
              <c:strCache>
                <c:ptCount val="1"/>
                <c:pt idx="0">
                  <c:v>e^(K0+K1/T+K2*lnT)</c:v>
                </c:pt>
              </c:strCache>
            </c:strRef>
          </c:tx>
          <c:spPr>
            <a:ln w="22225">
              <a:solidFill>
                <a:srgbClr val="00FF00"/>
              </a:solidFill>
              <a:prstDash val="sysDash"/>
            </a:ln>
          </c:spPr>
          <c:marker>
            <c:symbol val="plus"/>
            <c:size val="5"/>
            <c:spPr>
              <a:noFill/>
              <a:ln>
                <a:solidFill>
                  <a:srgbClr val="00FF00"/>
                </a:solidFill>
                <a:prstDash val="solid"/>
              </a:ln>
            </c:spPr>
          </c:marker>
          <c:xVal>
            <c:numRef>
              <c:f>'Sytá pára'!$C$9:$C$16</c:f>
              <c:numCache>
                <c:formatCode>General_)</c:formatCode>
                <c:ptCount val="8"/>
                <c:pt idx="0">
                  <c:v>273.14999999999998</c:v>
                </c:pt>
                <c:pt idx="1">
                  <c:v>283.14999999999998</c:v>
                </c:pt>
                <c:pt idx="2">
                  <c:v>293.14999999999998</c:v>
                </c:pt>
                <c:pt idx="3">
                  <c:v>303.14999999999998</c:v>
                </c:pt>
                <c:pt idx="4">
                  <c:v>313.14999999999998</c:v>
                </c:pt>
                <c:pt idx="5">
                  <c:v>323.14999999999998</c:v>
                </c:pt>
                <c:pt idx="6">
                  <c:v>333.15</c:v>
                </c:pt>
                <c:pt idx="7">
                  <c:v>343.15</c:v>
                </c:pt>
              </c:numCache>
            </c:numRef>
          </c:xVal>
          <c:yVal>
            <c:numRef>
              <c:f>'Sytá pára'!$F$9:$F$16</c:f>
              <c:numCache>
                <c:formatCode>General_)</c:formatCode>
                <c:ptCount val="8"/>
                <c:pt idx="0">
                  <c:v>0.61208766690390248</c:v>
                </c:pt>
                <c:pt idx="1">
                  <c:v>1.2257538029464454</c:v>
                </c:pt>
                <c:pt idx="2">
                  <c:v>2.3313537143808416</c:v>
                </c:pt>
                <c:pt idx="3">
                  <c:v>4.2335363693488137</c:v>
                </c:pt>
                <c:pt idx="4">
                  <c:v>7.3734226897249338</c:v>
                </c:pt>
                <c:pt idx="5">
                  <c:v>12.366240599926078</c:v>
                </c:pt>
                <c:pt idx="6">
                  <c:v>20.041494095928297</c:v>
                </c:pt>
                <c:pt idx="7">
                  <c:v>31.483829206927432</c:v>
                </c:pt>
              </c:numCache>
            </c:numRef>
          </c:yVal>
          <c:smooth val="1"/>
          <c:extLst>
            <c:ext xmlns:c16="http://schemas.microsoft.com/office/drawing/2014/chart" uri="{C3380CC4-5D6E-409C-BE32-E72D297353CC}">
              <c16:uniqueId val="{00000001-3F47-4C3A-BE28-8961E1B8E154}"/>
            </c:ext>
          </c:extLst>
        </c:ser>
        <c:ser>
          <c:idx val="2"/>
          <c:order val="2"/>
          <c:tx>
            <c:strRef>
              <c:f>'Sytá pára'!$J$5</c:f>
              <c:strCache>
                <c:ptCount val="1"/>
                <c:pt idx="0">
                  <c:v>e^(A0+A1/T+A2*lnT+A3*T)</c:v>
                </c:pt>
              </c:strCache>
            </c:strRef>
          </c:tx>
          <c:xVal>
            <c:numRef>
              <c:f>'Sytá pára'!$C$37:$C$47</c:f>
              <c:numCache>
                <c:formatCode>General_)</c:formatCode>
                <c:ptCount val="11"/>
                <c:pt idx="0">
                  <c:v>273.14999999999998</c:v>
                </c:pt>
                <c:pt idx="1">
                  <c:v>283.14999999999998</c:v>
                </c:pt>
                <c:pt idx="2">
                  <c:v>293.14999999999998</c:v>
                </c:pt>
                <c:pt idx="3">
                  <c:v>303.14999999999998</c:v>
                </c:pt>
                <c:pt idx="4">
                  <c:v>313.14999999999998</c:v>
                </c:pt>
                <c:pt idx="5">
                  <c:v>323.14999999999998</c:v>
                </c:pt>
                <c:pt idx="6">
                  <c:v>333.15</c:v>
                </c:pt>
                <c:pt idx="7">
                  <c:v>343.15</c:v>
                </c:pt>
                <c:pt idx="8">
                  <c:v>353.15</c:v>
                </c:pt>
                <c:pt idx="9">
                  <c:v>363.15</c:v>
                </c:pt>
                <c:pt idx="10">
                  <c:v>373.15</c:v>
                </c:pt>
              </c:numCache>
            </c:numRef>
          </c:xVal>
          <c:yVal>
            <c:numRef>
              <c:f>'Sytá pára'!$J$37:$J$47</c:f>
              <c:numCache>
                <c:formatCode>General_)</c:formatCode>
                <c:ptCount val="11"/>
                <c:pt idx="0">
                  <c:v>0.61217081854315758</c:v>
                </c:pt>
                <c:pt idx="1">
                  <c:v>1.2243291602280304</c:v>
                </c:pt>
                <c:pt idx="2">
                  <c:v>2.3302704362351574</c:v>
                </c:pt>
                <c:pt idx="3">
                  <c:v>4.2375250572473604</c:v>
                </c:pt>
                <c:pt idx="4">
                  <c:v>7.3882006429099327</c:v>
                </c:pt>
                <c:pt idx="5">
                  <c:v>12.389188780364814</c:v>
                </c:pt>
                <c:pt idx="6">
                  <c:v>20.037319251968068</c:v>
                </c:pt>
                <c:pt idx="7">
                  <c:v>31.334308346435375</c:v>
                </c:pt>
                <c:pt idx="8">
                  <c:v>47.4862560757485</c:v>
                </c:pt>
                <c:pt idx="9">
                  <c:v>69.883158456046232</c:v>
                </c:pt>
                <c:pt idx="10">
                  <c:v>100.05543899333554</c:v>
                </c:pt>
              </c:numCache>
            </c:numRef>
          </c:yVal>
          <c:smooth val="1"/>
          <c:extLst>
            <c:ext xmlns:c16="http://schemas.microsoft.com/office/drawing/2014/chart" uri="{C3380CC4-5D6E-409C-BE32-E72D297353CC}">
              <c16:uniqueId val="{00000002-3F47-4C3A-BE28-8961E1B8E154}"/>
            </c:ext>
          </c:extLst>
        </c:ser>
        <c:dLbls>
          <c:showLegendKey val="0"/>
          <c:showVal val="0"/>
          <c:showCatName val="0"/>
          <c:showSerName val="0"/>
          <c:showPercent val="0"/>
          <c:showBubbleSize val="0"/>
        </c:dLbls>
        <c:axId val="274548592"/>
        <c:axId val="274547024"/>
      </c:scatterChart>
      <c:valAx>
        <c:axId val="274548592"/>
        <c:scaling>
          <c:orientation val="minMax"/>
          <c:min val="270"/>
        </c:scaling>
        <c:delete val="0"/>
        <c:axPos val="b"/>
        <c:title>
          <c:tx>
            <c:rich>
              <a:bodyPr/>
              <a:lstStyle/>
              <a:p>
                <a:pPr>
                  <a:defRPr/>
                </a:pPr>
                <a:r>
                  <a:rPr lang="en-US"/>
                  <a:t>T [K]</a:t>
                </a:r>
              </a:p>
            </c:rich>
          </c:tx>
          <c:layout>
            <c:manualLayout>
              <c:xMode val="edge"/>
              <c:yMode val="edge"/>
              <c:x val="0.50416667031147355"/>
              <c:y val="0.89562281160489832"/>
            </c:manualLayout>
          </c:layout>
          <c:overlay val="0"/>
          <c:spPr>
            <a:noFill/>
            <a:ln w="25400">
              <a:noFill/>
            </a:ln>
          </c:spPr>
        </c:title>
        <c:numFmt formatCode="General_)" sourceLinked="1"/>
        <c:majorTickMark val="in"/>
        <c:minorTickMark val="none"/>
        <c:tickLblPos val="low"/>
        <c:spPr>
          <a:ln w="3175">
            <a:solidFill>
              <a:srgbClr val="000000"/>
            </a:solidFill>
            <a:prstDash val="solid"/>
          </a:ln>
        </c:spPr>
        <c:txPr>
          <a:bodyPr rot="0" vert="horz"/>
          <a:lstStyle/>
          <a:p>
            <a:pPr>
              <a:defRPr/>
            </a:pPr>
            <a:endParaRPr lang="cs-CZ"/>
          </a:p>
        </c:txPr>
        <c:crossAx val="274547024"/>
        <c:crosses val="autoZero"/>
        <c:crossBetween val="midCat"/>
      </c:valAx>
      <c:valAx>
        <c:axId val="274547024"/>
        <c:scaling>
          <c:orientation val="minMax"/>
        </c:scaling>
        <c:delete val="0"/>
        <c:axPos val="l"/>
        <c:title>
          <c:tx>
            <c:rich>
              <a:bodyPr/>
              <a:lstStyle/>
              <a:p>
                <a:pPr>
                  <a:defRPr/>
                </a:pPr>
                <a:r>
                  <a:rPr lang="en-US"/>
                  <a:t>p  [kPa]</a:t>
                </a:r>
              </a:p>
            </c:rich>
          </c:tx>
          <c:layout>
            <c:manualLayout>
              <c:xMode val="edge"/>
              <c:yMode val="edge"/>
              <c:x val="1.1458288684449243E-2"/>
              <c:y val="0.43434341289203077"/>
            </c:manualLayout>
          </c:layout>
          <c:overlay val="0"/>
          <c:spPr>
            <a:noFill/>
            <a:ln w="25400">
              <a:noFill/>
            </a:ln>
          </c:spPr>
        </c:title>
        <c:numFmt formatCode="General_)" sourceLinked="1"/>
        <c:majorTickMark val="out"/>
        <c:minorTickMark val="none"/>
        <c:tickLblPos val="nextTo"/>
        <c:spPr>
          <a:ln w="3175">
            <a:solidFill>
              <a:srgbClr val="000000"/>
            </a:solidFill>
            <a:prstDash val="solid"/>
          </a:ln>
        </c:spPr>
        <c:txPr>
          <a:bodyPr rot="0" vert="horz"/>
          <a:lstStyle/>
          <a:p>
            <a:pPr>
              <a:defRPr/>
            </a:pPr>
            <a:endParaRPr lang="cs-CZ"/>
          </a:p>
        </c:txPr>
        <c:crossAx val="274548592"/>
        <c:crosses val="autoZero"/>
        <c:crossBetween val="midCat"/>
      </c:valAx>
      <c:spPr>
        <a:solidFill>
          <a:srgbClr val="FFFFFF"/>
        </a:solidFill>
        <a:ln w="25400">
          <a:noFill/>
        </a:ln>
      </c:spPr>
    </c:plotArea>
    <c:legend>
      <c:legendPos val="b"/>
      <c:layout>
        <c:manualLayout>
          <c:xMode val="edge"/>
          <c:yMode val="edge"/>
          <c:x val="4.5519555555166784E-2"/>
          <c:y val="0.9427435760621321"/>
          <c:w val="0.83358183626536175"/>
          <c:h val="4.0404067218294815E-2"/>
        </c:manualLayout>
      </c:layout>
      <c:overlay val="0"/>
      <c:spPr>
        <a:solidFill>
          <a:srgbClr val="FFFFFF"/>
        </a:solidFill>
        <a:ln w="3175">
          <a:solidFill>
            <a:srgbClr val="000000"/>
          </a:solidFill>
          <a:prstDash val="solid"/>
        </a:ln>
      </c:spPr>
    </c:legend>
    <c:plotVisOnly val="0"/>
    <c:dispBlanksAs val="gap"/>
    <c:showDLblsOverMax val="0"/>
  </c:chart>
  <c:spPr>
    <a:noFill/>
    <a:ln w="6350">
      <a:noFill/>
    </a:ln>
  </c:spPr>
  <c:txPr>
    <a:bodyPr/>
    <a:lstStyle/>
    <a:p>
      <a:pPr>
        <a:defRPr sz="1400" b="0" i="0" u="none" strike="noStrike" baseline="0">
          <a:solidFill>
            <a:srgbClr val="000000"/>
          </a:solidFill>
          <a:latin typeface="Arial CE"/>
          <a:ea typeface="Arial CE"/>
          <a:cs typeface="Arial CE"/>
        </a:defRPr>
      </a:pPr>
      <a:endParaRPr lang="cs-CZ"/>
    </a:p>
  </c:tx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50" b="0" i="0" u="none" strike="noStrike" baseline="0">
                <a:solidFill>
                  <a:srgbClr val="000000"/>
                </a:solidFill>
                <a:latin typeface="Arial"/>
                <a:ea typeface="Arial"/>
                <a:cs typeface="Arial"/>
              </a:defRPr>
            </a:pPr>
            <a:r>
              <a:rPr lang="cs-CZ" sz="1150" b="1" i="0" u="none" strike="noStrike" baseline="0">
                <a:solidFill>
                  <a:srgbClr val="000000"/>
                </a:solidFill>
                <a:latin typeface="Arial"/>
                <a:cs typeface="Arial"/>
              </a:rPr>
              <a:t>Vnější rychlostní charakteristika JD 6068 VGT- měření</a:t>
            </a:r>
          </a:p>
          <a:p>
            <a:pPr>
              <a:defRPr sz="950" b="0" i="0" u="none" strike="noStrike" baseline="0">
                <a:solidFill>
                  <a:srgbClr val="000000"/>
                </a:solidFill>
                <a:latin typeface="Arial"/>
                <a:ea typeface="Arial"/>
                <a:cs typeface="Arial"/>
              </a:defRPr>
            </a:pPr>
            <a:r>
              <a:rPr lang="cs-CZ" sz="1150" b="1" i="0" u="none" strike="noStrike" baseline="0">
                <a:solidFill>
                  <a:srgbClr val="000000"/>
                </a:solidFill>
                <a:latin typeface="Arial"/>
                <a:cs typeface="Arial"/>
              </a:rPr>
              <a:t>Srovnání s 2°skupinou WG VT </a:t>
            </a:r>
          </a:p>
        </c:rich>
      </c:tx>
      <c:layout>
        <c:manualLayout>
          <c:xMode val="edge"/>
          <c:yMode val="edge"/>
          <c:x val="0.27816938375660788"/>
          <c:y val="1.1235955056179775E-2"/>
        </c:manualLayout>
      </c:layout>
      <c:overlay val="0"/>
      <c:spPr>
        <a:noFill/>
        <a:ln w="25400">
          <a:noFill/>
        </a:ln>
      </c:spPr>
    </c:title>
    <c:autoTitleDeleted val="0"/>
    <c:plotArea>
      <c:layout>
        <c:manualLayout>
          <c:layoutTarget val="inner"/>
          <c:xMode val="edge"/>
          <c:yMode val="edge"/>
          <c:x val="0.10211279309803346"/>
          <c:y val="0.13857703245156039"/>
          <c:w val="0.43309908796752122"/>
          <c:h val="0.72846575167104044"/>
        </c:manualLayout>
      </c:layout>
      <c:scatterChart>
        <c:scatterStyle val="lineMarker"/>
        <c:varyColors val="0"/>
        <c:ser>
          <c:idx val="19"/>
          <c:order val="0"/>
          <c:tx>
            <c:strRef>
              <c:f>'Vypocet zkousky'!$B$830:$C$830</c:f>
              <c:strCache>
                <c:ptCount val="2"/>
                <c:pt idx="0">
                  <c:v>Teplota ve výfukovém potrubí - zkouška 1°</c:v>
                </c:pt>
                <c:pt idx="1">
                  <c:v>K</c:v>
                </c:pt>
              </c:strCache>
            </c:strRef>
          </c:tx>
          <c:spPr>
            <a:ln w="12700">
              <a:solidFill>
                <a:srgbClr val="FFCC00"/>
              </a:solidFill>
              <a:prstDash val="solid"/>
            </a:ln>
          </c:spPr>
          <c:marker>
            <c:symbol val="square"/>
            <c:size val="7"/>
            <c:spPr>
              <a:solidFill>
                <a:srgbClr val="333333"/>
              </a:solidFill>
              <a:ln>
                <a:solidFill>
                  <a:srgbClr val="FFCC0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zkousky'!$D$830:$U$830</c:f>
              <c:numCache>
                <c:formatCode>General</c:formatCode>
                <c:ptCount val="18"/>
                <c:pt idx="0">
                  <c:v>810.37126871281112</c:v>
                </c:pt>
                <c:pt idx="1">
                  <c:v>803.68782869079132</c:v>
                </c:pt>
                <c:pt idx="2">
                  <c:v>808.02999456039902</c:v>
                </c:pt>
                <c:pt idx="3">
                  <c:v>820.53555201489905</c:v>
                </c:pt>
                <c:pt idx="4">
                  <c:v>827.38371897991692</c:v>
                </c:pt>
                <c:pt idx="5">
                  <c:v>827.97516962806549</c:v>
                </c:pt>
                <c:pt idx="6">
                  <c:v>833.7163973190876</c:v>
                </c:pt>
                <c:pt idx="7">
                  <c:v>843.55835345917603</c:v>
                </c:pt>
                <c:pt idx="8">
                  <c:v>853.71444560937721</c:v>
                </c:pt>
                <c:pt idx="9">
                  <c:v>866.84770564066173</c:v>
                </c:pt>
                <c:pt idx="10">
                  <c:v>892.75648940453004</c:v>
                </c:pt>
                <c:pt idx="11">
                  <c:v>906.22547654940979</c:v>
                </c:pt>
                <c:pt idx="12">
                  <c:v>895.90818592115227</c:v>
                </c:pt>
                <c:pt idx="13">
                  <c:v>850.90093818727621</c:v>
                </c:pt>
                <c:pt idx="14">
                  <c:v>859.80158608585907</c:v>
                </c:pt>
                <c:pt idx="15">
                  <c:v>877.08113489374648</c:v>
                </c:pt>
                <c:pt idx="16">
                  <c:v>913.19461310976033</c:v>
                </c:pt>
                <c:pt idx="17">
                  <c:v>918.49285609487401</c:v>
                </c:pt>
              </c:numCache>
            </c:numRef>
          </c:yVal>
          <c:smooth val="0"/>
          <c:extLst>
            <c:ext xmlns:c16="http://schemas.microsoft.com/office/drawing/2014/chart" uri="{C3380CC4-5D6E-409C-BE32-E72D297353CC}">
              <c16:uniqueId val="{00000000-5C8D-4111-9884-4D58965334B1}"/>
            </c:ext>
          </c:extLst>
        </c:ser>
        <c:ser>
          <c:idx val="3"/>
          <c:order val="1"/>
          <c:tx>
            <c:strRef>
              <c:f>Vypocet!$C$1210:$D$1210</c:f>
              <c:strCache>
                <c:ptCount val="2"/>
                <c:pt idx="0">
                  <c:v>Temperature in exhaust system VT  2° WG VT</c:v>
                </c:pt>
                <c:pt idx="1">
                  <c:v>350.5767289</c:v>
                </c:pt>
              </c:strCache>
            </c:strRef>
          </c:tx>
          <c:spPr>
            <a:ln w="38100">
              <a:solidFill>
                <a:srgbClr val="00FFFF"/>
              </a:solidFill>
              <a:prstDash val="solid"/>
            </a:ln>
          </c:spPr>
          <c:marker>
            <c:symbol val="x"/>
            <c:size val="6"/>
            <c:spPr>
              <a:solidFill>
                <a:srgbClr val="C0C0C0"/>
              </a:solidFill>
              <a:ln>
                <a:solidFill>
                  <a:srgbClr val="FFFFFF"/>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Vypocet!$F$1210:$AD$1210</c:f>
              <c:numCache>
                <c:formatCode>General</c:formatCode>
                <c:ptCount val="25"/>
                <c:pt idx="0">
                  <c:v>0</c:v>
                </c:pt>
              </c:numCache>
            </c:numRef>
          </c:yVal>
          <c:smooth val="0"/>
          <c:extLst>
            <c:ext xmlns:c16="http://schemas.microsoft.com/office/drawing/2014/chart" uri="{C3380CC4-5D6E-409C-BE32-E72D297353CC}">
              <c16:uniqueId val="{00000001-5C8D-4111-9884-4D58965334B1}"/>
            </c:ext>
          </c:extLst>
        </c:ser>
        <c:ser>
          <c:idx val="1"/>
          <c:order val="2"/>
          <c:tx>
            <c:strRef>
              <c:f>'Vypocet zkousky'!$B$819:$C$819</c:f>
              <c:strCache>
                <c:ptCount val="2"/>
                <c:pt idx="0">
                  <c:v>Tlak v sacím potrubí - zkouška 1°</c:v>
                </c:pt>
                <c:pt idx="1">
                  <c:v>kPa</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zkousky'!$D$819:$U$819</c:f>
              <c:numCache>
                <c:formatCode>General</c:formatCode>
                <c:ptCount val="18"/>
                <c:pt idx="0">
                  <c:v>307.42733876772786</c:v>
                </c:pt>
                <c:pt idx="1">
                  <c:v>309.15195369176041</c:v>
                </c:pt>
                <c:pt idx="2">
                  <c:v>317.2729691337176</c:v>
                </c:pt>
                <c:pt idx="3">
                  <c:v>326.81320613034615</c:v>
                </c:pt>
                <c:pt idx="4">
                  <c:v>335.34105311708345</c:v>
                </c:pt>
                <c:pt idx="5">
                  <c:v>333.77381864492583</c:v>
                </c:pt>
                <c:pt idx="6">
                  <c:v>334.43966872059394</c:v>
                </c:pt>
                <c:pt idx="7">
                  <c:v>330.80472301403694</c:v>
                </c:pt>
                <c:pt idx="8">
                  <c:v>323.54116220994456</c:v>
                </c:pt>
                <c:pt idx="9">
                  <c:v>312.82892148290148</c:v>
                </c:pt>
                <c:pt idx="10">
                  <c:v>301.73837136056267</c:v>
                </c:pt>
                <c:pt idx="11">
                  <c:v>284.36698989151853</c:v>
                </c:pt>
                <c:pt idx="12">
                  <c:v>255.46928072924194</c:v>
                </c:pt>
                <c:pt idx="13">
                  <c:v>249.5483025053523</c:v>
                </c:pt>
                <c:pt idx="14">
                  <c:v>219.47387812943086</c:v>
                </c:pt>
                <c:pt idx="15">
                  <c:v>190.92401040337751</c:v>
                </c:pt>
                <c:pt idx="16">
                  <c:v>152.08973252541148</c:v>
                </c:pt>
                <c:pt idx="17">
                  <c:v>144.84393468274254</c:v>
                </c:pt>
              </c:numCache>
            </c:numRef>
          </c:yVal>
          <c:smooth val="0"/>
          <c:extLst>
            <c:ext xmlns:c16="http://schemas.microsoft.com/office/drawing/2014/chart" uri="{C3380CC4-5D6E-409C-BE32-E72D297353CC}">
              <c16:uniqueId val="{00000002-5C8D-4111-9884-4D58965334B1}"/>
            </c:ext>
          </c:extLst>
        </c:ser>
        <c:ser>
          <c:idx val="8"/>
          <c:order val="3"/>
          <c:tx>
            <c:strRef>
              <c:f>Vypocet!$C$1199:$D$1199</c:f>
              <c:strCache>
                <c:ptCount val="2"/>
                <c:pt idx="0">
                  <c:v>FC inlet pressure 2° WG VT</c:v>
                </c:pt>
                <c:pt idx="1">
                  <c:v>130</c:v>
                </c:pt>
              </c:strCache>
            </c:strRef>
          </c:tx>
          <c:spPr>
            <a:ln w="38100">
              <a:solidFill>
                <a:srgbClr val="00CCFF"/>
              </a:solidFill>
              <a:prstDash val="solid"/>
            </a:ln>
          </c:spPr>
          <c:marker>
            <c:symbol val="dash"/>
            <c:size val="9"/>
            <c:spPr>
              <a:noFill/>
              <a:ln>
                <a:solidFill>
                  <a:srgbClr val="00CCFF"/>
                </a:solidFill>
                <a:prstDash val="solid"/>
              </a:ln>
            </c:spPr>
          </c:marker>
          <c:xVal>
            <c:numRef>
              <c:f>Vypocet!$F$1187:$AD$1187</c:f>
              <c:numCache>
                <c:formatCode>General</c:formatCode>
                <c:ptCount val="25"/>
                <c:pt idx="0" formatCode="0.0">
                  <c:v>0</c:v>
                </c:pt>
              </c:numCache>
            </c:numRef>
          </c:xVal>
          <c:yVal>
            <c:numRef>
              <c:f>Vypocet!$F$1199:$AD$1199</c:f>
              <c:numCache>
                <c:formatCode>General</c:formatCode>
                <c:ptCount val="25"/>
                <c:pt idx="0">
                  <c:v>0</c:v>
                </c:pt>
              </c:numCache>
            </c:numRef>
          </c:yVal>
          <c:smooth val="0"/>
          <c:extLst>
            <c:ext xmlns:c16="http://schemas.microsoft.com/office/drawing/2014/chart" uri="{C3380CC4-5D6E-409C-BE32-E72D297353CC}">
              <c16:uniqueId val="{00000003-5C8D-4111-9884-4D58965334B1}"/>
            </c:ext>
          </c:extLst>
        </c:ser>
        <c:dLbls>
          <c:showLegendKey val="0"/>
          <c:showVal val="0"/>
          <c:showCatName val="0"/>
          <c:showSerName val="0"/>
          <c:showPercent val="0"/>
          <c:showBubbleSize val="0"/>
        </c:dLbls>
        <c:axId val="329001256"/>
        <c:axId val="329001648"/>
      </c:scatterChart>
      <c:scatterChart>
        <c:scatterStyle val="lineMarker"/>
        <c:varyColors val="0"/>
        <c:ser>
          <c:idx val="0"/>
          <c:order val="4"/>
          <c:tx>
            <c:strRef>
              <c:f>'Vypocet zkousky'!$B$809:$C$809</c:f>
              <c:strCache>
                <c:ptCount val="2"/>
                <c:pt idx="0">
                  <c:v>Indikovaný tlak výměny náplně - zkouška 1°</c:v>
                </c:pt>
                <c:pt idx="1">
                  <c:v>kPa</c:v>
                </c:pt>
              </c:strCache>
            </c:strRef>
          </c:tx>
          <c:spPr>
            <a:ln w="38100">
              <a:solidFill>
                <a:srgbClr val="000080"/>
              </a:solidFill>
              <a:prstDash val="solid"/>
            </a:ln>
          </c:spPr>
          <c:marker>
            <c:symbol val="diamond"/>
            <c:size val="9"/>
            <c:spPr>
              <a:solidFill>
                <a:srgbClr val="000080"/>
              </a:solidFill>
              <a:ln>
                <a:solidFill>
                  <a:srgbClr val="00008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zkousky'!$D$809:$U$809</c:f>
              <c:numCache>
                <c:formatCode>0.0</c:formatCode>
                <c:ptCount val="18"/>
                <c:pt idx="0">
                  <c:v>-41.011148811244652</c:v>
                </c:pt>
                <c:pt idx="1">
                  <c:v>-42.888453172643381</c:v>
                </c:pt>
                <c:pt idx="2">
                  <c:v>-43.21506862383103</c:v>
                </c:pt>
                <c:pt idx="3">
                  <c:v>-42.404681066747514</c:v>
                </c:pt>
                <c:pt idx="4">
                  <c:v>-41.99175094440983</c:v>
                </c:pt>
                <c:pt idx="5">
                  <c:v>-23.693785390365349</c:v>
                </c:pt>
                <c:pt idx="6">
                  <c:v>-35.146546292231562</c:v>
                </c:pt>
                <c:pt idx="7">
                  <c:v>-32.600224270847718</c:v>
                </c:pt>
                <c:pt idx="8">
                  <c:v>-33.095404813020821</c:v>
                </c:pt>
                <c:pt idx="9">
                  <c:v>-32.72284572770775</c:v>
                </c:pt>
                <c:pt idx="10">
                  <c:v>-29.418720557355186</c:v>
                </c:pt>
                <c:pt idx="11">
                  <c:v>-27.759549924006535</c:v>
                </c:pt>
                <c:pt idx="12">
                  <c:v>-23.200393869691908</c:v>
                </c:pt>
                <c:pt idx="13">
                  <c:v>-56.186517149905796</c:v>
                </c:pt>
                <c:pt idx="14">
                  <c:v>-41.321456132995507</c:v>
                </c:pt>
                <c:pt idx="15">
                  <c:v>-28.748441157645146</c:v>
                </c:pt>
                <c:pt idx="16">
                  <c:v>-3.9090110785573415</c:v>
                </c:pt>
                <c:pt idx="17">
                  <c:v>-9.3402971684805038</c:v>
                </c:pt>
              </c:numCache>
            </c:numRef>
          </c:yVal>
          <c:smooth val="1"/>
          <c:extLst>
            <c:ext xmlns:c16="http://schemas.microsoft.com/office/drawing/2014/chart" uri="{C3380CC4-5D6E-409C-BE32-E72D297353CC}">
              <c16:uniqueId val="{00000004-5C8D-4111-9884-4D58965334B1}"/>
            </c:ext>
          </c:extLst>
        </c:ser>
        <c:ser>
          <c:idx val="2"/>
          <c:order val="5"/>
          <c:tx>
            <c:strRef>
              <c:f>Vypocet!$C$1188:$D$1188</c:f>
              <c:strCache>
                <c:ptCount val="2"/>
                <c:pt idx="0">
                  <c:v>0</c:v>
                </c:pt>
                <c:pt idx="1">
                  <c:v>0</c:v>
                </c:pt>
              </c:strCache>
            </c:strRef>
          </c:tx>
          <c:spPr>
            <a:ln w="38100">
              <a:solidFill>
                <a:srgbClr val="008080"/>
              </a:solidFill>
              <a:prstDash val="solid"/>
            </a:ln>
          </c:spPr>
          <c:marker>
            <c:symbol val="triangle"/>
            <c:size val="6"/>
            <c:spPr>
              <a:solidFill>
                <a:srgbClr val="FFFFFF"/>
              </a:solidFill>
              <a:ln>
                <a:solidFill>
                  <a:srgbClr val="008080"/>
                </a:solidFill>
                <a:prstDash val="solid"/>
              </a:ln>
            </c:spPr>
          </c:marker>
          <c:xVal>
            <c:numRef>
              <c:f>Vypocet!$F$1187:$AD$1187</c:f>
              <c:numCache>
                <c:formatCode>General</c:formatCode>
                <c:ptCount val="25"/>
                <c:pt idx="0" formatCode="0.0">
                  <c:v>0</c:v>
                </c:pt>
              </c:numCache>
            </c:numRef>
          </c:xVal>
          <c:yVal>
            <c:numRef>
              <c:f>Vypocet!$F$1188:$AD$1188</c:f>
              <c:numCache>
                <c:formatCode>General</c:formatCode>
                <c:ptCount val="25"/>
                <c:pt idx="0" formatCode="0.0">
                  <c:v>0</c:v>
                </c:pt>
              </c:numCache>
            </c:numRef>
          </c:yVal>
          <c:smooth val="0"/>
          <c:extLst>
            <c:ext xmlns:c16="http://schemas.microsoft.com/office/drawing/2014/chart" uri="{C3380CC4-5D6E-409C-BE32-E72D297353CC}">
              <c16:uniqueId val="{00000005-5C8D-4111-9884-4D58965334B1}"/>
            </c:ext>
          </c:extLst>
        </c:ser>
        <c:dLbls>
          <c:showLegendKey val="0"/>
          <c:showVal val="0"/>
          <c:showCatName val="0"/>
          <c:showSerName val="0"/>
          <c:showPercent val="0"/>
          <c:showBubbleSize val="0"/>
        </c:dLbls>
        <c:axId val="329002040"/>
        <c:axId val="329002432"/>
      </c:scatterChart>
      <c:valAx>
        <c:axId val="329001256"/>
        <c:scaling>
          <c:orientation val="minMax"/>
          <c:min val="600"/>
        </c:scaling>
        <c:delete val="0"/>
        <c:axPos val="b"/>
        <c:minorGridlines>
          <c:spPr>
            <a:ln w="3175">
              <a:solidFill>
                <a:srgbClr val="000000"/>
              </a:solidFill>
              <a:prstDash val="solid"/>
            </a:ln>
          </c:spPr>
        </c:minorGridlines>
        <c:title>
          <c:tx>
            <c:rich>
              <a:bodyPr/>
              <a:lstStyle/>
              <a:p>
                <a:pPr>
                  <a:defRPr sz="950" b="1" i="0" u="none" strike="noStrike" baseline="0">
                    <a:solidFill>
                      <a:srgbClr val="000000"/>
                    </a:solidFill>
                    <a:latin typeface="Arial"/>
                    <a:ea typeface="Arial"/>
                    <a:cs typeface="Arial"/>
                  </a:defRPr>
                </a:pPr>
                <a:r>
                  <a:rPr lang="cs-CZ"/>
                  <a:t>Otáčky [min-1]</a:t>
                </a:r>
              </a:p>
            </c:rich>
          </c:tx>
          <c:layout>
            <c:manualLayout>
              <c:xMode val="edge"/>
              <c:yMode val="edge"/>
              <c:x val="0.27112713023548113"/>
              <c:y val="0.9494399716889321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50" b="0" i="0" u="none" strike="noStrike" baseline="0">
                <a:solidFill>
                  <a:srgbClr val="000000"/>
                </a:solidFill>
                <a:latin typeface="Arial"/>
                <a:ea typeface="Arial"/>
                <a:cs typeface="Arial"/>
              </a:defRPr>
            </a:pPr>
            <a:endParaRPr lang="cs-CZ"/>
          </a:p>
        </c:txPr>
        <c:crossAx val="329001648"/>
        <c:crosses val="autoZero"/>
        <c:crossBetween val="midCat"/>
        <c:majorUnit val="400"/>
        <c:minorUnit val="200"/>
      </c:valAx>
      <c:valAx>
        <c:axId val="329001648"/>
        <c:scaling>
          <c:orientation val="minMax"/>
        </c:scaling>
        <c:delete val="0"/>
        <c:axPos val="l"/>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cs-CZ"/>
                  <a:t>T T1  [K]</a:t>
                </a:r>
              </a:p>
            </c:rich>
          </c:tx>
          <c:layout>
            <c:manualLayout>
              <c:xMode val="edge"/>
              <c:yMode val="edge"/>
              <c:x val="2.2300469483568074E-2"/>
              <c:y val="0.4419483519616227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950" b="0" i="0" u="none" strike="noStrike" baseline="0">
                <a:solidFill>
                  <a:srgbClr val="000000"/>
                </a:solidFill>
                <a:latin typeface="Arial"/>
                <a:ea typeface="Arial"/>
                <a:cs typeface="Arial"/>
              </a:defRPr>
            </a:pPr>
            <a:endParaRPr lang="cs-CZ"/>
          </a:p>
        </c:txPr>
        <c:crossAx val="329001256"/>
        <c:crosses val="autoZero"/>
        <c:crossBetween val="midCat"/>
      </c:valAx>
      <c:valAx>
        <c:axId val="329002040"/>
        <c:scaling>
          <c:orientation val="minMax"/>
        </c:scaling>
        <c:delete val="1"/>
        <c:axPos val="b"/>
        <c:numFmt formatCode="0.0" sourceLinked="1"/>
        <c:majorTickMark val="out"/>
        <c:minorTickMark val="none"/>
        <c:tickLblPos val="nextTo"/>
        <c:crossAx val="329002432"/>
        <c:crosses val="autoZero"/>
        <c:crossBetween val="midCat"/>
      </c:valAx>
      <c:valAx>
        <c:axId val="329002432"/>
        <c:scaling>
          <c:orientation val="minMax"/>
          <c:max val="40"/>
          <c:min val="-80"/>
        </c:scaling>
        <c:delete val="0"/>
        <c:axPos val="r"/>
        <c:title>
          <c:tx>
            <c:rich>
              <a:bodyPr/>
              <a:lstStyle/>
              <a:p>
                <a:pPr>
                  <a:defRPr sz="1150" b="1" i="0" u="none" strike="noStrike" baseline="0">
                    <a:solidFill>
                      <a:srgbClr val="000000"/>
                    </a:solidFill>
                    <a:latin typeface="Arial"/>
                    <a:ea typeface="Arial"/>
                    <a:cs typeface="Arial"/>
                  </a:defRPr>
                </a:pPr>
                <a:r>
                  <a:rPr lang="cs-CZ"/>
                  <a:t>pK2, p T1 a rozdíl p s - p v  [kPa]</a:t>
                </a:r>
              </a:p>
            </c:rich>
          </c:tx>
          <c:layout>
            <c:manualLayout>
              <c:xMode val="edge"/>
              <c:yMode val="edge"/>
              <c:x val="0.58920249405444036"/>
              <c:y val="0.29026276209855789"/>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50" b="0" i="0" u="none" strike="noStrike" baseline="0">
                <a:solidFill>
                  <a:srgbClr val="000000"/>
                </a:solidFill>
                <a:latin typeface="Arial"/>
                <a:ea typeface="Arial"/>
                <a:cs typeface="Arial"/>
              </a:defRPr>
            </a:pPr>
            <a:endParaRPr lang="cs-CZ"/>
          </a:p>
        </c:txPr>
        <c:crossAx val="329002040"/>
        <c:crosses val="max"/>
        <c:crossBetween val="midCat"/>
      </c:valAx>
      <c:spPr>
        <a:solidFill>
          <a:srgbClr val="FFFFFF"/>
        </a:solidFill>
        <a:ln w="12700">
          <a:solidFill>
            <a:srgbClr val="808080"/>
          </a:solidFill>
          <a:prstDash val="solid"/>
        </a:ln>
      </c:spPr>
    </c:plotArea>
    <c:legend>
      <c:legendPos val="r"/>
      <c:layout>
        <c:manualLayout>
          <c:xMode val="edge"/>
          <c:yMode val="edge"/>
          <c:x val="0.62089275812354439"/>
          <c:y val="0.22284683515684134"/>
          <c:w val="0.37441351521200694"/>
          <c:h val="0.53932682571981871"/>
        </c:manualLayout>
      </c:layout>
      <c:overlay val="0"/>
      <c:spPr>
        <a:solidFill>
          <a:srgbClr val="FFFFFF"/>
        </a:solidFill>
        <a:ln w="3175">
          <a:solidFill>
            <a:srgbClr val="000000"/>
          </a:solidFill>
          <a:prstDash val="solid"/>
        </a:ln>
        <a:effectLst>
          <a:outerShdw dist="35921" dir="2700000" algn="br">
            <a:srgbClr val="000000"/>
          </a:outerShdw>
        </a:effectLst>
      </c:spPr>
      <c:txPr>
        <a:bodyPr/>
        <a:lstStyle/>
        <a:p>
          <a:pPr>
            <a:defRPr sz="87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950" b="0" i="0" u="none" strike="noStrike" baseline="0">
          <a:solidFill>
            <a:srgbClr val="000000"/>
          </a:solidFill>
          <a:latin typeface="Arial"/>
          <a:ea typeface="Arial"/>
          <a:cs typeface="Arial"/>
        </a:defRPr>
      </a:pPr>
      <a:endParaRPr lang="cs-CZ"/>
    </a:p>
  </c:txPr>
  <c:printSettings>
    <c:headerFooter alignWithMargins="0"/>
    <c:pageMargins b="1" l="0.75" r="0.75" t="1" header="0.5" footer="0.5"/>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cs-CZ"/>
              <a:t>Vnější rychlostní charakteristika JD 6068 VGT- měření</a:t>
            </a:r>
          </a:p>
        </c:rich>
      </c:tx>
      <c:layout>
        <c:manualLayout>
          <c:xMode val="edge"/>
          <c:yMode val="edge"/>
          <c:x val="0.26051414133980916"/>
          <c:y val="8.4745762711864406E-3"/>
        </c:manualLayout>
      </c:layout>
      <c:overlay val="0"/>
      <c:spPr>
        <a:noFill/>
        <a:ln w="25400">
          <a:noFill/>
        </a:ln>
      </c:spPr>
    </c:title>
    <c:autoTitleDeleted val="0"/>
    <c:plotArea>
      <c:layout>
        <c:manualLayout>
          <c:layoutTarget val="inner"/>
          <c:xMode val="edge"/>
          <c:yMode val="edge"/>
          <c:x val="9.3457997235733309E-2"/>
          <c:y val="0.12005666277236544"/>
          <c:w val="0.46728998617866657"/>
          <c:h val="0.77683722970354119"/>
        </c:manualLayout>
      </c:layout>
      <c:scatterChart>
        <c:scatterStyle val="lineMarker"/>
        <c:varyColors val="0"/>
        <c:ser>
          <c:idx val="8"/>
          <c:order val="0"/>
          <c:tx>
            <c:strRef>
              <c:f>'Vypocet zkousky'!$B$851:$C$851</c:f>
              <c:strCache>
                <c:ptCount val="2"/>
                <c:pt idx="0">
                  <c:v>Poměrný průřez VGT</c:v>
                </c:pt>
                <c:pt idx="1">
                  <c:v>%</c:v>
                </c:pt>
              </c:strCache>
            </c:strRef>
          </c:tx>
          <c:spPr>
            <a:ln w="38100">
              <a:solidFill>
                <a:srgbClr val="00CCFF"/>
              </a:solidFill>
              <a:prstDash val="solid"/>
            </a:ln>
          </c:spPr>
          <c:marker>
            <c:symbol val="plus"/>
            <c:size val="9"/>
            <c:spPr>
              <a:solidFill>
                <a:srgbClr val="993300"/>
              </a:solidFill>
              <a:ln>
                <a:solidFill>
                  <a:srgbClr val="00CC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zkousky'!$D$851:$U$851</c:f>
              <c:numCache>
                <c:formatCode>0.000</c:formatCode>
                <c:ptCount val="18"/>
                <c:pt idx="0">
                  <c:v>1.0404725884647619</c:v>
                </c:pt>
                <c:pt idx="1">
                  <c:v>1</c:v>
                </c:pt>
                <c:pt idx="2">
                  <c:v>0.98351969965759323</c:v>
                </c:pt>
                <c:pt idx="3">
                  <c:v>0.9675776533398357</c:v>
                </c:pt>
                <c:pt idx="4">
                  <c:v>0.95291451692293083</c:v>
                </c:pt>
                <c:pt idx="5">
                  <c:v>0.98740570429301822</c:v>
                </c:pt>
                <c:pt idx="6">
                  <c:v>0.92885562974444302</c:v>
                </c:pt>
                <c:pt idx="7">
                  <c:v>0.91726294140815845</c:v>
                </c:pt>
                <c:pt idx="8">
                  <c:v>0.89248935816986785</c:v>
                </c:pt>
                <c:pt idx="9">
                  <c:v>0.86780917252891632</c:v>
                </c:pt>
                <c:pt idx="10">
                  <c:v>0.84432233403985235</c:v>
                </c:pt>
                <c:pt idx="11">
                  <c:v>0.82031290878468854</c:v>
                </c:pt>
                <c:pt idx="12">
                  <c:v>0.81977373859502811</c:v>
                </c:pt>
                <c:pt idx="13">
                  <c:v>0.7752924767213133</c:v>
                </c:pt>
                <c:pt idx="14">
                  <c:v>0.77059699389503766</c:v>
                </c:pt>
                <c:pt idx="15">
                  <c:v>0.76838946286452947</c:v>
                </c:pt>
                <c:pt idx="16">
                  <c:v>0.75873198028996836</c:v>
                </c:pt>
                <c:pt idx="17">
                  <c:v>0.76517436983991494</c:v>
                </c:pt>
              </c:numCache>
            </c:numRef>
          </c:yVal>
          <c:smooth val="0"/>
          <c:extLst>
            <c:ext xmlns:c16="http://schemas.microsoft.com/office/drawing/2014/chart" uri="{C3380CC4-5D6E-409C-BE32-E72D297353CC}">
              <c16:uniqueId val="{00000000-990F-4130-9417-26072CBD2669}"/>
            </c:ext>
          </c:extLst>
        </c:ser>
        <c:ser>
          <c:idx val="1"/>
          <c:order val="1"/>
          <c:tx>
            <c:strRef>
              <c:f>'Vypocet zkousky'!$B$839</c:f>
              <c:strCache>
                <c:ptCount val="1"/>
                <c:pt idx="0">
                  <c:v>Izoentropická účinnost turbiny - zkouška 1°</c:v>
                </c:pt>
              </c:strCache>
            </c:strRef>
          </c:tx>
          <c:spPr>
            <a:ln w="25400">
              <a:solidFill>
                <a:srgbClr val="FF00FF"/>
              </a:solidFill>
              <a:prstDash val="solid"/>
            </a:ln>
          </c:spPr>
          <c:marker>
            <c:symbol val="square"/>
            <c:size val="5"/>
            <c:spPr>
              <a:solidFill>
                <a:srgbClr val="FF00FF"/>
              </a:solidFill>
              <a:ln>
                <a:solidFill>
                  <a:srgbClr val="FF00FF"/>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zkousky'!$D$839:$U$839</c:f>
              <c:numCache>
                <c:formatCode>0.0%</c:formatCode>
                <c:ptCount val="18"/>
                <c:pt idx="0">
                  <c:v>0.71349685990360523</c:v>
                </c:pt>
                <c:pt idx="1">
                  <c:v>0.71332851275514042</c:v>
                </c:pt>
                <c:pt idx="2">
                  <c:v>0.71238943138760213</c:v>
                </c:pt>
                <c:pt idx="3">
                  <c:v>0.70424872336729538</c:v>
                </c:pt>
                <c:pt idx="4">
                  <c:v>0.69591585564712588</c:v>
                </c:pt>
                <c:pt idx="5">
                  <c:v>0.68849056907351414</c:v>
                </c:pt>
                <c:pt idx="6">
                  <c:v>0.68158412836677651</c:v>
                </c:pt>
                <c:pt idx="7">
                  <c:v>0.66745795314577538</c:v>
                </c:pt>
                <c:pt idx="8">
                  <c:v>0.65382871616597393</c:v>
                </c:pt>
                <c:pt idx="9">
                  <c:v>0.64060793914845993</c:v>
                </c:pt>
                <c:pt idx="10">
                  <c:v>0.6201907341337366</c:v>
                </c:pt>
                <c:pt idx="11">
                  <c:v>0.60017687680611365</c:v>
                </c:pt>
                <c:pt idx="12">
                  <c:v>0.57312846191885736</c:v>
                </c:pt>
                <c:pt idx="13">
                  <c:v>0.53578818480855583</c:v>
                </c:pt>
                <c:pt idx="14">
                  <c:v>0.51624847246110872</c:v>
                </c:pt>
                <c:pt idx="15">
                  <c:v>0.50218613331040884</c:v>
                </c:pt>
                <c:pt idx="16">
                  <c:v>0.53566076564647147</c:v>
                </c:pt>
                <c:pt idx="17">
                  <c:v>0.49988344364108078</c:v>
                </c:pt>
              </c:numCache>
            </c:numRef>
          </c:yVal>
          <c:smooth val="0"/>
          <c:extLst>
            <c:ext xmlns:c16="http://schemas.microsoft.com/office/drawing/2014/chart" uri="{C3380CC4-5D6E-409C-BE32-E72D297353CC}">
              <c16:uniqueId val="{00000001-990F-4130-9417-26072CBD2669}"/>
            </c:ext>
          </c:extLst>
        </c:ser>
        <c:ser>
          <c:idx val="17"/>
          <c:order val="2"/>
          <c:tx>
            <c:strRef>
              <c:f>'Vypocet zkousky'!$B$840</c:f>
              <c:strCache>
                <c:ptCount val="1"/>
                <c:pt idx="0">
                  <c:v>Výkonový součinitel pulsací ve výfuku&gt;1 - zkouška 1°</c:v>
                </c:pt>
              </c:strCache>
            </c:strRef>
          </c:tx>
          <c:spPr>
            <a:ln w="25400">
              <a:solidFill>
                <a:srgbClr val="FF6600"/>
              </a:solidFill>
              <a:prstDash val="solid"/>
            </a:ln>
          </c:spPr>
          <c:marker>
            <c:symbol val="triangle"/>
            <c:size val="5"/>
            <c:spPr>
              <a:solidFill>
                <a:srgbClr val="FF6600"/>
              </a:solidFill>
              <a:ln>
                <a:solidFill>
                  <a:srgbClr val="FF66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zkousky'!$D$840:$U$840</c:f>
              <c:numCache>
                <c:formatCode>0.0%</c:formatCode>
                <c:ptCount val="18"/>
                <c:pt idx="0">
                  <c:v>1.0180402652165905</c:v>
                </c:pt>
                <c:pt idx="1">
                  <c:v>1.0209199422426254</c:v>
                </c:pt>
                <c:pt idx="2">
                  <c:v>1.0241609555850086</c:v>
                </c:pt>
                <c:pt idx="3">
                  <c:v>1.0363948261001987</c:v>
                </c:pt>
                <c:pt idx="4">
                  <c:v>1.0494934401225247</c:v>
                </c:pt>
                <c:pt idx="5">
                  <c:v>1.0571337486914867</c:v>
                </c:pt>
                <c:pt idx="6">
                  <c:v>1.0645239505235367</c:v>
                </c:pt>
                <c:pt idx="7">
                  <c:v>1.077722274364642</c:v>
                </c:pt>
                <c:pt idx="8">
                  <c:v>1.0839244476699528</c:v>
                </c:pt>
                <c:pt idx="9">
                  <c:v>1.0849394839652748</c:v>
                </c:pt>
                <c:pt idx="10">
                  <c:v>1.0923684946112402</c:v>
                </c:pt>
                <c:pt idx="11">
                  <c:v>1.0961614069534906</c:v>
                </c:pt>
                <c:pt idx="12">
                  <c:v>1.1216225317964277</c:v>
                </c:pt>
                <c:pt idx="13">
                  <c:v>1.1309826411026191</c:v>
                </c:pt>
                <c:pt idx="14">
                  <c:v>1.1443805983366471</c:v>
                </c:pt>
                <c:pt idx="15">
                  <c:v>1.1454211836625658</c:v>
                </c:pt>
                <c:pt idx="16">
                  <c:v>1.1603596130309608</c:v>
                </c:pt>
                <c:pt idx="17">
                  <c:v>1.1698956327729286</c:v>
                </c:pt>
              </c:numCache>
            </c:numRef>
          </c:yVal>
          <c:smooth val="0"/>
          <c:extLst>
            <c:ext xmlns:c16="http://schemas.microsoft.com/office/drawing/2014/chart" uri="{C3380CC4-5D6E-409C-BE32-E72D297353CC}">
              <c16:uniqueId val="{00000002-990F-4130-9417-26072CBD2669}"/>
            </c:ext>
          </c:extLst>
        </c:ser>
        <c:ser>
          <c:idx val="27"/>
          <c:order val="3"/>
          <c:tx>
            <c:strRef>
              <c:f>'Vypocet zkousky'!$B$838</c:f>
              <c:strCache>
                <c:ptCount val="1"/>
                <c:pt idx="0">
                  <c:v>Součinitel hltnosti turbiny - zkouška 1°</c:v>
                </c:pt>
              </c:strCache>
            </c:strRef>
          </c:tx>
          <c:spPr>
            <a:ln w="25400">
              <a:solidFill>
                <a:srgbClr val="333300"/>
              </a:solidFill>
              <a:prstDash val="solid"/>
            </a:ln>
          </c:spPr>
          <c:marker>
            <c:symbol val="diamond"/>
            <c:size val="5"/>
            <c:spPr>
              <a:solidFill>
                <a:srgbClr val="C0C0C0"/>
              </a:solidFill>
              <a:ln>
                <a:solidFill>
                  <a:srgbClr val="3333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zkousky'!$D$838:$U$838</c:f>
              <c:numCache>
                <c:formatCode>0.0%</c:formatCode>
                <c:ptCount val="18"/>
                <c:pt idx="0">
                  <c:v>1.0596585983878726</c:v>
                </c:pt>
                <c:pt idx="1">
                  <c:v>1.0597722788036954</c:v>
                </c:pt>
                <c:pt idx="2">
                  <c:v>1.0600890500413758</c:v>
                </c:pt>
                <c:pt idx="3">
                  <c:v>1.0599695484219567</c:v>
                </c:pt>
                <c:pt idx="4">
                  <c:v>1.0593795733091758</c:v>
                </c:pt>
                <c:pt idx="5">
                  <c:v>1.0591586053181314</c:v>
                </c:pt>
                <c:pt idx="6">
                  <c:v>1.0592932171261327</c:v>
                </c:pt>
                <c:pt idx="7">
                  <c:v>1.0593437886059824</c:v>
                </c:pt>
                <c:pt idx="8">
                  <c:v>1.0596973244321182</c:v>
                </c:pt>
                <c:pt idx="9">
                  <c:v>1.0600671090638658</c:v>
                </c:pt>
                <c:pt idx="10">
                  <c:v>1.0599906711791509</c:v>
                </c:pt>
                <c:pt idx="11">
                  <c:v>1.0584888339202192</c:v>
                </c:pt>
                <c:pt idx="12">
                  <c:v>1.0514222609911363</c:v>
                </c:pt>
                <c:pt idx="13">
                  <c:v>1.0586704169714745</c:v>
                </c:pt>
                <c:pt idx="14">
                  <c:v>1.0452144041695419</c:v>
                </c:pt>
                <c:pt idx="15">
                  <c:v>1.014948025268344</c:v>
                </c:pt>
                <c:pt idx="16">
                  <c:v>0.90768959257544291</c:v>
                </c:pt>
                <c:pt idx="17">
                  <c:v>0.90490829312049026</c:v>
                </c:pt>
              </c:numCache>
            </c:numRef>
          </c:yVal>
          <c:smooth val="0"/>
          <c:extLst>
            <c:ext xmlns:c16="http://schemas.microsoft.com/office/drawing/2014/chart" uri="{C3380CC4-5D6E-409C-BE32-E72D297353CC}">
              <c16:uniqueId val="{00000003-990F-4130-9417-26072CBD2669}"/>
            </c:ext>
          </c:extLst>
        </c:ser>
        <c:dLbls>
          <c:showLegendKey val="0"/>
          <c:showVal val="0"/>
          <c:showCatName val="0"/>
          <c:showSerName val="0"/>
          <c:showPercent val="0"/>
          <c:showBubbleSize val="0"/>
        </c:dLbls>
        <c:axId val="329003216"/>
        <c:axId val="207849040"/>
      </c:scatterChart>
      <c:scatterChart>
        <c:scatterStyle val="lineMarker"/>
        <c:varyColors val="0"/>
        <c:ser>
          <c:idx val="6"/>
          <c:order val="4"/>
          <c:tx>
            <c:strRef>
              <c:f>'Vypocet zkousky'!$B$848</c:f>
              <c:strCache>
                <c:ptCount val="1"/>
                <c:pt idx="0">
                  <c:v>Přebytek vzduchu na celkový obsah O2 - zkouška 1°</c:v>
                </c:pt>
              </c:strCache>
            </c:strRef>
          </c:tx>
          <c:spPr>
            <a:ln w="38100">
              <a:solidFill>
                <a:srgbClr val="008080"/>
              </a:solidFill>
              <a:prstDash val="solid"/>
            </a:ln>
          </c:spPr>
          <c:marker>
            <c:symbol val="square"/>
            <c:size val="6"/>
            <c:spPr>
              <a:solidFill>
                <a:srgbClr val="FFFFFF"/>
              </a:solidFill>
              <a:ln>
                <a:solidFill>
                  <a:srgbClr val="00800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zkousky'!$D$848:$U$848</c:f>
              <c:numCache>
                <c:formatCode>General</c:formatCode>
                <c:ptCount val="18"/>
                <c:pt idx="0">
                  <c:v>1.8771986271986234</c:v>
                </c:pt>
                <c:pt idx="1">
                  <c:v>1.8783083848573561</c:v>
                </c:pt>
                <c:pt idx="2">
                  <c:v>1.8682186344857581</c:v>
                </c:pt>
                <c:pt idx="3">
                  <c:v>1.8510082604470397</c:v>
                </c:pt>
                <c:pt idx="4">
                  <c:v>1.831610275689223</c:v>
                </c:pt>
                <c:pt idx="5">
                  <c:v>1.8124579831932774</c:v>
                </c:pt>
                <c:pt idx="6">
                  <c:v>1.8052014204214655</c:v>
                </c:pt>
                <c:pt idx="7">
                  <c:v>1.7482354901248034</c:v>
                </c:pt>
                <c:pt idx="8">
                  <c:v>1.6758089539007093</c:v>
                </c:pt>
                <c:pt idx="9">
                  <c:v>1.588436551906085</c:v>
                </c:pt>
                <c:pt idx="10">
                  <c:v>1.5071463178294575</c:v>
                </c:pt>
                <c:pt idx="11">
                  <c:v>1.432625681851688</c:v>
                </c:pt>
                <c:pt idx="12">
                  <c:v>1.4622593718338399</c:v>
                </c:pt>
                <c:pt idx="13">
                  <c:v>1.6365087365591351</c:v>
                </c:pt>
                <c:pt idx="14">
                  <c:v>1.4721866325005339</c:v>
                </c:pt>
                <c:pt idx="15">
                  <c:v>1.3126954064454064</c:v>
                </c:pt>
                <c:pt idx="16">
                  <c:v>1.0639455782312925</c:v>
                </c:pt>
                <c:pt idx="17">
                  <c:v>1.028993855606759</c:v>
                </c:pt>
              </c:numCache>
            </c:numRef>
          </c:yVal>
          <c:smooth val="0"/>
          <c:extLst>
            <c:ext xmlns:c16="http://schemas.microsoft.com/office/drawing/2014/chart" uri="{C3380CC4-5D6E-409C-BE32-E72D297353CC}">
              <c16:uniqueId val="{00000004-990F-4130-9417-26072CBD2669}"/>
            </c:ext>
          </c:extLst>
        </c:ser>
        <c:ser>
          <c:idx val="4"/>
          <c:order val="5"/>
          <c:tx>
            <c:strRef>
              <c:f>Vypocet!$C$1228</c:f>
              <c:strCache>
                <c:ptCount val="1"/>
                <c:pt idx="0">
                  <c:v>Air excess for overall contents of oxygen 2° WG VT</c:v>
                </c:pt>
              </c:strCache>
            </c:strRef>
          </c:tx>
          <c:spPr>
            <a:ln w="38100">
              <a:solidFill>
                <a:srgbClr val="800080"/>
              </a:solidFill>
              <a:prstDash val="solid"/>
            </a:ln>
          </c:spPr>
          <c:marker>
            <c:symbol val="star"/>
            <c:size val="6"/>
            <c:spPr>
              <a:solidFill>
                <a:srgbClr val="800080"/>
              </a:solidFill>
              <a:ln>
                <a:solidFill>
                  <a:srgbClr val="FFFFFF"/>
                </a:solidFill>
                <a:prstDash val="solid"/>
              </a:ln>
              <a:effectLst>
                <a:outerShdw dist="35921" dir="2700000" algn="br">
                  <a:srgbClr val="000000"/>
                </a:outerShdw>
              </a:effectLst>
            </c:spPr>
          </c:marker>
          <c:xVal>
            <c:numRef>
              <c:f>Vypocet!$F$1187:$AD$1187</c:f>
              <c:numCache>
                <c:formatCode>General</c:formatCode>
                <c:ptCount val="25"/>
                <c:pt idx="0" formatCode="0.0">
                  <c:v>0</c:v>
                </c:pt>
              </c:numCache>
            </c:numRef>
          </c:xVal>
          <c:yVal>
            <c:numRef>
              <c:f>Vypocet!$F$1228:$AD$1228</c:f>
              <c:numCache>
                <c:formatCode>General</c:formatCode>
                <c:ptCount val="25"/>
                <c:pt idx="0">
                  <c:v>0</c:v>
                </c:pt>
              </c:numCache>
            </c:numRef>
          </c:yVal>
          <c:smooth val="0"/>
          <c:extLst>
            <c:ext xmlns:c16="http://schemas.microsoft.com/office/drawing/2014/chart" uri="{C3380CC4-5D6E-409C-BE32-E72D297353CC}">
              <c16:uniqueId val="{00000005-990F-4130-9417-26072CBD2669}"/>
            </c:ext>
          </c:extLst>
        </c:ser>
        <c:ser>
          <c:idx val="3"/>
          <c:order val="6"/>
          <c:tx>
            <c:strRef>
              <c:f>'Vypocet zkousky'!$B$812</c:f>
              <c:strCache>
                <c:ptCount val="1"/>
                <c:pt idx="0">
                  <c:v>Tlakový poměr kompresoru - zkouška 1°</c:v>
                </c:pt>
              </c:strCache>
            </c:strRef>
          </c:tx>
          <c:spPr>
            <a:ln w="38100">
              <a:solidFill>
                <a:srgbClr val="00FFFF"/>
              </a:solidFill>
              <a:prstDash val="solid"/>
            </a:ln>
          </c:spPr>
          <c:marker>
            <c:symbol val="diamond"/>
            <c:size val="7"/>
            <c:spPr>
              <a:solidFill>
                <a:srgbClr val="C0C0C0"/>
              </a:solidFill>
              <a:ln>
                <a:solidFill>
                  <a:srgbClr val="00FF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zkousky'!$D$812:$U$812</c:f>
              <c:numCache>
                <c:formatCode>General</c:formatCode>
                <c:ptCount val="18"/>
                <c:pt idx="0">
                  <c:v>3.2967089944511119</c:v>
                </c:pt>
                <c:pt idx="1">
                  <c:v>3.3109144665462411</c:v>
                </c:pt>
                <c:pt idx="2">
                  <c:v>3.3922495393207042</c:v>
                </c:pt>
                <c:pt idx="3">
                  <c:v>3.4893132448469606</c:v>
                </c:pt>
                <c:pt idx="4">
                  <c:v>3.5695993344087005</c:v>
                </c:pt>
                <c:pt idx="5">
                  <c:v>3.4307163756399981</c:v>
                </c:pt>
                <c:pt idx="6">
                  <c:v>3.5336650762085213</c:v>
                </c:pt>
                <c:pt idx="7">
                  <c:v>3.4754713962962027</c:v>
                </c:pt>
                <c:pt idx="8">
                  <c:v>3.3794302727897727</c:v>
                </c:pt>
                <c:pt idx="9">
                  <c:v>3.2500218509401719</c:v>
                </c:pt>
                <c:pt idx="10">
                  <c:v>3.119557505342994</c:v>
                </c:pt>
                <c:pt idx="11">
                  <c:v>2.9269300687346909</c:v>
                </c:pt>
                <c:pt idx="12">
                  <c:v>2.621180722576772</c:v>
                </c:pt>
                <c:pt idx="13">
                  <c:v>2.5598245349600788</c:v>
                </c:pt>
                <c:pt idx="14">
                  <c:v>2.2383511112081291</c:v>
                </c:pt>
                <c:pt idx="15">
                  <c:v>1.9378910373290759</c:v>
                </c:pt>
                <c:pt idx="16">
                  <c:v>1.5365841767756749</c:v>
                </c:pt>
                <c:pt idx="17">
                  <c:v>1.4603856571130585</c:v>
                </c:pt>
              </c:numCache>
            </c:numRef>
          </c:yVal>
          <c:smooth val="1"/>
          <c:extLst>
            <c:ext xmlns:c16="http://schemas.microsoft.com/office/drawing/2014/chart" uri="{C3380CC4-5D6E-409C-BE32-E72D297353CC}">
              <c16:uniqueId val="{00000006-990F-4130-9417-26072CBD2669}"/>
            </c:ext>
          </c:extLst>
        </c:ser>
        <c:ser>
          <c:idx val="2"/>
          <c:order val="7"/>
          <c:tx>
            <c:strRef>
              <c:f>Vypocet!$C$1229</c:f>
              <c:strCache>
                <c:ptCount val="1"/>
                <c:pt idx="0">
                  <c:v>Celkový tlakový poměr na kompresorové straně 2° WG VT</c:v>
                </c:pt>
              </c:strCache>
            </c:strRef>
          </c:tx>
          <c:spPr>
            <a:ln w="38100">
              <a:solidFill>
                <a:srgbClr val="008000"/>
              </a:solidFill>
              <a:prstDash val="solid"/>
            </a:ln>
          </c:spPr>
          <c:marker>
            <c:symbol val="triangle"/>
            <c:size val="7"/>
            <c:spPr>
              <a:solidFill>
                <a:srgbClr val="808080"/>
              </a:solidFill>
              <a:ln>
                <a:solidFill>
                  <a:srgbClr val="008000"/>
                </a:solidFill>
                <a:prstDash val="solid"/>
              </a:ln>
            </c:spPr>
          </c:marker>
          <c:xVal>
            <c:numRef>
              <c:f>Vypocet!$F$1187:$AD$1187</c:f>
              <c:numCache>
                <c:formatCode>General</c:formatCode>
                <c:ptCount val="25"/>
                <c:pt idx="0" formatCode="0.0">
                  <c:v>0</c:v>
                </c:pt>
              </c:numCache>
            </c:numRef>
          </c:xVal>
          <c:yVal>
            <c:numRef>
              <c:f>Vypocet!$F$1229:$AD$1229</c:f>
              <c:numCache>
                <c:formatCode>General</c:formatCode>
                <c:ptCount val="25"/>
                <c:pt idx="0">
                  <c:v>0</c:v>
                </c:pt>
              </c:numCache>
            </c:numRef>
          </c:yVal>
          <c:smooth val="0"/>
          <c:extLst>
            <c:ext xmlns:c16="http://schemas.microsoft.com/office/drawing/2014/chart" uri="{C3380CC4-5D6E-409C-BE32-E72D297353CC}">
              <c16:uniqueId val="{00000007-990F-4130-9417-26072CBD2669}"/>
            </c:ext>
          </c:extLst>
        </c:ser>
        <c:ser>
          <c:idx val="7"/>
          <c:order val="8"/>
          <c:tx>
            <c:strRef>
              <c:f>Vypocet!$C$1192</c:f>
              <c:strCache>
                <c:ptCount val="1"/>
                <c:pt idx="0">
                  <c:v>Compressor pressure ratio NT  2° WG VT</c:v>
                </c:pt>
              </c:strCache>
            </c:strRef>
          </c:tx>
          <c:spPr>
            <a:ln w="38100">
              <a:solidFill>
                <a:srgbClr val="0000FF"/>
              </a:solidFill>
              <a:prstDash val="solid"/>
            </a:ln>
          </c:spPr>
          <c:marker>
            <c:symbol val="diamond"/>
            <c:size val="7"/>
            <c:spPr>
              <a:solidFill>
                <a:srgbClr val="FFFFFF"/>
              </a:solidFill>
              <a:ln>
                <a:solidFill>
                  <a:srgbClr val="0000FF"/>
                </a:solidFill>
                <a:prstDash val="solid"/>
              </a:ln>
            </c:spPr>
          </c:marker>
          <c:xVal>
            <c:numRef>
              <c:f>Vypocet!$F$1187:$AD$1187</c:f>
              <c:numCache>
                <c:formatCode>General</c:formatCode>
                <c:ptCount val="25"/>
                <c:pt idx="0" formatCode="0.0">
                  <c:v>0</c:v>
                </c:pt>
              </c:numCache>
            </c:numRef>
          </c:xVal>
          <c:yVal>
            <c:numRef>
              <c:f>Vypocet!$F$1192:$AD$1192</c:f>
              <c:numCache>
                <c:formatCode>General</c:formatCode>
                <c:ptCount val="25"/>
                <c:pt idx="0">
                  <c:v>0</c:v>
                </c:pt>
              </c:numCache>
            </c:numRef>
          </c:yVal>
          <c:smooth val="0"/>
          <c:extLst>
            <c:ext xmlns:c16="http://schemas.microsoft.com/office/drawing/2014/chart" uri="{C3380CC4-5D6E-409C-BE32-E72D297353CC}">
              <c16:uniqueId val="{00000008-990F-4130-9417-26072CBD2669}"/>
            </c:ext>
          </c:extLst>
        </c:ser>
        <c:ser>
          <c:idx val="5"/>
          <c:order val="9"/>
          <c:tx>
            <c:strRef>
              <c:f>Vypocet!$C$1196</c:f>
              <c:strCache>
                <c:ptCount val="1"/>
                <c:pt idx="0">
                  <c:v>Compressore pressure ratio VT  2° WG VT</c:v>
                </c:pt>
              </c:strCache>
            </c:strRef>
          </c:tx>
          <c:spPr>
            <a:ln w="38100">
              <a:solidFill>
                <a:srgbClr val="800000"/>
              </a:solidFill>
              <a:prstDash val="solid"/>
            </a:ln>
          </c:spPr>
          <c:marker>
            <c:symbol val="circle"/>
            <c:size val="7"/>
            <c:spPr>
              <a:solidFill>
                <a:srgbClr val="C0C0C0"/>
              </a:solidFill>
              <a:ln>
                <a:solidFill>
                  <a:srgbClr val="800000"/>
                </a:solidFill>
                <a:prstDash val="solid"/>
              </a:ln>
            </c:spPr>
          </c:marker>
          <c:xVal>
            <c:numRef>
              <c:f>Vypocet!$F$1187:$AD$1187</c:f>
              <c:numCache>
                <c:formatCode>General</c:formatCode>
                <c:ptCount val="25"/>
                <c:pt idx="0" formatCode="0.0">
                  <c:v>0</c:v>
                </c:pt>
              </c:numCache>
            </c:numRef>
          </c:xVal>
          <c:yVal>
            <c:numRef>
              <c:f>Vypocet!$F$1196:$AD$1196</c:f>
              <c:numCache>
                <c:formatCode>General</c:formatCode>
                <c:ptCount val="25"/>
                <c:pt idx="0">
                  <c:v>0</c:v>
                </c:pt>
              </c:numCache>
            </c:numRef>
          </c:yVal>
          <c:smooth val="0"/>
          <c:extLst>
            <c:ext xmlns:c16="http://schemas.microsoft.com/office/drawing/2014/chart" uri="{C3380CC4-5D6E-409C-BE32-E72D297353CC}">
              <c16:uniqueId val="{00000009-990F-4130-9417-26072CBD2669}"/>
            </c:ext>
          </c:extLst>
        </c:ser>
        <c:ser>
          <c:idx val="0"/>
          <c:order val="10"/>
          <c:tx>
            <c:strRef>
              <c:f>'Vypocet zkousky'!$B$835</c:f>
              <c:strCache>
                <c:ptCount val="1"/>
                <c:pt idx="0">
                  <c:v>Tlakový poměr turbiny - zkouška 1°</c:v>
                </c:pt>
              </c:strCache>
            </c:strRef>
          </c:tx>
          <c:spPr>
            <a:ln w="38100">
              <a:solidFill>
                <a:srgbClr val="000080"/>
              </a:solidFill>
              <a:prstDash val="solid"/>
            </a:ln>
          </c:spPr>
          <c:marker>
            <c:symbol val="diamond"/>
            <c:size val="7"/>
            <c:spPr>
              <a:solidFill>
                <a:srgbClr val="FFFFFF"/>
              </a:solidFill>
              <a:ln>
                <a:solidFill>
                  <a:srgbClr val="00008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zkousky'!$D$835:$U$835</c:f>
              <c:numCache>
                <c:formatCode>General</c:formatCode>
                <c:ptCount val="18"/>
                <c:pt idx="0">
                  <c:v>3.2456052533750763</c:v>
                </c:pt>
                <c:pt idx="1">
                  <c:v>3.2864706386098268</c:v>
                </c:pt>
                <c:pt idx="2">
                  <c:v>3.3704074193832954</c:v>
                </c:pt>
                <c:pt idx="3">
                  <c:v>3.4512905827698503</c:v>
                </c:pt>
                <c:pt idx="4">
                  <c:v>3.5364160647934044</c:v>
                </c:pt>
                <c:pt idx="5">
                  <c:v>3.3633030903906804</c:v>
                </c:pt>
                <c:pt idx="6">
                  <c:v>3.4937054959932965</c:v>
                </c:pt>
                <c:pt idx="7">
                  <c:v>3.4589917112230641</c:v>
                </c:pt>
                <c:pt idx="8">
                  <c:v>3.4192759937075339</c:v>
                </c:pt>
                <c:pt idx="9">
                  <c:v>3.3355477229507384</c:v>
                </c:pt>
                <c:pt idx="10">
                  <c:v>3.2109592446486874</c:v>
                </c:pt>
                <c:pt idx="11">
                  <c:v>3.0421349156435618</c:v>
                </c:pt>
                <c:pt idx="12">
                  <c:v>2.7294462114458899</c:v>
                </c:pt>
                <c:pt idx="13">
                  <c:v>2.9982557902833249</c:v>
                </c:pt>
                <c:pt idx="14">
                  <c:v>2.5737098473670907</c:v>
                </c:pt>
                <c:pt idx="15">
                  <c:v>2.1777823098782325</c:v>
                </c:pt>
                <c:pt idx="16">
                  <c:v>1.5517953260983621</c:v>
                </c:pt>
                <c:pt idx="17">
                  <c:v>1.5353583826288513</c:v>
                </c:pt>
              </c:numCache>
            </c:numRef>
          </c:yVal>
          <c:smooth val="0"/>
          <c:extLst>
            <c:ext xmlns:c16="http://schemas.microsoft.com/office/drawing/2014/chart" uri="{C3380CC4-5D6E-409C-BE32-E72D297353CC}">
              <c16:uniqueId val="{0000000A-990F-4130-9417-26072CBD2669}"/>
            </c:ext>
          </c:extLst>
        </c:ser>
        <c:ser>
          <c:idx val="12"/>
          <c:order val="11"/>
          <c:tx>
            <c:strRef>
              <c:f>Vypocet!$C$1203</c:f>
              <c:strCache>
                <c:ptCount val="1"/>
                <c:pt idx="0">
                  <c:v> VT  2° WG VT</c:v>
                </c:pt>
              </c:strCache>
            </c:strRef>
          </c:tx>
          <c:spPr>
            <a:ln w="38100">
              <a:solidFill>
                <a:srgbClr val="99CCFF"/>
              </a:solidFill>
              <a:prstDash val="solid"/>
            </a:ln>
          </c:spPr>
          <c:marker>
            <c:symbol val="circle"/>
            <c:size val="7"/>
            <c:spPr>
              <a:solidFill>
                <a:srgbClr val="333333"/>
              </a:solidFill>
              <a:ln>
                <a:solidFill>
                  <a:srgbClr val="99CCFF"/>
                </a:solidFill>
                <a:prstDash val="solid"/>
              </a:ln>
            </c:spPr>
          </c:marker>
          <c:xVal>
            <c:numRef>
              <c:f>Vypocet!$F$1187:$AD$1187</c:f>
              <c:numCache>
                <c:formatCode>General</c:formatCode>
                <c:ptCount val="25"/>
                <c:pt idx="0" formatCode="0.0">
                  <c:v>0</c:v>
                </c:pt>
              </c:numCache>
            </c:numRef>
          </c:xVal>
          <c:yVal>
            <c:numRef>
              <c:f>Vypocet!$F$1203:$AD$1203</c:f>
              <c:numCache>
                <c:formatCode>General</c:formatCode>
                <c:ptCount val="25"/>
                <c:pt idx="0">
                  <c:v>0</c:v>
                </c:pt>
              </c:numCache>
            </c:numRef>
          </c:yVal>
          <c:smooth val="0"/>
          <c:extLst>
            <c:ext xmlns:c16="http://schemas.microsoft.com/office/drawing/2014/chart" uri="{C3380CC4-5D6E-409C-BE32-E72D297353CC}">
              <c16:uniqueId val="{0000000B-990F-4130-9417-26072CBD2669}"/>
            </c:ext>
          </c:extLst>
        </c:ser>
        <c:ser>
          <c:idx val="24"/>
          <c:order val="12"/>
          <c:tx>
            <c:strRef>
              <c:f>Vypocet!$C$1215</c:f>
              <c:strCache>
                <c:ptCount val="1"/>
                <c:pt idx="0">
                  <c:v>Pressure Ratio NT  2° WG VT</c:v>
                </c:pt>
              </c:strCache>
            </c:strRef>
          </c:tx>
          <c:spPr>
            <a:ln w="38100">
              <a:solidFill>
                <a:srgbClr val="003366"/>
              </a:solidFill>
              <a:prstDash val="solid"/>
            </a:ln>
          </c:spPr>
          <c:marker>
            <c:symbol val="circle"/>
            <c:size val="7"/>
            <c:spPr>
              <a:solidFill>
                <a:srgbClr val="C0C0C0"/>
              </a:solidFill>
              <a:ln>
                <a:solidFill>
                  <a:srgbClr val="003366"/>
                </a:solidFill>
                <a:prstDash val="solid"/>
              </a:ln>
            </c:spPr>
          </c:marker>
          <c:xVal>
            <c:numRef>
              <c:f>Vypocet!$F$1187:$AD$1187</c:f>
              <c:numCache>
                <c:formatCode>General</c:formatCode>
                <c:ptCount val="25"/>
                <c:pt idx="0" formatCode="0.0">
                  <c:v>0</c:v>
                </c:pt>
              </c:numCache>
            </c:numRef>
          </c:xVal>
          <c:yVal>
            <c:numRef>
              <c:f>Vypocet!$F$1215:$AD$1215</c:f>
              <c:numCache>
                <c:formatCode>General</c:formatCode>
                <c:ptCount val="25"/>
                <c:pt idx="0">
                  <c:v>0</c:v>
                </c:pt>
              </c:numCache>
            </c:numRef>
          </c:yVal>
          <c:smooth val="0"/>
          <c:extLst>
            <c:ext xmlns:c16="http://schemas.microsoft.com/office/drawing/2014/chart" uri="{C3380CC4-5D6E-409C-BE32-E72D297353CC}">
              <c16:uniqueId val="{0000000C-990F-4130-9417-26072CBD2669}"/>
            </c:ext>
          </c:extLst>
        </c:ser>
        <c:dLbls>
          <c:showLegendKey val="0"/>
          <c:showVal val="0"/>
          <c:showCatName val="0"/>
          <c:showSerName val="0"/>
          <c:showPercent val="0"/>
          <c:showBubbleSize val="0"/>
        </c:dLbls>
        <c:axId val="329148432"/>
        <c:axId val="329148824"/>
      </c:scatterChart>
      <c:valAx>
        <c:axId val="329003216"/>
        <c:scaling>
          <c:orientation val="minMax"/>
          <c:min val="600"/>
        </c:scaling>
        <c:delete val="0"/>
        <c:axPos val="b"/>
        <c:title>
          <c:tx>
            <c:rich>
              <a:bodyPr/>
              <a:lstStyle/>
              <a:p>
                <a:pPr>
                  <a:defRPr sz="1000" b="1" i="0" u="none" strike="noStrike" baseline="0">
                    <a:solidFill>
                      <a:srgbClr val="000000"/>
                    </a:solidFill>
                    <a:latin typeface="Arial"/>
                    <a:ea typeface="Arial"/>
                    <a:cs typeface="Arial"/>
                  </a:defRPr>
                </a:pPr>
                <a:r>
                  <a:rPr lang="cs-CZ"/>
                  <a:t>Otáčky [min-1]]</a:t>
                </a:r>
              </a:p>
            </c:rich>
          </c:tx>
          <c:layout>
            <c:manualLayout>
              <c:xMode val="edge"/>
              <c:yMode val="edge"/>
              <c:x val="0.26985993573233252"/>
              <c:y val="0.940679300680635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207849040"/>
        <c:crosses val="autoZero"/>
        <c:crossBetween val="midCat"/>
      </c:valAx>
      <c:valAx>
        <c:axId val="207849040"/>
        <c:scaling>
          <c:orientation val="minMax"/>
          <c:max val="1.4"/>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cs-CZ"/>
                  <a:t>Součinitele  [1]</a:t>
                </a:r>
              </a:p>
            </c:rich>
          </c:tx>
          <c:layout>
            <c:manualLayout>
              <c:xMode val="edge"/>
              <c:yMode val="edge"/>
              <c:x val="1.4018691588785047E-2"/>
              <c:y val="0.439266129869359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329003216"/>
        <c:crosses val="autoZero"/>
        <c:crossBetween val="midCat"/>
      </c:valAx>
      <c:valAx>
        <c:axId val="329148432"/>
        <c:scaling>
          <c:orientation val="minMax"/>
        </c:scaling>
        <c:delete val="1"/>
        <c:axPos val="b"/>
        <c:numFmt formatCode="0.0" sourceLinked="1"/>
        <c:majorTickMark val="out"/>
        <c:minorTickMark val="none"/>
        <c:tickLblPos val="nextTo"/>
        <c:crossAx val="329148824"/>
        <c:crosses val="autoZero"/>
        <c:crossBetween val="midCat"/>
      </c:valAx>
      <c:valAx>
        <c:axId val="329148824"/>
        <c:scaling>
          <c:orientation val="minMax"/>
          <c:max val="3.8"/>
          <c:min val="1"/>
        </c:scaling>
        <c:delete val="0"/>
        <c:axPos val="r"/>
        <c:title>
          <c:tx>
            <c:rich>
              <a:bodyPr/>
              <a:lstStyle/>
              <a:p>
                <a:pPr>
                  <a:defRPr sz="1000" b="1" i="0" u="none" strike="noStrike" baseline="0">
                    <a:solidFill>
                      <a:srgbClr val="000000"/>
                    </a:solidFill>
                    <a:latin typeface="Arial"/>
                    <a:ea typeface="Arial"/>
                    <a:cs typeface="Arial"/>
                  </a:defRPr>
                </a:pPr>
                <a:r>
                  <a:rPr lang="cs-CZ"/>
                  <a:t>Tlakové poměry  [1]</a:t>
                </a:r>
              </a:p>
            </c:rich>
          </c:tx>
          <c:layout>
            <c:manualLayout>
              <c:xMode val="edge"/>
              <c:yMode val="edge"/>
              <c:x val="0.5957947604680256"/>
              <c:y val="0.41807968919139343"/>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329148432"/>
        <c:crosses val="max"/>
        <c:crossBetween val="midCat"/>
        <c:majorUnit val="0.4"/>
      </c:valAx>
      <c:spPr>
        <a:solidFill>
          <a:srgbClr val="FFFFFF"/>
        </a:solidFill>
        <a:ln w="12700">
          <a:solidFill>
            <a:srgbClr val="808080"/>
          </a:solidFill>
          <a:prstDash val="solid"/>
        </a:ln>
      </c:spPr>
    </c:plotArea>
    <c:legend>
      <c:legendPos val="r"/>
      <c:layout>
        <c:manualLayout>
          <c:xMode val="edge"/>
          <c:yMode val="edge"/>
          <c:x val="0.63668261093531531"/>
          <c:y val="0.14830523303231163"/>
          <c:w val="0.32359837613756226"/>
          <c:h val="0.67937942079273994"/>
        </c:manualLayout>
      </c:layout>
      <c:overlay val="0"/>
      <c:spPr>
        <a:solidFill>
          <a:srgbClr val="FFFFFF"/>
        </a:solidFill>
        <a:ln w="3175">
          <a:solidFill>
            <a:srgbClr val="000000"/>
          </a:solidFill>
          <a:prstDash val="solid"/>
        </a:ln>
        <a:effectLst>
          <a:outerShdw dist="35921" dir="2700000" algn="br">
            <a:srgbClr val="000000"/>
          </a:outerShdw>
        </a:effectLst>
      </c:spPr>
      <c:txPr>
        <a:bodyPr/>
        <a:lstStyle/>
        <a:p>
          <a:pPr>
            <a:defRPr sz="85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cs-CZ"/>
    </a:p>
  </c:txPr>
  <c:printSettings>
    <c:headerFooter alignWithMargins="0"/>
    <c:pageMargins b="1" l="0.75" r="0.75" t="1" header="0.5" footer="0.5"/>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cs-CZ"/>
              <a:t>Vnější rychlostní charakteristika JD 6068 VGT- měření</a:t>
            </a:r>
          </a:p>
        </c:rich>
      </c:tx>
      <c:layout>
        <c:manualLayout>
          <c:xMode val="edge"/>
          <c:yMode val="edge"/>
          <c:x val="0.26137689614935822"/>
          <c:y val="8.4626234132581107E-3"/>
        </c:manualLayout>
      </c:layout>
      <c:overlay val="0"/>
      <c:spPr>
        <a:noFill/>
        <a:ln w="25400">
          <a:noFill/>
        </a:ln>
      </c:spPr>
    </c:title>
    <c:autoTitleDeleted val="0"/>
    <c:plotArea>
      <c:layout>
        <c:manualLayout>
          <c:layoutTarget val="inner"/>
          <c:xMode val="edge"/>
          <c:yMode val="edge"/>
          <c:x val="9.3348891481913651E-2"/>
          <c:y val="0.11988724758631186"/>
          <c:w val="0.4679113185530922"/>
          <c:h val="0.77715145200068048"/>
        </c:manualLayout>
      </c:layout>
      <c:scatterChart>
        <c:scatterStyle val="lineMarker"/>
        <c:varyColors val="0"/>
        <c:ser>
          <c:idx val="8"/>
          <c:order val="0"/>
          <c:tx>
            <c:strRef>
              <c:f>'Vypocet zkousky'!$B$851:$C$851</c:f>
              <c:strCache>
                <c:ptCount val="2"/>
                <c:pt idx="0">
                  <c:v>Poměrný průřez VGT</c:v>
                </c:pt>
                <c:pt idx="1">
                  <c:v>%</c:v>
                </c:pt>
              </c:strCache>
            </c:strRef>
          </c:tx>
          <c:spPr>
            <a:ln w="38100">
              <a:solidFill>
                <a:srgbClr val="800000"/>
              </a:solidFill>
              <a:prstDash val="solid"/>
            </a:ln>
          </c:spPr>
          <c:marker>
            <c:symbol val="plus"/>
            <c:size val="7"/>
            <c:spPr>
              <a:solidFill>
                <a:srgbClr val="993300"/>
              </a:solidFill>
              <a:ln>
                <a:solidFill>
                  <a:srgbClr val="FFFF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zkousky'!$D$851:$U$851</c:f>
              <c:numCache>
                <c:formatCode>0.000</c:formatCode>
                <c:ptCount val="18"/>
                <c:pt idx="0">
                  <c:v>1.0404725884647619</c:v>
                </c:pt>
                <c:pt idx="1">
                  <c:v>1</c:v>
                </c:pt>
                <c:pt idx="2">
                  <c:v>0.98351969965759323</c:v>
                </c:pt>
                <c:pt idx="3">
                  <c:v>0.9675776533398357</c:v>
                </c:pt>
                <c:pt idx="4">
                  <c:v>0.95291451692293083</c:v>
                </c:pt>
                <c:pt idx="5">
                  <c:v>0.98740570429301822</c:v>
                </c:pt>
                <c:pt idx="6">
                  <c:v>0.92885562974444302</c:v>
                </c:pt>
                <c:pt idx="7">
                  <c:v>0.91726294140815845</c:v>
                </c:pt>
                <c:pt idx="8">
                  <c:v>0.89248935816986785</c:v>
                </c:pt>
                <c:pt idx="9">
                  <c:v>0.86780917252891632</c:v>
                </c:pt>
                <c:pt idx="10">
                  <c:v>0.84432233403985235</c:v>
                </c:pt>
                <c:pt idx="11">
                  <c:v>0.82031290878468854</c:v>
                </c:pt>
                <c:pt idx="12">
                  <c:v>0.81977373859502811</c:v>
                </c:pt>
                <c:pt idx="13">
                  <c:v>0.7752924767213133</c:v>
                </c:pt>
                <c:pt idx="14">
                  <c:v>0.77059699389503766</c:v>
                </c:pt>
                <c:pt idx="15">
                  <c:v>0.76838946286452947</c:v>
                </c:pt>
                <c:pt idx="16">
                  <c:v>0.75873198028996836</c:v>
                </c:pt>
                <c:pt idx="17">
                  <c:v>0.76517436983991494</c:v>
                </c:pt>
              </c:numCache>
            </c:numRef>
          </c:yVal>
          <c:smooth val="0"/>
          <c:extLst>
            <c:ext xmlns:c16="http://schemas.microsoft.com/office/drawing/2014/chart" uri="{C3380CC4-5D6E-409C-BE32-E72D297353CC}">
              <c16:uniqueId val="{00000000-BA7F-4D47-A783-021BBB35C493}"/>
            </c:ext>
          </c:extLst>
        </c:ser>
        <c:ser>
          <c:idx val="2"/>
          <c:order val="1"/>
          <c:tx>
            <c:strRef>
              <c:f>'Vypocet zkousky'!$B$837</c:f>
              <c:strCache>
                <c:ptCount val="1"/>
                <c:pt idx="0">
                  <c:v>Průtokový součinitel pulsací ve výfuku &lt;1 - zkouška 1°</c:v>
                </c:pt>
              </c:strCache>
            </c:strRef>
          </c:tx>
          <c:spPr>
            <a:ln w="38100">
              <a:solidFill>
                <a:srgbClr val="008000"/>
              </a:solidFill>
              <a:prstDash val="solid"/>
            </a:ln>
          </c:spPr>
          <c:marker>
            <c:symbol val="x"/>
            <c:size val="7"/>
            <c:spPr>
              <a:solidFill>
                <a:srgbClr val="008000"/>
              </a:solidFill>
              <a:ln>
                <a:solidFill>
                  <a:srgbClr val="FFFFFF"/>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zkousky'!$D$837:$U$837</c:f>
              <c:numCache>
                <c:formatCode>0.0%</c:formatCode>
                <c:ptCount val="18"/>
                <c:pt idx="0">
                  <c:v>0.74413018724309832</c:v>
                </c:pt>
                <c:pt idx="1">
                  <c:v>0.75491395401514871</c:v>
                </c:pt>
                <c:pt idx="2">
                  <c:v>0.74577729363545375</c:v>
                </c:pt>
                <c:pt idx="3">
                  <c:v>0.74436556258974962</c:v>
                </c:pt>
                <c:pt idx="4">
                  <c:v>0.72887736829440508</c:v>
                </c:pt>
                <c:pt idx="5">
                  <c:v>0.71524377577453657</c:v>
                </c:pt>
                <c:pt idx="6">
                  <c:v>0.70733211405427221</c:v>
                </c:pt>
                <c:pt idx="7">
                  <c:v>0.68263813506581172</c:v>
                </c:pt>
                <c:pt idx="8">
                  <c:v>0.6604298292218973</c:v>
                </c:pt>
                <c:pt idx="9">
                  <c:v>0.64399576028637939</c:v>
                </c:pt>
                <c:pt idx="10">
                  <c:v>0.63519621971676943</c:v>
                </c:pt>
                <c:pt idx="11">
                  <c:v>0.62605016002769986</c:v>
                </c:pt>
                <c:pt idx="12">
                  <c:v>0.62530963297314346</c:v>
                </c:pt>
                <c:pt idx="13">
                  <c:v>0.57136828843156717</c:v>
                </c:pt>
                <c:pt idx="14">
                  <c:v>0.55751182424754442</c:v>
                </c:pt>
                <c:pt idx="15">
                  <c:v>0.54954865385787199</c:v>
                </c:pt>
                <c:pt idx="16">
                  <c:v>0.66464866115232424</c:v>
                </c:pt>
                <c:pt idx="17">
                  <c:v>0.57787820349675623</c:v>
                </c:pt>
              </c:numCache>
            </c:numRef>
          </c:yVal>
          <c:smooth val="0"/>
          <c:extLst>
            <c:ext xmlns:c16="http://schemas.microsoft.com/office/drawing/2014/chart" uri="{C3380CC4-5D6E-409C-BE32-E72D297353CC}">
              <c16:uniqueId val="{00000001-BA7F-4D47-A783-021BBB35C493}"/>
            </c:ext>
          </c:extLst>
        </c:ser>
        <c:ser>
          <c:idx val="27"/>
          <c:order val="2"/>
          <c:tx>
            <c:strRef>
              <c:f>'Vypocet zkousky'!$B$838</c:f>
              <c:strCache>
                <c:ptCount val="1"/>
                <c:pt idx="0">
                  <c:v>Součinitel hltnosti turbiny - zkouška 1°</c:v>
                </c:pt>
              </c:strCache>
            </c:strRef>
          </c:tx>
          <c:spPr>
            <a:ln w="25400">
              <a:solidFill>
                <a:srgbClr val="333300"/>
              </a:solidFill>
              <a:prstDash val="solid"/>
            </a:ln>
          </c:spPr>
          <c:marker>
            <c:symbol val="diamond"/>
            <c:size val="5"/>
            <c:spPr>
              <a:solidFill>
                <a:srgbClr val="C0C0C0"/>
              </a:solidFill>
              <a:ln>
                <a:solidFill>
                  <a:srgbClr val="3333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zkousky'!$D$838:$U$838</c:f>
              <c:numCache>
                <c:formatCode>0.0%</c:formatCode>
                <c:ptCount val="18"/>
                <c:pt idx="0">
                  <c:v>1.0596585983878726</c:v>
                </c:pt>
                <c:pt idx="1">
                  <c:v>1.0597722788036954</c:v>
                </c:pt>
                <c:pt idx="2">
                  <c:v>1.0600890500413758</c:v>
                </c:pt>
                <c:pt idx="3">
                  <c:v>1.0599695484219567</c:v>
                </c:pt>
                <c:pt idx="4">
                  <c:v>1.0593795733091758</c:v>
                </c:pt>
                <c:pt idx="5">
                  <c:v>1.0591586053181314</c:v>
                </c:pt>
                <c:pt idx="6">
                  <c:v>1.0592932171261327</c:v>
                </c:pt>
                <c:pt idx="7">
                  <c:v>1.0593437886059824</c:v>
                </c:pt>
                <c:pt idx="8">
                  <c:v>1.0596973244321182</c:v>
                </c:pt>
                <c:pt idx="9">
                  <c:v>1.0600671090638658</c:v>
                </c:pt>
                <c:pt idx="10">
                  <c:v>1.0599906711791509</c:v>
                </c:pt>
                <c:pt idx="11">
                  <c:v>1.0584888339202192</c:v>
                </c:pt>
                <c:pt idx="12">
                  <c:v>1.0514222609911363</c:v>
                </c:pt>
                <c:pt idx="13">
                  <c:v>1.0586704169714745</c:v>
                </c:pt>
                <c:pt idx="14">
                  <c:v>1.0452144041695419</c:v>
                </c:pt>
                <c:pt idx="15">
                  <c:v>1.014948025268344</c:v>
                </c:pt>
                <c:pt idx="16">
                  <c:v>0.90768959257544291</c:v>
                </c:pt>
                <c:pt idx="17">
                  <c:v>0.90490829312049026</c:v>
                </c:pt>
              </c:numCache>
            </c:numRef>
          </c:yVal>
          <c:smooth val="0"/>
          <c:extLst>
            <c:ext xmlns:c16="http://schemas.microsoft.com/office/drawing/2014/chart" uri="{C3380CC4-5D6E-409C-BE32-E72D297353CC}">
              <c16:uniqueId val="{00000002-BA7F-4D47-A783-021BBB35C493}"/>
            </c:ext>
          </c:extLst>
        </c:ser>
        <c:ser>
          <c:idx val="4"/>
          <c:order val="3"/>
          <c:tx>
            <c:strRef>
              <c:f>'Vyhodnoceni zkousky'!$C$42</c:f>
              <c:strCache>
                <c:ptCount val="1"/>
                <c:pt idx="0">
                  <c:v>Poměrná změna účinnosti turbiny VGT</c:v>
                </c:pt>
              </c:strCache>
            </c:strRef>
          </c:tx>
          <c:spPr>
            <a:ln w="38100">
              <a:solidFill>
                <a:srgbClr val="800080"/>
              </a:solidFill>
              <a:prstDash val="solid"/>
            </a:ln>
          </c:spPr>
          <c:marker>
            <c:symbol val="star"/>
            <c:size val="7"/>
            <c:spPr>
              <a:solidFill>
                <a:srgbClr val="800080"/>
              </a:solidFill>
              <a:ln>
                <a:solidFill>
                  <a:srgbClr val="FFFFFF"/>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zkousky'!$I$42:$Z$42</c:f>
              <c:numCache>
                <c:formatCode>General</c:formatCode>
                <c:ptCount val="18"/>
                <c:pt idx="0">
                  <c:v>1</c:v>
                </c:pt>
                <c:pt idx="1">
                  <c:v>1</c:v>
                </c:pt>
                <c:pt idx="2">
                  <c:v>1</c:v>
                </c:pt>
                <c:pt idx="3">
                  <c:v>0.99</c:v>
                </c:pt>
                <c:pt idx="4">
                  <c:v>0.98</c:v>
                </c:pt>
                <c:pt idx="5">
                  <c:v>0.97</c:v>
                </c:pt>
                <c:pt idx="6">
                  <c:v>0.96</c:v>
                </c:pt>
                <c:pt idx="7">
                  <c:v>0.94</c:v>
                </c:pt>
                <c:pt idx="8">
                  <c:v>0.92</c:v>
                </c:pt>
                <c:pt idx="9">
                  <c:v>0.9</c:v>
                </c:pt>
                <c:pt idx="10">
                  <c:v>0.87</c:v>
                </c:pt>
                <c:pt idx="11">
                  <c:v>0.84</c:v>
                </c:pt>
                <c:pt idx="12">
                  <c:v>0.8</c:v>
                </c:pt>
                <c:pt idx="13">
                  <c:v>0.75</c:v>
                </c:pt>
                <c:pt idx="14">
                  <c:v>0.72</c:v>
                </c:pt>
                <c:pt idx="15">
                  <c:v>0.7</c:v>
                </c:pt>
                <c:pt idx="16">
                  <c:v>0.75</c:v>
                </c:pt>
                <c:pt idx="17">
                  <c:v>0.7</c:v>
                </c:pt>
              </c:numCache>
            </c:numRef>
          </c:yVal>
          <c:smooth val="0"/>
          <c:extLst>
            <c:ext xmlns:c16="http://schemas.microsoft.com/office/drawing/2014/chart" uri="{C3380CC4-5D6E-409C-BE32-E72D297353CC}">
              <c16:uniqueId val="{00000003-BA7F-4D47-A783-021BBB35C493}"/>
            </c:ext>
          </c:extLst>
        </c:ser>
        <c:ser>
          <c:idx val="17"/>
          <c:order val="4"/>
          <c:tx>
            <c:strRef>
              <c:f>'Vypocet zkousky'!$B$840</c:f>
              <c:strCache>
                <c:ptCount val="1"/>
                <c:pt idx="0">
                  <c:v>Výkonový součinitel pulsací ve výfuku&gt;1 - zkouška 1°</c:v>
                </c:pt>
              </c:strCache>
            </c:strRef>
          </c:tx>
          <c:spPr>
            <a:ln w="25400">
              <a:solidFill>
                <a:srgbClr val="FF6600"/>
              </a:solidFill>
              <a:prstDash val="solid"/>
            </a:ln>
          </c:spPr>
          <c:marker>
            <c:symbol val="x"/>
            <c:size val="8"/>
            <c:spPr>
              <a:solidFill>
                <a:srgbClr val="FF6600"/>
              </a:solidFill>
              <a:ln>
                <a:solidFill>
                  <a:srgbClr val="000000"/>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zkousky'!$D$840:$U$840</c:f>
              <c:numCache>
                <c:formatCode>0.0%</c:formatCode>
                <c:ptCount val="18"/>
                <c:pt idx="0">
                  <c:v>1.0180402652165905</c:v>
                </c:pt>
                <c:pt idx="1">
                  <c:v>1.0209199422426254</c:v>
                </c:pt>
                <c:pt idx="2">
                  <c:v>1.0241609555850086</c:v>
                </c:pt>
                <c:pt idx="3">
                  <c:v>1.0363948261001987</c:v>
                </c:pt>
                <c:pt idx="4">
                  <c:v>1.0494934401225247</c:v>
                </c:pt>
                <c:pt idx="5">
                  <c:v>1.0571337486914867</c:v>
                </c:pt>
                <c:pt idx="6">
                  <c:v>1.0645239505235367</c:v>
                </c:pt>
                <c:pt idx="7">
                  <c:v>1.077722274364642</c:v>
                </c:pt>
                <c:pt idx="8">
                  <c:v>1.0839244476699528</c:v>
                </c:pt>
                <c:pt idx="9">
                  <c:v>1.0849394839652748</c:v>
                </c:pt>
                <c:pt idx="10">
                  <c:v>1.0923684946112402</c:v>
                </c:pt>
                <c:pt idx="11">
                  <c:v>1.0961614069534906</c:v>
                </c:pt>
                <c:pt idx="12">
                  <c:v>1.1216225317964277</c:v>
                </c:pt>
                <c:pt idx="13">
                  <c:v>1.1309826411026191</c:v>
                </c:pt>
                <c:pt idx="14">
                  <c:v>1.1443805983366471</c:v>
                </c:pt>
                <c:pt idx="15">
                  <c:v>1.1454211836625658</c:v>
                </c:pt>
                <c:pt idx="16">
                  <c:v>1.1603596130309608</c:v>
                </c:pt>
                <c:pt idx="17">
                  <c:v>1.1698956327729286</c:v>
                </c:pt>
              </c:numCache>
            </c:numRef>
          </c:yVal>
          <c:smooth val="0"/>
          <c:extLst>
            <c:ext xmlns:c16="http://schemas.microsoft.com/office/drawing/2014/chart" uri="{C3380CC4-5D6E-409C-BE32-E72D297353CC}">
              <c16:uniqueId val="{00000004-BA7F-4D47-A783-021BBB35C493}"/>
            </c:ext>
          </c:extLst>
        </c:ser>
        <c:ser>
          <c:idx val="1"/>
          <c:order val="5"/>
          <c:tx>
            <c:strRef>
              <c:f>'Vypocet zkousky'!$B$839</c:f>
              <c:strCache>
                <c:ptCount val="1"/>
                <c:pt idx="0">
                  <c:v>Izoentropická účinnost turbiny - zkouška 1°</c:v>
                </c:pt>
              </c:strCache>
            </c:strRef>
          </c:tx>
          <c:spPr>
            <a:ln w="25400">
              <a:solidFill>
                <a:srgbClr val="FF00FF"/>
              </a:solidFill>
              <a:prstDash val="solid"/>
            </a:ln>
          </c:spPr>
          <c:marker>
            <c:symbol val="square"/>
            <c:size val="5"/>
            <c:spPr>
              <a:solidFill>
                <a:srgbClr val="FF00FF"/>
              </a:solidFill>
              <a:ln>
                <a:solidFill>
                  <a:srgbClr val="FF00FF"/>
                </a:solidFill>
                <a:prstDash val="solid"/>
              </a:ln>
              <a:effectLst>
                <a:outerShdw dist="35921" dir="2700000" algn="br">
                  <a:srgbClr val="000000"/>
                </a:outerShdw>
              </a:effectLst>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zkousky'!$D$839:$U$839</c:f>
              <c:numCache>
                <c:formatCode>0.0%</c:formatCode>
                <c:ptCount val="18"/>
                <c:pt idx="0">
                  <c:v>0.71349685990360523</c:v>
                </c:pt>
                <c:pt idx="1">
                  <c:v>0.71332851275514042</c:v>
                </c:pt>
                <c:pt idx="2">
                  <c:v>0.71238943138760213</c:v>
                </c:pt>
                <c:pt idx="3">
                  <c:v>0.70424872336729538</c:v>
                </c:pt>
                <c:pt idx="4">
                  <c:v>0.69591585564712588</c:v>
                </c:pt>
                <c:pt idx="5">
                  <c:v>0.68849056907351414</c:v>
                </c:pt>
                <c:pt idx="6">
                  <c:v>0.68158412836677651</c:v>
                </c:pt>
                <c:pt idx="7">
                  <c:v>0.66745795314577538</c:v>
                </c:pt>
                <c:pt idx="8">
                  <c:v>0.65382871616597393</c:v>
                </c:pt>
                <c:pt idx="9">
                  <c:v>0.64060793914845993</c:v>
                </c:pt>
                <c:pt idx="10">
                  <c:v>0.6201907341337366</c:v>
                </c:pt>
                <c:pt idx="11">
                  <c:v>0.60017687680611365</c:v>
                </c:pt>
                <c:pt idx="12">
                  <c:v>0.57312846191885736</c:v>
                </c:pt>
                <c:pt idx="13">
                  <c:v>0.53578818480855583</c:v>
                </c:pt>
                <c:pt idx="14">
                  <c:v>0.51624847246110872</c:v>
                </c:pt>
                <c:pt idx="15">
                  <c:v>0.50218613331040884</c:v>
                </c:pt>
                <c:pt idx="16">
                  <c:v>0.53566076564647147</c:v>
                </c:pt>
                <c:pt idx="17">
                  <c:v>0.49988344364108078</c:v>
                </c:pt>
              </c:numCache>
            </c:numRef>
          </c:yVal>
          <c:smooth val="0"/>
          <c:extLst>
            <c:ext xmlns:c16="http://schemas.microsoft.com/office/drawing/2014/chart" uri="{C3380CC4-5D6E-409C-BE32-E72D297353CC}">
              <c16:uniqueId val="{00000005-BA7F-4D47-A783-021BBB35C493}"/>
            </c:ext>
          </c:extLst>
        </c:ser>
        <c:dLbls>
          <c:showLegendKey val="0"/>
          <c:showVal val="0"/>
          <c:showCatName val="0"/>
          <c:showSerName val="0"/>
          <c:showPercent val="0"/>
          <c:showBubbleSize val="0"/>
        </c:dLbls>
        <c:axId val="329149608"/>
        <c:axId val="329150000"/>
      </c:scatterChart>
      <c:scatterChart>
        <c:scatterStyle val="lineMarker"/>
        <c:varyColors val="0"/>
        <c:ser>
          <c:idx val="6"/>
          <c:order val="6"/>
          <c:tx>
            <c:strRef>
              <c:f>'Vypocet zkousky'!$B$848</c:f>
              <c:strCache>
                <c:ptCount val="1"/>
                <c:pt idx="0">
                  <c:v>Přebytek vzduchu na celkový obsah O2 - zkouška 1°</c:v>
                </c:pt>
              </c:strCache>
            </c:strRef>
          </c:tx>
          <c:spPr>
            <a:ln w="38100">
              <a:solidFill>
                <a:srgbClr val="008080"/>
              </a:solidFill>
              <a:prstDash val="solid"/>
            </a:ln>
          </c:spPr>
          <c:marker>
            <c:symbol val="square"/>
            <c:size val="6"/>
            <c:spPr>
              <a:solidFill>
                <a:srgbClr val="FFFFFF"/>
              </a:solidFill>
              <a:ln>
                <a:solidFill>
                  <a:srgbClr val="00800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zkousky'!$D$848:$U$848</c:f>
              <c:numCache>
                <c:formatCode>General</c:formatCode>
                <c:ptCount val="18"/>
                <c:pt idx="0">
                  <c:v>1.8771986271986234</c:v>
                </c:pt>
                <c:pt idx="1">
                  <c:v>1.8783083848573561</c:v>
                </c:pt>
                <c:pt idx="2">
                  <c:v>1.8682186344857581</c:v>
                </c:pt>
                <c:pt idx="3">
                  <c:v>1.8510082604470397</c:v>
                </c:pt>
                <c:pt idx="4">
                  <c:v>1.831610275689223</c:v>
                </c:pt>
                <c:pt idx="5">
                  <c:v>1.8124579831932774</c:v>
                </c:pt>
                <c:pt idx="6">
                  <c:v>1.8052014204214655</c:v>
                </c:pt>
                <c:pt idx="7">
                  <c:v>1.7482354901248034</c:v>
                </c:pt>
                <c:pt idx="8">
                  <c:v>1.6758089539007093</c:v>
                </c:pt>
                <c:pt idx="9">
                  <c:v>1.588436551906085</c:v>
                </c:pt>
                <c:pt idx="10">
                  <c:v>1.5071463178294575</c:v>
                </c:pt>
                <c:pt idx="11">
                  <c:v>1.432625681851688</c:v>
                </c:pt>
                <c:pt idx="12">
                  <c:v>1.4622593718338399</c:v>
                </c:pt>
                <c:pt idx="13">
                  <c:v>1.6365087365591351</c:v>
                </c:pt>
                <c:pt idx="14">
                  <c:v>1.4721866325005339</c:v>
                </c:pt>
                <c:pt idx="15">
                  <c:v>1.3126954064454064</c:v>
                </c:pt>
                <c:pt idx="16">
                  <c:v>1.0639455782312925</c:v>
                </c:pt>
                <c:pt idx="17">
                  <c:v>1.028993855606759</c:v>
                </c:pt>
              </c:numCache>
            </c:numRef>
          </c:yVal>
          <c:smooth val="0"/>
          <c:extLst>
            <c:ext xmlns:c16="http://schemas.microsoft.com/office/drawing/2014/chart" uri="{C3380CC4-5D6E-409C-BE32-E72D297353CC}">
              <c16:uniqueId val="{00000006-BA7F-4D47-A783-021BBB35C493}"/>
            </c:ext>
          </c:extLst>
        </c:ser>
        <c:ser>
          <c:idx val="0"/>
          <c:order val="7"/>
          <c:tx>
            <c:strRef>
              <c:f>'Vypocet zkousky'!$B$835</c:f>
              <c:strCache>
                <c:ptCount val="1"/>
                <c:pt idx="0">
                  <c:v>Tlakový poměr turbiny - zkouška 1°</c:v>
                </c:pt>
              </c:strCache>
            </c:strRef>
          </c:tx>
          <c:spPr>
            <a:ln w="38100">
              <a:solidFill>
                <a:srgbClr val="000080"/>
              </a:solidFill>
              <a:prstDash val="solid"/>
            </a:ln>
          </c:spPr>
          <c:marker>
            <c:symbol val="diamond"/>
            <c:size val="7"/>
            <c:spPr>
              <a:solidFill>
                <a:srgbClr val="FFFFFF"/>
              </a:solidFill>
              <a:ln>
                <a:solidFill>
                  <a:srgbClr val="000080"/>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zkousky'!$D$835:$U$835</c:f>
              <c:numCache>
                <c:formatCode>General</c:formatCode>
                <c:ptCount val="18"/>
                <c:pt idx="0">
                  <c:v>3.2456052533750763</c:v>
                </c:pt>
                <c:pt idx="1">
                  <c:v>3.2864706386098268</c:v>
                </c:pt>
                <c:pt idx="2">
                  <c:v>3.3704074193832954</c:v>
                </c:pt>
                <c:pt idx="3">
                  <c:v>3.4512905827698503</c:v>
                </c:pt>
                <c:pt idx="4">
                  <c:v>3.5364160647934044</c:v>
                </c:pt>
                <c:pt idx="5">
                  <c:v>3.3633030903906804</c:v>
                </c:pt>
                <c:pt idx="6">
                  <c:v>3.4937054959932965</c:v>
                </c:pt>
                <c:pt idx="7">
                  <c:v>3.4589917112230641</c:v>
                </c:pt>
                <c:pt idx="8">
                  <c:v>3.4192759937075339</c:v>
                </c:pt>
                <c:pt idx="9">
                  <c:v>3.3355477229507384</c:v>
                </c:pt>
                <c:pt idx="10">
                  <c:v>3.2109592446486874</c:v>
                </c:pt>
                <c:pt idx="11">
                  <c:v>3.0421349156435618</c:v>
                </c:pt>
                <c:pt idx="12">
                  <c:v>2.7294462114458899</c:v>
                </c:pt>
                <c:pt idx="13">
                  <c:v>2.9982557902833249</c:v>
                </c:pt>
                <c:pt idx="14">
                  <c:v>2.5737098473670907</c:v>
                </c:pt>
                <c:pt idx="15">
                  <c:v>2.1777823098782325</c:v>
                </c:pt>
                <c:pt idx="16">
                  <c:v>1.5517953260983621</c:v>
                </c:pt>
                <c:pt idx="17">
                  <c:v>1.5353583826288513</c:v>
                </c:pt>
              </c:numCache>
            </c:numRef>
          </c:yVal>
          <c:smooth val="0"/>
          <c:extLst>
            <c:ext xmlns:c16="http://schemas.microsoft.com/office/drawing/2014/chart" uri="{C3380CC4-5D6E-409C-BE32-E72D297353CC}">
              <c16:uniqueId val="{00000007-BA7F-4D47-A783-021BBB35C493}"/>
            </c:ext>
          </c:extLst>
        </c:ser>
        <c:ser>
          <c:idx val="3"/>
          <c:order val="8"/>
          <c:tx>
            <c:strRef>
              <c:f>'Vypocet zkousky'!$B$812</c:f>
              <c:strCache>
                <c:ptCount val="1"/>
                <c:pt idx="0">
                  <c:v>Tlakový poměr kompresoru - zkouška 1°</c:v>
                </c:pt>
              </c:strCache>
            </c:strRef>
          </c:tx>
          <c:spPr>
            <a:ln w="38100">
              <a:solidFill>
                <a:srgbClr val="00FFFF"/>
              </a:solidFill>
              <a:prstDash val="solid"/>
            </a:ln>
          </c:spPr>
          <c:marker>
            <c:symbol val="circle"/>
            <c:size val="7"/>
            <c:spPr>
              <a:solidFill>
                <a:srgbClr val="FFFFFF"/>
              </a:solidFill>
              <a:ln>
                <a:solidFill>
                  <a:srgbClr val="00FFFF"/>
                </a:solidFill>
                <a:prstDash val="solid"/>
              </a:ln>
            </c:spPr>
          </c:marker>
          <c:xVal>
            <c:numRef>
              <c:f>'Vypocet zkousky'!$D$808:$U$808</c:f>
              <c:numCache>
                <c:formatCode>0.0</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'Vypocet zkousky'!$D$812:$U$812</c:f>
              <c:numCache>
                <c:formatCode>General</c:formatCode>
                <c:ptCount val="18"/>
                <c:pt idx="0">
                  <c:v>3.2967089944511119</c:v>
                </c:pt>
                <c:pt idx="1">
                  <c:v>3.3109144665462411</c:v>
                </c:pt>
                <c:pt idx="2">
                  <c:v>3.3922495393207042</c:v>
                </c:pt>
                <c:pt idx="3">
                  <c:v>3.4893132448469606</c:v>
                </c:pt>
                <c:pt idx="4">
                  <c:v>3.5695993344087005</c:v>
                </c:pt>
                <c:pt idx="5">
                  <c:v>3.4307163756399981</c:v>
                </c:pt>
                <c:pt idx="6">
                  <c:v>3.5336650762085213</c:v>
                </c:pt>
                <c:pt idx="7">
                  <c:v>3.4754713962962027</c:v>
                </c:pt>
                <c:pt idx="8">
                  <c:v>3.3794302727897727</c:v>
                </c:pt>
                <c:pt idx="9">
                  <c:v>3.2500218509401719</c:v>
                </c:pt>
                <c:pt idx="10">
                  <c:v>3.119557505342994</c:v>
                </c:pt>
                <c:pt idx="11">
                  <c:v>2.9269300687346909</c:v>
                </c:pt>
                <c:pt idx="12">
                  <c:v>2.621180722576772</c:v>
                </c:pt>
                <c:pt idx="13">
                  <c:v>2.5598245349600788</c:v>
                </c:pt>
                <c:pt idx="14">
                  <c:v>2.2383511112081291</c:v>
                </c:pt>
                <c:pt idx="15">
                  <c:v>1.9378910373290759</c:v>
                </c:pt>
                <c:pt idx="16">
                  <c:v>1.5365841767756749</c:v>
                </c:pt>
                <c:pt idx="17">
                  <c:v>1.4603856571130585</c:v>
                </c:pt>
              </c:numCache>
            </c:numRef>
          </c:yVal>
          <c:smooth val="1"/>
          <c:extLst>
            <c:ext xmlns:c16="http://schemas.microsoft.com/office/drawing/2014/chart" uri="{C3380CC4-5D6E-409C-BE32-E72D297353CC}">
              <c16:uniqueId val="{00000008-BA7F-4D47-A783-021BBB35C493}"/>
            </c:ext>
          </c:extLst>
        </c:ser>
        <c:dLbls>
          <c:showLegendKey val="0"/>
          <c:showVal val="0"/>
          <c:showCatName val="0"/>
          <c:showSerName val="0"/>
          <c:showPercent val="0"/>
          <c:showBubbleSize val="0"/>
        </c:dLbls>
        <c:axId val="329150392"/>
        <c:axId val="329150784"/>
      </c:scatterChart>
      <c:valAx>
        <c:axId val="329149608"/>
        <c:scaling>
          <c:orientation val="minMax"/>
          <c:min val="600"/>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cs-CZ"/>
                  <a:t>Otáčky [min-1]]</a:t>
                </a:r>
              </a:p>
            </c:rich>
          </c:tx>
          <c:layout>
            <c:manualLayout>
              <c:xMode val="edge"/>
              <c:yMode val="edge"/>
              <c:x val="0.26954492415402564"/>
              <c:y val="0.9407622284167934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329150000"/>
        <c:crosses val="autoZero"/>
        <c:crossBetween val="midCat"/>
        <c:majorUnit val="200"/>
      </c:valAx>
      <c:valAx>
        <c:axId val="329150000"/>
        <c:scaling>
          <c:orientation val="minMax"/>
          <c:max val="1.4"/>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cs-CZ"/>
                  <a:t>Součinitele  [1]</a:t>
                </a:r>
              </a:p>
            </c:rich>
          </c:tx>
          <c:layout>
            <c:manualLayout>
              <c:xMode val="edge"/>
              <c:yMode val="edge"/>
              <c:x val="1.4002333722287048E-2"/>
              <c:y val="0.4386462764086788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329149608"/>
        <c:crosses val="autoZero"/>
        <c:crossBetween val="midCat"/>
      </c:valAx>
      <c:valAx>
        <c:axId val="329150392"/>
        <c:scaling>
          <c:orientation val="minMax"/>
        </c:scaling>
        <c:delete val="1"/>
        <c:axPos val="b"/>
        <c:numFmt formatCode="0.0" sourceLinked="1"/>
        <c:majorTickMark val="out"/>
        <c:minorTickMark val="none"/>
        <c:tickLblPos val="nextTo"/>
        <c:crossAx val="329150784"/>
        <c:crosses val="autoZero"/>
        <c:crossBetween val="midCat"/>
      </c:valAx>
      <c:valAx>
        <c:axId val="329150784"/>
        <c:scaling>
          <c:orientation val="minMax"/>
          <c:max val="3.8"/>
          <c:min val="1"/>
        </c:scaling>
        <c:delete val="0"/>
        <c:axPos val="r"/>
        <c:title>
          <c:tx>
            <c:rich>
              <a:bodyPr/>
              <a:lstStyle/>
              <a:p>
                <a:pPr>
                  <a:defRPr sz="1000" b="1" i="0" u="none" strike="noStrike" baseline="0">
                    <a:solidFill>
                      <a:srgbClr val="000000"/>
                    </a:solidFill>
                    <a:latin typeface="Arial"/>
                    <a:ea typeface="Arial"/>
                    <a:cs typeface="Arial"/>
                  </a:defRPr>
                </a:pPr>
                <a:r>
                  <a:rPr lang="cs-CZ"/>
                  <a:t>Tlakové poměry;
přebytek vzduchu  [1]</a:t>
                </a:r>
              </a:p>
            </c:rich>
          </c:tx>
          <c:layout>
            <c:manualLayout>
              <c:xMode val="edge"/>
              <c:yMode val="edge"/>
              <c:x val="0.5962660443407235"/>
              <c:y val="0.4104375316978184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cs-CZ"/>
          </a:p>
        </c:txPr>
        <c:crossAx val="329150392"/>
        <c:crosses val="max"/>
        <c:crossBetween val="midCat"/>
        <c:majorUnit val="0.4"/>
      </c:valAx>
      <c:spPr>
        <a:solidFill>
          <a:srgbClr val="FFFFFF"/>
        </a:solidFill>
        <a:ln w="12700">
          <a:solidFill>
            <a:srgbClr val="808080"/>
          </a:solidFill>
          <a:prstDash val="solid"/>
        </a:ln>
      </c:spPr>
    </c:plotArea>
    <c:legend>
      <c:legendPos val="r"/>
      <c:layout>
        <c:manualLayout>
          <c:xMode val="edge"/>
          <c:yMode val="edge"/>
          <c:x val="0.67327887981330226"/>
          <c:y val="0.16784217910701923"/>
          <c:w val="0.2893815635939323"/>
          <c:h val="0.6600850704663328"/>
        </c:manualLayout>
      </c:layout>
      <c:overlay val="0"/>
      <c:spPr>
        <a:solidFill>
          <a:srgbClr val="FFFFFF"/>
        </a:solidFill>
        <a:ln w="3175">
          <a:solidFill>
            <a:srgbClr val="000000"/>
          </a:solidFill>
          <a:prstDash val="solid"/>
        </a:ln>
        <a:effectLst>
          <a:outerShdw dist="35921" dir="2700000" algn="br">
            <a:srgbClr val="000000"/>
          </a:outerShdw>
        </a:effectLst>
      </c:spPr>
      <c:txPr>
        <a:bodyPr/>
        <a:lstStyle/>
        <a:p>
          <a:pPr>
            <a:defRPr sz="850"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cs-CZ"/>
    </a:p>
  </c:txPr>
  <c:printSettings>
    <c:headerFooter alignWithMargins="0"/>
    <c:pageMargins b="1" l="0.75" r="0.75" t="1" header="0.4921259845" footer="0.492125984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cs-CZ"/>
              <a:t>Vyhodnocení tlakových ztrát</a:t>
            </a:r>
          </a:p>
        </c:rich>
      </c:tx>
      <c:layout>
        <c:manualLayout>
          <c:xMode val="edge"/>
          <c:yMode val="edge"/>
          <c:x val="0.31639361473258465"/>
          <c:y val="2.7397260273972601E-2"/>
        </c:manualLayout>
      </c:layout>
      <c:overlay val="0"/>
      <c:spPr>
        <a:noFill/>
        <a:ln w="25400">
          <a:noFill/>
        </a:ln>
      </c:spPr>
    </c:title>
    <c:autoTitleDeleted val="0"/>
    <c:plotArea>
      <c:layout>
        <c:manualLayout>
          <c:layoutTarget val="inner"/>
          <c:xMode val="edge"/>
          <c:yMode val="edge"/>
          <c:x val="0.17049193975084828"/>
          <c:y val="0.10958920398889957"/>
          <c:w val="0.77704980232598164"/>
          <c:h val="0.77625686158803864"/>
        </c:manualLayout>
      </c:layout>
      <c:scatterChart>
        <c:scatterStyle val="smoothMarker"/>
        <c:varyColors val="0"/>
        <c:ser>
          <c:idx val="1"/>
          <c:order val="0"/>
          <c:tx>
            <c:strRef>
              <c:f>'Vyhodnoceni zkousky'!$C$69</c:f>
              <c:strCache>
                <c:ptCount val="1"/>
              </c:strCache>
            </c:strRef>
          </c:tx>
          <c:spPr>
            <a:ln w="19050">
              <a:noFill/>
            </a:ln>
          </c:spPr>
          <c:marker>
            <c:symbol val="circle"/>
            <c:size val="8"/>
            <c:spPr>
              <a:solidFill>
                <a:srgbClr val="FFFFFF"/>
              </a:solidFill>
              <a:ln>
                <a:solidFill>
                  <a:srgbClr val="00FF00"/>
                </a:solidFill>
                <a:prstDash val="solid"/>
              </a:ln>
              <a:effectLst>
                <a:outerShdw dist="35921" dir="2700000" algn="br">
                  <a:srgbClr val="000000"/>
                </a:outerShdw>
              </a:effectLst>
            </c:spPr>
          </c:marker>
          <c:xVal>
            <c:numRef>
              <c:f>'Vyhodnoceni zkousky'!$I$132:$P$132</c:f>
              <c:numCache>
                <c:formatCode>0.0000</c:formatCode>
                <c:ptCount val="8"/>
                <c:pt idx="0">
                  <c:v>0.3382222222222222</c:v>
                </c:pt>
                <c:pt idx="1">
                  <c:v>0.33461111111111108</c:v>
                </c:pt>
                <c:pt idx="2">
                  <c:v>0.3320555555555556</c:v>
                </c:pt>
                <c:pt idx="3">
                  <c:v>0.33124999999999999</c:v>
                </c:pt>
                <c:pt idx="4">
                  <c:v>0.32480555555555557</c:v>
                </c:pt>
                <c:pt idx="5">
                  <c:v>0.31258333333333332</c:v>
                </c:pt>
                <c:pt idx="6">
                  <c:v>0.29961111111111111</c:v>
                </c:pt>
                <c:pt idx="7">
                  <c:v>0.27880555555555558</c:v>
                </c:pt>
              </c:numCache>
            </c:numRef>
          </c:xVal>
          <c:yVal>
            <c:numRef>
              <c:f>'Vyhodnoceni zkousky'!$I$69:$P$69</c:f>
              <c:numCache>
                <c:formatCode>0</c:formatCode>
                <c:ptCount val="8"/>
                <c:pt idx="0">
                  <c:v>63154.289634365174</c:v>
                </c:pt>
                <c:pt idx="1">
                  <c:v>63523.515030225746</c:v>
                </c:pt>
                <c:pt idx="2">
                  <c:v>63741.93041595754</c:v>
                </c:pt>
                <c:pt idx="3">
                  <c:v>63583.657412266322</c:v>
                </c:pt>
                <c:pt idx="4">
                  <c:v>63718.559423159822</c:v>
                </c:pt>
                <c:pt idx="5">
                  <c:v>64782.799484616691</c:v>
                </c:pt>
                <c:pt idx="6">
                  <c:v>65336.059652062104</c:v>
                </c:pt>
                <c:pt idx="7">
                  <c:v>66594.653266441164</c:v>
                </c:pt>
              </c:numCache>
            </c:numRef>
          </c:yVal>
          <c:smooth val="1"/>
          <c:extLst>
            <c:ext xmlns:c16="http://schemas.microsoft.com/office/drawing/2014/chart" uri="{C3380CC4-5D6E-409C-BE32-E72D297353CC}">
              <c16:uniqueId val="{00000000-C5F5-450A-80D1-7419343ABEB7}"/>
            </c:ext>
          </c:extLst>
        </c:ser>
        <c:ser>
          <c:idx val="5"/>
          <c:order val="1"/>
          <c:tx>
            <c:strRef>
              <c:f>'Vyhodnoceni zkousky'!$C$74</c:f>
              <c:strCache>
                <c:ptCount val="1"/>
                <c:pt idx="0">
                  <c:v>regrese</c:v>
                </c:pt>
              </c:strCache>
            </c:strRef>
          </c:tx>
          <c:spPr>
            <a:ln w="38100">
              <a:solidFill>
                <a:srgbClr val="800080"/>
              </a:solidFill>
              <a:prstDash val="solid"/>
            </a:ln>
          </c:spPr>
          <c:marker>
            <c:symbol val="none"/>
          </c:marker>
          <c:xVal>
            <c:numRef>
              <c:f>'Vyhodnoceni zkousky'!$I$135:$P$135</c:f>
              <c:numCache>
                <c:formatCode>0.0000</c:formatCode>
                <c:ptCount val="8"/>
                <c:pt idx="0">
                  <c:v>0.35055555555555556</c:v>
                </c:pt>
                <c:pt idx="1">
                  <c:v>0.34680555555555553</c:v>
                </c:pt>
                <c:pt idx="2">
                  <c:v>0.34422222222222226</c:v>
                </c:pt>
                <c:pt idx="3">
                  <c:v>0.34349999999999997</c:v>
                </c:pt>
                <c:pt idx="4">
                  <c:v>0.33694444444444444</c:v>
                </c:pt>
                <c:pt idx="5">
                  <c:v>0.32438888888888889</c:v>
                </c:pt>
                <c:pt idx="6">
                  <c:v>0.31097222222222226</c:v>
                </c:pt>
                <c:pt idx="7">
                  <c:v>0.28972222222222227</c:v>
                </c:pt>
              </c:numCache>
            </c:numRef>
          </c:xVal>
          <c:yVal>
            <c:numRef>
              <c:f>'Vyhodnoceni zkousky'!$I$74:$P$74</c:f>
              <c:numCache>
                <c:formatCode>0</c:formatCode>
                <c:ptCount val="8"/>
                <c:pt idx="0">
                  <c:v>67871.891716600556</c:v>
                </c:pt>
                <c:pt idx="1">
                  <c:v>67667.98799697333</c:v>
                </c:pt>
                <c:pt idx="2">
                  <c:v>67528.577177681276</c:v>
                </c:pt>
                <c:pt idx="3">
                  <c:v>67489.759389985571</c:v>
                </c:pt>
                <c:pt idx="4">
                  <c:v>67140.648466938641</c:v>
                </c:pt>
                <c:pt idx="5">
                  <c:v>66489.277862217932</c:v>
                </c:pt>
                <c:pt idx="6">
                  <c:v>65820.929666016673</c:v>
                </c:pt>
                <c:pt idx="7">
                  <c:v>64830.460200661269</c:v>
                </c:pt>
              </c:numCache>
            </c:numRef>
          </c:yVal>
          <c:smooth val="1"/>
          <c:extLst>
            <c:ext xmlns:c16="http://schemas.microsoft.com/office/drawing/2014/chart" uri="{C3380CC4-5D6E-409C-BE32-E72D297353CC}">
              <c16:uniqueId val="{00000001-C5F5-450A-80D1-7419343ABEB7}"/>
            </c:ext>
          </c:extLst>
        </c:ser>
        <c:ser>
          <c:idx val="2"/>
          <c:order val="2"/>
          <c:tx>
            <c:strRef>
              <c:f>'Vyhodnoceni zkousky'!$C$71</c:f>
              <c:strCache>
                <c:ptCount val="1"/>
              </c:strCache>
            </c:strRef>
          </c:tx>
          <c:spPr>
            <a:ln w="19050">
              <a:noFill/>
            </a:ln>
          </c:spPr>
          <c:marker>
            <c:symbol val="square"/>
            <c:size val="8"/>
            <c:spPr>
              <a:solidFill>
                <a:srgbClr val="FFFFFF"/>
              </a:solidFill>
              <a:ln>
                <a:solidFill>
                  <a:srgbClr val="33CCCC"/>
                </a:solidFill>
                <a:prstDash val="solid"/>
              </a:ln>
            </c:spPr>
          </c:marker>
          <c:xVal>
            <c:numRef>
              <c:f>'Vyhodnoceni zkousky'!$I$132:$P$132</c:f>
              <c:numCache>
                <c:formatCode>0.0000</c:formatCode>
                <c:ptCount val="8"/>
                <c:pt idx="0">
                  <c:v>0.3382222222222222</c:v>
                </c:pt>
                <c:pt idx="1">
                  <c:v>0.33461111111111108</c:v>
                </c:pt>
                <c:pt idx="2">
                  <c:v>0.3320555555555556</c:v>
                </c:pt>
                <c:pt idx="3">
                  <c:v>0.33124999999999999</c:v>
                </c:pt>
                <c:pt idx="4">
                  <c:v>0.32480555555555557</c:v>
                </c:pt>
                <c:pt idx="5">
                  <c:v>0.31258333333333332</c:v>
                </c:pt>
                <c:pt idx="6">
                  <c:v>0.29961111111111111</c:v>
                </c:pt>
                <c:pt idx="7">
                  <c:v>0.27880555555555558</c:v>
                </c:pt>
              </c:numCache>
            </c:numRef>
          </c:xVal>
          <c:yVal>
            <c:numRef>
              <c:f>'Vyhodnoceni zkousky'!$I$71:$P$71</c:f>
              <c:numCache>
                <c:formatCode>0</c:formatCode>
                <c:ptCount val="8"/>
                <c:pt idx="0">
                  <c:v>558327.16317056469</c:v>
                </c:pt>
                <c:pt idx="1">
                  <c:v>564014.52391693008</c:v>
                </c:pt>
                <c:pt idx="2">
                  <c:v>578251.42892243958</c:v>
                </c:pt>
                <c:pt idx="3">
                  <c:v>583719.20902602375</c:v>
                </c:pt>
                <c:pt idx="4">
                  <c:v>592855.59249544481</c:v>
                </c:pt>
                <c:pt idx="5">
                  <c:v>605874.91343672271</c:v>
                </c:pt>
                <c:pt idx="6">
                  <c:v>610937.22299608542</c:v>
                </c:pt>
                <c:pt idx="7">
                  <c:v>625899.89929910074</c:v>
                </c:pt>
              </c:numCache>
            </c:numRef>
          </c:yVal>
          <c:smooth val="1"/>
          <c:extLst>
            <c:ext xmlns:c16="http://schemas.microsoft.com/office/drawing/2014/chart" uri="{C3380CC4-5D6E-409C-BE32-E72D297353CC}">
              <c16:uniqueId val="{00000002-C5F5-450A-80D1-7419343ABEB7}"/>
            </c:ext>
          </c:extLst>
        </c:ser>
        <c:ser>
          <c:idx val="3"/>
          <c:order val="3"/>
          <c:tx>
            <c:strRef>
              <c:f>'Vyhodnoceni zkousky'!$C$72</c:f>
              <c:strCache>
                <c:ptCount val="1"/>
              </c:strCache>
            </c:strRef>
          </c:tx>
          <c:spPr>
            <a:ln w="38100">
              <a:solidFill>
                <a:srgbClr val="00FFFF"/>
              </a:solidFill>
              <a:prstDash val="solid"/>
            </a:ln>
          </c:spPr>
          <c:marker>
            <c:symbol val="none"/>
          </c:marker>
          <c:xVal>
            <c:numRef>
              <c:f>'Vyhodnoceni zkousky'!$I$132:$P$132</c:f>
              <c:numCache>
                <c:formatCode>0.0000</c:formatCode>
                <c:ptCount val="8"/>
                <c:pt idx="0">
                  <c:v>0.3382222222222222</c:v>
                </c:pt>
                <c:pt idx="1">
                  <c:v>0.33461111111111108</c:v>
                </c:pt>
                <c:pt idx="2">
                  <c:v>0.3320555555555556</c:v>
                </c:pt>
                <c:pt idx="3">
                  <c:v>0.33124999999999999</c:v>
                </c:pt>
                <c:pt idx="4">
                  <c:v>0.32480555555555557</c:v>
                </c:pt>
                <c:pt idx="5">
                  <c:v>0.31258333333333332</c:v>
                </c:pt>
                <c:pt idx="6">
                  <c:v>0.29961111111111111</c:v>
                </c:pt>
                <c:pt idx="7">
                  <c:v>0.27880555555555558</c:v>
                </c:pt>
              </c:numCache>
            </c:numRef>
          </c:xVal>
          <c:yVal>
            <c:numRef>
              <c:f>'Vyhodnoceni zkousky'!$I$72:$P$72</c:f>
              <c:numCache>
                <c:formatCode>0</c:formatCode>
                <c:ptCount val="8"/>
                <c:pt idx="0">
                  <c:v>578078.79927980143</c:v>
                </c:pt>
                <c:pt idx="1">
                  <c:v>580544.76161213685</c:v>
                </c:pt>
                <c:pt idx="2">
                  <c:v>582286.94879637158</c:v>
                </c:pt>
                <c:pt idx="3">
                  <c:v>582835.59804974496</c:v>
                </c:pt>
                <c:pt idx="4">
                  <c:v>587215.57558654074</c:v>
                </c:pt>
                <c:pt idx="5">
                  <c:v>595474.62116362166</c:v>
                </c:pt>
                <c:pt idx="6">
                  <c:v>604164.75293654902</c:v>
                </c:pt>
                <c:pt idx="7">
                  <c:v>617912.78073831578</c:v>
                </c:pt>
              </c:numCache>
            </c:numRef>
          </c:yVal>
          <c:smooth val="1"/>
          <c:extLst>
            <c:ext xmlns:c16="http://schemas.microsoft.com/office/drawing/2014/chart" uri="{C3380CC4-5D6E-409C-BE32-E72D297353CC}">
              <c16:uniqueId val="{00000003-C5F5-450A-80D1-7419343ABEB7}"/>
            </c:ext>
          </c:extLst>
        </c:ser>
        <c:ser>
          <c:idx val="4"/>
          <c:order val="4"/>
          <c:tx>
            <c:strRef>
              <c:f>'Vyhodnoceni zkousky'!$C$73</c:f>
              <c:strCache>
                <c:ptCount val="1"/>
                <c:pt idx="0">
                  <c:v>Odpor výfuku</c:v>
                </c:pt>
              </c:strCache>
            </c:strRef>
          </c:tx>
          <c:spPr>
            <a:ln w="19050">
              <a:noFill/>
            </a:ln>
          </c:spPr>
          <c:marker>
            <c:symbol val="diamond"/>
            <c:size val="7"/>
            <c:spPr>
              <a:solidFill>
                <a:srgbClr val="FFFFFF"/>
              </a:solidFill>
              <a:ln>
                <a:solidFill>
                  <a:srgbClr val="800080"/>
                </a:solidFill>
                <a:prstDash val="solid"/>
              </a:ln>
            </c:spPr>
          </c:marker>
          <c:xVal>
            <c:numRef>
              <c:f>'Vyhodnoceni zkousky'!$I$135:$P$135</c:f>
              <c:numCache>
                <c:formatCode>0.0000</c:formatCode>
                <c:ptCount val="8"/>
                <c:pt idx="0">
                  <c:v>0.35055555555555556</c:v>
                </c:pt>
                <c:pt idx="1">
                  <c:v>0.34680555555555553</c:v>
                </c:pt>
                <c:pt idx="2">
                  <c:v>0.34422222222222226</c:v>
                </c:pt>
                <c:pt idx="3">
                  <c:v>0.34349999999999997</c:v>
                </c:pt>
                <c:pt idx="4">
                  <c:v>0.33694444444444444</c:v>
                </c:pt>
                <c:pt idx="5">
                  <c:v>0.32438888888888889</c:v>
                </c:pt>
                <c:pt idx="6">
                  <c:v>0.31097222222222226</c:v>
                </c:pt>
                <c:pt idx="7">
                  <c:v>0.28972222222222227</c:v>
                </c:pt>
              </c:numCache>
            </c:numRef>
          </c:xVal>
          <c:yVal>
            <c:numRef>
              <c:f>'Vyhodnoceni zkousky'!$I$73:$P$73</c:f>
              <c:numCache>
                <c:formatCode>0</c:formatCode>
                <c:ptCount val="8"/>
                <c:pt idx="0">
                  <c:v>67492.39151683473</c:v>
                </c:pt>
                <c:pt idx="1">
                  <c:v>67303.685380780822</c:v>
                </c:pt>
                <c:pt idx="2">
                  <c:v>66616.70785826449</c:v>
                </c:pt>
                <c:pt idx="3">
                  <c:v>66373.474229426647</c:v>
                </c:pt>
                <c:pt idx="4">
                  <c:v>65763.647136179177</c:v>
                </c:pt>
                <c:pt idx="5">
                  <c:v>65656.217331340609</c:v>
                </c:pt>
                <c:pt idx="6">
                  <c:v>65378.361387197583</c:v>
                </c:pt>
                <c:pt idx="7">
                  <c:v>64426.126462245069</c:v>
                </c:pt>
              </c:numCache>
            </c:numRef>
          </c:yVal>
          <c:smooth val="1"/>
          <c:extLst>
            <c:ext xmlns:c16="http://schemas.microsoft.com/office/drawing/2014/chart" uri="{C3380CC4-5D6E-409C-BE32-E72D297353CC}">
              <c16:uniqueId val="{00000004-C5F5-450A-80D1-7419343ABEB7}"/>
            </c:ext>
          </c:extLst>
        </c:ser>
        <c:ser>
          <c:idx val="0"/>
          <c:order val="5"/>
          <c:tx>
            <c:strRef>
              <c:f>'Vyhodnoceni zkousky'!$C$70</c:f>
              <c:strCache>
                <c:ptCount val="1"/>
              </c:strCache>
            </c:strRef>
          </c:tx>
          <c:spPr>
            <a:ln w="38100">
              <a:solidFill>
                <a:srgbClr val="00FF00"/>
              </a:solidFill>
              <a:prstDash val="solid"/>
            </a:ln>
          </c:spPr>
          <c:marker>
            <c:symbol val="none"/>
          </c:marker>
          <c:xVal>
            <c:numRef>
              <c:f>'Vyhodnoceni zkousky'!$I$132:$P$132</c:f>
              <c:numCache>
                <c:formatCode>0.0000</c:formatCode>
                <c:ptCount val="8"/>
                <c:pt idx="0">
                  <c:v>0.3382222222222222</c:v>
                </c:pt>
                <c:pt idx="1">
                  <c:v>0.33461111111111108</c:v>
                </c:pt>
                <c:pt idx="2">
                  <c:v>0.3320555555555556</c:v>
                </c:pt>
                <c:pt idx="3">
                  <c:v>0.33124999999999999</c:v>
                </c:pt>
                <c:pt idx="4">
                  <c:v>0.32480555555555557</c:v>
                </c:pt>
                <c:pt idx="5">
                  <c:v>0.31258333333333332</c:v>
                </c:pt>
                <c:pt idx="6">
                  <c:v>0.29961111111111111</c:v>
                </c:pt>
                <c:pt idx="7">
                  <c:v>0.27880555555555558</c:v>
                </c:pt>
              </c:numCache>
            </c:numRef>
          </c:xVal>
          <c:yVal>
            <c:numRef>
              <c:f>'Vyhodnoceni zkousky'!$I$70:$P$70</c:f>
              <c:numCache>
                <c:formatCode>0</c:formatCode>
                <c:ptCount val="8"/>
                <c:pt idx="0">
                  <c:v>59749.422089989232</c:v>
                </c:pt>
                <c:pt idx="1">
                  <c:v>60296.120561132178</c:v>
                </c:pt>
                <c:pt idx="2">
                  <c:v>60681.130876240561</c:v>
                </c:pt>
                <c:pt idx="3">
                  <c:v>60802.162326908569</c:v>
                </c:pt>
                <c:pt idx="4">
                  <c:v>61764.538648054826</c:v>
                </c:pt>
                <c:pt idx="5">
                  <c:v>63559.258466287523</c:v>
                </c:pt>
                <c:pt idx="6">
                  <c:v>65415.839912483381</c:v>
                </c:pt>
                <c:pt idx="7">
                  <c:v>68272.611067516264</c:v>
                </c:pt>
              </c:numCache>
            </c:numRef>
          </c:yVal>
          <c:smooth val="1"/>
          <c:extLst>
            <c:ext xmlns:c16="http://schemas.microsoft.com/office/drawing/2014/chart" uri="{C3380CC4-5D6E-409C-BE32-E72D297353CC}">
              <c16:uniqueId val="{00000005-C5F5-450A-80D1-7419343ABEB7}"/>
            </c:ext>
          </c:extLst>
        </c:ser>
        <c:dLbls>
          <c:showLegendKey val="0"/>
          <c:showVal val="0"/>
          <c:showCatName val="0"/>
          <c:showSerName val="0"/>
          <c:showPercent val="0"/>
          <c:showBubbleSize val="0"/>
        </c:dLbls>
        <c:axId val="329151568"/>
        <c:axId val="329151960"/>
      </c:scatterChart>
      <c:valAx>
        <c:axId val="329151568"/>
        <c:scaling>
          <c:orientation val="minMax"/>
          <c:min val="0.25"/>
        </c:scaling>
        <c:delete val="0"/>
        <c:axPos val="b"/>
        <c:title>
          <c:tx>
            <c:rich>
              <a:bodyPr/>
              <a:lstStyle/>
              <a:p>
                <a:pPr>
                  <a:defRPr sz="875" b="1" i="0" u="none" strike="noStrike" baseline="0">
                    <a:solidFill>
                      <a:srgbClr val="000000"/>
                    </a:solidFill>
                    <a:latin typeface="Arial"/>
                    <a:ea typeface="Arial"/>
                    <a:cs typeface="Arial"/>
                  </a:defRPr>
                </a:pPr>
                <a:r>
                  <a:rPr lang="cs-CZ"/>
                  <a:t>Průtok plynu  [kg.s-1]</a:t>
                </a:r>
              </a:p>
            </c:rich>
          </c:tx>
          <c:layout>
            <c:manualLayout>
              <c:xMode val="edge"/>
              <c:yMode val="edge"/>
              <c:x val="0.45737739339959554"/>
              <c:y val="0.9345524275219022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cs-CZ"/>
          </a:p>
        </c:txPr>
        <c:crossAx val="329151960"/>
        <c:crosses val="autoZero"/>
        <c:crossBetween val="midCat"/>
      </c:valAx>
      <c:valAx>
        <c:axId val="329151960"/>
        <c:scaling>
          <c:orientation val="minMax"/>
        </c:scaling>
        <c:delete val="0"/>
        <c:axPos val="l"/>
        <c:majorGridlines>
          <c:spPr>
            <a:ln w="3175">
              <a:solidFill>
                <a:srgbClr val="000000"/>
              </a:solidFill>
              <a:prstDash val="solid"/>
            </a:ln>
          </c:spPr>
        </c:majorGridlines>
        <c:title>
          <c:tx>
            <c:rich>
              <a:bodyPr/>
              <a:lstStyle/>
              <a:p>
                <a:pPr>
                  <a:defRPr sz="875" b="1" i="0" u="none" strike="noStrike" baseline="0">
                    <a:solidFill>
                      <a:srgbClr val="000000"/>
                    </a:solidFill>
                    <a:latin typeface="Arial"/>
                    <a:ea typeface="Arial"/>
                    <a:cs typeface="Arial"/>
                  </a:defRPr>
                </a:pPr>
                <a:r>
                  <a:rPr lang="cs-CZ"/>
                  <a:t>Odpor  [m-4]</a:t>
                </a:r>
              </a:p>
            </c:rich>
          </c:tx>
          <c:layout>
            <c:manualLayout>
              <c:xMode val="edge"/>
              <c:yMode val="edge"/>
              <c:x val="3.6065573770491806E-2"/>
              <c:y val="0.44140094360351073"/>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cs-CZ"/>
          </a:p>
        </c:txPr>
        <c:crossAx val="329151568"/>
        <c:crosses val="autoZero"/>
        <c:crossBetween val="midCat"/>
      </c:valAx>
      <c:spPr>
        <a:solidFill>
          <a:srgbClr val="FFFFFF"/>
        </a:solidFill>
        <a:ln w="12700">
          <a:solidFill>
            <a:srgbClr val="808080"/>
          </a:solidFill>
          <a:prstDash val="solid"/>
        </a:ln>
      </c:spPr>
    </c:plotArea>
    <c:legend>
      <c:legendPos val="r"/>
      <c:layout>
        <c:manualLayout>
          <c:xMode val="edge"/>
          <c:yMode val="edge"/>
          <c:x val="0.39836099995697255"/>
          <c:y val="0.39878298317733113"/>
          <c:w val="0.2262296803063551"/>
          <c:h val="0.20243563161910699"/>
        </c:manualLayout>
      </c:layout>
      <c:overlay val="0"/>
      <c:spPr>
        <a:solidFill>
          <a:srgbClr val="FFFFFF"/>
        </a:solidFill>
        <a:ln w="3175">
          <a:solidFill>
            <a:srgbClr val="000000"/>
          </a:solidFill>
          <a:prstDash val="solid"/>
        </a:ln>
      </c:spPr>
      <c:txPr>
        <a:bodyPr/>
        <a:lstStyle/>
        <a:p>
          <a:pPr>
            <a:defRPr sz="985" b="0" i="0" u="none" strike="noStrike" baseline="0">
              <a:solidFill>
                <a:srgbClr val="000000"/>
              </a:solidFill>
              <a:latin typeface="Arial"/>
              <a:ea typeface="Arial"/>
              <a:cs typeface="Arial"/>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075" b="0" i="0" u="none" strike="noStrike" baseline="0">
          <a:solidFill>
            <a:srgbClr val="000000"/>
          </a:solidFill>
          <a:latin typeface="Arial"/>
          <a:ea typeface="Arial"/>
          <a:cs typeface="Arial"/>
        </a:defRPr>
      </a:pPr>
      <a:endParaRPr lang="cs-CZ"/>
    </a:p>
  </c:txPr>
  <c:printSettings>
    <c:headerFooter alignWithMargins="0"/>
    <c:pageMargins b="1" l="0.75" r="0.75" t="1" header="0.4921259845" footer="0.492125984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ahoma"/>
                <a:ea typeface="Tahoma"/>
                <a:cs typeface="Tahoma"/>
              </a:defRPr>
            </a:pPr>
            <a:r>
              <a:rPr lang="cs-CZ"/>
              <a:t>Regrese hlavních parametrů ve vnější charakteristice
JD 6068 207 kW</a:t>
            </a:r>
          </a:p>
        </c:rich>
      </c:tx>
      <c:layout>
        <c:manualLayout>
          <c:xMode val="edge"/>
          <c:yMode val="edge"/>
          <c:x val="0.27459470809392067"/>
          <c:y val="1.1627906976744186E-2"/>
        </c:manualLayout>
      </c:layout>
      <c:overlay val="0"/>
      <c:spPr>
        <a:noFill/>
        <a:ln w="25400">
          <a:noFill/>
        </a:ln>
      </c:spPr>
    </c:title>
    <c:autoTitleDeleted val="0"/>
    <c:plotArea>
      <c:layout>
        <c:manualLayout>
          <c:layoutTarget val="inner"/>
          <c:xMode val="edge"/>
          <c:yMode val="edge"/>
          <c:x val="0.12864871655865528"/>
          <c:y val="9.0697777409358429E-2"/>
          <c:w val="0.52324351944864833"/>
          <c:h val="0.81627999668422591"/>
        </c:manualLayout>
      </c:layout>
      <c:scatterChart>
        <c:scatterStyle val="smoothMarker"/>
        <c:varyColors val="0"/>
        <c:ser>
          <c:idx val="32"/>
          <c:order val="1"/>
          <c:tx>
            <c:v>lambda</c:v>
          </c:tx>
          <c:spPr>
            <a:ln w="12700">
              <a:solidFill>
                <a:srgbClr val="000000"/>
              </a:solidFill>
              <a:prstDash val="solid"/>
            </a:ln>
          </c:spPr>
          <c:marker>
            <c:symbol val="circle"/>
            <c:size val="5"/>
            <c:spPr>
              <a:solidFill>
                <a:srgbClr val="FFFFFF"/>
              </a:solidFill>
              <a:ln>
                <a:solidFill>
                  <a:srgbClr val="0000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zkousky'!$I$52:$Z$52</c:f>
              <c:numCache>
                <c:formatCode>0.00</c:formatCode>
                <c:ptCount val="18"/>
                <c:pt idx="0">
                  <c:v>1.8771986271986234</c:v>
                </c:pt>
                <c:pt idx="1">
                  <c:v>1.8783083848573561</c:v>
                </c:pt>
                <c:pt idx="2">
                  <c:v>1.8682186344857581</c:v>
                </c:pt>
                <c:pt idx="3">
                  <c:v>1.8510082604470397</c:v>
                </c:pt>
                <c:pt idx="4">
                  <c:v>1.831610275689223</c:v>
                </c:pt>
                <c:pt idx="5">
                  <c:v>1.8124579831932774</c:v>
                </c:pt>
                <c:pt idx="6">
                  <c:v>1.8052014204214655</c:v>
                </c:pt>
                <c:pt idx="7">
                  <c:v>1.7482354901248034</c:v>
                </c:pt>
                <c:pt idx="8">
                  <c:v>1.6758089539007093</c:v>
                </c:pt>
                <c:pt idx="9">
                  <c:v>1.588436551906085</c:v>
                </c:pt>
                <c:pt idx="10">
                  <c:v>1.5071463178294575</c:v>
                </c:pt>
                <c:pt idx="11">
                  <c:v>1.432625681851688</c:v>
                </c:pt>
                <c:pt idx="12">
                  <c:v>1.4622593718338399</c:v>
                </c:pt>
                <c:pt idx="13">
                  <c:v>1.6365087365591351</c:v>
                </c:pt>
                <c:pt idx="14">
                  <c:v>1.4721866325005339</c:v>
                </c:pt>
                <c:pt idx="15">
                  <c:v>1.3126954064454064</c:v>
                </c:pt>
                <c:pt idx="16">
                  <c:v>1.0639455782312925</c:v>
                </c:pt>
                <c:pt idx="17">
                  <c:v>1.028993855606759</c:v>
                </c:pt>
              </c:numCache>
            </c:numRef>
          </c:yVal>
          <c:smooth val="1"/>
          <c:extLst>
            <c:ext xmlns:c16="http://schemas.microsoft.com/office/drawing/2014/chart" uri="{C3380CC4-5D6E-409C-BE32-E72D297353CC}">
              <c16:uniqueId val="{00000000-FE52-4F1D-8665-A8160F39C494}"/>
            </c:ext>
          </c:extLst>
        </c:ser>
        <c:ser>
          <c:idx val="64"/>
          <c:order val="2"/>
          <c:tx>
            <c:v>eta pl</c:v>
          </c:tx>
          <c:spPr>
            <a:ln w="19050">
              <a:noFill/>
            </a:ln>
          </c:spPr>
          <c:marker>
            <c:symbol val="triangle"/>
            <c:size val="5"/>
            <c:spPr>
              <a:solidFill>
                <a:srgbClr val="FFFFFF"/>
              </a:solidFill>
              <a:ln>
                <a:solidFill>
                  <a:srgbClr val="99CC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zkousky'!$I$84:$Z$84</c:f>
              <c:numCache>
                <c:formatCode>0.00%</c:formatCode>
                <c:ptCount val="18"/>
                <c:pt idx="0">
                  <c:v>0.77296541670384578</c:v>
                </c:pt>
                <c:pt idx="1">
                  <c:v>0.78263028385231259</c:v>
                </c:pt>
                <c:pt idx="2">
                  <c:v>0.78968891721619305</c:v>
                </c:pt>
                <c:pt idx="3">
                  <c:v>0.82154892455241035</c:v>
                </c:pt>
                <c:pt idx="4">
                  <c:v>0.84449934490622647</c:v>
                </c:pt>
                <c:pt idx="5">
                  <c:v>0.85037535525426078</c:v>
                </c:pt>
                <c:pt idx="6">
                  <c:v>0.87458233925177487</c:v>
                </c:pt>
                <c:pt idx="7">
                  <c:v>0.86851336746821184</c:v>
                </c:pt>
                <c:pt idx="8">
                  <c:v>0.85121407121229931</c:v>
                </c:pt>
                <c:pt idx="9">
                  <c:v>0.8512482008179737</c:v>
                </c:pt>
                <c:pt idx="10">
                  <c:v>0.84003398974297705</c:v>
                </c:pt>
                <c:pt idx="11">
                  <c:v>0.84110848677840599</c:v>
                </c:pt>
                <c:pt idx="12">
                  <c:v>0.85033761252215734</c:v>
                </c:pt>
                <c:pt idx="13">
                  <c:v>0.90190193513112793</c:v>
                </c:pt>
                <c:pt idx="14">
                  <c:v>0.87855702137100133</c:v>
                </c:pt>
                <c:pt idx="15">
                  <c:v>0.87951459275656363</c:v>
                </c:pt>
                <c:pt idx="16">
                  <c:v>0.85241407364392197</c:v>
                </c:pt>
                <c:pt idx="17">
                  <c:v>0.86256144313839034</c:v>
                </c:pt>
              </c:numCache>
            </c:numRef>
          </c:yVal>
          <c:smooth val="1"/>
          <c:extLst>
            <c:ext xmlns:c16="http://schemas.microsoft.com/office/drawing/2014/chart" uri="{C3380CC4-5D6E-409C-BE32-E72D297353CC}">
              <c16:uniqueId val="{00000001-FE52-4F1D-8665-A8160F39C494}"/>
            </c:ext>
          </c:extLst>
        </c:ser>
        <c:ser>
          <c:idx val="65"/>
          <c:order val="3"/>
          <c:tx>
            <c:v>eta pl regrese</c:v>
          </c:tx>
          <c:spPr>
            <a:ln w="25400">
              <a:solidFill>
                <a:srgbClr val="99CC00"/>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zkousky'!$I$85:$Z$85</c:f>
              <c:numCache>
                <c:formatCode>0.00%</c:formatCode>
                <c:ptCount val="18"/>
                <c:pt idx="0">
                  <c:v>0.81713406658933052</c:v>
                </c:pt>
                <c:pt idx="1">
                  <c:v>0.81432136869936877</c:v>
                </c:pt>
                <c:pt idx="2">
                  <c:v>0.81243823593386277</c:v>
                </c:pt>
                <c:pt idx="3">
                  <c:v>0.81186302177623126</c:v>
                </c:pt>
                <c:pt idx="4">
                  <c:v>0.80757677621990964</c:v>
                </c:pt>
                <c:pt idx="5">
                  <c:v>0.80097011781446925</c:v>
                </c:pt>
                <c:pt idx="6">
                  <c:v>0.79609246964098035</c:v>
                </c:pt>
                <c:pt idx="7">
                  <c:v>0.79268628287672405</c:v>
                </c:pt>
                <c:pt idx="8">
                  <c:v>0.79488978796648446</c:v>
                </c:pt>
                <c:pt idx="9">
                  <c:v>0.80269180888115277</c:v>
                </c:pt>
                <c:pt idx="10">
                  <c:v>0.81470537536019738</c:v>
                </c:pt>
                <c:pt idx="11">
                  <c:v>0.83002324362520097</c:v>
                </c:pt>
                <c:pt idx="12">
                  <c:v>0.84489990303014184</c:v>
                </c:pt>
                <c:pt idx="13">
                  <c:v>0.84677532936516153</c:v>
                </c:pt>
                <c:pt idx="14">
                  <c:v>0.8645035901879633</c:v>
                </c:pt>
                <c:pt idx="15">
                  <c:v>0.86113872246009104</c:v>
                </c:pt>
                <c:pt idx="16">
                  <c:v>0.7977187104639204</c:v>
                </c:pt>
                <c:pt idx="17">
                  <c:v>0.73951248076779119</c:v>
                </c:pt>
              </c:numCache>
            </c:numRef>
          </c:yVal>
          <c:smooth val="1"/>
          <c:extLst>
            <c:ext xmlns:c16="http://schemas.microsoft.com/office/drawing/2014/chart" uri="{C3380CC4-5D6E-409C-BE32-E72D297353CC}">
              <c16:uniqueId val="{00000002-FE52-4F1D-8665-A8160F39C494}"/>
            </c:ext>
          </c:extLst>
        </c:ser>
        <c:ser>
          <c:idx val="30"/>
          <c:order val="4"/>
          <c:tx>
            <c:v>eta m</c:v>
          </c:tx>
          <c:spPr>
            <a:ln w="19050">
              <a:noFill/>
            </a:ln>
          </c:spPr>
          <c:marker>
            <c:symbol val="diamond"/>
            <c:size val="5"/>
            <c:spPr>
              <a:solidFill>
                <a:srgbClr val="FFFFFF"/>
              </a:solidFill>
              <a:ln>
                <a:solidFill>
                  <a:srgbClr val="333399"/>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zkousky'!$I$47:$Z$47</c:f>
              <c:numCache>
                <c:formatCode>0.00%</c:formatCode>
                <c:ptCount val="18"/>
                <c:pt idx="0">
                  <c:v>0.85</c:v>
                </c:pt>
                <c:pt idx="1">
                  <c:v>0.85</c:v>
                </c:pt>
                <c:pt idx="2">
                  <c:v>0.86</c:v>
                </c:pt>
                <c:pt idx="3">
                  <c:v>0.87</c:v>
                </c:pt>
                <c:pt idx="4">
                  <c:v>0.88</c:v>
                </c:pt>
                <c:pt idx="5">
                  <c:v>0.89</c:v>
                </c:pt>
                <c:pt idx="6">
                  <c:v>0.9</c:v>
                </c:pt>
                <c:pt idx="7">
                  <c:v>0.91</c:v>
                </c:pt>
                <c:pt idx="8">
                  <c:v>0.91</c:v>
                </c:pt>
                <c:pt idx="9">
                  <c:v>0.91</c:v>
                </c:pt>
                <c:pt idx="10">
                  <c:v>0.92</c:v>
                </c:pt>
                <c:pt idx="11">
                  <c:v>0.92</c:v>
                </c:pt>
                <c:pt idx="12">
                  <c:v>0.93</c:v>
                </c:pt>
                <c:pt idx="13">
                  <c:v>0.93</c:v>
                </c:pt>
                <c:pt idx="14">
                  <c:v>0.93</c:v>
                </c:pt>
                <c:pt idx="15">
                  <c:v>0.93</c:v>
                </c:pt>
                <c:pt idx="16">
                  <c:v>0.92</c:v>
                </c:pt>
                <c:pt idx="17">
                  <c:v>0.92</c:v>
                </c:pt>
              </c:numCache>
            </c:numRef>
          </c:yVal>
          <c:smooth val="1"/>
          <c:extLst>
            <c:ext xmlns:c16="http://schemas.microsoft.com/office/drawing/2014/chart" uri="{C3380CC4-5D6E-409C-BE32-E72D297353CC}">
              <c16:uniqueId val="{00000003-FE52-4F1D-8665-A8160F39C494}"/>
            </c:ext>
          </c:extLst>
        </c:ser>
        <c:ser>
          <c:idx val="2"/>
          <c:order val="5"/>
          <c:tx>
            <c:v>eta m regrese</c:v>
          </c:tx>
          <c:spPr>
            <a:ln w="25400">
              <a:solidFill>
                <a:srgbClr val="FFCC00"/>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zkousky'!$I$48:$Z$48</c:f>
              <c:numCache>
                <c:formatCode>0.00%</c:formatCode>
                <c:ptCount val="18"/>
                <c:pt idx="0">
                  <c:v>0.87067930965701812</c:v>
                </c:pt>
                <c:pt idx="1">
                  <c:v>0.87603012838193406</c:v>
                </c:pt>
                <c:pt idx="2">
                  <c:v>0.88149384766672423</c:v>
                </c:pt>
                <c:pt idx="3">
                  <c:v>0.88616119116392156</c:v>
                </c:pt>
                <c:pt idx="4">
                  <c:v>0.88997498616630577</c:v>
                </c:pt>
                <c:pt idx="5">
                  <c:v>0.89283303914849466</c:v>
                </c:pt>
                <c:pt idx="6">
                  <c:v>0.89541862752552415</c:v>
                </c:pt>
                <c:pt idx="7">
                  <c:v>0.89802767858884958</c:v>
                </c:pt>
                <c:pt idx="8">
                  <c:v>0.90067896684855508</c:v>
                </c:pt>
                <c:pt idx="9">
                  <c:v>0.90345066931838902</c:v>
                </c:pt>
                <c:pt idx="10">
                  <c:v>0.90657295377420444</c:v>
                </c:pt>
                <c:pt idx="11">
                  <c:v>0.90987346915911682</c:v>
                </c:pt>
                <c:pt idx="12">
                  <c:v>0.91500878254308271</c:v>
                </c:pt>
                <c:pt idx="13">
                  <c:v>0.91963405619303551</c:v>
                </c:pt>
                <c:pt idx="14">
                  <c:v>0.92383036290314158</c:v>
                </c:pt>
                <c:pt idx="15">
                  <c:v>0.92742621878807352</c:v>
                </c:pt>
                <c:pt idx="16">
                  <c:v>0.92543775371155013</c:v>
                </c:pt>
                <c:pt idx="17">
                  <c:v>0.9214787602934702</c:v>
                </c:pt>
              </c:numCache>
            </c:numRef>
          </c:yVal>
          <c:smooth val="1"/>
          <c:extLst>
            <c:ext xmlns:c16="http://schemas.microsoft.com/office/drawing/2014/chart" uri="{C3380CC4-5D6E-409C-BE32-E72D297353CC}">
              <c16:uniqueId val="{00000004-FE52-4F1D-8665-A8160F39C494}"/>
            </c:ext>
          </c:extLst>
        </c:ser>
        <c:ser>
          <c:idx val="75"/>
          <c:order val="6"/>
          <c:tx>
            <c:v>eta CH</c:v>
          </c:tx>
          <c:spPr>
            <a:ln w="19050">
              <a:noFill/>
            </a:ln>
          </c:spPr>
          <c:marker>
            <c:symbol val="x"/>
            <c:size val="5"/>
            <c:spPr>
              <a:solidFill>
                <a:srgbClr val="FFFFFF"/>
              </a:solidFill>
              <a:ln>
                <a:solidFill>
                  <a:srgbClr val="FF99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zkousky'!$I$95:$Z$95</c:f>
              <c:numCache>
                <c:formatCode>0.00%</c:formatCode>
                <c:ptCount val="18"/>
                <c:pt idx="0">
                  <c:v>0.63661814109742443</c:v>
                </c:pt>
                <c:pt idx="1">
                  <c:v>0.6372767857142857</c:v>
                </c:pt>
                <c:pt idx="2">
                  <c:v>0.64635473340587601</c:v>
                </c:pt>
                <c:pt idx="3">
                  <c:v>0.6061084781463929</c:v>
                </c:pt>
                <c:pt idx="4">
                  <c:v>0.56490507952796309</c:v>
                </c:pt>
                <c:pt idx="5">
                  <c:v>0.56512820512820505</c:v>
                </c:pt>
                <c:pt idx="6">
                  <c:v>0.53615702479338845</c:v>
                </c:pt>
                <c:pt idx="7">
                  <c:v>0.53547384774728113</c:v>
                </c:pt>
                <c:pt idx="8">
                  <c:v>0.55776267642446409</c:v>
                </c:pt>
                <c:pt idx="9">
                  <c:v>0.54904051172707879</c:v>
                </c:pt>
                <c:pt idx="10">
                  <c:v>0.56699346405228768</c:v>
                </c:pt>
                <c:pt idx="11">
                  <c:v>0.57265939115450892</c:v>
                </c:pt>
                <c:pt idx="12">
                  <c:v>0.646484375</c:v>
                </c:pt>
                <c:pt idx="13">
                  <c:v>0.70067567567567557</c:v>
                </c:pt>
                <c:pt idx="14">
                  <c:v>0.73364485981308414</c:v>
                </c:pt>
                <c:pt idx="15">
                  <c:v>0.68430826369545028</c:v>
                </c:pt>
                <c:pt idx="16">
                  <c:v>0.67128987517337035</c:v>
                </c:pt>
                <c:pt idx="17">
                  <c:v>0.64820359281437134</c:v>
                </c:pt>
              </c:numCache>
            </c:numRef>
          </c:yVal>
          <c:smooth val="1"/>
          <c:extLst>
            <c:ext xmlns:c16="http://schemas.microsoft.com/office/drawing/2014/chart" uri="{C3380CC4-5D6E-409C-BE32-E72D297353CC}">
              <c16:uniqueId val="{00000005-FE52-4F1D-8665-A8160F39C494}"/>
            </c:ext>
          </c:extLst>
        </c:ser>
        <c:ser>
          <c:idx val="76"/>
          <c:order val="7"/>
          <c:tx>
            <c:v>eta CH regrese</c:v>
          </c:tx>
          <c:spPr>
            <a:ln w="25400">
              <a:solidFill>
                <a:srgbClr val="FF6600"/>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zkousky'!$I$96:$Z$96</c:f>
              <c:numCache>
                <c:formatCode>0.00%</c:formatCode>
                <c:ptCount val="18"/>
                <c:pt idx="0">
                  <c:v>0.62599609254837918</c:v>
                </c:pt>
                <c:pt idx="1">
                  <c:v>0.61801802677456696</c:v>
                </c:pt>
                <c:pt idx="2">
                  <c:v>0.61261564190157225</c:v>
                </c:pt>
                <c:pt idx="3">
                  <c:v>0.61095447340652909</c:v>
                </c:pt>
                <c:pt idx="4">
                  <c:v>0.59838315601992731</c:v>
                </c:pt>
                <c:pt idx="5">
                  <c:v>0.57802083957183714</c:v>
                </c:pt>
                <c:pt idx="6">
                  <c:v>0.56132597055741451</c:v>
                </c:pt>
                <c:pt idx="7">
                  <c:v>0.54486998744157356</c:v>
                </c:pt>
                <c:pt idx="8">
                  <c:v>0.54092217155145605</c:v>
                </c:pt>
                <c:pt idx="9">
                  <c:v>0.55102266345398898</c:v>
                </c:pt>
                <c:pt idx="10">
                  <c:v>0.57287351906195527</c:v>
                </c:pt>
                <c:pt idx="11">
                  <c:v>0.60519477864263815</c:v>
                </c:pt>
                <c:pt idx="12">
                  <c:v>0.64075595507161043</c:v>
                </c:pt>
                <c:pt idx="13">
                  <c:v>0.64561517814449976</c:v>
                </c:pt>
                <c:pt idx="14">
                  <c:v>0.70268154672502514</c:v>
                </c:pt>
                <c:pt idx="15">
                  <c:v>0.73424533265017211</c:v>
                </c:pt>
                <c:pt idx="16">
                  <c:v>0.69030682610734417</c:v>
                </c:pt>
                <c:pt idx="17">
                  <c:v>0.62528282146061376</c:v>
                </c:pt>
              </c:numCache>
            </c:numRef>
          </c:yVal>
          <c:smooth val="1"/>
          <c:extLst>
            <c:ext xmlns:c16="http://schemas.microsoft.com/office/drawing/2014/chart" uri="{C3380CC4-5D6E-409C-BE32-E72D297353CC}">
              <c16:uniqueId val="{00000006-FE52-4F1D-8665-A8160F39C494}"/>
            </c:ext>
          </c:extLst>
        </c:ser>
        <c:ser>
          <c:idx val="89"/>
          <c:order val="8"/>
          <c:tx>
            <c:v>beta*gam</c:v>
          </c:tx>
          <c:spPr>
            <a:ln w="19050">
              <a:noFill/>
            </a:ln>
          </c:spPr>
          <c:marker>
            <c:symbol val="square"/>
            <c:size val="5"/>
            <c:spPr>
              <a:solidFill>
                <a:srgbClr val="FFFFFF"/>
              </a:solidFill>
              <a:ln>
                <a:solidFill>
                  <a:srgbClr val="00FF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zkousky'!$I$109:$Z$109</c:f>
              <c:numCache>
                <c:formatCode>0.0000</c:formatCode>
                <c:ptCount val="18"/>
                <c:pt idx="0">
                  <c:v>1.0180402652165905</c:v>
                </c:pt>
                <c:pt idx="1">
                  <c:v>1.0209199422426254</c:v>
                </c:pt>
                <c:pt idx="2">
                  <c:v>1.0241609555850086</c:v>
                </c:pt>
                <c:pt idx="3">
                  <c:v>1.0363948261001987</c:v>
                </c:pt>
                <c:pt idx="4">
                  <c:v>1.0494934401225247</c:v>
                </c:pt>
                <c:pt idx="5">
                  <c:v>1.0571337486914867</c:v>
                </c:pt>
                <c:pt idx="6">
                  <c:v>1.0645239505235367</c:v>
                </c:pt>
                <c:pt idx="7">
                  <c:v>1.077722274364642</c:v>
                </c:pt>
                <c:pt idx="8">
                  <c:v>1.0839244476699528</c:v>
                </c:pt>
                <c:pt idx="9">
                  <c:v>1.0849394839652748</c:v>
                </c:pt>
                <c:pt idx="10">
                  <c:v>1.0923684946112402</c:v>
                </c:pt>
                <c:pt idx="11">
                  <c:v>1.0961614069534906</c:v>
                </c:pt>
                <c:pt idx="12">
                  <c:v>1.1216225317964277</c:v>
                </c:pt>
                <c:pt idx="13">
                  <c:v>1.1309826411026191</c:v>
                </c:pt>
                <c:pt idx="14">
                  <c:v>1.1443805983366471</c:v>
                </c:pt>
                <c:pt idx="15">
                  <c:v>1.1454211836625658</c:v>
                </c:pt>
                <c:pt idx="16">
                  <c:v>1.1603596130309608</c:v>
                </c:pt>
                <c:pt idx="17">
                  <c:v>1.1698956327729286</c:v>
                </c:pt>
              </c:numCache>
            </c:numRef>
          </c:yVal>
          <c:smooth val="1"/>
          <c:extLst>
            <c:ext xmlns:c16="http://schemas.microsoft.com/office/drawing/2014/chart" uri="{C3380CC4-5D6E-409C-BE32-E72D297353CC}">
              <c16:uniqueId val="{00000007-FE52-4F1D-8665-A8160F39C494}"/>
            </c:ext>
          </c:extLst>
        </c:ser>
        <c:ser>
          <c:idx val="90"/>
          <c:order val="9"/>
          <c:tx>
            <c:v>beta*gam regrese</c:v>
          </c:tx>
          <c:spPr>
            <a:ln w="25400">
              <a:solidFill>
                <a:srgbClr val="0000FF"/>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zkousky'!$I$110:$Z$110</c:f>
              <c:numCache>
                <c:formatCode>0.0000</c:formatCode>
                <c:ptCount val="18"/>
                <c:pt idx="0">
                  <c:v>0.97119857110489394</c:v>
                </c:pt>
                <c:pt idx="1">
                  <c:v>0.98413001188234517</c:v>
                </c:pt>
                <c:pt idx="2">
                  <c:v>1.0135638894711612</c:v>
                </c:pt>
                <c:pt idx="3">
                  <c:v>1.0451072802261183</c:v>
                </c:pt>
                <c:pt idx="4">
                  <c:v>1.0811643463374236</c:v>
                </c:pt>
                <c:pt idx="5">
                  <c:v>1.1001302906167445</c:v>
                </c:pt>
                <c:pt idx="6">
                  <c:v>1.1082140378430361</c:v>
                </c:pt>
                <c:pt idx="7">
                  <c:v>1.1178750406758595</c:v>
                </c:pt>
                <c:pt idx="8">
                  <c:v>1.1163301935537475</c:v>
                </c:pt>
                <c:pt idx="9">
                  <c:v>1.1051175103474149</c:v>
                </c:pt>
                <c:pt idx="10">
                  <c:v>1.0942474879964019</c:v>
                </c:pt>
                <c:pt idx="11">
                  <c:v>1.0745281012340155</c:v>
                </c:pt>
                <c:pt idx="12">
                  <c:v>1.0565539926701168</c:v>
                </c:pt>
                <c:pt idx="13">
                  <c:v>1.0891299863521768</c:v>
                </c:pt>
                <c:pt idx="14">
                  <c:v>1.0636945395689723</c:v>
                </c:pt>
                <c:pt idx="15">
                  <c:v>1.0933500958280868</c:v>
                </c:pt>
                <c:pt idx="16">
                  <c:v>1.2392812199572623</c:v>
                </c:pt>
                <c:pt idx="17">
                  <c:v>1.2431446841562659</c:v>
                </c:pt>
              </c:numCache>
            </c:numRef>
          </c:yVal>
          <c:smooth val="1"/>
          <c:extLst>
            <c:ext xmlns:c16="http://schemas.microsoft.com/office/drawing/2014/chart" uri="{C3380CC4-5D6E-409C-BE32-E72D297353CC}">
              <c16:uniqueId val="{00000008-FE52-4F1D-8665-A8160F39C494}"/>
            </c:ext>
          </c:extLst>
        </c:ser>
        <c:ser>
          <c:idx val="31"/>
          <c:order val="10"/>
          <c:tx>
            <c:v>eta i</c:v>
          </c:tx>
          <c:spPr>
            <a:ln w="19050">
              <a:noFill/>
            </a:ln>
          </c:spPr>
          <c:marker>
            <c:symbol val="star"/>
            <c:size val="5"/>
            <c:spPr>
              <a:solidFill>
                <a:srgbClr val="FFFFFF"/>
              </a:solidFill>
              <a:ln>
                <a:solidFill>
                  <a:srgbClr val="0000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zkousky'!$I$50:$Z$50</c:f>
              <c:numCache>
                <c:formatCode>0.00%</c:formatCode>
                <c:ptCount val="18"/>
                <c:pt idx="0">
                  <c:v>0.45139564006774652</c:v>
                </c:pt>
                <c:pt idx="1">
                  <c:v>0.4580150443202376</c:v>
                </c:pt>
                <c:pt idx="2">
                  <c:v>0.45579380411378423</c:v>
                </c:pt>
                <c:pt idx="3">
                  <c:v>0.44830891465825357</c:v>
                </c:pt>
                <c:pt idx="4">
                  <c:v>0.44706611845443867</c:v>
                </c:pt>
                <c:pt idx="5">
                  <c:v>0.44801840551788802</c:v>
                </c:pt>
                <c:pt idx="6">
                  <c:v>0.44673437420777223</c:v>
                </c:pt>
                <c:pt idx="7">
                  <c:v>0.44811834535523332</c:v>
                </c:pt>
                <c:pt idx="8">
                  <c:v>0.44778126101570886</c:v>
                </c:pt>
                <c:pt idx="9">
                  <c:v>0.4432557057970728</c:v>
                </c:pt>
                <c:pt idx="10">
                  <c:v>0.43795909717420961</c:v>
                </c:pt>
                <c:pt idx="11">
                  <c:v>0.43697351995939304</c:v>
                </c:pt>
                <c:pt idx="12">
                  <c:v>0.44900131056372927</c:v>
                </c:pt>
                <c:pt idx="13">
                  <c:v>0.46130690553110537</c:v>
                </c:pt>
                <c:pt idx="14">
                  <c:v>0.45454657516794977</c:v>
                </c:pt>
                <c:pt idx="15">
                  <c:v>0.44575596682355256</c:v>
                </c:pt>
                <c:pt idx="16">
                  <c:v>0.4091719129021264</c:v>
                </c:pt>
                <c:pt idx="17">
                  <c:v>0.38316713021293625</c:v>
                </c:pt>
              </c:numCache>
            </c:numRef>
          </c:yVal>
          <c:smooth val="1"/>
          <c:extLst>
            <c:ext xmlns:c16="http://schemas.microsoft.com/office/drawing/2014/chart" uri="{C3380CC4-5D6E-409C-BE32-E72D297353CC}">
              <c16:uniqueId val="{00000009-FE52-4F1D-8665-A8160F39C494}"/>
            </c:ext>
          </c:extLst>
        </c:ser>
        <c:ser>
          <c:idx val="1"/>
          <c:order val="11"/>
          <c:tx>
            <c:v>eta i regrese</c:v>
          </c:tx>
          <c:spPr>
            <a:ln w="25400">
              <a:solidFill>
                <a:srgbClr val="FF00FF"/>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zkousky'!$I$51:$Z$51</c:f>
              <c:numCache>
                <c:formatCode>0.00%</c:formatCode>
                <c:ptCount val="18"/>
                <c:pt idx="0">
                  <c:v>0.45421170436882286</c:v>
                </c:pt>
                <c:pt idx="1">
                  <c:v>0.45263125709420393</c:v>
                </c:pt>
                <c:pt idx="2">
                  <c:v>0.45351292991561776</c:v>
                </c:pt>
                <c:pt idx="3">
                  <c:v>0.45301753825486146</c:v>
                </c:pt>
                <c:pt idx="4">
                  <c:v>0.45024207369555169</c:v>
                </c:pt>
                <c:pt idx="5">
                  <c:v>0.447184749363431</c:v>
                </c:pt>
                <c:pt idx="6">
                  <c:v>0.4462179572664654</c:v>
                </c:pt>
                <c:pt idx="7">
                  <c:v>0.44378891718109559</c:v>
                </c:pt>
                <c:pt idx="8">
                  <c:v>0.44247116239107975</c:v>
                </c:pt>
                <c:pt idx="9">
                  <c:v>0.44200151432014823</c:v>
                </c:pt>
                <c:pt idx="10">
                  <c:v>0.44303956216892326</c:v>
                </c:pt>
                <c:pt idx="11">
                  <c:v>0.44481581944556292</c:v>
                </c:pt>
                <c:pt idx="12">
                  <c:v>0.45128138121140904</c:v>
                </c:pt>
                <c:pt idx="13">
                  <c:v>0.45441974719208988</c:v>
                </c:pt>
                <c:pt idx="14">
                  <c:v>0.45282056781484581</c:v>
                </c:pt>
                <c:pt idx="15">
                  <c:v>0.44585307601691332</c:v>
                </c:pt>
                <c:pt idx="16">
                  <c:v>0.41134294183349185</c:v>
                </c:pt>
                <c:pt idx="17">
                  <c:v>0.38231310414367403</c:v>
                </c:pt>
              </c:numCache>
            </c:numRef>
          </c:yVal>
          <c:smooth val="1"/>
          <c:extLst>
            <c:ext xmlns:c16="http://schemas.microsoft.com/office/drawing/2014/chart" uri="{C3380CC4-5D6E-409C-BE32-E72D297353CC}">
              <c16:uniqueId val="{0000000A-FE52-4F1D-8665-A8160F39C494}"/>
            </c:ext>
          </c:extLst>
        </c:ser>
        <c:ser>
          <c:idx val="85"/>
          <c:order val="12"/>
          <c:tx>
            <c:v>alpha p</c:v>
          </c:tx>
          <c:spPr>
            <a:ln w="19050">
              <a:noFill/>
            </a:ln>
          </c:spPr>
          <c:marker>
            <c:symbol val="circle"/>
            <c:size val="7"/>
            <c:spPr>
              <a:solidFill>
                <a:srgbClr val="FF0000"/>
              </a:solidFill>
              <a:ln>
                <a:solidFill>
                  <a:srgbClr val="333399"/>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zkousky'!$I$105:$Z$105</c:f>
              <c:numCache>
                <c:formatCode>0.0000</c:formatCode>
                <c:ptCount val="18"/>
                <c:pt idx="0">
                  <c:v>0.74413018724309832</c:v>
                </c:pt>
                <c:pt idx="1">
                  <c:v>0.75491395401514871</c:v>
                </c:pt>
                <c:pt idx="2">
                  <c:v>0.74577729363545375</c:v>
                </c:pt>
                <c:pt idx="3">
                  <c:v>0.74436556258974962</c:v>
                </c:pt>
                <c:pt idx="4">
                  <c:v>0.72887736829440508</c:v>
                </c:pt>
                <c:pt idx="5">
                  <c:v>0.71524377577453657</c:v>
                </c:pt>
                <c:pt idx="6">
                  <c:v>0.70733211405427221</c:v>
                </c:pt>
                <c:pt idx="7">
                  <c:v>0.68263813506581172</c:v>
                </c:pt>
                <c:pt idx="8">
                  <c:v>0.6604298292218973</c:v>
                </c:pt>
                <c:pt idx="9">
                  <c:v>0.64399576028637939</c:v>
                </c:pt>
                <c:pt idx="10">
                  <c:v>0.63519621971676943</c:v>
                </c:pt>
                <c:pt idx="11">
                  <c:v>0.62605016002769986</c:v>
                </c:pt>
                <c:pt idx="12">
                  <c:v>0.62530963297314346</c:v>
                </c:pt>
                <c:pt idx="13">
                  <c:v>0.57136828843156717</c:v>
                </c:pt>
                <c:pt idx="14">
                  <c:v>0.55751182424754442</c:v>
                </c:pt>
                <c:pt idx="15">
                  <c:v>0.54954865385787199</c:v>
                </c:pt>
                <c:pt idx="16">
                  <c:v>0.66464866115232424</c:v>
                </c:pt>
                <c:pt idx="17">
                  <c:v>0.57787820349675623</c:v>
                </c:pt>
              </c:numCache>
            </c:numRef>
          </c:yVal>
          <c:smooth val="1"/>
          <c:extLst>
            <c:ext xmlns:c16="http://schemas.microsoft.com/office/drawing/2014/chart" uri="{C3380CC4-5D6E-409C-BE32-E72D297353CC}">
              <c16:uniqueId val="{0000000B-FE52-4F1D-8665-A8160F39C494}"/>
            </c:ext>
          </c:extLst>
        </c:ser>
        <c:ser>
          <c:idx val="86"/>
          <c:order val="13"/>
          <c:tx>
            <c:v>alpha p regrese</c:v>
          </c:tx>
          <c:spPr>
            <a:ln w="25400">
              <a:solidFill>
                <a:srgbClr val="000000"/>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zkousky'!$I$106:$Z$106</c:f>
              <c:numCache>
                <c:formatCode>0.0000</c:formatCode>
                <c:ptCount val="18"/>
                <c:pt idx="0">
                  <c:v>0.71693835050009991</c:v>
                </c:pt>
                <c:pt idx="1">
                  <c:v>0.71338912611224803</c:v>
                </c:pt>
                <c:pt idx="2">
                  <c:v>0.71583355096222268</c:v>
                </c:pt>
                <c:pt idx="3">
                  <c:v>0.7179321918792142</c:v>
                </c:pt>
                <c:pt idx="4">
                  <c:v>0.72096327870839461</c:v>
                </c:pt>
                <c:pt idx="5">
                  <c:v>0.714218885952975</c:v>
                </c:pt>
                <c:pt idx="6">
                  <c:v>0.70224803248136136</c:v>
                </c:pt>
                <c:pt idx="7">
                  <c:v>0.69131634083634164</c:v>
                </c:pt>
                <c:pt idx="8">
                  <c:v>0.67569773928353782</c:v>
                </c:pt>
                <c:pt idx="9">
                  <c:v>0.6564147536023669</c:v>
                </c:pt>
                <c:pt idx="10">
                  <c:v>0.63796848877743328</c:v>
                </c:pt>
                <c:pt idx="11">
                  <c:v>0.61613177785019468</c:v>
                </c:pt>
                <c:pt idx="12">
                  <c:v>0.59411786449357262</c:v>
                </c:pt>
                <c:pt idx="13">
                  <c:v>0.59842660832193229</c:v>
                </c:pt>
                <c:pt idx="14">
                  <c:v>0.57546003547405211</c:v>
                </c:pt>
                <c:pt idx="15">
                  <c:v>0.57206350868460898</c:v>
                </c:pt>
                <c:pt idx="16">
                  <c:v>0.60364827591410941</c:v>
                </c:pt>
                <c:pt idx="17">
                  <c:v>0.60135557735572887</c:v>
                </c:pt>
              </c:numCache>
            </c:numRef>
          </c:yVal>
          <c:smooth val="1"/>
          <c:extLst>
            <c:ext xmlns:c16="http://schemas.microsoft.com/office/drawing/2014/chart" uri="{C3380CC4-5D6E-409C-BE32-E72D297353CC}">
              <c16:uniqueId val="{0000000C-FE52-4F1D-8665-A8160F39C494}"/>
            </c:ext>
          </c:extLst>
        </c:ser>
        <c:ser>
          <c:idx val="77"/>
          <c:order val="14"/>
          <c:tx>
            <c:v>K CH</c:v>
          </c:tx>
          <c:spPr>
            <a:ln w="19050">
              <a:noFill/>
            </a:ln>
          </c:spPr>
          <c:marker>
            <c:symbol val="circle"/>
            <c:size val="5"/>
            <c:spPr>
              <a:solidFill>
                <a:srgbClr val="666699"/>
              </a:solidFill>
              <a:ln>
                <a:solidFill>
                  <a:srgbClr val="666699"/>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zkousky'!$I$97:$Z$97</c:f>
              <c:numCache>
                <c:formatCode>0.00%</c:formatCode>
                <c:ptCount val="18"/>
                <c:pt idx="0">
                  <c:v>0.14821768994440604</c:v>
                </c:pt>
                <c:pt idx="1">
                  <c:v>0.14368351029038273</c:v>
                </c:pt>
                <c:pt idx="2">
                  <c:v>0.14683830011719751</c:v>
                </c:pt>
                <c:pt idx="3">
                  <c:v>0.15653098839468443</c:v>
                </c:pt>
                <c:pt idx="4">
                  <c:v>0.16554114980839058</c:v>
                </c:pt>
                <c:pt idx="5">
                  <c:v>0.16941295125150563</c:v>
                </c:pt>
                <c:pt idx="6">
                  <c:v>0.17596867820941164</c:v>
                </c:pt>
                <c:pt idx="7">
                  <c:v>0.18188409103753334</c:v>
                </c:pt>
                <c:pt idx="8">
                  <c:v>0.18506554891896004</c:v>
                </c:pt>
                <c:pt idx="9">
                  <c:v>0.19690919342359997</c:v>
                </c:pt>
                <c:pt idx="10">
                  <c:v>0.20267774492873492</c:v>
                </c:pt>
                <c:pt idx="11">
                  <c:v>0.20761541259466088</c:v>
                </c:pt>
                <c:pt idx="12">
                  <c:v>0.18788334052318895</c:v>
                </c:pt>
                <c:pt idx="13">
                  <c:v>0.16741735530081686</c:v>
                </c:pt>
                <c:pt idx="14">
                  <c:v>0.19434174420680894</c:v>
                </c:pt>
                <c:pt idx="15">
                  <c:v>0.22504781172945432</c:v>
                </c:pt>
                <c:pt idx="16">
                  <c:v>0.2901315795507125</c:v>
                </c:pt>
                <c:pt idx="17">
                  <c:v>0.32582759429990926</c:v>
                </c:pt>
              </c:numCache>
            </c:numRef>
          </c:yVal>
          <c:smooth val="1"/>
          <c:extLst>
            <c:ext xmlns:c16="http://schemas.microsoft.com/office/drawing/2014/chart" uri="{C3380CC4-5D6E-409C-BE32-E72D297353CC}">
              <c16:uniqueId val="{0000000D-FE52-4F1D-8665-A8160F39C494}"/>
            </c:ext>
          </c:extLst>
        </c:ser>
        <c:ser>
          <c:idx val="10"/>
          <c:order val="15"/>
          <c:spPr>
            <a:ln w="12700">
              <a:solidFill>
                <a:srgbClr val="CCFFCC"/>
              </a:solidFill>
              <a:prstDash val="solid"/>
            </a:ln>
          </c:spPr>
          <c:marker>
            <c:symbol val="square"/>
            <c:size val="5"/>
            <c:spPr>
              <a:solidFill>
                <a:srgbClr val="CCFFCC"/>
              </a:solidFill>
              <a:ln>
                <a:solidFill>
                  <a:srgbClr val="CCFFCC"/>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zkousky'!$I$23:$P$23</c:f>
              <c:numCache>
                <c:formatCode>General</c:formatCode>
                <c:ptCount val="8"/>
              </c:numCache>
            </c:numRef>
          </c:yVal>
          <c:smooth val="1"/>
          <c:extLst>
            <c:ext xmlns:c16="http://schemas.microsoft.com/office/drawing/2014/chart" uri="{C3380CC4-5D6E-409C-BE32-E72D297353CC}">
              <c16:uniqueId val="{0000000E-FE52-4F1D-8665-A8160F39C494}"/>
            </c:ext>
          </c:extLst>
        </c:ser>
        <c:ser>
          <c:idx val="78"/>
          <c:order val="16"/>
          <c:tx>
            <c:v>K CH regrese</c:v>
          </c:tx>
          <c:spPr>
            <a:ln w="38100">
              <a:solidFill>
                <a:srgbClr val="969696"/>
              </a:solidFill>
              <a:prstDash val="solid"/>
            </a:ln>
          </c:spPr>
          <c:marker>
            <c:symbol val="none"/>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zkousky'!$I$98:$Z$98</c:f>
              <c:numCache>
                <c:formatCode>0.00%</c:formatCode>
                <c:ptCount val="18"/>
                <c:pt idx="0">
                  <c:v>0.14322186559852751</c:v>
                </c:pt>
                <c:pt idx="1">
                  <c:v>0.14458891484101913</c:v>
                </c:pt>
                <c:pt idx="2">
                  <c:v>0.14717858426828773</c:v>
                </c:pt>
                <c:pt idx="3">
                  <c:v>0.15017065468707588</c:v>
                </c:pt>
                <c:pt idx="4">
                  <c:v>0.15357909040322998</c:v>
                </c:pt>
                <c:pt idx="5">
                  <c:v>0.15795757095782742</c:v>
                </c:pt>
                <c:pt idx="6">
                  <c:v>0.16350499211337188</c:v>
                </c:pt>
                <c:pt idx="7">
                  <c:v>0.16926089293433949</c:v>
                </c:pt>
                <c:pt idx="8">
                  <c:v>0.17582527136504544</c:v>
                </c:pt>
                <c:pt idx="9">
                  <c:v>0.18307148547576252</c:v>
                </c:pt>
                <c:pt idx="10">
                  <c:v>0.19122797829108612</c:v>
                </c:pt>
                <c:pt idx="11">
                  <c:v>0.19996116151963186</c:v>
                </c:pt>
                <c:pt idx="12">
                  <c:v>0.21161021385606485</c:v>
                </c:pt>
                <c:pt idx="13">
                  <c:v>0.22394931193351436</c:v>
                </c:pt>
                <c:pt idx="14">
                  <c:v>0.23614934519552264</c:v>
                </c:pt>
                <c:pt idx="15">
                  <c:v>0.24933801017524998</c:v>
                </c:pt>
                <c:pt idx="16">
                  <c:v>0.26490514165977774</c:v>
                </c:pt>
                <c:pt idx="17">
                  <c:v>0.27960895190269364</c:v>
                </c:pt>
              </c:numCache>
            </c:numRef>
          </c:yVal>
          <c:smooth val="1"/>
          <c:extLst>
            <c:ext xmlns:c16="http://schemas.microsoft.com/office/drawing/2014/chart" uri="{C3380CC4-5D6E-409C-BE32-E72D297353CC}">
              <c16:uniqueId val="{0000000F-FE52-4F1D-8665-A8160F39C494}"/>
            </c:ext>
          </c:extLst>
        </c:ser>
        <c:ser>
          <c:idx val="59"/>
          <c:order val="17"/>
          <c:tx>
            <c:strRef>
              <c:f>'Vyhodnoceni zkousky'!$C$79</c:f>
              <c:strCache>
                <c:ptCount val="1"/>
                <c:pt idx="0">
                  <c:v>Podíl tep. ztrát ve výf. potrubí</c:v>
                </c:pt>
              </c:strCache>
            </c:strRef>
          </c:tx>
          <c:spPr>
            <a:ln w="19050">
              <a:noFill/>
            </a:ln>
          </c:spPr>
          <c:marker>
            <c:symbol val="circle"/>
            <c:size val="5"/>
            <c:spPr>
              <a:solidFill>
                <a:srgbClr val="CCCCFF"/>
              </a:solidFill>
              <a:ln>
                <a:solidFill>
                  <a:srgbClr val="800080"/>
                </a:solidFill>
                <a:prstDash val="solid"/>
              </a:ln>
              <a:effectLst>
                <a:outerShdw dist="35921" dir="2700000" algn="br">
                  <a:srgbClr val="000000"/>
                </a:outerShdw>
              </a:effectLst>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zkousky'!$I$79:$Z$79</c:f>
              <c:numCache>
                <c:formatCode>0.00%</c:formatCode>
                <c:ptCount val="18"/>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0.01</c:v>
                </c:pt>
                <c:pt idx="17">
                  <c:v>0.01</c:v>
                </c:pt>
              </c:numCache>
            </c:numRef>
          </c:yVal>
          <c:smooth val="1"/>
          <c:extLst>
            <c:ext xmlns:c16="http://schemas.microsoft.com/office/drawing/2014/chart" uri="{C3380CC4-5D6E-409C-BE32-E72D297353CC}">
              <c16:uniqueId val="{00000010-FE52-4F1D-8665-A8160F39C494}"/>
            </c:ext>
          </c:extLst>
        </c:ser>
        <c:ser>
          <c:idx val="11"/>
          <c:order val="18"/>
          <c:spPr>
            <a:ln w="12700">
              <a:solidFill>
                <a:srgbClr val="FFFF99"/>
              </a:solidFill>
              <a:prstDash val="solid"/>
            </a:ln>
          </c:spPr>
          <c:marker>
            <c:symbol val="triangle"/>
            <c:size val="5"/>
            <c:spPr>
              <a:solidFill>
                <a:srgbClr val="FFFF99"/>
              </a:solidFill>
              <a:ln>
                <a:solidFill>
                  <a:srgbClr val="FFFF99"/>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zkousky'!$I$24:$P$24</c:f>
              <c:numCache>
                <c:formatCode>General</c:formatCode>
                <c:ptCount val="8"/>
              </c:numCache>
            </c:numRef>
          </c:yVal>
          <c:smooth val="1"/>
          <c:extLst>
            <c:ext xmlns:c16="http://schemas.microsoft.com/office/drawing/2014/chart" uri="{C3380CC4-5D6E-409C-BE32-E72D297353CC}">
              <c16:uniqueId val="{00000011-FE52-4F1D-8665-A8160F39C494}"/>
            </c:ext>
          </c:extLst>
        </c:ser>
        <c:ser>
          <c:idx val="4"/>
          <c:order val="19"/>
          <c:tx>
            <c:v>del etai [%]</c:v>
          </c:tx>
          <c:spPr>
            <a:ln w="12700">
              <a:solidFill>
                <a:srgbClr val="800080"/>
              </a:solidFill>
              <a:prstDash val="solid"/>
            </a:ln>
          </c:spPr>
          <c:marker>
            <c:symbol val="x"/>
            <c:size val="5"/>
            <c:spPr>
              <a:solidFill>
                <a:srgbClr val="808080"/>
              </a:solidFill>
              <a:ln>
                <a:solidFill>
                  <a:srgbClr val="FFFFFF"/>
                </a:solidFill>
                <a:prstDash val="solid"/>
              </a:ln>
              <a:effectLst>
                <a:outerShdw dist="35921" dir="2700000" algn="br">
                  <a:srgbClr val="000000"/>
                </a:outerShdw>
              </a:effectLst>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zkousky'!$I$49:$Z$49</c:f>
              <c:numCache>
                <c:formatCode>0.00</c:formatCode>
                <c:ptCount val="18"/>
                <c:pt idx="0">
                  <c:v>0.40875249006090808</c:v>
                </c:pt>
                <c:pt idx="1">
                  <c:v>0.38596884520672098</c:v>
                </c:pt>
                <c:pt idx="2">
                  <c:v>0.38160023600545401</c:v>
                </c:pt>
                <c:pt idx="3">
                  <c:v>0.35175404776867553</c:v>
                </c:pt>
                <c:pt idx="4">
                  <c:v>0.34868872297688164</c:v>
                </c:pt>
                <c:pt idx="5">
                  <c:v>0.33504337017231695</c:v>
                </c:pt>
                <c:pt idx="6">
                  <c:v>0.30633914811745827</c:v>
                </c:pt>
                <c:pt idx="7">
                  <c:v>0.31336303485130612</c:v>
                </c:pt>
                <c:pt idx="8">
                  <c:v>0.30909476395750801</c:v>
                </c:pt>
                <c:pt idx="9">
                  <c:v>0.29121661866241005</c:v>
                </c:pt>
                <c:pt idx="10">
                  <c:v>0.28572599545667721</c:v>
                </c:pt>
                <c:pt idx="11">
                  <c:v>0.26024877347594538</c:v>
                </c:pt>
                <c:pt idx="12">
                  <c:v>0.27231121676281855</c:v>
                </c:pt>
                <c:pt idx="13">
                  <c:v>1.077364733970545</c:v>
                </c:pt>
                <c:pt idx="14">
                  <c:v>0.76709357393259414</c:v>
                </c:pt>
                <c:pt idx="15">
                  <c:v>0.51941883572765468</c:v>
                </c:pt>
                <c:pt idx="16">
                  <c:v>-4.5091480475042177E-3</c:v>
                </c:pt>
                <c:pt idx="17">
                  <c:v>0.14453237017290949</c:v>
                </c:pt>
              </c:numCache>
            </c:numRef>
          </c:yVal>
          <c:smooth val="0"/>
          <c:extLst>
            <c:ext xmlns:c16="http://schemas.microsoft.com/office/drawing/2014/chart" uri="{C3380CC4-5D6E-409C-BE32-E72D297353CC}">
              <c16:uniqueId val="{00000012-FE52-4F1D-8665-A8160F39C494}"/>
            </c:ext>
          </c:extLst>
        </c:ser>
        <c:ser>
          <c:idx val="12"/>
          <c:order val="20"/>
          <c:spPr>
            <a:ln w="12700">
              <a:solidFill>
                <a:srgbClr val="99CCFF"/>
              </a:solidFill>
              <a:prstDash val="solid"/>
            </a:ln>
          </c:spPr>
          <c:marker>
            <c:symbol val="x"/>
            <c:size val="5"/>
            <c:spPr>
              <a:noFill/>
              <a:ln>
                <a:solidFill>
                  <a:srgbClr val="99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zkousky'!$I$25:$P$25</c:f>
              <c:numCache>
                <c:formatCode>General</c:formatCode>
                <c:ptCount val="8"/>
              </c:numCache>
            </c:numRef>
          </c:yVal>
          <c:smooth val="1"/>
          <c:extLst>
            <c:ext xmlns:c16="http://schemas.microsoft.com/office/drawing/2014/chart" uri="{C3380CC4-5D6E-409C-BE32-E72D297353CC}">
              <c16:uniqueId val="{00000013-FE52-4F1D-8665-A8160F39C494}"/>
            </c:ext>
          </c:extLst>
        </c:ser>
        <c:ser>
          <c:idx val="21"/>
          <c:order val="21"/>
          <c:spPr>
            <a:ln w="12700">
              <a:solidFill>
                <a:srgbClr val="FF6600"/>
              </a:solidFill>
              <a:prstDash val="solid"/>
            </a:ln>
          </c:spPr>
          <c:marker>
            <c:symbol val="x"/>
            <c:size val="5"/>
            <c:spPr>
              <a:noFill/>
              <a:ln>
                <a:solidFill>
                  <a:srgbClr val="FF66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zkousky'!$I$34:$P$34</c:f>
              <c:numCache>
                <c:formatCode>General</c:formatCode>
                <c:ptCount val="8"/>
              </c:numCache>
            </c:numRef>
          </c:yVal>
          <c:smooth val="1"/>
          <c:extLst>
            <c:ext xmlns:c16="http://schemas.microsoft.com/office/drawing/2014/chart" uri="{C3380CC4-5D6E-409C-BE32-E72D297353CC}">
              <c16:uniqueId val="{00000014-FE52-4F1D-8665-A8160F39C494}"/>
            </c:ext>
          </c:extLst>
        </c:ser>
        <c:ser>
          <c:idx val="48"/>
          <c:order val="22"/>
          <c:spPr>
            <a:ln w="12700">
              <a:solidFill>
                <a:srgbClr val="993366"/>
              </a:solidFill>
              <a:prstDash val="solid"/>
            </a:ln>
          </c:spPr>
          <c:marker>
            <c:symbol val="x"/>
            <c:size val="5"/>
            <c:spPr>
              <a:noFill/>
              <a:ln>
                <a:solidFill>
                  <a:srgbClr val="993366"/>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zkousky'!$I$68:$P$68</c:f>
              <c:numCache>
                <c:formatCode>General</c:formatCode>
                <c:ptCount val="8"/>
              </c:numCache>
            </c:numRef>
          </c:yVal>
          <c:smooth val="1"/>
          <c:extLst>
            <c:ext xmlns:c16="http://schemas.microsoft.com/office/drawing/2014/chart" uri="{C3380CC4-5D6E-409C-BE32-E72D297353CC}">
              <c16:uniqueId val="{00000015-FE52-4F1D-8665-A8160F39C494}"/>
            </c:ext>
          </c:extLst>
        </c:ser>
        <c:ser>
          <c:idx val="55"/>
          <c:order val="23"/>
          <c:spPr>
            <a:ln w="12700">
              <a:solidFill>
                <a:srgbClr val="000080"/>
              </a:solidFill>
              <a:prstDash val="solid"/>
            </a:ln>
          </c:spPr>
          <c:marker>
            <c:symbol val="square"/>
            <c:size val="5"/>
            <c:spPr>
              <a:solidFill>
                <a:srgbClr val="000080"/>
              </a:solidFill>
              <a:ln>
                <a:solidFill>
                  <a:srgbClr val="000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zkousky'!$I$75:$P$75</c:f>
              <c:numCache>
                <c:formatCode>General</c:formatCode>
                <c:ptCount val="8"/>
              </c:numCache>
            </c:numRef>
          </c:yVal>
          <c:smooth val="1"/>
          <c:extLst>
            <c:ext xmlns:c16="http://schemas.microsoft.com/office/drawing/2014/chart" uri="{C3380CC4-5D6E-409C-BE32-E72D297353CC}">
              <c16:uniqueId val="{00000016-FE52-4F1D-8665-A8160F39C494}"/>
            </c:ext>
          </c:extLst>
        </c:ser>
        <c:ser>
          <c:idx val="3"/>
          <c:order val="24"/>
          <c:tx>
            <c:v>Pom. průřez VGT</c:v>
          </c:tx>
          <c:spPr>
            <a:ln w="38100">
              <a:solidFill>
                <a:srgbClr val="00FF00"/>
              </a:solidFill>
              <a:prstDash val="solid"/>
            </a:ln>
          </c:spPr>
          <c:marker>
            <c:symbol val="circle"/>
            <c:size val="9"/>
            <c:spPr>
              <a:solidFill>
                <a:srgbClr val="FFFFFF"/>
              </a:solidFill>
              <a:ln>
                <a:solidFill>
                  <a:srgbClr val="00FF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zkousky'!$I$41:$Z$41</c:f>
              <c:numCache>
                <c:formatCode>General</c:formatCode>
                <c:ptCount val="18"/>
                <c:pt idx="0">
                  <c:v>1</c:v>
                </c:pt>
                <c:pt idx="1">
                  <c:v>0.97</c:v>
                </c:pt>
                <c:pt idx="2">
                  <c:v>0.95</c:v>
                </c:pt>
                <c:pt idx="3">
                  <c:v>0.93</c:v>
                </c:pt>
                <c:pt idx="4">
                  <c:v>0.91</c:v>
                </c:pt>
                <c:pt idx="5">
                  <c:v>0.89</c:v>
                </c:pt>
                <c:pt idx="6">
                  <c:v>0.87</c:v>
                </c:pt>
                <c:pt idx="7">
                  <c:v>0.85</c:v>
                </c:pt>
                <c:pt idx="8">
                  <c:v>0.83</c:v>
                </c:pt>
                <c:pt idx="9">
                  <c:v>0.81</c:v>
                </c:pt>
                <c:pt idx="10">
                  <c:v>0.78</c:v>
                </c:pt>
                <c:pt idx="11">
                  <c:v>0.76</c:v>
                </c:pt>
                <c:pt idx="12">
                  <c:v>0.75</c:v>
                </c:pt>
                <c:pt idx="13">
                  <c:v>0.7</c:v>
                </c:pt>
                <c:pt idx="14">
                  <c:v>0.7</c:v>
                </c:pt>
                <c:pt idx="15">
                  <c:v>0.7</c:v>
                </c:pt>
                <c:pt idx="16">
                  <c:v>0.7</c:v>
                </c:pt>
                <c:pt idx="17">
                  <c:v>0.7</c:v>
                </c:pt>
              </c:numCache>
            </c:numRef>
          </c:yVal>
          <c:smooth val="1"/>
          <c:extLst>
            <c:ext xmlns:c16="http://schemas.microsoft.com/office/drawing/2014/chart" uri="{C3380CC4-5D6E-409C-BE32-E72D297353CC}">
              <c16:uniqueId val="{00000017-FE52-4F1D-8665-A8160F39C494}"/>
            </c:ext>
          </c:extLst>
        </c:ser>
        <c:ser>
          <c:idx val="5"/>
          <c:order val="25"/>
          <c:tx>
            <c:v>Pom. účin. VGT</c:v>
          </c:tx>
          <c:spPr>
            <a:ln w="38100">
              <a:solidFill>
                <a:srgbClr val="FFFF00"/>
              </a:solidFill>
              <a:prstDash val="solid"/>
            </a:ln>
          </c:spPr>
          <c:marker>
            <c:symbol val="circle"/>
            <c:size val="9"/>
            <c:spPr>
              <a:solidFill>
                <a:srgbClr val="FFFF00"/>
              </a:solidFill>
              <a:ln>
                <a:solidFill>
                  <a:srgbClr val="80000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zkousky'!$I$42:$Z$42</c:f>
              <c:numCache>
                <c:formatCode>General</c:formatCode>
                <c:ptCount val="18"/>
                <c:pt idx="0">
                  <c:v>1</c:v>
                </c:pt>
                <c:pt idx="1">
                  <c:v>1</c:v>
                </c:pt>
                <c:pt idx="2">
                  <c:v>1</c:v>
                </c:pt>
                <c:pt idx="3">
                  <c:v>0.99</c:v>
                </c:pt>
                <c:pt idx="4">
                  <c:v>0.98</c:v>
                </c:pt>
                <c:pt idx="5">
                  <c:v>0.97</c:v>
                </c:pt>
                <c:pt idx="6">
                  <c:v>0.96</c:v>
                </c:pt>
                <c:pt idx="7">
                  <c:v>0.94</c:v>
                </c:pt>
                <c:pt idx="8">
                  <c:v>0.92</c:v>
                </c:pt>
                <c:pt idx="9">
                  <c:v>0.9</c:v>
                </c:pt>
                <c:pt idx="10">
                  <c:v>0.87</c:v>
                </c:pt>
                <c:pt idx="11">
                  <c:v>0.84</c:v>
                </c:pt>
                <c:pt idx="12">
                  <c:v>0.8</c:v>
                </c:pt>
                <c:pt idx="13">
                  <c:v>0.75</c:v>
                </c:pt>
                <c:pt idx="14">
                  <c:v>0.72</c:v>
                </c:pt>
                <c:pt idx="15">
                  <c:v>0.7</c:v>
                </c:pt>
                <c:pt idx="16">
                  <c:v>0.75</c:v>
                </c:pt>
                <c:pt idx="17">
                  <c:v>0.7</c:v>
                </c:pt>
              </c:numCache>
            </c:numRef>
          </c:yVal>
          <c:smooth val="1"/>
          <c:extLst>
            <c:ext xmlns:c16="http://schemas.microsoft.com/office/drawing/2014/chart" uri="{C3380CC4-5D6E-409C-BE32-E72D297353CC}">
              <c16:uniqueId val="{00000018-FE52-4F1D-8665-A8160F39C494}"/>
            </c:ext>
          </c:extLst>
        </c:ser>
        <c:ser>
          <c:idx val="56"/>
          <c:order val="26"/>
          <c:spPr>
            <a:ln w="12700">
              <a:solidFill>
                <a:srgbClr val="FF00FF"/>
              </a:solidFill>
              <a:prstDash val="solid"/>
            </a:ln>
          </c:spPr>
          <c:marker>
            <c:symbol val="triangle"/>
            <c:size val="5"/>
            <c:spPr>
              <a:solidFill>
                <a:srgbClr val="FF00FF"/>
              </a:solidFill>
              <a:ln>
                <a:solidFill>
                  <a:srgbClr val="FF00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zkousky'!$I$76:$P$76</c:f>
              <c:numCache>
                <c:formatCode>General</c:formatCode>
                <c:ptCount val="8"/>
              </c:numCache>
            </c:numRef>
          </c:yVal>
          <c:smooth val="1"/>
          <c:extLst>
            <c:ext xmlns:c16="http://schemas.microsoft.com/office/drawing/2014/chart" uri="{C3380CC4-5D6E-409C-BE32-E72D297353CC}">
              <c16:uniqueId val="{00000019-FE52-4F1D-8665-A8160F39C494}"/>
            </c:ext>
          </c:extLst>
        </c:ser>
        <c:ser>
          <c:idx val="57"/>
          <c:order val="27"/>
          <c:spPr>
            <a:ln w="12700">
              <a:solidFill>
                <a:srgbClr val="FFFF00"/>
              </a:solidFill>
              <a:prstDash val="solid"/>
            </a:ln>
          </c:spPr>
          <c:marker>
            <c:symbol val="x"/>
            <c:size val="5"/>
            <c:spPr>
              <a:noFill/>
              <a:ln>
                <a:solidFill>
                  <a:srgbClr val="FFFF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zkousky'!$I$77:$P$77</c:f>
              <c:numCache>
                <c:formatCode>0.000</c:formatCode>
                <c:ptCount val="8"/>
                <c:pt idx="0">
                  <c:v>1.701398042924597</c:v>
                </c:pt>
                <c:pt idx="1">
                  <c:v>1.8903603157013049</c:v>
                </c:pt>
                <c:pt idx="2">
                  <c:v>1.9485583906932908</c:v>
                </c:pt>
                <c:pt idx="3">
                  <c:v>2.0094063578217081</c:v>
                </c:pt>
                <c:pt idx="4">
                  <c:v>2.0659001867647961</c:v>
                </c:pt>
                <c:pt idx="5">
                  <c:v>2.096443168617101</c:v>
                </c:pt>
                <c:pt idx="6">
                  <c:v>2.1017507218164018</c:v>
                </c:pt>
                <c:pt idx="7">
                  <c:v>2.1179232516881914</c:v>
                </c:pt>
              </c:numCache>
            </c:numRef>
          </c:yVal>
          <c:smooth val="1"/>
          <c:extLst>
            <c:ext xmlns:c16="http://schemas.microsoft.com/office/drawing/2014/chart" uri="{C3380CC4-5D6E-409C-BE32-E72D297353CC}">
              <c16:uniqueId val="{0000001A-FE52-4F1D-8665-A8160F39C494}"/>
            </c:ext>
          </c:extLst>
        </c:ser>
        <c:ser>
          <c:idx val="63"/>
          <c:order val="28"/>
          <c:spPr>
            <a:ln w="12700">
              <a:solidFill>
                <a:srgbClr val="00CCFF"/>
              </a:solidFill>
              <a:prstDash val="solid"/>
            </a:ln>
          </c:spPr>
          <c:marker>
            <c:symbol val="diamond"/>
            <c:size val="5"/>
            <c:spPr>
              <a:solidFill>
                <a:srgbClr val="00CCFF"/>
              </a:solidFill>
              <a:ln>
                <a:solidFill>
                  <a:srgbClr val="00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zkousky'!$I$83:$P$83</c:f>
              <c:numCache>
                <c:formatCode>General</c:formatCode>
                <c:ptCount val="8"/>
              </c:numCache>
            </c:numRef>
          </c:yVal>
          <c:smooth val="1"/>
          <c:extLst>
            <c:ext xmlns:c16="http://schemas.microsoft.com/office/drawing/2014/chart" uri="{C3380CC4-5D6E-409C-BE32-E72D297353CC}">
              <c16:uniqueId val="{0000001B-FE52-4F1D-8665-A8160F39C494}"/>
            </c:ext>
          </c:extLst>
        </c:ser>
        <c:dLbls>
          <c:showLegendKey val="0"/>
          <c:showVal val="0"/>
          <c:showCatName val="0"/>
          <c:showSerName val="0"/>
          <c:showPercent val="0"/>
          <c:showBubbleSize val="0"/>
        </c:dLbls>
        <c:axId val="322223416"/>
        <c:axId val="322223808"/>
      </c:scatterChart>
      <c:scatterChart>
        <c:scatterStyle val="lineMarker"/>
        <c:varyColors val="0"/>
        <c:ser>
          <c:idx val="0"/>
          <c:order val="0"/>
          <c:tx>
            <c:v>M M</c:v>
          </c:tx>
          <c:spPr>
            <a:ln w="38100">
              <a:solidFill>
                <a:srgbClr val="000080"/>
              </a:solidFill>
              <a:prstDash val="lgDash"/>
            </a:ln>
          </c:spPr>
          <c:marker>
            <c:symbol val="diamond"/>
            <c:size val="9"/>
            <c:spPr>
              <a:solidFill>
                <a:srgbClr val="000080"/>
              </a:solidFill>
              <a:ln>
                <a:solidFill>
                  <a:srgbClr val="000080"/>
                </a:solidFill>
                <a:prstDash val="solid"/>
              </a:ln>
            </c:spPr>
          </c:marker>
          <c:xVal>
            <c:numRef>
              <c:f>'Vyhodnoceni zkousky'!$I$12:$Z$12</c:f>
              <c:numCache>
                <c:formatCode>General</c:formatCode>
                <c:ptCount val="18"/>
                <c:pt idx="0">
                  <c:v>2470</c:v>
                </c:pt>
                <c:pt idx="1">
                  <c:v>2400</c:v>
                </c:pt>
                <c:pt idx="2">
                  <c:v>2300</c:v>
                </c:pt>
                <c:pt idx="3">
                  <c:v>2200</c:v>
                </c:pt>
                <c:pt idx="4">
                  <c:v>2100</c:v>
                </c:pt>
                <c:pt idx="5">
                  <c:v>2000</c:v>
                </c:pt>
                <c:pt idx="6">
                  <c:v>1900</c:v>
                </c:pt>
                <c:pt idx="7">
                  <c:v>1800</c:v>
                </c:pt>
                <c:pt idx="8">
                  <c:v>1700</c:v>
                </c:pt>
                <c:pt idx="9">
                  <c:v>1600</c:v>
                </c:pt>
                <c:pt idx="10">
                  <c:v>1500</c:v>
                </c:pt>
                <c:pt idx="11">
                  <c:v>1400</c:v>
                </c:pt>
                <c:pt idx="12">
                  <c:v>1300</c:v>
                </c:pt>
                <c:pt idx="13">
                  <c:v>1200</c:v>
                </c:pt>
                <c:pt idx="14">
                  <c:v>1100</c:v>
                </c:pt>
                <c:pt idx="15">
                  <c:v>1000</c:v>
                </c:pt>
                <c:pt idx="16">
                  <c:v>900</c:v>
                </c:pt>
                <c:pt idx="17">
                  <c:v>800</c:v>
                </c:pt>
              </c:numCache>
            </c:numRef>
          </c:xVal>
          <c:yVal>
            <c:numRef>
              <c:f>'Vyhodnoceni zkousky'!$I$13:$Z$13</c:f>
              <c:numCache>
                <c:formatCode>0.00</c:formatCode>
                <c:ptCount val="18"/>
                <c:pt idx="0">
                  <c:v>792.9535991902834</c:v>
                </c:pt>
                <c:pt idx="1">
                  <c:v>824.27763749999997</c:v>
                </c:pt>
                <c:pt idx="2">
                  <c:v>859.36848260869567</c:v>
                </c:pt>
                <c:pt idx="3">
                  <c:v>894.91491818181817</c:v>
                </c:pt>
                <c:pt idx="4">
                  <c:v>930.48184285714285</c:v>
                </c:pt>
                <c:pt idx="5">
                  <c:v>955.56842999999992</c:v>
                </c:pt>
                <c:pt idx="6">
                  <c:v>968.62040526315786</c:v>
                </c:pt>
                <c:pt idx="7">
                  <c:v>988.21539999999993</c:v>
                </c:pt>
                <c:pt idx="8">
                  <c:v>1003.3752176470588</c:v>
                </c:pt>
                <c:pt idx="9">
                  <c:v>1016.67009375</c:v>
                </c:pt>
                <c:pt idx="10">
                  <c:v>1024.6076999999998</c:v>
                </c:pt>
                <c:pt idx="11">
                  <c:v>1032.792557142857</c:v>
                </c:pt>
                <c:pt idx="12">
                  <c:v>1003.3060846153847</c:v>
                </c:pt>
                <c:pt idx="13">
                  <c:v>969.86009999999987</c:v>
                </c:pt>
                <c:pt idx="14">
                  <c:v>947.95527272727281</c:v>
                </c:pt>
                <c:pt idx="15">
                  <c:v>916.3220399999999</c:v>
                </c:pt>
                <c:pt idx="16">
                  <c:v>834.0521</c:v>
                </c:pt>
                <c:pt idx="17">
                  <c:v>771.91728750000004</c:v>
                </c:pt>
              </c:numCache>
            </c:numRef>
          </c:yVal>
          <c:smooth val="0"/>
          <c:extLst>
            <c:ext xmlns:c16="http://schemas.microsoft.com/office/drawing/2014/chart" uri="{C3380CC4-5D6E-409C-BE32-E72D297353CC}">
              <c16:uniqueId val="{0000001C-FE52-4F1D-8665-A8160F39C494}"/>
            </c:ext>
          </c:extLst>
        </c:ser>
        <c:dLbls>
          <c:showLegendKey val="0"/>
          <c:showVal val="0"/>
          <c:showCatName val="0"/>
          <c:showSerName val="0"/>
          <c:showPercent val="0"/>
          <c:showBubbleSize val="0"/>
        </c:dLbls>
        <c:axId val="322224200"/>
        <c:axId val="322224592"/>
      </c:scatterChart>
      <c:valAx>
        <c:axId val="322223416"/>
        <c:scaling>
          <c:orientation val="minMax"/>
          <c:max val="2600"/>
          <c:min val="600"/>
        </c:scaling>
        <c:delete val="0"/>
        <c:axPos val="b"/>
        <c:majorGridlines>
          <c:spPr>
            <a:ln w="3175">
              <a:solidFill>
                <a:srgbClr val="000000"/>
              </a:solidFill>
              <a:prstDash val="solid"/>
            </a:ln>
          </c:spPr>
        </c:majorGridlines>
        <c:title>
          <c:tx>
            <c:rich>
              <a:bodyPr/>
              <a:lstStyle/>
              <a:p>
                <a:pPr>
                  <a:defRPr sz="875" b="1" i="0" u="none" strike="noStrike" baseline="0">
                    <a:solidFill>
                      <a:srgbClr val="000000"/>
                    </a:solidFill>
                    <a:latin typeface="Tahoma"/>
                    <a:ea typeface="Tahoma"/>
                    <a:cs typeface="Tahoma"/>
                  </a:defRPr>
                </a:pPr>
                <a:r>
                  <a:rPr lang="cs-CZ"/>
                  <a:t>Otáčky  [min-1]</a:t>
                </a:r>
              </a:p>
            </c:rich>
          </c:tx>
          <c:layout>
            <c:manualLayout>
              <c:xMode val="edge"/>
              <c:yMode val="edge"/>
              <c:x val="0.3372975242959495"/>
              <c:y val="0.94651260452908503"/>
            </c:manualLayout>
          </c:layout>
          <c:overlay val="0"/>
          <c:spPr>
            <a:noFill/>
            <a:ln w="25400">
              <a:noFill/>
            </a:ln>
          </c:spPr>
        </c:title>
        <c:numFmt formatCode="General" sourceLinked="1"/>
        <c:majorTickMark val="out"/>
        <c:minorTickMark val="none"/>
        <c:tickLblPos val="nextTo"/>
        <c:spPr>
          <a:ln w="38100">
            <a:solidFill>
              <a:srgbClr val="000000"/>
            </a:solidFill>
            <a:prstDash val="solid"/>
          </a:ln>
        </c:spPr>
        <c:txPr>
          <a:bodyPr rot="0" vert="horz"/>
          <a:lstStyle/>
          <a:p>
            <a:pPr>
              <a:defRPr sz="850" b="0" i="0" u="none" strike="noStrike" baseline="0">
                <a:solidFill>
                  <a:srgbClr val="000000"/>
                </a:solidFill>
                <a:latin typeface="Tahoma"/>
                <a:ea typeface="Tahoma"/>
                <a:cs typeface="Tahoma"/>
              </a:defRPr>
            </a:pPr>
            <a:endParaRPr lang="cs-CZ"/>
          </a:p>
        </c:txPr>
        <c:crossAx val="322223808"/>
        <c:crosses val="autoZero"/>
        <c:crossBetween val="midCat"/>
        <c:majorUnit val="200"/>
        <c:minorUnit val="50"/>
      </c:valAx>
      <c:valAx>
        <c:axId val="322223808"/>
        <c:scaling>
          <c:orientation val="minMax"/>
          <c:min val="0"/>
        </c:scaling>
        <c:delete val="0"/>
        <c:axPos val="l"/>
        <c:majorGridlines>
          <c:spPr>
            <a:ln w="3175">
              <a:solidFill>
                <a:srgbClr val="000000"/>
              </a:solidFill>
              <a:prstDash val="solid"/>
            </a:ln>
          </c:spPr>
        </c:majorGridlines>
        <c:title>
          <c:tx>
            <c:rich>
              <a:bodyPr/>
              <a:lstStyle/>
              <a:p>
                <a:pPr>
                  <a:defRPr sz="875" b="1" i="0" u="none" strike="noStrike" baseline="0">
                    <a:solidFill>
                      <a:srgbClr val="000000"/>
                    </a:solidFill>
                    <a:latin typeface="Tahoma"/>
                    <a:ea typeface="Tahoma"/>
                    <a:cs typeface="Tahoma"/>
                  </a:defRPr>
                </a:pPr>
                <a:r>
                  <a:rPr lang="cs-CZ"/>
                  <a:t>Poměrné veličiny; přebytek vzduchu  [1]` del eta i [%]</a:t>
                </a:r>
              </a:p>
            </c:rich>
          </c:tx>
          <c:layout>
            <c:manualLayout>
              <c:xMode val="edge"/>
              <c:yMode val="edge"/>
              <c:x val="6.3783783783783785E-2"/>
              <c:y val="0.23254275773667826"/>
            </c:manualLayout>
          </c:layout>
          <c:overlay val="0"/>
          <c:spPr>
            <a:noFill/>
            <a:ln w="25400">
              <a:noFill/>
            </a:ln>
          </c:spPr>
        </c:title>
        <c:numFmt formatCode="0.0" sourceLinked="0"/>
        <c:majorTickMark val="out"/>
        <c:minorTickMark val="none"/>
        <c:tickLblPos val="nextTo"/>
        <c:spPr>
          <a:ln w="38100">
            <a:solidFill>
              <a:srgbClr val="000000"/>
            </a:solidFill>
            <a:prstDash val="solid"/>
          </a:ln>
        </c:spPr>
        <c:txPr>
          <a:bodyPr rot="0" vert="horz"/>
          <a:lstStyle/>
          <a:p>
            <a:pPr>
              <a:defRPr sz="850" b="0" i="0" u="none" strike="noStrike" baseline="0">
                <a:solidFill>
                  <a:srgbClr val="000000"/>
                </a:solidFill>
                <a:latin typeface="Tahoma"/>
                <a:ea typeface="Tahoma"/>
                <a:cs typeface="Tahoma"/>
              </a:defRPr>
            </a:pPr>
            <a:endParaRPr lang="cs-CZ"/>
          </a:p>
        </c:txPr>
        <c:crossAx val="322223416"/>
        <c:crosses val="autoZero"/>
        <c:crossBetween val="midCat"/>
      </c:valAx>
      <c:valAx>
        <c:axId val="322224200"/>
        <c:scaling>
          <c:orientation val="minMax"/>
        </c:scaling>
        <c:delete val="1"/>
        <c:axPos val="b"/>
        <c:numFmt formatCode="General" sourceLinked="1"/>
        <c:majorTickMark val="out"/>
        <c:minorTickMark val="none"/>
        <c:tickLblPos val="nextTo"/>
        <c:crossAx val="322224592"/>
        <c:crosses val="autoZero"/>
        <c:crossBetween val="midCat"/>
      </c:valAx>
      <c:valAx>
        <c:axId val="322224592"/>
        <c:scaling>
          <c:orientation val="minMax"/>
          <c:max val="1100"/>
          <c:min val="100"/>
        </c:scaling>
        <c:delete val="0"/>
        <c:axPos val="r"/>
        <c:title>
          <c:tx>
            <c:rich>
              <a:bodyPr/>
              <a:lstStyle/>
              <a:p>
                <a:pPr>
                  <a:defRPr sz="875" b="1" i="0" u="none" strike="noStrike" baseline="0">
                    <a:solidFill>
                      <a:srgbClr val="000000"/>
                    </a:solidFill>
                    <a:latin typeface="Tahoma"/>
                    <a:ea typeface="Tahoma"/>
                    <a:cs typeface="Tahoma"/>
                  </a:defRPr>
                </a:pPr>
                <a:r>
                  <a:rPr lang="cs-CZ"/>
                  <a:t>Moment  [N.m]</a:t>
                </a:r>
              </a:p>
            </c:rich>
          </c:tx>
          <c:layout>
            <c:manualLayout>
              <c:xMode val="edge"/>
              <c:yMode val="edge"/>
              <c:x val="0.68864898914662698"/>
              <c:y val="0.38604699993896108"/>
            </c:manualLayout>
          </c:layout>
          <c:overlay val="0"/>
          <c:spPr>
            <a:noFill/>
            <a:ln w="25400">
              <a:noFill/>
            </a:ln>
          </c:spPr>
        </c:title>
        <c:numFmt formatCode="0" sourceLinked="0"/>
        <c:majorTickMark val="cross"/>
        <c:minorTickMark val="none"/>
        <c:tickLblPos val="nextTo"/>
        <c:spPr>
          <a:ln w="25400">
            <a:solidFill>
              <a:srgbClr val="000000"/>
            </a:solidFill>
            <a:prstDash val="solid"/>
          </a:ln>
        </c:spPr>
        <c:txPr>
          <a:bodyPr rot="0" vert="horz"/>
          <a:lstStyle/>
          <a:p>
            <a:pPr>
              <a:defRPr sz="850" b="0" i="0" u="none" strike="noStrike" baseline="0">
                <a:solidFill>
                  <a:srgbClr val="000000"/>
                </a:solidFill>
                <a:latin typeface="Tahoma"/>
                <a:ea typeface="Tahoma"/>
                <a:cs typeface="Tahoma"/>
              </a:defRPr>
            </a:pPr>
            <a:endParaRPr lang="cs-CZ"/>
          </a:p>
        </c:txPr>
        <c:crossAx val="322224200"/>
        <c:crosses val="max"/>
        <c:crossBetween val="midCat"/>
        <c:majorUnit val="100"/>
      </c:valAx>
      <c:spPr>
        <a:solidFill>
          <a:srgbClr val="FFFFFF"/>
        </a:solidFill>
        <a:ln w="12700">
          <a:solidFill>
            <a:srgbClr val="808080"/>
          </a:solidFill>
          <a:prstDash val="solid"/>
        </a:ln>
      </c:spPr>
    </c:plotArea>
    <c:legend>
      <c:legendPos val="r"/>
      <c:legendEntry>
        <c:idx val="14"/>
        <c:delete val="1"/>
      </c:legendEntry>
      <c:legendEntry>
        <c:idx val="17"/>
        <c:delete val="1"/>
      </c:legendEntry>
      <c:legendEntry>
        <c:idx val="19"/>
        <c:delete val="1"/>
      </c:legendEntry>
      <c:legendEntry>
        <c:idx val="20"/>
        <c:delete val="1"/>
      </c:legendEntry>
      <c:legendEntry>
        <c:idx val="21"/>
        <c:delete val="1"/>
      </c:legendEntry>
      <c:legendEntry>
        <c:idx val="22"/>
        <c:delete val="1"/>
      </c:legendEntry>
      <c:legendEntry>
        <c:idx val="25"/>
        <c:delete val="1"/>
      </c:legendEntry>
      <c:legendEntry>
        <c:idx val="26"/>
        <c:delete val="1"/>
      </c:legendEntry>
      <c:legendEntry>
        <c:idx val="27"/>
        <c:delete val="1"/>
      </c:legendEntry>
      <c:layout>
        <c:manualLayout>
          <c:xMode val="edge"/>
          <c:yMode val="edge"/>
          <c:x val="0.73513547563311343"/>
          <c:y val="1.1627906976744186E-2"/>
          <c:w val="0.24324335674256936"/>
          <c:h val="0.98139656961484467"/>
        </c:manualLayout>
      </c:layout>
      <c:overlay val="0"/>
      <c:spPr>
        <a:solidFill>
          <a:srgbClr val="FFFFFF"/>
        </a:solidFill>
        <a:ln w="3175">
          <a:solidFill>
            <a:srgbClr val="000000"/>
          </a:solidFill>
          <a:prstDash val="solid"/>
        </a:ln>
      </c:spPr>
      <c:txPr>
        <a:bodyPr/>
        <a:lstStyle/>
        <a:p>
          <a:pPr>
            <a:defRPr sz="735" b="0"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Tahoma"/>
          <a:ea typeface="Tahoma"/>
          <a:cs typeface="Tahoma"/>
        </a:defRPr>
      </a:pPr>
      <a:endParaRPr lang="cs-CZ"/>
    </a:p>
  </c:txPr>
  <c:printSettings>
    <c:headerFooter alignWithMargins="0"/>
    <c:pageMargins b="1" l="0.75" r="0.75" t="1" header="0.5" footer="0.5"/>
    <c:pageSetup paperSize="9" orientation="landscape" horizontalDpi="200" verticalDpi="200" copies="0"/>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ahoma"/>
                <a:ea typeface="Tahoma"/>
                <a:cs typeface="Tahoma"/>
              </a:defRPr>
            </a:pPr>
            <a:r>
              <a:rPr lang="cs-CZ"/>
              <a:t>Regrese hlavních parametrů v zatěžovací charakteristice
1400 min-1   JD 600068 207 kW</a:t>
            </a:r>
          </a:p>
        </c:rich>
      </c:tx>
      <c:layout>
        <c:manualLayout>
          <c:xMode val="edge"/>
          <c:yMode val="edge"/>
          <c:x val="0.15893123064258316"/>
          <c:y val="1.1467889908256881E-2"/>
        </c:manualLayout>
      </c:layout>
      <c:overlay val="0"/>
      <c:spPr>
        <a:noFill/>
        <a:ln w="25400">
          <a:noFill/>
        </a:ln>
      </c:spPr>
    </c:title>
    <c:autoTitleDeleted val="0"/>
    <c:plotArea>
      <c:layout>
        <c:manualLayout>
          <c:layoutTarget val="inner"/>
          <c:xMode val="edge"/>
          <c:yMode val="edge"/>
          <c:x val="0.12939539572811692"/>
          <c:y val="9.1743222010309919E-2"/>
          <c:w val="0.58790516754731392"/>
          <c:h val="0.81651467589175819"/>
        </c:manualLayout>
      </c:layout>
      <c:scatterChart>
        <c:scatterStyle val="smoothMarker"/>
        <c:varyColors val="0"/>
        <c:ser>
          <c:idx val="32"/>
          <c:order val="1"/>
          <c:tx>
            <c:v>lambda</c:v>
          </c:tx>
          <c:spPr>
            <a:ln w="12700">
              <a:solidFill>
                <a:srgbClr val="000000"/>
              </a:solidFill>
              <a:prstDash val="solid"/>
            </a:ln>
          </c:spPr>
          <c:marker>
            <c:symbol val="circle"/>
            <c:size val="5"/>
            <c:spPr>
              <a:solidFill>
                <a:srgbClr val="FFFFFF"/>
              </a:solidFill>
              <a:ln>
                <a:solidFill>
                  <a:srgbClr val="00000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zkousky'!$AE$52:$AH$52</c:f>
              <c:numCache>
                <c:formatCode>0.00</c:formatCode>
                <c:ptCount val="4"/>
                <c:pt idx="0">
                  <c:v>1.4657106782106784</c:v>
                </c:pt>
                <c:pt idx="1">
                  <c:v>1.4944981976854486</c:v>
                </c:pt>
                <c:pt idx="2">
                  <c:v>1.5707376700680271</c:v>
                </c:pt>
                <c:pt idx="3">
                  <c:v>9.1410256410255606</c:v>
                </c:pt>
              </c:numCache>
            </c:numRef>
          </c:yVal>
          <c:smooth val="1"/>
          <c:extLst>
            <c:ext xmlns:c16="http://schemas.microsoft.com/office/drawing/2014/chart" uri="{C3380CC4-5D6E-409C-BE32-E72D297353CC}">
              <c16:uniqueId val="{00000000-663B-4754-8448-9F4505D79D86}"/>
            </c:ext>
          </c:extLst>
        </c:ser>
        <c:ser>
          <c:idx val="64"/>
          <c:order val="2"/>
          <c:tx>
            <c:v>eta pl</c:v>
          </c:tx>
          <c:spPr>
            <a:ln w="19050">
              <a:noFill/>
            </a:ln>
          </c:spPr>
          <c:marker>
            <c:symbol val="triangle"/>
            <c:size val="5"/>
            <c:spPr>
              <a:solidFill>
                <a:srgbClr val="FFFFFF"/>
              </a:solidFill>
              <a:ln>
                <a:solidFill>
                  <a:srgbClr val="99CC0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zkousky'!$AE$84:$AH$84</c:f>
              <c:numCache>
                <c:formatCode>0.00%</c:formatCode>
                <c:ptCount val="4"/>
                <c:pt idx="0">
                  <c:v>0.82815227772341171</c:v>
                </c:pt>
                <c:pt idx="1">
                  <c:v>0.7706710172313026</c:v>
                </c:pt>
                <c:pt idx="2">
                  <c:v>0.7412717433510807</c:v>
                </c:pt>
                <c:pt idx="3">
                  <c:v>0.4908257253555342</c:v>
                </c:pt>
              </c:numCache>
            </c:numRef>
          </c:yVal>
          <c:smooth val="1"/>
          <c:extLst>
            <c:ext xmlns:c16="http://schemas.microsoft.com/office/drawing/2014/chart" uri="{C3380CC4-5D6E-409C-BE32-E72D297353CC}">
              <c16:uniqueId val="{00000001-663B-4754-8448-9F4505D79D86}"/>
            </c:ext>
          </c:extLst>
        </c:ser>
        <c:ser>
          <c:idx val="65"/>
          <c:order val="3"/>
          <c:tx>
            <c:v>eta pl regrese</c:v>
          </c:tx>
          <c:spPr>
            <a:ln w="25400">
              <a:solidFill>
                <a:srgbClr val="99CC00"/>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zkousky'!$AE$85:$AH$85</c:f>
              <c:numCache>
                <c:formatCode>0.00%</c:formatCode>
                <c:ptCount val="4"/>
                <c:pt idx="0">
                  <c:v>0.82400381146589097</c:v>
                </c:pt>
                <c:pt idx="1">
                  <c:v>0.85511515306032804</c:v>
                </c:pt>
                <c:pt idx="2">
                  <c:v>0.86226446725362349</c:v>
                </c:pt>
                <c:pt idx="3">
                  <c:v>0.56782061777482928</c:v>
                </c:pt>
              </c:numCache>
            </c:numRef>
          </c:yVal>
          <c:smooth val="1"/>
          <c:extLst>
            <c:ext xmlns:c16="http://schemas.microsoft.com/office/drawing/2014/chart" uri="{C3380CC4-5D6E-409C-BE32-E72D297353CC}">
              <c16:uniqueId val="{00000002-663B-4754-8448-9F4505D79D86}"/>
            </c:ext>
          </c:extLst>
        </c:ser>
        <c:ser>
          <c:idx val="30"/>
          <c:order val="4"/>
          <c:tx>
            <c:v>eta m</c:v>
          </c:tx>
          <c:spPr>
            <a:ln w="19050">
              <a:noFill/>
            </a:ln>
          </c:spPr>
          <c:marker>
            <c:symbol val="diamond"/>
            <c:size val="5"/>
            <c:spPr>
              <a:solidFill>
                <a:srgbClr val="FFFFFF"/>
              </a:solidFill>
              <a:ln>
                <a:solidFill>
                  <a:srgbClr val="333399"/>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zkousky'!$AE$47:$AH$47</c:f>
              <c:numCache>
                <c:formatCode>0.00%</c:formatCode>
                <c:ptCount val="4"/>
                <c:pt idx="0">
                  <c:v>0.89</c:v>
                </c:pt>
                <c:pt idx="1">
                  <c:v>0.87</c:v>
                </c:pt>
                <c:pt idx="2">
                  <c:v>0.8</c:v>
                </c:pt>
                <c:pt idx="3">
                  <c:v>0.4</c:v>
                </c:pt>
              </c:numCache>
            </c:numRef>
          </c:yVal>
          <c:smooth val="1"/>
          <c:extLst>
            <c:ext xmlns:c16="http://schemas.microsoft.com/office/drawing/2014/chart" uri="{C3380CC4-5D6E-409C-BE32-E72D297353CC}">
              <c16:uniqueId val="{00000003-663B-4754-8448-9F4505D79D86}"/>
            </c:ext>
          </c:extLst>
        </c:ser>
        <c:ser>
          <c:idx val="2"/>
          <c:order val="5"/>
          <c:tx>
            <c:v>eta m regrese</c:v>
          </c:tx>
          <c:spPr>
            <a:ln w="25400">
              <a:solidFill>
                <a:srgbClr val="FFCC00"/>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zkousky'!$AE$48:$AH$48</c:f>
              <c:numCache>
                <c:formatCode>0.00%</c:formatCode>
                <c:ptCount val="4"/>
                <c:pt idx="0">
                  <c:v>0.90917053145585869</c:v>
                </c:pt>
                <c:pt idx="1">
                  <c:v>0.89599488164067054</c:v>
                </c:pt>
                <c:pt idx="2">
                  <c:v>0.82326375894886195</c:v>
                </c:pt>
                <c:pt idx="3">
                  <c:v>0.39699083105789001</c:v>
                </c:pt>
              </c:numCache>
            </c:numRef>
          </c:yVal>
          <c:smooth val="1"/>
          <c:extLst>
            <c:ext xmlns:c16="http://schemas.microsoft.com/office/drawing/2014/chart" uri="{C3380CC4-5D6E-409C-BE32-E72D297353CC}">
              <c16:uniqueId val="{00000004-663B-4754-8448-9F4505D79D86}"/>
            </c:ext>
          </c:extLst>
        </c:ser>
        <c:ser>
          <c:idx val="75"/>
          <c:order val="6"/>
          <c:tx>
            <c:v>eta CH</c:v>
          </c:tx>
          <c:spPr>
            <a:ln w="19050">
              <a:noFill/>
            </a:ln>
          </c:spPr>
          <c:marker>
            <c:symbol val="x"/>
            <c:size val="5"/>
            <c:spPr>
              <a:solidFill>
                <a:srgbClr val="FFFFFF"/>
              </a:solidFill>
              <a:ln>
                <a:solidFill>
                  <a:srgbClr val="FF990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zkousky'!$AE$95:$AH$95</c:f>
              <c:numCache>
                <c:formatCode>0.00%</c:formatCode>
                <c:ptCount val="4"/>
                <c:pt idx="0">
                  <c:v>0.65535097813578835</c:v>
                </c:pt>
                <c:pt idx="1">
                  <c:v>0.66491359879789624</c:v>
                </c:pt>
                <c:pt idx="2">
                  <c:v>0.49355670103092786</c:v>
                </c:pt>
                <c:pt idx="3">
                  <c:v>7.5757575757592725E-3</c:v>
                </c:pt>
              </c:numCache>
            </c:numRef>
          </c:yVal>
          <c:smooth val="1"/>
          <c:extLst>
            <c:ext xmlns:c16="http://schemas.microsoft.com/office/drawing/2014/chart" uri="{C3380CC4-5D6E-409C-BE32-E72D297353CC}">
              <c16:uniqueId val="{00000005-663B-4754-8448-9F4505D79D86}"/>
            </c:ext>
          </c:extLst>
        </c:ser>
        <c:ser>
          <c:idx val="76"/>
          <c:order val="7"/>
          <c:tx>
            <c:v>eta CH regrese</c:v>
          </c:tx>
          <c:spPr>
            <a:ln w="25400">
              <a:solidFill>
                <a:srgbClr val="FF6600"/>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zkousky'!$AE$96:$AH$96</c:f>
              <c:numCache>
                <c:formatCode>0.00%</c:formatCode>
                <c:ptCount val="4"/>
                <c:pt idx="0">
                  <c:v>0.59200373006369023</c:v>
                </c:pt>
                <c:pt idx="1">
                  <c:v>0.66885038638007499</c:v>
                </c:pt>
                <c:pt idx="2">
                  <c:v>0.73354210880135196</c:v>
                </c:pt>
                <c:pt idx="3">
                  <c:v>0.40728199255857095</c:v>
                </c:pt>
              </c:numCache>
            </c:numRef>
          </c:yVal>
          <c:smooth val="1"/>
          <c:extLst>
            <c:ext xmlns:c16="http://schemas.microsoft.com/office/drawing/2014/chart" uri="{C3380CC4-5D6E-409C-BE32-E72D297353CC}">
              <c16:uniqueId val="{00000006-663B-4754-8448-9F4505D79D86}"/>
            </c:ext>
          </c:extLst>
        </c:ser>
        <c:ser>
          <c:idx val="89"/>
          <c:order val="8"/>
          <c:tx>
            <c:v>beta*gam</c:v>
          </c:tx>
          <c:spPr>
            <a:ln w="19050">
              <a:noFill/>
            </a:ln>
          </c:spPr>
          <c:marker>
            <c:symbol val="square"/>
            <c:size val="5"/>
            <c:spPr>
              <a:solidFill>
                <a:srgbClr val="FFFFFF"/>
              </a:solidFill>
              <a:ln>
                <a:solidFill>
                  <a:srgbClr val="00FF0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zkousky'!$AE$109:$AH$109</c:f>
              <c:numCache>
                <c:formatCode>0.0000</c:formatCode>
                <c:ptCount val="4"/>
                <c:pt idx="0">
                  <c:v>1.0888071119032747</c:v>
                </c:pt>
                <c:pt idx="1">
                  <c:v>1.0261257504073709</c:v>
                </c:pt>
                <c:pt idx="2">
                  <c:v>1.0081026265642814</c:v>
                </c:pt>
                <c:pt idx="3">
                  <c:v>1.5918036409836895</c:v>
                </c:pt>
              </c:numCache>
            </c:numRef>
          </c:yVal>
          <c:smooth val="1"/>
          <c:extLst>
            <c:ext xmlns:c16="http://schemas.microsoft.com/office/drawing/2014/chart" uri="{C3380CC4-5D6E-409C-BE32-E72D297353CC}">
              <c16:uniqueId val="{00000007-663B-4754-8448-9F4505D79D86}"/>
            </c:ext>
          </c:extLst>
        </c:ser>
        <c:ser>
          <c:idx val="90"/>
          <c:order val="9"/>
          <c:tx>
            <c:v>beta*gam regrese</c:v>
          </c:tx>
          <c:spPr>
            <a:ln w="25400">
              <a:solidFill>
                <a:srgbClr val="0000FF"/>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zkousky'!$AE$110:$AH$110</c:f>
              <c:numCache>
                <c:formatCode>0.0000</c:formatCode>
                <c:ptCount val="4"/>
                <c:pt idx="0">
                  <c:v>1.0826238962085999</c:v>
                </c:pt>
                <c:pt idx="1">
                  <c:v>1.0502978468175157</c:v>
                </c:pt>
                <c:pt idx="2">
                  <c:v>1.1537325978227304</c:v>
                </c:pt>
                <c:pt idx="3">
                  <c:v>1.3967113480784814</c:v>
                </c:pt>
              </c:numCache>
            </c:numRef>
          </c:yVal>
          <c:smooth val="1"/>
          <c:extLst>
            <c:ext xmlns:c16="http://schemas.microsoft.com/office/drawing/2014/chart" uri="{C3380CC4-5D6E-409C-BE32-E72D297353CC}">
              <c16:uniqueId val="{00000008-663B-4754-8448-9F4505D79D86}"/>
            </c:ext>
          </c:extLst>
        </c:ser>
        <c:ser>
          <c:idx val="31"/>
          <c:order val="10"/>
          <c:tx>
            <c:v>eta i</c:v>
          </c:tx>
          <c:spPr>
            <a:ln w="19050">
              <a:noFill/>
            </a:ln>
          </c:spPr>
          <c:marker>
            <c:symbol val="star"/>
            <c:size val="5"/>
            <c:spPr>
              <a:solidFill>
                <a:srgbClr val="FFFFFF"/>
              </a:solidFill>
              <a:ln>
                <a:solidFill>
                  <a:srgbClr val="00000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zkousky'!$AE$50:$AH$50</c:f>
              <c:numCache>
                <c:formatCode>0.00%</c:formatCode>
                <c:ptCount val="4"/>
                <c:pt idx="0">
                  <c:v>0.43316725679791707</c:v>
                </c:pt>
                <c:pt idx="1">
                  <c:v>0.43375474663018121</c:v>
                </c:pt>
                <c:pt idx="2">
                  <c:v>0.47028253547972049</c:v>
                </c:pt>
                <c:pt idx="3">
                  <c:v>0.32217508446756982</c:v>
                </c:pt>
              </c:numCache>
            </c:numRef>
          </c:yVal>
          <c:smooth val="1"/>
          <c:extLst>
            <c:ext xmlns:c16="http://schemas.microsoft.com/office/drawing/2014/chart" uri="{C3380CC4-5D6E-409C-BE32-E72D297353CC}">
              <c16:uniqueId val="{00000009-663B-4754-8448-9F4505D79D86}"/>
            </c:ext>
          </c:extLst>
        </c:ser>
        <c:ser>
          <c:idx val="1"/>
          <c:order val="11"/>
          <c:tx>
            <c:v>eta i regrese</c:v>
          </c:tx>
          <c:spPr>
            <a:ln w="25400">
              <a:solidFill>
                <a:srgbClr val="FF00FF"/>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zkousky'!$AE$51:$AH$51</c:f>
              <c:numCache>
                <c:formatCode>0.00%</c:formatCode>
                <c:ptCount val="4"/>
                <c:pt idx="0">
                  <c:v>0.44232266427232036</c:v>
                </c:pt>
                <c:pt idx="1">
                  <c:v>0.42969923719383596</c:v>
                </c:pt>
                <c:pt idx="2">
                  <c:v>0.29380767347619446</c:v>
                </c:pt>
                <c:pt idx="3">
                  <c:v>16.342861646150254</c:v>
                </c:pt>
              </c:numCache>
            </c:numRef>
          </c:yVal>
          <c:smooth val="0"/>
          <c:extLst>
            <c:ext xmlns:c16="http://schemas.microsoft.com/office/drawing/2014/chart" uri="{C3380CC4-5D6E-409C-BE32-E72D297353CC}">
              <c16:uniqueId val="{0000000A-663B-4754-8448-9F4505D79D86}"/>
            </c:ext>
          </c:extLst>
        </c:ser>
        <c:ser>
          <c:idx val="85"/>
          <c:order val="12"/>
          <c:tx>
            <c:v>alpha p</c:v>
          </c:tx>
          <c:spPr>
            <a:ln w="19050">
              <a:noFill/>
            </a:ln>
          </c:spPr>
          <c:marker>
            <c:symbol val="circle"/>
            <c:size val="7"/>
            <c:spPr>
              <a:solidFill>
                <a:srgbClr val="FF0000"/>
              </a:solidFill>
              <a:ln>
                <a:solidFill>
                  <a:srgbClr val="333399"/>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zkousky'!$AE$105:$AH$105</c:f>
              <c:numCache>
                <c:formatCode>0.0000</c:formatCode>
                <c:ptCount val="4"/>
                <c:pt idx="0">
                  <c:v>0.63723853376972406</c:v>
                </c:pt>
                <c:pt idx="1">
                  <c:v>0.61478466428845813</c:v>
                </c:pt>
                <c:pt idx="2">
                  <c:v>0.61726925493363383</c:v>
                </c:pt>
                <c:pt idx="3">
                  <c:v>0.6086198164000165</c:v>
                </c:pt>
              </c:numCache>
            </c:numRef>
          </c:yVal>
          <c:smooth val="1"/>
          <c:extLst>
            <c:ext xmlns:c16="http://schemas.microsoft.com/office/drawing/2014/chart" uri="{C3380CC4-5D6E-409C-BE32-E72D297353CC}">
              <c16:uniqueId val="{0000000B-663B-4754-8448-9F4505D79D86}"/>
            </c:ext>
          </c:extLst>
        </c:ser>
        <c:ser>
          <c:idx val="86"/>
          <c:order val="13"/>
          <c:tx>
            <c:v>alpha p regrese</c:v>
          </c:tx>
          <c:spPr>
            <a:ln w="25400">
              <a:solidFill>
                <a:srgbClr val="000000"/>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zkousky'!$AE$106:$AH$106</c:f>
              <c:numCache>
                <c:formatCode>0.0000</c:formatCode>
                <c:ptCount val="4"/>
                <c:pt idx="0">
                  <c:v>0.61986470520172232</c:v>
                </c:pt>
                <c:pt idx="1">
                  <c:v>0.59546974417515719</c:v>
                </c:pt>
                <c:pt idx="2">
                  <c:v>0.60465732402124195</c:v>
                </c:pt>
                <c:pt idx="3">
                  <c:v>0.65214229407682489</c:v>
                </c:pt>
              </c:numCache>
            </c:numRef>
          </c:yVal>
          <c:smooth val="1"/>
          <c:extLst>
            <c:ext xmlns:c16="http://schemas.microsoft.com/office/drawing/2014/chart" uri="{C3380CC4-5D6E-409C-BE32-E72D297353CC}">
              <c16:uniqueId val="{0000000C-663B-4754-8448-9F4505D79D86}"/>
            </c:ext>
          </c:extLst>
        </c:ser>
        <c:ser>
          <c:idx val="77"/>
          <c:order val="14"/>
          <c:tx>
            <c:v>K CH</c:v>
          </c:tx>
          <c:spPr>
            <a:ln w="19050">
              <a:noFill/>
            </a:ln>
          </c:spPr>
          <c:marker>
            <c:symbol val="circle"/>
            <c:size val="5"/>
            <c:spPr>
              <a:solidFill>
                <a:srgbClr val="666699"/>
              </a:solidFill>
              <a:ln>
                <a:solidFill>
                  <a:srgbClr val="666699"/>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zkousky'!$AE$97:$AH$97</c:f>
              <c:numCache>
                <c:formatCode>0.00%</c:formatCode>
                <c:ptCount val="4"/>
                <c:pt idx="0">
                  <c:v>0.20113993299064314</c:v>
                </c:pt>
                <c:pt idx="1">
                  <c:v>0.20595715727995317</c:v>
                </c:pt>
                <c:pt idx="2">
                  <c:v>0.2065466473154316</c:v>
                </c:pt>
                <c:pt idx="3">
                  <c:v>0.21086402365370194</c:v>
                </c:pt>
              </c:numCache>
            </c:numRef>
          </c:yVal>
          <c:smooth val="1"/>
          <c:extLst>
            <c:ext xmlns:c16="http://schemas.microsoft.com/office/drawing/2014/chart" uri="{C3380CC4-5D6E-409C-BE32-E72D297353CC}">
              <c16:uniqueId val="{0000000D-663B-4754-8448-9F4505D79D86}"/>
            </c:ext>
          </c:extLst>
        </c:ser>
        <c:ser>
          <c:idx val="10"/>
          <c:order val="15"/>
          <c:spPr>
            <a:ln w="12700">
              <a:solidFill>
                <a:srgbClr val="CCFFCC"/>
              </a:solidFill>
              <a:prstDash val="solid"/>
            </a:ln>
          </c:spPr>
          <c:marker>
            <c:symbol val="square"/>
            <c:size val="5"/>
            <c:spPr>
              <a:solidFill>
                <a:srgbClr val="CCFFCC"/>
              </a:solidFill>
              <a:ln>
                <a:solidFill>
                  <a:srgbClr val="CCFFCC"/>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zkousky'!$I$23:$P$23</c:f>
              <c:numCache>
                <c:formatCode>General</c:formatCode>
                <c:ptCount val="8"/>
              </c:numCache>
            </c:numRef>
          </c:yVal>
          <c:smooth val="1"/>
          <c:extLst>
            <c:ext xmlns:c16="http://schemas.microsoft.com/office/drawing/2014/chart" uri="{C3380CC4-5D6E-409C-BE32-E72D297353CC}">
              <c16:uniqueId val="{0000000E-663B-4754-8448-9F4505D79D86}"/>
            </c:ext>
          </c:extLst>
        </c:ser>
        <c:ser>
          <c:idx val="78"/>
          <c:order val="16"/>
          <c:tx>
            <c:v>K CH regrese</c:v>
          </c:tx>
          <c:spPr>
            <a:ln w="38100">
              <a:solidFill>
                <a:srgbClr val="969696"/>
              </a:solidFill>
              <a:prstDash val="solid"/>
            </a:ln>
          </c:spPr>
          <c:marker>
            <c:symbol val="none"/>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zkousky'!$AE$98:$AH$98</c:f>
              <c:numCache>
                <c:formatCode>0.00%</c:formatCode>
                <c:ptCount val="4"/>
                <c:pt idx="0">
                  <c:v>0.19918697987514647</c:v>
                </c:pt>
                <c:pt idx="1">
                  <c:v>0.2112069872786124</c:v>
                </c:pt>
                <c:pt idx="2">
                  <c:v>0.21325767990185721</c:v>
                </c:pt>
                <c:pt idx="3">
                  <c:v>0.18871379528729879</c:v>
                </c:pt>
              </c:numCache>
            </c:numRef>
          </c:yVal>
          <c:smooth val="1"/>
          <c:extLst>
            <c:ext xmlns:c16="http://schemas.microsoft.com/office/drawing/2014/chart" uri="{C3380CC4-5D6E-409C-BE32-E72D297353CC}">
              <c16:uniqueId val="{0000000F-663B-4754-8448-9F4505D79D86}"/>
            </c:ext>
          </c:extLst>
        </c:ser>
        <c:ser>
          <c:idx val="11"/>
          <c:order val="17"/>
          <c:spPr>
            <a:ln w="12700">
              <a:solidFill>
                <a:srgbClr val="FFFF99"/>
              </a:solidFill>
              <a:prstDash val="solid"/>
            </a:ln>
          </c:spPr>
          <c:marker>
            <c:symbol val="triangle"/>
            <c:size val="5"/>
            <c:spPr>
              <a:solidFill>
                <a:srgbClr val="FFFF99"/>
              </a:solidFill>
              <a:ln>
                <a:solidFill>
                  <a:srgbClr val="FFFF99"/>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zkousky'!$I$24:$P$24</c:f>
              <c:numCache>
                <c:formatCode>General</c:formatCode>
                <c:ptCount val="8"/>
              </c:numCache>
            </c:numRef>
          </c:yVal>
          <c:smooth val="1"/>
          <c:extLst>
            <c:ext xmlns:c16="http://schemas.microsoft.com/office/drawing/2014/chart" uri="{C3380CC4-5D6E-409C-BE32-E72D297353CC}">
              <c16:uniqueId val="{00000010-663B-4754-8448-9F4505D79D86}"/>
            </c:ext>
          </c:extLst>
        </c:ser>
        <c:ser>
          <c:idx val="12"/>
          <c:order val="18"/>
          <c:spPr>
            <a:ln w="12700">
              <a:solidFill>
                <a:srgbClr val="99CCFF"/>
              </a:solidFill>
              <a:prstDash val="solid"/>
            </a:ln>
          </c:spPr>
          <c:marker>
            <c:symbol val="x"/>
            <c:size val="5"/>
            <c:spPr>
              <a:noFill/>
              <a:ln>
                <a:solidFill>
                  <a:srgbClr val="99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zkousky'!$I$25:$P$25</c:f>
              <c:numCache>
                <c:formatCode>General</c:formatCode>
                <c:ptCount val="8"/>
              </c:numCache>
            </c:numRef>
          </c:yVal>
          <c:smooth val="1"/>
          <c:extLst>
            <c:ext xmlns:c16="http://schemas.microsoft.com/office/drawing/2014/chart" uri="{C3380CC4-5D6E-409C-BE32-E72D297353CC}">
              <c16:uniqueId val="{00000011-663B-4754-8448-9F4505D79D86}"/>
            </c:ext>
          </c:extLst>
        </c:ser>
        <c:ser>
          <c:idx val="21"/>
          <c:order val="19"/>
          <c:spPr>
            <a:ln w="12700">
              <a:solidFill>
                <a:srgbClr val="FF6600"/>
              </a:solidFill>
              <a:prstDash val="solid"/>
            </a:ln>
          </c:spPr>
          <c:marker>
            <c:symbol val="x"/>
            <c:size val="5"/>
            <c:spPr>
              <a:noFill/>
              <a:ln>
                <a:solidFill>
                  <a:srgbClr val="FF66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zkousky'!$I$34:$P$34</c:f>
              <c:numCache>
                <c:formatCode>General</c:formatCode>
                <c:ptCount val="8"/>
              </c:numCache>
            </c:numRef>
          </c:yVal>
          <c:smooth val="1"/>
          <c:extLst>
            <c:ext xmlns:c16="http://schemas.microsoft.com/office/drawing/2014/chart" uri="{C3380CC4-5D6E-409C-BE32-E72D297353CC}">
              <c16:uniqueId val="{00000012-663B-4754-8448-9F4505D79D86}"/>
            </c:ext>
          </c:extLst>
        </c:ser>
        <c:ser>
          <c:idx val="26"/>
          <c:order val="20"/>
          <c:spPr>
            <a:ln w="12700">
              <a:solidFill>
                <a:srgbClr val="003300"/>
              </a:solidFill>
              <a:prstDash val="solid"/>
            </a:ln>
          </c:spPr>
          <c:marker>
            <c:symbol val="dash"/>
            <c:size val="5"/>
            <c:spPr>
              <a:noFill/>
              <a:ln>
                <a:solidFill>
                  <a:srgbClr val="0033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zkousky'!$I$41:$P$41</c:f>
              <c:numCache>
                <c:formatCode>General</c:formatCode>
                <c:ptCount val="8"/>
                <c:pt idx="0">
                  <c:v>1</c:v>
                </c:pt>
                <c:pt idx="1">
                  <c:v>0.97</c:v>
                </c:pt>
                <c:pt idx="2">
                  <c:v>0.95</c:v>
                </c:pt>
                <c:pt idx="3">
                  <c:v>0.93</c:v>
                </c:pt>
                <c:pt idx="4">
                  <c:v>0.91</c:v>
                </c:pt>
                <c:pt idx="5">
                  <c:v>0.89</c:v>
                </c:pt>
                <c:pt idx="6">
                  <c:v>0.87</c:v>
                </c:pt>
                <c:pt idx="7">
                  <c:v>0.85</c:v>
                </c:pt>
              </c:numCache>
            </c:numRef>
          </c:yVal>
          <c:smooth val="1"/>
          <c:extLst>
            <c:ext xmlns:c16="http://schemas.microsoft.com/office/drawing/2014/chart" uri="{C3380CC4-5D6E-409C-BE32-E72D297353CC}">
              <c16:uniqueId val="{00000013-663B-4754-8448-9F4505D79D86}"/>
            </c:ext>
          </c:extLst>
        </c:ser>
        <c:ser>
          <c:idx val="48"/>
          <c:order val="21"/>
          <c:spPr>
            <a:ln w="12700">
              <a:solidFill>
                <a:srgbClr val="993366"/>
              </a:solidFill>
              <a:prstDash val="solid"/>
            </a:ln>
          </c:spPr>
          <c:marker>
            <c:symbol val="x"/>
            <c:size val="5"/>
            <c:spPr>
              <a:noFill/>
              <a:ln>
                <a:solidFill>
                  <a:srgbClr val="993366"/>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zkousky'!$I$68:$P$68</c:f>
              <c:numCache>
                <c:formatCode>General</c:formatCode>
                <c:ptCount val="8"/>
              </c:numCache>
            </c:numRef>
          </c:yVal>
          <c:smooth val="1"/>
          <c:extLst>
            <c:ext xmlns:c16="http://schemas.microsoft.com/office/drawing/2014/chart" uri="{C3380CC4-5D6E-409C-BE32-E72D297353CC}">
              <c16:uniqueId val="{00000014-663B-4754-8448-9F4505D79D86}"/>
            </c:ext>
          </c:extLst>
        </c:ser>
        <c:ser>
          <c:idx val="55"/>
          <c:order val="22"/>
          <c:spPr>
            <a:ln w="12700">
              <a:solidFill>
                <a:srgbClr val="000080"/>
              </a:solidFill>
              <a:prstDash val="solid"/>
            </a:ln>
          </c:spPr>
          <c:marker>
            <c:symbol val="square"/>
            <c:size val="5"/>
            <c:spPr>
              <a:solidFill>
                <a:srgbClr val="000080"/>
              </a:solidFill>
              <a:ln>
                <a:solidFill>
                  <a:srgbClr val="000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zkousky'!$I$75:$P$75</c:f>
              <c:numCache>
                <c:formatCode>General</c:formatCode>
                <c:ptCount val="8"/>
              </c:numCache>
            </c:numRef>
          </c:yVal>
          <c:smooth val="1"/>
          <c:extLst>
            <c:ext xmlns:c16="http://schemas.microsoft.com/office/drawing/2014/chart" uri="{C3380CC4-5D6E-409C-BE32-E72D297353CC}">
              <c16:uniqueId val="{00000015-663B-4754-8448-9F4505D79D86}"/>
            </c:ext>
          </c:extLst>
        </c:ser>
        <c:ser>
          <c:idx val="56"/>
          <c:order val="23"/>
          <c:spPr>
            <a:ln w="12700">
              <a:solidFill>
                <a:srgbClr val="FF00FF"/>
              </a:solidFill>
              <a:prstDash val="solid"/>
            </a:ln>
          </c:spPr>
          <c:marker>
            <c:symbol val="triangle"/>
            <c:size val="5"/>
            <c:spPr>
              <a:solidFill>
                <a:srgbClr val="FF00FF"/>
              </a:solidFill>
              <a:ln>
                <a:solidFill>
                  <a:srgbClr val="FF00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zkousky'!$I$76:$P$76</c:f>
              <c:numCache>
                <c:formatCode>General</c:formatCode>
                <c:ptCount val="8"/>
              </c:numCache>
            </c:numRef>
          </c:yVal>
          <c:smooth val="1"/>
          <c:extLst>
            <c:ext xmlns:c16="http://schemas.microsoft.com/office/drawing/2014/chart" uri="{C3380CC4-5D6E-409C-BE32-E72D297353CC}">
              <c16:uniqueId val="{00000016-663B-4754-8448-9F4505D79D86}"/>
            </c:ext>
          </c:extLst>
        </c:ser>
        <c:ser>
          <c:idx val="57"/>
          <c:order val="24"/>
          <c:spPr>
            <a:ln w="12700">
              <a:solidFill>
                <a:srgbClr val="FFFF00"/>
              </a:solidFill>
              <a:prstDash val="solid"/>
            </a:ln>
          </c:spPr>
          <c:marker>
            <c:symbol val="x"/>
            <c:size val="5"/>
            <c:spPr>
              <a:noFill/>
              <a:ln>
                <a:solidFill>
                  <a:srgbClr val="FFFF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zkousky'!$I$77:$P$77</c:f>
              <c:numCache>
                <c:formatCode>0.000</c:formatCode>
                <c:ptCount val="8"/>
                <c:pt idx="0">
                  <c:v>1.701398042924597</c:v>
                </c:pt>
                <c:pt idx="1">
                  <c:v>1.8903603157013049</c:v>
                </c:pt>
                <c:pt idx="2">
                  <c:v>1.9485583906932908</c:v>
                </c:pt>
                <c:pt idx="3">
                  <c:v>2.0094063578217081</c:v>
                </c:pt>
                <c:pt idx="4">
                  <c:v>2.0659001867647961</c:v>
                </c:pt>
                <c:pt idx="5">
                  <c:v>2.096443168617101</c:v>
                </c:pt>
                <c:pt idx="6">
                  <c:v>2.1017507218164018</c:v>
                </c:pt>
                <c:pt idx="7">
                  <c:v>2.1179232516881914</c:v>
                </c:pt>
              </c:numCache>
            </c:numRef>
          </c:yVal>
          <c:smooth val="1"/>
          <c:extLst>
            <c:ext xmlns:c16="http://schemas.microsoft.com/office/drawing/2014/chart" uri="{C3380CC4-5D6E-409C-BE32-E72D297353CC}">
              <c16:uniqueId val="{00000017-663B-4754-8448-9F4505D79D86}"/>
            </c:ext>
          </c:extLst>
        </c:ser>
        <c:ser>
          <c:idx val="58"/>
          <c:order val="25"/>
          <c:spPr>
            <a:ln w="12700">
              <a:solidFill>
                <a:srgbClr val="00FFFF"/>
              </a:solidFill>
              <a:prstDash val="solid"/>
            </a:ln>
          </c:spPr>
          <c:marker>
            <c:symbol val="star"/>
            <c:size val="5"/>
            <c:spPr>
              <a:noFill/>
              <a:ln>
                <a:solidFill>
                  <a:srgbClr val="00FF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zkousky'!$I$78:$P$78</c:f>
              <c:numCache>
                <c:formatCode>0.0%</c:formatCode>
                <c:ptCount val="8"/>
                <c:pt idx="0">
                  <c:v>0.86279504352158509</c:v>
                </c:pt>
                <c:pt idx="1">
                  <c:v>0.80722521968009564</c:v>
                </c:pt>
                <c:pt idx="2">
                  <c:v>0.81645413555698487</c:v>
                </c:pt>
                <c:pt idx="3">
                  <c:v>0.82447932873308771</c:v>
                </c:pt>
                <c:pt idx="4">
                  <c:v>0.83380474777589064</c:v>
                </c:pt>
                <c:pt idx="5">
                  <c:v>0.84380966416444791</c:v>
                </c:pt>
                <c:pt idx="6">
                  <c:v>0.85317516341836941</c:v>
                </c:pt>
                <c:pt idx="7">
                  <c:v>0.8637880568108538</c:v>
                </c:pt>
              </c:numCache>
            </c:numRef>
          </c:yVal>
          <c:smooth val="1"/>
          <c:extLst>
            <c:ext xmlns:c16="http://schemas.microsoft.com/office/drawing/2014/chart" uri="{C3380CC4-5D6E-409C-BE32-E72D297353CC}">
              <c16:uniqueId val="{00000018-663B-4754-8448-9F4505D79D86}"/>
            </c:ext>
          </c:extLst>
        </c:ser>
        <c:ser>
          <c:idx val="59"/>
          <c:order val="26"/>
          <c:spPr>
            <a:ln w="12700">
              <a:solidFill>
                <a:srgbClr val="800080"/>
              </a:solidFill>
              <a:prstDash val="solid"/>
            </a:ln>
          </c:spPr>
          <c:marker>
            <c:symbol val="circle"/>
            <c:size val="5"/>
            <c:spPr>
              <a:solidFill>
                <a:srgbClr val="800080"/>
              </a:solidFill>
              <a:ln>
                <a:solidFill>
                  <a:srgbClr val="800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zkousky'!$I$79:$P$79</c:f>
              <c:numCache>
                <c:formatCode>0.00%</c:formatCode>
                <c:ptCount val="8"/>
                <c:pt idx="0">
                  <c:v>0.01</c:v>
                </c:pt>
                <c:pt idx="1">
                  <c:v>0.01</c:v>
                </c:pt>
                <c:pt idx="2">
                  <c:v>0.01</c:v>
                </c:pt>
                <c:pt idx="3">
                  <c:v>0.01</c:v>
                </c:pt>
                <c:pt idx="4">
                  <c:v>0.01</c:v>
                </c:pt>
                <c:pt idx="5">
                  <c:v>0.01</c:v>
                </c:pt>
                <c:pt idx="6">
                  <c:v>0.01</c:v>
                </c:pt>
                <c:pt idx="7">
                  <c:v>0.01</c:v>
                </c:pt>
              </c:numCache>
            </c:numRef>
          </c:yVal>
          <c:smooth val="1"/>
          <c:extLst>
            <c:ext xmlns:c16="http://schemas.microsoft.com/office/drawing/2014/chart" uri="{C3380CC4-5D6E-409C-BE32-E72D297353CC}">
              <c16:uniqueId val="{00000019-663B-4754-8448-9F4505D79D86}"/>
            </c:ext>
          </c:extLst>
        </c:ser>
        <c:ser>
          <c:idx val="60"/>
          <c:order val="27"/>
          <c:spPr>
            <a:ln w="12700">
              <a:solidFill>
                <a:srgbClr val="800000"/>
              </a:solidFill>
              <a:prstDash val="solid"/>
            </a:ln>
          </c:spPr>
          <c:marker>
            <c:symbol val="plus"/>
            <c:size val="5"/>
            <c:spPr>
              <a:noFill/>
              <a:ln>
                <a:solidFill>
                  <a:srgbClr val="8000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zkousky'!$I$80:$P$80</c:f>
              <c:numCache>
                <c:formatCode>0.00%</c:formatCode>
                <c:ptCount val="8"/>
                <c:pt idx="0">
                  <c:v>0.15821768994440608</c:v>
                </c:pt>
                <c:pt idx="1">
                  <c:v>0.10883266661940239</c:v>
                </c:pt>
                <c:pt idx="2">
                  <c:v>0.11464921067132816</c:v>
                </c:pt>
                <c:pt idx="3">
                  <c:v>0.12677230302109915</c:v>
                </c:pt>
                <c:pt idx="4">
                  <c:v>0.1391457999444175</c:v>
                </c:pt>
                <c:pt idx="5">
                  <c:v>0.14692921209230864</c:v>
                </c:pt>
                <c:pt idx="6">
                  <c:v>0.15706448315290067</c:v>
                </c:pt>
                <c:pt idx="7">
                  <c:v>0.1673790098772629</c:v>
                </c:pt>
              </c:numCache>
            </c:numRef>
          </c:yVal>
          <c:smooth val="1"/>
          <c:extLst>
            <c:ext xmlns:c16="http://schemas.microsoft.com/office/drawing/2014/chart" uri="{C3380CC4-5D6E-409C-BE32-E72D297353CC}">
              <c16:uniqueId val="{0000001A-663B-4754-8448-9F4505D79D86}"/>
            </c:ext>
          </c:extLst>
        </c:ser>
        <c:ser>
          <c:idx val="61"/>
          <c:order val="28"/>
          <c:spPr>
            <a:ln w="12700">
              <a:solidFill>
                <a:srgbClr val="008080"/>
              </a:solidFill>
              <a:prstDash val="solid"/>
            </a:ln>
          </c:spPr>
          <c:marker>
            <c:symbol val="dot"/>
            <c:size val="5"/>
            <c:spPr>
              <a:noFill/>
              <a:ln>
                <a:solidFill>
                  <a:srgbClr val="008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zkousky'!$I$81:$P$81</c:f>
              <c:numCache>
                <c:formatCode>General</c:formatCode>
                <c:ptCount val="8"/>
              </c:numCache>
            </c:numRef>
          </c:yVal>
          <c:smooth val="1"/>
          <c:extLst>
            <c:ext xmlns:c16="http://schemas.microsoft.com/office/drawing/2014/chart" uri="{C3380CC4-5D6E-409C-BE32-E72D297353CC}">
              <c16:uniqueId val="{0000001B-663B-4754-8448-9F4505D79D86}"/>
            </c:ext>
          </c:extLst>
        </c:ser>
        <c:ser>
          <c:idx val="63"/>
          <c:order val="29"/>
          <c:spPr>
            <a:ln w="12700">
              <a:solidFill>
                <a:srgbClr val="00CCFF"/>
              </a:solidFill>
              <a:prstDash val="solid"/>
            </a:ln>
          </c:spPr>
          <c:marker>
            <c:symbol val="diamond"/>
            <c:size val="5"/>
            <c:spPr>
              <a:solidFill>
                <a:srgbClr val="00CCFF"/>
              </a:solidFill>
              <a:ln>
                <a:solidFill>
                  <a:srgbClr val="00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zkousky'!$I$83:$P$83</c:f>
              <c:numCache>
                <c:formatCode>General</c:formatCode>
                <c:ptCount val="8"/>
              </c:numCache>
            </c:numRef>
          </c:yVal>
          <c:smooth val="1"/>
          <c:extLst>
            <c:ext xmlns:c16="http://schemas.microsoft.com/office/drawing/2014/chart" uri="{C3380CC4-5D6E-409C-BE32-E72D297353CC}">
              <c16:uniqueId val="{0000001C-663B-4754-8448-9F4505D79D86}"/>
            </c:ext>
          </c:extLst>
        </c:ser>
        <c:ser>
          <c:idx val="69"/>
          <c:order val="30"/>
          <c:spPr>
            <a:ln w="12700">
              <a:solidFill>
                <a:srgbClr val="CC99FF"/>
              </a:solidFill>
              <a:prstDash val="solid"/>
            </a:ln>
          </c:spPr>
          <c:marker>
            <c:symbol val="plus"/>
            <c:size val="5"/>
            <c:spPr>
              <a:noFill/>
              <a:ln>
                <a:solidFill>
                  <a:srgbClr val="CC99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zkousky'!$I$89:$P$89</c:f>
              <c:numCache>
                <c:formatCode>0.0000</c:formatCode>
                <c:ptCount val="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numCache>
            </c:numRef>
          </c:yVal>
          <c:smooth val="1"/>
          <c:extLst>
            <c:ext xmlns:c16="http://schemas.microsoft.com/office/drawing/2014/chart" uri="{C3380CC4-5D6E-409C-BE32-E72D297353CC}">
              <c16:uniqueId val="{0000001D-663B-4754-8448-9F4505D79D86}"/>
            </c:ext>
          </c:extLst>
        </c:ser>
        <c:dLbls>
          <c:showLegendKey val="0"/>
          <c:showVal val="0"/>
          <c:showCatName val="0"/>
          <c:showSerName val="0"/>
          <c:showPercent val="0"/>
          <c:showBubbleSize val="0"/>
        </c:dLbls>
        <c:axId val="322225376"/>
        <c:axId val="322225768"/>
      </c:scatterChart>
      <c:scatterChart>
        <c:scatterStyle val="lineMarker"/>
        <c:varyColors val="0"/>
        <c:ser>
          <c:idx val="0"/>
          <c:order val="0"/>
          <c:tx>
            <c:v>M M</c:v>
          </c:tx>
          <c:spPr>
            <a:ln w="38100">
              <a:solidFill>
                <a:srgbClr val="000080"/>
              </a:solidFill>
              <a:prstDash val="lgDash"/>
            </a:ln>
          </c:spPr>
          <c:marker>
            <c:symbol val="diamond"/>
            <c:size val="9"/>
            <c:spPr>
              <a:solidFill>
                <a:srgbClr val="000080"/>
              </a:solidFill>
              <a:ln>
                <a:solidFill>
                  <a:srgbClr val="000080"/>
                </a:solidFill>
                <a:prstDash val="solid"/>
              </a:ln>
            </c:spPr>
          </c:marker>
          <c:xVal>
            <c:numRef>
              <c:f>'Vyhodnoceni zkousky'!$AE$13:$AH$13</c:f>
              <c:numCache>
                <c:formatCode>General</c:formatCode>
                <c:ptCount val="4"/>
                <c:pt idx="0">
                  <c:v>1044.8652214285714</c:v>
                </c:pt>
                <c:pt idx="1">
                  <c:v>783.22262142857141</c:v>
                </c:pt>
                <c:pt idx="2">
                  <c:v>522.26209285714276</c:v>
                </c:pt>
                <c:pt idx="3">
                  <c:v>13.436807142857141</c:v>
                </c:pt>
              </c:numCache>
            </c:numRef>
          </c:xVal>
          <c:yVal>
            <c:numRef>
              <c:f>'Vyhodnoceni zkousky'!$AE$13:$AH$13</c:f>
              <c:numCache>
                <c:formatCode>General</c:formatCode>
                <c:ptCount val="4"/>
                <c:pt idx="0">
                  <c:v>1044.8652214285714</c:v>
                </c:pt>
                <c:pt idx="1">
                  <c:v>783.22262142857141</c:v>
                </c:pt>
                <c:pt idx="2">
                  <c:v>522.26209285714276</c:v>
                </c:pt>
                <c:pt idx="3">
                  <c:v>13.436807142857141</c:v>
                </c:pt>
              </c:numCache>
            </c:numRef>
          </c:yVal>
          <c:smooth val="0"/>
          <c:extLst>
            <c:ext xmlns:c16="http://schemas.microsoft.com/office/drawing/2014/chart" uri="{C3380CC4-5D6E-409C-BE32-E72D297353CC}">
              <c16:uniqueId val="{0000001E-663B-4754-8448-9F4505D79D86}"/>
            </c:ext>
          </c:extLst>
        </c:ser>
        <c:dLbls>
          <c:showLegendKey val="0"/>
          <c:showVal val="0"/>
          <c:showCatName val="0"/>
          <c:showSerName val="0"/>
          <c:showPercent val="0"/>
          <c:showBubbleSize val="0"/>
        </c:dLbls>
        <c:axId val="322226160"/>
        <c:axId val="322226552"/>
      </c:scatterChart>
      <c:valAx>
        <c:axId val="322225376"/>
        <c:scaling>
          <c:orientation val="minMax"/>
          <c:max val="1100"/>
          <c:min val="0"/>
        </c:scaling>
        <c:delete val="0"/>
        <c:axPos val="b"/>
        <c:majorGridlines>
          <c:spPr>
            <a:ln w="3175">
              <a:solidFill>
                <a:srgbClr val="000000"/>
              </a:solidFill>
              <a:prstDash val="solid"/>
            </a:ln>
          </c:spPr>
        </c:majorGridlines>
        <c:title>
          <c:tx>
            <c:rich>
              <a:bodyPr/>
              <a:lstStyle/>
              <a:p>
                <a:pPr>
                  <a:defRPr sz="800" b="1" i="0" u="none" strike="noStrike" baseline="0">
                    <a:solidFill>
                      <a:srgbClr val="000000"/>
                    </a:solidFill>
                    <a:latin typeface="Tahoma"/>
                    <a:ea typeface="Tahoma"/>
                    <a:cs typeface="Tahoma"/>
                  </a:defRPr>
                </a:pPr>
                <a:r>
                  <a:rPr lang="cs-CZ"/>
                  <a:t>Moment  [N.m]</a:t>
                </a:r>
              </a:p>
            </c:rich>
          </c:tx>
          <c:layout>
            <c:manualLayout>
              <c:xMode val="edge"/>
              <c:yMode val="edge"/>
              <c:x val="0.36146317153393798"/>
              <c:y val="0.9495422475860242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22225768"/>
        <c:crosses val="autoZero"/>
        <c:crossBetween val="midCat"/>
        <c:majorUnit val="200"/>
        <c:minorUnit val="50"/>
      </c:valAx>
      <c:valAx>
        <c:axId val="322225768"/>
        <c:scaling>
          <c:orientation val="minMax"/>
          <c:max val="2"/>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Tahoma"/>
                    <a:ea typeface="Tahoma"/>
                    <a:cs typeface="Tahoma"/>
                  </a:defRPr>
                </a:pPr>
                <a:r>
                  <a:rPr lang="cs-CZ"/>
                  <a:t>Poměrné veličiny; přebytek vzduchu  [1]</a:t>
                </a:r>
              </a:p>
            </c:rich>
          </c:tx>
          <c:layout>
            <c:manualLayout>
              <c:xMode val="edge"/>
              <c:yMode val="edge"/>
              <c:x val="4.7819971870604779E-2"/>
              <c:y val="0.261468130703845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22225376"/>
        <c:crosses val="autoZero"/>
        <c:crossBetween val="midCat"/>
      </c:valAx>
      <c:valAx>
        <c:axId val="322226160"/>
        <c:scaling>
          <c:orientation val="minMax"/>
        </c:scaling>
        <c:delete val="1"/>
        <c:axPos val="b"/>
        <c:numFmt formatCode="General" sourceLinked="1"/>
        <c:majorTickMark val="out"/>
        <c:minorTickMark val="none"/>
        <c:tickLblPos val="nextTo"/>
        <c:crossAx val="322226552"/>
        <c:crosses val="autoZero"/>
        <c:crossBetween val="midCat"/>
      </c:valAx>
      <c:valAx>
        <c:axId val="322226552"/>
        <c:scaling>
          <c:orientation val="minMax"/>
          <c:max val="1000"/>
        </c:scaling>
        <c:delete val="0"/>
        <c:axPos val="r"/>
        <c:title>
          <c:tx>
            <c:rich>
              <a:bodyPr/>
              <a:lstStyle/>
              <a:p>
                <a:pPr>
                  <a:defRPr sz="800" b="1" i="0" u="none" strike="noStrike" baseline="0">
                    <a:solidFill>
                      <a:srgbClr val="000000"/>
                    </a:solidFill>
                    <a:latin typeface="Tahoma"/>
                    <a:ea typeface="Tahoma"/>
                    <a:cs typeface="Tahoma"/>
                  </a:defRPr>
                </a:pPr>
                <a:r>
                  <a:rPr lang="cs-CZ"/>
                  <a:t>Moment  [N.m]</a:t>
                </a:r>
              </a:p>
            </c:rich>
          </c:tx>
          <c:layout>
            <c:manualLayout>
              <c:xMode val="edge"/>
              <c:yMode val="edge"/>
              <c:x val="0.76512058355574752"/>
              <c:y val="0.39908305039851666"/>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22226160"/>
        <c:crosses val="max"/>
        <c:crossBetween val="midCat"/>
        <c:majorUnit val="100"/>
      </c:valAx>
      <c:spPr>
        <a:solidFill>
          <a:srgbClr val="FFFFFF"/>
        </a:solidFill>
        <a:ln w="12700">
          <a:solidFill>
            <a:srgbClr val="808080"/>
          </a:solidFill>
          <a:prstDash val="solid"/>
        </a:ln>
      </c:spPr>
    </c:plotArea>
    <c:legend>
      <c:legendPos val="r"/>
      <c:legendEntry>
        <c:idx val="14"/>
        <c:delete val="1"/>
      </c:legendEntry>
      <c:legendEntry>
        <c:idx val="16"/>
        <c:delete val="1"/>
      </c:legendEntry>
      <c:legendEntry>
        <c:idx val="17"/>
        <c:delete val="1"/>
      </c:legendEntry>
      <c:legendEntry>
        <c:idx val="18"/>
        <c:delete val="1"/>
      </c:legendEntry>
      <c:legendEntry>
        <c:idx val="19"/>
        <c:delete val="1"/>
      </c:legendEntry>
      <c:legendEntry>
        <c:idx val="20"/>
        <c:delete val="1"/>
      </c:legendEntry>
      <c:legendEntry>
        <c:idx val="21"/>
        <c:delete val="1"/>
      </c:legendEntry>
      <c:legendEntry>
        <c:idx val="22"/>
        <c:delete val="1"/>
      </c:legendEntry>
      <c:legendEntry>
        <c:idx val="23"/>
        <c:delete val="1"/>
      </c:legendEntry>
      <c:legendEntry>
        <c:idx val="24"/>
        <c:delete val="1"/>
      </c:legendEntry>
      <c:legendEntry>
        <c:idx val="25"/>
        <c:delete val="1"/>
      </c:legendEntry>
      <c:legendEntry>
        <c:idx val="26"/>
        <c:delete val="1"/>
      </c:legendEntry>
      <c:legendEntry>
        <c:idx val="27"/>
        <c:delete val="1"/>
      </c:legendEntry>
      <c:legendEntry>
        <c:idx val="28"/>
        <c:delete val="1"/>
      </c:legendEntry>
      <c:legendEntry>
        <c:idx val="29"/>
        <c:delete val="1"/>
      </c:legendEntry>
      <c:layout>
        <c:manualLayout>
          <c:xMode val="edge"/>
          <c:yMode val="edge"/>
          <c:x val="0.79887585781735093"/>
          <c:y val="0.29357822244696474"/>
          <c:w val="0.19549959208685408"/>
          <c:h val="0.58945026367116948"/>
        </c:manualLayout>
      </c:layout>
      <c:overlay val="0"/>
      <c:spPr>
        <a:solidFill>
          <a:srgbClr val="FFFFFF"/>
        </a:solidFill>
        <a:ln w="3175">
          <a:solidFill>
            <a:srgbClr val="000000"/>
          </a:solidFill>
          <a:prstDash val="solid"/>
        </a:ln>
      </c:spPr>
      <c:txPr>
        <a:bodyPr/>
        <a:lstStyle/>
        <a:p>
          <a:pPr>
            <a:defRPr sz="735" b="0"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Tahoma"/>
          <a:ea typeface="Tahoma"/>
          <a:cs typeface="Tahoma"/>
        </a:defRPr>
      </a:pPr>
      <a:endParaRPr lang="cs-CZ"/>
    </a:p>
  </c:txPr>
  <c:printSettings>
    <c:headerFooter alignWithMargins="0"/>
    <c:pageMargins b="1" l="0.75" r="0.75" t="1" header="0.4921259845" footer="0.492125984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ahoma"/>
                <a:ea typeface="Tahoma"/>
                <a:cs typeface="Tahoma"/>
              </a:defRPr>
            </a:pPr>
            <a:r>
              <a:rPr lang="cs-CZ"/>
              <a:t>Regrese hlavních parametrů v zatěžovací charakteristice
2400 min-1   JD 600068 207 kW</a:t>
            </a:r>
          </a:p>
        </c:rich>
      </c:tx>
      <c:layout>
        <c:manualLayout>
          <c:xMode val="edge"/>
          <c:yMode val="edge"/>
          <c:x val="0.15870801262201775"/>
          <c:y val="1.1441647597254004E-2"/>
        </c:manualLayout>
      </c:layout>
      <c:overlay val="0"/>
      <c:spPr>
        <a:noFill/>
        <a:ln w="25400">
          <a:noFill/>
        </a:ln>
      </c:spPr>
    </c:title>
    <c:autoTitleDeleted val="0"/>
    <c:plotArea>
      <c:layout>
        <c:manualLayout>
          <c:layoutTarget val="inner"/>
          <c:xMode val="edge"/>
          <c:yMode val="edge"/>
          <c:x val="0.12921357175921958"/>
          <c:y val="9.1533180778032033E-2"/>
          <c:w val="0.56741611946439896"/>
          <c:h val="0.81693363844393596"/>
        </c:manualLayout>
      </c:layout>
      <c:scatterChart>
        <c:scatterStyle val="smoothMarker"/>
        <c:varyColors val="0"/>
        <c:ser>
          <c:idx val="32"/>
          <c:order val="1"/>
          <c:tx>
            <c:v>lambda</c:v>
          </c:tx>
          <c:spPr>
            <a:ln w="12700">
              <a:solidFill>
                <a:srgbClr val="000000"/>
              </a:solidFill>
              <a:prstDash val="solid"/>
            </a:ln>
          </c:spPr>
          <c:marker>
            <c:symbol val="circle"/>
            <c:size val="5"/>
            <c:spPr>
              <a:solidFill>
                <a:srgbClr val="FFFFFF"/>
              </a:solidFill>
              <a:ln>
                <a:solidFill>
                  <a:srgbClr val="00000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zkousky'!$AA$52:$AD$52</c:f>
              <c:numCache>
                <c:formatCode>0.00</c:formatCode>
                <c:ptCount val="4"/>
                <c:pt idx="0">
                  <c:v>1.8888189935064934</c:v>
                </c:pt>
                <c:pt idx="1">
                  <c:v>2.1075705208769784</c:v>
                </c:pt>
                <c:pt idx="2">
                  <c:v>2.3814525810324128</c:v>
                </c:pt>
                <c:pt idx="3">
                  <c:v>5.1753183831672755</c:v>
                </c:pt>
              </c:numCache>
            </c:numRef>
          </c:yVal>
          <c:smooth val="1"/>
          <c:extLst>
            <c:ext xmlns:c16="http://schemas.microsoft.com/office/drawing/2014/chart" uri="{C3380CC4-5D6E-409C-BE32-E72D297353CC}">
              <c16:uniqueId val="{00000000-26DF-42ED-89DE-590C28EBC710}"/>
            </c:ext>
          </c:extLst>
        </c:ser>
        <c:ser>
          <c:idx val="64"/>
          <c:order val="2"/>
          <c:tx>
            <c:v>eta pl</c:v>
          </c:tx>
          <c:spPr>
            <a:ln w="19050">
              <a:noFill/>
            </a:ln>
          </c:spPr>
          <c:marker>
            <c:symbol val="triangle"/>
            <c:size val="5"/>
            <c:spPr>
              <a:solidFill>
                <a:srgbClr val="FFFFFF"/>
              </a:solidFill>
              <a:ln>
                <a:solidFill>
                  <a:srgbClr val="99CC0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zkousky'!$AA$84:$AD$84</c:f>
              <c:numCache>
                <c:formatCode>0.00%</c:formatCode>
                <c:ptCount val="4"/>
                <c:pt idx="0">
                  <c:v>0.78773472964299485</c:v>
                </c:pt>
                <c:pt idx="1">
                  <c:v>0.70460046020914091</c:v>
                </c:pt>
                <c:pt idx="2">
                  <c:v>0.67199334855938186</c:v>
                </c:pt>
                <c:pt idx="3">
                  <c:v>0.79988352121047035</c:v>
                </c:pt>
              </c:numCache>
            </c:numRef>
          </c:yVal>
          <c:smooth val="1"/>
          <c:extLst>
            <c:ext xmlns:c16="http://schemas.microsoft.com/office/drawing/2014/chart" uri="{C3380CC4-5D6E-409C-BE32-E72D297353CC}">
              <c16:uniqueId val="{00000001-26DF-42ED-89DE-590C28EBC710}"/>
            </c:ext>
          </c:extLst>
        </c:ser>
        <c:ser>
          <c:idx val="65"/>
          <c:order val="3"/>
          <c:tx>
            <c:v>eta pl regrese</c:v>
          </c:tx>
          <c:spPr>
            <a:ln w="25400">
              <a:solidFill>
                <a:srgbClr val="99CC00"/>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zkousky'!$AA$85:$AD$85</c:f>
              <c:numCache>
                <c:formatCode>0.00%</c:formatCode>
                <c:ptCount val="4"/>
                <c:pt idx="0">
                  <c:v>0.8163592708709122</c:v>
                </c:pt>
                <c:pt idx="1">
                  <c:v>0.79415703008367478</c:v>
                </c:pt>
                <c:pt idx="2">
                  <c:v>0.80393184551531061</c:v>
                </c:pt>
                <c:pt idx="3">
                  <c:v>0.83523471191982868</c:v>
                </c:pt>
              </c:numCache>
            </c:numRef>
          </c:yVal>
          <c:smooth val="1"/>
          <c:extLst>
            <c:ext xmlns:c16="http://schemas.microsoft.com/office/drawing/2014/chart" uri="{C3380CC4-5D6E-409C-BE32-E72D297353CC}">
              <c16:uniqueId val="{00000002-26DF-42ED-89DE-590C28EBC710}"/>
            </c:ext>
          </c:extLst>
        </c:ser>
        <c:ser>
          <c:idx val="30"/>
          <c:order val="4"/>
          <c:tx>
            <c:v>eta m</c:v>
          </c:tx>
          <c:spPr>
            <a:ln w="19050">
              <a:noFill/>
            </a:ln>
          </c:spPr>
          <c:marker>
            <c:symbol val="diamond"/>
            <c:size val="5"/>
            <c:spPr>
              <a:solidFill>
                <a:srgbClr val="FFFFFF"/>
              </a:solidFill>
              <a:ln>
                <a:solidFill>
                  <a:srgbClr val="333399"/>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zkousky'!$AA$47:$AD$47</c:f>
              <c:numCache>
                <c:formatCode>0.00%</c:formatCode>
                <c:ptCount val="4"/>
                <c:pt idx="0">
                  <c:v>0.89</c:v>
                </c:pt>
                <c:pt idx="1">
                  <c:v>0.85</c:v>
                </c:pt>
                <c:pt idx="2">
                  <c:v>0.82</c:v>
                </c:pt>
                <c:pt idx="3">
                  <c:v>0.5</c:v>
                </c:pt>
              </c:numCache>
            </c:numRef>
          </c:yVal>
          <c:smooth val="1"/>
          <c:extLst>
            <c:ext xmlns:c16="http://schemas.microsoft.com/office/drawing/2014/chart" uri="{C3380CC4-5D6E-409C-BE32-E72D297353CC}">
              <c16:uniqueId val="{00000003-26DF-42ED-89DE-590C28EBC710}"/>
            </c:ext>
          </c:extLst>
        </c:ser>
        <c:ser>
          <c:idx val="2"/>
          <c:order val="5"/>
          <c:tx>
            <c:v>eta m regrese</c:v>
          </c:tx>
          <c:spPr>
            <a:ln w="25400">
              <a:solidFill>
                <a:srgbClr val="FFCC00"/>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zkousky'!$AA$48:$AD$48</c:f>
              <c:numCache>
                <c:formatCode>0.00%</c:formatCode>
                <c:ptCount val="4"/>
                <c:pt idx="0">
                  <c:v>0.87576752696672866</c:v>
                </c:pt>
                <c:pt idx="1">
                  <c:v>0.83050952560249214</c:v>
                </c:pt>
                <c:pt idx="2">
                  <c:v>0.74802223347812236</c:v>
                </c:pt>
                <c:pt idx="3">
                  <c:v>0.52626990901799431</c:v>
                </c:pt>
              </c:numCache>
            </c:numRef>
          </c:yVal>
          <c:smooth val="1"/>
          <c:extLst>
            <c:ext xmlns:c16="http://schemas.microsoft.com/office/drawing/2014/chart" uri="{C3380CC4-5D6E-409C-BE32-E72D297353CC}">
              <c16:uniqueId val="{00000004-26DF-42ED-89DE-590C28EBC710}"/>
            </c:ext>
          </c:extLst>
        </c:ser>
        <c:ser>
          <c:idx val="75"/>
          <c:order val="6"/>
          <c:tx>
            <c:v>eta CH</c:v>
          </c:tx>
          <c:spPr>
            <a:ln w="19050">
              <a:noFill/>
            </a:ln>
          </c:spPr>
          <c:marker>
            <c:symbol val="x"/>
            <c:size val="5"/>
            <c:spPr>
              <a:solidFill>
                <a:srgbClr val="FFFFFF"/>
              </a:solidFill>
              <a:ln>
                <a:solidFill>
                  <a:srgbClr val="FF990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zkousky'!$AA$95:$AD$95</c:f>
              <c:numCache>
                <c:formatCode>0.00%</c:formatCode>
                <c:ptCount val="4"/>
                <c:pt idx="0">
                  <c:v>0.63359639233370912</c:v>
                </c:pt>
                <c:pt idx="1">
                  <c:v>0.6577639751552794</c:v>
                </c:pt>
                <c:pt idx="2">
                  <c:v>0.62738589211618279</c:v>
                </c:pt>
                <c:pt idx="3">
                  <c:v>0.53283302063789872</c:v>
                </c:pt>
              </c:numCache>
            </c:numRef>
          </c:yVal>
          <c:smooth val="1"/>
          <c:extLst>
            <c:ext xmlns:c16="http://schemas.microsoft.com/office/drawing/2014/chart" uri="{C3380CC4-5D6E-409C-BE32-E72D297353CC}">
              <c16:uniqueId val="{00000005-26DF-42ED-89DE-590C28EBC710}"/>
            </c:ext>
          </c:extLst>
        </c:ser>
        <c:ser>
          <c:idx val="76"/>
          <c:order val="7"/>
          <c:tx>
            <c:v>eta CH regrese</c:v>
          </c:tx>
          <c:spPr>
            <a:ln w="25400">
              <a:solidFill>
                <a:srgbClr val="FF6600"/>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zkousky'!$AA$96:$AD$96</c:f>
              <c:numCache>
                <c:formatCode>0.00%</c:formatCode>
                <c:ptCount val="4"/>
                <c:pt idx="0">
                  <c:v>0.62380841929804731</c:v>
                </c:pt>
                <c:pt idx="1">
                  <c:v>0.55353662156338046</c:v>
                </c:pt>
                <c:pt idx="2">
                  <c:v>0.55306307375169927</c:v>
                </c:pt>
                <c:pt idx="3">
                  <c:v>0.61713272305971545</c:v>
                </c:pt>
              </c:numCache>
            </c:numRef>
          </c:yVal>
          <c:smooth val="1"/>
          <c:extLst>
            <c:ext xmlns:c16="http://schemas.microsoft.com/office/drawing/2014/chart" uri="{C3380CC4-5D6E-409C-BE32-E72D297353CC}">
              <c16:uniqueId val="{00000006-26DF-42ED-89DE-590C28EBC710}"/>
            </c:ext>
          </c:extLst>
        </c:ser>
        <c:ser>
          <c:idx val="89"/>
          <c:order val="8"/>
          <c:tx>
            <c:v>beta*gam</c:v>
          </c:tx>
          <c:spPr>
            <a:ln w="19050">
              <a:noFill/>
            </a:ln>
          </c:spPr>
          <c:marker>
            <c:symbol val="square"/>
            <c:size val="5"/>
            <c:spPr>
              <a:solidFill>
                <a:srgbClr val="FFFFFF"/>
              </a:solidFill>
              <a:ln>
                <a:solidFill>
                  <a:srgbClr val="00FF0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zkousky'!$AA$109:$AD$109</c:f>
              <c:numCache>
                <c:formatCode>0.0000</c:formatCode>
                <c:ptCount val="4"/>
                <c:pt idx="0">
                  <c:v>1.0140472081779688</c:v>
                </c:pt>
                <c:pt idx="1">
                  <c:v>1.0102837202840116</c:v>
                </c:pt>
                <c:pt idx="2">
                  <c:v>0.97839114052039999</c:v>
                </c:pt>
                <c:pt idx="3">
                  <c:v>1.0026313884106521</c:v>
                </c:pt>
              </c:numCache>
            </c:numRef>
          </c:yVal>
          <c:smooth val="1"/>
          <c:extLst>
            <c:ext xmlns:c16="http://schemas.microsoft.com/office/drawing/2014/chart" uri="{C3380CC4-5D6E-409C-BE32-E72D297353CC}">
              <c16:uniqueId val="{00000007-26DF-42ED-89DE-590C28EBC710}"/>
            </c:ext>
          </c:extLst>
        </c:ser>
        <c:ser>
          <c:idx val="90"/>
          <c:order val="9"/>
          <c:tx>
            <c:v>beta*gam regrese</c:v>
          </c:tx>
          <c:spPr>
            <a:ln w="25400">
              <a:solidFill>
                <a:srgbClr val="0000FF"/>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zkousky'!$AA$110:$AD$110</c:f>
              <c:numCache>
                <c:formatCode>0.0000</c:formatCode>
                <c:ptCount val="4"/>
                <c:pt idx="0">
                  <c:v>0.98444155099003949</c:v>
                </c:pt>
                <c:pt idx="1">
                  <c:v>0.98565332337972666</c:v>
                </c:pt>
                <c:pt idx="2">
                  <c:v>0.94860841462656531</c:v>
                </c:pt>
                <c:pt idx="3">
                  <c:v>1.0998077662546555</c:v>
                </c:pt>
              </c:numCache>
            </c:numRef>
          </c:yVal>
          <c:smooth val="1"/>
          <c:extLst>
            <c:ext xmlns:c16="http://schemas.microsoft.com/office/drawing/2014/chart" uri="{C3380CC4-5D6E-409C-BE32-E72D297353CC}">
              <c16:uniqueId val="{00000008-26DF-42ED-89DE-590C28EBC710}"/>
            </c:ext>
          </c:extLst>
        </c:ser>
        <c:ser>
          <c:idx val="31"/>
          <c:order val="10"/>
          <c:tx>
            <c:v>eta i</c:v>
          </c:tx>
          <c:spPr>
            <a:ln w="19050">
              <a:noFill/>
            </a:ln>
          </c:spPr>
          <c:marker>
            <c:symbol val="star"/>
            <c:size val="5"/>
            <c:spPr>
              <a:solidFill>
                <a:srgbClr val="FFFFFF"/>
              </a:solidFill>
              <a:ln>
                <a:solidFill>
                  <a:srgbClr val="00000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zkousky'!$AA$50:$AD$50</c:f>
              <c:numCache>
                <c:formatCode>0.00%</c:formatCode>
                <c:ptCount val="4"/>
                <c:pt idx="0">
                  <c:v>0.45604904398639645</c:v>
                </c:pt>
                <c:pt idx="1">
                  <c:v>0.47045614236692995</c:v>
                </c:pt>
                <c:pt idx="2">
                  <c:v>0.50130147566502092</c:v>
                </c:pt>
                <c:pt idx="3">
                  <c:v>0.41438537767493666</c:v>
                </c:pt>
              </c:numCache>
            </c:numRef>
          </c:yVal>
          <c:smooth val="1"/>
          <c:extLst>
            <c:ext xmlns:c16="http://schemas.microsoft.com/office/drawing/2014/chart" uri="{C3380CC4-5D6E-409C-BE32-E72D297353CC}">
              <c16:uniqueId val="{00000009-26DF-42ED-89DE-590C28EBC710}"/>
            </c:ext>
          </c:extLst>
        </c:ser>
        <c:ser>
          <c:idx val="1"/>
          <c:order val="11"/>
          <c:tx>
            <c:v>eta i regrese</c:v>
          </c:tx>
          <c:spPr>
            <a:ln w="25400">
              <a:solidFill>
                <a:srgbClr val="FF00FF"/>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zkousky'!$AA$51:$AD$51</c:f>
              <c:numCache>
                <c:formatCode>0.00%</c:formatCode>
                <c:ptCount val="4"/>
                <c:pt idx="0">
                  <c:v>0.45308718897243128</c:v>
                </c:pt>
                <c:pt idx="1">
                  <c:v>0.47716860359578794</c:v>
                </c:pt>
                <c:pt idx="2">
                  <c:v>0.49875489761508374</c:v>
                </c:pt>
                <c:pt idx="3">
                  <c:v>2.7046639440200568</c:v>
                </c:pt>
              </c:numCache>
            </c:numRef>
          </c:yVal>
          <c:smooth val="0"/>
          <c:extLst>
            <c:ext xmlns:c16="http://schemas.microsoft.com/office/drawing/2014/chart" uri="{C3380CC4-5D6E-409C-BE32-E72D297353CC}">
              <c16:uniqueId val="{0000000A-26DF-42ED-89DE-590C28EBC710}"/>
            </c:ext>
          </c:extLst>
        </c:ser>
        <c:ser>
          <c:idx val="85"/>
          <c:order val="12"/>
          <c:tx>
            <c:v>alpha p</c:v>
          </c:tx>
          <c:spPr>
            <a:ln w="19050">
              <a:noFill/>
            </a:ln>
          </c:spPr>
          <c:marker>
            <c:symbol val="circle"/>
            <c:size val="6"/>
            <c:spPr>
              <a:solidFill>
                <a:srgbClr val="FF0000"/>
              </a:solidFill>
              <a:ln>
                <a:solidFill>
                  <a:srgbClr val="333399"/>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zkousky'!$AA$105:$AD$105</c:f>
              <c:numCache>
                <c:formatCode>0.0000</c:formatCode>
                <c:ptCount val="4"/>
                <c:pt idx="0">
                  <c:v>0.73512412639355473</c:v>
                </c:pt>
                <c:pt idx="1">
                  <c:v>0.61745569488876451</c:v>
                </c:pt>
                <c:pt idx="2">
                  <c:v>0.57558349147661914</c:v>
                </c:pt>
                <c:pt idx="3">
                  <c:v>0.6783578089598471</c:v>
                </c:pt>
              </c:numCache>
            </c:numRef>
          </c:yVal>
          <c:smooth val="1"/>
          <c:extLst>
            <c:ext xmlns:c16="http://schemas.microsoft.com/office/drawing/2014/chart" uri="{C3380CC4-5D6E-409C-BE32-E72D297353CC}">
              <c16:uniqueId val="{0000000B-26DF-42ED-89DE-590C28EBC710}"/>
            </c:ext>
          </c:extLst>
        </c:ser>
        <c:ser>
          <c:idx val="86"/>
          <c:order val="13"/>
          <c:tx>
            <c:v>alpha p regrese</c:v>
          </c:tx>
          <c:spPr>
            <a:ln w="25400">
              <a:solidFill>
                <a:srgbClr val="000000"/>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zkousky'!$AA$106:$AD$106</c:f>
              <c:numCache>
                <c:formatCode>0.0000</c:formatCode>
                <c:ptCount val="4"/>
                <c:pt idx="0">
                  <c:v>0.71363085114630476</c:v>
                </c:pt>
                <c:pt idx="1">
                  <c:v>0.71456473227618122</c:v>
                </c:pt>
                <c:pt idx="2">
                  <c:v>0.66261160281506504</c:v>
                </c:pt>
                <c:pt idx="3">
                  <c:v>0.63258337429214906</c:v>
                </c:pt>
              </c:numCache>
            </c:numRef>
          </c:yVal>
          <c:smooth val="1"/>
          <c:extLst>
            <c:ext xmlns:c16="http://schemas.microsoft.com/office/drawing/2014/chart" uri="{C3380CC4-5D6E-409C-BE32-E72D297353CC}">
              <c16:uniqueId val="{0000000C-26DF-42ED-89DE-590C28EBC710}"/>
            </c:ext>
          </c:extLst>
        </c:ser>
        <c:ser>
          <c:idx val="77"/>
          <c:order val="14"/>
          <c:tx>
            <c:v>K CH</c:v>
          </c:tx>
          <c:spPr>
            <a:ln w="19050">
              <a:noFill/>
            </a:ln>
          </c:spPr>
          <c:marker>
            <c:symbol val="circle"/>
            <c:size val="5"/>
            <c:spPr>
              <a:solidFill>
                <a:srgbClr val="666699"/>
              </a:solidFill>
              <a:ln>
                <a:solidFill>
                  <a:srgbClr val="666699"/>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zkousky'!$AA$97:$AD$97</c:f>
              <c:numCache>
                <c:formatCode>0.00%</c:formatCode>
                <c:ptCount val="4"/>
                <c:pt idx="0">
                  <c:v>0.14595810949492655</c:v>
                </c:pt>
                <c:pt idx="1">
                  <c:v>0.14532536901752607</c:v>
                </c:pt>
                <c:pt idx="2">
                  <c:v>0.12932713640475646</c:v>
                </c:pt>
                <c:pt idx="3">
                  <c:v>0.10886041617809478</c:v>
                </c:pt>
              </c:numCache>
            </c:numRef>
          </c:yVal>
          <c:smooth val="1"/>
          <c:extLst>
            <c:ext xmlns:c16="http://schemas.microsoft.com/office/drawing/2014/chart" uri="{C3380CC4-5D6E-409C-BE32-E72D297353CC}">
              <c16:uniqueId val="{0000000D-26DF-42ED-89DE-590C28EBC710}"/>
            </c:ext>
          </c:extLst>
        </c:ser>
        <c:ser>
          <c:idx val="10"/>
          <c:order val="15"/>
          <c:spPr>
            <a:ln w="12700">
              <a:solidFill>
                <a:srgbClr val="CCFFCC"/>
              </a:solidFill>
              <a:prstDash val="solid"/>
            </a:ln>
          </c:spPr>
          <c:marker>
            <c:symbol val="square"/>
            <c:size val="5"/>
            <c:spPr>
              <a:solidFill>
                <a:srgbClr val="CCFFCC"/>
              </a:solidFill>
              <a:ln>
                <a:solidFill>
                  <a:srgbClr val="CCFFCC"/>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zkousky'!$I$23:$P$23</c:f>
              <c:numCache>
                <c:formatCode>General</c:formatCode>
                <c:ptCount val="8"/>
              </c:numCache>
            </c:numRef>
          </c:yVal>
          <c:smooth val="1"/>
          <c:extLst>
            <c:ext xmlns:c16="http://schemas.microsoft.com/office/drawing/2014/chart" uri="{C3380CC4-5D6E-409C-BE32-E72D297353CC}">
              <c16:uniqueId val="{0000000E-26DF-42ED-89DE-590C28EBC710}"/>
            </c:ext>
          </c:extLst>
        </c:ser>
        <c:ser>
          <c:idx val="78"/>
          <c:order val="16"/>
          <c:tx>
            <c:v>K CH regrese</c:v>
          </c:tx>
          <c:spPr>
            <a:ln w="38100">
              <a:solidFill>
                <a:srgbClr val="969696"/>
              </a:solidFill>
              <a:prstDash val="solid"/>
            </a:ln>
          </c:spPr>
          <c:marker>
            <c:symbol val="none"/>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zkousky'!$AA$98:$AD$98</c:f>
              <c:numCache>
                <c:formatCode>0.00%</c:formatCode>
                <c:ptCount val="4"/>
                <c:pt idx="0">
                  <c:v>0.14465528890724574</c:v>
                </c:pt>
                <c:pt idx="1">
                  <c:v>0.14826970132684877</c:v>
                </c:pt>
                <c:pt idx="2">
                  <c:v>0.14572670469032908</c:v>
                </c:pt>
                <c:pt idx="3">
                  <c:v>0.12884690242002619</c:v>
                </c:pt>
              </c:numCache>
            </c:numRef>
          </c:yVal>
          <c:smooth val="1"/>
          <c:extLst>
            <c:ext xmlns:c16="http://schemas.microsoft.com/office/drawing/2014/chart" uri="{C3380CC4-5D6E-409C-BE32-E72D297353CC}">
              <c16:uniqueId val="{0000000F-26DF-42ED-89DE-590C28EBC710}"/>
            </c:ext>
          </c:extLst>
        </c:ser>
        <c:ser>
          <c:idx val="11"/>
          <c:order val="17"/>
          <c:spPr>
            <a:ln w="12700">
              <a:solidFill>
                <a:srgbClr val="FFFF99"/>
              </a:solidFill>
              <a:prstDash val="solid"/>
            </a:ln>
          </c:spPr>
          <c:marker>
            <c:symbol val="triangle"/>
            <c:size val="5"/>
            <c:spPr>
              <a:solidFill>
                <a:srgbClr val="FFFF99"/>
              </a:solidFill>
              <a:ln>
                <a:solidFill>
                  <a:srgbClr val="FFFF99"/>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zkousky'!$I$24:$P$24</c:f>
              <c:numCache>
                <c:formatCode>General</c:formatCode>
                <c:ptCount val="8"/>
              </c:numCache>
            </c:numRef>
          </c:yVal>
          <c:smooth val="1"/>
          <c:extLst>
            <c:ext xmlns:c16="http://schemas.microsoft.com/office/drawing/2014/chart" uri="{C3380CC4-5D6E-409C-BE32-E72D297353CC}">
              <c16:uniqueId val="{00000010-26DF-42ED-89DE-590C28EBC710}"/>
            </c:ext>
          </c:extLst>
        </c:ser>
        <c:ser>
          <c:idx val="12"/>
          <c:order val="18"/>
          <c:spPr>
            <a:ln w="12700">
              <a:solidFill>
                <a:srgbClr val="99CCFF"/>
              </a:solidFill>
              <a:prstDash val="solid"/>
            </a:ln>
          </c:spPr>
          <c:marker>
            <c:symbol val="x"/>
            <c:size val="5"/>
            <c:spPr>
              <a:noFill/>
              <a:ln>
                <a:solidFill>
                  <a:srgbClr val="99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zkousky'!$I$25:$P$25</c:f>
              <c:numCache>
                <c:formatCode>General</c:formatCode>
                <c:ptCount val="8"/>
              </c:numCache>
            </c:numRef>
          </c:yVal>
          <c:smooth val="1"/>
          <c:extLst>
            <c:ext xmlns:c16="http://schemas.microsoft.com/office/drawing/2014/chart" uri="{C3380CC4-5D6E-409C-BE32-E72D297353CC}">
              <c16:uniqueId val="{00000011-26DF-42ED-89DE-590C28EBC710}"/>
            </c:ext>
          </c:extLst>
        </c:ser>
        <c:ser>
          <c:idx val="21"/>
          <c:order val="19"/>
          <c:spPr>
            <a:ln w="12700">
              <a:solidFill>
                <a:srgbClr val="FF6600"/>
              </a:solidFill>
              <a:prstDash val="solid"/>
            </a:ln>
          </c:spPr>
          <c:marker>
            <c:symbol val="x"/>
            <c:size val="5"/>
            <c:spPr>
              <a:noFill/>
              <a:ln>
                <a:solidFill>
                  <a:srgbClr val="FF66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zkousky'!$I$34:$P$34</c:f>
              <c:numCache>
                <c:formatCode>General</c:formatCode>
                <c:ptCount val="8"/>
              </c:numCache>
            </c:numRef>
          </c:yVal>
          <c:smooth val="1"/>
          <c:extLst>
            <c:ext xmlns:c16="http://schemas.microsoft.com/office/drawing/2014/chart" uri="{C3380CC4-5D6E-409C-BE32-E72D297353CC}">
              <c16:uniqueId val="{00000012-26DF-42ED-89DE-590C28EBC710}"/>
            </c:ext>
          </c:extLst>
        </c:ser>
        <c:ser>
          <c:idx val="26"/>
          <c:order val="20"/>
          <c:spPr>
            <a:ln w="12700">
              <a:solidFill>
                <a:srgbClr val="003300"/>
              </a:solidFill>
              <a:prstDash val="solid"/>
            </a:ln>
          </c:spPr>
          <c:marker>
            <c:symbol val="dash"/>
            <c:size val="5"/>
            <c:spPr>
              <a:noFill/>
              <a:ln>
                <a:solidFill>
                  <a:srgbClr val="0033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zkousky'!$I$41:$P$41</c:f>
              <c:numCache>
                <c:formatCode>General</c:formatCode>
                <c:ptCount val="8"/>
                <c:pt idx="0">
                  <c:v>1</c:v>
                </c:pt>
                <c:pt idx="1">
                  <c:v>0.97</c:v>
                </c:pt>
                <c:pt idx="2">
                  <c:v>0.95</c:v>
                </c:pt>
                <c:pt idx="3">
                  <c:v>0.93</c:v>
                </c:pt>
                <c:pt idx="4">
                  <c:v>0.91</c:v>
                </c:pt>
                <c:pt idx="5">
                  <c:v>0.89</c:v>
                </c:pt>
                <c:pt idx="6">
                  <c:v>0.87</c:v>
                </c:pt>
                <c:pt idx="7">
                  <c:v>0.85</c:v>
                </c:pt>
              </c:numCache>
            </c:numRef>
          </c:yVal>
          <c:smooth val="1"/>
          <c:extLst>
            <c:ext xmlns:c16="http://schemas.microsoft.com/office/drawing/2014/chart" uri="{C3380CC4-5D6E-409C-BE32-E72D297353CC}">
              <c16:uniqueId val="{00000013-26DF-42ED-89DE-590C28EBC710}"/>
            </c:ext>
          </c:extLst>
        </c:ser>
        <c:ser>
          <c:idx val="48"/>
          <c:order val="21"/>
          <c:spPr>
            <a:ln w="12700">
              <a:solidFill>
                <a:srgbClr val="993366"/>
              </a:solidFill>
              <a:prstDash val="solid"/>
            </a:ln>
          </c:spPr>
          <c:marker>
            <c:symbol val="x"/>
            <c:size val="5"/>
            <c:spPr>
              <a:noFill/>
              <a:ln>
                <a:solidFill>
                  <a:srgbClr val="993366"/>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zkousky'!$I$68:$P$68</c:f>
              <c:numCache>
                <c:formatCode>General</c:formatCode>
                <c:ptCount val="8"/>
              </c:numCache>
            </c:numRef>
          </c:yVal>
          <c:smooth val="1"/>
          <c:extLst>
            <c:ext xmlns:c16="http://schemas.microsoft.com/office/drawing/2014/chart" uri="{C3380CC4-5D6E-409C-BE32-E72D297353CC}">
              <c16:uniqueId val="{00000014-26DF-42ED-89DE-590C28EBC710}"/>
            </c:ext>
          </c:extLst>
        </c:ser>
        <c:ser>
          <c:idx val="55"/>
          <c:order val="22"/>
          <c:spPr>
            <a:ln w="12700">
              <a:solidFill>
                <a:srgbClr val="000080"/>
              </a:solidFill>
              <a:prstDash val="solid"/>
            </a:ln>
          </c:spPr>
          <c:marker>
            <c:symbol val="square"/>
            <c:size val="5"/>
            <c:spPr>
              <a:solidFill>
                <a:srgbClr val="000080"/>
              </a:solidFill>
              <a:ln>
                <a:solidFill>
                  <a:srgbClr val="000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zkousky'!$I$75:$P$75</c:f>
              <c:numCache>
                <c:formatCode>General</c:formatCode>
                <c:ptCount val="8"/>
              </c:numCache>
            </c:numRef>
          </c:yVal>
          <c:smooth val="1"/>
          <c:extLst>
            <c:ext xmlns:c16="http://schemas.microsoft.com/office/drawing/2014/chart" uri="{C3380CC4-5D6E-409C-BE32-E72D297353CC}">
              <c16:uniqueId val="{00000015-26DF-42ED-89DE-590C28EBC710}"/>
            </c:ext>
          </c:extLst>
        </c:ser>
        <c:ser>
          <c:idx val="56"/>
          <c:order val="23"/>
          <c:spPr>
            <a:ln w="12700">
              <a:solidFill>
                <a:srgbClr val="FF00FF"/>
              </a:solidFill>
              <a:prstDash val="solid"/>
            </a:ln>
          </c:spPr>
          <c:marker>
            <c:symbol val="triangle"/>
            <c:size val="5"/>
            <c:spPr>
              <a:solidFill>
                <a:srgbClr val="FF00FF"/>
              </a:solidFill>
              <a:ln>
                <a:solidFill>
                  <a:srgbClr val="FF00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zkousky'!$I$76:$P$76</c:f>
              <c:numCache>
                <c:formatCode>General</c:formatCode>
                <c:ptCount val="8"/>
              </c:numCache>
            </c:numRef>
          </c:yVal>
          <c:smooth val="1"/>
          <c:extLst>
            <c:ext xmlns:c16="http://schemas.microsoft.com/office/drawing/2014/chart" uri="{C3380CC4-5D6E-409C-BE32-E72D297353CC}">
              <c16:uniqueId val="{00000016-26DF-42ED-89DE-590C28EBC710}"/>
            </c:ext>
          </c:extLst>
        </c:ser>
        <c:ser>
          <c:idx val="57"/>
          <c:order val="24"/>
          <c:spPr>
            <a:ln w="12700">
              <a:solidFill>
                <a:srgbClr val="FFFF00"/>
              </a:solidFill>
              <a:prstDash val="solid"/>
            </a:ln>
          </c:spPr>
          <c:marker>
            <c:symbol val="x"/>
            <c:size val="5"/>
            <c:spPr>
              <a:noFill/>
              <a:ln>
                <a:solidFill>
                  <a:srgbClr val="FFFF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zkousky'!$I$77:$P$77</c:f>
              <c:numCache>
                <c:formatCode>0.000</c:formatCode>
                <c:ptCount val="8"/>
                <c:pt idx="0">
                  <c:v>1.701398042924597</c:v>
                </c:pt>
                <c:pt idx="1">
                  <c:v>1.8903603157013049</c:v>
                </c:pt>
                <c:pt idx="2">
                  <c:v>1.9485583906932908</c:v>
                </c:pt>
                <c:pt idx="3">
                  <c:v>2.0094063578217081</c:v>
                </c:pt>
                <c:pt idx="4">
                  <c:v>2.0659001867647961</c:v>
                </c:pt>
                <c:pt idx="5">
                  <c:v>2.096443168617101</c:v>
                </c:pt>
                <c:pt idx="6">
                  <c:v>2.1017507218164018</c:v>
                </c:pt>
                <c:pt idx="7">
                  <c:v>2.1179232516881914</c:v>
                </c:pt>
              </c:numCache>
            </c:numRef>
          </c:yVal>
          <c:smooth val="1"/>
          <c:extLst>
            <c:ext xmlns:c16="http://schemas.microsoft.com/office/drawing/2014/chart" uri="{C3380CC4-5D6E-409C-BE32-E72D297353CC}">
              <c16:uniqueId val="{00000017-26DF-42ED-89DE-590C28EBC710}"/>
            </c:ext>
          </c:extLst>
        </c:ser>
        <c:ser>
          <c:idx val="58"/>
          <c:order val="25"/>
          <c:spPr>
            <a:ln w="12700">
              <a:solidFill>
                <a:srgbClr val="00FFFF"/>
              </a:solidFill>
              <a:prstDash val="solid"/>
            </a:ln>
          </c:spPr>
          <c:marker>
            <c:symbol val="star"/>
            <c:size val="5"/>
            <c:spPr>
              <a:noFill/>
              <a:ln>
                <a:solidFill>
                  <a:srgbClr val="00FF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zkousky'!$I$78:$P$78</c:f>
              <c:numCache>
                <c:formatCode>0.0%</c:formatCode>
                <c:ptCount val="8"/>
                <c:pt idx="0">
                  <c:v>0.86279504352158509</c:v>
                </c:pt>
                <c:pt idx="1">
                  <c:v>0.80722521968009564</c:v>
                </c:pt>
                <c:pt idx="2">
                  <c:v>0.81645413555698487</c:v>
                </c:pt>
                <c:pt idx="3">
                  <c:v>0.82447932873308771</c:v>
                </c:pt>
                <c:pt idx="4">
                  <c:v>0.83380474777589064</c:v>
                </c:pt>
                <c:pt idx="5">
                  <c:v>0.84380966416444791</c:v>
                </c:pt>
                <c:pt idx="6">
                  <c:v>0.85317516341836941</c:v>
                </c:pt>
                <c:pt idx="7">
                  <c:v>0.8637880568108538</c:v>
                </c:pt>
              </c:numCache>
            </c:numRef>
          </c:yVal>
          <c:smooth val="1"/>
          <c:extLst>
            <c:ext xmlns:c16="http://schemas.microsoft.com/office/drawing/2014/chart" uri="{C3380CC4-5D6E-409C-BE32-E72D297353CC}">
              <c16:uniqueId val="{00000018-26DF-42ED-89DE-590C28EBC710}"/>
            </c:ext>
          </c:extLst>
        </c:ser>
        <c:ser>
          <c:idx val="59"/>
          <c:order val="26"/>
          <c:spPr>
            <a:ln w="12700">
              <a:solidFill>
                <a:srgbClr val="800080"/>
              </a:solidFill>
              <a:prstDash val="solid"/>
            </a:ln>
          </c:spPr>
          <c:marker>
            <c:symbol val="circle"/>
            <c:size val="5"/>
            <c:spPr>
              <a:solidFill>
                <a:srgbClr val="800080"/>
              </a:solidFill>
              <a:ln>
                <a:solidFill>
                  <a:srgbClr val="800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zkousky'!$I$79:$P$79</c:f>
              <c:numCache>
                <c:formatCode>0.00%</c:formatCode>
                <c:ptCount val="8"/>
                <c:pt idx="0">
                  <c:v>0.01</c:v>
                </c:pt>
                <c:pt idx="1">
                  <c:v>0.01</c:v>
                </c:pt>
                <c:pt idx="2">
                  <c:v>0.01</c:v>
                </c:pt>
                <c:pt idx="3">
                  <c:v>0.01</c:v>
                </c:pt>
                <c:pt idx="4">
                  <c:v>0.01</c:v>
                </c:pt>
                <c:pt idx="5">
                  <c:v>0.01</c:v>
                </c:pt>
                <c:pt idx="6">
                  <c:v>0.01</c:v>
                </c:pt>
                <c:pt idx="7">
                  <c:v>0.01</c:v>
                </c:pt>
              </c:numCache>
            </c:numRef>
          </c:yVal>
          <c:smooth val="1"/>
          <c:extLst>
            <c:ext xmlns:c16="http://schemas.microsoft.com/office/drawing/2014/chart" uri="{C3380CC4-5D6E-409C-BE32-E72D297353CC}">
              <c16:uniqueId val="{00000019-26DF-42ED-89DE-590C28EBC710}"/>
            </c:ext>
          </c:extLst>
        </c:ser>
        <c:ser>
          <c:idx val="60"/>
          <c:order val="27"/>
          <c:spPr>
            <a:ln w="12700">
              <a:solidFill>
                <a:srgbClr val="800000"/>
              </a:solidFill>
              <a:prstDash val="solid"/>
            </a:ln>
          </c:spPr>
          <c:marker>
            <c:symbol val="plus"/>
            <c:size val="5"/>
            <c:spPr>
              <a:noFill/>
              <a:ln>
                <a:solidFill>
                  <a:srgbClr val="80000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zkousky'!$I$80:$P$80</c:f>
              <c:numCache>
                <c:formatCode>0.00%</c:formatCode>
                <c:ptCount val="8"/>
                <c:pt idx="0">
                  <c:v>0.15821768994440608</c:v>
                </c:pt>
                <c:pt idx="1">
                  <c:v>0.10883266661940239</c:v>
                </c:pt>
                <c:pt idx="2">
                  <c:v>0.11464921067132816</c:v>
                </c:pt>
                <c:pt idx="3">
                  <c:v>0.12677230302109915</c:v>
                </c:pt>
                <c:pt idx="4">
                  <c:v>0.1391457999444175</c:v>
                </c:pt>
                <c:pt idx="5">
                  <c:v>0.14692921209230864</c:v>
                </c:pt>
                <c:pt idx="6">
                  <c:v>0.15706448315290067</c:v>
                </c:pt>
                <c:pt idx="7">
                  <c:v>0.1673790098772629</c:v>
                </c:pt>
              </c:numCache>
            </c:numRef>
          </c:yVal>
          <c:smooth val="1"/>
          <c:extLst>
            <c:ext xmlns:c16="http://schemas.microsoft.com/office/drawing/2014/chart" uri="{C3380CC4-5D6E-409C-BE32-E72D297353CC}">
              <c16:uniqueId val="{0000001A-26DF-42ED-89DE-590C28EBC710}"/>
            </c:ext>
          </c:extLst>
        </c:ser>
        <c:ser>
          <c:idx val="61"/>
          <c:order val="28"/>
          <c:spPr>
            <a:ln w="12700">
              <a:solidFill>
                <a:srgbClr val="008080"/>
              </a:solidFill>
              <a:prstDash val="solid"/>
            </a:ln>
          </c:spPr>
          <c:marker>
            <c:symbol val="dot"/>
            <c:size val="5"/>
            <c:spPr>
              <a:noFill/>
              <a:ln>
                <a:solidFill>
                  <a:srgbClr val="008080"/>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zkousky'!$I$81:$P$81</c:f>
              <c:numCache>
                <c:formatCode>General</c:formatCode>
                <c:ptCount val="8"/>
              </c:numCache>
            </c:numRef>
          </c:yVal>
          <c:smooth val="1"/>
          <c:extLst>
            <c:ext xmlns:c16="http://schemas.microsoft.com/office/drawing/2014/chart" uri="{C3380CC4-5D6E-409C-BE32-E72D297353CC}">
              <c16:uniqueId val="{0000001B-26DF-42ED-89DE-590C28EBC710}"/>
            </c:ext>
          </c:extLst>
        </c:ser>
        <c:ser>
          <c:idx val="63"/>
          <c:order val="29"/>
          <c:spPr>
            <a:ln w="12700">
              <a:solidFill>
                <a:srgbClr val="00CCFF"/>
              </a:solidFill>
              <a:prstDash val="solid"/>
            </a:ln>
          </c:spPr>
          <c:marker>
            <c:symbol val="diamond"/>
            <c:size val="5"/>
            <c:spPr>
              <a:solidFill>
                <a:srgbClr val="00CCFF"/>
              </a:solidFill>
              <a:ln>
                <a:solidFill>
                  <a:srgbClr val="00CC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zkousky'!$I$83:$P$83</c:f>
              <c:numCache>
                <c:formatCode>General</c:formatCode>
                <c:ptCount val="8"/>
              </c:numCache>
            </c:numRef>
          </c:yVal>
          <c:smooth val="1"/>
          <c:extLst>
            <c:ext xmlns:c16="http://schemas.microsoft.com/office/drawing/2014/chart" uri="{C3380CC4-5D6E-409C-BE32-E72D297353CC}">
              <c16:uniqueId val="{0000001C-26DF-42ED-89DE-590C28EBC710}"/>
            </c:ext>
          </c:extLst>
        </c:ser>
        <c:ser>
          <c:idx val="69"/>
          <c:order val="30"/>
          <c:spPr>
            <a:ln w="12700">
              <a:solidFill>
                <a:srgbClr val="CC99FF"/>
              </a:solidFill>
              <a:prstDash val="solid"/>
            </a:ln>
          </c:spPr>
          <c:marker>
            <c:symbol val="plus"/>
            <c:size val="5"/>
            <c:spPr>
              <a:noFill/>
              <a:ln>
                <a:solidFill>
                  <a:srgbClr val="CC99FF"/>
                </a:solidFill>
                <a:prstDash val="solid"/>
              </a:ln>
            </c:spPr>
          </c:marker>
          <c:xVal>
            <c:numRef>
              <c:f>'Vyhodnoceni zkousky'!$I$12:$P$12</c:f>
              <c:numCache>
                <c:formatCode>General</c:formatCode>
                <c:ptCount val="8"/>
                <c:pt idx="0">
                  <c:v>2470</c:v>
                </c:pt>
                <c:pt idx="1">
                  <c:v>2400</c:v>
                </c:pt>
                <c:pt idx="2">
                  <c:v>2300</c:v>
                </c:pt>
                <c:pt idx="3">
                  <c:v>2200</c:v>
                </c:pt>
                <c:pt idx="4">
                  <c:v>2100</c:v>
                </c:pt>
                <c:pt idx="5">
                  <c:v>2000</c:v>
                </c:pt>
                <c:pt idx="6">
                  <c:v>1900</c:v>
                </c:pt>
                <c:pt idx="7">
                  <c:v>1800</c:v>
                </c:pt>
              </c:numCache>
            </c:numRef>
          </c:xVal>
          <c:yVal>
            <c:numRef>
              <c:f>'Vyhodnoceni zkousky'!$I$89:$P$89</c:f>
              <c:numCache>
                <c:formatCode>0.0000</c:formatCode>
                <c:ptCount val="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numCache>
            </c:numRef>
          </c:yVal>
          <c:smooth val="1"/>
          <c:extLst>
            <c:ext xmlns:c16="http://schemas.microsoft.com/office/drawing/2014/chart" uri="{C3380CC4-5D6E-409C-BE32-E72D297353CC}">
              <c16:uniqueId val="{0000001D-26DF-42ED-89DE-590C28EBC710}"/>
            </c:ext>
          </c:extLst>
        </c:ser>
        <c:dLbls>
          <c:showLegendKey val="0"/>
          <c:showVal val="0"/>
          <c:showCatName val="0"/>
          <c:showSerName val="0"/>
          <c:showPercent val="0"/>
          <c:showBubbleSize val="0"/>
        </c:dLbls>
        <c:axId val="331522232"/>
        <c:axId val="331522624"/>
      </c:scatterChart>
      <c:scatterChart>
        <c:scatterStyle val="lineMarker"/>
        <c:varyColors val="0"/>
        <c:ser>
          <c:idx val="0"/>
          <c:order val="0"/>
          <c:tx>
            <c:v>M M</c:v>
          </c:tx>
          <c:spPr>
            <a:ln w="38100">
              <a:solidFill>
                <a:srgbClr val="000080"/>
              </a:solidFill>
              <a:prstDash val="lgDash"/>
            </a:ln>
          </c:spPr>
          <c:marker>
            <c:symbol val="diamond"/>
            <c:size val="9"/>
            <c:spPr>
              <a:solidFill>
                <a:srgbClr val="000080"/>
              </a:solidFill>
              <a:ln>
                <a:solidFill>
                  <a:srgbClr val="000080"/>
                </a:solidFill>
                <a:prstDash val="solid"/>
              </a:ln>
            </c:spPr>
          </c:marker>
          <c:xVal>
            <c:numRef>
              <c:f>'Vyhodnoceni zkousky'!$AA$13:$AD$13</c:f>
              <c:numCache>
                <c:formatCode>0.00</c:formatCode>
                <c:ptCount val="4"/>
                <c:pt idx="0">
                  <c:v>822.24847499999998</c:v>
                </c:pt>
                <c:pt idx="1">
                  <c:v>616.66646249999997</c:v>
                </c:pt>
                <c:pt idx="2">
                  <c:v>411.16402500000004</c:v>
                </c:pt>
                <c:pt idx="3">
                  <c:v>82.240762500000002</c:v>
                </c:pt>
              </c:numCache>
            </c:numRef>
          </c:xVal>
          <c:yVal>
            <c:numRef>
              <c:f>'Vyhodnoceni zkousky'!$AA$13:$AD$13</c:f>
              <c:numCache>
                <c:formatCode>0.00</c:formatCode>
                <c:ptCount val="4"/>
                <c:pt idx="0">
                  <c:v>822.24847499999998</c:v>
                </c:pt>
                <c:pt idx="1">
                  <c:v>616.66646249999997</c:v>
                </c:pt>
                <c:pt idx="2">
                  <c:v>411.16402500000004</c:v>
                </c:pt>
                <c:pt idx="3">
                  <c:v>82.240762500000002</c:v>
                </c:pt>
              </c:numCache>
            </c:numRef>
          </c:yVal>
          <c:smooth val="0"/>
          <c:extLst>
            <c:ext xmlns:c16="http://schemas.microsoft.com/office/drawing/2014/chart" uri="{C3380CC4-5D6E-409C-BE32-E72D297353CC}">
              <c16:uniqueId val="{0000001E-26DF-42ED-89DE-590C28EBC710}"/>
            </c:ext>
          </c:extLst>
        </c:ser>
        <c:dLbls>
          <c:showLegendKey val="0"/>
          <c:showVal val="0"/>
          <c:showCatName val="0"/>
          <c:showSerName val="0"/>
          <c:showPercent val="0"/>
          <c:showBubbleSize val="0"/>
        </c:dLbls>
        <c:axId val="331523016"/>
        <c:axId val="331523408"/>
      </c:scatterChart>
      <c:valAx>
        <c:axId val="331522232"/>
        <c:scaling>
          <c:orientation val="minMax"/>
          <c:max val="900"/>
          <c:min val="0"/>
        </c:scaling>
        <c:delete val="0"/>
        <c:axPos val="b"/>
        <c:majorGridlines>
          <c:spPr>
            <a:ln w="3175">
              <a:solidFill>
                <a:srgbClr val="000000"/>
              </a:solidFill>
              <a:prstDash val="solid"/>
            </a:ln>
          </c:spPr>
        </c:majorGridlines>
        <c:title>
          <c:tx>
            <c:rich>
              <a:bodyPr/>
              <a:lstStyle/>
              <a:p>
                <a:pPr>
                  <a:defRPr sz="800" b="1" i="0" u="none" strike="noStrike" baseline="0">
                    <a:solidFill>
                      <a:srgbClr val="000000"/>
                    </a:solidFill>
                    <a:latin typeface="Tahoma"/>
                    <a:ea typeface="Tahoma"/>
                    <a:cs typeface="Tahoma"/>
                  </a:defRPr>
                </a:pPr>
                <a:r>
                  <a:rPr lang="cs-CZ"/>
                  <a:t>Moment  [N.m]</a:t>
                </a:r>
              </a:p>
            </c:rich>
          </c:tx>
          <c:layout>
            <c:manualLayout>
              <c:xMode val="edge"/>
              <c:yMode val="edge"/>
              <c:x val="0.3511238904125748"/>
              <c:y val="0.9496567505720824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31522624"/>
        <c:crosses val="autoZero"/>
        <c:crossBetween val="midCat"/>
        <c:majorUnit val="200"/>
        <c:minorUnit val="50"/>
      </c:valAx>
      <c:valAx>
        <c:axId val="331522624"/>
        <c:scaling>
          <c:orientation val="minMax"/>
          <c:max val="2"/>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Tahoma"/>
                    <a:ea typeface="Tahoma"/>
                    <a:cs typeface="Tahoma"/>
                  </a:defRPr>
                </a:pPr>
                <a:r>
                  <a:rPr lang="cs-CZ"/>
                  <a:t>Poměrné veličiny; přebytek vzduchu  [1]</a:t>
                </a:r>
              </a:p>
            </c:rich>
          </c:tx>
          <c:layout>
            <c:manualLayout>
              <c:xMode val="edge"/>
              <c:yMode val="edge"/>
              <c:x val="4.7752808988764044E-2"/>
              <c:y val="0.260869565217391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31522232"/>
        <c:crosses val="autoZero"/>
        <c:crossBetween val="midCat"/>
      </c:valAx>
      <c:valAx>
        <c:axId val="331523016"/>
        <c:scaling>
          <c:orientation val="minMax"/>
        </c:scaling>
        <c:delete val="1"/>
        <c:axPos val="b"/>
        <c:numFmt formatCode="0.00" sourceLinked="1"/>
        <c:majorTickMark val="out"/>
        <c:minorTickMark val="none"/>
        <c:tickLblPos val="nextTo"/>
        <c:crossAx val="331523408"/>
        <c:crosses val="autoZero"/>
        <c:crossBetween val="midCat"/>
      </c:valAx>
      <c:valAx>
        <c:axId val="331523408"/>
        <c:scaling>
          <c:orientation val="minMax"/>
          <c:max val="1000"/>
        </c:scaling>
        <c:delete val="0"/>
        <c:axPos val="r"/>
        <c:title>
          <c:tx>
            <c:rich>
              <a:bodyPr/>
              <a:lstStyle/>
              <a:p>
                <a:pPr>
                  <a:defRPr sz="800" b="1" i="0" u="none" strike="noStrike" baseline="0">
                    <a:solidFill>
                      <a:srgbClr val="000000"/>
                    </a:solidFill>
                    <a:latin typeface="Tahoma"/>
                    <a:ea typeface="Tahoma"/>
                    <a:cs typeface="Tahoma"/>
                  </a:defRPr>
                </a:pPr>
                <a:r>
                  <a:rPr lang="cs-CZ"/>
                  <a:t>Moment  [N.m]</a:t>
                </a:r>
              </a:p>
            </c:rich>
          </c:tx>
          <c:layout>
            <c:manualLayout>
              <c:xMode val="edge"/>
              <c:yMode val="edge"/>
              <c:x val="0.7668545223981833"/>
              <c:y val="0.39816933638443935"/>
            </c:manualLayout>
          </c:layout>
          <c:overlay val="0"/>
          <c:spPr>
            <a:noFill/>
            <a:ln w="25400">
              <a:noFill/>
            </a:ln>
          </c:spPr>
        </c:title>
        <c:numFmt formatCode="0.00"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Tahoma"/>
                <a:ea typeface="Tahoma"/>
                <a:cs typeface="Tahoma"/>
              </a:defRPr>
            </a:pPr>
            <a:endParaRPr lang="cs-CZ"/>
          </a:p>
        </c:txPr>
        <c:crossAx val="331523016"/>
        <c:crosses val="max"/>
        <c:crossBetween val="midCat"/>
        <c:majorUnit val="100"/>
      </c:valAx>
      <c:spPr>
        <a:solidFill>
          <a:srgbClr val="FFFFFF"/>
        </a:solidFill>
        <a:ln w="12700">
          <a:solidFill>
            <a:srgbClr val="808080"/>
          </a:solidFill>
          <a:prstDash val="solid"/>
        </a:ln>
      </c:spPr>
    </c:plotArea>
    <c:legend>
      <c:legendPos val="r"/>
      <c:legendEntry>
        <c:idx val="14"/>
        <c:delete val="1"/>
      </c:legendEntry>
      <c:legendEntry>
        <c:idx val="16"/>
        <c:delete val="1"/>
      </c:legendEntry>
      <c:legendEntry>
        <c:idx val="17"/>
        <c:delete val="1"/>
      </c:legendEntry>
      <c:legendEntry>
        <c:idx val="18"/>
        <c:delete val="1"/>
      </c:legendEntry>
      <c:legendEntry>
        <c:idx val="19"/>
        <c:delete val="1"/>
      </c:legendEntry>
      <c:legendEntry>
        <c:idx val="20"/>
        <c:delete val="1"/>
      </c:legendEntry>
      <c:legendEntry>
        <c:idx val="21"/>
        <c:delete val="1"/>
      </c:legendEntry>
      <c:legendEntry>
        <c:idx val="22"/>
        <c:delete val="1"/>
      </c:legendEntry>
      <c:legendEntry>
        <c:idx val="23"/>
        <c:delete val="1"/>
      </c:legendEntry>
      <c:legendEntry>
        <c:idx val="24"/>
        <c:delete val="1"/>
      </c:legendEntry>
      <c:legendEntry>
        <c:idx val="25"/>
        <c:delete val="1"/>
      </c:legendEntry>
      <c:legendEntry>
        <c:idx val="26"/>
        <c:delete val="1"/>
      </c:legendEntry>
      <c:legendEntry>
        <c:idx val="27"/>
        <c:delete val="1"/>
      </c:legendEntry>
      <c:legendEntry>
        <c:idx val="28"/>
        <c:delete val="1"/>
      </c:legendEntry>
      <c:legendEntry>
        <c:idx val="29"/>
        <c:delete val="1"/>
      </c:legendEntry>
      <c:layout>
        <c:manualLayout>
          <c:xMode val="edge"/>
          <c:yMode val="edge"/>
          <c:x val="0.79915789318470021"/>
          <c:y val="0.25400457665903892"/>
          <c:w val="0.19522486655460203"/>
          <c:h val="0.63157894736842102"/>
        </c:manualLayout>
      </c:layout>
      <c:overlay val="0"/>
      <c:spPr>
        <a:solidFill>
          <a:srgbClr val="FFFFFF"/>
        </a:solidFill>
        <a:ln w="3175">
          <a:solidFill>
            <a:srgbClr val="000000"/>
          </a:solidFill>
          <a:prstDash val="solid"/>
        </a:ln>
      </c:spPr>
      <c:txPr>
        <a:bodyPr/>
        <a:lstStyle/>
        <a:p>
          <a:pPr>
            <a:defRPr sz="735" b="0"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Tahoma"/>
          <a:ea typeface="Tahoma"/>
          <a:cs typeface="Tahoma"/>
        </a:defRPr>
      </a:pPr>
      <a:endParaRPr lang="cs-CZ"/>
    </a:p>
  </c:txPr>
  <c:printSettings>
    <c:headerFooter alignWithMargins="0"/>
    <c:pageMargins b="1" l="0.75" r="0.75" t="1" header="0.4921259845" footer="0.492125984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ahoma"/>
                <a:ea typeface="Tahoma"/>
                <a:cs typeface="Tahoma"/>
              </a:defRPr>
            </a:pPr>
            <a:r>
              <a:rPr lang="cs-CZ"/>
              <a:t>Parametry kompresoru na vnější charakteristice
JD 6068 207 kW</a:t>
            </a:r>
          </a:p>
        </c:rich>
      </c:tx>
      <c:layout>
        <c:manualLayout>
          <c:xMode val="edge"/>
          <c:yMode val="edge"/>
          <c:x val="0.24946004319654427"/>
          <c:y val="1.0373443983402489E-2"/>
        </c:manualLayout>
      </c:layout>
      <c:overlay val="0"/>
      <c:spPr>
        <a:noFill/>
        <a:ln w="25400">
          <a:noFill/>
        </a:ln>
      </c:spPr>
    </c:title>
    <c:autoTitleDeleted val="0"/>
    <c:plotArea>
      <c:layout>
        <c:manualLayout>
          <c:layoutTarget val="inner"/>
          <c:xMode val="edge"/>
          <c:yMode val="edge"/>
          <c:x val="0.12850971922246221"/>
          <c:y val="0.13070539419087138"/>
          <c:w val="0.74190064794816413"/>
          <c:h val="0.75103734439834025"/>
        </c:manualLayout>
      </c:layout>
      <c:scatterChart>
        <c:scatterStyle val="smoothMarker"/>
        <c:varyColors val="0"/>
        <c:ser>
          <c:idx val="2"/>
          <c:order val="0"/>
          <c:tx>
            <c:strRef>
              <c:f>'Vyhodnoceni zkousky'!$C$91</c:f>
              <c:strCache>
                <c:ptCount val="1"/>
                <c:pt idx="0">
                  <c:v>Izoentropická účinnost kompresoru - exp.</c:v>
                </c:pt>
              </c:strCache>
            </c:strRef>
          </c:tx>
          <c:spPr>
            <a:ln w="38100">
              <a:solidFill>
                <a:srgbClr val="FF0000"/>
              </a:solidFill>
              <a:prstDash val="solid"/>
            </a:ln>
          </c:spPr>
          <c:marker>
            <c:symbol val="triangle"/>
            <c:size val="9"/>
            <c:spPr>
              <a:solidFill>
                <a:srgbClr val="FFFFFF"/>
              </a:solidFill>
              <a:ln>
                <a:solidFill>
                  <a:srgbClr val="FF0000"/>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zkousky'!$I$91:$Z$91</c:f>
              <c:numCache>
                <c:formatCode>0.00%</c:formatCode>
                <c:ptCount val="18"/>
                <c:pt idx="0">
                  <c:v>0.67826490883309598</c:v>
                </c:pt>
                <c:pt idx="1">
                  <c:v>0.67862437532556164</c:v>
                </c:pt>
                <c:pt idx="2">
                  <c:v>0.67747365625539135</c:v>
                </c:pt>
                <c:pt idx="3">
                  <c:v>0.67420677854909106</c:v>
                </c:pt>
                <c:pt idx="4">
                  <c:v>0.67119739600594963</c:v>
                </c:pt>
                <c:pt idx="5">
                  <c:v>0.67074503687812403</c:v>
                </c:pt>
                <c:pt idx="6">
                  <c:v>0.66929316520534676</c:v>
                </c:pt>
                <c:pt idx="7">
                  <c:v>0.66072448209283807</c:v>
                </c:pt>
                <c:pt idx="8">
                  <c:v>0.64934862452454989</c:v>
                </c:pt>
                <c:pt idx="9">
                  <c:v>0.63714894203727335</c:v>
                </c:pt>
                <c:pt idx="10">
                  <c:v>0.62471388936605643</c:v>
                </c:pt>
                <c:pt idx="11">
                  <c:v>0.61616510374656785</c:v>
                </c:pt>
                <c:pt idx="12">
                  <c:v>0.61656093937555723</c:v>
                </c:pt>
                <c:pt idx="13">
                  <c:v>0.62193013736107505</c:v>
                </c:pt>
                <c:pt idx="14">
                  <c:v>0.60257691004124814</c:v>
                </c:pt>
                <c:pt idx="15">
                  <c:v>0.57787005012744497</c:v>
                </c:pt>
                <c:pt idx="16">
                  <c:v>0.54228163538179708</c:v>
                </c:pt>
                <c:pt idx="17">
                  <c:v>0.51253435729098651</c:v>
                </c:pt>
              </c:numCache>
            </c:numRef>
          </c:yVal>
          <c:smooth val="1"/>
          <c:extLst>
            <c:ext xmlns:c16="http://schemas.microsoft.com/office/drawing/2014/chart" uri="{C3380CC4-5D6E-409C-BE32-E72D297353CC}">
              <c16:uniqueId val="{00000000-D244-47F2-8A3D-E49F5431CFB7}"/>
            </c:ext>
          </c:extLst>
        </c:ser>
        <c:ser>
          <c:idx val="1"/>
          <c:order val="1"/>
          <c:tx>
            <c:strRef>
              <c:f>'Vyhodnoceni zkousky'!$C$90</c:f>
              <c:strCache>
                <c:ptCount val="1"/>
                <c:pt idx="0">
                  <c:v>Tlakový poměr komp. - exp.</c:v>
                </c:pt>
              </c:strCache>
            </c:strRef>
          </c:tx>
          <c:spPr>
            <a:ln w="38100">
              <a:solidFill>
                <a:srgbClr val="FF00FF"/>
              </a:solidFill>
              <a:prstDash val="solid"/>
            </a:ln>
          </c:spPr>
          <c:marker>
            <c:symbol val="square"/>
            <c:size val="9"/>
            <c:spPr>
              <a:solidFill>
                <a:srgbClr val="FFFFFF"/>
              </a:solidFill>
              <a:ln>
                <a:solidFill>
                  <a:srgbClr val="FF00FF"/>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zkousky'!$I$90:$Z$90</c:f>
              <c:numCache>
                <c:formatCode>0.0000</c:formatCode>
                <c:ptCount val="18"/>
                <c:pt idx="0">
                  <c:v>3.2970446196392453</c:v>
                </c:pt>
                <c:pt idx="1">
                  <c:v>3.311158554823272</c:v>
                </c:pt>
                <c:pt idx="2">
                  <c:v>3.3922035610817276</c:v>
                </c:pt>
                <c:pt idx="3">
                  <c:v>3.4894292517497649</c:v>
                </c:pt>
                <c:pt idx="4">
                  <c:v>3.5698399950577628</c:v>
                </c:pt>
                <c:pt idx="5">
                  <c:v>3.5692260252852295</c:v>
                </c:pt>
                <c:pt idx="6">
                  <c:v>3.5338345864661651</c:v>
                </c:pt>
                <c:pt idx="7">
                  <c:v>3.4754507429716823</c:v>
                </c:pt>
                <c:pt idx="8">
                  <c:v>3.3791402036842588</c:v>
                </c:pt>
                <c:pt idx="9">
                  <c:v>3.2497128510586397</c:v>
                </c:pt>
                <c:pt idx="10">
                  <c:v>3.119138625003802</c:v>
                </c:pt>
                <c:pt idx="11">
                  <c:v>2.9265406438692847</c:v>
                </c:pt>
                <c:pt idx="12">
                  <c:v>2.6207634389067196</c:v>
                </c:pt>
                <c:pt idx="13">
                  <c:v>2.5593316112366806</c:v>
                </c:pt>
                <c:pt idx="14">
                  <c:v>2.2379951105164135</c:v>
                </c:pt>
                <c:pt idx="15">
                  <c:v>1.9377183471870858</c:v>
                </c:pt>
                <c:pt idx="16">
                  <c:v>1.5365193868349867</c:v>
                </c:pt>
                <c:pt idx="17">
                  <c:v>1.4603254067584479</c:v>
                </c:pt>
              </c:numCache>
            </c:numRef>
          </c:yVal>
          <c:smooth val="1"/>
          <c:extLst>
            <c:ext xmlns:c16="http://schemas.microsoft.com/office/drawing/2014/chart" uri="{C3380CC4-5D6E-409C-BE32-E72D297353CC}">
              <c16:uniqueId val="{00000001-D244-47F2-8A3D-E49F5431CFB7}"/>
            </c:ext>
          </c:extLst>
        </c:ser>
        <c:ser>
          <c:idx val="60"/>
          <c:order val="3"/>
          <c:tx>
            <c:strRef>
              <c:f>'Vyhodnoceni zkousky'!$C$52</c:f>
              <c:strCache>
                <c:ptCount val="1"/>
                <c:pt idx="0">
                  <c:v>Přebytek vzduchu - exp.</c:v>
                </c:pt>
              </c:strCache>
            </c:strRef>
          </c:tx>
          <c:spPr>
            <a:ln w="38100">
              <a:solidFill>
                <a:srgbClr val="800000"/>
              </a:solidFill>
              <a:prstDash val="sysDash"/>
            </a:ln>
          </c:spPr>
          <c:marker>
            <c:symbol val="plus"/>
            <c:size val="9"/>
            <c:spPr>
              <a:solidFill>
                <a:srgbClr val="969696"/>
              </a:solidFill>
              <a:ln>
                <a:solidFill>
                  <a:srgbClr val="800000"/>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zkousky'!$I$52:$Z$52</c:f>
              <c:numCache>
                <c:formatCode>0.00</c:formatCode>
                <c:ptCount val="18"/>
                <c:pt idx="0">
                  <c:v>1.8771986271986234</c:v>
                </c:pt>
                <c:pt idx="1">
                  <c:v>1.8783083848573561</c:v>
                </c:pt>
                <c:pt idx="2">
                  <c:v>1.8682186344857581</c:v>
                </c:pt>
                <c:pt idx="3">
                  <c:v>1.8510082604470397</c:v>
                </c:pt>
                <c:pt idx="4">
                  <c:v>1.831610275689223</c:v>
                </c:pt>
                <c:pt idx="5">
                  <c:v>1.8124579831932774</c:v>
                </c:pt>
                <c:pt idx="6">
                  <c:v>1.8052014204214655</c:v>
                </c:pt>
                <c:pt idx="7">
                  <c:v>1.7482354901248034</c:v>
                </c:pt>
                <c:pt idx="8">
                  <c:v>1.6758089539007093</c:v>
                </c:pt>
                <c:pt idx="9">
                  <c:v>1.588436551906085</c:v>
                </c:pt>
                <c:pt idx="10">
                  <c:v>1.5071463178294575</c:v>
                </c:pt>
                <c:pt idx="11">
                  <c:v>1.432625681851688</c:v>
                </c:pt>
                <c:pt idx="12">
                  <c:v>1.4622593718338399</c:v>
                </c:pt>
                <c:pt idx="13">
                  <c:v>1.6365087365591351</c:v>
                </c:pt>
                <c:pt idx="14">
                  <c:v>1.4721866325005339</c:v>
                </c:pt>
                <c:pt idx="15">
                  <c:v>1.3126954064454064</c:v>
                </c:pt>
                <c:pt idx="16">
                  <c:v>1.0639455782312925</c:v>
                </c:pt>
                <c:pt idx="17">
                  <c:v>1.028993855606759</c:v>
                </c:pt>
              </c:numCache>
            </c:numRef>
          </c:yVal>
          <c:smooth val="1"/>
          <c:extLst>
            <c:ext xmlns:c16="http://schemas.microsoft.com/office/drawing/2014/chart" uri="{C3380CC4-5D6E-409C-BE32-E72D297353CC}">
              <c16:uniqueId val="{00000002-D244-47F2-8A3D-E49F5431CFB7}"/>
            </c:ext>
          </c:extLst>
        </c:ser>
        <c:dLbls>
          <c:showLegendKey val="0"/>
          <c:showVal val="0"/>
          <c:showCatName val="0"/>
          <c:showSerName val="0"/>
          <c:showPercent val="0"/>
          <c:showBubbleSize val="0"/>
        </c:dLbls>
        <c:axId val="331524192"/>
        <c:axId val="331524584"/>
      </c:scatterChart>
      <c:scatterChart>
        <c:scatterStyle val="lineMarker"/>
        <c:varyColors val="0"/>
        <c:ser>
          <c:idx val="0"/>
          <c:order val="2"/>
          <c:tx>
            <c:strRef>
              <c:f>'Vyhodnoceni zkousky'!$C$119</c:f>
              <c:strCache>
                <c:ptCount val="1"/>
                <c:pt idx="0">
                  <c:v>Otáčky kompresoru z charakteristiky - exp.</c:v>
                </c:pt>
              </c:strCache>
            </c:strRef>
          </c:tx>
          <c:spPr>
            <a:ln w="38100">
              <a:solidFill>
                <a:srgbClr val="000080"/>
              </a:solidFill>
              <a:prstDash val="solid"/>
            </a:ln>
          </c:spPr>
          <c:marker>
            <c:symbol val="diamond"/>
            <c:size val="9"/>
            <c:spPr>
              <a:solidFill>
                <a:srgbClr val="C0C0C0"/>
              </a:solidFill>
              <a:ln>
                <a:solidFill>
                  <a:srgbClr val="000080"/>
                </a:solidFill>
                <a:prstDash val="solid"/>
              </a:ln>
            </c:spPr>
          </c:marker>
          <c:xVal>
            <c:numRef>
              <c:f>'Vyhodnoceni zkousky'!$I$89:$Z$89</c:f>
              <c:numCache>
                <c:formatCode>0.0000</c:formatCode>
                <c:ptCount val="18"/>
                <c:pt idx="0">
                  <c:v>0.33709256825494838</c:v>
                </c:pt>
                <c:pt idx="1">
                  <c:v>0.3336062025543402</c:v>
                </c:pt>
                <c:pt idx="2">
                  <c:v>0.33118124337438259</c:v>
                </c:pt>
                <c:pt idx="3">
                  <c:v>0.33055674645122363</c:v>
                </c:pt>
                <c:pt idx="4">
                  <c:v>0.32448996422172333</c:v>
                </c:pt>
                <c:pt idx="5">
                  <c:v>0.31281979351988692</c:v>
                </c:pt>
                <c:pt idx="6">
                  <c:v>0.3004510556904923</c:v>
                </c:pt>
                <c:pt idx="7">
                  <c:v>0.28047732373234252</c:v>
                </c:pt>
                <c:pt idx="8">
                  <c:v>0.25808634614051046</c:v>
                </c:pt>
                <c:pt idx="9">
                  <c:v>0.2355607712296795</c:v>
                </c:pt>
                <c:pt idx="10">
                  <c:v>0.21356175677211373</c:v>
                </c:pt>
                <c:pt idx="11">
                  <c:v>0.19110157276464462</c:v>
                </c:pt>
                <c:pt idx="12">
                  <c:v>0.17068034272032354</c:v>
                </c:pt>
                <c:pt idx="13">
                  <c:v>0.16803275415314906</c:v>
                </c:pt>
                <c:pt idx="14">
                  <c:v>0.13634725899766167</c:v>
                </c:pt>
                <c:pt idx="15">
                  <c:v>0.10821599135222905</c:v>
                </c:pt>
                <c:pt idx="16">
                  <c:v>7.7714096092218174E-2</c:v>
                </c:pt>
                <c:pt idx="17">
                  <c:v>6.6636861776632056E-2</c:v>
                </c:pt>
              </c:numCache>
            </c:numRef>
          </c:xVal>
          <c:yVal>
            <c:numRef>
              <c:f>'Vyhodnoceni zkousky'!$I$119:$Z$119</c:f>
              <c:numCache>
                <c:formatCode>0</c:formatCode>
                <c:ptCount val="18"/>
                <c:pt idx="0">
                  <c:v>99346.004171298031</c:v>
                </c:pt>
                <c:pt idx="1">
                  <c:v>99475.817817748364</c:v>
                </c:pt>
                <c:pt idx="2">
                  <c:v>100675.3808959076</c:v>
                </c:pt>
                <c:pt idx="3">
                  <c:v>102268.69511238309</c:v>
                </c:pt>
                <c:pt idx="4">
                  <c:v>103510.40689063381</c:v>
                </c:pt>
                <c:pt idx="5">
                  <c:v>103443.78045595594</c:v>
                </c:pt>
                <c:pt idx="6">
                  <c:v>102012.11145477425</c:v>
                </c:pt>
                <c:pt idx="7">
                  <c:v>101710.73443970189</c:v>
                </c:pt>
                <c:pt idx="8">
                  <c:v>101061.59547733983</c:v>
                </c:pt>
                <c:pt idx="9">
                  <c:v>99921.034860656175</c:v>
                </c:pt>
                <c:pt idx="10">
                  <c:v>98696.004885929666</c:v>
                </c:pt>
                <c:pt idx="11">
                  <c:v>95984.039503651729</c:v>
                </c:pt>
                <c:pt idx="12">
                  <c:v>90118.344716564272</c:v>
                </c:pt>
                <c:pt idx="13">
                  <c:v>88472.417291497302</c:v>
                </c:pt>
                <c:pt idx="14">
                  <c:v>82263.347973935161</c:v>
                </c:pt>
                <c:pt idx="15">
                  <c:v>75221.739481442157</c:v>
                </c:pt>
                <c:pt idx="16">
                  <c:v>61488.107260318371</c:v>
                </c:pt>
                <c:pt idx="17">
                  <c:v>59107.624946443262</c:v>
                </c:pt>
              </c:numCache>
            </c:numRef>
          </c:yVal>
          <c:smooth val="0"/>
          <c:extLst>
            <c:ext xmlns:c16="http://schemas.microsoft.com/office/drawing/2014/chart" uri="{C3380CC4-5D6E-409C-BE32-E72D297353CC}">
              <c16:uniqueId val="{00000003-D244-47F2-8A3D-E49F5431CFB7}"/>
            </c:ext>
          </c:extLst>
        </c:ser>
        <c:dLbls>
          <c:showLegendKey val="0"/>
          <c:showVal val="0"/>
          <c:showCatName val="0"/>
          <c:showSerName val="0"/>
          <c:showPercent val="0"/>
          <c:showBubbleSize val="0"/>
        </c:dLbls>
        <c:axId val="331524976"/>
        <c:axId val="331525368"/>
      </c:scatterChart>
      <c:valAx>
        <c:axId val="331524192"/>
        <c:scaling>
          <c:orientation val="minMax"/>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Tahoma"/>
                    <a:ea typeface="Tahoma"/>
                    <a:cs typeface="Tahoma"/>
                  </a:defRPr>
                </a:pPr>
                <a:r>
                  <a:rPr lang="cs-CZ"/>
                  <a:t>Redukovaný průtok  [kg.s-1]</a:t>
                </a:r>
              </a:p>
            </c:rich>
          </c:tx>
          <c:layout>
            <c:manualLayout>
              <c:xMode val="edge"/>
              <c:yMode val="edge"/>
              <c:x val="0.37041036717062636"/>
              <c:y val="0.937759336099585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ahoma"/>
                <a:ea typeface="Tahoma"/>
                <a:cs typeface="Tahoma"/>
              </a:defRPr>
            </a:pPr>
            <a:endParaRPr lang="cs-CZ"/>
          </a:p>
        </c:txPr>
        <c:crossAx val="331524584"/>
        <c:crosses val="autoZero"/>
        <c:crossBetween val="midCat"/>
      </c:valAx>
      <c:valAx>
        <c:axId val="331524584"/>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Tahoma"/>
                    <a:ea typeface="Tahoma"/>
                    <a:cs typeface="Tahoma"/>
                  </a:defRPr>
                </a:pPr>
                <a:r>
                  <a:rPr lang="cs-CZ"/>
                  <a:t>Poměrné veličiny; 
přebytek vzduchu  [1]</a:t>
                </a:r>
              </a:p>
            </c:rich>
          </c:tx>
          <c:layout>
            <c:manualLayout>
              <c:xMode val="edge"/>
              <c:yMode val="edge"/>
              <c:x val="2.0518358531317494E-2"/>
              <c:y val="0.489626556016597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ahoma"/>
                <a:ea typeface="Tahoma"/>
                <a:cs typeface="Tahoma"/>
              </a:defRPr>
            </a:pPr>
            <a:endParaRPr lang="cs-CZ"/>
          </a:p>
        </c:txPr>
        <c:crossAx val="331524192"/>
        <c:crosses val="autoZero"/>
        <c:crossBetween val="midCat"/>
      </c:valAx>
      <c:valAx>
        <c:axId val="331524976"/>
        <c:scaling>
          <c:orientation val="minMax"/>
        </c:scaling>
        <c:delete val="1"/>
        <c:axPos val="b"/>
        <c:numFmt formatCode="0.0000" sourceLinked="1"/>
        <c:majorTickMark val="out"/>
        <c:minorTickMark val="none"/>
        <c:tickLblPos val="nextTo"/>
        <c:crossAx val="331525368"/>
        <c:crosses val="autoZero"/>
        <c:crossBetween val="midCat"/>
      </c:valAx>
      <c:valAx>
        <c:axId val="331525368"/>
        <c:scaling>
          <c:orientation val="minMax"/>
          <c:max val="160000"/>
        </c:scaling>
        <c:delete val="0"/>
        <c:axPos val="r"/>
        <c:title>
          <c:tx>
            <c:rich>
              <a:bodyPr/>
              <a:lstStyle/>
              <a:p>
                <a:pPr>
                  <a:defRPr sz="1200" b="1" i="0" u="none" strike="noStrike" baseline="0">
                    <a:solidFill>
                      <a:srgbClr val="000000"/>
                    </a:solidFill>
                    <a:latin typeface="Tahoma"/>
                    <a:ea typeface="Tahoma"/>
                    <a:cs typeface="Tahoma"/>
                  </a:defRPr>
                </a:pPr>
                <a:r>
                  <a:rPr lang="cs-CZ"/>
                  <a:t>Otáčky kompresoru  [min-1]</a:t>
                </a:r>
              </a:p>
            </c:rich>
          </c:tx>
          <c:layout>
            <c:manualLayout>
              <c:xMode val="edge"/>
              <c:yMode val="edge"/>
              <c:x val="0.95248380129589638"/>
              <c:y val="0.26348547717842324"/>
            </c:manualLayout>
          </c:layout>
          <c:overlay val="0"/>
          <c:spPr>
            <a:noFill/>
            <a:ln w="25400">
              <a:noFill/>
            </a:ln>
          </c:spPr>
        </c:title>
        <c:numFmt formatCode="0" sourceLinked="1"/>
        <c:majorTickMark val="cross"/>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ahoma"/>
                <a:ea typeface="Tahoma"/>
                <a:cs typeface="Tahoma"/>
              </a:defRPr>
            </a:pPr>
            <a:endParaRPr lang="cs-CZ"/>
          </a:p>
        </c:txPr>
        <c:crossAx val="331524976"/>
        <c:crosses val="max"/>
        <c:crossBetween val="midCat"/>
      </c:valAx>
      <c:spPr>
        <a:solidFill>
          <a:srgbClr val="FFFFFF"/>
        </a:solidFill>
        <a:ln w="12700">
          <a:solidFill>
            <a:srgbClr val="808080"/>
          </a:solidFill>
          <a:prstDash val="solid"/>
        </a:ln>
      </c:spPr>
    </c:plotArea>
    <c:legend>
      <c:legendPos val="r"/>
      <c:layout>
        <c:manualLayout>
          <c:xMode val="edge"/>
          <c:yMode val="edge"/>
          <c:x val="2.591792656587473E-2"/>
          <c:y val="6.2240663900414939E-2"/>
          <c:w val="0.34017278617710583"/>
          <c:h val="0.32365145228215769"/>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ahoma"/>
              <a:ea typeface="Tahoma"/>
              <a:cs typeface="Tahoma"/>
            </a:defRPr>
          </a:pPr>
          <a:endParaRPr lang="cs-CZ"/>
        </a:p>
      </c:txPr>
    </c:legend>
    <c:plotVisOnly val="1"/>
    <c:dispBlanksAs val="gap"/>
    <c:showDLblsOverMax val="0"/>
  </c:chart>
  <c:spPr>
    <a:solidFill>
      <a:srgbClr val="FFFFFF"/>
    </a:solidFill>
    <a:ln w="3175">
      <a:solidFill>
        <a:srgbClr val="000000"/>
      </a:solidFill>
      <a:prstDash val="solid"/>
    </a:ln>
  </c:spPr>
  <c:txPr>
    <a:bodyPr/>
    <a:lstStyle/>
    <a:p>
      <a:pPr>
        <a:defRPr sz="1200" b="1" i="0" u="none" strike="noStrike" baseline="0">
          <a:solidFill>
            <a:srgbClr val="000000"/>
          </a:solidFill>
          <a:latin typeface="Tahoma"/>
          <a:ea typeface="Tahoma"/>
          <a:cs typeface="Tahoma"/>
        </a:defRPr>
      </a:pPr>
      <a:endParaRPr lang="cs-CZ"/>
    </a:p>
  </c:txPr>
  <c:printSettings>
    <c:headerFooter alignWithMargins="0"/>
    <c:pageMargins b="1" l="0.75" r="0.75" t="1" header="0.4921259845" footer="0.4921259845"/>
    <c:pageSetup paperSize="9" orientation="landscape" horizontalDpi="-3"/>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6668402779833"/>
          <c:y val="0.13946128065979152"/>
          <c:w val="0.80484943755851979"/>
          <c:h val="0.68779767961760818"/>
        </c:manualLayout>
      </c:layout>
      <c:scatterChart>
        <c:scatterStyle val="lineMarker"/>
        <c:varyColors val="0"/>
        <c:ser>
          <c:idx val="0"/>
          <c:order val="0"/>
          <c:tx>
            <c:strRef>
              <c:f>'Turbina zkouska'!$H$3:$I$3</c:f>
              <c:strCache>
                <c:ptCount val="1"/>
                <c:pt idx="0">
                  <c:v>CZ K27 16.17</c:v>
                </c:pt>
              </c:strCache>
            </c:strRef>
          </c:tx>
          <c:spPr>
            <a:ln w="3175">
              <a:solidFill>
                <a:srgbClr val="0000FF"/>
              </a:solidFill>
              <a:prstDash val="solid"/>
            </a:ln>
          </c:spPr>
          <c:marker>
            <c:symbol val="diamond"/>
            <c:size val="7"/>
            <c:spPr>
              <a:solidFill>
                <a:srgbClr val="FFFFFF"/>
              </a:solidFill>
              <a:ln>
                <a:solidFill>
                  <a:srgbClr val="0000FF"/>
                </a:solidFill>
                <a:prstDash val="solid"/>
              </a:ln>
            </c:spPr>
          </c:marker>
          <c:xVal>
            <c:numRef>
              <c:f>'Turbina zkouska'!$E$16:$E$30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'Turbina zkouska'!$Q$16:$Q$29</c:f>
              <c:numCache>
                <c:formatCode>General</c:formatCode>
                <c:ptCount val="14"/>
                <c:pt idx="0">
                  <c:v>0.7</c:v>
                </c:pt>
                <c:pt idx="1">
                  <c:v>0.82190350008159097</c:v>
                </c:pt>
                <c:pt idx="2">
                  <c:v>0.85358942029324147</c:v>
                </c:pt>
                <c:pt idx="3">
                  <c:v>0.87795468589548198</c:v>
                </c:pt>
                <c:pt idx="4">
                  <c:v>0.89991392715079643</c:v>
                </c:pt>
                <c:pt idx="5">
                  <c:v>0.91358103986632089</c:v>
                </c:pt>
                <c:pt idx="6">
                  <c:v>0.9405530003894601</c:v>
                </c:pt>
                <c:pt idx="7">
                  <c:v>0.96089753493894803</c:v>
                </c:pt>
                <c:pt idx="8">
                  <c:v>0.98267326732673277</c:v>
                </c:pt>
                <c:pt idx="9">
                  <c:v>1</c:v>
                </c:pt>
                <c:pt idx="10">
                  <c:v>1.0173267326732673</c:v>
                </c:pt>
                <c:pt idx="11">
                  <c:v>1.0346534653465345</c:v>
                </c:pt>
                <c:pt idx="12">
                  <c:v>1.0393564356435641</c:v>
                </c:pt>
                <c:pt idx="13">
                  <c:v>1.041584158415841</c:v>
                </c:pt>
              </c:numCache>
            </c:numRef>
          </c:yVal>
          <c:smooth val="0"/>
          <c:extLst>
            <c:ext xmlns:c16="http://schemas.microsoft.com/office/drawing/2014/chart" uri="{C3380CC4-5D6E-409C-BE32-E72D297353CC}">
              <c16:uniqueId val="{00000000-1680-4096-B128-AFE4B697A7E1}"/>
            </c:ext>
          </c:extLst>
        </c:ser>
        <c:ser>
          <c:idx val="1"/>
          <c:order val="1"/>
          <c:tx>
            <c:strRef>
              <c:f>'Turbina zkouska'!$R$13:$R$14</c:f>
              <c:strCache>
                <c:ptCount val="2"/>
                <c:pt idx="0">
                  <c:v>mu T</c:v>
                </c:pt>
                <c:pt idx="1">
                  <c:v>reg</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'Turbina zkouska'!$E$17:$E$30</c:f>
              <c:numCache>
                <c:formatCode>0.000_)</c:formatCode>
                <c:ptCount val="14"/>
                <c:pt idx="0">
                  <c:v>1.2</c:v>
                </c:pt>
                <c:pt idx="1">
                  <c:v>1.3</c:v>
                </c:pt>
                <c:pt idx="2">
                  <c:v>1.4</c:v>
                </c:pt>
                <c:pt idx="3">
                  <c:v>1.5</c:v>
                </c:pt>
                <c:pt idx="4">
                  <c:v>1.6</c:v>
                </c:pt>
                <c:pt idx="5">
                  <c:v>1.7</c:v>
                </c:pt>
                <c:pt idx="6">
                  <c:v>1.8</c:v>
                </c:pt>
                <c:pt idx="7">
                  <c:v>1.9</c:v>
                </c:pt>
                <c:pt idx="8">
                  <c:v>2</c:v>
                </c:pt>
                <c:pt idx="9">
                  <c:v>2.1</c:v>
                </c:pt>
                <c:pt idx="10">
                  <c:v>2.2000000000000002</c:v>
                </c:pt>
                <c:pt idx="11">
                  <c:v>2.2999999999999998</c:v>
                </c:pt>
                <c:pt idx="12">
                  <c:v>2.4</c:v>
                </c:pt>
                <c:pt idx="13">
                  <c:v>4</c:v>
                </c:pt>
              </c:numCache>
            </c:numRef>
          </c:xVal>
          <c:yVal>
            <c:numRef>
              <c:f>'Turbina zkouska'!$R$17:$R$30</c:f>
              <c:numCache>
                <c:formatCode>0.000_)</c:formatCode>
                <c:ptCount val="14"/>
                <c:pt idx="0">
                  <c:v>0.80147963302010505</c:v>
                </c:pt>
                <c:pt idx="1">
                  <c:v>0.8408741372682691</c:v>
                </c:pt>
                <c:pt idx="2">
                  <c:v>0.87501635824566448</c:v>
                </c:pt>
                <c:pt idx="3">
                  <c:v>0.90460701814145539</c:v>
                </c:pt>
                <c:pt idx="4">
                  <c:v>0.93023674336124107</c:v>
                </c:pt>
                <c:pt idx="5">
                  <c:v>0.95240634256242807</c:v>
                </c:pt>
                <c:pt idx="6">
                  <c:v>0.97154280080173849</c:v>
                </c:pt>
                <c:pt idx="7">
                  <c:v>0.98801200634192532</c:v>
                </c:pt>
                <c:pt idx="8">
                  <c:v>1.0021289603574561</c:v>
                </c:pt>
                <c:pt idx="9">
                  <c:v>1.0141660294315085</c:v>
                </c:pt>
                <c:pt idx="10">
                  <c:v>1.02435966301946</c:v>
                </c:pt>
                <c:pt idx="11">
                  <c:v>1.0329158972838317</c:v>
                </c:pt>
                <c:pt idx="12">
                  <c:v>1.0400148921906045</c:v>
                </c:pt>
                <c:pt idx="13">
                  <c:v>1.0429346065611722</c:v>
                </c:pt>
              </c:numCache>
            </c:numRef>
          </c:yVal>
          <c:smooth val="0"/>
          <c:extLst>
            <c:ext xmlns:c16="http://schemas.microsoft.com/office/drawing/2014/chart" uri="{C3380CC4-5D6E-409C-BE32-E72D297353CC}">
              <c16:uniqueId val="{00000001-1680-4096-B128-AFE4B697A7E1}"/>
            </c:ext>
          </c:extLst>
        </c:ser>
        <c:ser>
          <c:idx val="2"/>
          <c:order val="2"/>
          <c:tx>
            <c:strRef>
              <c:f>'Turbina zkouska'!$AB$13:$AB$15</c:f>
              <c:strCache>
                <c:ptCount val="3"/>
                <c:pt idx="0">
                  <c:v>eta T*eta mTD</c:v>
                </c:pt>
              </c:strCache>
            </c:strRef>
          </c:tx>
          <c:spPr>
            <a:ln w="38100">
              <a:solidFill>
                <a:srgbClr val="808000"/>
              </a:solidFill>
              <a:prstDash val="sysDash"/>
            </a:ln>
          </c:spPr>
          <c:marker>
            <c:symbol val="none"/>
          </c:marker>
          <c:xVal>
            <c:numRef>
              <c:f>'Turbina zkouska'!$E$16:$E$30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'Turbina zkouska'!$AB$16:$AB$29</c:f>
              <c:numCache>
                <c:formatCode>0.00</c:formatCode>
                <c:ptCount val="14"/>
                <c:pt idx="0">
                  <c:v>0.7</c:v>
                </c:pt>
                <c:pt idx="1">
                  <c:v>0.7</c:v>
                </c:pt>
                <c:pt idx="2">
                  <c:v>0.71</c:v>
                </c:pt>
                <c:pt idx="3">
                  <c:v>0.71499999999999997</c:v>
                </c:pt>
                <c:pt idx="4">
                  <c:v>0.72</c:v>
                </c:pt>
                <c:pt idx="5">
                  <c:v>0.72499999999999998</c:v>
                </c:pt>
                <c:pt idx="6">
                  <c:v>0.73</c:v>
                </c:pt>
                <c:pt idx="7">
                  <c:v>0.73</c:v>
                </c:pt>
                <c:pt idx="8">
                  <c:v>0.72</c:v>
                </c:pt>
                <c:pt idx="9">
                  <c:v>0.71</c:v>
                </c:pt>
                <c:pt idx="10">
                  <c:v>0.72</c:v>
                </c:pt>
                <c:pt idx="11">
                  <c:v>0.71</c:v>
                </c:pt>
                <c:pt idx="12">
                  <c:v>0.71499999999999997</c:v>
                </c:pt>
                <c:pt idx="13">
                  <c:v>0.7</c:v>
                </c:pt>
              </c:numCache>
            </c:numRef>
          </c:yVal>
          <c:smooth val="0"/>
          <c:extLst>
            <c:ext xmlns:c16="http://schemas.microsoft.com/office/drawing/2014/chart" uri="{C3380CC4-5D6E-409C-BE32-E72D297353CC}">
              <c16:uniqueId val="{00000002-1680-4096-B128-AFE4B697A7E1}"/>
            </c:ext>
          </c:extLst>
        </c:ser>
        <c:ser>
          <c:idx val="3"/>
          <c:order val="3"/>
          <c:tx>
            <c:strRef>
              <c:f>'Turbina zkouska'!$AC$13:$AC$15</c:f>
              <c:strCache>
                <c:ptCount val="3"/>
                <c:pt idx="0">
                  <c:v>eta T*eta mTD</c:v>
                </c:pt>
                <c:pt idx="1">
                  <c:v>reg</c:v>
                </c:pt>
              </c:strCache>
            </c:strRef>
          </c:tx>
          <c:spPr>
            <a:ln w="38100">
              <a:solidFill>
                <a:srgbClr val="00FFFF"/>
              </a:solidFill>
              <a:prstDash val="solid"/>
            </a:ln>
          </c:spPr>
          <c:marker>
            <c:symbol val="none"/>
          </c:marker>
          <c:xVal>
            <c:numRef>
              <c:f>'Turbina zkouska'!$E$16:$E$30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'Turbina zkouska'!$AC$16:$AC$29</c:f>
              <c:numCache>
                <c:formatCode>0.00</c:formatCode>
                <c:ptCount val="14"/>
                <c:pt idx="0">
                  <c:v>0.7077649991120416</c:v>
                </c:pt>
                <c:pt idx="1">
                  <c:v>0.71069560577994362</c:v>
                </c:pt>
                <c:pt idx="2">
                  <c:v>0.71196438608820189</c:v>
                </c:pt>
                <c:pt idx="3">
                  <c:v>0.71310215104599839</c:v>
                </c:pt>
                <c:pt idx="4">
                  <c:v>0.7141089006533331</c:v>
                </c:pt>
                <c:pt idx="5">
                  <c:v>0.71498463491020592</c:v>
                </c:pt>
                <c:pt idx="6">
                  <c:v>0.71572935381661706</c:v>
                </c:pt>
                <c:pt idx="7">
                  <c:v>0.71634305737256643</c:v>
                </c:pt>
                <c:pt idx="8">
                  <c:v>0.7168257455780539</c:v>
                </c:pt>
                <c:pt idx="9">
                  <c:v>0.71717741843307958</c:v>
                </c:pt>
                <c:pt idx="10">
                  <c:v>0.71739807593764349</c:v>
                </c:pt>
                <c:pt idx="11">
                  <c:v>0.71748771809174572</c:v>
                </c:pt>
                <c:pt idx="12">
                  <c:v>0.71744634489538606</c:v>
                </c:pt>
                <c:pt idx="13">
                  <c:v>0.71727395634856461</c:v>
                </c:pt>
              </c:numCache>
            </c:numRef>
          </c:yVal>
          <c:smooth val="0"/>
          <c:extLst>
            <c:ext xmlns:c16="http://schemas.microsoft.com/office/drawing/2014/chart" uri="{C3380CC4-5D6E-409C-BE32-E72D297353CC}">
              <c16:uniqueId val="{00000003-1680-4096-B128-AFE4B697A7E1}"/>
            </c:ext>
          </c:extLst>
        </c:ser>
        <c:dLbls>
          <c:showLegendKey val="0"/>
          <c:showVal val="0"/>
          <c:showCatName val="0"/>
          <c:showSerName val="0"/>
          <c:showPercent val="0"/>
          <c:showBubbleSize val="0"/>
        </c:dLbls>
        <c:axId val="331526152"/>
        <c:axId val="331526544"/>
      </c:scatterChart>
      <c:valAx>
        <c:axId val="331526152"/>
        <c:scaling>
          <c:orientation val="minMax"/>
          <c:max val="3"/>
          <c:min val="1"/>
        </c:scaling>
        <c:delete val="0"/>
        <c:axPos val="b"/>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pi T   [1]</a:t>
                </a:r>
              </a:p>
            </c:rich>
          </c:tx>
          <c:layout>
            <c:manualLayout>
              <c:xMode val="edge"/>
              <c:yMode val="edge"/>
              <c:x val="0.50424306052652512"/>
              <c:y val="0.89698957202457452"/>
            </c:manualLayout>
          </c:layout>
          <c:overlay val="0"/>
          <c:spPr>
            <a:noFill/>
            <a:ln w="25400">
              <a:noFill/>
            </a:ln>
          </c:spPr>
        </c:title>
        <c:numFmt formatCode="0.000_)" sourceLinked="1"/>
        <c:majorTickMark val="in"/>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6544"/>
        <c:crosses val="autoZero"/>
        <c:crossBetween val="midCat"/>
      </c:valAx>
      <c:valAx>
        <c:axId val="331526544"/>
        <c:scaling>
          <c:orientation val="minMax"/>
          <c:max val="1.1000000000000001"/>
          <c:min val="0.6"/>
        </c:scaling>
        <c:delete val="0"/>
        <c:axPos val="l"/>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mu T    [1]
eta T*eta m  [1]</a:t>
                </a:r>
              </a:p>
            </c:rich>
          </c:tx>
          <c:layout>
            <c:manualLayout>
              <c:xMode val="edge"/>
              <c:yMode val="edge"/>
              <c:x val="2.4242424242424242E-2"/>
              <c:y val="0.3771794135875646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6152"/>
        <c:crosses val="autoZero"/>
        <c:crossBetween val="midCat"/>
      </c:valAx>
      <c:spPr>
        <a:solidFill>
          <a:srgbClr val="FFFFFF"/>
        </a:solidFill>
        <a:ln w="25400">
          <a:noFill/>
        </a:ln>
      </c:spPr>
    </c:plotArea>
    <c:legend>
      <c:legendPos val="r"/>
      <c:layout>
        <c:manualLayout>
          <c:xMode val="edge"/>
          <c:yMode val="edge"/>
          <c:x val="0.12727285452954742"/>
          <c:y val="0.1632331299316587"/>
          <c:w val="0.86787980593334924"/>
          <c:h val="4.7543581616481784E-2"/>
        </c:manualLayout>
      </c:layout>
      <c:overlay val="0"/>
      <c:spPr>
        <a:solidFill>
          <a:srgbClr val="FFFFFF"/>
        </a:solidFill>
        <a:ln w="3175">
          <a:solidFill>
            <a:srgbClr val="000000"/>
          </a:solidFill>
          <a:prstDash val="solid"/>
        </a:ln>
      </c:spPr>
      <c:txPr>
        <a:bodyPr/>
        <a:lstStyle/>
        <a:p>
          <a:pPr>
            <a:defRPr sz="1285" b="0" i="0" u="none" strike="noStrike" baseline="0">
              <a:solidFill>
                <a:srgbClr val="000000"/>
              </a:solidFill>
              <a:latin typeface="Arial CE"/>
              <a:ea typeface="Arial CE"/>
              <a:cs typeface="Arial CE"/>
            </a:defRPr>
          </a:pPr>
          <a:endParaRPr lang="cs-CZ"/>
        </a:p>
      </c:txPr>
    </c:legend>
    <c:plotVisOnly val="0"/>
    <c:dispBlanksAs val="gap"/>
    <c:showDLblsOverMax val="0"/>
  </c:chart>
  <c:spPr>
    <a:noFill/>
    <a:ln w="6350">
      <a:noFill/>
    </a:ln>
  </c:spPr>
  <c:txPr>
    <a:bodyPr/>
    <a:lstStyle/>
    <a:p>
      <a:pPr>
        <a:defRPr sz="1400" b="0" i="0" u="none" strike="noStrike" baseline="0">
          <a:solidFill>
            <a:srgbClr val="000000"/>
          </a:solidFill>
          <a:latin typeface="Arial CE"/>
          <a:ea typeface="Arial CE"/>
          <a:cs typeface="Arial CE"/>
        </a:defRPr>
      </a:pPr>
      <a:endParaRPr lang="cs-CZ"/>
    </a:p>
  </c:txPr>
  <c:printSettings>
    <c:headerFooter alignWithMargins="0"/>
    <c:pageMargins b="1" l="0.75" r="0.75" t="1" header="0.4921259845" footer="0.492125984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05825242718446"/>
          <c:y val="0.13968275620466922"/>
          <c:w val="0.80339805825242716"/>
          <c:h val="0.6873026526888838"/>
        </c:manualLayout>
      </c:layout>
      <c:scatterChart>
        <c:scatterStyle val="lineMarker"/>
        <c:varyColors val="0"/>
        <c:ser>
          <c:idx val="0"/>
          <c:order val="0"/>
          <c:tx>
            <c:strRef>
              <c:f>'VT Turbina'!$H$3:$I$3</c:f>
              <c:strCache>
                <c:ptCount val="1"/>
                <c:pt idx="0">
                  <c:v>CZ C13 7.12</c:v>
                </c:pt>
              </c:strCache>
            </c:strRef>
          </c:tx>
          <c:spPr>
            <a:ln w="3175">
              <a:solidFill>
                <a:srgbClr val="0000FF"/>
              </a:solidFill>
              <a:prstDash val="solid"/>
            </a:ln>
          </c:spPr>
          <c:marker>
            <c:symbol val="diamond"/>
            <c:size val="7"/>
            <c:spPr>
              <a:solidFill>
                <a:srgbClr val="FFFFFF"/>
              </a:solidFill>
              <a:ln>
                <a:solidFill>
                  <a:srgbClr val="0000FF"/>
                </a:solidFill>
                <a:prstDash val="solid"/>
              </a:ln>
            </c:spPr>
          </c:marker>
          <c:xVal>
            <c:numRef>
              <c:f>'VT Turbina'!$E$16:$E$30</c:f>
              <c:numCache>
                <c:formatCode>0.000_)</c:formatCode>
                <c:ptCount val="15"/>
                <c:pt idx="0">
                  <c:v>1</c:v>
                </c:pt>
                <c:pt idx="1">
                  <c:v>1.01</c:v>
                </c:pt>
                <c:pt idx="2">
                  <c:v>1.1000000000000001</c:v>
                </c:pt>
                <c:pt idx="3">
                  <c:v>1.2</c:v>
                </c:pt>
                <c:pt idx="4">
                  <c:v>1.3</c:v>
                </c:pt>
                <c:pt idx="5">
                  <c:v>1.4</c:v>
                </c:pt>
                <c:pt idx="6">
                  <c:v>1.5</c:v>
                </c:pt>
                <c:pt idx="7">
                  <c:v>1.65</c:v>
                </c:pt>
                <c:pt idx="8">
                  <c:v>1.8</c:v>
                </c:pt>
                <c:pt idx="9">
                  <c:v>1.9</c:v>
                </c:pt>
                <c:pt idx="10">
                  <c:v>2</c:v>
                </c:pt>
                <c:pt idx="11">
                  <c:v>2.2999999999999998</c:v>
                </c:pt>
                <c:pt idx="12">
                  <c:v>2.5</c:v>
                </c:pt>
                <c:pt idx="13">
                  <c:v>2.9</c:v>
                </c:pt>
                <c:pt idx="14">
                  <c:v>4</c:v>
                </c:pt>
              </c:numCache>
            </c:numRef>
          </c:xVal>
          <c:yVal>
            <c:numRef>
              <c:f>'VT Turbina'!$Q$16:$Q$30</c:f>
              <c:numCache>
                <c:formatCode>General</c:formatCode>
                <c:ptCount val="15"/>
                <c:pt idx="0">
                  <c:v>0.7</c:v>
                </c:pt>
                <c:pt idx="1">
                  <c:v>0.25233355828163312</c:v>
                </c:pt>
                <c:pt idx="2">
                  <c:v>0.52456785502792191</c:v>
                </c:pt>
                <c:pt idx="3">
                  <c:v>0.67874419186992152</c:v>
                </c:pt>
                <c:pt idx="4">
                  <c:v>0.75510197579688698</c:v>
                </c:pt>
                <c:pt idx="5">
                  <c:v>0.82177068804372011</c:v>
                </c:pt>
                <c:pt idx="6">
                  <c:v>0.8739541523113562</c:v>
                </c:pt>
                <c:pt idx="7">
                  <c:v>0.9191595277316742</c:v>
                </c:pt>
                <c:pt idx="8">
                  <c:v>0.95828639408055238</c:v>
                </c:pt>
                <c:pt idx="9">
                  <c:v>0.98421052631578954</c:v>
                </c:pt>
                <c:pt idx="10">
                  <c:v>1</c:v>
                </c:pt>
                <c:pt idx="11">
                  <c:v>1.0421052631578946</c:v>
                </c:pt>
                <c:pt idx="12">
                  <c:v>1.0526315789473686</c:v>
                </c:pt>
                <c:pt idx="13">
                  <c:v>1.0631578947368421</c:v>
                </c:pt>
                <c:pt idx="14">
                  <c:v>1.0657894736842104</c:v>
                </c:pt>
              </c:numCache>
            </c:numRef>
          </c:yVal>
          <c:smooth val="0"/>
          <c:extLst>
            <c:ext xmlns:c16="http://schemas.microsoft.com/office/drawing/2014/chart" uri="{C3380CC4-5D6E-409C-BE32-E72D297353CC}">
              <c16:uniqueId val="{00000000-B4D0-45FE-B8E0-DA74B66705C4}"/>
            </c:ext>
          </c:extLst>
        </c:ser>
        <c:ser>
          <c:idx val="1"/>
          <c:order val="1"/>
          <c:tx>
            <c:strRef>
              <c:f>'VT Turbina'!$R$13:$R$14</c:f>
              <c:strCache>
                <c:ptCount val="2"/>
                <c:pt idx="0">
                  <c:v>mu T</c:v>
                </c:pt>
                <c:pt idx="1">
                  <c:v>reg</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'VT Turbina'!$E$17:$E$30</c:f>
              <c:numCache>
                <c:formatCode>0.000_)</c:formatCode>
                <c:ptCount val="14"/>
                <c:pt idx="0">
                  <c:v>1.01</c:v>
                </c:pt>
                <c:pt idx="1">
                  <c:v>1.1000000000000001</c:v>
                </c:pt>
                <c:pt idx="2">
                  <c:v>1.2</c:v>
                </c:pt>
                <c:pt idx="3">
                  <c:v>1.3</c:v>
                </c:pt>
                <c:pt idx="4">
                  <c:v>1.4</c:v>
                </c:pt>
                <c:pt idx="5">
                  <c:v>1.5</c:v>
                </c:pt>
                <c:pt idx="6">
                  <c:v>1.65</c:v>
                </c:pt>
                <c:pt idx="7">
                  <c:v>1.8</c:v>
                </c:pt>
                <c:pt idx="8">
                  <c:v>1.9</c:v>
                </c:pt>
                <c:pt idx="9">
                  <c:v>2</c:v>
                </c:pt>
                <c:pt idx="10">
                  <c:v>2.2999999999999998</c:v>
                </c:pt>
                <c:pt idx="11">
                  <c:v>2.5</c:v>
                </c:pt>
                <c:pt idx="12">
                  <c:v>2.9</c:v>
                </c:pt>
                <c:pt idx="13">
                  <c:v>4</c:v>
                </c:pt>
              </c:numCache>
            </c:numRef>
          </c:xVal>
          <c:yVal>
            <c:numRef>
              <c:f>'VT Turbina'!$R$17:$R$30</c:f>
              <c:numCache>
                <c:formatCode>0.000_)</c:formatCode>
                <c:ptCount val="14"/>
                <c:pt idx="0">
                  <c:v>0.26839573946380962</c:v>
                </c:pt>
                <c:pt idx="1">
                  <c:v>0.55085909281378054</c:v>
                </c:pt>
                <c:pt idx="2">
                  <c:v>0.70852230714450115</c:v>
                </c:pt>
                <c:pt idx="3">
                  <c:v>0.80041803481043705</c:v>
                </c:pt>
                <c:pt idx="4">
                  <c:v>0.86036900214202716</c:v>
                </c:pt>
                <c:pt idx="5">
                  <c:v>0.90240027221512364</c:v>
                </c:pt>
                <c:pt idx="6">
                  <c:v>0.94596114747553595</c:v>
                </c:pt>
                <c:pt idx="7">
                  <c:v>0.9756528537972583</c:v>
                </c:pt>
                <c:pt idx="8">
                  <c:v>0.99058839062006687</c:v>
                </c:pt>
                <c:pt idx="9">
                  <c:v>1.0027872903957789</c:v>
                </c:pt>
                <c:pt idx="10">
                  <c:v>1.0285044063092466</c:v>
                </c:pt>
                <c:pt idx="11">
                  <c:v>1.0398192177402541</c:v>
                </c:pt>
                <c:pt idx="12">
                  <c:v>1.0545154569959672</c:v>
                </c:pt>
                <c:pt idx="13">
                  <c:v>1.069632021379211</c:v>
                </c:pt>
              </c:numCache>
            </c:numRef>
          </c:yVal>
          <c:smooth val="0"/>
          <c:extLst>
            <c:ext xmlns:c16="http://schemas.microsoft.com/office/drawing/2014/chart" uri="{C3380CC4-5D6E-409C-BE32-E72D297353CC}">
              <c16:uniqueId val="{00000001-B4D0-45FE-B8E0-DA74B66705C4}"/>
            </c:ext>
          </c:extLst>
        </c:ser>
        <c:ser>
          <c:idx val="2"/>
          <c:order val="2"/>
          <c:tx>
            <c:strRef>
              <c:f>'VT Turbina'!$AB$13:$AB$15</c:f>
              <c:strCache>
                <c:ptCount val="3"/>
                <c:pt idx="0">
                  <c:v>eta T*eta mTD</c:v>
                </c:pt>
              </c:strCache>
            </c:strRef>
          </c:tx>
          <c:spPr>
            <a:ln w="38100">
              <a:solidFill>
                <a:srgbClr val="808000"/>
              </a:solidFill>
              <a:prstDash val="sysDash"/>
            </a:ln>
          </c:spPr>
          <c:marker>
            <c:symbol val="none"/>
          </c:marker>
          <c:xVal>
            <c:numRef>
              <c:f>'VT Turbina'!$E$16:$E$30</c:f>
              <c:numCache>
                <c:formatCode>0.000_)</c:formatCode>
                <c:ptCount val="15"/>
                <c:pt idx="0">
                  <c:v>1</c:v>
                </c:pt>
                <c:pt idx="1">
                  <c:v>1.01</c:v>
                </c:pt>
                <c:pt idx="2">
                  <c:v>1.1000000000000001</c:v>
                </c:pt>
                <c:pt idx="3">
                  <c:v>1.2</c:v>
                </c:pt>
                <c:pt idx="4">
                  <c:v>1.3</c:v>
                </c:pt>
                <c:pt idx="5">
                  <c:v>1.4</c:v>
                </c:pt>
                <c:pt idx="6">
                  <c:v>1.5</c:v>
                </c:pt>
                <c:pt idx="7">
                  <c:v>1.65</c:v>
                </c:pt>
                <c:pt idx="8">
                  <c:v>1.8</c:v>
                </c:pt>
                <c:pt idx="9">
                  <c:v>1.9</c:v>
                </c:pt>
                <c:pt idx="10">
                  <c:v>2</c:v>
                </c:pt>
                <c:pt idx="11">
                  <c:v>2.2999999999999998</c:v>
                </c:pt>
                <c:pt idx="12">
                  <c:v>2.5</c:v>
                </c:pt>
                <c:pt idx="13">
                  <c:v>2.9</c:v>
                </c:pt>
                <c:pt idx="14">
                  <c:v>4</c:v>
                </c:pt>
              </c:numCache>
            </c:numRef>
          </c:xVal>
          <c:yVal>
            <c:numRef>
              <c:f>'VT Turbina'!$AB$16:$AB$29</c:f>
              <c:numCache>
                <c:formatCode>0.00</c:formatCode>
                <c:ptCount val="14"/>
                <c:pt idx="0">
                  <c:v>0.7</c:v>
                </c:pt>
                <c:pt idx="1">
                  <c:v>0.7</c:v>
                </c:pt>
                <c:pt idx="2">
                  <c:v>0.71</c:v>
                </c:pt>
                <c:pt idx="3">
                  <c:v>0.71499999999999997</c:v>
                </c:pt>
                <c:pt idx="4">
                  <c:v>0.72</c:v>
                </c:pt>
                <c:pt idx="5">
                  <c:v>0.72499999999999998</c:v>
                </c:pt>
                <c:pt idx="6">
                  <c:v>0.73</c:v>
                </c:pt>
                <c:pt idx="7">
                  <c:v>0.73</c:v>
                </c:pt>
                <c:pt idx="8">
                  <c:v>0.72</c:v>
                </c:pt>
                <c:pt idx="9">
                  <c:v>0.71</c:v>
                </c:pt>
                <c:pt idx="10">
                  <c:v>0.72</c:v>
                </c:pt>
                <c:pt idx="11">
                  <c:v>0.71</c:v>
                </c:pt>
                <c:pt idx="12">
                  <c:v>0.71499999999999997</c:v>
                </c:pt>
                <c:pt idx="13">
                  <c:v>0.7</c:v>
                </c:pt>
              </c:numCache>
            </c:numRef>
          </c:yVal>
          <c:smooth val="0"/>
          <c:extLst>
            <c:ext xmlns:c16="http://schemas.microsoft.com/office/drawing/2014/chart" uri="{C3380CC4-5D6E-409C-BE32-E72D297353CC}">
              <c16:uniqueId val="{00000002-B4D0-45FE-B8E0-DA74B66705C4}"/>
            </c:ext>
          </c:extLst>
        </c:ser>
        <c:ser>
          <c:idx val="3"/>
          <c:order val="3"/>
          <c:tx>
            <c:strRef>
              <c:f>'VT Turbina'!$AC$13:$AC$15</c:f>
              <c:strCache>
                <c:ptCount val="3"/>
                <c:pt idx="0">
                  <c:v>eta T*eta mTD</c:v>
                </c:pt>
              </c:strCache>
            </c:strRef>
          </c:tx>
          <c:spPr>
            <a:ln w="38100">
              <a:solidFill>
                <a:srgbClr val="00FFFF"/>
              </a:solidFill>
              <a:prstDash val="solid"/>
            </a:ln>
          </c:spPr>
          <c:marker>
            <c:symbol val="none"/>
          </c:marker>
          <c:xVal>
            <c:numRef>
              <c:f>'VT Turbina'!$E$16:$E$30</c:f>
              <c:numCache>
                <c:formatCode>0.000_)</c:formatCode>
                <c:ptCount val="15"/>
                <c:pt idx="0">
                  <c:v>1</c:v>
                </c:pt>
                <c:pt idx="1">
                  <c:v>1.01</c:v>
                </c:pt>
                <c:pt idx="2">
                  <c:v>1.1000000000000001</c:v>
                </c:pt>
                <c:pt idx="3">
                  <c:v>1.2</c:v>
                </c:pt>
                <c:pt idx="4">
                  <c:v>1.3</c:v>
                </c:pt>
                <c:pt idx="5">
                  <c:v>1.4</c:v>
                </c:pt>
                <c:pt idx="6">
                  <c:v>1.5</c:v>
                </c:pt>
                <c:pt idx="7">
                  <c:v>1.65</c:v>
                </c:pt>
                <c:pt idx="8">
                  <c:v>1.8</c:v>
                </c:pt>
                <c:pt idx="9">
                  <c:v>1.9</c:v>
                </c:pt>
                <c:pt idx="10">
                  <c:v>2</c:v>
                </c:pt>
                <c:pt idx="11">
                  <c:v>2.2999999999999998</c:v>
                </c:pt>
                <c:pt idx="12">
                  <c:v>2.5</c:v>
                </c:pt>
                <c:pt idx="13">
                  <c:v>2.9</c:v>
                </c:pt>
                <c:pt idx="14">
                  <c:v>4</c:v>
                </c:pt>
              </c:numCache>
            </c:numRef>
          </c:xVal>
          <c:yVal>
            <c:numRef>
              <c:f>'VT Turbina'!$AC$16:$AC$29</c:f>
              <c:numCache>
                <c:formatCode>0.00</c:formatCode>
                <c:ptCount val="14"/>
                <c:pt idx="0">
                  <c:v>0.71129853452647063</c:v>
                </c:pt>
                <c:pt idx="1">
                  <c:v>0.71142303165365472</c:v>
                </c:pt>
                <c:pt idx="2">
                  <c:v>0.7124887056931698</c:v>
                </c:pt>
                <c:pt idx="3">
                  <c:v>0.71355709884844121</c:v>
                </c:pt>
                <c:pt idx="4">
                  <c:v>0.71450371399228485</c:v>
                </c:pt>
                <c:pt idx="5">
                  <c:v>0.71532855112470073</c:v>
                </c:pt>
                <c:pt idx="6">
                  <c:v>0.71603161024568873</c:v>
                </c:pt>
                <c:pt idx="7">
                  <c:v>0.71685786515574368</c:v>
                </c:pt>
                <c:pt idx="8">
                  <c:v>0.71741011954008593</c:v>
                </c:pt>
                <c:pt idx="9">
                  <c:v>0.71762606661536277</c:v>
                </c:pt>
                <c:pt idx="10">
                  <c:v>0.71772023567921173</c:v>
                </c:pt>
                <c:pt idx="11">
                  <c:v>0.71727207480219191</c:v>
                </c:pt>
                <c:pt idx="12">
                  <c:v>0.71636441082703961</c:v>
                </c:pt>
                <c:pt idx="13">
                  <c:v>0.71308774673960129</c:v>
                </c:pt>
              </c:numCache>
            </c:numRef>
          </c:yVal>
          <c:smooth val="0"/>
          <c:extLst>
            <c:ext xmlns:c16="http://schemas.microsoft.com/office/drawing/2014/chart" uri="{C3380CC4-5D6E-409C-BE32-E72D297353CC}">
              <c16:uniqueId val="{00000003-B4D0-45FE-B8E0-DA74B66705C4}"/>
            </c:ext>
          </c:extLst>
        </c:ser>
        <c:dLbls>
          <c:showLegendKey val="0"/>
          <c:showVal val="0"/>
          <c:showCatName val="0"/>
          <c:showSerName val="0"/>
          <c:showPercent val="0"/>
          <c:showBubbleSize val="0"/>
        </c:dLbls>
        <c:axId val="331527328"/>
        <c:axId val="331527720"/>
      </c:scatterChart>
      <c:valAx>
        <c:axId val="331527328"/>
        <c:scaling>
          <c:orientation val="minMax"/>
          <c:max val="3"/>
          <c:min val="1"/>
        </c:scaling>
        <c:delete val="0"/>
        <c:axPos val="b"/>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pi T   [1]</a:t>
                </a:r>
              </a:p>
            </c:rich>
          </c:tx>
          <c:layout>
            <c:manualLayout>
              <c:xMode val="edge"/>
              <c:yMode val="edge"/>
              <c:x val="0.50485436893203883"/>
              <c:y val="0.89682672999208424"/>
            </c:manualLayout>
          </c:layout>
          <c:overlay val="0"/>
          <c:spPr>
            <a:noFill/>
            <a:ln w="25400">
              <a:noFill/>
            </a:ln>
          </c:spPr>
        </c:title>
        <c:numFmt formatCode="0.000_)" sourceLinked="1"/>
        <c:majorTickMark val="in"/>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7720"/>
        <c:crosses val="autoZero"/>
        <c:crossBetween val="midCat"/>
      </c:valAx>
      <c:valAx>
        <c:axId val="331527720"/>
        <c:scaling>
          <c:orientation val="minMax"/>
          <c:max val="1.1000000000000001"/>
          <c:min val="0.6"/>
        </c:scaling>
        <c:delete val="0"/>
        <c:axPos val="l"/>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mu T    [1]
eta T*eta m  [1]</a:t>
                </a:r>
              </a:p>
            </c:rich>
          </c:tx>
          <c:layout>
            <c:manualLayout>
              <c:xMode val="edge"/>
              <c:yMode val="edge"/>
              <c:x val="2.5485436893203883E-2"/>
              <c:y val="0.3761909761279839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7328"/>
        <c:crosses val="autoZero"/>
        <c:crossBetween val="midCat"/>
      </c:valAx>
      <c:spPr>
        <a:solidFill>
          <a:srgbClr val="FFFFFF"/>
        </a:solidFill>
        <a:ln w="25400">
          <a:noFill/>
        </a:ln>
      </c:spPr>
    </c:plotArea>
    <c:legend>
      <c:legendPos val="r"/>
      <c:layout>
        <c:manualLayout>
          <c:xMode val="edge"/>
          <c:yMode val="edge"/>
          <c:x val="0.14077669902912621"/>
          <c:y val="0.12698429362996291"/>
          <c:w val="0.81674757281553401"/>
          <c:h val="4.7619047619047616E-2"/>
        </c:manualLayout>
      </c:layout>
      <c:overlay val="0"/>
      <c:spPr>
        <a:solidFill>
          <a:srgbClr val="FFFFFF"/>
        </a:solidFill>
        <a:ln w="3175">
          <a:solidFill>
            <a:srgbClr val="000000"/>
          </a:solidFill>
          <a:prstDash val="solid"/>
        </a:ln>
      </c:spPr>
      <c:txPr>
        <a:bodyPr/>
        <a:lstStyle/>
        <a:p>
          <a:pPr>
            <a:defRPr sz="1285" b="0" i="0" u="none" strike="noStrike" baseline="0">
              <a:solidFill>
                <a:srgbClr val="000000"/>
              </a:solidFill>
              <a:latin typeface="Arial CE"/>
              <a:ea typeface="Arial CE"/>
              <a:cs typeface="Arial CE"/>
            </a:defRPr>
          </a:pPr>
          <a:endParaRPr lang="cs-CZ"/>
        </a:p>
      </c:txPr>
    </c:legend>
    <c:plotVisOnly val="0"/>
    <c:dispBlanksAs val="gap"/>
    <c:showDLblsOverMax val="0"/>
  </c:chart>
  <c:spPr>
    <a:noFill/>
    <a:ln w="6350">
      <a:noFill/>
    </a:ln>
  </c:spPr>
  <c:txPr>
    <a:bodyPr/>
    <a:lstStyle/>
    <a:p>
      <a:pPr>
        <a:defRPr sz="14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05825242718446"/>
          <c:y val="0.13968275620466922"/>
          <c:w val="0.80339805825242716"/>
          <c:h val="0.6873026526888838"/>
        </c:manualLayout>
      </c:layout>
      <c:scatterChart>
        <c:scatterStyle val="lineMarker"/>
        <c:varyColors val="0"/>
        <c:ser>
          <c:idx val="0"/>
          <c:order val="0"/>
          <c:tx>
            <c:strRef>
              <c:f>'(NT) Turbina'!$H$3:$I$3</c:f>
              <c:strCache>
                <c:ptCount val="1"/>
                <c:pt idx="0">
                  <c:v>CZ K36 21.23</c:v>
                </c:pt>
              </c:strCache>
            </c:strRef>
          </c:tx>
          <c:spPr>
            <a:ln w="3175">
              <a:solidFill>
                <a:srgbClr val="0000FF"/>
              </a:solidFill>
              <a:prstDash val="solid"/>
            </a:ln>
          </c:spPr>
          <c:marker>
            <c:symbol val="diamond"/>
            <c:size val="7"/>
            <c:spPr>
              <a:solidFill>
                <a:srgbClr val="FFFFFF"/>
              </a:solidFill>
              <a:ln>
                <a:solidFill>
                  <a:srgbClr val="0000FF"/>
                </a:solidFill>
                <a:prstDash val="solid"/>
              </a:ln>
            </c:spPr>
          </c:marker>
          <c:xVal>
            <c:numRef>
              <c:f>'(NT) Turbina'!$E$16:$E$30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'(NT) Turbina'!$Q$16:$Q$29</c:f>
              <c:numCache>
                <c:formatCode>General</c:formatCode>
                <c:ptCount val="14"/>
                <c:pt idx="0">
                  <c:v>0.7</c:v>
                </c:pt>
                <c:pt idx="1">
                  <c:v>0.78955957013439859</c:v>
                </c:pt>
                <c:pt idx="2">
                  <c:v>0.8291944308914061</c:v>
                </c:pt>
                <c:pt idx="3">
                  <c:v>0.8680350476802422</c:v>
                </c:pt>
                <c:pt idx="4">
                  <c:v>0.89167847759420149</c:v>
                </c:pt>
                <c:pt idx="5">
                  <c:v>0.92074178005267704</c:v>
                </c:pt>
                <c:pt idx="6">
                  <c:v>0.94336062174080648</c:v>
                </c:pt>
                <c:pt idx="7">
                  <c:v>0.96365915924135381</c:v>
                </c:pt>
                <c:pt idx="8">
                  <c:v>0.98163265306122438</c:v>
                </c:pt>
                <c:pt idx="9">
                  <c:v>1</c:v>
                </c:pt>
                <c:pt idx="10">
                  <c:v>1.0122448979591836</c:v>
                </c:pt>
                <c:pt idx="11">
                  <c:v>1.0183673469387755</c:v>
                </c:pt>
                <c:pt idx="12">
                  <c:v>1.0224489795918368</c:v>
                </c:pt>
                <c:pt idx="13">
                  <c:v>1.0265306122448981</c:v>
                </c:pt>
              </c:numCache>
            </c:numRef>
          </c:yVal>
          <c:smooth val="0"/>
          <c:extLst>
            <c:ext xmlns:c16="http://schemas.microsoft.com/office/drawing/2014/chart" uri="{C3380CC4-5D6E-409C-BE32-E72D297353CC}">
              <c16:uniqueId val="{00000000-7A33-46D0-871F-87DC855D09D3}"/>
            </c:ext>
          </c:extLst>
        </c:ser>
        <c:ser>
          <c:idx val="1"/>
          <c:order val="1"/>
          <c:tx>
            <c:strRef>
              <c:f>'(NT) Turbina'!$R$13:$R$14</c:f>
              <c:strCache>
                <c:ptCount val="2"/>
                <c:pt idx="0">
                  <c:v>mu T</c:v>
                </c:pt>
                <c:pt idx="1">
                  <c:v>reg</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'(NT) Turbina'!$E$17:$E$30</c:f>
              <c:numCache>
                <c:formatCode>0.000_)</c:formatCode>
                <c:ptCount val="14"/>
                <c:pt idx="0">
                  <c:v>1.2</c:v>
                </c:pt>
                <c:pt idx="1">
                  <c:v>1.3</c:v>
                </c:pt>
                <c:pt idx="2">
                  <c:v>1.4</c:v>
                </c:pt>
                <c:pt idx="3">
                  <c:v>1.5</c:v>
                </c:pt>
                <c:pt idx="4">
                  <c:v>1.6</c:v>
                </c:pt>
                <c:pt idx="5">
                  <c:v>1.7</c:v>
                </c:pt>
                <c:pt idx="6">
                  <c:v>1.8</c:v>
                </c:pt>
                <c:pt idx="7">
                  <c:v>1.9</c:v>
                </c:pt>
                <c:pt idx="8">
                  <c:v>2</c:v>
                </c:pt>
                <c:pt idx="9">
                  <c:v>2.1</c:v>
                </c:pt>
                <c:pt idx="10">
                  <c:v>2.2000000000000002</c:v>
                </c:pt>
                <c:pt idx="11">
                  <c:v>2.2999999999999998</c:v>
                </c:pt>
                <c:pt idx="12">
                  <c:v>2.4</c:v>
                </c:pt>
                <c:pt idx="13">
                  <c:v>4</c:v>
                </c:pt>
              </c:numCache>
            </c:numRef>
          </c:xVal>
          <c:yVal>
            <c:numRef>
              <c:f>'(NT) Turbina'!$R$17:$R$30</c:f>
              <c:numCache>
                <c:formatCode>0.000_)</c:formatCode>
                <c:ptCount val="14"/>
                <c:pt idx="0">
                  <c:v>0.79246386558387094</c:v>
                </c:pt>
                <c:pt idx="1">
                  <c:v>0.83218633073370163</c:v>
                </c:pt>
                <c:pt idx="2">
                  <c:v>0.8666402947685693</c:v>
                </c:pt>
                <c:pt idx="3">
                  <c:v>0.89650367364552996</c:v>
                </c:pt>
                <c:pt idx="4">
                  <c:v>0.92235366383019279</c:v>
                </c:pt>
                <c:pt idx="5">
                  <c:v>0.94468408608842502</c:v>
                </c:pt>
                <c:pt idx="6">
                  <c:v>0.96391932292251481</c:v>
                </c:pt>
                <c:pt idx="7">
                  <c:v>0.98042559955425634</c:v>
                </c:pt>
                <c:pt idx="8">
                  <c:v>0.9945201761167719</c:v>
                </c:pt>
                <c:pt idx="9">
                  <c:v>1.0064788847431723</c:v>
                </c:pt>
                <c:pt idx="10">
                  <c:v>1.0165423457479617</c:v>
                </c:pt>
                <c:pt idx="11">
                  <c:v>1.0249211225097064</c:v>
                </c:pt>
                <c:pt idx="12">
                  <c:v>1.03180001824944</c:v>
                </c:pt>
                <c:pt idx="13">
                  <c:v>1.028426564823645</c:v>
                </c:pt>
              </c:numCache>
            </c:numRef>
          </c:yVal>
          <c:smooth val="0"/>
          <c:extLst>
            <c:ext xmlns:c16="http://schemas.microsoft.com/office/drawing/2014/chart" uri="{C3380CC4-5D6E-409C-BE32-E72D297353CC}">
              <c16:uniqueId val="{00000001-7A33-46D0-871F-87DC855D09D3}"/>
            </c:ext>
          </c:extLst>
        </c:ser>
        <c:ser>
          <c:idx val="2"/>
          <c:order val="2"/>
          <c:tx>
            <c:strRef>
              <c:f>'(NT) Turbina'!$AB$13:$AB$15</c:f>
              <c:strCache>
                <c:ptCount val="3"/>
                <c:pt idx="0">
                  <c:v>eta T*eta mTD</c:v>
                </c:pt>
              </c:strCache>
            </c:strRef>
          </c:tx>
          <c:spPr>
            <a:ln w="38100">
              <a:solidFill>
                <a:srgbClr val="808000"/>
              </a:solidFill>
              <a:prstDash val="sysDash"/>
            </a:ln>
          </c:spPr>
          <c:marker>
            <c:symbol val="none"/>
          </c:marker>
          <c:xVal>
            <c:numRef>
              <c:f>'(NT) Turbina'!$E$16:$E$30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'(NT) Turbina'!$AB$16:$AB$29</c:f>
              <c:numCache>
                <c:formatCode>0.00</c:formatCode>
                <c:ptCount val="14"/>
                <c:pt idx="0">
                  <c:v>0.7</c:v>
                </c:pt>
                <c:pt idx="1">
                  <c:v>0.7</c:v>
                </c:pt>
                <c:pt idx="2">
                  <c:v>0.71</c:v>
                </c:pt>
                <c:pt idx="3">
                  <c:v>0.71499999999999997</c:v>
                </c:pt>
                <c:pt idx="4">
                  <c:v>0.72</c:v>
                </c:pt>
                <c:pt idx="5">
                  <c:v>0.72499999999999998</c:v>
                </c:pt>
                <c:pt idx="6">
                  <c:v>0.73</c:v>
                </c:pt>
                <c:pt idx="7">
                  <c:v>0.73</c:v>
                </c:pt>
                <c:pt idx="8">
                  <c:v>0.72</c:v>
                </c:pt>
                <c:pt idx="9">
                  <c:v>0.71</c:v>
                </c:pt>
                <c:pt idx="10">
                  <c:v>0.72</c:v>
                </c:pt>
                <c:pt idx="11">
                  <c:v>0.71</c:v>
                </c:pt>
                <c:pt idx="12">
                  <c:v>0.71499999999999997</c:v>
                </c:pt>
                <c:pt idx="13">
                  <c:v>0.7</c:v>
                </c:pt>
              </c:numCache>
            </c:numRef>
          </c:yVal>
          <c:smooth val="0"/>
          <c:extLst>
            <c:ext xmlns:c16="http://schemas.microsoft.com/office/drawing/2014/chart" uri="{C3380CC4-5D6E-409C-BE32-E72D297353CC}">
              <c16:uniqueId val="{00000002-7A33-46D0-871F-87DC855D09D3}"/>
            </c:ext>
          </c:extLst>
        </c:ser>
        <c:ser>
          <c:idx val="3"/>
          <c:order val="3"/>
          <c:tx>
            <c:strRef>
              <c:f>'(NT) Turbina'!$AC$13:$AC$15</c:f>
              <c:strCache>
                <c:ptCount val="3"/>
                <c:pt idx="0">
                  <c:v>eta T*eta mTD</c:v>
                </c:pt>
              </c:strCache>
            </c:strRef>
          </c:tx>
          <c:spPr>
            <a:ln w="38100">
              <a:solidFill>
                <a:srgbClr val="00FFFF"/>
              </a:solidFill>
              <a:prstDash val="solid"/>
            </a:ln>
          </c:spPr>
          <c:marker>
            <c:symbol val="none"/>
          </c:marker>
          <c:xVal>
            <c:numRef>
              <c:f>'(NT) Turbina'!$E$16:$E$30</c:f>
              <c:numCache>
                <c:formatCode>0.000_)</c:formatCode>
                <c:ptCount val="15"/>
                <c:pt idx="0">
                  <c:v>1</c:v>
                </c:pt>
                <c:pt idx="1">
                  <c:v>1.2</c:v>
                </c:pt>
                <c:pt idx="2">
                  <c:v>1.3</c:v>
                </c:pt>
                <c:pt idx="3">
                  <c:v>1.4</c:v>
                </c:pt>
                <c:pt idx="4">
                  <c:v>1.5</c:v>
                </c:pt>
                <c:pt idx="5">
                  <c:v>1.6</c:v>
                </c:pt>
                <c:pt idx="6">
                  <c:v>1.7</c:v>
                </c:pt>
                <c:pt idx="7">
                  <c:v>1.8</c:v>
                </c:pt>
                <c:pt idx="8">
                  <c:v>1.9</c:v>
                </c:pt>
                <c:pt idx="9">
                  <c:v>2</c:v>
                </c:pt>
                <c:pt idx="10">
                  <c:v>2.1</c:v>
                </c:pt>
                <c:pt idx="11">
                  <c:v>2.2000000000000002</c:v>
                </c:pt>
                <c:pt idx="12">
                  <c:v>2.2999999999999998</c:v>
                </c:pt>
                <c:pt idx="13">
                  <c:v>2.4</c:v>
                </c:pt>
                <c:pt idx="14">
                  <c:v>4</c:v>
                </c:pt>
              </c:numCache>
            </c:numRef>
          </c:xVal>
          <c:yVal>
            <c:numRef>
              <c:f>'(NT) Turbina'!$AC$16:$AC$29</c:f>
              <c:numCache>
                <c:formatCode>0.00</c:formatCode>
                <c:ptCount val="14"/>
                <c:pt idx="0">
                  <c:v>0.7077649991120416</c:v>
                </c:pt>
                <c:pt idx="1">
                  <c:v>0.71069560577994362</c:v>
                </c:pt>
                <c:pt idx="2">
                  <c:v>0.71196438608820189</c:v>
                </c:pt>
                <c:pt idx="3">
                  <c:v>0.71310215104599839</c:v>
                </c:pt>
                <c:pt idx="4">
                  <c:v>0.7141089006533331</c:v>
                </c:pt>
                <c:pt idx="5">
                  <c:v>0.71498463491020592</c:v>
                </c:pt>
                <c:pt idx="6">
                  <c:v>0.71572935381661706</c:v>
                </c:pt>
                <c:pt idx="7">
                  <c:v>0.71634305737256643</c:v>
                </c:pt>
                <c:pt idx="8">
                  <c:v>0.7168257455780539</c:v>
                </c:pt>
                <c:pt idx="9">
                  <c:v>0.71717741843307958</c:v>
                </c:pt>
                <c:pt idx="10">
                  <c:v>0.71739807593764349</c:v>
                </c:pt>
                <c:pt idx="11">
                  <c:v>0.71748771809174572</c:v>
                </c:pt>
                <c:pt idx="12">
                  <c:v>0.71744634489538606</c:v>
                </c:pt>
                <c:pt idx="13">
                  <c:v>0.71727395634856461</c:v>
                </c:pt>
              </c:numCache>
            </c:numRef>
          </c:yVal>
          <c:smooth val="0"/>
          <c:extLst>
            <c:ext xmlns:c16="http://schemas.microsoft.com/office/drawing/2014/chart" uri="{C3380CC4-5D6E-409C-BE32-E72D297353CC}">
              <c16:uniqueId val="{00000003-7A33-46D0-871F-87DC855D09D3}"/>
            </c:ext>
          </c:extLst>
        </c:ser>
        <c:dLbls>
          <c:showLegendKey val="0"/>
          <c:showVal val="0"/>
          <c:showCatName val="0"/>
          <c:showSerName val="0"/>
          <c:showPercent val="0"/>
          <c:showBubbleSize val="0"/>
        </c:dLbls>
        <c:axId val="331528504"/>
        <c:axId val="331528896"/>
      </c:scatterChart>
      <c:valAx>
        <c:axId val="331528504"/>
        <c:scaling>
          <c:orientation val="minMax"/>
          <c:max val="3"/>
          <c:min val="1"/>
        </c:scaling>
        <c:delete val="0"/>
        <c:axPos val="b"/>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pi T   [1]</a:t>
                </a:r>
              </a:p>
            </c:rich>
          </c:tx>
          <c:layout>
            <c:manualLayout>
              <c:xMode val="edge"/>
              <c:yMode val="edge"/>
              <c:x val="0.50485436893203883"/>
              <c:y val="0.89682672999208424"/>
            </c:manualLayout>
          </c:layout>
          <c:overlay val="0"/>
          <c:spPr>
            <a:noFill/>
            <a:ln w="25400">
              <a:noFill/>
            </a:ln>
          </c:spPr>
        </c:title>
        <c:numFmt formatCode="0.000_)" sourceLinked="1"/>
        <c:majorTickMark val="in"/>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8896"/>
        <c:crosses val="autoZero"/>
        <c:crossBetween val="midCat"/>
      </c:valAx>
      <c:valAx>
        <c:axId val="331528896"/>
        <c:scaling>
          <c:orientation val="minMax"/>
          <c:max val="1.1000000000000001"/>
          <c:min val="0.6"/>
        </c:scaling>
        <c:delete val="0"/>
        <c:axPos val="l"/>
        <c:majorGridlines>
          <c:spPr>
            <a:ln w="3175">
              <a:solidFill>
                <a:srgbClr val="000000"/>
              </a:solidFill>
              <a:prstDash val="solid"/>
            </a:ln>
          </c:spPr>
        </c:majorGridlines>
        <c:title>
          <c:tx>
            <c:rich>
              <a:bodyPr/>
              <a:lstStyle/>
              <a:p>
                <a:pPr>
                  <a:defRPr sz="1400" b="0" i="0" u="none" strike="noStrike" baseline="0">
                    <a:solidFill>
                      <a:srgbClr val="000000"/>
                    </a:solidFill>
                    <a:latin typeface="Arial CE"/>
                    <a:ea typeface="Arial CE"/>
                    <a:cs typeface="Arial CE"/>
                  </a:defRPr>
                </a:pPr>
                <a:r>
                  <a:rPr lang="cs-CZ"/>
                  <a:t>mu T    [1]
eta T*eta m  [1]</a:t>
                </a:r>
              </a:p>
            </c:rich>
          </c:tx>
          <c:layout>
            <c:manualLayout>
              <c:xMode val="edge"/>
              <c:yMode val="edge"/>
              <c:x val="2.5485436893203883E-2"/>
              <c:y val="0.3761909761279839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CE"/>
                <a:ea typeface="Arial CE"/>
                <a:cs typeface="Arial CE"/>
              </a:defRPr>
            </a:pPr>
            <a:endParaRPr lang="cs-CZ"/>
          </a:p>
        </c:txPr>
        <c:crossAx val="331528504"/>
        <c:crosses val="autoZero"/>
        <c:crossBetween val="midCat"/>
      </c:valAx>
      <c:spPr>
        <a:solidFill>
          <a:srgbClr val="FFFFFF"/>
        </a:solidFill>
        <a:ln w="25400">
          <a:noFill/>
        </a:ln>
      </c:spPr>
    </c:plotArea>
    <c:legend>
      <c:legendPos val="r"/>
      <c:layout>
        <c:manualLayout>
          <c:xMode val="edge"/>
          <c:yMode val="edge"/>
          <c:x val="0.16626213592233011"/>
          <c:y val="0.48254034912302624"/>
          <c:w val="0.82888349514563109"/>
          <c:h val="4.7619047619047672E-2"/>
        </c:manualLayout>
      </c:layout>
      <c:overlay val="0"/>
      <c:spPr>
        <a:solidFill>
          <a:srgbClr val="FFFFFF"/>
        </a:solidFill>
        <a:ln w="3175">
          <a:solidFill>
            <a:srgbClr val="000000"/>
          </a:solidFill>
          <a:prstDash val="solid"/>
        </a:ln>
      </c:spPr>
      <c:txPr>
        <a:bodyPr/>
        <a:lstStyle/>
        <a:p>
          <a:pPr>
            <a:defRPr sz="1285" b="0" i="0" u="none" strike="noStrike" baseline="0">
              <a:solidFill>
                <a:srgbClr val="000000"/>
              </a:solidFill>
              <a:latin typeface="Arial CE"/>
              <a:ea typeface="Arial CE"/>
              <a:cs typeface="Arial CE"/>
            </a:defRPr>
          </a:pPr>
          <a:endParaRPr lang="cs-CZ"/>
        </a:p>
      </c:txPr>
    </c:legend>
    <c:plotVisOnly val="0"/>
    <c:dispBlanksAs val="gap"/>
    <c:showDLblsOverMax val="0"/>
  </c:chart>
  <c:spPr>
    <a:noFill/>
    <a:ln w="6350">
      <a:noFill/>
    </a:ln>
  </c:spPr>
  <c:txPr>
    <a:bodyPr/>
    <a:lstStyle/>
    <a:p>
      <a:pPr>
        <a:defRPr sz="14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'VT kompresor'!$A$2</c:f>
          <c:strCache>
            <c:ptCount val="1"/>
            <c:pt idx="0">
              <c:v>Č Z   C 131364 A  D 2K 55.0 mm  b 2K  3.9 mm </c:v>
            </c:pt>
          </c:strCache>
        </c:strRef>
      </c:tx>
      <c:layout>
        <c:manualLayout>
          <c:xMode val="edge"/>
          <c:yMode val="edge"/>
          <c:x val="0.31905792825147389"/>
          <c:y val="2.8985507246376812E-2"/>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autoTitleDeleted val="0"/>
    <c:plotArea>
      <c:layout>
        <c:manualLayout>
          <c:layoutTarget val="inner"/>
          <c:xMode val="edge"/>
          <c:yMode val="edge"/>
          <c:x val="9.1006471559693464E-2"/>
          <c:y val="0.15942057189158015"/>
          <c:w val="0.8554608326611185"/>
          <c:h val="0.66666784609206242"/>
        </c:manualLayout>
      </c:layout>
      <c:scatterChart>
        <c:scatterStyle val="lineMarker"/>
        <c:varyColors val="0"/>
        <c:ser>
          <c:idx val="0"/>
          <c:order val="0"/>
          <c:tx>
            <c:v>pi K</c:v>
          </c:tx>
          <c:spPr>
            <a:ln w="38100">
              <a:solidFill>
                <a:srgbClr val="FF0000"/>
              </a:solidFill>
              <a:prstDash val="solid"/>
            </a:ln>
          </c:spPr>
          <c:marker>
            <c:symbol val="square"/>
            <c:size val="5"/>
            <c:spPr>
              <a:noFill/>
              <a:ln>
                <a:solidFill>
                  <a:srgbClr val="000000"/>
                </a:solidFill>
                <a:prstDash val="solid"/>
              </a:ln>
            </c:spPr>
          </c:marker>
          <c:xVal>
            <c:numRef>
              <c:f>'VT kompresor'!$V$39:$V$147</c:f>
              <c:numCache>
                <c:formatCode>0.00</c:formatCode>
                <c:ptCount val="109"/>
                <c:pt idx="0">
                  <c:v>1.8179999999999998E-2</c:v>
                </c:pt>
                <c:pt idx="1">
                  <c:v>2.462E-2</c:v>
                </c:pt>
                <c:pt idx="2">
                  <c:v>3.4837E-2</c:v>
                </c:pt>
                <c:pt idx="3">
                  <c:v>4.3319999999999997E-2</c:v>
                </c:pt>
                <c:pt idx="4">
                  <c:v>5.3086999999999995E-2</c:v>
                </c:pt>
                <c:pt idx="5">
                  <c:v>6.2650999999999998E-2</c:v>
                </c:pt>
                <c:pt idx="6">
                  <c:v>7.2517999999999999E-2</c:v>
                </c:pt>
                <c:pt idx="7">
                  <c:v>7.6665000000000011E-2</c:v>
                </c:pt>
                <c:pt idx="8">
                  <c:v>8.2588999999999996E-2</c:v>
                </c:pt>
                <c:pt idx="9">
                  <c:v>8.9735599999999999E-2</c:v>
                </c:pt>
                <c:pt idx="10">
                  <c:v>9.3670400000000001E-2</c:v>
                </c:pt>
                <c:pt idx="16">
                  <c:v>2.3520900000000001E-2</c:v>
                </c:pt>
                <c:pt idx="17">
                  <c:v>3.4096000000000001E-2</c:v>
                </c:pt>
                <c:pt idx="18">
                  <c:v>4.5284999999999999E-2</c:v>
                </c:pt>
                <c:pt idx="19">
                  <c:v>5.77154E-2</c:v>
                </c:pt>
                <c:pt idx="20">
                  <c:v>6.3650999999999999E-2</c:v>
                </c:pt>
                <c:pt idx="21">
                  <c:v>7.5990000000000002E-2</c:v>
                </c:pt>
                <c:pt idx="22">
                  <c:v>8.3376000000000006E-2</c:v>
                </c:pt>
                <c:pt idx="23">
                  <c:v>9.1716500000000006E-2</c:v>
                </c:pt>
                <c:pt idx="24">
                  <c:v>0.10073799999999999</c:v>
                </c:pt>
                <c:pt idx="25">
                  <c:v>0.106728</c:v>
                </c:pt>
                <c:pt idx="32">
                  <c:v>3.4846000000000002E-2</c:v>
                </c:pt>
                <c:pt idx="33">
                  <c:v>4.7620000000000003E-2</c:v>
                </c:pt>
                <c:pt idx="34">
                  <c:v>6.4027000000000001E-2</c:v>
                </c:pt>
                <c:pt idx="35">
                  <c:v>7.9554E-2</c:v>
                </c:pt>
                <c:pt idx="36">
                  <c:v>9.0401099999999998E-2</c:v>
                </c:pt>
                <c:pt idx="37">
                  <c:v>9.8759E-2</c:v>
                </c:pt>
                <c:pt idx="38">
                  <c:v>0.1048</c:v>
                </c:pt>
                <c:pt idx="39">
                  <c:v>0.1123</c:v>
                </c:pt>
                <c:pt idx="40">
                  <c:v>0.11699</c:v>
                </c:pt>
                <c:pt idx="41">
                  <c:v>0.123834</c:v>
                </c:pt>
                <c:pt idx="42">
                  <c:v>0.12831310000000001</c:v>
                </c:pt>
                <c:pt idx="43">
                  <c:v>0.13092599999999999</c:v>
                </c:pt>
                <c:pt idx="48">
                  <c:v>5.1181999999999998E-2</c:v>
                </c:pt>
                <c:pt idx="49">
                  <c:v>6.2937999999999994E-2</c:v>
                </c:pt>
                <c:pt idx="50">
                  <c:v>9.2895000000000005E-2</c:v>
                </c:pt>
                <c:pt idx="51">
                  <c:v>0.10384</c:v>
                </c:pt>
                <c:pt idx="52">
                  <c:v>0.109957</c:v>
                </c:pt>
                <c:pt idx="53">
                  <c:v>0.12080738000000001</c:v>
                </c:pt>
                <c:pt idx="54">
                  <c:v>0.131075</c:v>
                </c:pt>
                <c:pt idx="55">
                  <c:v>0.13680800000000001</c:v>
                </c:pt>
                <c:pt idx="56">
                  <c:v>0.14056299999999999</c:v>
                </c:pt>
                <c:pt idx="57">
                  <c:v>0.1434</c:v>
                </c:pt>
                <c:pt idx="58">
                  <c:v>0.145588</c:v>
                </c:pt>
                <c:pt idx="59">
                  <c:v>0.14702200000000001</c:v>
                </c:pt>
                <c:pt idx="63">
                  <c:v>6.4302999999999999E-2</c:v>
                </c:pt>
                <c:pt idx="64">
                  <c:v>7.2523500000000005E-2</c:v>
                </c:pt>
                <c:pt idx="65">
                  <c:v>8.8907E-2</c:v>
                </c:pt>
                <c:pt idx="66">
                  <c:v>0.113299</c:v>
                </c:pt>
                <c:pt idx="67">
                  <c:v>0.12524450000000001</c:v>
                </c:pt>
                <c:pt idx="68">
                  <c:v>0.13385</c:v>
                </c:pt>
                <c:pt idx="69">
                  <c:v>0.14221439999999999</c:v>
                </c:pt>
                <c:pt idx="70">
                  <c:v>0.14798800000000001</c:v>
                </c:pt>
                <c:pt idx="71">
                  <c:v>0.152451</c:v>
                </c:pt>
                <c:pt idx="72">
                  <c:v>0.15357950000000001</c:v>
                </c:pt>
                <c:pt idx="73">
                  <c:v>0.15437899999999999</c:v>
                </c:pt>
                <c:pt idx="78">
                  <c:v>9.0014899999999995E-2</c:v>
                </c:pt>
                <c:pt idx="79">
                  <c:v>0.11258</c:v>
                </c:pt>
                <c:pt idx="80">
                  <c:v>0.12729699999999999</c:v>
                </c:pt>
                <c:pt idx="81">
                  <c:v>0.14088999999999999</c:v>
                </c:pt>
                <c:pt idx="82">
                  <c:v>0.149449</c:v>
                </c:pt>
                <c:pt idx="83">
                  <c:v>0.15670500000000001</c:v>
                </c:pt>
                <c:pt idx="84">
                  <c:v>0.1583</c:v>
                </c:pt>
                <c:pt idx="85">
                  <c:v>0.1585</c:v>
                </c:pt>
                <c:pt idx="86">
                  <c:v>0.1588</c:v>
                </c:pt>
              </c:numCache>
            </c:numRef>
          </c:xVal>
          <c:yVal>
            <c:numRef>
              <c:f>'VT kompresor'!$D$39:$D$129</c:f>
              <c:numCache>
                <c:formatCode>0.000_)</c:formatCode>
                <c:ptCount val="91"/>
                <c:pt idx="0">
                  <c:v>1.2069000000000001</c:v>
                </c:pt>
                <c:pt idx="1">
                  <c:v>1.1984999999999999</c:v>
                </c:pt>
                <c:pt idx="2">
                  <c:v>1.1956</c:v>
                </c:pt>
                <c:pt idx="3">
                  <c:v>1.1859</c:v>
                </c:pt>
                <c:pt idx="4">
                  <c:v>1.1666000000000001</c:v>
                </c:pt>
                <c:pt idx="5">
                  <c:v>1.1447000000000001</c:v>
                </c:pt>
                <c:pt idx="6">
                  <c:v>1.1185</c:v>
                </c:pt>
                <c:pt idx="7">
                  <c:v>1.1009</c:v>
                </c:pt>
                <c:pt idx="8">
                  <c:v>1.0810999999999999</c:v>
                </c:pt>
                <c:pt idx="9">
                  <c:v>1.0467299999999999</c:v>
                </c:pt>
                <c:pt idx="10">
                  <c:v>1.0169999999999999</c:v>
                </c:pt>
                <c:pt idx="14">
                  <c:v>0</c:v>
                </c:pt>
                <c:pt idx="16">
                  <c:v>1.3839999999999999</c:v>
                </c:pt>
                <c:pt idx="17">
                  <c:v>1.3714999999999999</c:v>
                </c:pt>
                <c:pt idx="18">
                  <c:v>1.3669</c:v>
                </c:pt>
                <c:pt idx="19">
                  <c:v>1.346366</c:v>
                </c:pt>
                <c:pt idx="20">
                  <c:v>1.3392999999999999</c:v>
                </c:pt>
                <c:pt idx="21">
                  <c:v>1.30382</c:v>
                </c:pt>
                <c:pt idx="22">
                  <c:v>1.28624</c:v>
                </c:pt>
                <c:pt idx="23">
                  <c:v>1.2485679999999999</c:v>
                </c:pt>
                <c:pt idx="24">
                  <c:v>1.2018800000000001</c:v>
                </c:pt>
                <c:pt idx="25">
                  <c:v>1.1712100000000001</c:v>
                </c:pt>
                <c:pt idx="32">
                  <c:v>1.6135999999999999</c:v>
                </c:pt>
                <c:pt idx="33">
                  <c:v>1.6103000000000001</c:v>
                </c:pt>
                <c:pt idx="34">
                  <c:v>1.59718</c:v>
                </c:pt>
                <c:pt idx="35">
                  <c:v>1.5678300000000001</c:v>
                </c:pt>
                <c:pt idx="36">
                  <c:v>1.53424</c:v>
                </c:pt>
                <c:pt idx="37">
                  <c:v>1.5024</c:v>
                </c:pt>
                <c:pt idx="38">
                  <c:v>1.4770000000000001</c:v>
                </c:pt>
                <c:pt idx="39">
                  <c:v>1.4325000000000001</c:v>
                </c:pt>
                <c:pt idx="40">
                  <c:v>1.3997999999999999</c:v>
                </c:pt>
                <c:pt idx="41">
                  <c:v>1.3353900000000001</c:v>
                </c:pt>
                <c:pt idx="42">
                  <c:v>1.2919</c:v>
                </c:pt>
                <c:pt idx="43">
                  <c:v>1.25909</c:v>
                </c:pt>
                <c:pt idx="48">
                  <c:v>1.9303900000000001</c:v>
                </c:pt>
                <c:pt idx="49">
                  <c:v>1.9320999999999999</c:v>
                </c:pt>
                <c:pt idx="50">
                  <c:v>1.9</c:v>
                </c:pt>
                <c:pt idx="51">
                  <c:v>1.86259</c:v>
                </c:pt>
                <c:pt idx="52">
                  <c:v>1.833488</c:v>
                </c:pt>
                <c:pt idx="53">
                  <c:v>1.77935</c:v>
                </c:pt>
                <c:pt idx="54">
                  <c:v>1.7005999999999999</c:v>
                </c:pt>
                <c:pt idx="55">
                  <c:v>1.6263799999999999</c:v>
                </c:pt>
                <c:pt idx="56">
                  <c:v>1.5472477</c:v>
                </c:pt>
                <c:pt idx="57">
                  <c:v>1.48322</c:v>
                </c:pt>
                <c:pt idx="58">
                  <c:v>1.40934</c:v>
                </c:pt>
                <c:pt idx="59">
                  <c:v>1.32934</c:v>
                </c:pt>
                <c:pt idx="63">
                  <c:v>2.3210899999999999</c:v>
                </c:pt>
                <c:pt idx="64">
                  <c:v>2.3281000000000001</c:v>
                </c:pt>
                <c:pt idx="65">
                  <c:v>2.3254999999999999</c:v>
                </c:pt>
                <c:pt idx="66">
                  <c:v>2.2917100000000001</c:v>
                </c:pt>
                <c:pt idx="67">
                  <c:v>2.2519999999999998</c:v>
                </c:pt>
                <c:pt idx="68">
                  <c:v>2.1819999999999999</c:v>
                </c:pt>
                <c:pt idx="69">
                  <c:v>2.064711</c:v>
                </c:pt>
                <c:pt idx="70">
                  <c:v>1.9322779999999999</c:v>
                </c:pt>
                <c:pt idx="71">
                  <c:v>1.768</c:v>
                </c:pt>
                <c:pt idx="72">
                  <c:v>1.65771</c:v>
                </c:pt>
                <c:pt idx="73">
                  <c:v>1.5558000000000001</c:v>
                </c:pt>
                <c:pt idx="78">
                  <c:v>2.7792500000000002</c:v>
                </c:pt>
                <c:pt idx="79">
                  <c:v>2.7690000000000001</c:v>
                </c:pt>
                <c:pt idx="80">
                  <c:v>2.7469999999999999</c:v>
                </c:pt>
                <c:pt idx="81">
                  <c:v>2.6420000000000003</c:v>
                </c:pt>
                <c:pt idx="82">
                  <c:v>2.4796800000000001</c:v>
                </c:pt>
                <c:pt idx="83">
                  <c:v>2.2193879999999999</c:v>
                </c:pt>
                <c:pt idx="84">
                  <c:v>2.0836000000000001</c:v>
                </c:pt>
                <c:pt idx="85">
                  <c:v>1.9695</c:v>
                </c:pt>
                <c:pt idx="86">
                  <c:v>1.7886</c:v>
                </c:pt>
              </c:numCache>
            </c:numRef>
          </c:yVal>
          <c:smooth val="1"/>
          <c:extLst>
            <c:ext xmlns:c16="http://schemas.microsoft.com/office/drawing/2014/chart" uri="{C3380CC4-5D6E-409C-BE32-E72D297353CC}">
              <c16:uniqueId val="{00000000-18E3-4935-AE47-3033180E1032}"/>
            </c:ext>
          </c:extLst>
        </c:ser>
        <c:ser>
          <c:idx val="3"/>
          <c:order val="1"/>
          <c:tx>
            <c:v>pi K reg</c:v>
          </c:tx>
          <c:spPr>
            <a:ln w="38100">
              <a:solidFill>
                <a:srgbClr val="008000"/>
              </a:solidFill>
              <a:prstDash val="sysDash"/>
            </a:ln>
          </c:spPr>
          <c:marker>
            <c:symbol val="circle"/>
            <c:size val="9"/>
            <c:spPr>
              <a:solidFill>
                <a:srgbClr val="FFFFFF"/>
              </a:solidFill>
              <a:ln>
                <a:solidFill>
                  <a:srgbClr val="008000"/>
                </a:solidFill>
                <a:prstDash val="solid"/>
              </a:ln>
            </c:spPr>
          </c:marker>
          <c:xVal>
            <c:numRef>
              <c:f>'VT kompresor'!$V$38:$V$147</c:f>
              <c:numCache>
                <c:formatCode>0.00</c:formatCode>
                <c:ptCount val="110"/>
                <c:pt idx="1">
                  <c:v>1.8179999999999998E-2</c:v>
                </c:pt>
                <c:pt idx="2">
                  <c:v>2.462E-2</c:v>
                </c:pt>
                <c:pt idx="3">
                  <c:v>3.4837E-2</c:v>
                </c:pt>
                <c:pt idx="4">
                  <c:v>4.3319999999999997E-2</c:v>
                </c:pt>
                <c:pt idx="5">
                  <c:v>5.3086999999999995E-2</c:v>
                </c:pt>
                <c:pt idx="6">
                  <c:v>6.2650999999999998E-2</c:v>
                </c:pt>
                <c:pt idx="7">
                  <c:v>7.2517999999999999E-2</c:v>
                </c:pt>
                <c:pt idx="8">
                  <c:v>7.6665000000000011E-2</c:v>
                </c:pt>
                <c:pt idx="9">
                  <c:v>8.2588999999999996E-2</c:v>
                </c:pt>
                <c:pt idx="10">
                  <c:v>8.9735599999999999E-2</c:v>
                </c:pt>
                <c:pt idx="11">
                  <c:v>9.3670400000000001E-2</c:v>
                </c:pt>
                <c:pt idx="17">
                  <c:v>2.3520900000000001E-2</c:v>
                </c:pt>
                <c:pt idx="18">
                  <c:v>3.4096000000000001E-2</c:v>
                </c:pt>
                <c:pt idx="19">
                  <c:v>4.5284999999999999E-2</c:v>
                </c:pt>
                <c:pt idx="20">
                  <c:v>5.77154E-2</c:v>
                </c:pt>
                <c:pt idx="21">
                  <c:v>6.3650999999999999E-2</c:v>
                </c:pt>
                <c:pt idx="22">
                  <c:v>7.5990000000000002E-2</c:v>
                </c:pt>
                <c:pt idx="23">
                  <c:v>8.3376000000000006E-2</c:v>
                </c:pt>
                <c:pt idx="24">
                  <c:v>9.1716500000000006E-2</c:v>
                </c:pt>
                <c:pt idx="25">
                  <c:v>0.10073799999999999</c:v>
                </c:pt>
                <c:pt idx="26">
                  <c:v>0.106728</c:v>
                </c:pt>
                <c:pt idx="33">
                  <c:v>3.4846000000000002E-2</c:v>
                </c:pt>
                <c:pt idx="34">
                  <c:v>4.7620000000000003E-2</c:v>
                </c:pt>
                <c:pt idx="35">
                  <c:v>6.4027000000000001E-2</c:v>
                </c:pt>
                <c:pt idx="36">
                  <c:v>7.9554E-2</c:v>
                </c:pt>
                <c:pt idx="37">
                  <c:v>9.0401099999999998E-2</c:v>
                </c:pt>
                <c:pt idx="38">
                  <c:v>9.8759E-2</c:v>
                </c:pt>
                <c:pt idx="39">
                  <c:v>0.1048</c:v>
                </c:pt>
                <c:pt idx="40">
                  <c:v>0.1123</c:v>
                </c:pt>
                <c:pt idx="41">
                  <c:v>0.11699</c:v>
                </c:pt>
                <c:pt idx="42">
                  <c:v>0.123834</c:v>
                </c:pt>
                <c:pt idx="43">
                  <c:v>0.12831310000000001</c:v>
                </c:pt>
                <c:pt idx="44">
                  <c:v>0.13092599999999999</c:v>
                </c:pt>
                <c:pt idx="49">
                  <c:v>5.1181999999999998E-2</c:v>
                </c:pt>
                <c:pt idx="50">
                  <c:v>6.2937999999999994E-2</c:v>
                </c:pt>
                <c:pt idx="51">
                  <c:v>9.2895000000000005E-2</c:v>
                </c:pt>
                <c:pt idx="52">
                  <c:v>0.10384</c:v>
                </c:pt>
                <c:pt idx="53">
                  <c:v>0.109957</c:v>
                </c:pt>
                <c:pt idx="54">
                  <c:v>0.12080738000000001</c:v>
                </c:pt>
                <c:pt idx="55">
                  <c:v>0.131075</c:v>
                </c:pt>
                <c:pt idx="56">
                  <c:v>0.13680800000000001</c:v>
                </c:pt>
                <c:pt idx="57">
                  <c:v>0.14056299999999999</c:v>
                </c:pt>
                <c:pt idx="58">
                  <c:v>0.1434</c:v>
                </c:pt>
                <c:pt idx="59">
                  <c:v>0.145588</c:v>
                </c:pt>
                <c:pt idx="60">
                  <c:v>0.14702200000000001</c:v>
                </c:pt>
                <c:pt idx="64">
                  <c:v>6.4302999999999999E-2</c:v>
                </c:pt>
                <c:pt idx="65">
                  <c:v>7.2523500000000005E-2</c:v>
                </c:pt>
                <c:pt idx="66">
                  <c:v>8.8907E-2</c:v>
                </c:pt>
                <c:pt idx="67">
                  <c:v>0.113299</c:v>
                </c:pt>
                <c:pt idx="68">
                  <c:v>0.12524450000000001</c:v>
                </c:pt>
                <c:pt idx="69">
                  <c:v>0.13385</c:v>
                </c:pt>
                <c:pt idx="70">
                  <c:v>0.14221439999999999</c:v>
                </c:pt>
                <c:pt idx="71">
                  <c:v>0.14798800000000001</c:v>
                </c:pt>
                <c:pt idx="72">
                  <c:v>0.152451</c:v>
                </c:pt>
                <c:pt idx="73">
                  <c:v>0.15357950000000001</c:v>
                </c:pt>
                <c:pt idx="74">
                  <c:v>0.15437899999999999</c:v>
                </c:pt>
                <c:pt idx="79">
                  <c:v>9.0014899999999995E-2</c:v>
                </c:pt>
                <c:pt idx="80">
                  <c:v>0.11258</c:v>
                </c:pt>
                <c:pt idx="81">
                  <c:v>0.12729699999999999</c:v>
                </c:pt>
                <c:pt idx="82">
                  <c:v>0.14088999999999999</c:v>
                </c:pt>
                <c:pt idx="83">
                  <c:v>0.149449</c:v>
                </c:pt>
                <c:pt idx="84">
                  <c:v>0.15670500000000001</c:v>
                </c:pt>
                <c:pt idx="85">
                  <c:v>0.1583</c:v>
                </c:pt>
                <c:pt idx="86">
                  <c:v>0.1585</c:v>
                </c:pt>
                <c:pt idx="87">
                  <c:v>0.1588</c:v>
                </c:pt>
              </c:numCache>
            </c:numRef>
          </c:xVal>
          <c:yVal>
            <c:numRef>
              <c:f>'VT kompresor'!$Y$38:$Y$147</c:f>
              <c:numCache>
                <c:formatCode>0.00</c:formatCode>
                <c:ptCount val="110"/>
                <c:pt idx="0">
                  <c:v>1.2117378488716297</c:v>
                </c:pt>
                <c:pt idx="1">
                  <c:v>1.2058498629377563</c:v>
                </c:pt>
                <c:pt idx="2">
                  <c:v>1.2019475637710415</c:v>
                </c:pt>
                <c:pt idx="3">
                  <c:v>1.193247808339881</c:v>
                </c:pt>
                <c:pt idx="4">
                  <c:v>1.1831815248564865</c:v>
                </c:pt>
                <c:pt idx="5">
                  <c:v>1.1675644232377773</c:v>
                </c:pt>
                <c:pt idx="6">
                  <c:v>1.1469550421888388</c:v>
                </c:pt>
                <c:pt idx="7">
                  <c:v>1.1184653335116577</c:v>
                </c:pt>
                <c:pt idx="8">
                  <c:v>1.1037338564807684</c:v>
                </c:pt>
                <c:pt idx="9">
                  <c:v>1.0792043659534791</c:v>
                </c:pt>
                <c:pt idx="10">
                  <c:v>1.0429782583185696</c:v>
                </c:pt>
                <c:pt idx="11">
                  <c:v>1.0192468802376424</c:v>
                </c:pt>
                <c:pt idx="17">
                  <c:v>1.3824733399424418</c:v>
                </c:pt>
                <c:pt idx="18">
                  <c:v>1.3754601434075786</c:v>
                </c:pt>
                <c:pt idx="19">
                  <c:v>1.3645758848108254</c:v>
                </c:pt>
                <c:pt idx="20">
                  <c:v>1.347085711642058</c:v>
                </c:pt>
                <c:pt idx="21">
                  <c:v>1.3362058215250647</c:v>
                </c:pt>
                <c:pt idx="22">
                  <c:v>1.306794793945655</c:v>
                </c:pt>
                <c:pt idx="23">
                  <c:v>1.2836349972621381</c:v>
                </c:pt>
                <c:pt idx="24">
                  <c:v>1.2509106207365539</c:v>
                </c:pt>
                <c:pt idx="25">
                  <c:v>1.2052763656100682</c:v>
                </c:pt>
                <c:pt idx="26">
                  <c:v>1.1672897078321027</c:v>
                </c:pt>
                <c:pt idx="27">
                  <c:v>1.3896887390337351</c:v>
                </c:pt>
                <c:pt idx="28">
                  <c:v>1.3896887390337351</c:v>
                </c:pt>
                <c:pt idx="29">
                  <c:v>1.3896887390337351</c:v>
                </c:pt>
                <c:pt idx="33">
                  <c:v>1.6141610828614523</c:v>
                </c:pt>
                <c:pt idx="34">
                  <c:v>1.6100296607656714</c:v>
                </c:pt>
                <c:pt idx="35">
                  <c:v>1.5953385901162902</c:v>
                </c:pt>
                <c:pt idx="36">
                  <c:v>1.5676592481891465</c:v>
                </c:pt>
                <c:pt idx="37">
                  <c:v>1.5370366582228709</c:v>
                </c:pt>
                <c:pt idx="38">
                  <c:v>1.5048564325833216</c:v>
                </c:pt>
                <c:pt idx="39">
                  <c:v>1.4756986211673933</c:v>
                </c:pt>
                <c:pt idx="40">
                  <c:v>1.4309100603340199</c:v>
                </c:pt>
                <c:pt idx="41">
                  <c:v>1.3970326445210635</c:v>
                </c:pt>
                <c:pt idx="42">
                  <c:v>1.3375488852048862</c:v>
                </c:pt>
                <c:pt idx="43">
                  <c:v>1.2907997069020996</c:v>
                </c:pt>
                <c:pt idx="44">
                  <c:v>1.2601312714311959</c:v>
                </c:pt>
                <c:pt idx="45">
                  <c:v>1.6046810894814989</c:v>
                </c:pt>
                <c:pt idx="49">
                  <c:v>1.9334980629075478</c:v>
                </c:pt>
                <c:pt idx="50">
                  <c:v>1.9280300526926857</c:v>
                </c:pt>
                <c:pt idx="51">
                  <c:v>1.8924389520603886</c:v>
                </c:pt>
                <c:pt idx="52">
                  <c:v>1.8650054976250534</c:v>
                </c:pt>
                <c:pt idx="53">
                  <c:v>1.8434697415994976</c:v>
                </c:pt>
                <c:pt idx="54">
                  <c:v>1.7875655034662798</c:v>
                </c:pt>
                <c:pt idx="55">
                  <c:v>1.6976078404123098</c:v>
                </c:pt>
                <c:pt idx="56">
                  <c:v>1.6173745328153211</c:v>
                </c:pt>
                <c:pt idx="57">
                  <c:v>1.5441964491225955</c:v>
                </c:pt>
                <c:pt idx="58">
                  <c:v>1.4722365662419998</c:v>
                </c:pt>
                <c:pt idx="59">
                  <c:v>1.4027696812604218</c:v>
                </c:pt>
                <c:pt idx="60">
                  <c:v>1.3484250473062156</c:v>
                </c:pt>
                <c:pt idx="64">
                  <c:v>2.3232166605367679</c:v>
                </c:pt>
                <c:pt idx="65">
                  <c:v>2.3255821913489174</c:v>
                </c:pt>
                <c:pt idx="66">
                  <c:v>2.324374681369402</c:v>
                </c:pt>
                <c:pt idx="67">
                  <c:v>2.2935383350039968</c:v>
                </c:pt>
                <c:pt idx="68">
                  <c:v>2.2488219819659263</c:v>
                </c:pt>
                <c:pt idx="69">
                  <c:v>2.1874017428948629</c:v>
                </c:pt>
                <c:pt idx="70">
                  <c:v>2.0755100542333103</c:v>
                </c:pt>
                <c:pt idx="71">
                  <c:v>1.9301149583517978</c:v>
                </c:pt>
                <c:pt idx="72">
                  <c:v>1.7268734524957039</c:v>
                </c:pt>
                <c:pt idx="73">
                  <c:v>1.6513835255189768</c:v>
                </c:pt>
                <c:pt idx="74">
                  <c:v>1.5887572995007839</c:v>
                </c:pt>
                <c:pt idx="78">
                  <c:v>2.7395307521382466</c:v>
                </c:pt>
                <c:pt idx="79">
                  <c:v>2.7801132079847237</c:v>
                </c:pt>
                <c:pt idx="80">
                  <c:v>2.767339890625848</c:v>
                </c:pt>
                <c:pt idx="81">
                  <c:v>2.736533357655107</c:v>
                </c:pt>
                <c:pt idx="82">
                  <c:v>2.658165382980735</c:v>
                </c:pt>
                <c:pt idx="83">
                  <c:v>2.5240768201656811</c:v>
                </c:pt>
                <c:pt idx="84">
                  <c:v>2.1669915774636008</c:v>
                </c:pt>
                <c:pt idx="85">
                  <c:v>1.9752851408098822</c:v>
                </c:pt>
                <c:pt idx="86">
                  <c:v>1.9440691187249002</c:v>
                </c:pt>
                <c:pt idx="87">
                  <c:v>1.8931556827952001</c:v>
                </c:pt>
              </c:numCache>
            </c:numRef>
          </c:yVal>
          <c:smooth val="1"/>
          <c:extLst>
            <c:ext xmlns:c16="http://schemas.microsoft.com/office/drawing/2014/chart" uri="{C3380CC4-5D6E-409C-BE32-E72D297353CC}">
              <c16:uniqueId val="{00000001-18E3-4935-AE47-3033180E1032}"/>
            </c:ext>
          </c:extLst>
        </c:ser>
        <c:dLbls>
          <c:showLegendKey val="0"/>
          <c:showVal val="0"/>
          <c:showCatName val="0"/>
          <c:showSerName val="0"/>
          <c:showPercent val="0"/>
          <c:showBubbleSize val="0"/>
        </c:dLbls>
        <c:axId val="332506192"/>
        <c:axId val="332506584"/>
      </c:scatterChart>
      <c:valAx>
        <c:axId val="332506192"/>
        <c:scaling>
          <c:orientation val="minMax"/>
          <c:min val="0"/>
        </c:scaling>
        <c:delete val="0"/>
        <c:axPos val="b"/>
        <c:majorGridlines>
          <c:spPr>
            <a:ln w="3175">
              <a:solidFill>
                <a:srgbClr val="000000"/>
              </a:solidFill>
              <a:prstDash val="solid"/>
            </a:ln>
          </c:spPr>
        </c:majorGridlines>
        <c:title>
          <c:tx>
            <c:strRef>
              <c:f>[1]Vypocet!$V$11:$V$12</c:f>
              <c:strCache>
                <c:ptCount val="1"/>
                <c:pt idx="0">
                  <c:v>m red [kg/s]</c:v>
                </c:pt>
              </c:strCache>
            </c:strRef>
          </c:tx>
          <c:layout>
            <c:manualLayout>
              <c:xMode val="edge"/>
              <c:yMode val="edge"/>
              <c:x val="0.47858694858003564"/>
              <c:y val="0.87862470995473385"/>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numFmt formatCode="0.00" sourceLinked="1"/>
        <c:majorTickMark val="in"/>
        <c:minorTickMark val="none"/>
        <c:tickLblPos val="low"/>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06584"/>
        <c:crosses val="autoZero"/>
        <c:crossBetween val="midCat"/>
      </c:valAx>
      <c:valAx>
        <c:axId val="332506584"/>
        <c:scaling>
          <c:orientation val="minMax"/>
          <c:max val="3"/>
          <c:min val="0.5"/>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200" b="0" i="0" u="none" strike="noStrike" baseline="0">
                    <a:solidFill>
                      <a:srgbClr val="000000"/>
                    </a:solidFill>
                    <a:latin typeface="Arial CE"/>
                    <a:cs typeface="Arial CE"/>
                  </a:rPr>
                  <a:t>pi</a:t>
                </a:r>
                <a:r>
                  <a:rPr lang="cs-CZ" sz="1200" b="0" i="0" u="none" strike="noStrike" baseline="-25000">
                    <a:solidFill>
                      <a:srgbClr val="000000"/>
                    </a:solidFill>
                    <a:latin typeface="Arial CE"/>
                    <a:cs typeface="Arial CE"/>
                  </a:rPr>
                  <a:t>K</a:t>
                </a:r>
                <a:r>
                  <a:rPr lang="cs-CZ" sz="1200" b="0" i="0" u="none" strike="noStrike" baseline="0">
                    <a:solidFill>
                      <a:srgbClr val="000000"/>
                    </a:solidFill>
                    <a:latin typeface="Arial CE"/>
                    <a:cs typeface="Arial CE"/>
                  </a:rPr>
                  <a:t>  [1]</a:t>
                </a:r>
              </a:p>
            </c:rich>
          </c:tx>
          <c:layout>
            <c:manualLayout>
              <c:xMode val="edge"/>
              <c:yMode val="edge"/>
              <c:x val="5.3533190578158455E-3"/>
              <c:y val="0.44746452889041038"/>
            </c:manualLayout>
          </c:layout>
          <c:overlay val="0"/>
          <c:spPr>
            <a:noFill/>
            <a:ln w="25400">
              <a:noFill/>
            </a:ln>
          </c:spPr>
        </c:title>
        <c:numFmt formatCode="0.000_)" sourceLinked="1"/>
        <c:majorTickMark val="out"/>
        <c:minorTickMark val="none"/>
        <c:tickLblPos val="nextTo"/>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06192"/>
        <c:crosses val="autoZero"/>
        <c:crossBetween val="midCat"/>
      </c:valAx>
      <c:spPr>
        <a:solidFill>
          <a:srgbClr val="FFFFFF"/>
        </a:solidFill>
        <a:ln w="25400">
          <a:noFill/>
        </a:ln>
      </c:spPr>
    </c:plotArea>
    <c:legend>
      <c:legendPos val="b"/>
      <c:layout>
        <c:manualLayout>
          <c:xMode val="edge"/>
          <c:yMode val="edge"/>
          <c:x val="0.42719508562500352"/>
          <c:y val="0.94746547985849594"/>
          <c:w val="0.18522495180607779"/>
          <c:h val="4.3478260869565188E-2"/>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CE"/>
              <a:ea typeface="Arial CE"/>
              <a:cs typeface="Arial CE"/>
            </a:defRPr>
          </a:pPr>
          <a:endParaRPr lang="cs-CZ"/>
        </a:p>
      </c:txPr>
    </c:legend>
    <c:plotVisOnly val="0"/>
    <c:dispBlanksAs val="gap"/>
    <c:showDLblsOverMax val="0"/>
  </c:chart>
  <c:spPr>
    <a:solidFill>
      <a:srgbClr val="FFFFFF"/>
    </a:solidFill>
    <a:ln w="6350">
      <a:noFill/>
    </a:ln>
  </c:spPr>
  <c:txPr>
    <a:bodyPr/>
    <a:lstStyle/>
    <a:p>
      <a:pPr>
        <a:defRPr sz="10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930110405926892E-2"/>
          <c:y val="0.16545469234258908"/>
          <c:w val="0.87860170577106822"/>
          <c:h val="0.66545513623502861"/>
        </c:manualLayout>
      </c:layout>
      <c:scatterChart>
        <c:scatterStyle val="lineMarker"/>
        <c:varyColors val="0"/>
        <c:ser>
          <c:idx val="6"/>
          <c:order val="0"/>
          <c:tx>
            <c:v>eta K</c:v>
          </c:tx>
          <c:spPr>
            <a:ln w="12700">
              <a:solidFill>
                <a:srgbClr val="008080"/>
              </a:solidFill>
              <a:prstDash val="solid"/>
            </a:ln>
          </c:spPr>
          <c:marker>
            <c:symbol val="plus"/>
            <c:size val="5"/>
            <c:spPr>
              <a:noFill/>
              <a:ln>
                <a:solidFill>
                  <a:srgbClr val="008080"/>
                </a:solidFill>
                <a:prstDash val="solid"/>
              </a:ln>
            </c:spPr>
          </c:marker>
          <c:xVal>
            <c:numRef>
              <c:f>[1]Vypocet!$BL$2:$BL$16</c:f>
              <c:numCache>
                <c:formatCode>General</c:formatCode>
                <c:ptCount val="15"/>
              </c:numCache>
            </c:numRef>
          </c:xVal>
          <c:yVal>
            <c:numRef>
              <c:f>[1]Vypocet!$BN$2:$BN$16</c:f>
              <c:numCache>
                <c:formatCode>General</c:formatCode>
                <c:ptCount val="15"/>
              </c:numCache>
            </c:numRef>
          </c:yVal>
          <c:smooth val="0"/>
          <c:extLst>
            <c:ext xmlns:c16="http://schemas.microsoft.com/office/drawing/2014/chart" uri="{C3380CC4-5D6E-409C-BE32-E72D297353CC}">
              <c16:uniqueId val="{00000000-5D25-4342-8B41-DDA3CDF5A454}"/>
            </c:ext>
          </c:extLst>
        </c:ser>
        <c:ser>
          <c:idx val="5"/>
          <c:order val="1"/>
          <c:tx>
            <c:v>eta K</c:v>
          </c:tx>
          <c:spPr>
            <a:ln w="12700">
              <a:solidFill>
                <a:srgbClr val="800000"/>
              </a:solidFill>
              <a:prstDash val="solid"/>
            </a:ln>
          </c:spPr>
          <c:marker>
            <c:symbol val="circle"/>
            <c:size val="5"/>
            <c:spPr>
              <a:solidFill>
                <a:srgbClr val="800000"/>
              </a:solidFill>
              <a:ln>
                <a:solidFill>
                  <a:srgbClr val="800000"/>
                </a:solidFill>
                <a:prstDash val="solid"/>
              </a:ln>
            </c:spPr>
          </c:marker>
          <c:xVal>
            <c:numRef>
              <c:f>[1]Vypocet!$BH$2:$BH$16</c:f>
              <c:numCache>
                <c:formatCode>General</c:formatCode>
                <c:ptCount val="15"/>
                <c:pt idx="0">
                  <c:v>0.31</c:v>
                </c:pt>
                <c:pt idx="1">
                  <c:v>0.34</c:v>
                </c:pt>
                <c:pt idx="2">
                  <c:v>0.36</c:v>
                </c:pt>
                <c:pt idx="3">
                  <c:v>0.38</c:v>
                </c:pt>
                <c:pt idx="4">
                  <c:v>0.4</c:v>
                </c:pt>
                <c:pt idx="5">
                  <c:v>0.42</c:v>
                </c:pt>
                <c:pt idx="6">
                  <c:v>0.44</c:v>
                </c:pt>
                <c:pt idx="7">
                  <c:v>0.46</c:v>
                </c:pt>
              </c:numCache>
            </c:numRef>
          </c:xVal>
          <c:yVal>
            <c:numRef>
              <c:f>[1]Vypocet!$BJ$2:$BJ$16</c:f>
              <c:numCache>
                <c:formatCode>General</c:formatCode>
                <c:ptCount val="15"/>
                <c:pt idx="0">
                  <c:v>0.65</c:v>
                </c:pt>
                <c:pt idx="1">
                  <c:v>0.67</c:v>
                </c:pt>
                <c:pt idx="2">
                  <c:v>0.68</c:v>
                </c:pt>
                <c:pt idx="3">
                  <c:v>0.68500000000000005</c:v>
                </c:pt>
                <c:pt idx="4">
                  <c:v>0.67500000000000004</c:v>
                </c:pt>
                <c:pt idx="5">
                  <c:v>0.65</c:v>
                </c:pt>
                <c:pt idx="6">
                  <c:v>0.6</c:v>
                </c:pt>
                <c:pt idx="7">
                  <c:v>0.4</c:v>
                </c:pt>
              </c:numCache>
            </c:numRef>
          </c:yVal>
          <c:smooth val="0"/>
          <c:extLst>
            <c:ext xmlns:c16="http://schemas.microsoft.com/office/drawing/2014/chart" uri="{C3380CC4-5D6E-409C-BE32-E72D297353CC}">
              <c16:uniqueId val="{00000001-5D25-4342-8B41-DDA3CDF5A454}"/>
            </c:ext>
          </c:extLst>
        </c:ser>
        <c:ser>
          <c:idx val="4"/>
          <c:order val="2"/>
          <c:tx>
            <c:v>eta K</c:v>
          </c:tx>
          <c:spPr>
            <a:ln w="12700">
              <a:solidFill>
                <a:srgbClr val="800080"/>
              </a:solidFill>
              <a:prstDash val="solid"/>
            </a:ln>
          </c:spPr>
          <c:marker>
            <c:symbol val="star"/>
            <c:size val="5"/>
            <c:spPr>
              <a:noFill/>
              <a:ln>
                <a:solidFill>
                  <a:srgbClr val="800080"/>
                </a:solidFill>
                <a:prstDash val="solid"/>
              </a:ln>
            </c:spPr>
          </c:marker>
          <c:xVal>
            <c:numRef>
              <c:f>[1]Vypocet!$BD$2:$BD$16</c:f>
              <c:numCache>
                <c:formatCode>General</c:formatCode>
                <c:ptCount val="15"/>
                <c:pt idx="0">
                  <c:v>0.27</c:v>
                </c:pt>
                <c:pt idx="1">
                  <c:v>0.28000000000000003</c:v>
                </c:pt>
                <c:pt idx="2">
                  <c:v>0.3</c:v>
                </c:pt>
                <c:pt idx="3">
                  <c:v>0.32</c:v>
                </c:pt>
                <c:pt idx="4">
                  <c:v>0.34</c:v>
                </c:pt>
                <c:pt idx="5">
                  <c:v>0.36</c:v>
                </c:pt>
                <c:pt idx="6">
                  <c:v>0.38</c:v>
                </c:pt>
                <c:pt idx="7">
                  <c:v>0.4</c:v>
                </c:pt>
                <c:pt idx="8">
                  <c:v>0.41899999999999998</c:v>
                </c:pt>
                <c:pt idx="9">
                  <c:v>0.44</c:v>
                </c:pt>
              </c:numCache>
            </c:numRef>
          </c:xVal>
          <c:yVal>
            <c:numRef>
              <c:f>[1]Vypocet!$BF$2:$BF$16</c:f>
              <c:numCache>
                <c:formatCode>General</c:formatCode>
                <c:ptCount val="15"/>
                <c:pt idx="0">
                  <c:v>0.71</c:v>
                </c:pt>
                <c:pt idx="1">
                  <c:v>0.72</c:v>
                </c:pt>
                <c:pt idx="2">
                  <c:v>0.72799999999999998</c:v>
                </c:pt>
                <c:pt idx="3">
                  <c:v>0.73199999999999998</c:v>
                </c:pt>
                <c:pt idx="4">
                  <c:v>0.73199999999999998</c:v>
                </c:pt>
                <c:pt idx="5">
                  <c:v>0.72</c:v>
                </c:pt>
                <c:pt idx="6">
                  <c:v>0.7</c:v>
                </c:pt>
                <c:pt idx="7">
                  <c:v>0.67300000000000004</c:v>
                </c:pt>
                <c:pt idx="8">
                  <c:v>0.61</c:v>
                </c:pt>
                <c:pt idx="9">
                  <c:v>0.4</c:v>
                </c:pt>
              </c:numCache>
            </c:numRef>
          </c:yVal>
          <c:smooth val="0"/>
          <c:extLst>
            <c:ext xmlns:c16="http://schemas.microsoft.com/office/drawing/2014/chart" uri="{C3380CC4-5D6E-409C-BE32-E72D297353CC}">
              <c16:uniqueId val="{00000002-5D25-4342-8B41-DDA3CDF5A454}"/>
            </c:ext>
          </c:extLst>
        </c:ser>
        <c:ser>
          <c:idx val="7"/>
          <c:order val="3"/>
          <c:tx>
            <c:v>eta K</c:v>
          </c:tx>
          <c:spPr>
            <a:ln w="12700">
              <a:solidFill>
                <a:srgbClr val="0000FF"/>
              </a:solidFill>
              <a:prstDash val="solid"/>
            </a:ln>
          </c:spPr>
          <c:marker>
            <c:symbol val="dot"/>
            <c:size val="5"/>
            <c:spPr>
              <a:noFill/>
              <a:ln>
                <a:solidFill>
                  <a:srgbClr val="0000FF"/>
                </a:solidFill>
                <a:prstDash val="solid"/>
              </a:ln>
            </c:spPr>
          </c:marker>
          <c:xVal>
            <c:numRef>
              <c:f>[1]Vypocet!$AZ$2:$AZ$16</c:f>
              <c:numCache>
                <c:formatCode>General</c:formatCode>
                <c:ptCount val="15"/>
                <c:pt idx="0">
                  <c:v>0.21</c:v>
                </c:pt>
                <c:pt idx="1">
                  <c:v>0.22</c:v>
                </c:pt>
                <c:pt idx="2">
                  <c:v>0.24</c:v>
                </c:pt>
                <c:pt idx="3">
                  <c:v>0.26</c:v>
                </c:pt>
                <c:pt idx="4">
                  <c:v>0.28000000000000003</c:v>
                </c:pt>
                <c:pt idx="5">
                  <c:v>0.3</c:v>
                </c:pt>
                <c:pt idx="6">
                  <c:v>0.32</c:v>
                </c:pt>
                <c:pt idx="7">
                  <c:v>0.34</c:v>
                </c:pt>
                <c:pt idx="8">
                  <c:v>0.36</c:v>
                </c:pt>
                <c:pt idx="9">
                  <c:v>0.3805</c:v>
                </c:pt>
                <c:pt idx="10">
                  <c:v>0.4</c:v>
                </c:pt>
                <c:pt idx="11">
                  <c:v>0.43</c:v>
                </c:pt>
              </c:numCache>
            </c:numRef>
          </c:xVal>
          <c:yVal>
            <c:numRef>
              <c:f>[1]Vypocet!$BB$2:$BB$16</c:f>
              <c:numCache>
                <c:formatCode>General</c:formatCode>
                <c:ptCount val="15"/>
                <c:pt idx="0">
                  <c:v>0.72499999999999998</c:v>
                </c:pt>
                <c:pt idx="1">
                  <c:v>0.74</c:v>
                </c:pt>
                <c:pt idx="2">
                  <c:v>0.75</c:v>
                </c:pt>
                <c:pt idx="3">
                  <c:v>0.752</c:v>
                </c:pt>
                <c:pt idx="4">
                  <c:v>0.75</c:v>
                </c:pt>
                <c:pt idx="5">
                  <c:v>0.745</c:v>
                </c:pt>
                <c:pt idx="6">
                  <c:v>0.745</c:v>
                </c:pt>
                <c:pt idx="7">
                  <c:v>0.73</c:v>
                </c:pt>
                <c:pt idx="8">
                  <c:v>0.7</c:v>
                </c:pt>
                <c:pt idx="9">
                  <c:v>0.65</c:v>
                </c:pt>
                <c:pt idx="10">
                  <c:v>0.58899999999999997</c:v>
                </c:pt>
                <c:pt idx="11">
                  <c:v>0.4</c:v>
                </c:pt>
              </c:numCache>
            </c:numRef>
          </c:yVal>
          <c:smooth val="0"/>
          <c:extLst>
            <c:ext xmlns:c16="http://schemas.microsoft.com/office/drawing/2014/chart" uri="{C3380CC4-5D6E-409C-BE32-E72D297353CC}">
              <c16:uniqueId val="{00000003-5D25-4342-8B41-DDA3CDF5A454}"/>
            </c:ext>
          </c:extLst>
        </c:ser>
        <c:ser>
          <c:idx val="3"/>
          <c:order val="4"/>
          <c:tx>
            <c:v>eta K</c:v>
          </c:tx>
          <c:spPr>
            <a:ln w="12700">
              <a:solidFill>
                <a:srgbClr val="00FFFF"/>
              </a:solidFill>
              <a:prstDash val="solid"/>
            </a:ln>
          </c:spPr>
          <c:marker>
            <c:symbol val="x"/>
            <c:size val="5"/>
            <c:spPr>
              <a:noFill/>
              <a:ln>
                <a:solidFill>
                  <a:srgbClr val="00FFFF"/>
                </a:solidFill>
                <a:prstDash val="solid"/>
              </a:ln>
            </c:spPr>
          </c:marker>
          <c:xVal>
            <c:numRef>
              <c:f>[1]Vypocet!$AV$2:$AV$16</c:f>
              <c:numCache>
                <c:formatCode>General</c:formatCode>
                <c:ptCount val="15"/>
                <c:pt idx="0">
                  <c:v>0.15</c:v>
                </c:pt>
                <c:pt idx="1">
                  <c:v>0.18</c:v>
                </c:pt>
                <c:pt idx="2">
                  <c:v>0.2</c:v>
                </c:pt>
                <c:pt idx="3">
                  <c:v>0.22</c:v>
                </c:pt>
                <c:pt idx="4">
                  <c:v>0.24</c:v>
                </c:pt>
                <c:pt idx="5">
                  <c:v>0.26390000000000002</c:v>
                </c:pt>
                <c:pt idx="6">
                  <c:v>0.28000000000000003</c:v>
                </c:pt>
                <c:pt idx="7">
                  <c:v>0.3</c:v>
                </c:pt>
                <c:pt idx="8">
                  <c:v>0.32</c:v>
                </c:pt>
                <c:pt idx="9">
                  <c:v>0.34</c:v>
                </c:pt>
                <c:pt idx="10">
                  <c:v>0.36</c:v>
                </c:pt>
                <c:pt idx="11">
                  <c:v>0.38</c:v>
                </c:pt>
                <c:pt idx="12">
                  <c:v>0.41</c:v>
                </c:pt>
              </c:numCache>
            </c:numRef>
          </c:xVal>
          <c:yVal>
            <c:numRef>
              <c:f>[1]Vypocet!$AX$2:$AX$16</c:f>
              <c:numCache>
                <c:formatCode>General</c:formatCode>
                <c:ptCount val="15"/>
                <c:pt idx="0">
                  <c:v>0.71499999999999997</c:v>
                </c:pt>
                <c:pt idx="1">
                  <c:v>0.75</c:v>
                </c:pt>
                <c:pt idx="2">
                  <c:v>0.75800000000000001</c:v>
                </c:pt>
                <c:pt idx="3">
                  <c:v>0.76500000000000001</c:v>
                </c:pt>
                <c:pt idx="4">
                  <c:v>0.77</c:v>
                </c:pt>
                <c:pt idx="5">
                  <c:v>0.76</c:v>
                </c:pt>
                <c:pt idx="6">
                  <c:v>0.75800000000000001</c:v>
                </c:pt>
                <c:pt idx="7">
                  <c:v>0.749</c:v>
                </c:pt>
                <c:pt idx="8">
                  <c:v>0.73599999999999999</c:v>
                </c:pt>
                <c:pt idx="9">
                  <c:v>0.72</c:v>
                </c:pt>
                <c:pt idx="10">
                  <c:v>0.7</c:v>
                </c:pt>
                <c:pt idx="11">
                  <c:v>0.66100000000000003</c:v>
                </c:pt>
                <c:pt idx="12">
                  <c:v>0.55000000000000004</c:v>
                </c:pt>
              </c:numCache>
            </c:numRef>
          </c:yVal>
          <c:smooth val="0"/>
          <c:extLst>
            <c:ext xmlns:c16="http://schemas.microsoft.com/office/drawing/2014/chart" uri="{C3380CC4-5D6E-409C-BE32-E72D297353CC}">
              <c16:uniqueId val="{00000004-5D25-4342-8B41-DDA3CDF5A454}"/>
            </c:ext>
          </c:extLst>
        </c:ser>
        <c:ser>
          <c:idx val="2"/>
          <c:order val="5"/>
          <c:tx>
            <c:v>eta K</c:v>
          </c:tx>
          <c:spPr>
            <a:ln w="12700">
              <a:solidFill>
                <a:srgbClr val="FFFF00"/>
              </a:solidFill>
              <a:prstDash val="solid"/>
            </a:ln>
          </c:spPr>
          <c:marker>
            <c:symbol val="triangle"/>
            <c:size val="5"/>
            <c:spPr>
              <a:solidFill>
                <a:srgbClr val="FFFF00"/>
              </a:solidFill>
              <a:ln>
                <a:solidFill>
                  <a:srgbClr val="FFFF00"/>
                </a:solidFill>
                <a:prstDash val="solid"/>
              </a:ln>
            </c:spPr>
          </c:marker>
          <c:xVal>
            <c:numRef>
              <c:f>[1]Vypocet!$AR$2:$AR$16</c:f>
              <c:numCache>
                <c:formatCode>General</c:formatCode>
                <c:ptCount val="15"/>
                <c:pt idx="0">
                  <c:v>0.11</c:v>
                </c:pt>
                <c:pt idx="1">
                  <c:v>0.14000000000000001</c:v>
                </c:pt>
                <c:pt idx="2">
                  <c:v>0.16</c:v>
                </c:pt>
                <c:pt idx="3">
                  <c:v>0.18</c:v>
                </c:pt>
                <c:pt idx="4">
                  <c:v>0.2</c:v>
                </c:pt>
                <c:pt idx="5">
                  <c:v>0.22</c:v>
                </c:pt>
                <c:pt idx="6">
                  <c:v>0.24</c:v>
                </c:pt>
                <c:pt idx="7">
                  <c:v>0.26</c:v>
                </c:pt>
                <c:pt idx="8">
                  <c:v>0.28000000000000003</c:v>
                </c:pt>
                <c:pt idx="9">
                  <c:v>0.3</c:v>
                </c:pt>
                <c:pt idx="10">
                  <c:v>0.32</c:v>
                </c:pt>
                <c:pt idx="11">
                  <c:v>0.34</c:v>
                </c:pt>
                <c:pt idx="12">
                  <c:v>0.36</c:v>
                </c:pt>
                <c:pt idx="13">
                  <c:v>0.38</c:v>
                </c:pt>
              </c:numCache>
            </c:numRef>
          </c:xVal>
          <c:yVal>
            <c:numRef>
              <c:f>[1]Vypocet!$AT$2:$AT$16</c:f>
              <c:numCache>
                <c:formatCode>General</c:formatCode>
                <c:ptCount val="15"/>
                <c:pt idx="0">
                  <c:v>0.7</c:v>
                </c:pt>
                <c:pt idx="1">
                  <c:v>0.74</c:v>
                </c:pt>
                <c:pt idx="2">
                  <c:v>0.76</c:v>
                </c:pt>
                <c:pt idx="3">
                  <c:v>0.77</c:v>
                </c:pt>
                <c:pt idx="4">
                  <c:v>0.77</c:v>
                </c:pt>
                <c:pt idx="5">
                  <c:v>0.76</c:v>
                </c:pt>
                <c:pt idx="6">
                  <c:v>0.745</c:v>
                </c:pt>
                <c:pt idx="7">
                  <c:v>0.73</c:v>
                </c:pt>
                <c:pt idx="8">
                  <c:v>0.7</c:v>
                </c:pt>
                <c:pt idx="9">
                  <c:v>0.66</c:v>
                </c:pt>
                <c:pt idx="10">
                  <c:v>0.61499999999999999</c:v>
                </c:pt>
                <c:pt idx="11">
                  <c:v>0.56499999999999995</c:v>
                </c:pt>
                <c:pt idx="12">
                  <c:v>0.4</c:v>
                </c:pt>
                <c:pt idx="13">
                  <c:v>0.2</c:v>
                </c:pt>
              </c:numCache>
            </c:numRef>
          </c:yVal>
          <c:smooth val="0"/>
          <c:extLst>
            <c:ext xmlns:c16="http://schemas.microsoft.com/office/drawing/2014/chart" uri="{C3380CC4-5D6E-409C-BE32-E72D297353CC}">
              <c16:uniqueId val="{00000005-5D25-4342-8B41-DDA3CDF5A454}"/>
            </c:ext>
          </c:extLst>
        </c:ser>
        <c:ser>
          <c:idx val="0"/>
          <c:order val="6"/>
          <c:tx>
            <c:v>eta K</c:v>
          </c:tx>
          <c:spPr>
            <a:ln w="12700">
              <a:solidFill>
                <a:srgbClr val="000080"/>
              </a:solidFill>
              <a:prstDash val="solid"/>
            </a:ln>
          </c:spPr>
          <c:marker>
            <c:symbol val="diamond"/>
            <c:size val="5"/>
            <c:spPr>
              <a:solidFill>
                <a:srgbClr val="000080"/>
              </a:solidFill>
              <a:ln>
                <a:solidFill>
                  <a:srgbClr val="000080"/>
                </a:solidFill>
                <a:prstDash val="solid"/>
              </a:ln>
            </c:spPr>
          </c:marker>
          <c:xVal>
            <c:numRef>
              <c:f>[1]Vypocet!$AN$2:$AN$16</c:f>
              <c:numCache>
                <c:formatCode>General</c:formatCode>
                <c:ptCount val="15"/>
                <c:pt idx="0">
                  <c:v>0.08</c:v>
                </c:pt>
                <c:pt idx="1">
                  <c:v>0.1</c:v>
                </c:pt>
                <c:pt idx="2">
                  <c:v>0.12</c:v>
                </c:pt>
                <c:pt idx="3">
                  <c:v>0.14000000000000001</c:v>
                </c:pt>
                <c:pt idx="4">
                  <c:v>0.16</c:v>
                </c:pt>
                <c:pt idx="5">
                  <c:v>0.18</c:v>
                </c:pt>
                <c:pt idx="6">
                  <c:v>0.2</c:v>
                </c:pt>
                <c:pt idx="7">
                  <c:v>0.22</c:v>
                </c:pt>
                <c:pt idx="8">
                  <c:v>0.24</c:v>
                </c:pt>
                <c:pt idx="9">
                  <c:v>0.26</c:v>
                </c:pt>
                <c:pt idx="10">
                  <c:v>0.28000000000000003</c:v>
                </c:pt>
                <c:pt idx="11">
                  <c:v>0.3</c:v>
                </c:pt>
                <c:pt idx="12">
                  <c:v>0.32</c:v>
                </c:pt>
                <c:pt idx="13">
                  <c:v>0.34</c:v>
                </c:pt>
              </c:numCache>
            </c:numRef>
          </c:xVal>
          <c:yVal>
            <c:numRef>
              <c:f>[1]Vypocet!$AP$2:$AP$16</c:f>
              <c:numCache>
                <c:formatCode>General</c:formatCode>
                <c:ptCount val="15"/>
                <c:pt idx="0">
                  <c:v>0.65</c:v>
                </c:pt>
                <c:pt idx="1">
                  <c:v>0.69</c:v>
                </c:pt>
                <c:pt idx="2">
                  <c:v>0.73</c:v>
                </c:pt>
                <c:pt idx="3">
                  <c:v>0.74</c:v>
                </c:pt>
                <c:pt idx="4">
                  <c:v>0.74</c:v>
                </c:pt>
                <c:pt idx="5">
                  <c:v>0.73899999999999999</c:v>
                </c:pt>
                <c:pt idx="6">
                  <c:v>0.73</c:v>
                </c:pt>
                <c:pt idx="7">
                  <c:v>0.70400000000000007</c:v>
                </c:pt>
                <c:pt idx="8">
                  <c:v>0.66</c:v>
                </c:pt>
                <c:pt idx="9">
                  <c:v>0.6</c:v>
                </c:pt>
                <c:pt idx="10">
                  <c:v>0.53500000000000003</c:v>
                </c:pt>
                <c:pt idx="11">
                  <c:v>0.45200000000000007</c:v>
                </c:pt>
                <c:pt idx="12">
                  <c:v>0.34600000000000003</c:v>
                </c:pt>
                <c:pt idx="13">
                  <c:v>0.23</c:v>
                </c:pt>
              </c:numCache>
            </c:numRef>
          </c:yVal>
          <c:smooth val="0"/>
          <c:extLst>
            <c:ext xmlns:c16="http://schemas.microsoft.com/office/drawing/2014/chart" uri="{C3380CC4-5D6E-409C-BE32-E72D297353CC}">
              <c16:uniqueId val="{00000006-5D25-4342-8B41-DDA3CDF5A454}"/>
            </c:ext>
          </c:extLst>
        </c:ser>
        <c:ser>
          <c:idx val="1"/>
          <c:order val="7"/>
          <c:tx>
            <c:v>eta K</c:v>
          </c:tx>
          <c:spPr>
            <a:ln w="38100">
              <a:solidFill>
                <a:srgbClr val="333399"/>
              </a:solidFill>
              <a:prstDash val="lgDash"/>
            </a:ln>
          </c:spPr>
          <c:marker>
            <c:symbol val="triangle"/>
            <c:size val="9"/>
            <c:spPr>
              <a:solidFill>
                <a:srgbClr val="FFFFFF"/>
              </a:solidFill>
              <a:ln>
                <a:solidFill>
                  <a:srgbClr val="003366"/>
                </a:solidFill>
                <a:prstDash val="solid"/>
              </a:ln>
            </c:spPr>
          </c:marker>
          <c:xVal>
            <c:numRef>
              <c:f>[1]Vypocet!$AJ$2:$AJ$16</c:f>
              <c:numCache>
                <c:formatCode>General</c:formatCode>
                <c:ptCount val="15"/>
                <c:pt idx="0">
                  <c:v>0.05</c:v>
                </c:pt>
                <c:pt idx="1">
                  <c:v>0.06</c:v>
                </c:pt>
                <c:pt idx="2">
                  <c:v>0.08</c:v>
                </c:pt>
                <c:pt idx="3">
                  <c:v>0.1</c:v>
                </c:pt>
                <c:pt idx="4">
                  <c:v>0.12</c:v>
                </c:pt>
                <c:pt idx="5">
                  <c:v>0.14910000000000001</c:v>
                </c:pt>
                <c:pt idx="6">
                  <c:v>0.16390000000000002</c:v>
                </c:pt>
                <c:pt idx="7">
                  <c:v>0.18</c:v>
                </c:pt>
                <c:pt idx="8">
                  <c:v>0.2</c:v>
                </c:pt>
                <c:pt idx="9">
                  <c:v>0.2361</c:v>
                </c:pt>
                <c:pt idx="10">
                  <c:v>0.24</c:v>
                </c:pt>
              </c:numCache>
            </c:numRef>
          </c:xVal>
          <c:yVal>
            <c:numRef>
              <c:f>[1]Vypocet!$AL$2:$AL$16</c:f>
              <c:numCache>
                <c:formatCode>General</c:formatCode>
                <c:ptCount val="15"/>
                <c:pt idx="0">
                  <c:v>0.65</c:v>
                </c:pt>
                <c:pt idx="1">
                  <c:v>0.66</c:v>
                </c:pt>
                <c:pt idx="2">
                  <c:v>0.67500000000000004</c:v>
                </c:pt>
                <c:pt idx="3">
                  <c:v>0.69</c:v>
                </c:pt>
                <c:pt idx="4">
                  <c:v>0.7</c:v>
                </c:pt>
                <c:pt idx="5">
                  <c:v>0.7</c:v>
                </c:pt>
                <c:pt idx="6">
                  <c:v>0.6886000000000001</c:v>
                </c:pt>
                <c:pt idx="7">
                  <c:v>0.65</c:v>
                </c:pt>
                <c:pt idx="8">
                  <c:v>0.57700000000000007</c:v>
                </c:pt>
                <c:pt idx="9">
                  <c:v>0.30399999999999999</c:v>
                </c:pt>
                <c:pt idx="10">
                  <c:v>0.24</c:v>
                </c:pt>
              </c:numCache>
            </c:numRef>
          </c:yVal>
          <c:smooth val="1"/>
          <c:extLst>
            <c:ext xmlns:c16="http://schemas.microsoft.com/office/drawing/2014/chart" uri="{C3380CC4-5D6E-409C-BE32-E72D297353CC}">
              <c16:uniqueId val="{00000007-5D25-4342-8B41-DDA3CDF5A454}"/>
            </c:ext>
          </c:extLst>
        </c:ser>
        <c:dLbls>
          <c:showLegendKey val="0"/>
          <c:showVal val="0"/>
          <c:showCatName val="0"/>
          <c:showSerName val="0"/>
          <c:showPercent val="0"/>
          <c:showBubbleSize val="0"/>
        </c:dLbls>
        <c:axId val="332507368"/>
        <c:axId val="332507760"/>
      </c:scatterChart>
      <c:valAx>
        <c:axId val="332507368"/>
        <c:scaling>
          <c:orientation val="minMax"/>
          <c:min val="0"/>
        </c:scaling>
        <c:delete val="0"/>
        <c:axPos val="b"/>
        <c:majorGridlines>
          <c:spPr>
            <a:ln w="3175">
              <a:solidFill>
                <a:srgbClr val="000000"/>
              </a:solidFill>
              <a:prstDash val="solid"/>
            </a:ln>
          </c:spPr>
        </c:majorGridlines>
        <c:title>
          <c:tx>
            <c:strRef>
              <c:f>[1]Vypocet!$V$11:$V$12</c:f>
              <c:strCache>
                <c:ptCount val="1"/>
                <c:pt idx="0">
                  <c:v>m red [kg/s]</c:v>
                </c:pt>
              </c:strCache>
            </c:strRef>
          </c:tx>
          <c:layout>
            <c:manualLayout>
              <c:xMode val="edge"/>
              <c:yMode val="edge"/>
              <c:x val="0.4711938476826199"/>
              <c:y val="0.8836371271772846"/>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numFmt formatCode="General" sourceLinked="1"/>
        <c:majorTickMark val="in"/>
        <c:minorTickMark val="none"/>
        <c:tickLblPos val="low"/>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07760"/>
        <c:crosses val="autoZero"/>
        <c:crossBetween val="midCat"/>
      </c:valAx>
      <c:valAx>
        <c:axId val="332507760"/>
        <c:scaling>
          <c:orientation val="minMax"/>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200" b="0" i="0" u="none" strike="noStrike" baseline="0">
                    <a:solidFill>
                      <a:srgbClr val="000000"/>
                    </a:solidFill>
                    <a:latin typeface="Arial CE"/>
                    <a:cs typeface="Arial CE"/>
                  </a:rPr>
                  <a:t>eta</a:t>
                </a:r>
                <a:r>
                  <a:rPr lang="cs-CZ" sz="1200" b="0" i="0" u="none" strike="noStrike" baseline="-25000">
                    <a:solidFill>
                      <a:srgbClr val="000000"/>
                    </a:solidFill>
                    <a:latin typeface="Arial CE"/>
                    <a:cs typeface="Arial CE"/>
                  </a:rPr>
                  <a:t>K</a:t>
                </a:r>
                <a:r>
                  <a:rPr lang="cs-CZ" sz="1200" b="0" i="0" u="none" strike="noStrike" baseline="0">
                    <a:solidFill>
                      <a:srgbClr val="000000"/>
                    </a:solidFill>
                    <a:latin typeface="Arial CE"/>
                    <a:cs typeface="Arial CE"/>
                  </a:rPr>
                  <a:t>  [1]</a:t>
                </a:r>
              </a:p>
            </c:rich>
          </c:tx>
          <c:layout>
            <c:manualLayout>
              <c:xMode val="edge"/>
              <c:yMode val="edge"/>
              <c:x val="5.1440329218106996E-3"/>
              <c:y val="0.4436367454068241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07368"/>
        <c:crosses val="autoZero"/>
        <c:crossBetween val="midCat"/>
      </c:valAx>
      <c:spPr>
        <a:solidFill>
          <a:srgbClr val="FFFFFF"/>
        </a:solidFill>
        <a:ln w="25400">
          <a:noFill/>
        </a:ln>
      </c:spPr>
    </c:plotArea>
    <c:legend>
      <c:legendPos val="b"/>
      <c:layout>
        <c:manualLayout>
          <c:xMode val="edge"/>
          <c:yMode val="edge"/>
          <c:x val="0.17181091561085726"/>
          <c:y val="0.94727349081364831"/>
          <c:w val="0.67181134765561712"/>
          <c:h val="4.3636363636363584E-2"/>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CE"/>
              <a:ea typeface="Arial CE"/>
              <a:cs typeface="Arial CE"/>
            </a:defRPr>
          </a:pPr>
          <a:endParaRPr lang="cs-CZ"/>
        </a:p>
      </c:txPr>
    </c:legend>
    <c:plotVisOnly val="0"/>
    <c:dispBlanksAs val="gap"/>
    <c:showDLblsOverMax val="0"/>
  </c:chart>
  <c:spPr>
    <a:solidFill>
      <a:srgbClr val="FFFFFF"/>
    </a:solidFill>
    <a:ln w="6350">
      <a:noFill/>
    </a:ln>
  </c:spPr>
  <c:txPr>
    <a:bodyPr/>
    <a:lstStyle/>
    <a:p>
      <a:pPr>
        <a:defRPr sz="10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75" b="1" i="0" u="none" strike="noStrike" baseline="0">
                <a:solidFill>
                  <a:srgbClr val="000000"/>
                </a:solidFill>
                <a:latin typeface="Arial CE"/>
                <a:ea typeface="Arial CE"/>
                <a:cs typeface="Arial CE"/>
              </a:defRPr>
            </a:pPr>
            <a:r>
              <a:rPr lang="cs-CZ"/>
              <a:t>Regression coefficients</a:t>
            </a:r>
          </a:p>
        </c:rich>
      </c:tx>
      <c:layout>
        <c:manualLayout>
          <c:xMode val="edge"/>
          <c:yMode val="edge"/>
          <c:x val="0.36100173249094847"/>
          <c:y val="3.017241379310345E-2"/>
        </c:manualLayout>
      </c:layout>
      <c:overlay val="0"/>
      <c:spPr>
        <a:noFill/>
        <a:ln w="25400">
          <a:noFill/>
        </a:ln>
      </c:spPr>
    </c:title>
    <c:autoTitleDeleted val="0"/>
    <c:plotArea>
      <c:layout>
        <c:manualLayout>
          <c:layoutTarget val="inner"/>
          <c:xMode val="edge"/>
          <c:yMode val="edge"/>
          <c:x val="0.15415039596508046"/>
          <c:y val="0.19396551724137931"/>
          <c:w val="0.71278089074451734"/>
          <c:h val="0.73275862068965514"/>
        </c:manualLayout>
      </c:layout>
      <c:scatterChart>
        <c:scatterStyle val="lineMarker"/>
        <c:varyColors val="0"/>
        <c:ser>
          <c:idx val="1"/>
          <c:order val="0"/>
          <c:tx>
            <c:v>c</c:v>
          </c:tx>
          <c:spPr>
            <a:ln w="12700">
              <a:solidFill>
                <a:srgbClr val="FF00FF"/>
              </a:solidFill>
              <a:prstDash val="solid"/>
            </a:ln>
          </c:spPr>
          <c:marker>
            <c:symbol val="square"/>
            <c:size val="6"/>
            <c:spPr>
              <a:solidFill>
                <a:srgbClr val="FF00FF"/>
              </a:solidFill>
              <a:ln>
                <a:solidFill>
                  <a:srgbClr val="FF00FF"/>
                </a:solidFill>
                <a:prstDash val="solid"/>
              </a:ln>
              <a:effectLst>
                <a:outerShdw dist="35921" dir="2700000" algn="br">
                  <a:srgbClr val="000000"/>
                </a:outerShdw>
              </a:effectLst>
            </c:spPr>
          </c:marker>
          <c:xVal>
            <c:numRef>
              <c:f>'VT kompresor'!$Z$19:$Z$144</c:f>
              <c:numCache>
                <c:formatCode>0.0000</c:formatCode>
                <c:ptCount val="126"/>
                <c:pt idx="19" formatCode="General_)">
                  <c:v>60000</c:v>
                </c:pt>
                <c:pt idx="35" formatCode="General_)">
                  <c:v>80000</c:v>
                </c:pt>
                <c:pt idx="51" formatCode="General_)">
                  <c:v>100000</c:v>
                </c:pt>
                <c:pt idx="67" formatCode="General_)">
                  <c:v>120000</c:v>
                </c:pt>
                <c:pt idx="82" formatCode="General_)">
                  <c:v>140000</c:v>
                </c:pt>
                <c:pt idx="97" formatCode="General_)">
                  <c:v>160000</c:v>
                </c:pt>
              </c:numCache>
            </c:numRef>
          </c:xVal>
          <c:yVal>
            <c:numRef>
              <c:f>'VT kompresor'!$AA$19:$AA$144</c:f>
              <c:numCache>
                <c:formatCode>0.0000</c:formatCode>
                <c:ptCount val="126"/>
                <c:pt idx="15" formatCode="General_)">
                  <c:v>0</c:v>
                </c:pt>
                <c:pt idx="16" formatCode="General_)">
                  <c:v>0</c:v>
                </c:pt>
                <c:pt idx="17" formatCode="General_)">
                  <c:v>0</c:v>
                </c:pt>
                <c:pt idx="19" formatCode="General_)">
                  <c:v>-6.1294585873415306</c:v>
                </c:pt>
                <c:pt idx="21" formatCode="General_)">
                  <c:v>0</c:v>
                </c:pt>
                <c:pt idx="22" formatCode="General_)">
                  <c:v>0</c:v>
                </c:pt>
                <c:pt idx="35" formatCode="General_)">
                  <c:v>-4.6245694893189491</c:v>
                </c:pt>
                <c:pt idx="51" formatCode="General_)">
                  <c:v>-6.5706101375228148</c:v>
                </c:pt>
                <c:pt idx="67" formatCode="General_)">
                  <c:v>-2.3580949910369799</c:v>
                </c:pt>
                <c:pt idx="82" formatCode="General_)">
                  <c:v>-3.5309486585920848</c:v>
                </c:pt>
                <c:pt idx="97" formatCode="General_)">
                  <c:v>-1.9906899206765309</c:v>
                </c:pt>
              </c:numCache>
            </c:numRef>
          </c:yVal>
          <c:smooth val="0"/>
          <c:extLst>
            <c:ext xmlns:c16="http://schemas.microsoft.com/office/drawing/2014/chart" uri="{C3380CC4-5D6E-409C-BE32-E72D297353CC}">
              <c16:uniqueId val="{00000000-CE3E-4348-B6DF-C7E2CBC88463}"/>
            </c:ext>
          </c:extLst>
        </c:ser>
        <c:ser>
          <c:idx val="2"/>
          <c:order val="1"/>
          <c:tx>
            <c:v>d</c:v>
          </c:tx>
          <c:spPr>
            <a:ln w="12700">
              <a:solidFill>
                <a:srgbClr val="FFFF00"/>
              </a:solidFill>
              <a:prstDash val="solid"/>
            </a:ln>
          </c:spPr>
          <c:marker>
            <c:symbol val="triangle"/>
            <c:size val="6"/>
            <c:spPr>
              <a:solidFill>
                <a:srgbClr val="FFFF00"/>
              </a:solidFill>
              <a:ln>
                <a:solidFill>
                  <a:srgbClr val="FFFF00"/>
                </a:solidFill>
                <a:prstDash val="solid"/>
              </a:ln>
              <a:effectLst>
                <a:outerShdw dist="35921" dir="2700000" algn="br">
                  <a:srgbClr val="000000"/>
                </a:outerShdw>
              </a:effectLst>
            </c:spPr>
          </c:marker>
          <c:xVal>
            <c:numRef>
              <c:f>'VT kompresor'!$Z$19:$Z$144</c:f>
              <c:numCache>
                <c:formatCode>0.0000</c:formatCode>
                <c:ptCount val="126"/>
                <c:pt idx="19" formatCode="General_)">
                  <c:v>60000</c:v>
                </c:pt>
                <c:pt idx="35" formatCode="General_)">
                  <c:v>80000</c:v>
                </c:pt>
                <c:pt idx="51" formatCode="General_)">
                  <c:v>100000</c:v>
                </c:pt>
                <c:pt idx="67" formatCode="General_)">
                  <c:v>120000</c:v>
                </c:pt>
                <c:pt idx="82" formatCode="General_)">
                  <c:v>140000</c:v>
                </c:pt>
                <c:pt idx="97" formatCode="General_)">
                  <c:v>160000</c:v>
                </c:pt>
              </c:numCache>
            </c:numRef>
          </c:xVal>
          <c:yVal>
            <c:numRef>
              <c:f>'VT kompresor'!$AB$19:$AB$144</c:f>
              <c:numCache>
                <c:formatCode>0.00%</c:formatCode>
                <c:ptCount val="126"/>
                <c:pt idx="17" formatCode="General_)">
                  <c:v>0</c:v>
                </c:pt>
                <c:pt idx="19" formatCode="General_)">
                  <c:v>6.8609992791818097</c:v>
                </c:pt>
                <c:pt idx="35" formatCode="General_)">
                  <c:v>6.2795858848056154</c:v>
                </c:pt>
                <c:pt idx="51" formatCode="General_)">
                  <c:v>6.1837282267259663</c:v>
                </c:pt>
                <c:pt idx="67" formatCode="General_)">
                  <c:v>6.4071587842838378</c:v>
                </c:pt>
                <c:pt idx="82" formatCode="General_)">
                  <c:v>6.6124540631302464</c:v>
                </c:pt>
                <c:pt idx="97" formatCode="General_)">
                  <c:v>6.404326281992649</c:v>
                </c:pt>
              </c:numCache>
            </c:numRef>
          </c:yVal>
          <c:smooth val="0"/>
          <c:extLst>
            <c:ext xmlns:c16="http://schemas.microsoft.com/office/drawing/2014/chart" uri="{C3380CC4-5D6E-409C-BE32-E72D297353CC}">
              <c16:uniqueId val="{00000001-CE3E-4348-B6DF-C7E2CBC88463}"/>
            </c:ext>
          </c:extLst>
        </c:ser>
        <c:ser>
          <c:idx val="3"/>
          <c:order val="2"/>
          <c:tx>
            <c:v>a</c:v>
          </c:tx>
          <c:spPr>
            <a:ln w="12700">
              <a:solidFill>
                <a:srgbClr val="FF0000"/>
              </a:solidFill>
              <a:prstDash val="solid"/>
            </a:ln>
          </c:spPr>
          <c:marker>
            <c:symbol val="x"/>
            <c:size val="6"/>
            <c:spPr>
              <a:solidFill>
                <a:srgbClr val="C0C0C0"/>
              </a:solidFill>
              <a:ln>
                <a:solidFill>
                  <a:srgbClr val="FF0000"/>
                </a:solidFill>
                <a:prstDash val="solid"/>
              </a:ln>
              <a:effectLst>
                <a:outerShdw dist="35921" dir="2700000" algn="br">
                  <a:srgbClr val="000000"/>
                </a:outerShdw>
              </a:effectLst>
            </c:spPr>
          </c:marker>
          <c:xVal>
            <c:numRef>
              <c:f>'VT kompresor'!$Z$19:$Z$144</c:f>
              <c:numCache>
                <c:formatCode>0.0000</c:formatCode>
                <c:ptCount val="126"/>
                <c:pt idx="19" formatCode="General_)">
                  <c:v>60000</c:v>
                </c:pt>
                <c:pt idx="35" formatCode="General_)">
                  <c:v>80000</c:v>
                </c:pt>
                <c:pt idx="51" formatCode="General_)">
                  <c:v>100000</c:v>
                </c:pt>
                <c:pt idx="67" formatCode="General_)">
                  <c:v>120000</c:v>
                </c:pt>
                <c:pt idx="82" formatCode="General_)">
                  <c:v>140000</c:v>
                </c:pt>
                <c:pt idx="97" formatCode="General_)">
                  <c:v>160000</c:v>
                </c:pt>
              </c:numCache>
            </c:numRef>
          </c:xVal>
          <c:yVal>
            <c:numRef>
              <c:f>'VT kompresor'!$AC$19:$AC$144</c:f>
              <c:numCache>
                <c:formatCode>General_)</c:formatCode>
                <c:ptCount val="126"/>
                <c:pt idx="17">
                  <c:v>0</c:v>
                </c:pt>
                <c:pt idx="19">
                  <c:v>-8.462834514364566</c:v>
                </c:pt>
                <c:pt idx="35">
                  <c:v>-8.8377482998572621</c:v>
                </c:pt>
                <c:pt idx="51">
                  <c:v>-9.3399019757546942</c:v>
                </c:pt>
                <c:pt idx="67">
                  <c:v>-12.149819856943479</c:v>
                </c:pt>
                <c:pt idx="82">
                  <c:v>-14.084647504537447</c:v>
                </c:pt>
                <c:pt idx="97">
                  <c:v>-16.85573718561205</c:v>
                </c:pt>
              </c:numCache>
            </c:numRef>
          </c:yVal>
          <c:smooth val="1"/>
          <c:extLst>
            <c:ext xmlns:c16="http://schemas.microsoft.com/office/drawing/2014/chart" uri="{C3380CC4-5D6E-409C-BE32-E72D297353CC}">
              <c16:uniqueId val="{00000002-CE3E-4348-B6DF-C7E2CBC88463}"/>
            </c:ext>
          </c:extLst>
        </c:ser>
        <c:ser>
          <c:idx val="4"/>
          <c:order val="3"/>
          <c:tx>
            <c:v>b</c:v>
          </c:tx>
          <c:spPr>
            <a:ln w="12700">
              <a:solidFill>
                <a:srgbClr val="800080"/>
              </a:solidFill>
              <a:prstDash val="solid"/>
            </a:ln>
          </c:spPr>
          <c:marker>
            <c:symbol val="star"/>
            <c:size val="5"/>
            <c:spPr>
              <a:solidFill>
                <a:srgbClr val="808080"/>
              </a:solidFill>
              <a:ln>
                <a:solidFill>
                  <a:srgbClr val="800080"/>
                </a:solidFill>
                <a:prstDash val="solid"/>
              </a:ln>
              <a:effectLst>
                <a:outerShdw dist="35921" dir="2700000" algn="br">
                  <a:srgbClr val="000000"/>
                </a:outerShdw>
              </a:effectLst>
            </c:spPr>
          </c:marker>
          <c:xVal>
            <c:numRef>
              <c:f>'VT kompresor'!$Z$19:$Z$144</c:f>
              <c:numCache>
                <c:formatCode>0.0000</c:formatCode>
                <c:ptCount val="126"/>
                <c:pt idx="19" formatCode="General_)">
                  <c:v>60000</c:v>
                </c:pt>
                <c:pt idx="35" formatCode="General_)">
                  <c:v>80000</c:v>
                </c:pt>
                <c:pt idx="51" formatCode="General_)">
                  <c:v>100000</c:v>
                </c:pt>
                <c:pt idx="67" formatCode="General_)">
                  <c:v>120000</c:v>
                </c:pt>
                <c:pt idx="82" formatCode="General_)">
                  <c:v>140000</c:v>
                </c:pt>
                <c:pt idx="97" formatCode="General_)">
                  <c:v>160000</c:v>
                </c:pt>
              </c:numCache>
            </c:numRef>
          </c:xVal>
          <c:yVal>
            <c:numRef>
              <c:f>'VT kompresor'!$AD$19:$AD$144</c:f>
              <c:numCache>
                <c:formatCode>General_)</c:formatCode>
                <c:ptCount val="126"/>
                <c:pt idx="17">
                  <c:v>0</c:v>
                </c:pt>
                <c:pt idx="19">
                  <c:v>1.2117378488716297</c:v>
                </c:pt>
                <c:pt idx="35">
                  <c:v>1.3896887390337351</c:v>
                </c:pt>
                <c:pt idx="51">
                  <c:v>1.6046810894814989</c:v>
                </c:pt>
                <c:pt idx="67">
                  <c:v>1.9332395191573075</c:v>
                </c:pt>
                <c:pt idx="82">
                  <c:v>2.2749875955983434</c:v>
                </c:pt>
                <c:pt idx="97">
                  <c:v>2.7395307521382466</c:v>
                </c:pt>
              </c:numCache>
            </c:numRef>
          </c:yVal>
          <c:smooth val="0"/>
          <c:extLst>
            <c:ext xmlns:c16="http://schemas.microsoft.com/office/drawing/2014/chart" uri="{C3380CC4-5D6E-409C-BE32-E72D297353CC}">
              <c16:uniqueId val="{00000003-CE3E-4348-B6DF-C7E2CBC88463}"/>
            </c:ext>
          </c:extLst>
        </c:ser>
        <c:dLbls>
          <c:showLegendKey val="0"/>
          <c:showVal val="0"/>
          <c:showCatName val="0"/>
          <c:showSerName val="0"/>
          <c:showPercent val="0"/>
          <c:showBubbleSize val="0"/>
        </c:dLbls>
        <c:axId val="332508544"/>
        <c:axId val="332508936"/>
      </c:scatterChart>
      <c:valAx>
        <c:axId val="332508544"/>
        <c:scaling>
          <c:orientation val="minMax"/>
          <c:min val="400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75" b="1" i="0" u="none" strike="noStrike" baseline="0">
                    <a:solidFill>
                      <a:srgbClr val="000000"/>
                    </a:solidFill>
                    <a:latin typeface="Arial CE"/>
                    <a:ea typeface="Arial CE"/>
                    <a:cs typeface="Arial CE"/>
                  </a:defRPr>
                </a:pPr>
                <a:r>
                  <a:rPr lang="cs-CZ"/>
                  <a:t>Compressor Speed  [min-1]</a:t>
                </a:r>
              </a:p>
            </c:rich>
          </c:tx>
          <c:layout>
            <c:manualLayout>
              <c:xMode val="edge"/>
              <c:yMode val="edge"/>
              <c:x val="0.20948644265316638"/>
              <c:y val="0.81896551724137934"/>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0" sourceLinked="0"/>
        <c:majorTickMark val="out"/>
        <c:minorTickMark val="none"/>
        <c:tickLblPos val="nextTo"/>
        <c:spPr>
          <a:ln w="38100">
            <a:solidFill>
              <a:srgbClr val="000000"/>
            </a:solidFill>
            <a:prstDash val="solid"/>
          </a:ln>
        </c:spPr>
        <c:txPr>
          <a:bodyPr rot="0" vert="horz"/>
          <a:lstStyle/>
          <a:p>
            <a:pPr>
              <a:defRPr sz="925" b="0" i="0" u="none" strike="noStrike" baseline="0">
                <a:solidFill>
                  <a:srgbClr val="000000"/>
                </a:solidFill>
                <a:latin typeface="Arial CE"/>
                <a:ea typeface="Arial CE"/>
                <a:cs typeface="Arial CE"/>
              </a:defRPr>
            </a:pPr>
            <a:endParaRPr lang="cs-CZ"/>
          </a:p>
        </c:txPr>
        <c:crossAx val="332508936"/>
        <c:crossesAt val="-25"/>
        <c:crossBetween val="midCat"/>
        <c:majorUnit val="20000"/>
        <c:minorUnit val="10000"/>
      </c:valAx>
      <c:valAx>
        <c:axId val="332508936"/>
        <c:scaling>
          <c:orientation val="minMax"/>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075" b="1" i="0" u="none" strike="noStrike" baseline="0">
                    <a:solidFill>
                      <a:srgbClr val="000000"/>
                    </a:solidFill>
                    <a:latin typeface="Arial CE"/>
                    <a:cs typeface="Arial CE"/>
                  </a:rPr>
                  <a:t>Coefficients a; b; c; d  for m</a:t>
                </a:r>
                <a:r>
                  <a:rPr lang="cs-CZ" sz="1075" b="1" i="0" u="none" strike="noStrike" baseline="30000">
                    <a:solidFill>
                      <a:srgbClr val="000000"/>
                    </a:solidFill>
                    <a:latin typeface="Arial CE"/>
                    <a:cs typeface="Arial CE"/>
                  </a:rPr>
                  <a:t>.  </a:t>
                </a:r>
                <a:r>
                  <a:rPr lang="cs-CZ" sz="1075" b="1" i="0" u="none" strike="noStrike" baseline="0">
                    <a:solidFill>
                      <a:srgbClr val="000000"/>
                    </a:solidFill>
                    <a:latin typeface="Arial CE"/>
                    <a:cs typeface="Arial CE"/>
                  </a:rPr>
                  <a:t>[kg.s-1]</a:t>
                </a:r>
              </a:p>
            </c:rich>
          </c:tx>
          <c:layout>
            <c:manualLayout>
              <c:xMode val="edge"/>
              <c:yMode val="edge"/>
              <c:x val="4.2160737812911728E-2"/>
              <c:y val="0.28017241379310343"/>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0.000" sourceLinked="1"/>
        <c:majorTickMark val="out"/>
        <c:minorTickMark val="none"/>
        <c:tickLblPos val="nextTo"/>
        <c:spPr>
          <a:ln w="38100">
            <a:solidFill>
              <a:srgbClr val="000000"/>
            </a:solidFill>
            <a:prstDash val="solid"/>
          </a:ln>
        </c:spPr>
        <c:txPr>
          <a:bodyPr rot="0" vert="horz"/>
          <a:lstStyle/>
          <a:p>
            <a:pPr>
              <a:defRPr sz="925" b="0" i="0" u="none" strike="noStrike" baseline="0">
                <a:solidFill>
                  <a:srgbClr val="000000"/>
                </a:solidFill>
                <a:latin typeface="Arial CE"/>
                <a:ea typeface="Arial CE"/>
                <a:cs typeface="Arial CE"/>
              </a:defRPr>
            </a:pPr>
            <a:endParaRPr lang="cs-CZ"/>
          </a:p>
        </c:txPr>
        <c:crossAx val="332508544"/>
        <c:crosses val="autoZero"/>
        <c:crossBetween val="midCat"/>
      </c:valAx>
      <c:spPr>
        <a:solidFill>
          <a:srgbClr val="FFFFFF"/>
        </a:solidFill>
        <a:ln w="12700">
          <a:solidFill>
            <a:srgbClr val="808080"/>
          </a:solidFill>
          <a:prstDash val="solid"/>
        </a:ln>
      </c:spPr>
    </c:plotArea>
    <c:legend>
      <c:legendPos val="r"/>
      <c:layout>
        <c:manualLayout>
          <c:xMode val="edge"/>
          <c:yMode val="edge"/>
          <c:x val="0.40975022390975829"/>
          <c:y val="0.62068965517241381"/>
          <c:w val="6.982886032526564E-2"/>
          <c:h val="0.20905172413793105"/>
        </c:manualLayout>
      </c:layout>
      <c:overlay val="0"/>
      <c:spPr>
        <a:solidFill>
          <a:srgbClr val="FFFFFF"/>
        </a:solidFill>
        <a:ln w="3175">
          <a:solidFill>
            <a:srgbClr val="000000"/>
          </a:solidFill>
          <a:prstDash val="solid"/>
        </a:ln>
      </c:spPr>
      <c:txPr>
        <a:bodyPr/>
        <a:lstStyle/>
        <a:p>
          <a:pPr>
            <a:defRPr sz="1125" b="0" i="0" u="none" strike="noStrike" baseline="0">
              <a:solidFill>
                <a:srgbClr val="000000"/>
              </a:solidFill>
              <a:latin typeface="Arial CE"/>
              <a:ea typeface="Arial CE"/>
              <a:cs typeface="Arial CE"/>
            </a:defRPr>
          </a:pPr>
          <a:endParaRPr lang="cs-CZ"/>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1" i="0" u="none" strike="noStrike" baseline="0">
                <a:solidFill>
                  <a:srgbClr val="000000"/>
                </a:solidFill>
                <a:latin typeface="Arial CE"/>
                <a:ea typeface="Arial CE"/>
                <a:cs typeface="Arial CE"/>
              </a:defRPr>
            </a:pPr>
            <a:r>
              <a:rPr lang="cs-CZ"/>
              <a:t>Regression coefficients</a:t>
            </a:r>
          </a:p>
        </c:rich>
      </c:tx>
      <c:layout>
        <c:manualLayout>
          <c:xMode val="edge"/>
          <c:yMode val="edge"/>
          <c:x val="0.36756126021003499"/>
          <c:y val="2.9239766081871343E-2"/>
        </c:manualLayout>
      </c:layout>
      <c:overlay val="0"/>
      <c:spPr>
        <a:noFill/>
        <a:ln w="25400">
          <a:noFill/>
        </a:ln>
      </c:spPr>
    </c:title>
    <c:autoTitleDeleted val="0"/>
    <c:plotArea>
      <c:layout>
        <c:manualLayout>
          <c:layoutTarget val="inner"/>
          <c:xMode val="edge"/>
          <c:yMode val="edge"/>
          <c:x val="8.401400233372229E-2"/>
          <c:y val="0.13645250147055743"/>
          <c:w val="0.81330221703617267"/>
          <c:h val="0.72709690069311317"/>
        </c:manualLayout>
      </c:layout>
      <c:scatterChart>
        <c:scatterStyle val="lineMarker"/>
        <c:varyColors val="0"/>
        <c:ser>
          <c:idx val="2"/>
          <c:order val="0"/>
          <c:tx>
            <c:v>K1 = 1+alpha</c:v>
          </c:tx>
          <c:spPr>
            <a:ln w="12700">
              <a:solidFill>
                <a:srgbClr val="FFFF00"/>
              </a:solidFill>
              <a:prstDash val="solid"/>
            </a:ln>
          </c:spPr>
          <c:marker>
            <c:symbol val="triangle"/>
            <c:size val="6"/>
            <c:spPr>
              <a:solidFill>
                <a:srgbClr val="FFFF00"/>
              </a:solidFill>
              <a:ln>
                <a:solidFill>
                  <a:srgbClr val="FFFF00"/>
                </a:solidFill>
                <a:prstDash val="solid"/>
              </a:ln>
              <a:effectLst>
                <a:outerShdw dist="35921" dir="2700000" algn="br">
                  <a:srgbClr val="000000"/>
                </a:outerShdw>
              </a:effectLst>
            </c:spPr>
          </c:marker>
          <c:xVal>
            <c:numRef>
              <c:f>[1]Vypocet!$Z$19:$Z$105</c:f>
              <c:numCache>
                <c:formatCode>General</c:formatCode>
                <c:ptCount val="87"/>
                <c:pt idx="0">
                  <c:v>30000</c:v>
                </c:pt>
                <c:pt idx="13">
                  <c:v>40000</c:v>
                </c:pt>
                <c:pt idx="28">
                  <c:v>50000</c:v>
                </c:pt>
                <c:pt idx="44">
                  <c:v>60000</c:v>
                </c:pt>
                <c:pt idx="59">
                  <c:v>70000</c:v>
                </c:pt>
                <c:pt idx="73">
                  <c:v>80000</c:v>
                </c:pt>
                <c:pt idx="85">
                  <c:v>90000</c:v>
                </c:pt>
              </c:numCache>
            </c:numRef>
          </c:xVal>
          <c:yVal>
            <c:numRef>
              <c:f>[1]Vypocet!$AN$19:$AN$105</c:f>
              <c:numCache>
                <c:formatCode>General</c:formatCode>
                <c:ptCount val="87"/>
                <c:pt idx="0">
                  <c:v>0.9855144946812926</c:v>
                </c:pt>
                <c:pt idx="13">
                  <c:v>0.87607753868536864</c:v>
                </c:pt>
                <c:pt idx="28">
                  <c:v>0.83421540088672608</c:v>
                </c:pt>
                <c:pt idx="44">
                  <c:v>0.83624020901680662</c:v>
                </c:pt>
                <c:pt idx="59">
                  <c:v>0.77154363532509063</c:v>
                </c:pt>
                <c:pt idx="73">
                  <c:v>0.74924610442469253</c:v>
                </c:pt>
                <c:pt idx="85">
                  <c:v>0.94057108108406851</c:v>
                </c:pt>
              </c:numCache>
            </c:numRef>
          </c:yVal>
          <c:smooth val="0"/>
          <c:extLst>
            <c:ext xmlns:c16="http://schemas.microsoft.com/office/drawing/2014/chart" uri="{C3380CC4-5D6E-409C-BE32-E72D297353CC}">
              <c16:uniqueId val="{00000000-EB5E-4998-A876-136C94D8B5B2}"/>
            </c:ext>
          </c:extLst>
        </c:ser>
        <c:ser>
          <c:idx val="1"/>
          <c:order val="1"/>
          <c:tx>
            <c:v>K 2 = tg beta 2</c:v>
          </c:tx>
          <c:spPr>
            <a:ln w="12700">
              <a:solidFill>
                <a:srgbClr val="FF00FF"/>
              </a:solidFill>
              <a:prstDash val="solid"/>
            </a:ln>
          </c:spPr>
          <c:marker>
            <c:symbol val="square"/>
            <c:size val="6"/>
            <c:spPr>
              <a:solidFill>
                <a:srgbClr val="FF00FF"/>
              </a:solidFill>
              <a:ln>
                <a:solidFill>
                  <a:srgbClr val="FF00FF"/>
                </a:solidFill>
                <a:prstDash val="solid"/>
              </a:ln>
              <a:effectLst>
                <a:outerShdw dist="35921" dir="2700000" algn="br">
                  <a:srgbClr val="000000"/>
                </a:outerShdw>
              </a:effectLst>
            </c:spPr>
          </c:marker>
          <c:xVal>
            <c:numRef>
              <c:f>[1]Vypocet!$Z$19:$Z$105</c:f>
              <c:numCache>
                <c:formatCode>General</c:formatCode>
                <c:ptCount val="87"/>
                <c:pt idx="0">
                  <c:v>30000</c:v>
                </c:pt>
                <c:pt idx="13">
                  <c:v>40000</c:v>
                </c:pt>
                <c:pt idx="28">
                  <c:v>50000</c:v>
                </c:pt>
                <c:pt idx="44">
                  <c:v>60000</c:v>
                </c:pt>
                <c:pt idx="59">
                  <c:v>70000</c:v>
                </c:pt>
                <c:pt idx="73">
                  <c:v>80000</c:v>
                </c:pt>
                <c:pt idx="85">
                  <c:v>90000</c:v>
                </c:pt>
              </c:numCache>
            </c:numRef>
          </c:xVal>
          <c:yVal>
            <c:numRef>
              <c:f>[1]Vypocet!$AM$19:$AM$105</c:f>
              <c:numCache>
                <c:formatCode>General</c:formatCode>
                <c:ptCount val="87"/>
                <c:pt idx="0">
                  <c:v>-0.52918004103502503</c:v>
                </c:pt>
                <c:pt idx="2">
                  <c:v>0</c:v>
                </c:pt>
                <c:pt idx="13">
                  <c:v>-0.38725134077410317</c:v>
                </c:pt>
                <c:pt idx="28">
                  <c:v>-0.33406979559035027</c:v>
                </c:pt>
                <c:pt idx="44">
                  <c:v>-0.4327740716429318</c:v>
                </c:pt>
                <c:pt idx="59">
                  <c:v>-0.23031059812643198</c:v>
                </c:pt>
                <c:pt idx="73">
                  <c:v>-0.18267786186273799</c:v>
                </c:pt>
                <c:pt idx="85">
                  <c:v>-0.87019836063925804</c:v>
                </c:pt>
              </c:numCache>
            </c:numRef>
          </c:yVal>
          <c:smooth val="0"/>
          <c:extLst>
            <c:ext xmlns:c16="http://schemas.microsoft.com/office/drawing/2014/chart" uri="{C3380CC4-5D6E-409C-BE32-E72D297353CC}">
              <c16:uniqueId val="{00000001-EB5E-4998-A876-136C94D8B5B2}"/>
            </c:ext>
          </c:extLst>
        </c:ser>
        <c:dLbls>
          <c:showLegendKey val="0"/>
          <c:showVal val="0"/>
          <c:showCatName val="0"/>
          <c:showSerName val="0"/>
          <c:showPercent val="0"/>
          <c:showBubbleSize val="0"/>
        </c:dLbls>
        <c:axId val="332509720"/>
        <c:axId val="332510112"/>
      </c:scatterChart>
      <c:valAx>
        <c:axId val="332509720"/>
        <c:scaling>
          <c:orientation val="minMax"/>
          <c:max val="90000"/>
          <c:min val="300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200" b="1" i="0" u="none" strike="noStrike" baseline="0">
                    <a:solidFill>
                      <a:srgbClr val="000000"/>
                    </a:solidFill>
                    <a:latin typeface="Arial CE"/>
                    <a:ea typeface="Arial CE"/>
                    <a:cs typeface="Arial CE"/>
                  </a:defRPr>
                </a:pPr>
                <a:r>
                  <a:rPr lang="cs-CZ"/>
                  <a:t>Compressor Speed  [min-1]</a:t>
                </a:r>
              </a:p>
            </c:rich>
          </c:tx>
          <c:layout>
            <c:manualLayout>
              <c:xMode val="edge"/>
              <c:yMode val="edge"/>
              <c:x val="0.61376896149358229"/>
              <c:y val="0.78362716356361883"/>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General" sourceLinked="1"/>
        <c:majorTickMark val="out"/>
        <c:minorTickMark val="none"/>
        <c:tickLblPos val="nextTo"/>
        <c:spPr>
          <a:ln w="38100">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332510112"/>
        <c:crossesAt val="-25"/>
        <c:crossBetween val="midCat"/>
        <c:majorUnit val="10000"/>
        <c:minorUnit val="10000"/>
      </c:valAx>
      <c:valAx>
        <c:axId val="332510112"/>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CE"/>
                    <a:ea typeface="Arial CE"/>
                    <a:cs typeface="Arial CE"/>
                  </a:defRPr>
                </a:pPr>
                <a:r>
                  <a:rPr lang="cs-CZ"/>
                  <a:t>Coefficients K 1; K 2  [1]</a:t>
                </a:r>
              </a:p>
            </c:rich>
          </c:tx>
          <c:layout>
            <c:manualLayout>
              <c:xMode val="edge"/>
              <c:yMode val="edge"/>
              <c:x val="5.8343057176196032E-3"/>
              <c:y val="0.31189145216497061"/>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General" sourceLinked="1"/>
        <c:majorTickMark val="out"/>
        <c:minorTickMark val="none"/>
        <c:tickLblPos val="nextTo"/>
        <c:spPr>
          <a:ln w="38100">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332509720"/>
        <c:crosses val="autoZero"/>
        <c:crossBetween val="midCat"/>
      </c:valAx>
      <c:spPr>
        <a:solidFill>
          <a:srgbClr val="FFFFFF"/>
        </a:solidFill>
        <a:ln w="12700">
          <a:solidFill>
            <a:srgbClr val="808080"/>
          </a:solidFill>
          <a:prstDash val="solid"/>
        </a:ln>
      </c:spPr>
    </c:plotArea>
    <c:legend>
      <c:legendPos val="r"/>
      <c:layout>
        <c:manualLayout>
          <c:xMode val="edge"/>
          <c:yMode val="edge"/>
          <c:x val="0.70828471411901983"/>
          <c:y val="0.37816845993665993"/>
          <c:w val="0.19019836639439913"/>
          <c:h val="0.10331404480872641"/>
        </c:manualLayout>
      </c:layout>
      <c:overlay val="0"/>
      <c:spPr>
        <a:solidFill>
          <a:srgbClr val="FFFFFF"/>
        </a:solidFill>
        <a:ln w="3175">
          <a:solidFill>
            <a:srgbClr val="000000"/>
          </a:solidFill>
          <a:prstDash val="solid"/>
        </a:ln>
      </c:spPr>
      <c:txPr>
        <a:bodyPr/>
        <a:lstStyle/>
        <a:p>
          <a:pPr>
            <a:defRPr sz="1240" b="0" i="0" u="none" strike="noStrike" baseline="0">
              <a:solidFill>
                <a:srgbClr val="000000"/>
              </a:solidFill>
              <a:latin typeface="Arial CE"/>
              <a:ea typeface="Arial CE"/>
              <a:cs typeface="Arial CE"/>
            </a:defRPr>
          </a:pPr>
          <a:endParaRPr lang="cs-CZ"/>
        </a:p>
      </c:txPr>
    </c:legend>
    <c:plotVisOnly val="1"/>
    <c:dispBlanksAs val="gap"/>
    <c:showDLblsOverMax val="0"/>
  </c:chart>
  <c:spPr>
    <a:solidFill>
      <a:srgbClr val="FFFFFF"/>
    </a:solidFill>
    <a:ln w="6350">
      <a:noFill/>
    </a:ln>
  </c:spPr>
  <c:txPr>
    <a:bodyPr/>
    <a:lstStyle/>
    <a:p>
      <a:pPr>
        <a:defRPr sz="85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'(NT) Kompresor'!$A$2</c:f>
          <c:strCache>
            <c:ptCount val="1"/>
            <c:pt idx="0">
              <c:v>Č Z   K 36  3566  D 2K 96.5 mm  b 2K  6.8 mm </c:v>
            </c:pt>
          </c:strCache>
        </c:strRef>
      </c:tx>
      <c:layout>
        <c:manualLayout>
          <c:xMode val="edge"/>
          <c:yMode val="edge"/>
          <c:x val="0.32334069590337611"/>
          <c:y val="2.8985507246376812E-2"/>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autoTitleDeleted val="0"/>
    <c:plotArea>
      <c:layout>
        <c:manualLayout>
          <c:layoutTarget val="inner"/>
          <c:xMode val="edge"/>
          <c:yMode val="edge"/>
          <c:x val="8.779447844582193E-2"/>
          <c:y val="0.15942057189158015"/>
          <c:w val="0.85653149703240905"/>
          <c:h val="0.66666784609206242"/>
        </c:manualLayout>
      </c:layout>
      <c:scatterChart>
        <c:scatterStyle val="lineMarker"/>
        <c:varyColors val="0"/>
        <c:ser>
          <c:idx val="0"/>
          <c:order val="0"/>
          <c:tx>
            <c:v>pi K</c:v>
          </c:tx>
          <c:spPr>
            <a:ln w="38100">
              <a:solidFill>
                <a:srgbClr val="FF0000"/>
              </a:solidFill>
              <a:prstDash val="solid"/>
            </a:ln>
          </c:spPr>
          <c:marker>
            <c:symbol val="square"/>
            <c:size val="5"/>
            <c:spPr>
              <a:noFill/>
              <a:ln>
                <a:solidFill>
                  <a:srgbClr val="000000"/>
                </a:solidFill>
                <a:prstDash val="solid"/>
              </a:ln>
            </c:spPr>
          </c:marker>
          <c:xVal>
            <c:numRef>
              <c:f>'(NT) Kompresor'!$V$38:$V$147</c:f>
              <c:numCache>
                <c:formatCode>0.00</c:formatCode>
                <c:ptCount val="110"/>
                <c:pt idx="0">
                  <c:v>0.05</c:v>
                </c:pt>
                <c:pt idx="1">
                  <c:v>0.06</c:v>
                </c:pt>
                <c:pt idx="2">
                  <c:v>0.08</c:v>
                </c:pt>
                <c:pt idx="3">
                  <c:v>0.1</c:v>
                </c:pt>
                <c:pt idx="4">
                  <c:v>0.12</c:v>
                </c:pt>
                <c:pt idx="5">
                  <c:v>0.14910000000000001</c:v>
                </c:pt>
                <c:pt idx="6">
                  <c:v>0.16390000000000002</c:v>
                </c:pt>
                <c:pt idx="7">
                  <c:v>0.18</c:v>
                </c:pt>
                <c:pt idx="8">
                  <c:v>0.2</c:v>
                </c:pt>
                <c:pt idx="9">
                  <c:v>0.2361</c:v>
                </c:pt>
                <c:pt idx="10">
                  <c:v>0.24</c:v>
                </c:pt>
                <c:pt idx="13">
                  <c:v>0.3</c:v>
                </c:pt>
                <c:pt idx="16">
                  <c:v>0.08</c:v>
                </c:pt>
                <c:pt idx="17">
                  <c:v>0.1</c:v>
                </c:pt>
                <c:pt idx="18">
                  <c:v>0.12</c:v>
                </c:pt>
                <c:pt idx="19">
                  <c:v>0.14000000000000001</c:v>
                </c:pt>
                <c:pt idx="20">
                  <c:v>0.16</c:v>
                </c:pt>
                <c:pt idx="21">
                  <c:v>0.18</c:v>
                </c:pt>
                <c:pt idx="22">
                  <c:v>0.2</c:v>
                </c:pt>
                <c:pt idx="23">
                  <c:v>0.22</c:v>
                </c:pt>
                <c:pt idx="24">
                  <c:v>0.24</c:v>
                </c:pt>
                <c:pt idx="25">
                  <c:v>0.26</c:v>
                </c:pt>
                <c:pt idx="26">
                  <c:v>0.28000000000000003</c:v>
                </c:pt>
                <c:pt idx="27">
                  <c:v>0.3</c:v>
                </c:pt>
                <c:pt idx="28">
                  <c:v>0.32</c:v>
                </c:pt>
                <c:pt idx="29">
                  <c:v>0.34</c:v>
                </c:pt>
                <c:pt idx="30">
                  <c:v>0.36</c:v>
                </c:pt>
                <c:pt idx="32">
                  <c:v>0.11</c:v>
                </c:pt>
                <c:pt idx="33">
                  <c:v>0.14000000000000001</c:v>
                </c:pt>
                <c:pt idx="34">
                  <c:v>0.16</c:v>
                </c:pt>
                <c:pt idx="35">
                  <c:v>0.18</c:v>
                </c:pt>
                <c:pt idx="36">
                  <c:v>0.2</c:v>
                </c:pt>
                <c:pt idx="37">
                  <c:v>0.22</c:v>
                </c:pt>
                <c:pt idx="38">
                  <c:v>0.24</c:v>
                </c:pt>
                <c:pt idx="39">
                  <c:v>0.26</c:v>
                </c:pt>
                <c:pt idx="40">
                  <c:v>0.28000000000000003</c:v>
                </c:pt>
                <c:pt idx="41">
                  <c:v>0.3</c:v>
                </c:pt>
                <c:pt idx="42">
                  <c:v>0.32</c:v>
                </c:pt>
                <c:pt idx="43">
                  <c:v>0.34</c:v>
                </c:pt>
                <c:pt idx="44">
                  <c:v>0.36</c:v>
                </c:pt>
                <c:pt idx="45">
                  <c:v>0.38</c:v>
                </c:pt>
                <c:pt idx="46">
                  <c:v>0.45</c:v>
                </c:pt>
                <c:pt idx="48">
                  <c:v>0.15</c:v>
                </c:pt>
                <c:pt idx="49">
                  <c:v>0.18</c:v>
                </c:pt>
                <c:pt idx="50">
                  <c:v>0.2</c:v>
                </c:pt>
                <c:pt idx="51">
                  <c:v>0.22</c:v>
                </c:pt>
                <c:pt idx="52">
                  <c:v>0.24</c:v>
                </c:pt>
                <c:pt idx="53">
                  <c:v>0.26390000000000002</c:v>
                </c:pt>
                <c:pt idx="54">
                  <c:v>0.28000000000000003</c:v>
                </c:pt>
                <c:pt idx="55">
                  <c:v>0.3</c:v>
                </c:pt>
                <c:pt idx="56">
                  <c:v>0.32</c:v>
                </c:pt>
                <c:pt idx="57">
                  <c:v>0.34</c:v>
                </c:pt>
                <c:pt idx="58">
                  <c:v>0.36</c:v>
                </c:pt>
                <c:pt idx="59">
                  <c:v>0.38</c:v>
                </c:pt>
                <c:pt idx="60">
                  <c:v>0.41</c:v>
                </c:pt>
                <c:pt idx="61">
                  <c:v>0.45</c:v>
                </c:pt>
                <c:pt idx="63">
                  <c:v>0.21</c:v>
                </c:pt>
                <c:pt idx="64">
                  <c:v>0.22</c:v>
                </c:pt>
                <c:pt idx="65">
                  <c:v>0.24</c:v>
                </c:pt>
                <c:pt idx="66">
                  <c:v>0.26</c:v>
                </c:pt>
                <c:pt idx="67">
                  <c:v>0.28000000000000003</c:v>
                </c:pt>
                <c:pt idx="68">
                  <c:v>0.3</c:v>
                </c:pt>
                <c:pt idx="69">
                  <c:v>0.32</c:v>
                </c:pt>
                <c:pt idx="70">
                  <c:v>0.34</c:v>
                </c:pt>
                <c:pt idx="71">
                  <c:v>0.36</c:v>
                </c:pt>
                <c:pt idx="72">
                  <c:v>0.3805</c:v>
                </c:pt>
                <c:pt idx="73">
                  <c:v>0.4</c:v>
                </c:pt>
                <c:pt idx="74">
                  <c:v>0.43</c:v>
                </c:pt>
                <c:pt idx="75">
                  <c:v>0.44</c:v>
                </c:pt>
                <c:pt idx="76">
                  <c:v>0.46500000000000002</c:v>
                </c:pt>
                <c:pt idx="78">
                  <c:v>0.27</c:v>
                </c:pt>
                <c:pt idx="79">
                  <c:v>0.28000000000000003</c:v>
                </c:pt>
                <c:pt idx="80">
                  <c:v>0.3</c:v>
                </c:pt>
                <c:pt idx="81">
                  <c:v>0.32</c:v>
                </c:pt>
                <c:pt idx="82">
                  <c:v>0.34</c:v>
                </c:pt>
                <c:pt idx="83">
                  <c:v>0.36</c:v>
                </c:pt>
                <c:pt idx="84">
                  <c:v>0.38</c:v>
                </c:pt>
                <c:pt idx="85">
                  <c:v>0.4</c:v>
                </c:pt>
                <c:pt idx="86">
                  <c:v>0.41899999999999998</c:v>
                </c:pt>
                <c:pt idx="87">
                  <c:v>0.44</c:v>
                </c:pt>
                <c:pt idx="88">
                  <c:v>0.45</c:v>
                </c:pt>
                <c:pt idx="89">
                  <c:v>0.46500000000000002</c:v>
                </c:pt>
                <c:pt idx="91">
                  <c:v>0.31</c:v>
                </c:pt>
                <c:pt idx="92">
                  <c:v>0.34</c:v>
                </c:pt>
                <c:pt idx="93">
                  <c:v>0.36</c:v>
                </c:pt>
                <c:pt idx="94">
                  <c:v>0.38</c:v>
                </c:pt>
                <c:pt idx="95">
                  <c:v>0.4</c:v>
                </c:pt>
                <c:pt idx="96">
                  <c:v>0.42</c:v>
                </c:pt>
                <c:pt idx="97">
                  <c:v>0.44</c:v>
                </c:pt>
                <c:pt idx="98">
                  <c:v>0.46</c:v>
                </c:pt>
                <c:pt idx="99">
                  <c:v>0.48</c:v>
                </c:pt>
              </c:numCache>
            </c:numRef>
          </c:xVal>
          <c:yVal>
            <c:numRef>
              <c:f>'(NT) Kompresor'!$D$38:$D$147</c:f>
              <c:numCache>
                <c:formatCode>0.000_)</c:formatCode>
                <c:ptCount val="110"/>
                <c:pt idx="0">
                  <c:v>1.1599999999999999</c:v>
                </c:pt>
                <c:pt idx="1">
                  <c:v>1.18</c:v>
                </c:pt>
                <c:pt idx="2">
                  <c:v>1.18</c:v>
                </c:pt>
                <c:pt idx="3">
                  <c:v>1.1748000000000003</c:v>
                </c:pt>
                <c:pt idx="4">
                  <c:v>1.1599999999999999</c:v>
                </c:pt>
                <c:pt idx="5">
                  <c:v>1.1519999999999999</c:v>
                </c:pt>
                <c:pt idx="6">
                  <c:v>1.143</c:v>
                </c:pt>
                <c:pt idx="7">
                  <c:v>1.1360000000000001</c:v>
                </c:pt>
                <c:pt idx="8">
                  <c:v>1.1200000000000001</c:v>
                </c:pt>
                <c:pt idx="9">
                  <c:v>1.1000000000000001</c:v>
                </c:pt>
                <c:pt idx="10">
                  <c:v>1.06</c:v>
                </c:pt>
                <c:pt idx="11">
                  <c:v>0</c:v>
                </c:pt>
                <c:pt idx="12">
                  <c:v>0</c:v>
                </c:pt>
                <c:pt idx="13">
                  <c:v>0</c:v>
                </c:pt>
                <c:pt idx="14">
                  <c:v>0</c:v>
                </c:pt>
                <c:pt idx="16">
                  <c:v>1.3</c:v>
                </c:pt>
                <c:pt idx="17">
                  <c:v>1.3</c:v>
                </c:pt>
                <c:pt idx="18">
                  <c:v>1.3</c:v>
                </c:pt>
                <c:pt idx="19">
                  <c:v>1.3</c:v>
                </c:pt>
                <c:pt idx="20">
                  <c:v>1.286</c:v>
                </c:pt>
                <c:pt idx="21">
                  <c:v>1.28</c:v>
                </c:pt>
                <c:pt idx="22">
                  <c:v>1.28</c:v>
                </c:pt>
                <c:pt idx="23">
                  <c:v>1.27</c:v>
                </c:pt>
                <c:pt idx="24">
                  <c:v>1.2410000000000001</c:v>
                </c:pt>
                <c:pt idx="25">
                  <c:v>1.2230000000000001</c:v>
                </c:pt>
                <c:pt idx="26">
                  <c:v>1.2</c:v>
                </c:pt>
                <c:pt idx="27">
                  <c:v>1.163</c:v>
                </c:pt>
                <c:pt idx="28">
                  <c:v>1.1200000000000001</c:v>
                </c:pt>
                <c:pt idx="29">
                  <c:v>1.07</c:v>
                </c:pt>
                <c:pt idx="32">
                  <c:v>1.5</c:v>
                </c:pt>
                <c:pt idx="33">
                  <c:v>1.5</c:v>
                </c:pt>
                <c:pt idx="34">
                  <c:v>1.5</c:v>
                </c:pt>
                <c:pt idx="35">
                  <c:v>1.5</c:v>
                </c:pt>
                <c:pt idx="36">
                  <c:v>1.4910000000000001</c:v>
                </c:pt>
                <c:pt idx="37">
                  <c:v>1.48</c:v>
                </c:pt>
                <c:pt idx="38">
                  <c:v>1.46</c:v>
                </c:pt>
                <c:pt idx="39">
                  <c:v>1.45</c:v>
                </c:pt>
                <c:pt idx="40">
                  <c:v>1.42</c:v>
                </c:pt>
                <c:pt idx="41">
                  <c:v>1.4</c:v>
                </c:pt>
                <c:pt idx="42">
                  <c:v>1.357</c:v>
                </c:pt>
                <c:pt idx="43">
                  <c:v>1.3129999999999999</c:v>
                </c:pt>
                <c:pt idx="44">
                  <c:v>1.26</c:v>
                </c:pt>
                <c:pt idx="45">
                  <c:v>1.2</c:v>
                </c:pt>
                <c:pt idx="48">
                  <c:v>1.75</c:v>
                </c:pt>
                <c:pt idx="49">
                  <c:v>1.75</c:v>
                </c:pt>
                <c:pt idx="50">
                  <c:v>1.75</c:v>
                </c:pt>
                <c:pt idx="51">
                  <c:v>1.742</c:v>
                </c:pt>
                <c:pt idx="52">
                  <c:v>1.7330000000000001</c:v>
                </c:pt>
                <c:pt idx="53">
                  <c:v>1.714</c:v>
                </c:pt>
                <c:pt idx="54">
                  <c:v>1.7</c:v>
                </c:pt>
                <c:pt idx="55">
                  <c:v>1.6880000000000002</c:v>
                </c:pt>
                <c:pt idx="56">
                  <c:v>1.661</c:v>
                </c:pt>
                <c:pt idx="57">
                  <c:v>1.625</c:v>
                </c:pt>
                <c:pt idx="58">
                  <c:v>1.58</c:v>
                </c:pt>
                <c:pt idx="59">
                  <c:v>1.48</c:v>
                </c:pt>
                <c:pt idx="60">
                  <c:v>1.3</c:v>
                </c:pt>
                <c:pt idx="63">
                  <c:v>2.0499999999999998</c:v>
                </c:pt>
                <c:pt idx="64">
                  <c:v>2.0499999999999998</c:v>
                </c:pt>
                <c:pt idx="65">
                  <c:v>2.0499999999999998</c:v>
                </c:pt>
                <c:pt idx="66">
                  <c:v>2.0499999999999998</c:v>
                </c:pt>
                <c:pt idx="67">
                  <c:v>2.0499999999999998</c:v>
                </c:pt>
                <c:pt idx="68">
                  <c:v>2.0270000000000001</c:v>
                </c:pt>
                <c:pt idx="69">
                  <c:v>2</c:v>
                </c:pt>
                <c:pt idx="70">
                  <c:v>1.9550000000000001</c:v>
                </c:pt>
                <c:pt idx="71">
                  <c:v>1.91</c:v>
                </c:pt>
                <c:pt idx="72">
                  <c:v>1.87</c:v>
                </c:pt>
                <c:pt idx="73">
                  <c:v>1.77</c:v>
                </c:pt>
                <c:pt idx="74">
                  <c:v>1.5</c:v>
                </c:pt>
                <c:pt idx="78">
                  <c:v>2.4</c:v>
                </c:pt>
                <c:pt idx="79">
                  <c:v>2.4</c:v>
                </c:pt>
                <c:pt idx="80">
                  <c:v>2.4</c:v>
                </c:pt>
                <c:pt idx="81">
                  <c:v>2.4</c:v>
                </c:pt>
                <c:pt idx="82">
                  <c:v>2.38</c:v>
                </c:pt>
                <c:pt idx="83">
                  <c:v>2.3570000000000002</c:v>
                </c:pt>
                <c:pt idx="84">
                  <c:v>2.2999999999999998</c:v>
                </c:pt>
                <c:pt idx="85">
                  <c:v>2.214</c:v>
                </c:pt>
                <c:pt idx="86">
                  <c:v>2.1</c:v>
                </c:pt>
                <c:pt idx="87">
                  <c:v>1.8</c:v>
                </c:pt>
                <c:pt idx="91">
                  <c:v>2.88</c:v>
                </c:pt>
                <c:pt idx="92">
                  <c:v>2.85</c:v>
                </c:pt>
                <c:pt idx="93">
                  <c:v>2.819</c:v>
                </c:pt>
                <c:pt idx="94">
                  <c:v>2.774</c:v>
                </c:pt>
                <c:pt idx="95">
                  <c:v>2.7</c:v>
                </c:pt>
                <c:pt idx="96">
                  <c:v>2.6</c:v>
                </c:pt>
                <c:pt idx="97">
                  <c:v>2.4</c:v>
                </c:pt>
                <c:pt idx="98">
                  <c:v>2.1</c:v>
                </c:pt>
              </c:numCache>
            </c:numRef>
          </c:yVal>
          <c:smooth val="1"/>
          <c:extLst>
            <c:ext xmlns:c16="http://schemas.microsoft.com/office/drawing/2014/chart" uri="{C3380CC4-5D6E-409C-BE32-E72D297353CC}">
              <c16:uniqueId val="{00000000-3731-4DFB-A078-1988D67FC36A}"/>
            </c:ext>
          </c:extLst>
        </c:ser>
        <c:ser>
          <c:idx val="3"/>
          <c:order val="1"/>
          <c:tx>
            <c:v>pi K reg</c:v>
          </c:tx>
          <c:spPr>
            <a:ln w="38100">
              <a:solidFill>
                <a:srgbClr val="008000"/>
              </a:solidFill>
              <a:prstDash val="sysDash"/>
            </a:ln>
          </c:spPr>
          <c:marker>
            <c:symbol val="circle"/>
            <c:size val="9"/>
            <c:spPr>
              <a:solidFill>
                <a:srgbClr val="FFFFFF"/>
              </a:solidFill>
              <a:ln>
                <a:solidFill>
                  <a:srgbClr val="008000"/>
                </a:solidFill>
                <a:prstDash val="solid"/>
              </a:ln>
            </c:spPr>
          </c:marker>
          <c:xVal>
            <c:numRef>
              <c:f>'(NT) Kompresor'!$V$38:$V$147</c:f>
              <c:numCache>
                <c:formatCode>0.00</c:formatCode>
                <c:ptCount val="110"/>
                <c:pt idx="0">
                  <c:v>0.05</c:v>
                </c:pt>
                <c:pt idx="1">
                  <c:v>0.06</c:v>
                </c:pt>
                <c:pt idx="2">
                  <c:v>0.08</c:v>
                </c:pt>
                <c:pt idx="3">
                  <c:v>0.1</c:v>
                </c:pt>
                <c:pt idx="4">
                  <c:v>0.12</c:v>
                </c:pt>
                <c:pt idx="5">
                  <c:v>0.14910000000000001</c:v>
                </c:pt>
                <c:pt idx="6">
                  <c:v>0.16390000000000002</c:v>
                </c:pt>
                <c:pt idx="7">
                  <c:v>0.18</c:v>
                </c:pt>
                <c:pt idx="8">
                  <c:v>0.2</c:v>
                </c:pt>
                <c:pt idx="9">
                  <c:v>0.2361</c:v>
                </c:pt>
                <c:pt idx="10">
                  <c:v>0.24</c:v>
                </c:pt>
                <c:pt idx="13">
                  <c:v>0.3</c:v>
                </c:pt>
                <c:pt idx="16">
                  <c:v>0.08</c:v>
                </c:pt>
                <c:pt idx="17">
                  <c:v>0.1</c:v>
                </c:pt>
                <c:pt idx="18">
                  <c:v>0.12</c:v>
                </c:pt>
                <c:pt idx="19">
                  <c:v>0.14000000000000001</c:v>
                </c:pt>
                <c:pt idx="20">
                  <c:v>0.16</c:v>
                </c:pt>
                <c:pt idx="21">
                  <c:v>0.18</c:v>
                </c:pt>
                <c:pt idx="22">
                  <c:v>0.2</c:v>
                </c:pt>
                <c:pt idx="23">
                  <c:v>0.22</c:v>
                </c:pt>
                <c:pt idx="24">
                  <c:v>0.24</c:v>
                </c:pt>
                <c:pt idx="25">
                  <c:v>0.26</c:v>
                </c:pt>
                <c:pt idx="26">
                  <c:v>0.28000000000000003</c:v>
                </c:pt>
                <c:pt idx="27">
                  <c:v>0.3</c:v>
                </c:pt>
                <c:pt idx="28">
                  <c:v>0.32</c:v>
                </c:pt>
                <c:pt idx="29">
                  <c:v>0.34</c:v>
                </c:pt>
                <c:pt idx="30">
                  <c:v>0.36</c:v>
                </c:pt>
                <c:pt idx="32">
                  <c:v>0.11</c:v>
                </c:pt>
                <c:pt idx="33">
                  <c:v>0.14000000000000001</c:v>
                </c:pt>
                <c:pt idx="34">
                  <c:v>0.16</c:v>
                </c:pt>
                <c:pt idx="35">
                  <c:v>0.18</c:v>
                </c:pt>
                <c:pt idx="36">
                  <c:v>0.2</c:v>
                </c:pt>
                <c:pt idx="37">
                  <c:v>0.22</c:v>
                </c:pt>
                <c:pt idx="38">
                  <c:v>0.24</c:v>
                </c:pt>
                <c:pt idx="39">
                  <c:v>0.26</c:v>
                </c:pt>
                <c:pt idx="40">
                  <c:v>0.28000000000000003</c:v>
                </c:pt>
                <c:pt idx="41">
                  <c:v>0.3</c:v>
                </c:pt>
                <c:pt idx="42">
                  <c:v>0.32</c:v>
                </c:pt>
                <c:pt idx="43">
                  <c:v>0.34</c:v>
                </c:pt>
                <c:pt idx="44">
                  <c:v>0.36</c:v>
                </c:pt>
                <c:pt idx="45">
                  <c:v>0.38</c:v>
                </c:pt>
                <c:pt idx="46">
                  <c:v>0.45</c:v>
                </c:pt>
                <c:pt idx="48">
                  <c:v>0.15</c:v>
                </c:pt>
                <c:pt idx="49">
                  <c:v>0.18</c:v>
                </c:pt>
                <c:pt idx="50">
                  <c:v>0.2</c:v>
                </c:pt>
                <c:pt idx="51">
                  <c:v>0.22</c:v>
                </c:pt>
                <c:pt idx="52">
                  <c:v>0.24</c:v>
                </c:pt>
                <c:pt idx="53">
                  <c:v>0.26390000000000002</c:v>
                </c:pt>
                <c:pt idx="54">
                  <c:v>0.28000000000000003</c:v>
                </c:pt>
                <c:pt idx="55">
                  <c:v>0.3</c:v>
                </c:pt>
                <c:pt idx="56">
                  <c:v>0.32</c:v>
                </c:pt>
                <c:pt idx="57">
                  <c:v>0.34</c:v>
                </c:pt>
                <c:pt idx="58">
                  <c:v>0.36</c:v>
                </c:pt>
                <c:pt idx="59">
                  <c:v>0.38</c:v>
                </c:pt>
                <c:pt idx="60">
                  <c:v>0.41</c:v>
                </c:pt>
                <c:pt idx="61">
                  <c:v>0.45</c:v>
                </c:pt>
                <c:pt idx="63">
                  <c:v>0.21</c:v>
                </c:pt>
                <c:pt idx="64">
                  <c:v>0.22</c:v>
                </c:pt>
                <c:pt idx="65">
                  <c:v>0.24</c:v>
                </c:pt>
                <c:pt idx="66">
                  <c:v>0.26</c:v>
                </c:pt>
                <c:pt idx="67">
                  <c:v>0.28000000000000003</c:v>
                </c:pt>
                <c:pt idx="68">
                  <c:v>0.3</c:v>
                </c:pt>
                <c:pt idx="69">
                  <c:v>0.32</c:v>
                </c:pt>
                <c:pt idx="70">
                  <c:v>0.34</c:v>
                </c:pt>
                <c:pt idx="71">
                  <c:v>0.36</c:v>
                </c:pt>
                <c:pt idx="72">
                  <c:v>0.3805</c:v>
                </c:pt>
                <c:pt idx="73">
                  <c:v>0.4</c:v>
                </c:pt>
                <c:pt idx="74">
                  <c:v>0.43</c:v>
                </c:pt>
                <c:pt idx="75">
                  <c:v>0.44</c:v>
                </c:pt>
                <c:pt idx="76">
                  <c:v>0.46500000000000002</c:v>
                </c:pt>
                <c:pt idx="78">
                  <c:v>0.27</c:v>
                </c:pt>
                <c:pt idx="79">
                  <c:v>0.28000000000000003</c:v>
                </c:pt>
                <c:pt idx="80">
                  <c:v>0.3</c:v>
                </c:pt>
                <c:pt idx="81">
                  <c:v>0.32</c:v>
                </c:pt>
                <c:pt idx="82">
                  <c:v>0.34</c:v>
                </c:pt>
                <c:pt idx="83">
                  <c:v>0.36</c:v>
                </c:pt>
                <c:pt idx="84">
                  <c:v>0.38</c:v>
                </c:pt>
                <c:pt idx="85">
                  <c:v>0.4</c:v>
                </c:pt>
                <c:pt idx="86">
                  <c:v>0.41899999999999998</c:v>
                </c:pt>
                <c:pt idx="87">
                  <c:v>0.44</c:v>
                </c:pt>
                <c:pt idx="88">
                  <c:v>0.45</c:v>
                </c:pt>
                <c:pt idx="89">
                  <c:v>0.46500000000000002</c:v>
                </c:pt>
                <c:pt idx="91">
                  <c:v>0.31</c:v>
                </c:pt>
                <c:pt idx="92">
                  <c:v>0.34</c:v>
                </c:pt>
                <c:pt idx="93">
                  <c:v>0.36</c:v>
                </c:pt>
                <c:pt idx="94">
                  <c:v>0.38</c:v>
                </c:pt>
                <c:pt idx="95">
                  <c:v>0.4</c:v>
                </c:pt>
                <c:pt idx="96">
                  <c:v>0.42</c:v>
                </c:pt>
                <c:pt idx="97">
                  <c:v>0.44</c:v>
                </c:pt>
                <c:pt idx="98">
                  <c:v>0.46</c:v>
                </c:pt>
                <c:pt idx="99">
                  <c:v>0.48</c:v>
                </c:pt>
              </c:numCache>
            </c:numRef>
          </c:xVal>
          <c:yVal>
            <c:numRef>
              <c:f>'(NT) Kompresor'!$Y$38:$Y$147</c:f>
              <c:numCache>
                <c:formatCode>0.00</c:formatCode>
                <c:ptCount val="110"/>
                <c:pt idx="0">
                  <c:v>1.1788026705247721</c:v>
                </c:pt>
                <c:pt idx="1">
                  <c:v>1.1707003218432674</c:v>
                </c:pt>
                <c:pt idx="2">
                  <c:v>1.1424884814260563</c:v>
                </c:pt>
                <c:pt idx="3">
                  <c:v>1.2438635690250832</c:v>
                </c:pt>
                <c:pt idx="4">
                  <c:v>1.171028612303803</c:v>
                </c:pt>
                <c:pt idx="5">
                  <c:v>1.1476327080929458</c:v>
                </c:pt>
                <c:pt idx="6">
                  <c:v>1.1388594542354953</c:v>
                </c:pt>
                <c:pt idx="7">
                  <c:v>1.1300984137022239</c:v>
                </c:pt>
                <c:pt idx="8">
                  <c:v>1.1198689270567952</c:v>
                </c:pt>
                <c:pt idx="9">
                  <c:v>1.1024912794022834</c:v>
                </c:pt>
                <c:pt idx="10">
                  <c:v>1.1006744270742932</c:v>
                </c:pt>
                <c:pt idx="13">
                  <c:v>1.0737991839848469</c:v>
                </c:pt>
                <c:pt idx="16">
                  <c:v>1.3004473195534283</c:v>
                </c:pt>
                <c:pt idx="17">
                  <c:v>1.300332128996786</c:v>
                </c:pt>
                <c:pt idx="18">
                  <c:v>1.2989363327933694</c:v>
                </c:pt>
                <c:pt idx="19">
                  <c:v>1.2960290187116679</c:v>
                </c:pt>
                <c:pt idx="20">
                  <c:v>1.2913296283269393</c:v>
                </c:pt>
                <c:pt idx="21">
                  <c:v>1.2844943122144143</c:v>
                </c:pt>
                <c:pt idx="22">
                  <c:v>1.275097555062757</c:v>
                </c:pt>
                <c:pt idx="23">
                  <c:v>1.2626070431294842</c:v>
                </c:pt>
                <c:pt idx="24">
                  <c:v>1.246348688644535</c:v>
                </c:pt>
                <c:pt idx="25">
                  <c:v>1.2254570038091013</c:v>
                </c:pt>
                <c:pt idx="26">
                  <c:v>1.1988031328841104</c:v>
                </c:pt>
                <c:pt idx="27">
                  <c:v>1.1648878623154324</c:v>
                </c:pt>
                <c:pt idx="28">
                  <c:v>1.1216779793366409</c:v>
                </c:pt>
                <c:pt idx="29">
                  <c:v>1.0663476064161772</c:v>
                </c:pt>
                <c:pt idx="30">
                  <c:v>0.99485325341641595</c:v>
                </c:pt>
                <c:pt idx="32">
                  <c:v>1.4997712641887431</c:v>
                </c:pt>
                <c:pt idx="33">
                  <c:v>1.5017311166912948</c:v>
                </c:pt>
                <c:pt idx="34">
                  <c:v>1.5003853533803204</c:v>
                </c:pt>
                <c:pt idx="35">
                  <c:v>1.4965280894855391</c:v>
                </c:pt>
                <c:pt idx="36">
                  <c:v>1.4897702194262823</c:v>
                </c:pt>
                <c:pt idx="37">
                  <c:v>1.4796656216906947</c:v>
                </c:pt>
                <c:pt idx="38">
                  <c:v>1.4657027615250251</c:v>
                </c:pt>
                <c:pt idx="39">
                  <c:v>1.4472951519552302</c:v>
                </c:pt>
                <c:pt idx="40">
                  <c:v>1.4237705821403581</c:v>
                </c:pt>
                <c:pt idx="41">
                  <c:v>1.394359049571094</c:v>
                </c:pt>
                <c:pt idx="42">
                  <c:v>1.3581793823526471</c:v>
                </c:pt>
                <c:pt idx="43">
                  <c:v>1.3142246200956622</c:v>
                </c:pt>
                <c:pt idx="44">
                  <c:v>1.2613463509333984</c:v>
                </c:pt>
                <c:pt idx="45">
                  <c:v>1.1982383968054866</c:v>
                </c:pt>
                <c:pt idx="46">
                  <c:v>0.87369081078672095</c:v>
                </c:pt>
                <c:pt idx="48">
                  <c:v>1.7521284973452063</c:v>
                </c:pt>
                <c:pt idx="49">
                  <c:v>1.7493755644034485</c:v>
                </c:pt>
                <c:pt idx="50">
                  <c:v>1.7457111654450133</c:v>
                </c:pt>
                <c:pt idx="51">
                  <c:v>1.7401750003072203</c:v>
                </c:pt>
                <c:pt idx="52">
                  <c:v>1.7322879034996517</c:v>
                </c:pt>
                <c:pt idx="53">
                  <c:v>1.7188556843779457</c:v>
                </c:pt>
                <c:pt idx="54">
                  <c:v>1.7066070420898682</c:v>
                </c:pt>
                <c:pt idx="55">
                  <c:v>1.6866138070067471</c:v>
                </c:pt>
                <c:pt idx="56">
                  <c:v>1.6594962054878775</c:v>
                </c:pt>
                <c:pt idx="57">
                  <c:v>1.6222682529181598</c:v>
                </c:pt>
                <c:pt idx="58">
                  <c:v>1.5700326985095066</c:v>
                </c:pt>
                <c:pt idx="59">
                  <c:v>1.4941615034255702</c:v>
                </c:pt>
                <c:pt idx="60">
                  <c:v>1.2945247514275022</c:v>
                </c:pt>
                <c:pt idx="61">
                  <c:v>0.45573321959439461</c:v>
                </c:pt>
                <c:pt idx="63">
                  <c:v>2.0509859029774549</c:v>
                </c:pt>
                <c:pt idx="64">
                  <c:v>2.0517581165783696</c:v>
                </c:pt>
                <c:pt idx="65">
                  <c:v>2.0512041820052662</c:v>
                </c:pt>
                <c:pt idx="66">
                  <c:v>2.0472278269147548</c:v>
                </c:pt>
                <c:pt idx="67">
                  <c:v>2.0388562874952321</c:v>
                </c:pt>
                <c:pt idx="68">
                  <c:v>2.024756792200288</c:v>
                </c:pt>
                <c:pt idx="69">
                  <c:v>2.0030557445905126</c:v>
                </c:pt>
                <c:pt idx="70">
                  <c:v>1.9710369723710117</c:v>
                </c:pt>
                <c:pt idx="71">
                  <c:v>1.9246128624459404</c:v>
                </c:pt>
                <c:pt idx="72">
                  <c:v>1.8553113922508793</c:v>
                </c:pt>
                <c:pt idx="73">
                  <c:v>1.7584485766657576</c:v>
                </c:pt>
                <c:pt idx="74">
                  <c:v>1.5035130582427061</c:v>
                </c:pt>
                <c:pt idx="75">
                  <c:v>1.3683952782625346</c:v>
                </c:pt>
                <c:pt idx="76">
                  <c:v>0.78910557909597201</c:v>
                </c:pt>
                <c:pt idx="78">
                  <c:v>2.3991939469119203</c:v>
                </c:pt>
                <c:pt idx="79">
                  <c:v>2.4012232856074331</c:v>
                </c:pt>
                <c:pt idx="80">
                  <c:v>2.4017338888757243</c:v>
                </c:pt>
                <c:pt idx="81">
                  <c:v>2.3959801632171409</c:v>
                </c:pt>
                <c:pt idx="82">
                  <c:v>2.3812796159269505</c:v>
                </c:pt>
                <c:pt idx="83">
                  <c:v>2.3533438923484078</c:v>
                </c:pt>
                <c:pt idx="84">
                  <c:v>2.3048790090703282</c:v>
                </c:pt>
                <c:pt idx="85">
                  <c:v>2.222413725575449</c:v>
                </c:pt>
                <c:pt idx="86">
                  <c:v>2.0874954490647433</c:v>
                </c:pt>
                <c:pt idx="87">
                  <c:v>1.8030674958115716</c:v>
                </c:pt>
                <c:pt idx="88">
                  <c:v>1.5615889911476843</c:v>
                </c:pt>
                <c:pt idx="89">
                  <c:v>0.87247447479982909</c:v>
                </c:pt>
                <c:pt idx="91">
                  <c:v>2.8791487901575392</c:v>
                </c:pt>
                <c:pt idx="92">
                  <c:v>2.8514825405577522</c:v>
                </c:pt>
                <c:pt idx="93">
                  <c:v>2.8200056013559038</c:v>
                </c:pt>
                <c:pt idx="94">
                  <c:v>2.7726746451190092</c:v>
                </c:pt>
                <c:pt idx="95">
                  <c:v>2.7013118605652062</c:v>
                </c:pt>
                <c:pt idx="96">
                  <c:v>2.591122738877341</c:v>
                </c:pt>
                <c:pt idx="97">
                  <c:v>2.4123176668888706</c:v>
                </c:pt>
                <c:pt idx="98">
                  <c:v>2.0946858356590949</c:v>
                </c:pt>
                <c:pt idx="99">
                  <c:v>1.4238874980581653</c:v>
                </c:pt>
              </c:numCache>
            </c:numRef>
          </c:yVal>
          <c:smooth val="1"/>
          <c:extLst>
            <c:ext xmlns:c16="http://schemas.microsoft.com/office/drawing/2014/chart" uri="{C3380CC4-5D6E-409C-BE32-E72D297353CC}">
              <c16:uniqueId val="{00000001-3731-4DFB-A078-1988D67FC36A}"/>
            </c:ext>
          </c:extLst>
        </c:ser>
        <c:dLbls>
          <c:showLegendKey val="0"/>
          <c:showVal val="0"/>
          <c:showCatName val="0"/>
          <c:showSerName val="0"/>
          <c:showPercent val="0"/>
          <c:showBubbleSize val="0"/>
        </c:dLbls>
        <c:axId val="332510896"/>
        <c:axId val="332511288"/>
      </c:scatterChart>
      <c:valAx>
        <c:axId val="332510896"/>
        <c:scaling>
          <c:orientation val="minMax"/>
          <c:min val="0"/>
        </c:scaling>
        <c:delete val="0"/>
        <c:axPos val="b"/>
        <c:majorGridlines>
          <c:spPr>
            <a:ln w="3175">
              <a:solidFill>
                <a:srgbClr val="000000"/>
              </a:solidFill>
              <a:prstDash val="solid"/>
            </a:ln>
          </c:spPr>
        </c:majorGridlines>
        <c:title>
          <c:tx>
            <c:strRef>
              <c:f>[1]Vypocet!$V$11:$V$12</c:f>
              <c:strCache>
                <c:ptCount val="1"/>
                <c:pt idx="0">
                  <c:v>m red [kg/s]</c:v>
                </c:pt>
              </c:strCache>
            </c:strRef>
          </c:tx>
          <c:layout>
            <c:manualLayout>
              <c:xMode val="edge"/>
              <c:yMode val="edge"/>
              <c:x val="0.47644562095690929"/>
              <c:y val="0.87862470995473385"/>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numFmt formatCode="0.00" sourceLinked="1"/>
        <c:majorTickMark val="in"/>
        <c:minorTickMark val="none"/>
        <c:tickLblPos val="low"/>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11288"/>
        <c:crosses val="autoZero"/>
        <c:crossBetween val="midCat"/>
      </c:valAx>
      <c:valAx>
        <c:axId val="332511288"/>
        <c:scaling>
          <c:orientation val="minMax"/>
          <c:max val="3"/>
          <c:min val="0.5"/>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200" b="0" i="0" u="none" strike="noStrike" baseline="0">
                    <a:solidFill>
                      <a:srgbClr val="000000"/>
                    </a:solidFill>
                    <a:latin typeface="Arial CE"/>
                    <a:cs typeface="Arial CE"/>
                  </a:rPr>
                  <a:t>pi</a:t>
                </a:r>
                <a:r>
                  <a:rPr lang="cs-CZ" sz="1200" b="0" i="0" u="none" strike="noStrike" baseline="-25000">
                    <a:solidFill>
                      <a:srgbClr val="000000"/>
                    </a:solidFill>
                    <a:latin typeface="Arial CE"/>
                    <a:cs typeface="Arial CE"/>
                  </a:rPr>
                  <a:t>K</a:t>
                </a:r>
                <a:r>
                  <a:rPr lang="cs-CZ" sz="1200" b="0" i="0" u="none" strike="noStrike" baseline="0">
                    <a:solidFill>
                      <a:srgbClr val="000000"/>
                    </a:solidFill>
                    <a:latin typeface="Arial CE"/>
                    <a:cs typeface="Arial CE"/>
                  </a:rPr>
                  <a:t>  [1]</a:t>
                </a:r>
              </a:p>
            </c:rich>
          </c:tx>
          <c:layout>
            <c:manualLayout>
              <c:xMode val="edge"/>
              <c:yMode val="edge"/>
              <c:x val="5.3533190578158455E-3"/>
              <c:y val="0.44746452889041038"/>
            </c:manualLayout>
          </c:layout>
          <c:overlay val="0"/>
          <c:spPr>
            <a:noFill/>
            <a:ln w="25400">
              <a:noFill/>
            </a:ln>
          </c:spPr>
        </c:title>
        <c:numFmt formatCode="0.000_)" sourceLinked="1"/>
        <c:majorTickMark val="out"/>
        <c:minorTickMark val="none"/>
        <c:tickLblPos val="nextTo"/>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10896"/>
        <c:crosses val="autoZero"/>
        <c:crossBetween val="midCat"/>
      </c:valAx>
      <c:spPr>
        <a:solidFill>
          <a:srgbClr val="FFFFFF"/>
        </a:solidFill>
        <a:ln w="25400">
          <a:noFill/>
        </a:ln>
      </c:spPr>
    </c:plotArea>
    <c:legend>
      <c:legendPos val="b"/>
      <c:layout>
        <c:manualLayout>
          <c:xMode val="edge"/>
          <c:yMode val="edge"/>
          <c:x val="0.42719508562500352"/>
          <c:y val="0.94746547985849594"/>
          <c:w val="0.18522495180607779"/>
          <c:h val="4.3478260869565188E-2"/>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CE"/>
              <a:ea typeface="Arial CE"/>
              <a:cs typeface="Arial CE"/>
            </a:defRPr>
          </a:pPr>
          <a:endParaRPr lang="cs-CZ"/>
        </a:p>
      </c:txPr>
    </c:legend>
    <c:plotVisOnly val="0"/>
    <c:dispBlanksAs val="gap"/>
    <c:showDLblsOverMax val="0"/>
  </c:chart>
  <c:spPr>
    <a:solidFill>
      <a:srgbClr val="FFFFFF"/>
    </a:solidFill>
    <a:ln w="6350">
      <a:noFill/>
    </a:ln>
  </c:spPr>
  <c:txPr>
    <a:bodyPr/>
    <a:lstStyle/>
    <a:p>
      <a:pPr>
        <a:defRPr sz="10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930110405926892E-2"/>
          <c:y val="0.16545469234258908"/>
          <c:w val="0.87860170577106822"/>
          <c:h val="0.66545513623502861"/>
        </c:manualLayout>
      </c:layout>
      <c:scatterChart>
        <c:scatterStyle val="lineMarker"/>
        <c:varyColors val="0"/>
        <c:ser>
          <c:idx val="6"/>
          <c:order val="0"/>
          <c:tx>
            <c:v>eta K</c:v>
          </c:tx>
          <c:spPr>
            <a:ln w="12700">
              <a:solidFill>
                <a:srgbClr val="008080"/>
              </a:solidFill>
              <a:prstDash val="solid"/>
            </a:ln>
          </c:spPr>
          <c:marker>
            <c:symbol val="plus"/>
            <c:size val="5"/>
            <c:spPr>
              <a:noFill/>
              <a:ln>
                <a:solidFill>
                  <a:srgbClr val="008080"/>
                </a:solidFill>
                <a:prstDash val="solid"/>
              </a:ln>
            </c:spPr>
          </c:marker>
          <c:xVal>
            <c:numRef>
              <c:f>[1]Vypocet!$BL$2:$BL$16</c:f>
              <c:numCache>
                <c:formatCode>General</c:formatCode>
                <c:ptCount val="15"/>
              </c:numCache>
            </c:numRef>
          </c:xVal>
          <c:yVal>
            <c:numRef>
              <c:f>[1]Vypocet!$BN$2:$BN$16</c:f>
              <c:numCache>
                <c:formatCode>General</c:formatCode>
                <c:ptCount val="15"/>
              </c:numCache>
            </c:numRef>
          </c:yVal>
          <c:smooth val="0"/>
          <c:extLst>
            <c:ext xmlns:c16="http://schemas.microsoft.com/office/drawing/2014/chart" uri="{C3380CC4-5D6E-409C-BE32-E72D297353CC}">
              <c16:uniqueId val="{00000000-D028-47DA-A30A-045896C308AE}"/>
            </c:ext>
          </c:extLst>
        </c:ser>
        <c:ser>
          <c:idx val="5"/>
          <c:order val="1"/>
          <c:tx>
            <c:v>eta K</c:v>
          </c:tx>
          <c:spPr>
            <a:ln w="12700">
              <a:solidFill>
                <a:srgbClr val="800000"/>
              </a:solidFill>
              <a:prstDash val="solid"/>
            </a:ln>
          </c:spPr>
          <c:marker>
            <c:symbol val="circle"/>
            <c:size val="5"/>
            <c:spPr>
              <a:solidFill>
                <a:srgbClr val="800000"/>
              </a:solidFill>
              <a:ln>
                <a:solidFill>
                  <a:srgbClr val="800000"/>
                </a:solidFill>
                <a:prstDash val="solid"/>
              </a:ln>
            </c:spPr>
          </c:marker>
          <c:xVal>
            <c:numRef>
              <c:f>[1]Vypocet!$BH$2:$BH$16</c:f>
              <c:numCache>
                <c:formatCode>General</c:formatCode>
                <c:ptCount val="15"/>
                <c:pt idx="0">
                  <c:v>0.31</c:v>
                </c:pt>
                <c:pt idx="1">
                  <c:v>0.34</c:v>
                </c:pt>
                <c:pt idx="2">
                  <c:v>0.36</c:v>
                </c:pt>
                <c:pt idx="3">
                  <c:v>0.38</c:v>
                </c:pt>
                <c:pt idx="4">
                  <c:v>0.4</c:v>
                </c:pt>
                <c:pt idx="5">
                  <c:v>0.42</c:v>
                </c:pt>
                <c:pt idx="6">
                  <c:v>0.44</c:v>
                </c:pt>
                <c:pt idx="7">
                  <c:v>0.46</c:v>
                </c:pt>
              </c:numCache>
            </c:numRef>
          </c:xVal>
          <c:yVal>
            <c:numRef>
              <c:f>[1]Vypocet!$BJ$2:$BJ$16</c:f>
              <c:numCache>
                <c:formatCode>General</c:formatCode>
                <c:ptCount val="15"/>
                <c:pt idx="0">
                  <c:v>0.65</c:v>
                </c:pt>
                <c:pt idx="1">
                  <c:v>0.67</c:v>
                </c:pt>
                <c:pt idx="2">
                  <c:v>0.68</c:v>
                </c:pt>
                <c:pt idx="3">
                  <c:v>0.68500000000000005</c:v>
                </c:pt>
                <c:pt idx="4">
                  <c:v>0.67500000000000004</c:v>
                </c:pt>
                <c:pt idx="5">
                  <c:v>0.65</c:v>
                </c:pt>
                <c:pt idx="6">
                  <c:v>0.6</c:v>
                </c:pt>
                <c:pt idx="7">
                  <c:v>0.4</c:v>
                </c:pt>
              </c:numCache>
            </c:numRef>
          </c:yVal>
          <c:smooth val="0"/>
          <c:extLst>
            <c:ext xmlns:c16="http://schemas.microsoft.com/office/drawing/2014/chart" uri="{C3380CC4-5D6E-409C-BE32-E72D297353CC}">
              <c16:uniqueId val="{00000001-D028-47DA-A30A-045896C308AE}"/>
            </c:ext>
          </c:extLst>
        </c:ser>
        <c:ser>
          <c:idx val="4"/>
          <c:order val="2"/>
          <c:tx>
            <c:v>eta K</c:v>
          </c:tx>
          <c:spPr>
            <a:ln w="12700">
              <a:solidFill>
                <a:srgbClr val="800080"/>
              </a:solidFill>
              <a:prstDash val="solid"/>
            </a:ln>
          </c:spPr>
          <c:marker>
            <c:symbol val="star"/>
            <c:size val="5"/>
            <c:spPr>
              <a:noFill/>
              <a:ln>
                <a:solidFill>
                  <a:srgbClr val="800080"/>
                </a:solidFill>
                <a:prstDash val="solid"/>
              </a:ln>
            </c:spPr>
          </c:marker>
          <c:xVal>
            <c:numRef>
              <c:f>[1]Vypocet!$BD$2:$BD$16</c:f>
              <c:numCache>
                <c:formatCode>General</c:formatCode>
                <c:ptCount val="15"/>
                <c:pt idx="0">
                  <c:v>0.27</c:v>
                </c:pt>
                <c:pt idx="1">
                  <c:v>0.28000000000000003</c:v>
                </c:pt>
                <c:pt idx="2">
                  <c:v>0.3</c:v>
                </c:pt>
                <c:pt idx="3">
                  <c:v>0.32</c:v>
                </c:pt>
                <c:pt idx="4">
                  <c:v>0.34</c:v>
                </c:pt>
                <c:pt idx="5">
                  <c:v>0.36</c:v>
                </c:pt>
                <c:pt idx="6">
                  <c:v>0.38</c:v>
                </c:pt>
                <c:pt idx="7">
                  <c:v>0.4</c:v>
                </c:pt>
                <c:pt idx="8">
                  <c:v>0.41899999999999998</c:v>
                </c:pt>
                <c:pt idx="9">
                  <c:v>0.44</c:v>
                </c:pt>
              </c:numCache>
            </c:numRef>
          </c:xVal>
          <c:yVal>
            <c:numRef>
              <c:f>[1]Vypocet!$BF$2:$BF$16</c:f>
              <c:numCache>
                <c:formatCode>General</c:formatCode>
                <c:ptCount val="15"/>
                <c:pt idx="0">
                  <c:v>0.71</c:v>
                </c:pt>
                <c:pt idx="1">
                  <c:v>0.72</c:v>
                </c:pt>
                <c:pt idx="2">
                  <c:v>0.72799999999999998</c:v>
                </c:pt>
                <c:pt idx="3">
                  <c:v>0.73199999999999998</c:v>
                </c:pt>
                <c:pt idx="4">
                  <c:v>0.73199999999999998</c:v>
                </c:pt>
                <c:pt idx="5">
                  <c:v>0.72</c:v>
                </c:pt>
                <c:pt idx="6">
                  <c:v>0.7</c:v>
                </c:pt>
                <c:pt idx="7">
                  <c:v>0.67300000000000004</c:v>
                </c:pt>
                <c:pt idx="8">
                  <c:v>0.61</c:v>
                </c:pt>
                <c:pt idx="9">
                  <c:v>0.4</c:v>
                </c:pt>
              </c:numCache>
            </c:numRef>
          </c:yVal>
          <c:smooth val="0"/>
          <c:extLst>
            <c:ext xmlns:c16="http://schemas.microsoft.com/office/drawing/2014/chart" uri="{C3380CC4-5D6E-409C-BE32-E72D297353CC}">
              <c16:uniqueId val="{00000002-D028-47DA-A30A-045896C308AE}"/>
            </c:ext>
          </c:extLst>
        </c:ser>
        <c:ser>
          <c:idx val="7"/>
          <c:order val="3"/>
          <c:tx>
            <c:v>eta K</c:v>
          </c:tx>
          <c:spPr>
            <a:ln w="12700">
              <a:solidFill>
                <a:srgbClr val="0000FF"/>
              </a:solidFill>
              <a:prstDash val="solid"/>
            </a:ln>
          </c:spPr>
          <c:marker>
            <c:symbol val="dot"/>
            <c:size val="5"/>
            <c:spPr>
              <a:noFill/>
              <a:ln>
                <a:solidFill>
                  <a:srgbClr val="0000FF"/>
                </a:solidFill>
                <a:prstDash val="solid"/>
              </a:ln>
            </c:spPr>
          </c:marker>
          <c:xVal>
            <c:numRef>
              <c:f>[1]Vypocet!$AZ$2:$AZ$16</c:f>
              <c:numCache>
                <c:formatCode>General</c:formatCode>
                <c:ptCount val="15"/>
                <c:pt idx="0">
                  <c:v>0.21</c:v>
                </c:pt>
                <c:pt idx="1">
                  <c:v>0.22</c:v>
                </c:pt>
                <c:pt idx="2">
                  <c:v>0.24</c:v>
                </c:pt>
                <c:pt idx="3">
                  <c:v>0.26</c:v>
                </c:pt>
                <c:pt idx="4">
                  <c:v>0.28000000000000003</c:v>
                </c:pt>
                <c:pt idx="5">
                  <c:v>0.3</c:v>
                </c:pt>
                <c:pt idx="6">
                  <c:v>0.32</c:v>
                </c:pt>
                <c:pt idx="7">
                  <c:v>0.34</c:v>
                </c:pt>
                <c:pt idx="8">
                  <c:v>0.36</c:v>
                </c:pt>
                <c:pt idx="9">
                  <c:v>0.3805</c:v>
                </c:pt>
                <c:pt idx="10">
                  <c:v>0.4</c:v>
                </c:pt>
                <c:pt idx="11">
                  <c:v>0.43</c:v>
                </c:pt>
              </c:numCache>
            </c:numRef>
          </c:xVal>
          <c:yVal>
            <c:numRef>
              <c:f>[1]Vypocet!$BB$2:$BB$16</c:f>
              <c:numCache>
                <c:formatCode>General</c:formatCode>
                <c:ptCount val="15"/>
                <c:pt idx="0">
                  <c:v>0.72499999999999998</c:v>
                </c:pt>
                <c:pt idx="1">
                  <c:v>0.74</c:v>
                </c:pt>
                <c:pt idx="2">
                  <c:v>0.75</c:v>
                </c:pt>
                <c:pt idx="3">
                  <c:v>0.752</c:v>
                </c:pt>
                <c:pt idx="4">
                  <c:v>0.75</c:v>
                </c:pt>
                <c:pt idx="5">
                  <c:v>0.745</c:v>
                </c:pt>
                <c:pt idx="6">
                  <c:v>0.745</c:v>
                </c:pt>
                <c:pt idx="7">
                  <c:v>0.73</c:v>
                </c:pt>
                <c:pt idx="8">
                  <c:v>0.7</c:v>
                </c:pt>
                <c:pt idx="9">
                  <c:v>0.65</c:v>
                </c:pt>
                <c:pt idx="10">
                  <c:v>0.58899999999999997</c:v>
                </c:pt>
                <c:pt idx="11">
                  <c:v>0.4</c:v>
                </c:pt>
              </c:numCache>
            </c:numRef>
          </c:yVal>
          <c:smooth val="0"/>
          <c:extLst>
            <c:ext xmlns:c16="http://schemas.microsoft.com/office/drawing/2014/chart" uri="{C3380CC4-5D6E-409C-BE32-E72D297353CC}">
              <c16:uniqueId val="{00000003-D028-47DA-A30A-045896C308AE}"/>
            </c:ext>
          </c:extLst>
        </c:ser>
        <c:ser>
          <c:idx val="3"/>
          <c:order val="4"/>
          <c:tx>
            <c:v>eta K</c:v>
          </c:tx>
          <c:spPr>
            <a:ln w="12700">
              <a:solidFill>
                <a:srgbClr val="00FFFF"/>
              </a:solidFill>
              <a:prstDash val="solid"/>
            </a:ln>
          </c:spPr>
          <c:marker>
            <c:symbol val="x"/>
            <c:size val="5"/>
            <c:spPr>
              <a:noFill/>
              <a:ln>
                <a:solidFill>
                  <a:srgbClr val="00FFFF"/>
                </a:solidFill>
                <a:prstDash val="solid"/>
              </a:ln>
            </c:spPr>
          </c:marker>
          <c:xVal>
            <c:numRef>
              <c:f>[1]Vypocet!$AV$2:$AV$16</c:f>
              <c:numCache>
                <c:formatCode>General</c:formatCode>
                <c:ptCount val="15"/>
                <c:pt idx="0">
                  <c:v>0.15</c:v>
                </c:pt>
                <c:pt idx="1">
                  <c:v>0.18</c:v>
                </c:pt>
                <c:pt idx="2">
                  <c:v>0.2</c:v>
                </c:pt>
                <c:pt idx="3">
                  <c:v>0.22</c:v>
                </c:pt>
                <c:pt idx="4">
                  <c:v>0.24</c:v>
                </c:pt>
                <c:pt idx="5">
                  <c:v>0.26390000000000002</c:v>
                </c:pt>
                <c:pt idx="6">
                  <c:v>0.28000000000000003</c:v>
                </c:pt>
                <c:pt idx="7">
                  <c:v>0.3</c:v>
                </c:pt>
                <c:pt idx="8">
                  <c:v>0.32</c:v>
                </c:pt>
                <c:pt idx="9">
                  <c:v>0.34</c:v>
                </c:pt>
                <c:pt idx="10">
                  <c:v>0.36</c:v>
                </c:pt>
                <c:pt idx="11">
                  <c:v>0.38</c:v>
                </c:pt>
                <c:pt idx="12">
                  <c:v>0.41</c:v>
                </c:pt>
              </c:numCache>
            </c:numRef>
          </c:xVal>
          <c:yVal>
            <c:numRef>
              <c:f>[1]Vypocet!$AX$2:$AX$16</c:f>
              <c:numCache>
                <c:formatCode>General</c:formatCode>
                <c:ptCount val="15"/>
                <c:pt idx="0">
                  <c:v>0.71499999999999997</c:v>
                </c:pt>
                <c:pt idx="1">
                  <c:v>0.75</c:v>
                </c:pt>
                <c:pt idx="2">
                  <c:v>0.75800000000000001</c:v>
                </c:pt>
                <c:pt idx="3">
                  <c:v>0.76500000000000001</c:v>
                </c:pt>
                <c:pt idx="4">
                  <c:v>0.77</c:v>
                </c:pt>
                <c:pt idx="5">
                  <c:v>0.76</c:v>
                </c:pt>
                <c:pt idx="6">
                  <c:v>0.75800000000000001</c:v>
                </c:pt>
                <c:pt idx="7">
                  <c:v>0.749</c:v>
                </c:pt>
                <c:pt idx="8">
                  <c:v>0.73599999999999999</c:v>
                </c:pt>
                <c:pt idx="9">
                  <c:v>0.72</c:v>
                </c:pt>
                <c:pt idx="10">
                  <c:v>0.7</c:v>
                </c:pt>
                <c:pt idx="11">
                  <c:v>0.66100000000000003</c:v>
                </c:pt>
                <c:pt idx="12">
                  <c:v>0.55000000000000004</c:v>
                </c:pt>
              </c:numCache>
            </c:numRef>
          </c:yVal>
          <c:smooth val="0"/>
          <c:extLst>
            <c:ext xmlns:c16="http://schemas.microsoft.com/office/drawing/2014/chart" uri="{C3380CC4-5D6E-409C-BE32-E72D297353CC}">
              <c16:uniqueId val="{00000004-D028-47DA-A30A-045896C308AE}"/>
            </c:ext>
          </c:extLst>
        </c:ser>
        <c:ser>
          <c:idx val="2"/>
          <c:order val="5"/>
          <c:tx>
            <c:v>eta K</c:v>
          </c:tx>
          <c:spPr>
            <a:ln w="12700">
              <a:solidFill>
                <a:srgbClr val="FFFF00"/>
              </a:solidFill>
              <a:prstDash val="solid"/>
            </a:ln>
          </c:spPr>
          <c:marker>
            <c:symbol val="triangle"/>
            <c:size val="5"/>
            <c:spPr>
              <a:solidFill>
                <a:srgbClr val="FFFF00"/>
              </a:solidFill>
              <a:ln>
                <a:solidFill>
                  <a:srgbClr val="FFFF00"/>
                </a:solidFill>
                <a:prstDash val="solid"/>
              </a:ln>
            </c:spPr>
          </c:marker>
          <c:xVal>
            <c:numRef>
              <c:f>[1]Vypocet!$AR$2:$AR$16</c:f>
              <c:numCache>
                <c:formatCode>General</c:formatCode>
                <c:ptCount val="15"/>
                <c:pt idx="0">
                  <c:v>0.11</c:v>
                </c:pt>
                <c:pt idx="1">
                  <c:v>0.14000000000000001</c:v>
                </c:pt>
                <c:pt idx="2">
                  <c:v>0.16</c:v>
                </c:pt>
                <c:pt idx="3">
                  <c:v>0.18</c:v>
                </c:pt>
                <c:pt idx="4">
                  <c:v>0.2</c:v>
                </c:pt>
                <c:pt idx="5">
                  <c:v>0.22</c:v>
                </c:pt>
                <c:pt idx="6">
                  <c:v>0.24</c:v>
                </c:pt>
                <c:pt idx="7">
                  <c:v>0.26</c:v>
                </c:pt>
                <c:pt idx="8">
                  <c:v>0.28000000000000003</c:v>
                </c:pt>
                <c:pt idx="9">
                  <c:v>0.3</c:v>
                </c:pt>
                <c:pt idx="10">
                  <c:v>0.32</c:v>
                </c:pt>
                <c:pt idx="11">
                  <c:v>0.34</c:v>
                </c:pt>
                <c:pt idx="12">
                  <c:v>0.36</c:v>
                </c:pt>
                <c:pt idx="13">
                  <c:v>0.38</c:v>
                </c:pt>
              </c:numCache>
            </c:numRef>
          </c:xVal>
          <c:yVal>
            <c:numRef>
              <c:f>[1]Vypocet!$AT$2:$AT$16</c:f>
              <c:numCache>
                <c:formatCode>General</c:formatCode>
                <c:ptCount val="15"/>
                <c:pt idx="0">
                  <c:v>0.7</c:v>
                </c:pt>
                <c:pt idx="1">
                  <c:v>0.74</c:v>
                </c:pt>
                <c:pt idx="2">
                  <c:v>0.76</c:v>
                </c:pt>
                <c:pt idx="3">
                  <c:v>0.77</c:v>
                </c:pt>
                <c:pt idx="4">
                  <c:v>0.77</c:v>
                </c:pt>
                <c:pt idx="5">
                  <c:v>0.76</c:v>
                </c:pt>
                <c:pt idx="6">
                  <c:v>0.745</c:v>
                </c:pt>
                <c:pt idx="7">
                  <c:v>0.73</c:v>
                </c:pt>
                <c:pt idx="8">
                  <c:v>0.7</c:v>
                </c:pt>
                <c:pt idx="9">
                  <c:v>0.66</c:v>
                </c:pt>
                <c:pt idx="10">
                  <c:v>0.61499999999999999</c:v>
                </c:pt>
                <c:pt idx="11">
                  <c:v>0.56499999999999995</c:v>
                </c:pt>
                <c:pt idx="12">
                  <c:v>0.4</c:v>
                </c:pt>
                <c:pt idx="13">
                  <c:v>0.2</c:v>
                </c:pt>
              </c:numCache>
            </c:numRef>
          </c:yVal>
          <c:smooth val="0"/>
          <c:extLst>
            <c:ext xmlns:c16="http://schemas.microsoft.com/office/drawing/2014/chart" uri="{C3380CC4-5D6E-409C-BE32-E72D297353CC}">
              <c16:uniqueId val="{00000005-D028-47DA-A30A-045896C308AE}"/>
            </c:ext>
          </c:extLst>
        </c:ser>
        <c:ser>
          <c:idx val="0"/>
          <c:order val="6"/>
          <c:tx>
            <c:v>eta K</c:v>
          </c:tx>
          <c:spPr>
            <a:ln w="12700">
              <a:solidFill>
                <a:srgbClr val="000080"/>
              </a:solidFill>
              <a:prstDash val="solid"/>
            </a:ln>
          </c:spPr>
          <c:marker>
            <c:symbol val="diamond"/>
            <c:size val="5"/>
            <c:spPr>
              <a:solidFill>
                <a:srgbClr val="000080"/>
              </a:solidFill>
              <a:ln>
                <a:solidFill>
                  <a:srgbClr val="000080"/>
                </a:solidFill>
                <a:prstDash val="solid"/>
              </a:ln>
            </c:spPr>
          </c:marker>
          <c:xVal>
            <c:numRef>
              <c:f>[1]Vypocet!$AN$2:$AN$16</c:f>
              <c:numCache>
                <c:formatCode>General</c:formatCode>
                <c:ptCount val="15"/>
                <c:pt idx="0">
                  <c:v>0.08</c:v>
                </c:pt>
                <c:pt idx="1">
                  <c:v>0.1</c:v>
                </c:pt>
                <c:pt idx="2">
                  <c:v>0.12</c:v>
                </c:pt>
                <c:pt idx="3">
                  <c:v>0.14000000000000001</c:v>
                </c:pt>
                <c:pt idx="4">
                  <c:v>0.16</c:v>
                </c:pt>
                <c:pt idx="5">
                  <c:v>0.18</c:v>
                </c:pt>
                <c:pt idx="6">
                  <c:v>0.2</c:v>
                </c:pt>
                <c:pt idx="7">
                  <c:v>0.22</c:v>
                </c:pt>
                <c:pt idx="8">
                  <c:v>0.24</c:v>
                </c:pt>
                <c:pt idx="9">
                  <c:v>0.26</c:v>
                </c:pt>
                <c:pt idx="10">
                  <c:v>0.28000000000000003</c:v>
                </c:pt>
                <c:pt idx="11">
                  <c:v>0.3</c:v>
                </c:pt>
                <c:pt idx="12">
                  <c:v>0.32</c:v>
                </c:pt>
                <c:pt idx="13">
                  <c:v>0.34</c:v>
                </c:pt>
              </c:numCache>
            </c:numRef>
          </c:xVal>
          <c:yVal>
            <c:numRef>
              <c:f>[1]Vypocet!$AP$2:$AP$16</c:f>
              <c:numCache>
                <c:formatCode>General</c:formatCode>
                <c:ptCount val="15"/>
                <c:pt idx="0">
                  <c:v>0.65</c:v>
                </c:pt>
                <c:pt idx="1">
                  <c:v>0.69</c:v>
                </c:pt>
                <c:pt idx="2">
                  <c:v>0.73</c:v>
                </c:pt>
                <c:pt idx="3">
                  <c:v>0.74</c:v>
                </c:pt>
                <c:pt idx="4">
                  <c:v>0.74</c:v>
                </c:pt>
                <c:pt idx="5">
                  <c:v>0.73899999999999999</c:v>
                </c:pt>
                <c:pt idx="6">
                  <c:v>0.73</c:v>
                </c:pt>
                <c:pt idx="7">
                  <c:v>0.70400000000000007</c:v>
                </c:pt>
                <c:pt idx="8">
                  <c:v>0.66</c:v>
                </c:pt>
                <c:pt idx="9">
                  <c:v>0.6</c:v>
                </c:pt>
                <c:pt idx="10">
                  <c:v>0.53500000000000003</c:v>
                </c:pt>
                <c:pt idx="11">
                  <c:v>0.45200000000000007</c:v>
                </c:pt>
                <c:pt idx="12">
                  <c:v>0.34600000000000003</c:v>
                </c:pt>
                <c:pt idx="13">
                  <c:v>0.23</c:v>
                </c:pt>
              </c:numCache>
            </c:numRef>
          </c:yVal>
          <c:smooth val="0"/>
          <c:extLst>
            <c:ext xmlns:c16="http://schemas.microsoft.com/office/drawing/2014/chart" uri="{C3380CC4-5D6E-409C-BE32-E72D297353CC}">
              <c16:uniqueId val="{00000006-D028-47DA-A30A-045896C308AE}"/>
            </c:ext>
          </c:extLst>
        </c:ser>
        <c:ser>
          <c:idx val="1"/>
          <c:order val="7"/>
          <c:tx>
            <c:v>eta K</c:v>
          </c:tx>
          <c:spPr>
            <a:ln w="38100">
              <a:solidFill>
                <a:srgbClr val="333399"/>
              </a:solidFill>
              <a:prstDash val="lgDash"/>
            </a:ln>
          </c:spPr>
          <c:marker>
            <c:symbol val="triangle"/>
            <c:size val="9"/>
            <c:spPr>
              <a:solidFill>
                <a:srgbClr val="FFFFFF"/>
              </a:solidFill>
              <a:ln>
                <a:solidFill>
                  <a:srgbClr val="003366"/>
                </a:solidFill>
                <a:prstDash val="solid"/>
              </a:ln>
            </c:spPr>
          </c:marker>
          <c:xVal>
            <c:numRef>
              <c:f>[1]Vypocet!$AJ$2:$AJ$16</c:f>
              <c:numCache>
                <c:formatCode>General</c:formatCode>
                <c:ptCount val="15"/>
                <c:pt idx="0">
                  <c:v>0.05</c:v>
                </c:pt>
                <c:pt idx="1">
                  <c:v>0.06</c:v>
                </c:pt>
                <c:pt idx="2">
                  <c:v>0.08</c:v>
                </c:pt>
                <c:pt idx="3">
                  <c:v>0.1</c:v>
                </c:pt>
                <c:pt idx="4">
                  <c:v>0.12</c:v>
                </c:pt>
                <c:pt idx="5">
                  <c:v>0.14910000000000001</c:v>
                </c:pt>
                <c:pt idx="6">
                  <c:v>0.16390000000000002</c:v>
                </c:pt>
                <c:pt idx="7">
                  <c:v>0.18</c:v>
                </c:pt>
                <c:pt idx="8">
                  <c:v>0.2</c:v>
                </c:pt>
                <c:pt idx="9">
                  <c:v>0.2361</c:v>
                </c:pt>
                <c:pt idx="10">
                  <c:v>0.24</c:v>
                </c:pt>
              </c:numCache>
            </c:numRef>
          </c:xVal>
          <c:yVal>
            <c:numRef>
              <c:f>[1]Vypocet!$AL$2:$AL$16</c:f>
              <c:numCache>
                <c:formatCode>General</c:formatCode>
                <c:ptCount val="15"/>
                <c:pt idx="0">
                  <c:v>0.65</c:v>
                </c:pt>
                <c:pt idx="1">
                  <c:v>0.66</c:v>
                </c:pt>
                <c:pt idx="2">
                  <c:v>0.67500000000000004</c:v>
                </c:pt>
                <c:pt idx="3">
                  <c:v>0.69</c:v>
                </c:pt>
                <c:pt idx="4">
                  <c:v>0.7</c:v>
                </c:pt>
                <c:pt idx="5">
                  <c:v>0.7</c:v>
                </c:pt>
                <c:pt idx="6">
                  <c:v>0.6886000000000001</c:v>
                </c:pt>
                <c:pt idx="7">
                  <c:v>0.65</c:v>
                </c:pt>
                <c:pt idx="8">
                  <c:v>0.57700000000000007</c:v>
                </c:pt>
                <c:pt idx="9">
                  <c:v>0.30399999999999999</c:v>
                </c:pt>
                <c:pt idx="10">
                  <c:v>0.24</c:v>
                </c:pt>
              </c:numCache>
            </c:numRef>
          </c:yVal>
          <c:smooth val="1"/>
          <c:extLst>
            <c:ext xmlns:c16="http://schemas.microsoft.com/office/drawing/2014/chart" uri="{C3380CC4-5D6E-409C-BE32-E72D297353CC}">
              <c16:uniqueId val="{00000007-D028-47DA-A30A-045896C308AE}"/>
            </c:ext>
          </c:extLst>
        </c:ser>
        <c:dLbls>
          <c:showLegendKey val="0"/>
          <c:showVal val="0"/>
          <c:showCatName val="0"/>
          <c:showSerName val="0"/>
          <c:showPercent val="0"/>
          <c:showBubbleSize val="0"/>
        </c:dLbls>
        <c:axId val="332512072"/>
        <c:axId val="332512464"/>
      </c:scatterChart>
      <c:valAx>
        <c:axId val="332512072"/>
        <c:scaling>
          <c:orientation val="minMax"/>
          <c:min val="0"/>
        </c:scaling>
        <c:delete val="0"/>
        <c:axPos val="b"/>
        <c:majorGridlines>
          <c:spPr>
            <a:ln w="3175">
              <a:solidFill>
                <a:srgbClr val="000000"/>
              </a:solidFill>
              <a:prstDash val="solid"/>
            </a:ln>
          </c:spPr>
        </c:majorGridlines>
        <c:title>
          <c:tx>
            <c:strRef>
              <c:f>[1]Vypocet!$V$11:$V$12</c:f>
              <c:strCache>
                <c:ptCount val="1"/>
                <c:pt idx="0">
                  <c:v>m red [kg/s]</c:v>
                </c:pt>
              </c:strCache>
            </c:strRef>
          </c:tx>
          <c:layout>
            <c:manualLayout>
              <c:xMode val="edge"/>
              <c:yMode val="edge"/>
              <c:x val="0.4711938476826199"/>
              <c:y val="0.8836371271772846"/>
            </c:manualLayout>
          </c:layout>
          <c:overlay val="0"/>
          <c:spPr>
            <a:noFill/>
            <a:ln w="25400">
              <a:noFill/>
            </a:ln>
          </c:spPr>
          <c:txPr>
            <a:bodyPr/>
            <a:lstStyle/>
            <a:p>
              <a:pPr>
                <a:defRPr sz="1200" b="0" i="0" u="none" strike="noStrike" baseline="0">
                  <a:solidFill>
                    <a:srgbClr val="000000"/>
                  </a:solidFill>
                  <a:latin typeface="Arial CE"/>
                  <a:ea typeface="Arial CE"/>
                  <a:cs typeface="Arial CE"/>
                </a:defRPr>
              </a:pPr>
              <a:endParaRPr lang="cs-CZ"/>
            </a:p>
          </c:txPr>
        </c:title>
        <c:numFmt formatCode="General" sourceLinked="1"/>
        <c:majorTickMark val="in"/>
        <c:minorTickMark val="none"/>
        <c:tickLblPos val="low"/>
        <c:spPr>
          <a:ln w="38100">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12464"/>
        <c:crosses val="autoZero"/>
        <c:crossBetween val="midCat"/>
      </c:valAx>
      <c:valAx>
        <c:axId val="332512464"/>
        <c:scaling>
          <c:orientation val="minMax"/>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200" b="0" i="0" u="none" strike="noStrike" baseline="0">
                    <a:solidFill>
                      <a:srgbClr val="000000"/>
                    </a:solidFill>
                    <a:latin typeface="Arial CE"/>
                    <a:cs typeface="Arial CE"/>
                  </a:rPr>
                  <a:t>eta</a:t>
                </a:r>
                <a:r>
                  <a:rPr lang="cs-CZ" sz="1200" b="0" i="0" u="none" strike="noStrike" baseline="-25000">
                    <a:solidFill>
                      <a:srgbClr val="000000"/>
                    </a:solidFill>
                    <a:latin typeface="Arial CE"/>
                    <a:cs typeface="Arial CE"/>
                  </a:rPr>
                  <a:t>K</a:t>
                </a:r>
                <a:r>
                  <a:rPr lang="cs-CZ" sz="1200" b="0" i="0" u="none" strike="noStrike" baseline="0">
                    <a:solidFill>
                      <a:srgbClr val="000000"/>
                    </a:solidFill>
                    <a:latin typeface="Arial CE"/>
                    <a:cs typeface="Arial CE"/>
                  </a:rPr>
                  <a:t>  [1]</a:t>
                </a:r>
              </a:p>
            </c:rich>
          </c:tx>
          <c:layout>
            <c:manualLayout>
              <c:xMode val="edge"/>
              <c:yMode val="edge"/>
              <c:x val="5.1440329218106996E-3"/>
              <c:y val="0.4436367454068241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332512072"/>
        <c:crosses val="autoZero"/>
        <c:crossBetween val="midCat"/>
      </c:valAx>
      <c:spPr>
        <a:solidFill>
          <a:srgbClr val="FFFFFF"/>
        </a:solidFill>
        <a:ln w="25400">
          <a:noFill/>
        </a:ln>
      </c:spPr>
    </c:plotArea>
    <c:plotVisOnly val="0"/>
    <c:dispBlanksAs val="gap"/>
    <c:showDLblsOverMax val="0"/>
  </c:chart>
  <c:spPr>
    <a:solidFill>
      <a:srgbClr val="FFFFFF"/>
    </a:solidFill>
    <a:ln w="6350">
      <a:noFill/>
    </a:ln>
  </c:spPr>
  <c:txPr>
    <a:bodyPr/>
    <a:lstStyle/>
    <a:p>
      <a:pPr>
        <a:defRPr sz="10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75" b="1" i="0" u="none" strike="noStrike" baseline="0">
                <a:solidFill>
                  <a:srgbClr val="000000"/>
                </a:solidFill>
                <a:latin typeface="Arial CE"/>
                <a:ea typeface="Arial CE"/>
                <a:cs typeface="Arial CE"/>
              </a:defRPr>
            </a:pPr>
            <a:r>
              <a:rPr lang="cs-CZ"/>
              <a:t>Regression coefficients</a:t>
            </a:r>
          </a:p>
        </c:rich>
      </c:tx>
      <c:layout>
        <c:manualLayout>
          <c:xMode val="edge"/>
          <c:yMode val="edge"/>
          <c:x val="0.36100173249094847"/>
          <c:y val="3.017241379310345E-2"/>
        </c:manualLayout>
      </c:layout>
      <c:overlay val="0"/>
      <c:spPr>
        <a:noFill/>
        <a:ln w="25400">
          <a:noFill/>
        </a:ln>
      </c:spPr>
    </c:title>
    <c:autoTitleDeleted val="0"/>
    <c:plotArea>
      <c:layout>
        <c:manualLayout>
          <c:layoutTarget val="inner"/>
          <c:xMode val="edge"/>
          <c:yMode val="edge"/>
          <c:x val="0.15415039596508046"/>
          <c:y val="0.19396551724137931"/>
          <c:w val="0.71805098975187043"/>
          <c:h val="0.73275862068965514"/>
        </c:manualLayout>
      </c:layout>
      <c:scatterChart>
        <c:scatterStyle val="lineMarker"/>
        <c:varyColors val="0"/>
        <c:ser>
          <c:idx val="1"/>
          <c:order val="0"/>
          <c:tx>
            <c:v>c</c:v>
          </c:tx>
          <c:spPr>
            <a:ln w="12700">
              <a:solidFill>
                <a:srgbClr val="FF00FF"/>
              </a:solidFill>
              <a:prstDash val="solid"/>
            </a:ln>
          </c:spPr>
          <c:marker>
            <c:symbol val="square"/>
            <c:size val="6"/>
            <c:spPr>
              <a:solidFill>
                <a:srgbClr val="FF00FF"/>
              </a:solidFill>
              <a:ln>
                <a:solidFill>
                  <a:srgbClr val="FF00FF"/>
                </a:solidFill>
                <a:prstDash val="solid"/>
              </a:ln>
              <a:effectLst>
                <a:outerShdw dist="35921" dir="2700000" algn="br">
                  <a:srgbClr val="000000"/>
                </a:outerShdw>
              </a:effectLst>
            </c:spPr>
          </c:marker>
          <c:xVal>
            <c:numRef>
              <c:f>'(NT) Kompresor'!$Z$19:$Z$144</c:f>
              <c:numCache>
                <c:formatCode>0.0000</c:formatCode>
                <c:ptCount val="126"/>
                <c:pt idx="0">
                  <c:v>0.42</c:v>
                </c:pt>
                <c:pt idx="1">
                  <c:v>0.44</c:v>
                </c:pt>
                <c:pt idx="2">
                  <c:v>0.46</c:v>
                </c:pt>
                <c:pt idx="19" formatCode="General_)">
                  <c:v>30000</c:v>
                </c:pt>
                <c:pt idx="35" formatCode="General_)">
                  <c:v>40000</c:v>
                </c:pt>
                <c:pt idx="51" formatCode="General_)">
                  <c:v>50000</c:v>
                </c:pt>
                <c:pt idx="67" formatCode="General_)">
                  <c:v>60000</c:v>
                </c:pt>
                <c:pt idx="82" formatCode="General_)">
                  <c:v>70000</c:v>
                </c:pt>
                <c:pt idx="97" formatCode="General_)">
                  <c:v>80000</c:v>
                </c:pt>
                <c:pt idx="110" formatCode="General_)">
                  <c:v>90000</c:v>
                </c:pt>
              </c:numCache>
            </c:numRef>
          </c:xVal>
          <c:yVal>
            <c:numRef>
              <c:f>'(NT) Kompresor'!$AA$19:$AA$144</c:f>
              <c:numCache>
                <c:formatCode>0.0000</c:formatCode>
                <c:ptCount val="126"/>
                <c:pt idx="0" formatCode="0.000">
                  <c:v>2.6</c:v>
                </c:pt>
                <c:pt idx="1">
                  <c:v>2.4</c:v>
                </c:pt>
                <c:pt idx="2">
                  <c:v>2.1</c:v>
                </c:pt>
                <c:pt idx="15" formatCode="General_)">
                  <c:v>0</c:v>
                </c:pt>
                <c:pt idx="16" formatCode="General_)">
                  <c:v>0</c:v>
                </c:pt>
                <c:pt idx="17" formatCode="General_)">
                  <c:v>0</c:v>
                </c:pt>
                <c:pt idx="19" formatCode="General_)">
                  <c:v>4.7375716249560131</c:v>
                </c:pt>
                <c:pt idx="21" formatCode="General_)">
                  <c:v>0</c:v>
                </c:pt>
                <c:pt idx="22" formatCode="General_)">
                  <c:v>0</c:v>
                </c:pt>
                <c:pt idx="35" formatCode="General_)">
                  <c:v>-0.89493746524183393</c:v>
                </c:pt>
                <c:pt idx="51" formatCode="General_)">
                  <c:v>-1.2991670200787564</c:v>
                </c:pt>
                <c:pt idx="67" formatCode="General_)">
                  <c:v>-0.47465045066044215</c:v>
                </c:pt>
                <c:pt idx="82" formatCode="General_)">
                  <c:v>-0.89002773951006098</c:v>
                </c:pt>
                <c:pt idx="97" formatCode="General_)">
                  <c:v>-0.99137720194495149</c:v>
                </c:pt>
                <c:pt idx="110" formatCode="General_)">
                  <c:v>-0.64061664389539152</c:v>
                </c:pt>
              </c:numCache>
            </c:numRef>
          </c:yVal>
          <c:smooth val="0"/>
          <c:extLst>
            <c:ext xmlns:c16="http://schemas.microsoft.com/office/drawing/2014/chart" uri="{C3380CC4-5D6E-409C-BE32-E72D297353CC}">
              <c16:uniqueId val="{00000000-C9BC-4AD3-8168-E6765DB4E4CD}"/>
            </c:ext>
          </c:extLst>
        </c:ser>
        <c:ser>
          <c:idx val="2"/>
          <c:order val="1"/>
          <c:tx>
            <c:v>d</c:v>
          </c:tx>
          <c:spPr>
            <a:ln w="12700">
              <a:solidFill>
                <a:srgbClr val="FFFF00"/>
              </a:solidFill>
              <a:prstDash val="solid"/>
            </a:ln>
          </c:spPr>
          <c:marker>
            <c:symbol val="triangle"/>
            <c:size val="6"/>
            <c:spPr>
              <a:solidFill>
                <a:srgbClr val="FFFF00"/>
              </a:solidFill>
              <a:ln>
                <a:solidFill>
                  <a:srgbClr val="FFFF00"/>
                </a:solidFill>
                <a:prstDash val="solid"/>
              </a:ln>
              <a:effectLst>
                <a:outerShdw dist="35921" dir="2700000" algn="br">
                  <a:srgbClr val="000000"/>
                </a:outerShdw>
              </a:effectLst>
            </c:spPr>
          </c:marker>
          <c:xVal>
            <c:numRef>
              <c:f>'(NT) Kompresor'!$Z$19:$Z$144</c:f>
              <c:numCache>
                <c:formatCode>0.0000</c:formatCode>
                <c:ptCount val="126"/>
                <c:pt idx="0">
                  <c:v>0.42</c:v>
                </c:pt>
                <c:pt idx="1">
                  <c:v>0.44</c:v>
                </c:pt>
                <c:pt idx="2">
                  <c:v>0.46</c:v>
                </c:pt>
                <c:pt idx="19" formatCode="General_)">
                  <c:v>30000</c:v>
                </c:pt>
                <c:pt idx="35" formatCode="General_)">
                  <c:v>40000</c:v>
                </c:pt>
                <c:pt idx="51" formatCode="General_)">
                  <c:v>50000</c:v>
                </c:pt>
                <c:pt idx="67" formatCode="General_)">
                  <c:v>60000</c:v>
                </c:pt>
                <c:pt idx="82" formatCode="General_)">
                  <c:v>70000</c:v>
                </c:pt>
                <c:pt idx="97" formatCode="General_)">
                  <c:v>80000</c:v>
                </c:pt>
                <c:pt idx="110" formatCode="General_)">
                  <c:v>90000</c:v>
                </c:pt>
              </c:numCache>
            </c:numRef>
          </c:xVal>
          <c:yVal>
            <c:numRef>
              <c:f>'(NT) Kompresor'!$AB$19:$AB$144</c:f>
              <c:numCache>
                <c:formatCode>0.00%</c:formatCode>
                <c:ptCount val="126"/>
                <c:pt idx="0">
                  <c:v>0.65</c:v>
                </c:pt>
                <c:pt idx="1">
                  <c:v>0.6</c:v>
                </c:pt>
                <c:pt idx="2">
                  <c:v>0.4</c:v>
                </c:pt>
                <c:pt idx="17" formatCode="General_)">
                  <c:v>0</c:v>
                </c:pt>
                <c:pt idx="19" formatCode="General_)">
                  <c:v>10.141228301353676</c:v>
                </c:pt>
                <c:pt idx="35" formatCode="General_)">
                  <c:v>2.3184243055273184</c:v>
                </c:pt>
                <c:pt idx="51" formatCode="General_)">
                  <c:v>2.1351928510760212</c:v>
                </c:pt>
                <c:pt idx="67" formatCode="General_)">
                  <c:v>2.291895779358343</c:v>
                </c:pt>
                <c:pt idx="82" formatCode="General_)">
                  <c:v>2.3874212566380328</c:v>
                </c:pt>
                <c:pt idx="97" formatCode="General_)">
                  <c:v>2.5115383587468352</c:v>
                </c:pt>
                <c:pt idx="110" formatCode="General_)">
                  <c:v>2.2593349952796502</c:v>
                </c:pt>
              </c:numCache>
            </c:numRef>
          </c:yVal>
          <c:smooth val="0"/>
          <c:extLst>
            <c:ext xmlns:c16="http://schemas.microsoft.com/office/drawing/2014/chart" uri="{C3380CC4-5D6E-409C-BE32-E72D297353CC}">
              <c16:uniqueId val="{00000001-C9BC-4AD3-8168-E6765DB4E4CD}"/>
            </c:ext>
          </c:extLst>
        </c:ser>
        <c:ser>
          <c:idx val="3"/>
          <c:order val="2"/>
          <c:tx>
            <c:v>a</c:v>
          </c:tx>
          <c:spPr>
            <a:ln w="12700">
              <a:solidFill>
                <a:srgbClr val="FF0000"/>
              </a:solidFill>
              <a:prstDash val="solid"/>
            </a:ln>
          </c:spPr>
          <c:marker>
            <c:symbol val="x"/>
            <c:size val="6"/>
            <c:spPr>
              <a:solidFill>
                <a:srgbClr val="C0C0C0"/>
              </a:solidFill>
              <a:ln>
                <a:solidFill>
                  <a:srgbClr val="FF0000"/>
                </a:solidFill>
                <a:prstDash val="solid"/>
              </a:ln>
              <a:effectLst>
                <a:outerShdw dist="35921" dir="2700000" algn="br">
                  <a:srgbClr val="000000"/>
                </a:outerShdw>
              </a:effectLst>
            </c:spPr>
          </c:marker>
          <c:xVal>
            <c:numRef>
              <c:f>'(NT) Kompresor'!$Z$19:$Z$144</c:f>
              <c:numCache>
                <c:formatCode>0.0000</c:formatCode>
                <c:ptCount val="126"/>
                <c:pt idx="0">
                  <c:v>0.42</c:v>
                </c:pt>
                <c:pt idx="1">
                  <c:v>0.44</c:v>
                </c:pt>
                <c:pt idx="2">
                  <c:v>0.46</c:v>
                </c:pt>
                <c:pt idx="19" formatCode="General_)">
                  <c:v>30000</c:v>
                </c:pt>
                <c:pt idx="35" formatCode="General_)">
                  <c:v>40000</c:v>
                </c:pt>
                <c:pt idx="51" formatCode="General_)">
                  <c:v>50000</c:v>
                </c:pt>
                <c:pt idx="67" formatCode="General_)">
                  <c:v>60000</c:v>
                </c:pt>
                <c:pt idx="82" formatCode="General_)">
                  <c:v>70000</c:v>
                </c:pt>
                <c:pt idx="97" formatCode="General_)">
                  <c:v>80000</c:v>
                </c:pt>
                <c:pt idx="110" formatCode="General_)">
                  <c:v>90000</c:v>
                </c:pt>
              </c:numCache>
            </c:numRef>
          </c:xVal>
          <c:yVal>
            <c:numRef>
              <c:f>'(NT) Kompresor'!$AC$19:$AC$144</c:f>
              <c:numCache>
                <c:formatCode>General_)</c:formatCode>
                <c:ptCount val="126"/>
                <c:pt idx="17">
                  <c:v>0</c:v>
                </c:pt>
                <c:pt idx="19">
                  <c:v>-12.872229330217518</c:v>
                </c:pt>
                <c:pt idx="35">
                  <c:v>-2.8099770177720869</c:v>
                </c:pt>
                <c:pt idx="51">
                  <c:v>-2.6677240498676755</c:v>
                </c:pt>
                <c:pt idx="67">
                  <c:v>-3.7965709106504399</c:v>
                </c:pt>
                <c:pt idx="82">
                  <c:v>-4.0716419031910709</c:v>
                </c:pt>
                <c:pt idx="97">
                  <c:v>-4.6414918669077085</c:v>
                </c:pt>
                <c:pt idx="110">
                  <c:v>-5.5881680640904259</c:v>
                </c:pt>
              </c:numCache>
            </c:numRef>
          </c:yVal>
          <c:smooth val="1"/>
          <c:extLst>
            <c:ext xmlns:c16="http://schemas.microsoft.com/office/drawing/2014/chart" uri="{C3380CC4-5D6E-409C-BE32-E72D297353CC}">
              <c16:uniqueId val="{00000002-C9BC-4AD3-8168-E6765DB4E4CD}"/>
            </c:ext>
          </c:extLst>
        </c:ser>
        <c:ser>
          <c:idx val="4"/>
          <c:order val="3"/>
          <c:tx>
            <c:v>b</c:v>
          </c:tx>
          <c:spPr>
            <a:ln w="12700">
              <a:solidFill>
                <a:srgbClr val="800080"/>
              </a:solidFill>
              <a:prstDash val="solid"/>
            </a:ln>
          </c:spPr>
          <c:marker>
            <c:symbol val="star"/>
            <c:size val="5"/>
            <c:spPr>
              <a:solidFill>
                <a:srgbClr val="808080"/>
              </a:solidFill>
              <a:ln>
                <a:solidFill>
                  <a:srgbClr val="800080"/>
                </a:solidFill>
                <a:prstDash val="solid"/>
              </a:ln>
              <a:effectLst>
                <a:outerShdw dist="35921" dir="2700000" algn="br">
                  <a:srgbClr val="000000"/>
                </a:outerShdw>
              </a:effectLst>
            </c:spPr>
          </c:marker>
          <c:xVal>
            <c:numRef>
              <c:f>'(NT) Kompresor'!$Z$19:$Z$144</c:f>
              <c:numCache>
                <c:formatCode>0.0000</c:formatCode>
                <c:ptCount val="126"/>
                <c:pt idx="0">
                  <c:v>0.42</c:v>
                </c:pt>
                <c:pt idx="1">
                  <c:v>0.44</c:v>
                </c:pt>
                <c:pt idx="2">
                  <c:v>0.46</c:v>
                </c:pt>
                <c:pt idx="19" formatCode="General_)">
                  <c:v>30000</c:v>
                </c:pt>
                <c:pt idx="35" formatCode="General_)">
                  <c:v>40000</c:v>
                </c:pt>
                <c:pt idx="51" formatCode="General_)">
                  <c:v>50000</c:v>
                </c:pt>
                <c:pt idx="67" formatCode="General_)">
                  <c:v>60000</c:v>
                </c:pt>
                <c:pt idx="82" formatCode="General_)">
                  <c:v>70000</c:v>
                </c:pt>
                <c:pt idx="97" formatCode="General_)">
                  <c:v>80000</c:v>
                </c:pt>
                <c:pt idx="110" formatCode="General_)">
                  <c:v>90000</c:v>
                </c:pt>
              </c:numCache>
            </c:numRef>
          </c:xVal>
          <c:yVal>
            <c:numRef>
              <c:f>'(NT) Kompresor'!$AD$19:$AD$144</c:f>
              <c:numCache>
                <c:formatCode>General_)</c:formatCode>
                <c:ptCount val="126"/>
                <c:pt idx="17">
                  <c:v>0</c:v>
                </c:pt>
                <c:pt idx="19">
                  <c:v>1.210727131625541</c:v>
                </c:pt>
                <c:pt idx="35">
                  <c:v>1.2914948288565404</c:v>
                </c:pt>
                <c:pt idx="51">
                  <c:v>1.4645440984097915</c:v>
                </c:pt>
                <c:pt idx="67">
                  <c:v>1.737971840818727</c:v>
                </c:pt>
                <c:pt idx="82">
                  <c:v>1.9582532155650181</c:v>
                </c:pt>
                <c:pt idx="97">
                  <c:v>2.1988595921552583</c:v>
                </c:pt>
                <c:pt idx="110">
                  <c:v>2.7721925724226111</c:v>
                </c:pt>
              </c:numCache>
            </c:numRef>
          </c:yVal>
          <c:smooth val="0"/>
          <c:extLst>
            <c:ext xmlns:c16="http://schemas.microsoft.com/office/drawing/2014/chart" uri="{C3380CC4-5D6E-409C-BE32-E72D297353CC}">
              <c16:uniqueId val="{00000003-C9BC-4AD3-8168-E6765DB4E4CD}"/>
            </c:ext>
          </c:extLst>
        </c:ser>
        <c:dLbls>
          <c:showLegendKey val="0"/>
          <c:showVal val="0"/>
          <c:showCatName val="0"/>
          <c:showSerName val="0"/>
          <c:showPercent val="0"/>
          <c:showBubbleSize val="0"/>
        </c:dLbls>
        <c:axId val="332513248"/>
        <c:axId val="332513640"/>
      </c:scatterChart>
      <c:valAx>
        <c:axId val="332513248"/>
        <c:scaling>
          <c:orientation val="minMax"/>
          <c:max val="90000"/>
          <c:min val="300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75" b="1" i="0" u="none" strike="noStrike" baseline="0">
                    <a:solidFill>
                      <a:srgbClr val="000000"/>
                    </a:solidFill>
                    <a:latin typeface="Arial CE"/>
                    <a:ea typeface="Arial CE"/>
                    <a:cs typeface="Arial CE"/>
                  </a:defRPr>
                </a:pPr>
                <a:r>
                  <a:rPr lang="cs-CZ"/>
                  <a:t>Compressor Speed  [min-1]</a:t>
                </a:r>
              </a:p>
            </c:rich>
          </c:tx>
          <c:layout>
            <c:manualLayout>
              <c:xMode val="edge"/>
              <c:yMode val="edge"/>
              <c:x val="0.60342638988308273"/>
              <c:y val="0.84698275862068961"/>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0" sourceLinked="0"/>
        <c:majorTickMark val="out"/>
        <c:minorTickMark val="none"/>
        <c:tickLblPos val="nextTo"/>
        <c:spPr>
          <a:ln w="38100">
            <a:solidFill>
              <a:srgbClr val="000000"/>
            </a:solidFill>
            <a:prstDash val="solid"/>
          </a:ln>
        </c:spPr>
        <c:txPr>
          <a:bodyPr rot="0" vert="horz"/>
          <a:lstStyle/>
          <a:p>
            <a:pPr>
              <a:defRPr sz="925" b="0" i="0" u="none" strike="noStrike" baseline="0">
                <a:solidFill>
                  <a:srgbClr val="000000"/>
                </a:solidFill>
                <a:latin typeface="Arial CE"/>
                <a:ea typeface="Arial CE"/>
                <a:cs typeface="Arial CE"/>
              </a:defRPr>
            </a:pPr>
            <a:endParaRPr lang="cs-CZ"/>
          </a:p>
        </c:txPr>
        <c:crossAx val="332513640"/>
        <c:crossesAt val="-25"/>
        <c:crossBetween val="midCat"/>
        <c:majorUnit val="10000"/>
        <c:minorUnit val="10000"/>
      </c:valAx>
      <c:valAx>
        <c:axId val="332513640"/>
        <c:scaling>
          <c:orientation val="minMax"/>
        </c:scaling>
        <c:delete val="0"/>
        <c:axPos val="l"/>
        <c:majorGridlines>
          <c:spPr>
            <a:ln w="3175">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1075" b="1" i="0" u="none" strike="noStrike" baseline="0">
                    <a:solidFill>
                      <a:srgbClr val="000000"/>
                    </a:solidFill>
                    <a:latin typeface="Arial CE"/>
                    <a:cs typeface="Arial CE"/>
                  </a:rPr>
                  <a:t>Coefficients a; b; c; d  for m</a:t>
                </a:r>
                <a:r>
                  <a:rPr lang="cs-CZ" sz="1075" b="1" i="0" u="none" strike="noStrike" baseline="30000">
                    <a:solidFill>
                      <a:srgbClr val="000000"/>
                    </a:solidFill>
                    <a:latin typeface="Arial CE"/>
                    <a:cs typeface="Arial CE"/>
                  </a:rPr>
                  <a:t>.  </a:t>
                </a:r>
                <a:r>
                  <a:rPr lang="cs-CZ" sz="1075" b="1" i="0" u="none" strike="noStrike" baseline="0">
                    <a:solidFill>
                      <a:srgbClr val="000000"/>
                    </a:solidFill>
                    <a:latin typeface="Arial CE"/>
                    <a:cs typeface="Arial CE"/>
                  </a:rPr>
                  <a:t>[kg.s-1]</a:t>
                </a:r>
              </a:p>
            </c:rich>
          </c:tx>
          <c:layout>
            <c:manualLayout>
              <c:xMode val="edge"/>
              <c:yMode val="edge"/>
              <c:x val="4.2160737812911728E-2"/>
              <c:y val="0.28017241379310343"/>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0.000" sourceLinked="1"/>
        <c:majorTickMark val="out"/>
        <c:minorTickMark val="none"/>
        <c:tickLblPos val="nextTo"/>
        <c:spPr>
          <a:ln w="38100">
            <a:solidFill>
              <a:srgbClr val="000000"/>
            </a:solidFill>
            <a:prstDash val="solid"/>
          </a:ln>
        </c:spPr>
        <c:txPr>
          <a:bodyPr rot="0" vert="horz"/>
          <a:lstStyle/>
          <a:p>
            <a:pPr>
              <a:defRPr sz="925" b="0" i="0" u="none" strike="noStrike" baseline="0">
                <a:solidFill>
                  <a:srgbClr val="000000"/>
                </a:solidFill>
                <a:latin typeface="Arial CE"/>
                <a:ea typeface="Arial CE"/>
                <a:cs typeface="Arial CE"/>
              </a:defRPr>
            </a:pPr>
            <a:endParaRPr lang="cs-CZ"/>
          </a:p>
        </c:txPr>
        <c:crossAx val="332513248"/>
        <c:crosses val="autoZero"/>
        <c:crossBetween val="midCat"/>
      </c:valAx>
      <c:spPr>
        <a:solidFill>
          <a:srgbClr val="FFFFFF"/>
        </a:solidFill>
        <a:ln w="12700">
          <a:solidFill>
            <a:srgbClr val="808080"/>
          </a:solidFill>
          <a:prstDash val="solid"/>
        </a:ln>
      </c:spPr>
    </c:plotArea>
    <c:legend>
      <c:legendPos val="r"/>
      <c:layout>
        <c:manualLayout>
          <c:xMode val="edge"/>
          <c:yMode val="edge"/>
          <c:x val="0.4123852700230653"/>
          <c:y val="0.62068965517241381"/>
          <c:w val="6.982886032526564E-2"/>
          <c:h val="0.20905172413793105"/>
        </c:manualLayout>
      </c:layout>
      <c:overlay val="0"/>
      <c:spPr>
        <a:solidFill>
          <a:srgbClr val="FFFFFF"/>
        </a:solidFill>
        <a:ln w="3175">
          <a:solidFill>
            <a:srgbClr val="000000"/>
          </a:solidFill>
          <a:prstDash val="solid"/>
        </a:ln>
      </c:spPr>
      <c:txPr>
        <a:bodyPr/>
        <a:lstStyle/>
        <a:p>
          <a:pPr>
            <a:defRPr sz="1125" b="0" i="0" u="none" strike="noStrike" baseline="0">
              <a:solidFill>
                <a:srgbClr val="000000"/>
              </a:solidFill>
              <a:latin typeface="Arial CE"/>
              <a:ea typeface="Arial CE"/>
              <a:cs typeface="Arial CE"/>
            </a:defRPr>
          </a:pPr>
          <a:endParaRPr lang="cs-CZ"/>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1" i="0" u="none" strike="noStrike" baseline="0">
                <a:solidFill>
                  <a:srgbClr val="000000"/>
                </a:solidFill>
                <a:latin typeface="Arial CE"/>
                <a:ea typeface="Arial CE"/>
                <a:cs typeface="Arial CE"/>
              </a:defRPr>
            </a:pPr>
            <a:r>
              <a:rPr lang="cs-CZ"/>
              <a:t>Regression coefficients</a:t>
            </a:r>
          </a:p>
        </c:rich>
      </c:tx>
      <c:layout>
        <c:manualLayout>
          <c:xMode val="edge"/>
          <c:yMode val="edge"/>
          <c:x val="0.36756126021003499"/>
          <c:y val="2.9239766081871343E-2"/>
        </c:manualLayout>
      </c:layout>
      <c:overlay val="0"/>
      <c:spPr>
        <a:noFill/>
        <a:ln w="25400">
          <a:noFill/>
        </a:ln>
      </c:spPr>
    </c:title>
    <c:autoTitleDeleted val="0"/>
    <c:plotArea>
      <c:layout>
        <c:manualLayout>
          <c:layoutTarget val="inner"/>
          <c:xMode val="edge"/>
          <c:yMode val="edge"/>
          <c:x val="8.401400233372229E-2"/>
          <c:y val="0.13645250147055743"/>
          <c:w val="0.81330221703617267"/>
          <c:h val="0.72709690069311317"/>
        </c:manualLayout>
      </c:layout>
      <c:scatterChart>
        <c:scatterStyle val="lineMarker"/>
        <c:varyColors val="0"/>
        <c:ser>
          <c:idx val="2"/>
          <c:order val="0"/>
          <c:tx>
            <c:v>K1 = 1+alpha</c:v>
          </c:tx>
          <c:spPr>
            <a:ln w="12700">
              <a:solidFill>
                <a:srgbClr val="FFFF00"/>
              </a:solidFill>
              <a:prstDash val="solid"/>
            </a:ln>
          </c:spPr>
          <c:marker>
            <c:symbol val="triangle"/>
            <c:size val="6"/>
            <c:spPr>
              <a:solidFill>
                <a:srgbClr val="FFFF00"/>
              </a:solidFill>
              <a:ln>
                <a:solidFill>
                  <a:srgbClr val="FFFF00"/>
                </a:solidFill>
                <a:prstDash val="solid"/>
              </a:ln>
              <a:effectLst>
                <a:outerShdw dist="35921" dir="2700000" algn="br">
                  <a:srgbClr val="000000"/>
                </a:outerShdw>
              </a:effectLst>
            </c:spPr>
          </c:marker>
          <c:xVal>
            <c:numRef>
              <c:f>[1]Vypocet!$Z$19:$Z$105</c:f>
              <c:numCache>
                <c:formatCode>General</c:formatCode>
                <c:ptCount val="87"/>
                <c:pt idx="0">
                  <c:v>30000</c:v>
                </c:pt>
                <c:pt idx="13">
                  <c:v>40000</c:v>
                </c:pt>
                <c:pt idx="28">
                  <c:v>50000</c:v>
                </c:pt>
                <c:pt idx="44">
                  <c:v>60000</c:v>
                </c:pt>
                <c:pt idx="59">
                  <c:v>70000</c:v>
                </c:pt>
                <c:pt idx="73">
                  <c:v>80000</c:v>
                </c:pt>
                <c:pt idx="85">
                  <c:v>90000</c:v>
                </c:pt>
              </c:numCache>
            </c:numRef>
          </c:xVal>
          <c:yVal>
            <c:numRef>
              <c:f>[1]Vypocet!$AN$19:$AN$105</c:f>
              <c:numCache>
                <c:formatCode>General</c:formatCode>
                <c:ptCount val="87"/>
                <c:pt idx="0">
                  <c:v>0.9855144946812926</c:v>
                </c:pt>
                <c:pt idx="13">
                  <c:v>0.87607753868536864</c:v>
                </c:pt>
                <c:pt idx="28">
                  <c:v>0.83421540088672608</c:v>
                </c:pt>
                <c:pt idx="44">
                  <c:v>0.83624020901680662</c:v>
                </c:pt>
                <c:pt idx="59">
                  <c:v>0.77154363532509063</c:v>
                </c:pt>
                <c:pt idx="73">
                  <c:v>0.74924610442469253</c:v>
                </c:pt>
                <c:pt idx="85">
                  <c:v>0.94057108108406851</c:v>
                </c:pt>
              </c:numCache>
            </c:numRef>
          </c:yVal>
          <c:smooth val="0"/>
          <c:extLst>
            <c:ext xmlns:c16="http://schemas.microsoft.com/office/drawing/2014/chart" uri="{C3380CC4-5D6E-409C-BE32-E72D297353CC}">
              <c16:uniqueId val="{00000000-90D6-43EE-B275-E7FB7B381923}"/>
            </c:ext>
          </c:extLst>
        </c:ser>
        <c:ser>
          <c:idx val="1"/>
          <c:order val="1"/>
          <c:tx>
            <c:v>K 2 = tg beta 2</c:v>
          </c:tx>
          <c:spPr>
            <a:ln w="12700">
              <a:solidFill>
                <a:srgbClr val="FF00FF"/>
              </a:solidFill>
              <a:prstDash val="solid"/>
            </a:ln>
          </c:spPr>
          <c:marker>
            <c:symbol val="square"/>
            <c:size val="6"/>
            <c:spPr>
              <a:solidFill>
                <a:srgbClr val="FF00FF"/>
              </a:solidFill>
              <a:ln>
                <a:solidFill>
                  <a:srgbClr val="FF00FF"/>
                </a:solidFill>
                <a:prstDash val="solid"/>
              </a:ln>
              <a:effectLst>
                <a:outerShdw dist="35921" dir="2700000" algn="br">
                  <a:srgbClr val="000000"/>
                </a:outerShdw>
              </a:effectLst>
            </c:spPr>
          </c:marker>
          <c:xVal>
            <c:numRef>
              <c:f>[1]Vypocet!$Z$19:$Z$105</c:f>
              <c:numCache>
                <c:formatCode>General</c:formatCode>
                <c:ptCount val="87"/>
                <c:pt idx="0">
                  <c:v>30000</c:v>
                </c:pt>
                <c:pt idx="13">
                  <c:v>40000</c:v>
                </c:pt>
                <c:pt idx="28">
                  <c:v>50000</c:v>
                </c:pt>
                <c:pt idx="44">
                  <c:v>60000</c:v>
                </c:pt>
                <c:pt idx="59">
                  <c:v>70000</c:v>
                </c:pt>
                <c:pt idx="73">
                  <c:v>80000</c:v>
                </c:pt>
                <c:pt idx="85">
                  <c:v>90000</c:v>
                </c:pt>
              </c:numCache>
            </c:numRef>
          </c:xVal>
          <c:yVal>
            <c:numRef>
              <c:f>[1]Vypocet!$AM$19:$AM$105</c:f>
              <c:numCache>
                <c:formatCode>General</c:formatCode>
                <c:ptCount val="87"/>
                <c:pt idx="0">
                  <c:v>-0.52918004103502503</c:v>
                </c:pt>
                <c:pt idx="2">
                  <c:v>0</c:v>
                </c:pt>
                <c:pt idx="13">
                  <c:v>-0.38725134077410317</c:v>
                </c:pt>
                <c:pt idx="28">
                  <c:v>-0.33406979559035027</c:v>
                </c:pt>
                <c:pt idx="44">
                  <c:v>-0.4327740716429318</c:v>
                </c:pt>
                <c:pt idx="59">
                  <c:v>-0.23031059812643198</c:v>
                </c:pt>
                <c:pt idx="73">
                  <c:v>-0.18267786186273799</c:v>
                </c:pt>
                <c:pt idx="85">
                  <c:v>-0.87019836063925804</c:v>
                </c:pt>
              </c:numCache>
            </c:numRef>
          </c:yVal>
          <c:smooth val="0"/>
          <c:extLst>
            <c:ext xmlns:c16="http://schemas.microsoft.com/office/drawing/2014/chart" uri="{C3380CC4-5D6E-409C-BE32-E72D297353CC}">
              <c16:uniqueId val="{00000001-90D6-43EE-B275-E7FB7B381923}"/>
            </c:ext>
          </c:extLst>
        </c:ser>
        <c:dLbls>
          <c:showLegendKey val="0"/>
          <c:showVal val="0"/>
          <c:showCatName val="0"/>
          <c:showSerName val="0"/>
          <c:showPercent val="0"/>
          <c:showBubbleSize val="0"/>
        </c:dLbls>
        <c:axId val="334820176"/>
        <c:axId val="334820568"/>
      </c:scatterChart>
      <c:valAx>
        <c:axId val="334820176"/>
        <c:scaling>
          <c:orientation val="minMax"/>
          <c:max val="90000"/>
          <c:min val="30000"/>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200" b="1" i="0" u="none" strike="noStrike" baseline="0">
                    <a:solidFill>
                      <a:srgbClr val="000000"/>
                    </a:solidFill>
                    <a:latin typeface="Arial CE"/>
                    <a:ea typeface="Arial CE"/>
                    <a:cs typeface="Arial CE"/>
                  </a:defRPr>
                </a:pPr>
                <a:r>
                  <a:rPr lang="cs-CZ"/>
                  <a:t>Compressor Speed  [min-1]</a:t>
                </a:r>
              </a:p>
            </c:rich>
          </c:tx>
          <c:layout>
            <c:manualLayout>
              <c:xMode val="edge"/>
              <c:yMode val="edge"/>
              <c:x val="0.61376896149358229"/>
              <c:y val="0.78362716356361883"/>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General" sourceLinked="1"/>
        <c:majorTickMark val="out"/>
        <c:minorTickMark val="none"/>
        <c:tickLblPos val="nextTo"/>
        <c:spPr>
          <a:ln w="38100">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334820568"/>
        <c:crossesAt val="-25"/>
        <c:crossBetween val="midCat"/>
        <c:majorUnit val="10000"/>
        <c:minorUnit val="10000"/>
      </c:valAx>
      <c:valAx>
        <c:axId val="334820568"/>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CE"/>
                    <a:ea typeface="Arial CE"/>
                    <a:cs typeface="Arial CE"/>
                  </a:defRPr>
                </a:pPr>
                <a:r>
                  <a:rPr lang="cs-CZ"/>
                  <a:t>Coefficients K 1; K 2  [1]</a:t>
                </a:r>
              </a:p>
            </c:rich>
          </c:tx>
          <c:layout>
            <c:manualLayout>
              <c:xMode val="edge"/>
              <c:yMode val="edge"/>
              <c:x val="5.8343057176196032E-3"/>
              <c:y val="0.31189145216497061"/>
            </c:manualLayout>
          </c:layout>
          <c:overlay val="0"/>
          <c:spPr>
            <a:solidFill>
              <a:srgbClr val="FFFFFF"/>
            </a:solidFill>
            <a:ln w="3175">
              <a:solidFill>
                <a:srgbClr val="000000"/>
              </a:solidFill>
              <a:prstDash val="solid"/>
            </a:ln>
            <a:effectLst>
              <a:outerShdw dist="35921" dir="2700000" algn="br">
                <a:srgbClr val="000000"/>
              </a:outerShdw>
            </a:effectLst>
          </c:spPr>
        </c:title>
        <c:numFmt formatCode="General" sourceLinked="1"/>
        <c:majorTickMark val="out"/>
        <c:minorTickMark val="none"/>
        <c:tickLblPos val="nextTo"/>
        <c:spPr>
          <a:ln w="38100">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334820176"/>
        <c:crosses val="autoZero"/>
        <c:crossBetween val="midCat"/>
      </c:valAx>
      <c:spPr>
        <a:solidFill>
          <a:srgbClr val="FFFFFF"/>
        </a:solidFill>
        <a:ln w="12700">
          <a:solidFill>
            <a:srgbClr val="808080"/>
          </a:solidFill>
          <a:prstDash val="solid"/>
        </a:ln>
      </c:spPr>
    </c:plotArea>
    <c:legend>
      <c:legendPos val="r"/>
      <c:layout>
        <c:manualLayout>
          <c:xMode val="edge"/>
          <c:yMode val="edge"/>
          <c:x val="0.70828471411901983"/>
          <c:y val="0.37816845993665993"/>
          <c:w val="0.19019836639439913"/>
          <c:h val="0.10331404480872641"/>
        </c:manualLayout>
      </c:layout>
      <c:overlay val="0"/>
      <c:spPr>
        <a:solidFill>
          <a:srgbClr val="FFFFFF"/>
        </a:solidFill>
        <a:ln w="3175">
          <a:solidFill>
            <a:srgbClr val="000000"/>
          </a:solidFill>
          <a:prstDash val="solid"/>
        </a:ln>
      </c:spPr>
      <c:txPr>
        <a:bodyPr/>
        <a:lstStyle/>
        <a:p>
          <a:pPr>
            <a:defRPr sz="1240" b="0" i="0" u="none" strike="noStrike" baseline="0">
              <a:solidFill>
                <a:srgbClr val="000000"/>
              </a:solidFill>
              <a:latin typeface="Arial CE"/>
              <a:ea typeface="Arial CE"/>
              <a:cs typeface="Arial CE"/>
            </a:defRPr>
          </a:pPr>
          <a:endParaRPr lang="cs-CZ"/>
        </a:p>
      </c:txPr>
    </c:legend>
    <c:plotVisOnly val="1"/>
    <c:dispBlanksAs val="gap"/>
    <c:showDLblsOverMax val="0"/>
  </c:chart>
  <c:spPr>
    <a:solidFill>
      <a:srgbClr val="FFFFFF"/>
    </a:solidFill>
    <a:ln w="6350">
      <a:noFill/>
    </a:ln>
  </c:spPr>
  <c:txPr>
    <a:bodyPr/>
    <a:lstStyle/>
    <a:p>
      <a:pPr>
        <a:defRPr sz="850" b="0" i="0" u="none" strike="noStrike" baseline="0">
          <a:solidFill>
            <a:srgbClr val="000000"/>
          </a:solidFill>
          <a:latin typeface="Arial CE"/>
          <a:ea typeface="Arial CE"/>
          <a:cs typeface="Arial CE"/>
        </a:defRPr>
      </a:pPr>
      <a:endParaRPr lang="cs-CZ"/>
    </a:p>
  </c:txPr>
  <c:printSettings>
    <c:headerFooter alignWithMargins="0"/>
    <c:pageMargins b="1" l="0.75" r="0.75" t="1" header="0.5" footer="0.5"/>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chart" Target="../charts/chart7.xml"/><Relationship Id="rId7" Type="http://schemas.openxmlformats.org/officeDocument/2006/relationships/image" Target="../media/image1.emf"/><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10" Type="http://schemas.openxmlformats.org/officeDocument/2006/relationships/image" Target="../media/image4.png"/><Relationship Id="rId4" Type="http://schemas.openxmlformats.org/officeDocument/2006/relationships/chart" Target="../charts/chart8.xml"/><Relationship Id="rId9"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chart" Target="../charts/chart13.xml"/><Relationship Id="rId4"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 Id="rId5" Type="http://schemas.openxmlformats.org/officeDocument/2006/relationships/chart" Target="../charts/chart22.xml"/><Relationship Id="rId4" Type="http://schemas.openxmlformats.org/officeDocument/2006/relationships/chart" Target="../charts/chart2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9.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28.xml"/><Relationship Id="rId2" Type="http://schemas.openxmlformats.org/officeDocument/2006/relationships/chart" Target="../charts/chart27.xml"/><Relationship Id="rId1" Type="http://schemas.openxmlformats.org/officeDocument/2006/relationships/chart" Target="../charts/chart26.xml"/><Relationship Id="rId4" Type="http://schemas.openxmlformats.org/officeDocument/2006/relationships/chart" Target="../charts/chart29.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32.xml"/><Relationship Id="rId2" Type="http://schemas.openxmlformats.org/officeDocument/2006/relationships/chart" Target="../charts/chart31.xml"/><Relationship Id="rId1" Type="http://schemas.openxmlformats.org/officeDocument/2006/relationships/chart" Target="../charts/chart30.xml"/><Relationship Id="rId4" Type="http://schemas.openxmlformats.org/officeDocument/2006/relationships/chart" Target="../charts/chart33.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11</xdr:col>
      <xdr:colOff>488156</xdr:colOff>
      <xdr:row>52</xdr:row>
      <xdr:rowOff>110726</xdr:rowOff>
    </xdr:from>
    <xdr:to>
      <xdr:col>22</xdr:col>
      <xdr:colOff>261937</xdr:colOff>
      <xdr:row>84</xdr:row>
      <xdr:rowOff>107155</xdr:rowOff>
    </xdr:to>
    <xdr:graphicFrame macro="">
      <xdr:nvGraphicFramePr>
        <xdr:cNvPr id="2" name="Graf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52</xdr:row>
      <xdr:rowOff>0</xdr:rowOff>
    </xdr:from>
    <xdr:to>
      <xdr:col>11</xdr:col>
      <xdr:colOff>333376</xdr:colOff>
      <xdr:row>83</xdr:row>
      <xdr:rowOff>163117</xdr:rowOff>
    </xdr:to>
    <xdr:graphicFrame macro="">
      <xdr:nvGraphicFramePr>
        <xdr:cNvPr id="3" name="Graf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87</xdr:row>
      <xdr:rowOff>0</xdr:rowOff>
    </xdr:from>
    <xdr:to>
      <xdr:col>11</xdr:col>
      <xdr:colOff>333376</xdr:colOff>
      <xdr:row>118</xdr:row>
      <xdr:rowOff>163116</xdr:rowOff>
    </xdr:to>
    <xdr:graphicFrame macro="">
      <xdr:nvGraphicFramePr>
        <xdr:cNvPr id="4" name="Graf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238125</xdr:colOff>
      <xdr:row>52</xdr:row>
      <xdr:rowOff>47625</xdr:rowOff>
    </xdr:from>
    <xdr:to>
      <xdr:col>36</xdr:col>
      <xdr:colOff>47626</xdr:colOff>
      <xdr:row>84</xdr:row>
      <xdr:rowOff>44054</xdr:rowOff>
    </xdr:to>
    <xdr:graphicFrame macro="">
      <xdr:nvGraphicFramePr>
        <xdr:cNvPr id="5" name="Graf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3019425</xdr:colOff>
      <xdr:row>1229</xdr:row>
      <xdr:rowOff>152400</xdr:rowOff>
    </xdr:from>
    <xdr:to>
      <xdr:col>29</xdr:col>
      <xdr:colOff>28575</xdr:colOff>
      <xdr:row>1260</xdr:row>
      <xdr:rowOff>47625</xdr:rowOff>
    </xdr:to>
    <xdr:graphicFrame macro="">
      <xdr:nvGraphicFramePr>
        <xdr:cNvPr id="33851" name="Chart 1011">
          <a:extLst>
            <a:ext uri="{FF2B5EF4-FFF2-40B4-BE49-F238E27FC236}">
              <a16:creationId xmlns:a16="http://schemas.microsoft.com/office/drawing/2014/main" id="{00000000-0008-0000-0200-00003B8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1265</xdr:row>
      <xdr:rowOff>0</xdr:rowOff>
    </xdr:from>
    <xdr:to>
      <xdr:col>28</xdr:col>
      <xdr:colOff>619125</xdr:colOff>
      <xdr:row>1298</xdr:row>
      <xdr:rowOff>76200</xdr:rowOff>
    </xdr:to>
    <xdr:graphicFrame macro="">
      <xdr:nvGraphicFramePr>
        <xdr:cNvPr id="33852" name="Chart 1012">
          <a:extLst>
            <a:ext uri="{FF2B5EF4-FFF2-40B4-BE49-F238E27FC236}">
              <a16:creationId xmlns:a16="http://schemas.microsoft.com/office/drawing/2014/main" id="{00000000-0008-0000-0200-00003C8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1302</xdr:row>
      <xdr:rowOff>0</xdr:rowOff>
    </xdr:from>
    <xdr:to>
      <xdr:col>30</xdr:col>
      <xdr:colOff>228600</xdr:colOff>
      <xdr:row>1329</xdr:row>
      <xdr:rowOff>66675</xdr:rowOff>
    </xdr:to>
    <xdr:graphicFrame macro="">
      <xdr:nvGraphicFramePr>
        <xdr:cNvPr id="33853" name="Chart 1064">
          <a:extLst>
            <a:ext uri="{FF2B5EF4-FFF2-40B4-BE49-F238E27FC236}">
              <a16:creationId xmlns:a16="http://schemas.microsoft.com/office/drawing/2014/main" id="{00000000-0008-0000-0200-00003D8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29</xdr:col>
      <xdr:colOff>638175</xdr:colOff>
      <xdr:row>1246</xdr:row>
      <xdr:rowOff>28575</xdr:rowOff>
    </xdr:from>
    <xdr:to>
      <xdr:col>47</xdr:col>
      <xdr:colOff>285750</xdr:colOff>
      <xdr:row>1276</xdr:row>
      <xdr:rowOff>95250</xdr:rowOff>
    </xdr:to>
    <xdr:graphicFrame macro="">
      <xdr:nvGraphicFramePr>
        <xdr:cNvPr id="33854" name="Chart 1066">
          <a:extLst>
            <a:ext uri="{FF2B5EF4-FFF2-40B4-BE49-F238E27FC236}">
              <a16:creationId xmlns:a16="http://schemas.microsoft.com/office/drawing/2014/main" id="{00000000-0008-0000-0200-00003E8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30</xdr:col>
      <xdr:colOff>561975</xdr:colOff>
      <xdr:row>1279</xdr:row>
      <xdr:rowOff>95250</xdr:rowOff>
    </xdr:from>
    <xdr:to>
      <xdr:col>57</xdr:col>
      <xdr:colOff>342900</xdr:colOff>
      <xdr:row>1310</xdr:row>
      <xdr:rowOff>9525</xdr:rowOff>
    </xdr:to>
    <xdr:graphicFrame macro="">
      <xdr:nvGraphicFramePr>
        <xdr:cNvPr id="33855" name="Chart 1068">
          <a:extLst>
            <a:ext uri="{FF2B5EF4-FFF2-40B4-BE49-F238E27FC236}">
              <a16:creationId xmlns:a16="http://schemas.microsoft.com/office/drawing/2014/main" id="{00000000-0008-0000-0200-00003F8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26</xdr:col>
      <xdr:colOff>359834</xdr:colOff>
      <xdr:row>577</xdr:row>
      <xdr:rowOff>63500</xdr:rowOff>
    </xdr:from>
    <xdr:to>
      <xdr:col>30</xdr:col>
      <xdr:colOff>486834</xdr:colOff>
      <xdr:row>594</xdr:row>
      <xdr:rowOff>107950</xdr:rowOff>
    </xdr:to>
    <xdr:graphicFrame macro="">
      <xdr:nvGraphicFramePr>
        <xdr:cNvPr id="15" name="Chart 14">
          <a:extLst>
            <a:ext uri="{FF2B5EF4-FFF2-40B4-BE49-F238E27FC236}">
              <a16:creationId xmlns:a16="http://schemas.microsoft.com/office/drawing/2014/main" id="{00000000-0008-0000-02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25</xdr:col>
      <xdr:colOff>1003528</xdr:colOff>
      <xdr:row>434</xdr:row>
      <xdr:rowOff>154781</xdr:rowOff>
    </xdr:from>
    <xdr:to>
      <xdr:col>31</xdr:col>
      <xdr:colOff>55789</xdr:colOff>
      <xdr:row>483</xdr:row>
      <xdr:rowOff>71778</xdr:rowOff>
    </xdr:to>
    <xdr:pic>
      <xdr:nvPicPr>
        <xdr:cNvPr id="10" name="Obrázek 9">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0197653" y="75699937"/>
          <a:ext cx="5767386" cy="8203747"/>
        </a:xfrm>
        <a:prstGeom prst="rect">
          <a:avLst/>
        </a:prstGeom>
        <a:solidFill>
          <a:schemeClr val="bg1">
            <a:lumMod val="95000"/>
          </a:schemeClr>
        </a:solidFill>
      </xdr:spPr>
    </xdr:pic>
    <xdr:clientData/>
  </xdr:twoCellAnchor>
  <xdr:twoCellAnchor>
    <xdr:from>
      <xdr:col>2</xdr:col>
      <xdr:colOff>1071274</xdr:colOff>
      <xdr:row>1</xdr:row>
      <xdr:rowOff>0</xdr:rowOff>
    </xdr:from>
    <xdr:to>
      <xdr:col>2</xdr:col>
      <xdr:colOff>2378530</xdr:colOff>
      <xdr:row>2</xdr:row>
      <xdr:rowOff>438150</xdr:rowOff>
    </xdr:to>
    <xdr:pic>
      <xdr:nvPicPr>
        <xdr:cNvPr id="12" name="Picture 11">
          <a:extLst>
            <a:ext uri="{FF2B5EF4-FFF2-40B4-BE49-F238E27FC236}">
              <a16:creationId xmlns:a16="http://schemas.microsoft.com/office/drawing/2014/main" id="{9C1631CA-39D4-4BD8-9F0D-426AEEBC407A}"/>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471449" y="266700"/>
          <a:ext cx="1307256"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xdr:row>
      <xdr:rowOff>19050</xdr:rowOff>
    </xdr:from>
    <xdr:to>
      <xdr:col>2</xdr:col>
      <xdr:colOff>1045121</xdr:colOff>
      <xdr:row>2</xdr:row>
      <xdr:rowOff>339828</xdr:rowOff>
    </xdr:to>
    <xdr:pic>
      <xdr:nvPicPr>
        <xdr:cNvPr id="13" name="Obrázek 12">
          <a:extLst>
            <a:ext uri="{FF2B5EF4-FFF2-40B4-BE49-F238E27FC236}">
              <a16:creationId xmlns:a16="http://schemas.microsoft.com/office/drawing/2014/main" id="{EA60CDDB-360A-4FDB-A97C-AC861931DF0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09600" y="285750"/>
          <a:ext cx="1835696" cy="787503"/>
        </a:xfrm>
        <a:prstGeom prst="rect">
          <a:avLst/>
        </a:prstGeom>
      </xdr:spPr>
    </xdr:pic>
    <xdr:clientData/>
  </xdr:twoCellAnchor>
  <xdr:twoCellAnchor editAs="oneCell">
    <xdr:from>
      <xdr:col>2</xdr:col>
      <xdr:colOff>2466975</xdr:colOff>
      <xdr:row>1</xdr:row>
      <xdr:rowOff>28576</xdr:rowOff>
    </xdr:from>
    <xdr:to>
      <xdr:col>3</xdr:col>
      <xdr:colOff>1133475</xdr:colOff>
      <xdr:row>2</xdr:row>
      <xdr:rowOff>511811</xdr:rowOff>
    </xdr:to>
    <xdr:pic>
      <xdr:nvPicPr>
        <xdr:cNvPr id="14" name="Obrázek 13">
          <a:extLst>
            <a:ext uri="{FF2B5EF4-FFF2-40B4-BE49-F238E27FC236}">
              <a16:creationId xmlns:a16="http://schemas.microsoft.com/office/drawing/2014/main" id="{3C175F9A-89F7-4C1C-A403-6CA48121E0F8}"/>
            </a:ext>
          </a:extLst>
        </xdr:cNvPr>
        <xdr:cNvPicPr>
          <a:picLocks noChangeAspect="1"/>
        </xdr:cNvPicPr>
      </xdr:nvPicPr>
      <xdr:blipFill>
        <a:blip xmlns:r="http://schemas.openxmlformats.org/officeDocument/2006/relationships" r:embed="rId10"/>
        <a:stretch>
          <a:fillRect/>
        </a:stretch>
      </xdr:blipFill>
      <xdr:spPr>
        <a:xfrm>
          <a:off x="3867150" y="295276"/>
          <a:ext cx="1781175" cy="9499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381001</xdr:colOff>
      <xdr:row>1</xdr:row>
      <xdr:rowOff>27080</xdr:rowOff>
    </xdr:from>
    <xdr:to>
      <xdr:col>22</xdr:col>
      <xdr:colOff>360008</xdr:colOff>
      <xdr:row>19</xdr:row>
      <xdr:rowOff>46836</xdr:rowOff>
    </xdr:to>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867401" y="189005"/>
          <a:ext cx="8001000" cy="4086931"/>
        </a:xfrm>
        <a:prstGeom prst="rect">
          <a:avLst/>
        </a:prstGeom>
      </xdr:spPr>
    </xdr:pic>
    <xdr:clientData/>
  </xdr:twoCellAnchor>
  <xdr:twoCellAnchor editAs="oneCell">
    <xdr:from>
      <xdr:col>32</xdr:col>
      <xdr:colOff>304800</xdr:colOff>
      <xdr:row>7</xdr:row>
      <xdr:rowOff>48597</xdr:rowOff>
    </xdr:from>
    <xdr:to>
      <xdr:col>48</xdr:col>
      <xdr:colOff>468009</xdr:colOff>
      <xdr:row>52</xdr:row>
      <xdr:rowOff>56393</xdr:rowOff>
    </xdr:to>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21512504" y="2352092"/>
          <a:ext cx="9960352" cy="7763867"/>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27</xdr:col>
          <xdr:colOff>76200</xdr:colOff>
          <xdr:row>53</xdr:row>
          <xdr:rowOff>30480</xdr:rowOff>
        </xdr:from>
        <xdr:to>
          <xdr:col>37</xdr:col>
          <xdr:colOff>403860</xdr:colOff>
          <xdr:row>83</xdr:row>
          <xdr:rowOff>7620</xdr:rowOff>
        </xdr:to>
        <xdr:sp macro="" textlink="">
          <xdr:nvSpPr>
            <xdr:cNvPr id="88065" name="Object 1" hidden="1">
              <a:extLst>
                <a:ext uri="{63B3BB69-23CF-44E3-9099-C40C66FF867C}">
                  <a14:compatExt spid="_x0000_s88065"/>
                </a:ext>
                <a:ext uri="{FF2B5EF4-FFF2-40B4-BE49-F238E27FC236}">
                  <a16:creationId xmlns:a16="http://schemas.microsoft.com/office/drawing/2014/main" id="{00000000-0008-0000-0300-00000158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12</xdr:col>
      <xdr:colOff>419100</xdr:colOff>
      <xdr:row>1</xdr:row>
      <xdr:rowOff>542925</xdr:rowOff>
    </xdr:from>
    <xdr:to>
      <xdr:col>12</xdr:col>
      <xdr:colOff>438150</xdr:colOff>
      <xdr:row>12</xdr:row>
      <xdr:rowOff>142875</xdr:rowOff>
    </xdr:to>
    <xdr:cxnSp macro="">
      <xdr:nvCxnSpPr>
        <xdr:cNvPr id="5" name="Přímá spojnice 4">
          <a:extLst>
            <a:ext uri="{FF2B5EF4-FFF2-40B4-BE49-F238E27FC236}">
              <a16:creationId xmlns:a16="http://schemas.microsoft.com/office/drawing/2014/main" id="{00000000-0008-0000-0300-000005000000}"/>
            </a:ext>
          </a:extLst>
        </xdr:cNvPr>
        <xdr:cNvCxnSpPr/>
      </xdr:nvCxnSpPr>
      <xdr:spPr>
        <a:xfrm>
          <a:off x="7734300" y="704850"/>
          <a:ext cx="19050" cy="25336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447675</xdr:colOff>
      <xdr:row>8</xdr:row>
      <xdr:rowOff>85725</xdr:rowOff>
    </xdr:from>
    <xdr:to>
      <xdr:col>13</xdr:col>
      <xdr:colOff>409575</xdr:colOff>
      <xdr:row>9</xdr:row>
      <xdr:rowOff>104775</xdr:rowOff>
    </xdr:to>
    <xdr:sp macro="" textlink="">
      <xdr:nvSpPr>
        <xdr:cNvPr id="6" name="Obdélník 5">
          <a:extLst>
            <a:ext uri="{FF2B5EF4-FFF2-40B4-BE49-F238E27FC236}">
              <a16:creationId xmlns:a16="http://schemas.microsoft.com/office/drawing/2014/main" id="{00000000-0008-0000-0300-000006000000}"/>
            </a:ext>
          </a:extLst>
        </xdr:cNvPr>
        <xdr:cNvSpPr/>
      </xdr:nvSpPr>
      <xdr:spPr>
        <a:xfrm>
          <a:off x="7153275" y="2533650"/>
          <a:ext cx="1181100" cy="1809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12</xdr:col>
      <xdr:colOff>142875</xdr:colOff>
      <xdr:row>1</xdr:row>
      <xdr:rowOff>695325</xdr:rowOff>
    </xdr:from>
    <xdr:to>
      <xdr:col>12</xdr:col>
      <xdr:colOff>161925</xdr:colOff>
      <xdr:row>13</xdr:row>
      <xdr:rowOff>133350</xdr:rowOff>
    </xdr:to>
    <xdr:cxnSp macro="">
      <xdr:nvCxnSpPr>
        <xdr:cNvPr id="9" name="Přímá spojnice 8">
          <a:extLst>
            <a:ext uri="{FF2B5EF4-FFF2-40B4-BE49-F238E27FC236}">
              <a16:creationId xmlns:a16="http://schemas.microsoft.com/office/drawing/2014/main" id="{00000000-0008-0000-0300-000009000000}"/>
            </a:ext>
          </a:extLst>
        </xdr:cNvPr>
        <xdr:cNvCxnSpPr/>
      </xdr:nvCxnSpPr>
      <xdr:spPr>
        <a:xfrm>
          <a:off x="7458075" y="857250"/>
          <a:ext cx="19050" cy="25336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221633</xdr:colOff>
      <xdr:row>59</xdr:row>
      <xdr:rowOff>165035</xdr:rowOff>
    </xdr:from>
    <xdr:to>
      <xdr:col>29</xdr:col>
      <xdr:colOff>245123</xdr:colOff>
      <xdr:row>79</xdr:row>
      <xdr:rowOff>47431</xdr:rowOff>
    </xdr:to>
    <xdr:cxnSp macro="">
      <xdr:nvCxnSpPr>
        <xdr:cNvPr id="10" name="Přímá spojnice 9">
          <a:extLst>
            <a:ext uri="{FF2B5EF4-FFF2-40B4-BE49-F238E27FC236}">
              <a16:creationId xmlns:a16="http://schemas.microsoft.com/office/drawing/2014/main" id="{00000000-0008-0000-0300-00000A000000}"/>
            </a:ext>
          </a:extLst>
        </xdr:cNvPr>
        <xdr:cNvCxnSpPr/>
      </xdr:nvCxnSpPr>
      <xdr:spPr>
        <a:xfrm>
          <a:off x="18989771" y="11352050"/>
          <a:ext cx="23490" cy="31869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351064</xdr:colOff>
      <xdr:row>63</xdr:row>
      <xdr:rowOff>26047</xdr:rowOff>
    </xdr:from>
    <xdr:to>
      <xdr:col>32</xdr:col>
      <xdr:colOff>351064</xdr:colOff>
      <xdr:row>78</xdr:row>
      <xdr:rowOff>134127</xdr:rowOff>
    </xdr:to>
    <xdr:cxnSp macro="">
      <xdr:nvCxnSpPr>
        <xdr:cNvPr id="11" name="Přímá spojnice 10">
          <a:extLst>
            <a:ext uri="{FF2B5EF4-FFF2-40B4-BE49-F238E27FC236}">
              <a16:creationId xmlns:a16="http://schemas.microsoft.com/office/drawing/2014/main" id="{00000000-0008-0000-0300-00000B000000}"/>
            </a:ext>
          </a:extLst>
        </xdr:cNvPr>
        <xdr:cNvCxnSpPr/>
      </xdr:nvCxnSpPr>
      <xdr:spPr>
        <a:xfrm>
          <a:off x="20956166" y="11873981"/>
          <a:ext cx="0" cy="2586524"/>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467697</xdr:colOff>
      <xdr:row>60</xdr:row>
      <xdr:rowOff>106913</xdr:rowOff>
    </xdr:from>
    <xdr:to>
      <xdr:col>29</xdr:col>
      <xdr:colOff>467697</xdr:colOff>
      <xdr:row>78</xdr:row>
      <xdr:rowOff>94861</xdr:rowOff>
    </xdr:to>
    <xdr:cxnSp macro="">
      <xdr:nvCxnSpPr>
        <xdr:cNvPr id="12" name="Přímá spojnice 11">
          <a:extLst>
            <a:ext uri="{FF2B5EF4-FFF2-40B4-BE49-F238E27FC236}">
              <a16:creationId xmlns:a16="http://schemas.microsoft.com/office/drawing/2014/main" id="{00000000-0008-0000-0300-00000C000000}"/>
            </a:ext>
          </a:extLst>
        </xdr:cNvPr>
        <xdr:cNvCxnSpPr/>
      </xdr:nvCxnSpPr>
      <xdr:spPr>
        <a:xfrm>
          <a:off x="19235835" y="11459158"/>
          <a:ext cx="0" cy="296208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98309</xdr:colOff>
      <xdr:row>60</xdr:row>
      <xdr:rowOff>18467</xdr:rowOff>
    </xdr:from>
    <xdr:to>
      <xdr:col>30</xdr:col>
      <xdr:colOff>121298</xdr:colOff>
      <xdr:row>78</xdr:row>
      <xdr:rowOff>164646</xdr:rowOff>
    </xdr:to>
    <xdr:cxnSp macro="">
      <xdr:nvCxnSpPr>
        <xdr:cNvPr id="13" name="Přímá spojnice 12">
          <a:extLst>
            <a:ext uri="{FF2B5EF4-FFF2-40B4-BE49-F238E27FC236}">
              <a16:creationId xmlns:a16="http://schemas.microsoft.com/office/drawing/2014/main" id="{00000000-0008-0000-0300-00000D000000}"/>
            </a:ext>
          </a:extLst>
        </xdr:cNvPr>
        <xdr:cNvCxnSpPr/>
      </xdr:nvCxnSpPr>
      <xdr:spPr>
        <a:xfrm>
          <a:off x="19478768" y="11370712"/>
          <a:ext cx="22989" cy="312031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77756</xdr:colOff>
      <xdr:row>64</xdr:row>
      <xdr:rowOff>126367</xdr:rowOff>
    </xdr:from>
    <xdr:to>
      <xdr:col>36</xdr:col>
      <xdr:colOff>427849</xdr:colOff>
      <xdr:row>64</xdr:row>
      <xdr:rowOff>134713</xdr:rowOff>
    </xdr:to>
    <xdr:cxnSp macro="">
      <xdr:nvCxnSpPr>
        <xdr:cNvPr id="14" name="Přímá spojnice 13">
          <a:extLst>
            <a:ext uri="{FF2B5EF4-FFF2-40B4-BE49-F238E27FC236}">
              <a16:creationId xmlns:a16="http://schemas.microsoft.com/office/drawing/2014/main" id="{00000000-0008-0000-0300-00000E000000}"/>
            </a:ext>
          </a:extLst>
        </xdr:cNvPr>
        <xdr:cNvCxnSpPr/>
      </xdr:nvCxnSpPr>
      <xdr:spPr>
        <a:xfrm>
          <a:off x="18836174" y="12168688"/>
          <a:ext cx="5248665" cy="834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498189</xdr:colOff>
      <xdr:row>58</xdr:row>
      <xdr:rowOff>114881</xdr:rowOff>
    </xdr:from>
    <xdr:to>
      <xdr:col>28</xdr:col>
      <xdr:colOff>522324</xdr:colOff>
      <xdr:row>78</xdr:row>
      <xdr:rowOff>86306</xdr:rowOff>
    </xdr:to>
    <xdr:cxnSp macro="">
      <xdr:nvCxnSpPr>
        <xdr:cNvPr id="16" name="Přímá spojnice 15">
          <a:extLst>
            <a:ext uri="{FF2B5EF4-FFF2-40B4-BE49-F238E27FC236}">
              <a16:creationId xmlns:a16="http://schemas.microsoft.com/office/drawing/2014/main" id="{00000000-0008-0000-0300-000010000000}"/>
            </a:ext>
          </a:extLst>
        </xdr:cNvPr>
        <xdr:cNvCxnSpPr/>
      </xdr:nvCxnSpPr>
      <xdr:spPr>
        <a:xfrm>
          <a:off x="18654005" y="11136667"/>
          <a:ext cx="24135" cy="327601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603930</xdr:colOff>
      <xdr:row>59</xdr:row>
      <xdr:rowOff>143657</xdr:rowOff>
    </xdr:from>
    <xdr:to>
      <xdr:col>29</xdr:col>
      <xdr:colOff>19252</xdr:colOff>
      <xdr:row>80</xdr:row>
      <xdr:rowOff>57932</xdr:rowOff>
    </xdr:to>
    <xdr:cxnSp macro="">
      <xdr:nvCxnSpPr>
        <xdr:cNvPr id="17" name="Přímá spojnice 16">
          <a:extLst>
            <a:ext uri="{FF2B5EF4-FFF2-40B4-BE49-F238E27FC236}">
              <a16:creationId xmlns:a16="http://schemas.microsoft.com/office/drawing/2014/main" id="{00000000-0008-0000-0300-000011000000}"/>
            </a:ext>
          </a:extLst>
        </xdr:cNvPr>
        <xdr:cNvCxnSpPr/>
      </xdr:nvCxnSpPr>
      <xdr:spPr>
        <a:xfrm>
          <a:off x="18759746" y="11330672"/>
          <a:ext cx="27644" cy="338409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66675</xdr:colOff>
      <xdr:row>40</xdr:row>
      <xdr:rowOff>71437</xdr:rowOff>
    </xdr:from>
    <xdr:to>
      <xdr:col>12</xdr:col>
      <xdr:colOff>66675</xdr:colOff>
      <xdr:row>57</xdr:row>
      <xdr:rowOff>61912</xdr:rowOff>
    </xdr:to>
    <xdr:graphicFrame macro="">
      <xdr:nvGraphicFramePr>
        <xdr:cNvPr id="15" name="Graf 14">
          <a:extLst>
            <a:ext uri="{FF2B5EF4-FFF2-40B4-BE49-F238E27FC236}">
              <a16:creationId xmlns:a16="http://schemas.microsoft.com/office/drawing/2014/main" id="{00000000-0008-0000-03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304800</xdr:colOff>
      <xdr:row>40</xdr:row>
      <xdr:rowOff>0</xdr:rowOff>
    </xdr:from>
    <xdr:to>
      <xdr:col>20</xdr:col>
      <xdr:colOff>0</xdr:colOff>
      <xdr:row>56</xdr:row>
      <xdr:rowOff>152400</xdr:rowOff>
    </xdr:to>
    <xdr:graphicFrame macro="">
      <xdr:nvGraphicFramePr>
        <xdr:cNvPr id="19" name="Graf 18">
          <a:extLst>
            <a:ext uri="{FF2B5EF4-FFF2-40B4-BE49-F238E27FC236}">
              <a16:creationId xmlns:a16="http://schemas.microsoft.com/office/drawing/2014/main" id="{00000000-0008-0000-03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252704</xdr:colOff>
      <xdr:row>64</xdr:row>
      <xdr:rowOff>121499</xdr:rowOff>
    </xdr:from>
    <xdr:to>
      <xdr:col>33</xdr:col>
      <xdr:colOff>442427</xdr:colOff>
      <xdr:row>64</xdr:row>
      <xdr:rowOff>121499</xdr:rowOff>
    </xdr:to>
    <xdr:cxnSp macro="">
      <xdr:nvCxnSpPr>
        <xdr:cNvPr id="23" name="Přímá spojnice 22">
          <a:extLst>
            <a:ext uri="{FF2B5EF4-FFF2-40B4-BE49-F238E27FC236}">
              <a16:creationId xmlns:a16="http://schemas.microsoft.com/office/drawing/2014/main" id="{00000000-0008-0000-0300-000017000000}"/>
            </a:ext>
          </a:extLst>
        </xdr:cNvPr>
        <xdr:cNvCxnSpPr/>
      </xdr:nvCxnSpPr>
      <xdr:spPr>
        <a:xfrm flipH="1">
          <a:off x="18408520" y="12134662"/>
          <a:ext cx="325133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38877</xdr:colOff>
      <xdr:row>59</xdr:row>
      <xdr:rowOff>106913</xdr:rowOff>
    </xdr:from>
    <xdr:to>
      <xdr:col>15</xdr:col>
      <xdr:colOff>9718</xdr:colOff>
      <xdr:row>79</xdr:row>
      <xdr:rowOff>155510</xdr:rowOff>
    </xdr:to>
    <xdr:graphicFrame macro="">
      <xdr:nvGraphicFramePr>
        <xdr:cNvPr id="18" name="Graf 17">
          <a:extLst>
            <a:ext uri="{FF2B5EF4-FFF2-40B4-BE49-F238E27FC236}">
              <a16:creationId xmlns:a16="http://schemas.microsoft.com/office/drawing/2014/main" id="{00000000-0008-0000-03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absoluteAnchor>
    <xdr:pos x="7924800" y="971550"/>
    <xdr:ext cx="9145432" cy="5650545"/>
    <xdr:graphicFrame macro="">
      <xdr:nvGraphicFramePr>
        <xdr:cNvPr id="2" name="Graf 1">
          <a:extLst>
            <a:ext uri="{FF2B5EF4-FFF2-40B4-BE49-F238E27FC236}">
              <a16:creationId xmlns:a16="http://schemas.microsoft.com/office/drawing/2014/main" id="{00000000-0008-0000-0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twoCellAnchor>
    <xdr:from>
      <xdr:col>2</xdr:col>
      <xdr:colOff>1438275</xdr:colOff>
      <xdr:row>850</xdr:row>
      <xdr:rowOff>19050</xdr:rowOff>
    </xdr:from>
    <xdr:to>
      <xdr:col>13</xdr:col>
      <xdr:colOff>314325</xdr:colOff>
      <xdr:row>881</xdr:row>
      <xdr:rowOff>85725</xdr:rowOff>
    </xdr:to>
    <xdr:graphicFrame macro="">
      <xdr:nvGraphicFramePr>
        <xdr:cNvPr id="13746" name="Chart 428">
          <a:extLst>
            <a:ext uri="{FF2B5EF4-FFF2-40B4-BE49-F238E27FC236}">
              <a16:creationId xmlns:a16="http://schemas.microsoft.com/office/drawing/2014/main" id="{00000000-0008-0000-0600-0000B235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1419225</xdr:colOff>
      <xdr:row>884</xdr:row>
      <xdr:rowOff>47625</xdr:rowOff>
    </xdr:from>
    <xdr:to>
      <xdr:col>13</xdr:col>
      <xdr:colOff>333375</xdr:colOff>
      <xdr:row>925</xdr:row>
      <xdr:rowOff>152400</xdr:rowOff>
    </xdr:to>
    <xdr:graphicFrame macro="">
      <xdr:nvGraphicFramePr>
        <xdr:cNvPr id="13747" name="Chart 429">
          <a:extLst>
            <a:ext uri="{FF2B5EF4-FFF2-40B4-BE49-F238E27FC236}">
              <a16:creationId xmlns:a16="http://schemas.microsoft.com/office/drawing/2014/main" id="{00000000-0008-0000-0600-0000B335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884</xdr:row>
      <xdr:rowOff>0</xdr:rowOff>
    </xdr:from>
    <xdr:to>
      <xdr:col>26</xdr:col>
      <xdr:colOff>523875</xdr:colOff>
      <xdr:row>925</xdr:row>
      <xdr:rowOff>114300</xdr:rowOff>
    </xdr:to>
    <xdr:graphicFrame macro="">
      <xdr:nvGraphicFramePr>
        <xdr:cNvPr id="13748" name="Chart 430">
          <a:extLst>
            <a:ext uri="{FF2B5EF4-FFF2-40B4-BE49-F238E27FC236}">
              <a16:creationId xmlns:a16="http://schemas.microsoft.com/office/drawing/2014/main" id="{00000000-0008-0000-0600-0000B435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45</xdr:col>
      <xdr:colOff>485775</xdr:colOff>
      <xdr:row>26</xdr:row>
      <xdr:rowOff>9525</xdr:rowOff>
    </xdr:from>
    <xdr:to>
      <xdr:col>55</xdr:col>
      <xdr:colOff>228600</xdr:colOff>
      <xdr:row>64</xdr:row>
      <xdr:rowOff>114300</xdr:rowOff>
    </xdr:to>
    <xdr:graphicFrame macro="">
      <xdr:nvGraphicFramePr>
        <xdr:cNvPr id="9228" name="Chart 1">
          <a:extLst>
            <a:ext uri="{FF2B5EF4-FFF2-40B4-BE49-F238E27FC236}">
              <a16:creationId xmlns:a16="http://schemas.microsoft.com/office/drawing/2014/main" id="{00000000-0008-0000-0700-00000C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19050</xdr:colOff>
      <xdr:row>1</xdr:row>
      <xdr:rowOff>19050</xdr:rowOff>
    </xdr:from>
    <xdr:to>
      <xdr:col>48</xdr:col>
      <xdr:colOff>190500</xdr:colOff>
      <xdr:row>26</xdr:row>
      <xdr:rowOff>66675</xdr:rowOff>
    </xdr:to>
    <xdr:graphicFrame macro="">
      <xdr:nvGraphicFramePr>
        <xdr:cNvPr id="9229" name="Chart 2">
          <a:extLst>
            <a:ext uri="{FF2B5EF4-FFF2-40B4-BE49-F238E27FC236}">
              <a16:creationId xmlns:a16="http://schemas.microsoft.com/office/drawing/2014/main" id="{00000000-0008-0000-0700-00000D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48</xdr:col>
      <xdr:colOff>295275</xdr:colOff>
      <xdr:row>0</xdr:row>
      <xdr:rowOff>152400</xdr:rowOff>
    </xdr:from>
    <xdr:to>
      <xdr:col>59</xdr:col>
      <xdr:colOff>361950</xdr:colOff>
      <xdr:row>26</xdr:row>
      <xdr:rowOff>95250</xdr:rowOff>
    </xdr:to>
    <xdr:graphicFrame macro="">
      <xdr:nvGraphicFramePr>
        <xdr:cNvPr id="9230" name="Chart 3">
          <a:extLst>
            <a:ext uri="{FF2B5EF4-FFF2-40B4-BE49-F238E27FC236}">
              <a16:creationId xmlns:a16="http://schemas.microsoft.com/office/drawing/2014/main" id="{00000000-0008-0000-0700-00000E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60</xdr:col>
      <xdr:colOff>0</xdr:colOff>
      <xdr:row>1</xdr:row>
      <xdr:rowOff>0</xdr:rowOff>
    </xdr:from>
    <xdr:to>
      <xdr:col>71</xdr:col>
      <xdr:colOff>76200</xdr:colOff>
      <xdr:row>26</xdr:row>
      <xdr:rowOff>114300</xdr:rowOff>
    </xdr:to>
    <xdr:graphicFrame macro="">
      <xdr:nvGraphicFramePr>
        <xdr:cNvPr id="9231" name="Chart 4">
          <a:extLst>
            <a:ext uri="{FF2B5EF4-FFF2-40B4-BE49-F238E27FC236}">
              <a16:creationId xmlns:a16="http://schemas.microsoft.com/office/drawing/2014/main" id="{00000000-0008-0000-0700-00000F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44</xdr:col>
      <xdr:colOff>0</xdr:colOff>
      <xdr:row>100</xdr:row>
      <xdr:rowOff>0</xdr:rowOff>
    </xdr:from>
    <xdr:to>
      <xdr:col>58</xdr:col>
      <xdr:colOff>47625</xdr:colOff>
      <xdr:row>128</xdr:row>
      <xdr:rowOff>57150</xdr:rowOff>
    </xdr:to>
    <xdr:graphicFrame macro="">
      <xdr:nvGraphicFramePr>
        <xdr:cNvPr id="9232" name="Chart 5">
          <a:extLst>
            <a:ext uri="{FF2B5EF4-FFF2-40B4-BE49-F238E27FC236}">
              <a16:creationId xmlns:a16="http://schemas.microsoft.com/office/drawing/2014/main" id="{00000000-0008-0000-0700-000010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0</xdr:colOff>
      <xdr:row>38</xdr:row>
      <xdr:rowOff>0</xdr:rowOff>
    </xdr:from>
    <xdr:to>
      <xdr:col>14</xdr:col>
      <xdr:colOff>390525</xdr:colOff>
      <xdr:row>75</xdr:row>
      <xdr:rowOff>19050</xdr:rowOff>
    </xdr:to>
    <xdr:graphicFrame macro="">
      <xdr:nvGraphicFramePr>
        <xdr:cNvPr id="29699" name="Chart 1">
          <a:extLst>
            <a:ext uri="{FF2B5EF4-FFF2-40B4-BE49-F238E27FC236}">
              <a16:creationId xmlns:a16="http://schemas.microsoft.com/office/drawing/2014/main" id="{00000000-0008-0000-0800-0000037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0.22043</cdr:x>
      <cdr:y>0.03768</cdr:y>
    </cdr:from>
    <cdr:to>
      <cdr:x>0.74697</cdr:x>
      <cdr:y>0.11716</cdr:y>
    </cdr:to>
    <cdr:sp macro="" textlink="'(NT) Turbina'!$D$3">
      <cdr:nvSpPr>
        <cdr:cNvPr id="30721" name="Text Box 1"/>
        <cdr:cNvSpPr txBox="1">
          <a:spLocks xmlns:a="http://schemas.openxmlformats.org/drawingml/2006/main" noChangeArrowheads="1" noTextEdit="1"/>
        </cdr:cNvSpPr>
      </cdr:nvSpPr>
      <cdr:spPr bwMode="auto">
        <a:xfrm xmlns:a="http://schemas.openxmlformats.org/drawingml/2006/main">
          <a:off x="1737411" y="230018"/>
          <a:ext cx="4142689" cy="4784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fld id="{F2E7EC31-D0E2-435A-8E15-D5A87FF29924}" type="TxLink">
            <a:rPr lang="cs-CZ" sz="1800" b="0" i="0" u="none" strike="noStrike" baseline="0">
              <a:solidFill>
                <a:srgbClr val="000000"/>
              </a:solidFill>
              <a:latin typeface="Arial CE"/>
              <a:cs typeface="Arial CE"/>
            </a:rPr>
            <a:pPr algn="ctr" rtl="0">
              <a:defRPr sz="1000"/>
            </a:pPr>
            <a:t>VYPOCET PARAMETRU TURBINY</a:t>
          </a:fld>
          <a:endParaRPr lang="cs-CZ" sz="1800" b="0" i="0" u="none" strike="noStrike" baseline="0">
            <a:solidFill>
              <a:srgbClr val="000000"/>
            </a:solidFill>
            <a:latin typeface="Arial CE"/>
            <a:cs typeface="Arial CE"/>
          </a:endParaRPr>
        </a:p>
      </cdr:txBody>
    </cdr:sp>
  </cdr:relSizeAnchor>
</c:userShapes>
</file>

<file path=xl/drawings/drawing9.xml><?xml version="1.0" encoding="utf-8"?>
<xdr:wsDr xmlns:xdr="http://schemas.openxmlformats.org/drawingml/2006/spreadsheetDrawing" xmlns:a="http://schemas.openxmlformats.org/drawingml/2006/main">
  <xdr:twoCellAnchor>
    <xdr:from>
      <xdr:col>3</xdr:col>
      <xdr:colOff>9525</xdr:colOff>
      <xdr:row>31</xdr:row>
      <xdr:rowOff>152400</xdr:rowOff>
    </xdr:from>
    <xdr:to>
      <xdr:col>15</xdr:col>
      <xdr:colOff>542925</xdr:colOff>
      <xdr:row>69</xdr:row>
      <xdr:rowOff>0</xdr:rowOff>
    </xdr:to>
    <xdr:graphicFrame macro="">
      <xdr:nvGraphicFramePr>
        <xdr:cNvPr id="27651" name="Chart 1">
          <a:extLst>
            <a:ext uri="{FF2B5EF4-FFF2-40B4-BE49-F238E27FC236}">
              <a16:creationId xmlns:a16="http://schemas.microsoft.com/office/drawing/2014/main" id="{00000000-0008-0000-0900-0000036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0.22167</cdr:x>
      <cdr:y>0.03769</cdr:y>
    </cdr:from>
    <cdr:to>
      <cdr:x>0.74722</cdr:x>
      <cdr:y>0.11741</cdr:y>
    </cdr:to>
    <cdr:sp macro="" textlink="'VT Turbina'!$D$3">
      <cdr:nvSpPr>
        <cdr:cNvPr id="28673" name="Text Box 1"/>
        <cdr:cNvSpPr txBox="1">
          <a:spLocks xmlns:a="http://schemas.openxmlformats.org/drawingml/2006/main" noChangeArrowheads="1" noTextEdit="1"/>
        </cdr:cNvSpPr>
      </cdr:nvSpPr>
      <cdr:spPr bwMode="auto">
        <a:xfrm xmlns:a="http://schemas.openxmlformats.org/drawingml/2006/main">
          <a:off x="1745047" y="229730"/>
          <a:ext cx="4129850" cy="4791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fld id="{47F2CCFF-0D95-4935-BEBD-1473CB741B2E}" type="TxLink">
            <a:rPr lang="cs-CZ" sz="1800" b="0" i="0" u="none" strike="noStrike" baseline="0">
              <a:solidFill>
                <a:srgbClr val="000000"/>
              </a:solidFill>
              <a:latin typeface="Arial CE"/>
              <a:cs typeface="Arial CE"/>
            </a:rPr>
            <a:pPr algn="ctr" rtl="0">
              <a:defRPr sz="1000"/>
            </a:pPr>
            <a:t>VYPOCET PARAMETRU TURBINY</a:t>
          </a:fld>
          <a:endParaRPr lang="cs-CZ" sz="1800" b="0" i="0" u="none" strike="noStrike" baseline="0">
            <a:solidFill>
              <a:srgbClr val="000000"/>
            </a:solidFill>
            <a:latin typeface="Arial CE"/>
            <a:cs typeface="Arial CE"/>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3</xdr:col>
      <xdr:colOff>9525</xdr:colOff>
      <xdr:row>31</xdr:row>
      <xdr:rowOff>152400</xdr:rowOff>
    </xdr:from>
    <xdr:to>
      <xdr:col>15</xdr:col>
      <xdr:colOff>542925</xdr:colOff>
      <xdr:row>69</xdr:row>
      <xdr:rowOff>0</xdr:rowOff>
    </xdr:to>
    <xdr:graphicFrame macro="">
      <xdr:nvGraphicFramePr>
        <xdr:cNvPr id="20483" name="Chart 1">
          <a:extLst>
            <a:ext uri="{FF2B5EF4-FFF2-40B4-BE49-F238E27FC236}">
              <a16:creationId xmlns:a16="http://schemas.microsoft.com/office/drawing/2014/main" id="{00000000-0008-0000-0A00-000003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0.22167</cdr:x>
      <cdr:y>0.03769</cdr:y>
    </cdr:from>
    <cdr:to>
      <cdr:x>0.74722</cdr:x>
      <cdr:y>0.11741</cdr:y>
    </cdr:to>
    <cdr:sp macro="" textlink="'(NT) Turbina'!$D$3">
      <cdr:nvSpPr>
        <cdr:cNvPr id="21505" name="Text Box 1"/>
        <cdr:cNvSpPr txBox="1">
          <a:spLocks xmlns:a="http://schemas.openxmlformats.org/drawingml/2006/main" noChangeArrowheads="1" noTextEdit="1"/>
        </cdr:cNvSpPr>
      </cdr:nvSpPr>
      <cdr:spPr bwMode="auto">
        <a:xfrm xmlns:a="http://schemas.openxmlformats.org/drawingml/2006/main">
          <a:off x="1745047" y="229730"/>
          <a:ext cx="4129850" cy="4791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fld id="{BC2DF0DA-AF19-42DA-B64B-011FBBE6E17F}" type="TxLink">
            <a:rPr lang="cs-CZ" sz="1800" b="0" i="0" u="none" strike="noStrike" baseline="0">
              <a:solidFill>
                <a:srgbClr val="000000"/>
              </a:solidFill>
              <a:latin typeface="Arial CE"/>
              <a:cs typeface="Arial CE"/>
            </a:rPr>
            <a:pPr algn="ctr" rtl="0">
              <a:defRPr sz="1000"/>
            </a:pPr>
            <a:t>VYPOCET PARAMETRU TURBINY</a:t>
          </a:fld>
          <a:endParaRPr lang="cs-CZ" sz="1800" b="0" i="0" u="none" strike="noStrike" baseline="0">
            <a:solidFill>
              <a:srgbClr val="000000"/>
            </a:solidFill>
            <a:latin typeface="Arial CE"/>
            <a:cs typeface="Arial CE"/>
          </a:endParaRPr>
        </a:p>
      </cdr:txBody>
    </cdr:sp>
  </cdr:relSizeAnchor>
</c:userShapes>
</file>

<file path=xl/drawings/drawing13.xml><?xml version="1.0" encoding="utf-8"?>
<xdr:wsDr xmlns:xdr="http://schemas.openxmlformats.org/drawingml/2006/spreadsheetDrawing" xmlns:a="http://schemas.openxmlformats.org/drawingml/2006/main">
  <xdr:twoCellAnchor>
    <xdr:from>
      <xdr:col>33</xdr:col>
      <xdr:colOff>0</xdr:colOff>
      <xdr:row>0</xdr:row>
      <xdr:rowOff>0</xdr:rowOff>
    </xdr:from>
    <xdr:to>
      <xdr:col>45</xdr:col>
      <xdr:colOff>19050</xdr:colOff>
      <xdr:row>32</xdr:row>
      <xdr:rowOff>114300</xdr:rowOff>
    </xdr:to>
    <xdr:graphicFrame macro="">
      <xdr:nvGraphicFramePr>
        <xdr:cNvPr id="22537" name="Chart 1">
          <a:extLst>
            <a:ext uri="{FF2B5EF4-FFF2-40B4-BE49-F238E27FC236}">
              <a16:creationId xmlns:a16="http://schemas.microsoft.com/office/drawing/2014/main" id="{00000000-0008-0000-0C00-000009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45</xdr:col>
      <xdr:colOff>228600</xdr:colOff>
      <xdr:row>0</xdr:row>
      <xdr:rowOff>0</xdr:rowOff>
    </xdr:from>
    <xdr:to>
      <xdr:col>57</xdr:col>
      <xdr:colOff>685800</xdr:colOff>
      <xdr:row>32</xdr:row>
      <xdr:rowOff>95250</xdr:rowOff>
    </xdr:to>
    <xdr:graphicFrame macro="">
      <xdr:nvGraphicFramePr>
        <xdr:cNvPr id="22538" name="Chart 2">
          <a:extLst>
            <a:ext uri="{FF2B5EF4-FFF2-40B4-BE49-F238E27FC236}">
              <a16:creationId xmlns:a16="http://schemas.microsoft.com/office/drawing/2014/main" id="{00000000-0008-0000-0C00-00000A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51</xdr:col>
      <xdr:colOff>66675</xdr:colOff>
      <xdr:row>35</xdr:row>
      <xdr:rowOff>9525</xdr:rowOff>
    </xdr:from>
    <xdr:to>
      <xdr:col>60</xdr:col>
      <xdr:colOff>695325</xdr:colOff>
      <xdr:row>64</xdr:row>
      <xdr:rowOff>9525</xdr:rowOff>
    </xdr:to>
    <xdr:graphicFrame macro="">
      <xdr:nvGraphicFramePr>
        <xdr:cNvPr id="22539" name="Chart 3">
          <a:extLst>
            <a:ext uri="{FF2B5EF4-FFF2-40B4-BE49-F238E27FC236}">
              <a16:creationId xmlns:a16="http://schemas.microsoft.com/office/drawing/2014/main" id="{00000000-0008-0000-0C00-00000B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51</xdr:col>
      <xdr:colOff>19050</xdr:colOff>
      <xdr:row>66</xdr:row>
      <xdr:rowOff>66675</xdr:rowOff>
    </xdr:from>
    <xdr:to>
      <xdr:col>62</xdr:col>
      <xdr:colOff>114300</xdr:colOff>
      <xdr:row>98</xdr:row>
      <xdr:rowOff>76200</xdr:rowOff>
    </xdr:to>
    <xdr:graphicFrame macro="">
      <xdr:nvGraphicFramePr>
        <xdr:cNvPr id="22540" name="Chart 4">
          <a:extLst>
            <a:ext uri="{FF2B5EF4-FFF2-40B4-BE49-F238E27FC236}">
              <a16:creationId xmlns:a16="http://schemas.microsoft.com/office/drawing/2014/main" id="{00000000-0008-0000-0C00-00000C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0.23177</cdr:x>
      <cdr:y>0.61735</cdr:y>
    </cdr:from>
    <cdr:to>
      <cdr:x>0.28001</cdr:x>
      <cdr:y>0.65243</cdr:y>
    </cdr:to>
    <cdr:sp macro="" textlink="'VT kompresor'!$B$39">
      <cdr:nvSpPr>
        <cdr:cNvPr id="23557" name="Text Box 5"/>
        <cdr:cNvSpPr txBox="1">
          <a:spLocks xmlns:a="http://schemas.openxmlformats.org/drawingml/2006/main" noChangeArrowheads="1" noTextEdit="1"/>
        </cdr:cNvSpPr>
      </cdr:nvSpPr>
      <cdr:spPr bwMode="auto">
        <a:xfrm xmlns:a="http://schemas.openxmlformats.org/drawingml/2006/main">
          <a:off x="2061941" y="3245920"/>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5D7E724F-BBDF-422D-B540-688569907388}" type="TxLink">
            <a:rPr lang="cs-CZ" sz="1000" b="0" i="0" u="none" strike="noStrike" baseline="0">
              <a:solidFill>
                <a:srgbClr val="0000FF"/>
              </a:solidFill>
              <a:latin typeface="Courier"/>
            </a:rPr>
            <a:pPr algn="ctr" rtl="0">
              <a:defRPr sz="1000"/>
            </a:pPr>
            <a:t>60000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0.20622</cdr:x>
      <cdr:y>0.51756</cdr:y>
    </cdr:from>
    <cdr:to>
      <cdr:x>0.26178</cdr:x>
      <cdr:y>0.56737</cdr:y>
    </cdr:to>
    <cdr:sp macro="" textlink="">
      <cdr:nvSpPr>
        <cdr:cNvPr id="23560" name="Text Box 8"/>
        <cdr:cNvSpPr txBox="1">
          <a:spLocks xmlns:a="http://schemas.openxmlformats.org/drawingml/2006/main" noChangeArrowheads="1"/>
        </cdr:cNvSpPr>
      </cdr:nvSpPr>
      <cdr:spPr bwMode="auto">
        <a:xfrm xmlns:a="http://schemas.openxmlformats.org/drawingml/2006/main">
          <a:off x="1834595" y="2721239"/>
          <a:ext cx="494302" cy="26186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r>
            <a:rPr lang="cs-CZ" sz="1400" b="1" i="0" u="none" strike="noStrike" baseline="0">
              <a:solidFill>
                <a:srgbClr val="000000"/>
              </a:solidFill>
              <a:latin typeface="Arial CE"/>
              <a:cs typeface="Arial CE"/>
            </a:rPr>
            <a:t>n red</a:t>
          </a:r>
        </a:p>
      </cdr:txBody>
    </cdr:sp>
  </cdr:relSizeAnchor>
  <cdr:relSizeAnchor xmlns:cdr="http://schemas.openxmlformats.org/drawingml/2006/chartDrawing">
    <cdr:from>
      <cdr:x>0.30016</cdr:x>
      <cdr:y>0.4811</cdr:y>
    </cdr:from>
    <cdr:to>
      <cdr:x>0.38326</cdr:x>
      <cdr:y>0.51718</cdr:y>
    </cdr:to>
    <cdr:sp macro="" textlink="'VT kompresor'!$B$79">
      <cdr:nvSpPr>
        <cdr:cNvPr id="23562" name="Text Box 10"/>
        <cdr:cNvSpPr txBox="1">
          <a:spLocks xmlns:a="http://schemas.openxmlformats.org/drawingml/2006/main" noChangeArrowheads="1" noTextEdit="1"/>
        </cdr:cNvSpPr>
      </cdr:nvSpPr>
      <cdr:spPr bwMode="auto">
        <a:xfrm xmlns:a="http://schemas.openxmlformats.org/drawingml/2006/main">
          <a:off x="2676366" y="2537275"/>
          <a:ext cx="740093" cy="19007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9ABC14E5-9480-42DA-BBFF-41A79F91423E}" type="TxLink">
            <a:rPr lang="cs-CZ" sz="1000" b="0" i="0" u="none" strike="noStrike" baseline="0">
              <a:solidFill>
                <a:srgbClr val="0000FF"/>
              </a:solidFill>
              <a:latin typeface="Courier"/>
            </a:rPr>
            <a:pPr algn="ctr" rtl="0">
              <a:defRPr sz="1000"/>
            </a:pPr>
            <a:t>100000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0.27469</cdr:x>
      <cdr:y>0.54443</cdr:y>
    </cdr:from>
    <cdr:to>
      <cdr:x>0.32687</cdr:x>
      <cdr:y>0.58027</cdr:y>
    </cdr:to>
    <cdr:sp macro="" textlink="'VT kompresor'!$B$55">
      <cdr:nvSpPr>
        <cdr:cNvPr id="23563" name="Text Box 11"/>
        <cdr:cNvSpPr txBox="1">
          <a:spLocks xmlns:a="http://schemas.openxmlformats.org/drawingml/2006/main" noChangeArrowheads="1" noTextEdit="1"/>
        </cdr:cNvSpPr>
      </cdr:nvSpPr>
      <cdr:spPr bwMode="auto">
        <a:xfrm xmlns:a="http://schemas.openxmlformats.org/drawingml/2006/main">
          <a:off x="2449493" y="2870874"/>
          <a:ext cx="464760" cy="188781"/>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90526EDB-2D61-4BAC-B89E-1BD9FE3C43B2}" type="TxLink">
            <a:rPr lang="cs-CZ" sz="1000" b="0" i="0" u="none" strike="noStrike" baseline="0">
              <a:solidFill>
                <a:srgbClr val="0000FF"/>
              </a:solidFill>
              <a:latin typeface="Courier"/>
            </a:rPr>
            <a:pPr algn="ctr" rtl="0">
              <a:defRPr sz="1000"/>
            </a:pPr>
            <a:t>80000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0.00701</cdr:x>
      <cdr:y>0.0122</cdr:y>
    </cdr:from>
    <cdr:to>
      <cdr:x>0.01234</cdr:x>
      <cdr:y>0.04197</cdr:y>
    </cdr:to>
    <cdr:sp macro="" textlink="'VT kompresor'!$B$50">
      <cdr:nvSpPr>
        <cdr:cNvPr id="23564" name="Text Box 12"/>
        <cdr:cNvSpPr txBox="1">
          <a:spLocks xmlns:a="http://schemas.openxmlformats.org/drawingml/2006/main" noChangeArrowheads="1" noTextEdit="1"/>
        </cdr:cNvSpPr>
      </cdr:nvSpPr>
      <cdr:spPr bwMode="auto">
        <a:xfrm xmlns:a="http://schemas.openxmlformats.org/drawingml/2006/main">
          <a:off x="62347" y="64149"/>
          <a:ext cx="47449" cy="15651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0" rIns="0" bIns="0" anchor="ctr" upright="1">
          <a:spAutoFit/>
        </a:bodyPr>
        <a:lstStyle xmlns:a="http://schemas.openxmlformats.org/drawingml/2006/main"/>
        <a:p xmlns:a="http://schemas.openxmlformats.org/drawingml/2006/main">
          <a:pPr algn="ctr" rtl="0">
            <a:defRPr sz="1000"/>
          </a:pPr>
          <a:fld id="{BA9178C5-5C2F-46E1-ACFD-FAFD8181F181}" type="TxLink">
            <a:rPr lang="cs-CZ"/>
            <a:pPr algn="ctr" rtl="0">
              <a:defRPr sz="1000"/>
            </a:pPr>
            <a:t> </a:t>
          </a:fld>
          <a:endParaRPr lang="cs-CZ"/>
        </a:p>
      </cdr:txBody>
    </cdr:sp>
  </cdr:relSizeAnchor>
  <cdr:relSizeAnchor xmlns:cdr="http://schemas.openxmlformats.org/drawingml/2006/chartDrawing">
    <cdr:from>
      <cdr:x>0.32761</cdr:x>
      <cdr:y>0.39273</cdr:y>
    </cdr:from>
    <cdr:to>
      <cdr:x>0.41739</cdr:x>
      <cdr:y>0.42857</cdr:y>
    </cdr:to>
    <cdr:sp macro="" textlink="'VT kompresor'!$B$89">
      <cdr:nvSpPr>
        <cdr:cNvPr id="23565" name="Text Box 13"/>
        <cdr:cNvSpPr txBox="1">
          <a:spLocks xmlns:a="http://schemas.openxmlformats.org/drawingml/2006/main" noChangeArrowheads="1" noTextEdit="1"/>
        </cdr:cNvSpPr>
      </cdr:nvSpPr>
      <cdr:spPr bwMode="auto">
        <a:xfrm xmlns:a="http://schemas.openxmlformats.org/drawingml/2006/main">
          <a:off x="2920861" y="2071788"/>
          <a:ext cx="799564" cy="188781"/>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1C97001F-BBFF-431C-BA79-DB0754F8D1D8}" type="TxLink">
            <a:rPr lang="cs-CZ" sz="1000" b="0" i="0" u="none" strike="noStrike" baseline="0">
              <a:solidFill>
                <a:srgbClr val="0000FF"/>
              </a:solidFill>
              <a:latin typeface="Courier"/>
            </a:rPr>
            <a:pPr algn="ctr" rtl="0">
              <a:defRPr sz="1000"/>
            </a:pPr>
            <a:t>120000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0.37559</cdr:x>
      <cdr:y>0.25894</cdr:y>
    </cdr:from>
    <cdr:to>
      <cdr:x>0.46513</cdr:x>
      <cdr:y>0.29478</cdr:y>
    </cdr:to>
    <cdr:sp macro="" textlink="'VT kompresor'!$B$110">
      <cdr:nvSpPr>
        <cdr:cNvPr id="23566" name="Text Box 14"/>
        <cdr:cNvSpPr txBox="1">
          <a:spLocks xmlns:a="http://schemas.openxmlformats.org/drawingml/2006/main" noChangeArrowheads="1" noTextEdit="1"/>
        </cdr:cNvSpPr>
      </cdr:nvSpPr>
      <cdr:spPr bwMode="auto">
        <a:xfrm xmlns:a="http://schemas.openxmlformats.org/drawingml/2006/main">
          <a:off x="3348176" y="1367093"/>
          <a:ext cx="797362" cy="188781"/>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77F165A6-8B67-49F2-9838-94CE3F144EC1}" type="TxLink">
            <a:rPr lang="cs-CZ" sz="1000" b="0" i="0" u="none" strike="noStrike" baseline="0">
              <a:solidFill>
                <a:srgbClr val="0000FF"/>
              </a:solidFill>
              <a:latin typeface="Courier"/>
            </a:rPr>
            <a:pPr algn="ctr" rtl="0">
              <a:defRPr sz="1000"/>
            </a:pPr>
            <a:t>140000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0.40527</cdr:x>
      <cdr:y>0.18088</cdr:y>
    </cdr:from>
    <cdr:to>
      <cdr:x>0.49505</cdr:x>
      <cdr:y>0.21696</cdr:y>
    </cdr:to>
    <cdr:sp macro="" textlink="'VT kompresor'!$B$117">
      <cdr:nvSpPr>
        <cdr:cNvPr id="23567" name="Text Box 15"/>
        <cdr:cNvSpPr txBox="1">
          <a:spLocks xmlns:a="http://schemas.openxmlformats.org/drawingml/2006/main" noChangeArrowheads="1" noTextEdit="1"/>
        </cdr:cNvSpPr>
      </cdr:nvSpPr>
      <cdr:spPr bwMode="auto">
        <a:xfrm xmlns:a="http://schemas.openxmlformats.org/drawingml/2006/main">
          <a:off x="3612495" y="955913"/>
          <a:ext cx="799564" cy="19007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B7321499-E94D-458B-B3C0-CCEC97E39C9A}" type="TxLink">
            <a:rPr lang="cs-CZ" sz="1000" b="0" i="0" u="none" strike="noStrike" baseline="0">
              <a:solidFill>
                <a:srgbClr val="0000FF"/>
              </a:solidFill>
              <a:latin typeface="Courier"/>
            </a:rPr>
            <a:pPr algn="ctr" rtl="0">
              <a:defRPr sz="1000"/>
            </a:pPr>
            <a:t>160000 </a:t>
          </a:fld>
          <a:endParaRPr lang="cs-CZ" sz="1000" b="0" i="0" u="none" strike="noStrike" baseline="0">
            <a:solidFill>
              <a:srgbClr val="0000FF"/>
            </a:solidFill>
            <a:latin typeface="Courier"/>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0.44616</cdr:x>
      <cdr:y>0.66379</cdr:y>
    </cdr:from>
    <cdr:to>
      <cdr:x>0.45016</cdr:x>
      <cdr:y>0.699</cdr:y>
    </cdr:to>
    <cdr:sp macro="" textlink="[2]Vypocet!$T$19">
      <cdr:nvSpPr>
        <cdr:cNvPr id="24578" name="Text Box 2"/>
        <cdr:cNvSpPr txBox="1">
          <a:spLocks xmlns:a="http://schemas.openxmlformats.org/drawingml/2006/main" noChangeArrowheads="1" noTextEdit="1"/>
        </cdr:cNvSpPr>
      </cdr:nvSpPr>
      <cdr:spPr bwMode="auto">
        <a:xfrm xmlns:a="http://schemas.openxmlformats.org/drawingml/2006/main">
          <a:off x="4130700" y="3477453"/>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1EBAB79C-6D9B-4EBF-BC6B-0687BF9348B9}"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0.63916</cdr:x>
      <cdr:y>0.39501</cdr:y>
    </cdr:from>
    <cdr:to>
      <cdr:x>0.64316</cdr:x>
      <cdr:y>0.43022</cdr:y>
    </cdr:to>
    <cdr:sp macro="" textlink="[2]Vypocet!$T$47">
      <cdr:nvSpPr>
        <cdr:cNvPr id="24579" name="Text Box 3"/>
        <cdr:cNvSpPr txBox="1">
          <a:spLocks xmlns:a="http://schemas.openxmlformats.org/drawingml/2006/main" noChangeArrowheads="1" noTextEdit="1"/>
        </cdr:cNvSpPr>
      </cdr:nvSpPr>
      <cdr:spPr bwMode="auto">
        <a:xfrm xmlns:a="http://schemas.openxmlformats.org/drawingml/2006/main">
          <a:off x="5917552" y="2069382"/>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C50C882F-EDC1-4740-AF45-C0E49A24547B}"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0.59883</cdr:x>
      <cdr:y>0.54303</cdr:y>
    </cdr:from>
    <cdr:to>
      <cdr:x>0.60283</cdr:x>
      <cdr:y>0.57823</cdr:y>
    </cdr:to>
    <cdr:sp macro="" textlink="[2]Vypocet!$T$32">
      <cdr:nvSpPr>
        <cdr:cNvPr id="24580" name="Text Box 4"/>
        <cdr:cNvSpPr txBox="1">
          <a:spLocks xmlns:a="http://schemas.openxmlformats.org/drawingml/2006/main" noChangeArrowheads="1" noTextEdit="1"/>
        </cdr:cNvSpPr>
      </cdr:nvSpPr>
      <cdr:spPr bwMode="auto">
        <a:xfrm xmlns:a="http://schemas.openxmlformats.org/drawingml/2006/main">
          <a:off x="5544165" y="2844796"/>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DE51714D-FFD7-427C-BC59-73277E5F757D}"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0.71042</cdr:x>
      <cdr:y>0.40287</cdr:y>
    </cdr:from>
    <cdr:to>
      <cdr:x>0.71442</cdr:x>
      <cdr:y>0.43807</cdr:y>
    </cdr:to>
    <cdr:sp macro="" textlink="[2]Vypocet!$T$63">
      <cdr:nvSpPr>
        <cdr:cNvPr id="24581" name="Text Box 5"/>
        <cdr:cNvSpPr txBox="1">
          <a:spLocks xmlns:a="http://schemas.openxmlformats.org/drawingml/2006/main" noChangeArrowheads="1" noTextEdit="1"/>
        </cdr:cNvSpPr>
      </cdr:nvSpPr>
      <cdr:spPr bwMode="auto">
        <a:xfrm xmlns:a="http://schemas.openxmlformats.org/drawingml/2006/main">
          <a:off x="6577299" y="2110533"/>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C8B5A6E2-ED30-4848-8F60-F7DDA74DFD1B}"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0.77797</cdr:x>
      <cdr:y>0.41293</cdr:y>
    </cdr:from>
    <cdr:to>
      <cdr:x>0.78197</cdr:x>
      <cdr:y>0.44814</cdr:y>
    </cdr:to>
    <cdr:sp macro="" textlink="[2]Vypocet!$T$78">
      <cdr:nvSpPr>
        <cdr:cNvPr id="24582" name="Text Box 6"/>
        <cdr:cNvSpPr txBox="1">
          <a:spLocks xmlns:a="http://schemas.openxmlformats.org/drawingml/2006/main" noChangeArrowheads="1" noTextEdit="1"/>
        </cdr:cNvSpPr>
      </cdr:nvSpPr>
      <cdr:spPr bwMode="auto">
        <a:xfrm xmlns:a="http://schemas.openxmlformats.org/drawingml/2006/main">
          <a:off x="7202697" y="2163260"/>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AEAA0C28-FB9A-44C1-9C81-5F90DCD708BC}"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0.83933</cdr:x>
      <cdr:y>0.46055</cdr:y>
    </cdr:from>
    <cdr:to>
      <cdr:x>0.84333</cdr:x>
      <cdr:y>0.49576</cdr:y>
    </cdr:to>
    <cdr:sp macro="" textlink="[2]Vypocet!$T$92">
      <cdr:nvSpPr>
        <cdr:cNvPr id="24583" name="Text Box 7"/>
        <cdr:cNvSpPr txBox="1">
          <a:spLocks xmlns:a="http://schemas.openxmlformats.org/drawingml/2006/main" noChangeArrowheads="1" noTextEdit="1"/>
        </cdr:cNvSpPr>
      </cdr:nvSpPr>
      <cdr:spPr bwMode="auto">
        <a:xfrm xmlns:a="http://schemas.openxmlformats.org/drawingml/2006/main">
          <a:off x="7770786" y="2412730"/>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4E07DBD4-6482-4F25-96B5-ACBA5BCF6DAD}"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0.12034</cdr:x>
      <cdr:y>0.40272</cdr:y>
    </cdr:from>
    <cdr:to>
      <cdr:x>0.17374</cdr:x>
      <cdr:y>0.45271</cdr:y>
    </cdr:to>
    <cdr:sp macro="" textlink="">
      <cdr:nvSpPr>
        <cdr:cNvPr id="24584" name="Text Box 8"/>
        <cdr:cNvSpPr txBox="1">
          <a:spLocks xmlns:a="http://schemas.openxmlformats.org/drawingml/2006/main" noChangeArrowheads="1"/>
        </cdr:cNvSpPr>
      </cdr:nvSpPr>
      <cdr:spPr bwMode="auto">
        <a:xfrm xmlns:a="http://schemas.openxmlformats.org/drawingml/2006/main">
          <a:off x="1114189" y="2109758"/>
          <a:ext cx="494302" cy="26186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r>
            <a:rPr lang="cs-CZ" sz="1400" b="1" i="0" u="none" strike="noStrike" baseline="0">
              <a:solidFill>
                <a:srgbClr val="000000"/>
              </a:solidFill>
              <a:latin typeface="Arial CE"/>
              <a:cs typeface="Arial CE"/>
            </a:rPr>
            <a:t>n red</a:t>
          </a:r>
        </a:p>
      </cdr:txBody>
    </cdr:sp>
  </cdr:relSizeAnchor>
  <cdr:relSizeAnchor xmlns:cdr="http://schemas.openxmlformats.org/drawingml/2006/chartDrawing">
    <cdr:from>
      <cdr:x>0.85245</cdr:x>
      <cdr:y>0.31254</cdr:y>
    </cdr:from>
    <cdr:to>
      <cdr:x>0.85644</cdr:x>
      <cdr:y>0.34774</cdr:y>
    </cdr:to>
    <cdr:sp macro="" textlink="[2]Vypocet!$T$104">
      <cdr:nvSpPr>
        <cdr:cNvPr id="24586" name="Text Box 10"/>
        <cdr:cNvSpPr txBox="1">
          <a:spLocks xmlns:a="http://schemas.openxmlformats.org/drawingml/2006/main" noChangeArrowheads="1" noTextEdit="1"/>
        </cdr:cNvSpPr>
      </cdr:nvSpPr>
      <cdr:spPr bwMode="auto">
        <a:xfrm xmlns:a="http://schemas.openxmlformats.org/drawingml/2006/main">
          <a:off x="7892209" y="1637316"/>
          <a:ext cx="36998"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F100E681-BEBC-46CC-8152-F72480A590F7}" type="TxLink">
            <a:rPr lang="cs-CZ" sz="1000" b="0" i="0" u="none" strike="noStrike" baseline="0">
              <a:solidFill>
                <a:srgbClr val="000000"/>
              </a:solidFill>
              <a:latin typeface="Courier"/>
            </a:rPr>
            <a:pPr algn="ctr" rtl="0">
              <a:defRPr sz="1000"/>
            </a:pPr>
            <a:t>​</a:t>
          </a:fld>
          <a:endParaRPr lang="cs-CZ" sz="1000" b="0" i="0" u="none" strike="noStrike" baseline="0">
            <a:solidFill>
              <a:srgbClr val="000000"/>
            </a:solidFill>
            <a:latin typeface="Courier"/>
          </a:endParaRPr>
        </a:p>
      </cdr:txBody>
    </cdr:sp>
  </cdr:relSizeAnchor>
  <cdr:relSizeAnchor xmlns:cdr="http://schemas.openxmlformats.org/drawingml/2006/chartDrawing">
    <cdr:from>
      <cdr:x>0.33397</cdr:x>
      <cdr:y>0.06529</cdr:y>
    </cdr:from>
    <cdr:to>
      <cdr:x>0.70339</cdr:x>
      <cdr:y>0.10161</cdr:y>
    </cdr:to>
    <cdr:sp macro="" textlink="'VT kompresor'!$A$2">
      <cdr:nvSpPr>
        <cdr:cNvPr id="24588" name="Text Box 12"/>
        <cdr:cNvSpPr txBox="1">
          <a:spLocks xmlns:a="http://schemas.openxmlformats.org/drawingml/2006/main" noChangeArrowheads="1" noTextEdit="1"/>
        </cdr:cNvSpPr>
      </cdr:nvSpPr>
      <cdr:spPr bwMode="auto">
        <a:xfrm xmlns:a="http://schemas.openxmlformats.org/drawingml/2006/main">
          <a:off x="3098388" y="345811"/>
          <a:ext cx="3423664" cy="1906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4133A000-44CC-4C36-8ED1-FC9EAF1D6D85}" type="TxLink">
            <a:rPr lang="cs-CZ" sz="1000" b="0" i="0" u="none" strike="noStrike" baseline="0">
              <a:solidFill>
                <a:srgbClr val="000000"/>
              </a:solidFill>
              <a:latin typeface="Courier"/>
            </a:rPr>
            <a:pPr algn="ctr" rtl="0">
              <a:defRPr sz="1000"/>
            </a:pPr>
            <a:t>Č Z   C 131364 A  D 2K 55.0 mm  b 2K  3.9 mm </a:t>
          </a:fld>
          <a:endParaRPr lang="cs-CZ" sz="1000" b="0" i="0" u="none" strike="noStrike" baseline="0">
            <a:solidFill>
              <a:srgbClr val="000000"/>
            </a:solidFill>
            <a:latin typeface="Courier"/>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0.36875</cdr:x>
      <cdr:y>0.11794</cdr:y>
    </cdr:from>
    <cdr:to>
      <cdr:x>0.75387</cdr:x>
      <cdr:y>0.1795</cdr:y>
    </cdr:to>
    <cdr:sp macro="" textlink="'VT kompresor'!$AA$34">
      <cdr:nvSpPr>
        <cdr:cNvPr id="25601" name="Text Box 1"/>
        <cdr:cNvSpPr txBox="1">
          <a:spLocks xmlns:a="http://schemas.openxmlformats.org/drawingml/2006/main" noChangeArrowheads="1" noTextEdit="1"/>
        </cdr:cNvSpPr>
      </cdr:nvSpPr>
      <cdr:spPr bwMode="auto">
        <a:xfrm xmlns:a="http://schemas.openxmlformats.org/drawingml/2006/main">
          <a:off x="2665833" y="521252"/>
          <a:ext cx="2784287" cy="272062"/>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fld id="{651D672E-D8EA-4ABE-92F5-9386C76F2C95}" type="TxLink">
            <a:rPr lang="cs-CZ" sz="1400" b="0" i="0" u="none" strike="noStrike" baseline="0">
              <a:solidFill>
                <a:srgbClr val="000000"/>
              </a:solidFill>
              <a:latin typeface="Tahoma"/>
              <a:ea typeface="Tahoma"/>
              <a:cs typeface="Tahoma"/>
            </a:rPr>
            <a:pPr algn="ctr" rtl="0">
              <a:defRPr sz="1000"/>
            </a:pPr>
            <a:t>pi K = (a*m+b)/(-c*m^2-d*m+1)</a:t>
          </a:fld>
          <a:endParaRPr lang="cs-CZ" sz="1400" b="0" i="0" u="none" strike="noStrike" baseline="0">
            <a:solidFill>
              <a:srgbClr val="000000"/>
            </a:solidFill>
            <a:latin typeface="Tahoma"/>
            <a:ea typeface="Tahoma"/>
            <a:cs typeface="Tahoma"/>
          </a:endParaRPr>
        </a:p>
      </cdr:txBody>
    </cdr:sp>
  </cdr:relSizeAnchor>
  <cdr:relSizeAnchor xmlns:cdr="http://schemas.openxmlformats.org/drawingml/2006/chartDrawing">
    <cdr:from>
      <cdr:x>0.49975</cdr:x>
      <cdr:y>0.49902</cdr:y>
    </cdr:from>
    <cdr:to>
      <cdr:x>0.97393</cdr:x>
      <cdr:y>0.54159</cdr:y>
    </cdr:to>
    <cdr:sp macro="" textlink="'VT kompresor'!$A$2">
      <cdr:nvSpPr>
        <cdr:cNvPr id="25602" name="Text Box 2"/>
        <cdr:cNvSpPr txBox="1">
          <a:spLocks xmlns:a="http://schemas.openxmlformats.org/drawingml/2006/main" noChangeArrowheads="1" noTextEdit="1"/>
        </cdr:cNvSpPr>
      </cdr:nvSpPr>
      <cdr:spPr bwMode="auto">
        <a:xfrm xmlns:a="http://schemas.openxmlformats.org/drawingml/2006/main">
          <a:off x="3620889" y="2213404"/>
          <a:ext cx="3432572" cy="18852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57EA3ACE-2A98-48EE-AABC-D09F3BA0776E}" type="TxLink">
            <a:rPr lang="cs-CZ" sz="1000" b="0" i="0" u="none" strike="noStrike" baseline="0">
              <a:solidFill>
                <a:srgbClr val="000000"/>
              </a:solidFill>
              <a:latin typeface="Courier"/>
            </a:rPr>
            <a:pPr algn="ctr" rtl="0">
              <a:defRPr sz="1000"/>
            </a:pPr>
            <a:t>Č Z   C 131364 A  D 2K 55.0 mm  b 2K  3.9 mm </a:t>
          </a:fld>
          <a:endParaRPr lang="cs-CZ" sz="1000" b="0" i="0" u="none" strike="noStrike" baseline="0">
            <a:solidFill>
              <a:srgbClr val="000000"/>
            </a:solidFill>
            <a:latin typeface="Courier"/>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0.53651</cdr:x>
      <cdr:y>0.12098</cdr:y>
    </cdr:from>
    <cdr:to>
      <cdr:x>0.5433</cdr:x>
      <cdr:y>0.16666</cdr:y>
    </cdr:to>
    <cdr:sp macro="" textlink="[2]Vypocet!$AM$21">
      <cdr:nvSpPr>
        <cdr:cNvPr id="26625" name="Text Box 1"/>
        <cdr:cNvSpPr txBox="1">
          <a:spLocks xmlns:a="http://schemas.openxmlformats.org/drawingml/2006/main" noChangeArrowheads="1" noTextEdit="1"/>
        </cdr:cNvSpPr>
      </cdr:nvSpPr>
      <cdr:spPr bwMode="auto">
        <a:xfrm xmlns:a="http://schemas.openxmlformats.org/drawingml/2006/main">
          <a:off x="4379472" y="591150"/>
          <a:ext cx="55464" cy="22320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2860" rIns="27432" bIns="22860" anchor="ctr" upright="1">
          <a:spAutoFit/>
        </a:bodyPr>
        <a:lstStyle xmlns:a="http://schemas.openxmlformats.org/drawingml/2006/main"/>
        <a:p xmlns:a="http://schemas.openxmlformats.org/drawingml/2006/main">
          <a:pPr algn="ctr" rtl="0">
            <a:defRPr sz="1000"/>
          </a:pPr>
          <a:fld id="{F4A6BE76-22DE-4AA2-A02D-5897D9D462B0}" type="TxLink">
            <a:rPr lang="cs-CZ" sz="1200" b="0" i="0" u="none" strike="noStrike" baseline="0">
              <a:solidFill>
                <a:srgbClr val="000000"/>
              </a:solidFill>
              <a:latin typeface="Arial CE"/>
              <a:cs typeface="Arial CE"/>
            </a:rPr>
            <a:pPr algn="ctr" rtl="0">
              <a:defRPr sz="1000"/>
            </a:pPr>
            <a:t>​</a:t>
          </a:fld>
          <a:endParaRPr lang="cs-CZ" sz="1200" b="0" i="0" u="none" strike="noStrike" baseline="0">
            <a:solidFill>
              <a:srgbClr val="000000"/>
            </a:solidFill>
            <a:latin typeface="Arial CE"/>
            <a:cs typeface="Arial CE"/>
          </a:endParaRPr>
        </a:p>
      </cdr:txBody>
    </cdr:sp>
  </cdr:relSizeAnchor>
  <cdr:relSizeAnchor xmlns:cdr="http://schemas.openxmlformats.org/drawingml/2006/chartDrawing">
    <cdr:from>
      <cdr:x>0.39425</cdr:x>
      <cdr:y>0.22398</cdr:y>
    </cdr:from>
    <cdr:to>
      <cdr:x>0.81355</cdr:x>
      <cdr:y>0.26246</cdr:y>
    </cdr:to>
    <cdr:sp macro="" textlink="'VT kompresor'!$A$2">
      <cdr:nvSpPr>
        <cdr:cNvPr id="26626" name="Text Box 2"/>
        <cdr:cNvSpPr txBox="1">
          <a:spLocks xmlns:a="http://schemas.openxmlformats.org/drawingml/2006/main" noChangeArrowheads="1" noTextEdit="1"/>
        </cdr:cNvSpPr>
      </cdr:nvSpPr>
      <cdr:spPr bwMode="auto">
        <a:xfrm xmlns:a="http://schemas.openxmlformats.org/drawingml/2006/main">
          <a:off x="3225140" y="1099731"/>
          <a:ext cx="3426752" cy="18842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fld id="{D46D1B62-216F-4011-891F-9D64D639E4DB}" type="TxLink">
            <a:rPr lang="cs-CZ" sz="1000" b="0" i="0" u="none" strike="noStrike" baseline="0">
              <a:solidFill>
                <a:srgbClr val="000000"/>
              </a:solidFill>
              <a:latin typeface="Courier"/>
            </a:rPr>
            <a:pPr algn="ctr" rtl="0">
              <a:defRPr sz="1000"/>
            </a:pPr>
            <a:t>Č Z   C 131364 A  D 2K 55.0 mm  b 2K  3.9 mm </a:t>
          </a:fld>
          <a:endParaRPr lang="cs-CZ" sz="1000" b="0" i="0" u="none" strike="noStrike" baseline="0">
            <a:solidFill>
              <a:srgbClr val="000000"/>
            </a:solidFill>
            <a:latin typeface="Courier"/>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33</xdr:col>
      <xdr:colOff>0</xdr:colOff>
      <xdr:row>0</xdr:row>
      <xdr:rowOff>0</xdr:rowOff>
    </xdr:from>
    <xdr:to>
      <xdr:col>45</xdr:col>
      <xdr:colOff>19050</xdr:colOff>
      <xdr:row>32</xdr:row>
      <xdr:rowOff>114300</xdr:rowOff>
    </xdr:to>
    <xdr:graphicFrame macro="">
      <xdr:nvGraphicFramePr>
        <xdr:cNvPr id="8204" name="Chart 3">
          <a:extLst>
            <a:ext uri="{FF2B5EF4-FFF2-40B4-BE49-F238E27FC236}">
              <a16:creationId xmlns:a16="http://schemas.microsoft.com/office/drawing/2014/main" id="{00000000-0008-0000-0D00-00000C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45</xdr:col>
      <xdr:colOff>228600</xdr:colOff>
      <xdr:row>0</xdr:row>
      <xdr:rowOff>0</xdr:rowOff>
    </xdr:from>
    <xdr:to>
      <xdr:col>57</xdr:col>
      <xdr:colOff>685800</xdr:colOff>
      <xdr:row>32</xdr:row>
      <xdr:rowOff>95250</xdr:rowOff>
    </xdr:to>
    <xdr:graphicFrame macro="">
      <xdr:nvGraphicFramePr>
        <xdr:cNvPr id="8205" name="Chart 4">
          <a:extLst>
            <a:ext uri="{FF2B5EF4-FFF2-40B4-BE49-F238E27FC236}">
              <a16:creationId xmlns:a16="http://schemas.microsoft.com/office/drawing/2014/main" id="{00000000-0008-0000-0D00-00000D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51</xdr:col>
      <xdr:colOff>66675</xdr:colOff>
      <xdr:row>35</xdr:row>
      <xdr:rowOff>9525</xdr:rowOff>
    </xdr:from>
    <xdr:to>
      <xdr:col>60</xdr:col>
      <xdr:colOff>695325</xdr:colOff>
      <xdr:row>64</xdr:row>
      <xdr:rowOff>9525</xdr:rowOff>
    </xdr:to>
    <xdr:graphicFrame macro="">
      <xdr:nvGraphicFramePr>
        <xdr:cNvPr id="8206" name="Chart 5">
          <a:extLst>
            <a:ext uri="{FF2B5EF4-FFF2-40B4-BE49-F238E27FC236}">
              <a16:creationId xmlns:a16="http://schemas.microsoft.com/office/drawing/2014/main" id="{00000000-0008-0000-0D00-00000E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51</xdr:col>
      <xdr:colOff>19050</xdr:colOff>
      <xdr:row>66</xdr:row>
      <xdr:rowOff>66675</xdr:rowOff>
    </xdr:from>
    <xdr:to>
      <xdr:col>62</xdr:col>
      <xdr:colOff>114300</xdr:colOff>
      <xdr:row>98</xdr:row>
      <xdr:rowOff>76200</xdr:rowOff>
    </xdr:to>
    <xdr:graphicFrame macro="">
      <xdr:nvGraphicFramePr>
        <xdr:cNvPr id="8207" name="Chart 6">
          <a:extLst>
            <a:ext uri="{FF2B5EF4-FFF2-40B4-BE49-F238E27FC236}">
              <a16:creationId xmlns:a16="http://schemas.microsoft.com/office/drawing/2014/main" id="{00000000-0008-0000-0D00-00000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0.16368</cdr:x>
      <cdr:y>0.39433</cdr:y>
    </cdr:from>
    <cdr:to>
      <cdr:x>0.21924</cdr:x>
      <cdr:y>0.44414</cdr:y>
    </cdr:to>
    <cdr:sp macro="" textlink="">
      <cdr:nvSpPr>
        <cdr:cNvPr id="15368" name="Text Box 8"/>
        <cdr:cNvSpPr txBox="1">
          <a:spLocks xmlns:a="http://schemas.openxmlformats.org/drawingml/2006/main" noChangeArrowheads="1"/>
        </cdr:cNvSpPr>
      </cdr:nvSpPr>
      <cdr:spPr bwMode="auto">
        <a:xfrm xmlns:a="http://schemas.openxmlformats.org/drawingml/2006/main">
          <a:off x="1456144" y="2073320"/>
          <a:ext cx="494302" cy="26186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r>
            <a:rPr lang="cs-CZ" sz="1400" b="1" i="0" u="none" strike="noStrike" baseline="0">
              <a:solidFill>
                <a:srgbClr val="000000"/>
              </a:solidFill>
              <a:latin typeface="Arial CE"/>
              <a:cs typeface="Arial CE"/>
            </a:rPr>
            <a:t>n red</a:t>
          </a:r>
        </a:p>
      </cdr:txBody>
    </cdr:sp>
  </cdr:relSizeAnchor>
  <cdr:relSizeAnchor xmlns:cdr="http://schemas.openxmlformats.org/drawingml/2006/chartDrawing">
    <cdr:from>
      <cdr:x>0.3657</cdr:x>
      <cdr:y>0.09766</cdr:y>
    </cdr:from>
    <cdr:to>
      <cdr:x>0.64815</cdr:x>
      <cdr:y>0.13375</cdr:y>
    </cdr:to>
    <cdr:sp macro="" textlink="'(NT) Kompresor'!$E$2">
      <cdr:nvSpPr>
        <cdr:cNvPr id="15380" name="Text Box 20"/>
        <cdr:cNvSpPr txBox="1">
          <a:spLocks xmlns:a="http://schemas.openxmlformats.org/drawingml/2006/main" noChangeArrowheads="1" noTextEdit="1"/>
        </cdr:cNvSpPr>
      </cdr:nvSpPr>
      <cdr:spPr bwMode="auto">
        <a:xfrm xmlns:a="http://schemas.openxmlformats.org/drawingml/2006/main">
          <a:off x="3260070" y="517580"/>
          <a:ext cx="2515434" cy="1900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B513B17C-D52F-4587-96A4-A7688FD141FE}" type="TxLink">
            <a:rPr lang="cs-CZ" sz="1000" b="0" i="0" u="none" strike="noStrike" baseline="0">
              <a:solidFill>
                <a:srgbClr val="000000"/>
              </a:solidFill>
              <a:latin typeface="Arial"/>
              <a:cs typeface="Arial"/>
            </a:rPr>
            <a:pPr algn="ctr" rtl="0">
              <a:defRPr sz="1000"/>
            </a:pPr>
            <a:t>p ref =98100 Pa;  T ref =293.0 K</a:t>
          </a:fld>
          <a:endParaRPr lang="cs-CZ" sz="1000" b="0" i="0" u="none" strike="noStrike" baseline="0">
            <a:solidFill>
              <a:srgbClr val="000000"/>
            </a:solidFill>
            <a:latin typeface="Arial"/>
            <a:cs typeface="Arial"/>
          </a:endParaRPr>
        </a:p>
      </cdr:txBody>
    </cdr:sp>
  </cdr:relSizeAnchor>
  <cdr:relSizeAnchor xmlns:cdr="http://schemas.openxmlformats.org/drawingml/2006/chartDrawing">
    <cdr:from>
      <cdr:x>0.12344</cdr:x>
      <cdr:y>0.63527</cdr:y>
    </cdr:from>
    <cdr:to>
      <cdr:x>0.17168</cdr:x>
      <cdr:y>0.67035</cdr:y>
    </cdr:to>
    <cdr:sp macro="" textlink="'(NT) Kompresor'!$B$39">
      <cdr:nvSpPr>
        <cdr:cNvPr id="15364" name="Text Box 4"/>
        <cdr:cNvSpPr txBox="1">
          <a:spLocks xmlns:a="http://schemas.openxmlformats.org/drawingml/2006/main" noChangeArrowheads="1" noTextEdit="1"/>
        </cdr:cNvSpPr>
      </cdr:nvSpPr>
      <cdr:spPr bwMode="auto">
        <a:xfrm xmlns:a="http://schemas.openxmlformats.org/drawingml/2006/main">
          <a:off x="1098199" y="3340140"/>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5C3F6B7E-2AE9-4014-8D08-73750D7CEA53}" type="TxLink">
            <a:rPr lang="cs-CZ" sz="1000" b="0" i="0" u="none" strike="noStrike" baseline="0">
              <a:solidFill>
                <a:srgbClr val="0000FF"/>
              </a:solidFill>
              <a:latin typeface="Courier"/>
            </a:rPr>
            <a:pPr algn="ctr" rtl="0">
              <a:defRPr sz="1000"/>
            </a:pPr>
            <a:t>30000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0.13383</cdr:x>
      <cdr:y>0.56482</cdr:y>
    </cdr:from>
    <cdr:to>
      <cdr:x>0.18207</cdr:x>
      <cdr:y>0.5999</cdr:y>
    </cdr:to>
    <cdr:sp macro="" textlink="'(NT) Kompresor'!$B$55">
      <cdr:nvSpPr>
        <cdr:cNvPr id="15381" name="Text Box 21"/>
        <cdr:cNvSpPr txBox="1">
          <a:spLocks xmlns:a="http://schemas.openxmlformats.org/drawingml/2006/main" noChangeArrowheads="1" noTextEdit="1"/>
        </cdr:cNvSpPr>
      </cdr:nvSpPr>
      <cdr:spPr bwMode="auto">
        <a:xfrm xmlns:a="http://schemas.openxmlformats.org/drawingml/2006/main">
          <a:off x="1190632" y="2969728"/>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B06D6486-8401-4D41-8D45-8430C345317D}" type="TxLink">
            <a:rPr lang="cs-CZ" sz="1000" b="0" i="0" u="none" strike="noStrike" baseline="0">
              <a:solidFill>
                <a:srgbClr val="0000FF"/>
              </a:solidFill>
              <a:latin typeface="Courier"/>
            </a:rPr>
            <a:pPr algn="ctr" rtl="0">
              <a:defRPr sz="1000"/>
            </a:pPr>
            <a:t>40000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0.17489</cdr:x>
      <cdr:y>0.49952</cdr:y>
    </cdr:from>
    <cdr:to>
      <cdr:x>0.22312</cdr:x>
      <cdr:y>0.5346</cdr:y>
    </cdr:to>
    <cdr:sp macro="" textlink="'(NT) Kompresor'!$B$70">
      <cdr:nvSpPr>
        <cdr:cNvPr id="15382" name="Text Box 22"/>
        <cdr:cNvSpPr txBox="1">
          <a:spLocks xmlns:a="http://schemas.openxmlformats.org/drawingml/2006/main" noChangeArrowheads="1" noTextEdit="1"/>
        </cdr:cNvSpPr>
      </cdr:nvSpPr>
      <cdr:spPr bwMode="auto">
        <a:xfrm xmlns:a="http://schemas.openxmlformats.org/drawingml/2006/main">
          <a:off x="1555872" y="2626393"/>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7077459A-7D04-4F99-AD82-4A7769C0C59C}" type="TxLink">
            <a:rPr lang="cs-CZ" sz="1000" b="0" i="0" u="none" strike="noStrike" baseline="0">
              <a:solidFill>
                <a:srgbClr val="0000FF"/>
              </a:solidFill>
              <a:latin typeface="Courier"/>
            </a:rPr>
            <a:pPr algn="ctr" rtl="0">
              <a:defRPr sz="1000"/>
            </a:pPr>
            <a:t>50000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0.24834</cdr:x>
      <cdr:y>0.42711</cdr:y>
    </cdr:from>
    <cdr:to>
      <cdr:x>0.29658</cdr:x>
      <cdr:y>0.46218</cdr:y>
    </cdr:to>
    <cdr:sp macro="" textlink="'(NT) Kompresor'!$B$88">
      <cdr:nvSpPr>
        <cdr:cNvPr id="15383" name="Text Box 23"/>
        <cdr:cNvSpPr txBox="1">
          <a:spLocks xmlns:a="http://schemas.openxmlformats.org/drawingml/2006/main" noChangeArrowheads="1" noTextEdit="1"/>
        </cdr:cNvSpPr>
      </cdr:nvSpPr>
      <cdr:spPr bwMode="auto">
        <a:xfrm xmlns:a="http://schemas.openxmlformats.org/drawingml/2006/main">
          <a:off x="2209353" y="2245649"/>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6D2E1D08-0A4E-431B-87E4-5C438F33DB1B}" type="TxLink">
            <a:rPr lang="cs-CZ" sz="1000" b="0" i="0" u="none" strike="noStrike" baseline="0">
              <a:solidFill>
                <a:srgbClr val="0000FF"/>
              </a:solidFill>
              <a:latin typeface="Courier"/>
            </a:rPr>
            <a:pPr algn="ctr" rtl="0">
              <a:defRPr sz="1000"/>
            </a:pPr>
            <a:t>60000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0.31611</cdr:x>
      <cdr:y>0.35862</cdr:y>
    </cdr:from>
    <cdr:to>
      <cdr:x>0.36435</cdr:x>
      <cdr:y>0.39369</cdr:y>
    </cdr:to>
    <cdr:sp macro="" textlink="'(NT) Kompresor'!$B$105">
      <cdr:nvSpPr>
        <cdr:cNvPr id="15384" name="Text Box 24"/>
        <cdr:cNvSpPr txBox="1">
          <a:spLocks xmlns:a="http://schemas.openxmlformats.org/drawingml/2006/main" noChangeArrowheads="1" noTextEdit="1"/>
        </cdr:cNvSpPr>
      </cdr:nvSpPr>
      <cdr:spPr bwMode="auto">
        <a:xfrm xmlns:a="http://schemas.openxmlformats.org/drawingml/2006/main">
          <a:off x="2812259" y="1885543"/>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BE58DD7C-FCB9-4900-B781-2AE70657442C}" type="TxLink">
            <a:rPr lang="cs-CZ" sz="1000" b="0" i="0" u="none" strike="noStrike" baseline="0">
              <a:solidFill>
                <a:srgbClr val="0000FF"/>
              </a:solidFill>
              <a:latin typeface="Courier"/>
            </a:rPr>
            <a:pPr algn="ctr" rtl="0">
              <a:defRPr sz="1000"/>
            </a:pPr>
            <a:t>70000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0.39649</cdr:x>
      <cdr:y>0.28988</cdr:y>
    </cdr:from>
    <cdr:to>
      <cdr:x>0.44473</cdr:x>
      <cdr:y>0.32496</cdr:y>
    </cdr:to>
    <cdr:sp macro="" textlink="'(NT) Kompresor'!$B$119">
      <cdr:nvSpPr>
        <cdr:cNvPr id="15385" name="Text Box 25"/>
        <cdr:cNvSpPr txBox="1">
          <a:spLocks xmlns:a="http://schemas.openxmlformats.org/drawingml/2006/main" noChangeArrowheads="1" noTextEdit="1"/>
        </cdr:cNvSpPr>
      </cdr:nvSpPr>
      <cdr:spPr bwMode="auto">
        <a:xfrm xmlns:a="http://schemas.openxmlformats.org/drawingml/2006/main">
          <a:off x="3527348" y="1524148"/>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97D42995-1043-46C7-8A2D-D68BEC88E538}" type="TxLink">
            <a:rPr lang="cs-CZ" sz="1000" b="0" i="0" u="none" strike="noStrike" baseline="0">
              <a:solidFill>
                <a:srgbClr val="0000FF"/>
              </a:solidFill>
              <a:latin typeface="Courier"/>
            </a:rPr>
            <a:pPr algn="ctr" rtl="0">
              <a:defRPr sz="1000"/>
            </a:pPr>
            <a:t>80000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0.45709</cdr:x>
      <cdr:y>0.18286</cdr:y>
    </cdr:from>
    <cdr:to>
      <cdr:x>0.50532</cdr:x>
      <cdr:y>0.21793</cdr:y>
    </cdr:to>
    <cdr:sp macro="" textlink="'(NT) Kompresor'!$B$130">
      <cdr:nvSpPr>
        <cdr:cNvPr id="15387" name="Text Box 27"/>
        <cdr:cNvSpPr txBox="1">
          <a:spLocks xmlns:a="http://schemas.openxmlformats.org/drawingml/2006/main" noChangeArrowheads="1" noTextEdit="1"/>
        </cdr:cNvSpPr>
      </cdr:nvSpPr>
      <cdr:spPr bwMode="auto">
        <a:xfrm xmlns:a="http://schemas.openxmlformats.org/drawingml/2006/main">
          <a:off x="4066422" y="961432"/>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E57E5C02-3ECB-451B-B667-295A97B6A0A4}" type="TxLink">
            <a:rPr lang="cs-CZ" sz="1000" b="0" i="0" u="none" strike="noStrike" baseline="0">
              <a:solidFill>
                <a:srgbClr val="0000FF"/>
              </a:solidFill>
              <a:latin typeface="Courier"/>
            </a:rPr>
            <a:pPr algn="ctr" rtl="0">
              <a:defRPr sz="1000"/>
            </a:pPr>
            <a:t>90000 </a:t>
          </a:fld>
          <a:endParaRPr lang="cs-CZ" sz="1000" b="0" i="0" u="none" strike="noStrike" baseline="0">
            <a:solidFill>
              <a:srgbClr val="0000FF"/>
            </a:solidFill>
            <a:latin typeface="Courier"/>
          </a:endParaRPr>
        </a:p>
      </cdr:txBody>
    </cdr:sp>
  </cdr:relSizeAnchor>
</c:userShapes>
</file>

<file path=xl/drawings/drawing20.xml><?xml version="1.0" encoding="utf-8"?>
<c:userShapes xmlns:c="http://schemas.openxmlformats.org/drawingml/2006/chart">
  <cdr:relSizeAnchor xmlns:cdr="http://schemas.openxmlformats.org/drawingml/2006/chartDrawing">
    <cdr:from>
      <cdr:x>0.1003</cdr:x>
      <cdr:y>0.54484</cdr:y>
    </cdr:from>
    <cdr:to>
      <cdr:x>0.15369</cdr:x>
      <cdr:y>0.59483</cdr:y>
    </cdr:to>
    <cdr:sp macro="" textlink="">
      <cdr:nvSpPr>
        <cdr:cNvPr id="17419" name="Text Box 11"/>
        <cdr:cNvSpPr txBox="1">
          <a:spLocks xmlns:a="http://schemas.openxmlformats.org/drawingml/2006/main" noChangeArrowheads="1"/>
        </cdr:cNvSpPr>
      </cdr:nvSpPr>
      <cdr:spPr bwMode="auto">
        <a:xfrm xmlns:a="http://schemas.openxmlformats.org/drawingml/2006/main">
          <a:off x="928607" y="2854290"/>
          <a:ext cx="494302" cy="26186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r>
            <a:rPr lang="cs-CZ" sz="1400" b="1" i="0" u="none" strike="noStrike" baseline="0">
              <a:solidFill>
                <a:srgbClr val="000000"/>
              </a:solidFill>
              <a:latin typeface="Arial CE"/>
              <a:cs typeface="Arial CE"/>
            </a:rPr>
            <a:t>n red</a:t>
          </a:r>
        </a:p>
      </cdr:txBody>
    </cdr:sp>
  </cdr:relSizeAnchor>
  <cdr:relSizeAnchor xmlns:cdr="http://schemas.openxmlformats.org/drawingml/2006/chartDrawing">
    <cdr:from>
      <cdr:x>0.39505</cdr:x>
      <cdr:y>0.50841</cdr:y>
    </cdr:from>
    <cdr:to>
      <cdr:x>0.44139</cdr:x>
      <cdr:y>0.54362</cdr:y>
    </cdr:to>
    <cdr:sp macro="" textlink="'(NT) Kompresor'!$B$39">
      <cdr:nvSpPr>
        <cdr:cNvPr id="17420" name="Text Box 12"/>
        <cdr:cNvSpPr txBox="1">
          <a:spLocks xmlns:a="http://schemas.openxmlformats.org/drawingml/2006/main" noChangeArrowheads="1" noTextEdit="1"/>
        </cdr:cNvSpPr>
      </cdr:nvSpPr>
      <cdr:spPr bwMode="auto">
        <a:xfrm xmlns:a="http://schemas.openxmlformats.org/drawingml/2006/main">
          <a:off x="3657460" y="2663456"/>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C432B5B7-8AFC-408C-824C-8D490AC0D8AE}" type="TxLink">
            <a:rPr lang="cs-CZ" sz="1000" b="0" i="0" u="none" strike="noStrike" baseline="0">
              <a:solidFill>
                <a:srgbClr val="0000FF"/>
              </a:solidFill>
              <a:latin typeface="Courier"/>
            </a:rPr>
            <a:pPr algn="ctr" rtl="0">
              <a:defRPr sz="1000"/>
            </a:pPr>
            <a:t>30000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0.53386</cdr:x>
      <cdr:y>0.49393</cdr:y>
    </cdr:from>
    <cdr:to>
      <cdr:x>0.5802</cdr:x>
      <cdr:y>0.52914</cdr:y>
    </cdr:to>
    <cdr:sp macro="" textlink="'(NT) Kompresor'!$B$55">
      <cdr:nvSpPr>
        <cdr:cNvPr id="17421" name="Text Box 13"/>
        <cdr:cNvSpPr txBox="1">
          <a:spLocks xmlns:a="http://schemas.openxmlformats.org/drawingml/2006/main" noChangeArrowheads="1" noTextEdit="1"/>
        </cdr:cNvSpPr>
      </cdr:nvSpPr>
      <cdr:spPr bwMode="auto">
        <a:xfrm xmlns:a="http://schemas.openxmlformats.org/drawingml/2006/main">
          <a:off x="4942605" y="2587599"/>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708E19E3-9F66-464B-B3DD-3551BDD565A2}" type="TxLink">
            <a:rPr lang="cs-CZ" sz="1000" b="0" i="0" u="none" strike="noStrike" baseline="0">
              <a:solidFill>
                <a:srgbClr val="0000FF"/>
              </a:solidFill>
              <a:latin typeface="Courier"/>
            </a:rPr>
            <a:pPr algn="ctr" rtl="0">
              <a:defRPr sz="1000"/>
            </a:pPr>
            <a:t>40000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0.62764</cdr:x>
      <cdr:y>0.45809</cdr:y>
    </cdr:from>
    <cdr:to>
      <cdr:x>0.67398</cdr:x>
      <cdr:y>0.4933</cdr:y>
    </cdr:to>
    <cdr:sp macro="" textlink="'(NT) Kompresor'!$B$70">
      <cdr:nvSpPr>
        <cdr:cNvPr id="17422" name="Text Box 14"/>
        <cdr:cNvSpPr txBox="1">
          <a:spLocks xmlns:a="http://schemas.openxmlformats.org/drawingml/2006/main" noChangeArrowheads="1" noTextEdit="1"/>
        </cdr:cNvSpPr>
      </cdr:nvSpPr>
      <cdr:spPr bwMode="auto">
        <a:xfrm xmlns:a="http://schemas.openxmlformats.org/drawingml/2006/main">
          <a:off x="5810848" y="2399842"/>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29397D21-8D6A-4952-8310-128A283BE886}" type="TxLink">
            <a:rPr lang="cs-CZ" sz="1000" b="0" i="0" u="none" strike="noStrike" baseline="0">
              <a:solidFill>
                <a:srgbClr val="0000FF"/>
              </a:solidFill>
              <a:latin typeface="Courier"/>
            </a:rPr>
            <a:pPr algn="ctr" rtl="0">
              <a:defRPr sz="1000"/>
            </a:pPr>
            <a:t>50000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0.74368</cdr:x>
      <cdr:y>0.48534</cdr:y>
    </cdr:from>
    <cdr:to>
      <cdr:x>0.79002</cdr:x>
      <cdr:y>0.52055</cdr:y>
    </cdr:to>
    <cdr:sp macro="" textlink="'(NT) Kompresor'!$B$88">
      <cdr:nvSpPr>
        <cdr:cNvPr id="17423" name="Text Box 15"/>
        <cdr:cNvSpPr txBox="1">
          <a:spLocks xmlns:a="http://schemas.openxmlformats.org/drawingml/2006/main" noChangeArrowheads="1" noTextEdit="1"/>
        </cdr:cNvSpPr>
      </cdr:nvSpPr>
      <cdr:spPr bwMode="auto">
        <a:xfrm xmlns:a="http://schemas.openxmlformats.org/drawingml/2006/main">
          <a:off x="6885181" y="2542598"/>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045685AD-5C8D-481D-99F6-8175913E1B19}" type="TxLink">
            <a:rPr lang="cs-CZ" sz="1000" b="0" i="0" u="none" strike="noStrike" baseline="0">
              <a:solidFill>
                <a:srgbClr val="0000FF"/>
              </a:solidFill>
              <a:latin typeface="Courier"/>
            </a:rPr>
            <a:pPr algn="ctr" rtl="0">
              <a:defRPr sz="1000"/>
            </a:pPr>
            <a:t>60000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0.70583</cdr:x>
      <cdr:y>0.37832</cdr:y>
    </cdr:from>
    <cdr:to>
      <cdr:x>0.75217</cdr:x>
      <cdr:y>0.41353</cdr:y>
    </cdr:to>
    <cdr:sp macro="" textlink="'(NT) Kompresor'!$B$105">
      <cdr:nvSpPr>
        <cdr:cNvPr id="17424" name="Text Box 16"/>
        <cdr:cNvSpPr txBox="1">
          <a:spLocks xmlns:a="http://schemas.openxmlformats.org/drawingml/2006/main" noChangeArrowheads="1" noTextEdit="1"/>
        </cdr:cNvSpPr>
      </cdr:nvSpPr>
      <cdr:spPr bwMode="auto">
        <a:xfrm xmlns:a="http://schemas.openxmlformats.org/drawingml/2006/main">
          <a:off x="6534754" y="1981947"/>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0E3B991C-B1F8-44C7-BFFA-81C041C64D1D}" type="TxLink">
            <a:rPr lang="cs-CZ" sz="1000" b="0" i="0" u="none" strike="noStrike" baseline="0">
              <a:solidFill>
                <a:srgbClr val="0000FF"/>
              </a:solidFill>
              <a:latin typeface="Courier"/>
            </a:rPr>
            <a:pPr algn="ctr" rtl="0">
              <a:defRPr sz="1000"/>
            </a:pPr>
            <a:t>70000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0.82336</cdr:x>
      <cdr:y>0.54499</cdr:y>
    </cdr:from>
    <cdr:to>
      <cdr:x>0.8697</cdr:x>
      <cdr:y>0.5802</cdr:y>
    </cdr:to>
    <cdr:sp macro="" textlink="'(NT) Kompresor'!$B$119">
      <cdr:nvSpPr>
        <cdr:cNvPr id="17425" name="Text Box 17"/>
        <cdr:cNvSpPr txBox="1">
          <a:spLocks xmlns:a="http://schemas.openxmlformats.org/drawingml/2006/main" noChangeArrowheads="1" noTextEdit="1"/>
        </cdr:cNvSpPr>
      </cdr:nvSpPr>
      <cdr:spPr bwMode="auto">
        <a:xfrm xmlns:a="http://schemas.openxmlformats.org/drawingml/2006/main">
          <a:off x="7622882" y="2855090"/>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180F4105-F251-4A35-83F5-8AA7C25ED386}" type="TxLink">
            <a:rPr lang="cs-CZ" sz="1000" b="0" i="0" u="none" strike="noStrike" baseline="0">
              <a:solidFill>
                <a:srgbClr val="0000FF"/>
              </a:solidFill>
              <a:latin typeface="Courier"/>
            </a:rPr>
            <a:pPr algn="ctr" rtl="0">
              <a:defRPr sz="1000"/>
            </a:pPr>
            <a:t>80000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0.88398</cdr:x>
      <cdr:y>0.53051</cdr:y>
    </cdr:from>
    <cdr:to>
      <cdr:x>0.93032</cdr:x>
      <cdr:y>0.56571</cdr:y>
    </cdr:to>
    <cdr:sp macro="" textlink="'(NT) Kompresor'!$B$130">
      <cdr:nvSpPr>
        <cdr:cNvPr id="17426" name="Text Box 18"/>
        <cdr:cNvSpPr txBox="1">
          <a:spLocks xmlns:a="http://schemas.openxmlformats.org/drawingml/2006/main" noChangeArrowheads="1" noTextEdit="1"/>
        </cdr:cNvSpPr>
      </cdr:nvSpPr>
      <cdr:spPr bwMode="auto">
        <a:xfrm xmlns:a="http://schemas.openxmlformats.org/drawingml/2006/main">
          <a:off x="8184120" y="2779207"/>
          <a:ext cx="429092" cy="184409"/>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0C0C0" mc:Ignorable="a14" a14:legacySpreadsheetColorIndex="22"/>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18288" tIns="18288" rIns="18288" bIns="18288" anchor="ctr" upright="1">
          <a:spAutoFit/>
        </a:bodyPr>
        <a:lstStyle xmlns:a="http://schemas.openxmlformats.org/drawingml/2006/main"/>
        <a:p xmlns:a="http://schemas.openxmlformats.org/drawingml/2006/main">
          <a:pPr algn="ctr" rtl="0">
            <a:defRPr sz="1000"/>
          </a:pPr>
          <a:fld id="{361554D7-1CFC-41CF-B107-FAFCC19301D5}" type="TxLink">
            <a:rPr lang="cs-CZ" sz="1000" b="0" i="0" u="none" strike="noStrike" baseline="0">
              <a:solidFill>
                <a:srgbClr val="0000FF"/>
              </a:solidFill>
              <a:latin typeface="Courier"/>
            </a:rPr>
            <a:pPr algn="ctr" rtl="0">
              <a:defRPr sz="1000"/>
            </a:pPr>
            <a:t>90000 </a:t>
          </a:fld>
          <a:endParaRPr lang="cs-CZ" sz="1000" b="0" i="0" u="none" strike="noStrike" baseline="0">
            <a:solidFill>
              <a:srgbClr val="0000FF"/>
            </a:solidFill>
            <a:latin typeface="Courier"/>
          </a:endParaRPr>
        </a:p>
      </cdr:txBody>
    </cdr:sp>
  </cdr:relSizeAnchor>
  <cdr:relSizeAnchor xmlns:cdr="http://schemas.openxmlformats.org/drawingml/2006/chartDrawing">
    <cdr:from>
      <cdr:x>0.33496</cdr:x>
      <cdr:y>0.0508</cdr:y>
    </cdr:from>
    <cdr:to>
      <cdr:x>0.68854</cdr:x>
      <cdr:y>0.08713</cdr:y>
    </cdr:to>
    <cdr:sp macro="" textlink="'(NT) Kompresor'!$A$2">
      <cdr:nvSpPr>
        <cdr:cNvPr id="17443" name="Text Box 35"/>
        <cdr:cNvSpPr txBox="1">
          <a:spLocks xmlns:a="http://schemas.openxmlformats.org/drawingml/2006/main" noChangeArrowheads="1" noTextEdit="1"/>
        </cdr:cNvSpPr>
      </cdr:nvSpPr>
      <cdr:spPr bwMode="auto">
        <a:xfrm xmlns:a="http://schemas.openxmlformats.org/drawingml/2006/main">
          <a:off x="3107561" y="269804"/>
          <a:ext cx="3276902" cy="190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fld id="{38926E6C-82BF-464B-B57D-4C00D4390D13}" type="TxLink">
            <a:rPr lang="cs-CZ" sz="1200" b="0" i="0" u="none" strike="noStrike" baseline="0">
              <a:solidFill>
                <a:srgbClr val="000000"/>
              </a:solidFill>
              <a:latin typeface="Arial"/>
              <a:cs typeface="Arial"/>
            </a:rPr>
            <a:pPr algn="ctr" rtl="0">
              <a:defRPr sz="1000"/>
            </a:pPr>
            <a:t>Č Z   K 36  3566  D 2K 96.5 mm  b 2K  6.8 mm </a:t>
          </a:fld>
          <a:endParaRPr lang="cs-CZ" sz="1200" b="0" i="0" u="none" strike="noStrike" baseline="0">
            <a:solidFill>
              <a:srgbClr val="000000"/>
            </a:solidFill>
            <a:latin typeface="Arial"/>
            <a:cs typeface="Arial"/>
          </a:endParaRPr>
        </a:p>
      </cdr:txBody>
    </cdr:sp>
  </cdr:relSizeAnchor>
  <cdr:relSizeAnchor xmlns:cdr="http://schemas.openxmlformats.org/drawingml/2006/chartDrawing">
    <cdr:from>
      <cdr:x>0.35426</cdr:x>
      <cdr:y>0.10701</cdr:y>
    </cdr:from>
    <cdr:to>
      <cdr:x>0.62545</cdr:x>
      <cdr:y>0.14334</cdr:y>
    </cdr:to>
    <cdr:sp macro="" textlink="'(NT) Kompresor'!$E$2">
      <cdr:nvSpPr>
        <cdr:cNvPr id="17444" name="Text Box 36"/>
        <cdr:cNvSpPr txBox="1">
          <a:spLocks xmlns:a="http://schemas.openxmlformats.org/drawingml/2006/main" noChangeArrowheads="1" noTextEdit="1"/>
        </cdr:cNvSpPr>
      </cdr:nvSpPr>
      <cdr:spPr bwMode="auto">
        <a:xfrm xmlns:a="http://schemas.openxmlformats.org/drawingml/2006/main">
          <a:off x="3286426" y="564814"/>
          <a:ext cx="2513285" cy="1906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5DDB03E-8A3A-40FC-81DF-55B5C36B57F4}" type="TxLink">
            <a:rPr lang="cs-CZ" sz="1000" b="0" i="0" u="none" strike="noStrike" baseline="0">
              <a:solidFill>
                <a:srgbClr val="000000"/>
              </a:solidFill>
              <a:latin typeface="Arial"/>
              <a:cs typeface="Arial"/>
            </a:rPr>
            <a:pPr algn="ctr" rtl="0">
              <a:defRPr sz="1000"/>
            </a:pPr>
            <a:t>p ref =98100 Pa;  T ref =293.0 K</a:t>
          </a:fld>
          <a:endParaRPr lang="cs-CZ" sz="1000" b="0" i="0" u="none" strike="noStrike" baseline="0">
            <a:solidFill>
              <a:srgbClr val="000000"/>
            </a:solidFill>
            <a:latin typeface="Arial"/>
            <a:cs typeface="Arial"/>
          </a:endParaRPr>
        </a:p>
      </cdr:txBody>
    </cdr:sp>
  </cdr:relSizeAnchor>
  <cdr:relSizeAnchor xmlns:cdr="http://schemas.openxmlformats.org/drawingml/2006/chartDrawing">
    <cdr:from>
      <cdr:x>0.00514</cdr:x>
      <cdr:y>0.00907</cdr:y>
    </cdr:from>
    <cdr:to>
      <cdr:x>0.35872</cdr:x>
      <cdr:y>0.0454</cdr:y>
    </cdr:to>
    <cdr:sp macro="" textlink="'(NT) Kompresor'!$A$2">
      <cdr:nvSpPr>
        <cdr:cNvPr id="17445" name="Text Box 37"/>
        <cdr:cNvSpPr txBox="1">
          <a:spLocks xmlns:a="http://schemas.openxmlformats.org/drawingml/2006/main" noChangeArrowheads="1" noTextEdit="1"/>
        </cdr:cNvSpPr>
      </cdr:nvSpPr>
      <cdr:spPr bwMode="auto">
        <a:xfrm xmlns:a="http://schemas.openxmlformats.org/drawingml/2006/main">
          <a:off x="50800" y="50800"/>
          <a:ext cx="3276902" cy="1906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fld id="{C7B618F6-7ADF-4B59-B8C6-C82068CFFB06}" type="TxLink">
            <a:rPr lang="cs-CZ" sz="1200" b="0" i="0" u="none" strike="noStrike" baseline="0">
              <a:solidFill>
                <a:srgbClr val="000000"/>
              </a:solidFill>
              <a:latin typeface="Arial"/>
              <a:cs typeface="Arial"/>
            </a:rPr>
            <a:pPr algn="ctr" rtl="0">
              <a:defRPr sz="1000"/>
            </a:pPr>
            <a:t>Č Z   K 36  3566  D 2K 96.5 mm  b 2K  6.8 mm </a:t>
          </a:fld>
          <a:endParaRPr lang="cs-CZ" sz="1200" b="0" i="0" u="none" strike="noStrike" baseline="0">
            <a:solidFill>
              <a:srgbClr val="000000"/>
            </a:solidFill>
            <a:latin typeface="Arial"/>
            <a:cs typeface="Arial"/>
          </a:endParaRPr>
        </a:p>
      </cdr:txBody>
    </cdr:sp>
  </cdr:relSizeAnchor>
</c:userShapes>
</file>

<file path=xl/drawings/drawing21.xml><?xml version="1.0" encoding="utf-8"?>
<c:userShapes xmlns:c="http://schemas.openxmlformats.org/drawingml/2006/chart">
  <cdr:relSizeAnchor xmlns:cdr="http://schemas.openxmlformats.org/drawingml/2006/chartDrawing">
    <cdr:from>
      <cdr:x>0.37023</cdr:x>
      <cdr:y>0.1177</cdr:y>
    </cdr:from>
    <cdr:to>
      <cdr:x>0.75535</cdr:x>
      <cdr:y>0.17925</cdr:y>
    </cdr:to>
    <cdr:sp macro="" textlink="'(NT) Kompresor'!$AA$34">
      <cdr:nvSpPr>
        <cdr:cNvPr id="18433" name="Text Box 1"/>
        <cdr:cNvSpPr txBox="1">
          <a:spLocks xmlns:a="http://schemas.openxmlformats.org/drawingml/2006/main" noChangeArrowheads="1" noTextEdit="1"/>
        </cdr:cNvSpPr>
      </cdr:nvSpPr>
      <cdr:spPr bwMode="auto">
        <a:xfrm xmlns:a="http://schemas.openxmlformats.org/drawingml/2006/main">
          <a:off x="2676533" y="520169"/>
          <a:ext cx="2784287" cy="272062"/>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7432" rIns="27432" bIns="27432" anchor="ctr" upright="1">
          <a:spAutoFit/>
        </a:bodyPr>
        <a:lstStyle xmlns:a="http://schemas.openxmlformats.org/drawingml/2006/main"/>
        <a:p xmlns:a="http://schemas.openxmlformats.org/drawingml/2006/main">
          <a:pPr algn="ctr" rtl="0">
            <a:defRPr sz="1000"/>
          </a:pPr>
          <a:fld id="{35374BED-1DFF-4DD9-8DF0-A5D267910406}" type="TxLink">
            <a:rPr lang="cs-CZ" sz="1400" b="0" i="0" u="none" strike="noStrike" baseline="0">
              <a:solidFill>
                <a:srgbClr val="000000"/>
              </a:solidFill>
              <a:latin typeface="Tahoma"/>
              <a:ea typeface="Tahoma"/>
              <a:cs typeface="Tahoma"/>
            </a:rPr>
            <a:pPr algn="ctr" rtl="0">
              <a:defRPr sz="1000"/>
            </a:pPr>
            <a:t>pi K = (a*m+b)/(-c*m^2-d*m+1)</a:t>
          </a:fld>
          <a:endParaRPr lang="cs-CZ" sz="1400" b="0" i="0" u="none" strike="noStrike" baseline="0">
            <a:solidFill>
              <a:srgbClr val="000000"/>
            </a:solidFill>
            <a:latin typeface="Tahoma"/>
            <a:ea typeface="Tahoma"/>
            <a:cs typeface="Tahoma"/>
          </a:endParaRPr>
        </a:p>
      </cdr:txBody>
    </cdr:sp>
  </cdr:relSizeAnchor>
  <cdr:relSizeAnchor xmlns:cdr="http://schemas.openxmlformats.org/drawingml/2006/chartDrawing">
    <cdr:from>
      <cdr:x>0.18051</cdr:x>
      <cdr:y>0.24535</cdr:y>
    </cdr:from>
    <cdr:to>
      <cdr:x>0.63298</cdr:x>
      <cdr:y>0.28791</cdr:y>
    </cdr:to>
    <cdr:sp macro="" textlink="'(NT) Kompresor'!$A$2">
      <cdr:nvSpPr>
        <cdr:cNvPr id="18434" name="Text Box 2"/>
        <cdr:cNvSpPr txBox="1">
          <a:spLocks xmlns:a="http://schemas.openxmlformats.org/drawingml/2006/main" noChangeArrowheads="1" noTextEdit="1"/>
        </cdr:cNvSpPr>
      </cdr:nvSpPr>
      <cdr:spPr bwMode="auto">
        <a:xfrm xmlns:a="http://schemas.openxmlformats.org/drawingml/2006/main">
          <a:off x="1309886" y="1089847"/>
          <a:ext cx="3275409" cy="18852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fld id="{424F061A-213E-4B07-8DDE-FA579ADF02CD}" type="TxLink">
            <a:rPr lang="cs-CZ" sz="1200" b="0" i="0" u="none" strike="noStrike" baseline="0">
              <a:solidFill>
                <a:srgbClr val="000000"/>
              </a:solidFill>
              <a:latin typeface="Arial"/>
              <a:cs typeface="Arial"/>
            </a:rPr>
            <a:pPr algn="ctr" rtl="0">
              <a:defRPr sz="1000"/>
            </a:pPr>
            <a:t>Č Z   K 36  3566  D 2K 96.5 mm  b 2K  6.8 mm </a:t>
          </a:fld>
          <a:endParaRPr lang="cs-CZ" sz="1200" b="0" i="0" u="none" strike="noStrike" baseline="0">
            <a:solidFill>
              <a:srgbClr val="000000"/>
            </a:solidFill>
            <a:latin typeface="Arial"/>
            <a:cs typeface="Arial"/>
          </a:endParaRPr>
        </a:p>
      </cdr:txBody>
    </cdr:sp>
  </cdr:relSizeAnchor>
</c:userShapes>
</file>

<file path=xl/drawings/drawing22.xml><?xml version="1.0" encoding="utf-8"?>
<c:userShapes xmlns:c="http://schemas.openxmlformats.org/drawingml/2006/chart">
  <cdr:relSizeAnchor xmlns:cdr="http://schemas.openxmlformats.org/drawingml/2006/chartDrawing">
    <cdr:from>
      <cdr:x>0.53651</cdr:x>
      <cdr:y>0.12098</cdr:y>
    </cdr:from>
    <cdr:to>
      <cdr:x>0.5433</cdr:x>
      <cdr:y>0.16666</cdr:y>
    </cdr:to>
    <cdr:sp macro="" textlink="[2]Vypocet!$AM$21">
      <cdr:nvSpPr>
        <cdr:cNvPr id="19457" name="Text Box 1"/>
        <cdr:cNvSpPr txBox="1">
          <a:spLocks xmlns:a="http://schemas.openxmlformats.org/drawingml/2006/main" noChangeArrowheads="1" noTextEdit="1"/>
        </cdr:cNvSpPr>
      </cdr:nvSpPr>
      <cdr:spPr bwMode="auto">
        <a:xfrm xmlns:a="http://schemas.openxmlformats.org/drawingml/2006/main">
          <a:off x="4379472" y="591150"/>
          <a:ext cx="55464" cy="22320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27432" tIns="22860" rIns="27432" bIns="22860" anchor="ctr" upright="1">
          <a:spAutoFit/>
        </a:bodyPr>
        <a:lstStyle xmlns:a="http://schemas.openxmlformats.org/drawingml/2006/main"/>
        <a:p xmlns:a="http://schemas.openxmlformats.org/drawingml/2006/main">
          <a:pPr algn="ctr" rtl="0">
            <a:defRPr sz="1000"/>
          </a:pPr>
          <a:fld id="{24129BCB-3DA2-4EA1-B412-CEE340357ED9}" type="TxLink">
            <a:rPr lang="cs-CZ" sz="1200" b="0" i="0" u="none" strike="noStrike" baseline="0">
              <a:solidFill>
                <a:srgbClr val="000000"/>
              </a:solidFill>
              <a:latin typeface="Arial CE"/>
              <a:cs typeface="Arial CE"/>
            </a:rPr>
            <a:pPr algn="ctr" rtl="0">
              <a:defRPr sz="1000"/>
            </a:pPr>
            <a:t>​</a:t>
          </a:fld>
          <a:endParaRPr lang="cs-CZ" sz="1200" b="0" i="0" u="none" strike="noStrike" baseline="0">
            <a:solidFill>
              <a:srgbClr val="000000"/>
            </a:solidFill>
            <a:latin typeface="Arial CE"/>
            <a:cs typeface="Arial CE"/>
          </a:endParaRPr>
        </a:p>
      </cdr:txBody>
    </cdr:sp>
  </cdr:relSizeAnchor>
  <cdr:relSizeAnchor xmlns:cdr="http://schemas.openxmlformats.org/drawingml/2006/chartDrawing">
    <cdr:from>
      <cdr:x>0.15383</cdr:x>
      <cdr:y>0.48456</cdr:y>
    </cdr:from>
    <cdr:to>
      <cdr:x>0.5551</cdr:x>
      <cdr:y>0.52304</cdr:y>
    </cdr:to>
    <cdr:sp macro="" textlink="'(NT) Kompresor'!$A$2">
      <cdr:nvSpPr>
        <cdr:cNvPr id="19458" name="Text Box 2"/>
        <cdr:cNvSpPr txBox="1">
          <a:spLocks xmlns:a="http://schemas.openxmlformats.org/drawingml/2006/main" noChangeArrowheads="1" noTextEdit="1"/>
        </cdr:cNvSpPr>
      </cdr:nvSpPr>
      <cdr:spPr bwMode="auto">
        <a:xfrm xmlns:a="http://schemas.openxmlformats.org/drawingml/2006/main">
          <a:off x="1260361" y="2375491"/>
          <a:ext cx="3279343" cy="18842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CCCCFF" mc:Ignorable="a14" a14:legacySpreadsheetColorIndex="31"/>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fld id="{27743EB9-0745-40C9-A9FA-DF220FAF8D5A}" type="TxLink">
            <a:rPr lang="cs-CZ" sz="1200" b="0" i="0" u="none" strike="noStrike" baseline="0">
              <a:solidFill>
                <a:srgbClr val="000000"/>
              </a:solidFill>
              <a:latin typeface="Arial"/>
              <a:cs typeface="Arial"/>
            </a:rPr>
            <a:pPr algn="ctr" rtl="0">
              <a:defRPr sz="1000"/>
            </a:pPr>
            <a:t>Č Z   K 36  3566  D 2K 96.5 mm  b 2K  6.8 mm </a:t>
          </a:fld>
          <a:endParaRPr lang="cs-CZ" sz="1200" b="0" i="0" u="none" strike="noStrike" baseline="0">
            <a:solidFill>
              <a:srgbClr val="000000"/>
            </a:solidFill>
            <a:latin typeface="Arial"/>
            <a:cs typeface="Arial"/>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D:\Macek\EXCEL\Zakladni%20parametry\MAC\EXCEL\TURBO\KOMP\COMPRESSOR%20K36_356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acek\EXCEL\MAC\EXCEL\TURBO\KOMP\COMPRESSOR%20K36_3566.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ypocet"/>
      <sheetName val="Char"/>
      <sheetName val="Char pro vyr"/>
      <sheetName val="Regrese piK"/>
      <sheetName val="Regrese mu K"/>
    </sheetNames>
    <sheetDataSet>
      <sheetData sheetId="0">
        <row r="2">
          <cell r="AJ2">
            <v>0.05</v>
          </cell>
          <cell r="AL2">
            <v>0.65</v>
          </cell>
          <cell r="AN2">
            <v>0.08</v>
          </cell>
          <cell r="AP2">
            <v>0.65</v>
          </cell>
          <cell r="AR2">
            <v>0.11</v>
          </cell>
          <cell r="AT2">
            <v>0.7</v>
          </cell>
          <cell r="AV2">
            <v>0.15</v>
          </cell>
          <cell r="AX2">
            <v>0.71499999999999997</v>
          </cell>
          <cell r="AZ2">
            <v>0.21</v>
          </cell>
          <cell r="BB2">
            <v>0.72499999999999998</v>
          </cell>
          <cell r="BD2">
            <v>0.27</v>
          </cell>
          <cell r="BF2">
            <v>0.71</v>
          </cell>
          <cell r="BH2">
            <v>0.31</v>
          </cell>
          <cell r="BJ2">
            <v>0.65</v>
          </cell>
        </row>
        <row r="3">
          <cell r="AJ3">
            <v>0.06</v>
          </cell>
          <cell r="AL3">
            <v>0.66</v>
          </cell>
          <cell r="AN3">
            <v>0.1</v>
          </cell>
          <cell r="AP3">
            <v>0.69</v>
          </cell>
          <cell r="AR3">
            <v>0.14000000000000001</v>
          </cell>
          <cell r="AT3">
            <v>0.74</v>
          </cell>
          <cell r="AV3">
            <v>0.18</v>
          </cell>
          <cell r="AX3">
            <v>0.75</v>
          </cell>
          <cell r="AZ3">
            <v>0.22</v>
          </cell>
          <cell r="BB3">
            <v>0.74</v>
          </cell>
          <cell r="BD3">
            <v>0.28000000000000003</v>
          </cell>
          <cell r="BF3">
            <v>0.72</v>
          </cell>
          <cell r="BH3">
            <v>0.34</v>
          </cell>
          <cell r="BJ3">
            <v>0.67</v>
          </cell>
        </row>
        <row r="4">
          <cell r="AJ4">
            <v>0.08</v>
          </cell>
          <cell r="AL4">
            <v>0.67500000000000004</v>
          </cell>
          <cell r="AN4">
            <v>0.12</v>
          </cell>
          <cell r="AP4">
            <v>0.73</v>
          </cell>
          <cell r="AR4">
            <v>0.16</v>
          </cell>
          <cell r="AT4">
            <v>0.76</v>
          </cell>
          <cell r="AV4">
            <v>0.2</v>
          </cell>
          <cell r="AX4">
            <v>0.75800000000000001</v>
          </cell>
          <cell r="AZ4">
            <v>0.24</v>
          </cell>
          <cell r="BB4">
            <v>0.75</v>
          </cell>
          <cell r="BD4">
            <v>0.3</v>
          </cell>
          <cell r="BF4">
            <v>0.72799999999999998</v>
          </cell>
          <cell r="BH4">
            <v>0.36</v>
          </cell>
          <cell r="BJ4">
            <v>0.68</v>
          </cell>
        </row>
        <row r="5">
          <cell r="AJ5">
            <v>0.1</v>
          </cell>
          <cell r="AL5">
            <v>0.69</v>
          </cell>
          <cell r="AN5">
            <v>0.14000000000000001</v>
          </cell>
          <cell r="AP5">
            <v>0.74</v>
          </cell>
          <cell r="AR5">
            <v>0.18</v>
          </cell>
          <cell r="AT5">
            <v>0.77</v>
          </cell>
          <cell r="AV5">
            <v>0.22</v>
          </cell>
          <cell r="AX5">
            <v>0.76500000000000001</v>
          </cell>
          <cell r="AZ5">
            <v>0.26</v>
          </cell>
          <cell r="BB5">
            <v>0.752</v>
          </cell>
          <cell r="BD5">
            <v>0.32</v>
          </cell>
          <cell r="BF5">
            <v>0.73199999999999998</v>
          </cell>
          <cell r="BH5">
            <v>0.38</v>
          </cell>
          <cell r="BJ5">
            <v>0.68500000000000005</v>
          </cell>
        </row>
        <row r="6">
          <cell r="AJ6">
            <v>0.12</v>
          </cell>
          <cell r="AL6">
            <v>0.7</v>
          </cell>
          <cell r="AN6">
            <v>0.16</v>
          </cell>
          <cell r="AP6">
            <v>0.74</v>
          </cell>
          <cell r="AR6">
            <v>0.2</v>
          </cell>
          <cell r="AT6">
            <v>0.77</v>
          </cell>
          <cell r="AV6">
            <v>0.24</v>
          </cell>
          <cell r="AX6">
            <v>0.77</v>
          </cell>
          <cell r="AZ6">
            <v>0.28000000000000003</v>
          </cell>
          <cell r="BB6">
            <v>0.75</v>
          </cell>
          <cell r="BD6">
            <v>0.34</v>
          </cell>
          <cell r="BF6">
            <v>0.73199999999999998</v>
          </cell>
          <cell r="BH6">
            <v>0.4</v>
          </cell>
          <cell r="BJ6">
            <v>0.67500000000000004</v>
          </cell>
        </row>
        <row r="7">
          <cell r="AJ7">
            <v>0.14910000000000001</v>
          </cell>
          <cell r="AL7">
            <v>0.7</v>
          </cell>
          <cell r="AN7">
            <v>0.18</v>
          </cell>
          <cell r="AP7">
            <v>0.73899999999999999</v>
          </cell>
          <cell r="AR7">
            <v>0.22</v>
          </cell>
          <cell r="AT7">
            <v>0.76</v>
          </cell>
          <cell r="AV7">
            <v>0.26390000000000002</v>
          </cell>
          <cell r="AX7">
            <v>0.76</v>
          </cell>
          <cell r="AZ7">
            <v>0.3</v>
          </cell>
          <cell r="BB7">
            <v>0.745</v>
          </cell>
          <cell r="BD7">
            <v>0.36</v>
          </cell>
          <cell r="BF7">
            <v>0.72</v>
          </cell>
          <cell r="BH7">
            <v>0.42</v>
          </cell>
          <cell r="BJ7">
            <v>0.65</v>
          </cell>
        </row>
        <row r="8">
          <cell r="AJ8">
            <v>0.16390000000000002</v>
          </cell>
          <cell r="AL8">
            <v>0.6886000000000001</v>
          </cell>
          <cell r="AN8">
            <v>0.2</v>
          </cell>
          <cell r="AP8">
            <v>0.73</v>
          </cell>
          <cell r="AR8">
            <v>0.24</v>
          </cell>
          <cell r="AT8">
            <v>0.745</v>
          </cell>
          <cell r="AV8">
            <v>0.28000000000000003</v>
          </cell>
          <cell r="AX8">
            <v>0.75800000000000001</v>
          </cell>
          <cell r="AZ8">
            <v>0.32</v>
          </cell>
          <cell r="BB8">
            <v>0.745</v>
          </cell>
          <cell r="BD8">
            <v>0.38</v>
          </cell>
          <cell r="BF8">
            <v>0.7</v>
          </cell>
          <cell r="BH8">
            <v>0.44</v>
          </cell>
          <cell r="BJ8">
            <v>0.6</v>
          </cell>
        </row>
        <row r="9">
          <cell r="AJ9">
            <v>0.18</v>
          </cell>
          <cell r="AL9">
            <v>0.65</v>
          </cell>
          <cell r="AN9">
            <v>0.22</v>
          </cell>
          <cell r="AP9">
            <v>0.70400000000000007</v>
          </cell>
          <cell r="AR9">
            <v>0.26</v>
          </cell>
          <cell r="AT9">
            <v>0.73</v>
          </cell>
          <cell r="AV9">
            <v>0.3</v>
          </cell>
          <cell r="AX9">
            <v>0.749</v>
          </cell>
          <cell r="AZ9">
            <v>0.34</v>
          </cell>
          <cell r="BB9">
            <v>0.73</v>
          </cell>
          <cell r="BD9">
            <v>0.4</v>
          </cell>
          <cell r="BF9">
            <v>0.67300000000000004</v>
          </cell>
          <cell r="BH9">
            <v>0.46</v>
          </cell>
          <cell r="BJ9">
            <v>0.4</v>
          </cell>
        </row>
        <row r="10">
          <cell r="AJ10">
            <v>0.2</v>
          </cell>
          <cell r="AL10">
            <v>0.57700000000000007</v>
          </cell>
          <cell r="AN10">
            <v>0.24</v>
          </cell>
          <cell r="AP10">
            <v>0.66</v>
          </cell>
          <cell r="AR10">
            <v>0.28000000000000003</v>
          </cell>
          <cell r="AT10">
            <v>0.7</v>
          </cell>
          <cell r="AV10">
            <v>0.32</v>
          </cell>
          <cell r="AX10">
            <v>0.73599999999999999</v>
          </cell>
          <cell r="AZ10">
            <v>0.36</v>
          </cell>
          <cell r="BB10">
            <v>0.7</v>
          </cell>
          <cell r="BD10">
            <v>0.41899999999999998</v>
          </cell>
          <cell r="BF10">
            <v>0.61</v>
          </cell>
        </row>
        <row r="11">
          <cell r="V11" t="str">
            <v>m red</v>
          </cell>
          <cell r="AJ11">
            <v>0.2361</v>
          </cell>
          <cell r="AL11">
            <v>0.30399999999999999</v>
          </cell>
          <cell r="AN11">
            <v>0.26</v>
          </cell>
          <cell r="AP11">
            <v>0.6</v>
          </cell>
          <cell r="AR11">
            <v>0.3</v>
          </cell>
          <cell r="AT11">
            <v>0.66</v>
          </cell>
          <cell r="AV11">
            <v>0.34</v>
          </cell>
          <cell r="AX11">
            <v>0.72</v>
          </cell>
          <cell r="AZ11">
            <v>0.3805</v>
          </cell>
          <cell r="BB11">
            <v>0.65</v>
          </cell>
          <cell r="BD11">
            <v>0.44</v>
          </cell>
          <cell r="BF11">
            <v>0.4</v>
          </cell>
        </row>
        <row r="12">
          <cell r="V12" t="str">
            <v>[kg/s]</v>
          </cell>
          <cell r="AJ12">
            <v>0.24</v>
          </cell>
          <cell r="AL12">
            <v>0.24</v>
          </cell>
          <cell r="AN12">
            <v>0.28000000000000003</v>
          </cell>
          <cell r="AP12">
            <v>0.53500000000000003</v>
          </cell>
          <cell r="AR12">
            <v>0.32</v>
          </cell>
          <cell r="AT12">
            <v>0.61499999999999999</v>
          </cell>
          <cell r="AV12">
            <v>0.36</v>
          </cell>
          <cell r="AX12">
            <v>0.7</v>
          </cell>
          <cell r="AZ12">
            <v>0.4</v>
          </cell>
          <cell r="BB12">
            <v>0.58899999999999997</v>
          </cell>
        </row>
        <row r="13">
          <cell r="AN13">
            <v>0.3</v>
          </cell>
          <cell r="AP13">
            <v>0.45200000000000007</v>
          </cell>
          <cell r="AR13">
            <v>0.34</v>
          </cell>
          <cell r="AT13">
            <v>0.56499999999999995</v>
          </cell>
          <cell r="AV13">
            <v>0.38</v>
          </cell>
          <cell r="AX13">
            <v>0.66100000000000003</v>
          </cell>
          <cell r="AZ13">
            <v>0.43</v>
          </cell>
          <cell r="BB13">
            <v>0.4</v>
          </cell>
        </row>
        <row r="14">
          <cell r="AN14">
            <v>0.32</v>
          </cell>
          <cell r="AP14">
            <v>0.34600000000000003</v>
          </cell>
          <cell r="AR14">
            <v>0.36</v>
          </cell>
          <cell r="AT14">
            <v>0.4</v>
          </cell>
          <cell r="AV14">
            <v>0.41</v>
          </cell>
          <cell r="AX14">
            <v>0.55000000000000004</v>
          </cell>
        </row>
        <row r="15">
          <cell r="AN15">
            <v>0.34</v>
          </cell>
          <cell r="AP15">
            <v>0.23</v>
          </cell>
          <cell r="AR15">
            <v>0.38</v>
          </cell>
          <cell r="AT15">
            <v>0.2</v>
          </cell>
        </row>
        <row r="19">
          <cell r="Z19">
            <v>30000</v>
          </cell>
          <cell r="AM19">
            <v>-0.52918004103502503</v>
          </cell>
          <cell r="AN19">
            <v>0.9855144946812926</v>
          </cell>
        </row>
        <row r="21">
          <cell r="AM21" t="str">
            <v>del i K = K 1*u 2k^2 + K 2*w 2 r*u 2k</v>
          </cell>
        </row>
        <row r="32">
          <cell r="Z32">
            <v>40000</v>
          </cell>
          <cell r="AM32">
            <v>-0.38725134077410317</v>
          </cell>
          <cell r="AN32">
            <v>0.87607753868536864</v>
          </cell>
        </row>
        <row r="47">
          <cell r="Z47">
            <v>50000</v>
          </cell>
          <cell r="AM47">
            <v>-0.33406979559035027</v>
          </cell>
          <cell r="AN47">
            <v>0.83421540088672608</v>
          </cell>
        </row>
        <row r="63">
          <cell r="Z63">
            <v>60000</v>
          </cell>
          <cell r="AM63">
            <v>-0.4327740716429318</v>
          </cell>
          <cell r="AN63">
            <v>0.83624020901680662</v>
          </cell>
        </row>
        <row r="78">
          <cell r="Z78">
            <v>70000</v>
          </cell>
          <cell r="AM78">
            <v>-0.23031059812643198</v>
          </cell>
          <cell r="AN78">
            <v>0.77154363532509063</v>
          </cell>
        </row>
        <row r="92">
          <cell r="Z92">
            <v>80000</v>
          </cell>
          <cell r="AM92">
            <v>-0.18267786186273799</v>
          </cell>
          <cell r="AN92">
            <v>0.74924610442469253</v>
          </cell>
        </row>
        <row r="104">
          <cell r="Z104">
            <v>90000</v>
          </cell>
          <cell r="AM104">
            <v>-0.87019836063925804</v>
          </cell>
          <cell r="AN104">
            <v>0.94057108108406851</v>
          </cell>
        </row>
      </sheetData>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ypocet"/>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3.vml"/><Relationship Id="rId1" Type="http://schemas.openxmlformats.org/officeDocument/2006/relationships/drawing" Target="../drawings/drawing3.xml"/><Relationship Id="rId4" Type="http://schemas.openxmlformats.org/officeDocument/2006/relationships/image" Target="../media/image5.emf"/></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indexed="11"/>
  </sheetPr>
  <dimension ref="A2:U72"/>
  <sheetViews>
    <sheetView topLeftCell="A7" workbookViewId="0">
      <selection activeCell="B12" sqref="B12"/>
    </sheetView>
  </sheetViews>
  <sheetFormatPr defaultRowHeight="13.2" x14ac:dyDescent="0.25"/>
  <cols>
    <col min="2" max="2" width="120.33203125" customWidth="1"/>
    <col min="3" max="3" width="15.5546875" customWidth="1"/>
    <col min="5" max="5" width="11.6640625" customWidth="1"/>
    <col min="6" max="6" width="12.6640625" customWidth="1"/>
    <col min="7" max="7" width="14.5546875" customWidth="1"/>
    <col min="8" max="8" width="12.5546875" customWidth="1"/>
    <col min="10" max="10" width="12" customWidth="1"/>
    <col min="15" max="15" width="15.5546875" customWidth="1"/>
    <col min="16" max="16" width="22.44140625" customWidth="1"/>
    <col min="21" max="21" width="11.5546875" customWidth="1"/>
  </cols>
  <sheetData>
    <row r="2" spans="1:3" ht="52.8" x14ac:dyDescent="0.25">
      <c r="B2" s="207" t="s">
        <v>657</v>
      </c>
      <c r="C2" t="s">
        <v>9</v>
      </c>
    </row>
    <row r="3" spans="1:3" x14ac:dyDescent="0.25">
      <c r="B3" s="58" t="s">
        <v>378</v>
      </c>
    </row>
    <row r="4" spans="1:3" x14ac:dyDescent="0.25">
      <c r="B4" s="205" t="s">
        <v>680</v>
      </c>
    </row>
    <row r="5" spans="1:3" ht="143.25" customHeight="1" x14ac:dyDescent="0.25">
      <c r="A5" s="59">
        <v>1</v>
      </c>
      <c r="B5" s="59" t="s">
        <v>1</v>
      </c>
    </row>
    <row r="6" spans="1:3" ht="64.5" customHeight="1" x14ac:dyDescent="0.25">
      <c r="A6" s="59">
        <f>A5+1</f>
        <v>2</v>
      </c>
      <c r="B6" s="59" t="s">
        <v>0</v>
      </c>
    </row>
    <row r="7" spans="1:3" ht="92.4" x14ac:dyDescent="0.25">
      <c r="A7" s="59">
        <f>A6+1</f>
        <v>3</v>
      </c>
      <c r="B7" s="59" t="s">
        <v>688</v>
      </c>
    </row>
    <row r="8" spans="1:3" ht="66" x14ac:dyDescent="0.25">
      <c r="A8" s="59">
        <f t="shared" ref="A8:A15" si="0">A7+1</f>
        <v>4</v>
      </c>
      <c r="B8" s="207" t="s">
        <v>2</v>
      </c>
    </row>
    <row r="9" spans="1:3" ht="95.25" customHeight="1" x14ac:dyDescent="0.25">
      <c r="A9" s="59">
        <f t="shared" si="0"/>
        <v>5</v>
      </c>
      <c r="B9" s="59" t="s">
        <v>3</v>
      </c>
    </row>
    <row r="10" spans="1:3" ht="102.75" customHeight="1" x14ac:dyDescent="0.25">
      <c r="A10" s="59">
        <f t="shared" si="0"/>
        <v>6</v>
      </c>
      <c r="B10" s="59" t="s">
        <v>712</v>
      </c>
    </row>
    <row r="11" spans="1:3" ht="63" customHeight="1" x14ac:dyDescent="0.25">
      <c r="A11" s="59">
        <f t="shared" si="0"/>
        <v>7</v>
      </c>
      <c r="B11" s="59" t="s">
        <v>10</v>
      </c>
    </row>
    <row r="12" spans="1:3" ht="70.5" customHeight="1" x14ac:dyDescent="0.25">
      <c r="A12" s="59">
        <f t="shared" si="0"/>
        <v>8</v>
      </c>
      <c r="B12" s="59" t="s">
        <v>26</v>
      </c>
    </row>
    <row r="13" spans="1:3" ht="54" customHeight="1" x14ac:dyDescent="0.25">
      <c r="A13" s="59">
        <f t="shared" si="0"/>
        <v>9</v>
      </c>
      <c r="B13" s="59" t="s">
        <v>4</v>
      </c>
    </row>
    <row r="14" spans="1:3" ht="75" customHeight="1" x14ac:dyDescent="0.25">
      <c r="A14" s="59">
        <f t="shared" si="0"/>
        <v>10</v>
      </c>
      <c r="B14" s="59" t="s">
        <v>11</v>
      </c>
    </row>
    <row r="15" spans="1:3" ht="42.75" customHeight="1" x14ac:dyDescent="0.25">
      <c r="A15" s="59">
        <f t="shared" si="0"/>
        <v>11</v>
      </c>
      <c r="B15" s="59" t="s">
        <v>5</v>
      </c>
    </row>
    <row r="16" spans="1:3" x14ac:dyDescent="0.25">
      <c r="A16" s="59">
        <v>12</v>
      </c>
      <c r="B16" s="59" t="s">
        <v>707</v>
      </c>
    </row>
    <row r="17" spans="1:21" x14ac:dyDescent="0.25">
      <c r="A17" s="59"/>
      <c r="B17" s="59"/>
    </row>
    <row r="18" spans="1:21" x14ac:dyDescent="0.25">
      <c r="A18" s="59"/>
    </row>
    <row r="19" spans="1:21" x14ac:dyDescent="0.25">
      <c r="A19" s="59"/>
      <c r="B19" s="59"/>
    </row>
    <row r="20" spans="1:21" x14ac:dyDescent="0.25">
      <c r="A20" s="59"/>
      <c r="B20" s="207" t="s">
        <v>684</v>
      </c>
    </row>
    <row r="21" spans="1:21" ht="26.4" x14ac:dyDescent="0.25">
      <c r="A21" s="59">
        <v>1</v>
      </c>
      <c r="B21" s="59" t="s">
        <v>683</v>
      </c>
    </row>
    <row r="22" spans="1:21" x14ac:dyDescent="0.25">
      <c r="A22" s="59">
        <f>A21+1</f>
        <v>2</v>
      </c>
      <c r="B22" s="59" t="s">
        <v>685</v>
      </c>
    </row>
    <row r="23" spans="1:21" ht="39.6" x14ac:dyDescent="0.25">
      <c r="A23" s="59">
        <f>A22+1</f>
        <v>3</v>
      </c>
      <c r="B23" s="59" t="s">
        <v>6</v>
      </c>
    </row>
    <row r="24" spans="1:21" x14ac:dyDescent="0.25">
      <c r="A24" s="59">
        <f>A23+1</f>
        <v>4</v>
      </c>
      <c r="B24" s="59" t="s">
        <v>25</v>
      </c>
    </row>
    <row r="25" spans="1:21" x14ac:dyDescent="0.25">
      <c r="A25" s="59">
        <f>A24+1</f>
        <v>5</v>
      </c>
      <c r="B25" s="59" t="s">
        <v>8</v>
      </c>
    </row>
    <row r="26" spans="1:21" ht="39.6" x14ac:dyDescent="0.25">
      <c r="A26" s="59">
        <f>A25+1</f>
        <v>6</v>
      </c>
      <c r="B26" s="59" t="s">
        <v>7</v>
      </c>
    </row>
    <row r="27" spans="1:21" x14ac:dyDescent="0.25">
      <c r="A27" s="59"/>
      <c r="B27" s="59"/>
    </row>
    <row r="28" spans="1:21" x14ac:dyDescent="0.25">
      <c r="A28" s="59"/>
      <c r="B28" s="207" t="s">
        <v>681</v>
      </c>
    </row>
    <row r="29" spans="1:21" ht="26.4" x14ac:dyDescent="0.25">
      <c r="A29" s="59"/>
      <c r="B29" s="59" t="s">
        <v>682</v>
      </c>
    </row>
    <row r="30" spans="1:21" x14ac:dyDescent="0.25">
      <c r="A30" s="59"/>
      <c r="B30" s="59"/>
    </row>
    <row r="31" spans="1:21" x14ac:dyDescent="0.25">
      <c r="A31" s="59"/>
      <c r="B31" s="59"/>
    </row>
    <row r="32" spans="1:21" ht="13.8" thickBot="1" x14ac:dyDescent="0.3">
      <c r="A32" s="59"/>
      <c r="B32" s="207" t="s">
        <v>18</v>
      </c>
      <c r="C32" s="957" t="s">
        <v>658</v>
      </c>
      <c r="D32" s="957"/>
      <c r="E32" s="957" t="s">
        <v>659</v>
      </c>
      <c r="F32" s="957"/>
      <c r="G32" s="957" t="s">
        <v>661</v>
      </c>
      <c r="H32" s="957"/>
      <c r="I32" s="957" t="s">
        <v>678</v>
      </c>
      <c r="J32" s="957"/>
      <c r="K32" s="957" t="s">
        <v>665</v>
      </c>
      <c r="L32" s="957"/>
      <c r="M32" s="957" t="s">
        <v>666</v>
      </c>
      <c r="N32" s="957"/>
      <c r="O32" s="957" t="s">
        <v>667</v>
      </c>
      <c r="P32" s="957"/>
      <c r="Q32" s="947" t="s">
        <v>669</v>
      </c>
      <c r="R32" s="947"/>
      <c r="S32" s="947"/>
      <c r="T32" s="947"/>
      <c r="U32" s="57"/>
    </row>
    <row r="33" spans="1:20" ht="57.75" customHeight="1" thickBot="1" x14ac:dyDescent="0.3">
      <c r="A33" s="59"/>
      <c r="B33" s="59" t="s">
        <v>16</v>
      </c>
      <c r="C33" s="963" t="s">
        <v>660</v>
      </c>
      <c r="D33" s="963"/>
      <c r="E33" s="965">
        <v>1200</v>
      </c>
      <c r="F33" s="965"/>
      <c r="G33" s="966">
        <v>1.4</v>
      </c>
      <c r="H33" s="966"/>
      <c r="I33" s="961"/>
      <c r="J33" s="961"/>
      <c r="K33" s="959">
        <v>50</v>
      </c>
      <c r="L33" s="959"/>
      <c r="M33" s="958">
        <v>55.2</v>
      </c>
      <c r="N33" s="958"/>
      <c r="O33" s="960" t="s">
        <v>679</v>
      </c>
      <c r="P33" s="960"/>
      <c r="Q33" s="203" t="s">
        <v>670</v>
      </c>
      <c r="R33" s="208" t="s">
        <v>671</v>
      </c>
      <c r="S33" s="209" t="s">
        <v>673</v>
      </c>
      <c r="T33" s="210" t="s">
        <v>672</v>
      </c>
    </row>
    <row r="34" spans="1:20" ht="13.8" thickBot="1" x14ac:dyDescent="0.3">
      <c r="A34" s="59"/>
      <c r="B34" s="59"/>
      <c r="C34" s="206">
        <v>0</v>
      </c>
      <c r="D34" s="206">
        <v>1</v>
      </c>
      <c r="E34" s="964" t="s">
        <v>662</v>
      </c>
      <c r="F34" s="964"/>
      <c r="G34" s="964" t="s">
        <v>662</v>
      </c>
      <c r="H34" s="964"/>
      <c r="I34" s="961" t="s">
        <v>663</v>
      </c>
      <c r="J34" s="961"/>
      <c r="O34" s="948" t="s">
        <v>668</v>
      </c>
      <c r="P34" s="949"/>
      <c r="Q34" s="953" t="s">
        <v>674</v>
      </c>
      <c r="R34" s="954"/>
      <c r="S34" s="955" t="s">
        <v>674</v>
      </c>
      <c r="T34" s="956"/>
    </row>
    <row r="35" spans="1:20" ht="27" thickBot="1" x14ac:dyDescent="0.3">
      <c r="A35" s="59"/>
      <c r="B35" s="59" t="s">
        <v>686</v>
      </c>
      <c r="I35" s="950" t="s">
        <v>664</v>
      </c>
      <c r="J35" s="962"/>
      <c r="Q35" s="950" t="s">
        <v>675</v>
      </c>
      <c r="R35" s="951"/>
      <c r="S35" s="952"/>
    </row>
    <row r="36" spans="1:20" ht="13.8" thickBot="1" x14ac:dyDescent="0.3">
      <c r="A36" s="59"/>
      <c r="B36" s="59" t="s">
        <v>17</v>
      </c>
      <c r="Q36" s="211" t="s">
        <v>676</v>
      </c>
      <c r="R36" s="212" t="s">
        <v>677</v>
      </c>
    </row>
    <row r="37" spans="1:20" ht="26.4" x14ac:dyDescent="0.25">
      <c r="A37" s="59"/>
      <c r="B37" s="59" t="s">
        <v>19</v>
      </c>
    </row>
    <row r="38" spans="1:20" ht="26.4" x14ac:dyDescent="0.25">
      <c r="A38" s="59"/>
      <c r="B38" s="59" t="s">
        <v>20</v>
      </c>
    </row>
    <row r="39" spans="1:20" x14ac:dyDescent="0.25">
      <c r="A39" s="59"/>
      <c r="B39" s="59"/>
    </row>
    <row r="40" spans="1:20" x14ac:dyDescent="0.25">
      <c r="A40" s="59"/>
      <c r="B40" s="207" t="s">
        <v>12</v>
      </c>
    </row>
    <row r="41" spans="1:20" ht="39.6" x14ac:dyDescent="0.25">
      <c r="A41" s="59" t="s">
        <v>13</v>
      </c>
      <c r="B41" s="59" t="s">
        <v>379</v>
      </c>
    </row>
    <row r="42" spans="1:20" ht="26.4" x14ac:dyDescent="0.25">
      <c r="A42" s="59" t="s">
        <v>14</v>
      </c>
      <c r="B42" s="59" t="s">
        <v>15</v>
      </c>
    </row>
    <row r="43" spans="1:20" x14ac:dyDescent="0.25">
      <c r="A43" s="59" t="s">
        <v>21</v>
      </c>
      <c r="B43" s="59" t="s">
        <v>23</v>
      </c>
    </row>
    <row r="44" spans="1:20" x14ac:dyDescent="0.25">
      <c r="A44" s="59" t="s">
        <v>22</v>
      </c>
      <c r="B44" s="59" t="s">
        <v>24</v>
      </c>
    </row>
    <row r="45" spans="1:20" x14ac:dyDescent="0.25">
      <c r="A45" s="59"/>
      <c r="B45" s="59"/>
    </row>
    <row r="46" spans="1:20" x14ac:dyDescent="0.25">
      <c r="A46" s="59"/>
      <c r="B46" s="59"/>
    </row>
    <row r="47" spans="1:20" x14ac:dyDescent="0.25">
      <c r="A47" s="59"/>
      <c r="B47" s="207"/>
    </row>
    <row r="48" spans="1:20" x14ac:dyDescent="0.25">
      <c r="A48" s="59"/>
      <c r="B48" s="59"/>
    </row>
    <row r="49" spans="1:2" x14ac:dyDescent="0.25">
      <c r="A49" s="59"/>
      <c r="B49" s="59"/>
    </row>
    <row r="50" spans="1:2" x14ac:dyDescent="0.25">
      <c r="A50" s="59"/>
      <c r="B50" s="59"/>
    </row>
    <row r="51" spans="1:2" x14ac:dyDescent="0.25">
      <c r="A51" s="59"/>
      <c r="B51" s="59"/>
    </row>
    <row r="52" spans="1:2" x14ac:dyDescent="0.25">
      <c r="A52" s="59"/>
      <c r="B52" s="59"/>
    </row>
    <row r="53" spans="1:2" x14ac:dyDescent="0.25">
      <c r="A53" s="59"/>
      <c r="B53" s="59"/>
    </row>
    <row r="54" spans="1:2" x14ac:dyDescent="0.25">
      <c r="A54" s="59"/>
      <c r="B54" s="59"/>
    </row>
    <row r="55" spans="1:2" x14ac:dyDescent="0.25">
      <c r="A55" s="59"/>
      <c r="B55" s="59"/>
    </row>
    <row r="56" spans="1:2" x14ac:dyDescent="0.25">
      <c r="A56" s="59"/>
      <c r="B56" s="59"/>
    </row>
    <row r="57" spans="1:2" x14ac:dyDescent="0.25">
      <c r="A57" s="59"/>
      <c r="B57" s="59"/>
    </row>
    <row r="58" spans="1:2" x14ac:dyDescent="0.25">
      <c r="A58" s="59"/>
      <c r="B58" s="59"/>
    </row>
    <row r="59" spans="1:2" x14ac:dyDescent="0.25">
      <c r="A59" s="59"/>
      <c r="B59" s="59"/>
    </row>
    <row r="60" spans="1:2" x14ac:dyDescent="0.25">
      <c r="A60" s="59"/>
      <c r="B60" s="59"/>
    </row>
    <row r="61" spans="1:2" x14ac:dyDescent="0.25">
      <c r="A61" s="59"/>
      <c r="B61" s="59"/>
    </row>
    <row r="62" spans="1:2" x14ac:dyDescent="0.25">
      <c r="A62" s="59"/>
      <c r="B62" s="59"/>
    </row>
    <row r="63" spans="1:2" x14ac:dyDescent="0.25">
      <c r="A63" s="59"/>
      <c r="B63" s="59"/>
    </row>
    <row r="64" spans="1:2" x14ac:dyDescent="0.25">
      <c r="A64" s="59"/>
      <c r="B64" s="59"/>
    </row>
    <row r="65" spans="1:2" x14ac:dyDescent="0.25">
      <c r="A65" s="59"/>
      <c r="B65" s="59"/>
    </row>
    <row r="66" spans="1:2" x14ac:dyDescent="0.25">
      <c r="A66" s="59"/>
      <c r="B66" s="59"/>
    </row>
    <row r="67" spans="1:2" x14ac:dyDescent="0.25">
      <c r="A67" s="59"/>
      <c r="B67" s="59"/>
    </row>
    <row r="68" spans="1:2" x14ac:dyDescent="0.25">
      <c r="B68" s="59"/>
    </row>
    <row r="69" spans="1:2" x14ac:dyDescent="0.25">
      <c r="B69" s="59"/>
    </row>
    <row r="70" spans="1:2" x14ac:dyDescent="0.25">
      <c r="B70" s="59"/>
    </row>
    <row r="71" spans="1:2" x14ac:dyDescent="0.25">
      <c r="B71" s="59"/>
    </row>
    <row r="72" spans="1:2" x14ac:dyDescent="0.25">
      <c r="B72" s="59"/>
    </row>
  </sheetData>
  <mergeCells count="23">
    <mergeCell ref="C33:D33"/>
    <mergeCell ref="C32:D32"/>
    <mergeCell ref="E32:F32"/>
    <mergeCell ref="G32:H32"/>
    <mergeCell ref="E34:F34"/>
    <mergeCell ref="G34:H34"/>
    <mergeCell ref="E33:F33"/>
    <mergeCell ref="G33:H33"/>
    <mergeCell ref="I33:J33"/>
    <mergeCell ref="I34:J34"/>
    <mergeCell ref="I35:J35"/>
    <mergeCell ref="I32:J32"/>
    <mergeCell ref="K32:L32"/>
    <mergeCell ref="M32:N32"/>
    <mergeCell ref="M33:N33"/>
    <mergeCell ref="O32:P32"/>
    <mergeCell ref="K33:L33"/>
    <mergeCell ref="O33:P33"/>
    <mergeCell ref="Q32:T32"/>
    <mergeCell ref="O34:P34"/>
    <mergeCell ref="Q35:S35"/>
    <mergeCell ref="Q34:R34"/>
    <mergeCell ref="S34:T34"/>
  </mergeCells>
  <phoneticPr fontId="3" type="noConversion"/>
  <conditionalFormatting sqref="C34:D34">
    <cfRule type="cellIs" dxfId="1041" priority="1" stopIfTrue="1" operator="equal">
      <formula>1</formula>
    </cfRule>
    <cfRule type="cellIs" dxfId="1040" priority="2" stopIfTrue="1" operator="equal">
      <formula>0</formula>
    </cfRule>
    <cfRule type="expression" dxfId="1039" priority="3" stopIfTrue="1">
      <formula>C34&lt;&gt;XFA34</formula>
    </cfRule>
  </conditionalFormatting>
  <conditionalFormatting sqref="I33:J34">
    <cfRule type="expression" dxfId="1038" priority="4" stopIfTrue="1">
      <formula>AND(I33&gt;0,OR(I$48&gt;0,I$53&gt;0))</formula>
    </cfRule>
    <cfRule type="cellIs" dxfId="1037" priority="5" stopIfTrue="1" operator="greaterThan">
      <formula>0</formula>
    </cfRule>
  </conditionalFormatting>
  <pageMargins left="0.75" right="0.75" top="1" bottom="1"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AE92"/>
  <sheetViews>
    <sheetView topLeftCell="M40" zoomScale="80" zoomScaleNormal="80" workbookViewId="0">
      <selection activeCell="X36" sqref="X36"/>
    </sheetView>
  </sheetViews>
  <sheetFormatPr defaultRowHeight="13.2" x14ac:dyDescent="0.25"/>
  <cols>
    <col min="1" max="1" width="22" customWidth="1"/>
    <col min="2" max="2" width="15.33203125" customWidth="1"/>
    <col min="3" max="4" width="10.44140625" customWidth="1"/>
    <col min="5" max="10" width="10.6640625" bestFit="1" customWidth="1"/>
    <col min="11" max="13" width="10.6640625" style="846" customWidth="1"/>
    <col min="14" max="15" width="10.6640625" bestFit="1" customWidth="1"/>
    <col min="16" max="16" width="12.33203125" customWidth="1"/>
    <col min="17" max="20" width="10.6640625" bestFit="1" customWidth="1"/>
    <col min="21" max="23" width="10.6640625" style="846" customWidth="1"/>
    <col min="24" max="24" width="9.5546875" bestFit="1" customWidth="1"/>
  </cols>
  <sheetData>
    <row r="2" spans="1:31" ht="24.6" x14ac:dyDescent="0.4">
      <c r="A2" s="507" t="s">
        <v>964</v>
      </c>
    </row>
    <row r="3" spans="1:31" ht="20.399999999999999" x14ac:dyDescent="0.35">
      <c r="A3" s="497" t="s">
        <v>991</v>
      </c>
      <c r="C3" s="498">
        <f>Vypocet!$C$3</f>
        <v>0</v>
      </c>
    </row>
    <row r="4" spans="1:31" x14ac:dyDescent="0.25">
      <c r="A4" s="28" t="s">
        <v>1563</v>
      </c>
      <c r="B4" s="28" t="s">
        <v>463</v>
      </c>
      <c r="C4" s="3" t="str">
        <f>"p s "&amp;TEXT($E$9,0)&amp;" kPa"</f>
        <v>p s 200 kPa</v>
      </c>
      <c r="D4" s="3">
        <f>Vypocet!G40</f>
        <v>31.294684854378215</v>
      </c>
      <c r="E4" s="3">
        <f>Vypocet!H40</f>
        <v>30.243780000000001</v>
      </c>
      <c r="F4" s="3">
        <f>Vypocet!I40</f>
        <v>30.492349848249578</v>
      </c>
      <c r="G4" s="3">
        <f>Vypocet!J40</f>
        <v>30.140314533571168</v>
      </c>
      <c r="H4" s="3">
        <f>Vypocet!K40</f>
        <v>30.412526942887666</v>
      </c>
      <c r="I4" s="3">
        <f>Vypocet!L40</f>
        <v>30.685758013995219</v>
      </c>
      <c r="J4" s="3">
        <f>Vypocet!M40</f>
        <v>30.960004851940845</v>
      </c>
      <c r="K4" s="851" t="s">
        <v>1563</v>
      </c>
      <c r="L4" s="851" t="s">
        <v>463</v>
      </c>
      <c r="M4" s="848" t="str">
        <f>"p s "&amp;TEXT($N$9,0)&amp;" kPa"</f>
        <v>p s 130 kPa</v>
      </c>
      <c r="N4" s="3">
        <f>Vypocet!N40</f>
        <v>29.984077524315929</v>
      </c>
      <c r="O4" s="3">
        <f>Vypocet!O40</f>
        <v>30.909897251742247</v>
      </c>
      <c r="P4" s="3">
        <f>Vypocet!P40</f>
        <v>30.909897251742247</v>
      </c>
      <c r="Q4" s="3">
        <f>Vypocet!Q40</f>
        <v>30.909897251742247</v>
      </c>
      <c r="R4" s="3">
        <f>Vypocet!R40</f>
        <v>31.294684854378215</v>
      </c>
      <c r="S4" s="3">
        <f>Vypocet!S40</f>
        <v>31.179250939649034</v>
      </c>
      <c r="T4" s="3">
        <f>Vypocet!T40</f>
        <v>31.679440671256334</v>
      </c>
      <c r="U4" s="851" t="s">
        <v>1563</v>
      </c>
      <c r="V4" s="851" t="s">
        <v>463</v>
      </c>
      <c r="W4" s="848" t="str">
        <f t="shared" ref="W4:W18" si="0">"p s el "&amp;TEXT($X$9,0)&amp;" kPa"</f>
        <v>p s el 200 kPa</v>
      </c>
      <c r="X4" s="3">
        <f>Vypocet!U40</f>
        <v>34.479126275779805</v>
      </c>
      <c r="Y4" s="848">
        <f>Vypocet!V40</f>
        <v>34.479126275779805</v>
      </c>
      <c r="Z4" s="848">
        <f>Vypocet!W40</f>
        <v>34.479126275779805</v>
      </c>
      <c r="AA4" s="848">
        <f>Vypocet!X40</f>
        <v>35.182279621834034</v>
      </c>
      <c r="AB4" s="848">
        <f>Vypocet!Y40</f>
        <v>35.884255078448909</v>
      </c>
    </row>
    <row r="5" spans="1:31" x14ac:dyDescent="0.25">
      <c r="A5" s="28" t="s">
        <v>1564</v>
      </c>
      <c r="B5" s="28" t="s">
        <v>463</v>
      </c>
      <c r="C5" s="848" t="str">
        <f t="shared" ref="C5:C9" si="1">"p s "&amp;TEXT($E$9,0)&amp;" kPa"</f>
        <v>p s 200 kPa</v>
      </c>
      <c r="D5" s="3">
        <f>Vypocet!G41</f>
        <v>31.294684854378215</v>
      </c>
      <c r="E5" s="3">
        <f>Vypocet!H41</f>
        <v>30.243780000000001</v>
      </c>
      <c r="F5" s="3">
        <f>Vypocet!I41</f>
        <v>30.492349848249578</v>
      </c>
      <c r="G5" s="3">
        <f>Vypocet!J41</f>
        <v>30.140314533571168</v>
      </c>
      <c r="H5" s="3">
        <f>Vypocet!K41</f>
        <v>30.412526942887666</v>
      </c>
      <c r="I5" s="3">
        <f>Vypocet!L41</f>
        <v>30.685758013995219</v>
      </c>
      <c r="J5" s="3">
        <f>Vypocet!M41</f>
        <v>30.960004851940845</v>
      </c>
      <c r="K5" s="851" t="s">
        <v>1564</v>
      </c>
      <c r="L5" s="851" t="s">
        <v>463</v>
      </c>
      <c r="M5" s="848" t="str">
        <f t="shared" ref="M5:M9" si="2">"p s "&amp;TEXT($N$9,0)&amp;" kPa"</f>
        <v>p s 130 kPa</v>
      </c>
      <c r="N5" s="3">
        <f ca="1">Vypocet!N41</f>
        <v>28.853665506158265</v>
      </c>
      <c r="O5" s="3">
        <f ca="1">Vypocet!O41</f>
        <v>29.684879909184268</v>
      </c>
      <c r="P5" s="3">
        <f ca="1">Vypocet!P41</f>
        <v>29.627955295826947</v>
      </c>
      <c r="Q5" s="3">
        <f ca="1">Vypocet!Q41</f>
        <v>29.570864641310969</v>
      </c>
      <c r="R5" s="3">
        <f ca="1">Vypocet!R41</f>
        <v>29.81256762039931</v>
      </c>
      <c r="S5" s="3">
        <f ca="1">Vypocet!S41</f>
        <v>29.529671174455434</v>
      </c>
      <c r="T5" s="3">
        <f ca="1">Vypocet!T41</f>
        <v>29.743483621319122</v>
      </c>
      <c r="U5" s="851" t="s">
        <v>1564</v>
      </c>
      <c r="V5" s="851" t="s">
        <v>463</v>
      </c>
      <c r="W5" s="848" t="str">
        <f t="shared" si="0"/>
        <v>p s el 200 kPa</v>
      </c>
      <c r="X5" s="3">
        <f ca="1">Vypocet!U41</f>
        <v>30.350727137943533</v>
      </c>
      <c r="Y5" s="848">
        <f ca="1">Vypocet!V41</f>
        <v>29.969882063064652</v>
      </c>
      <c r="Z5" s="848">
        <f ca="1">Vypocet!W41</f>
        <v>29.587585998528883</v>
      </c>
      <c r="AA5" s="848">
        <f ca="1">Vypocet!X41</f>
        <v>29.537293332652443</v>
      </c>
      <c r="AB5" s="848">
        <f ca="1">Vypocet!Y41</f>
        <v>29.233581967047989</v>
      </c>
    </row>
    <row r="6" spans="1:31" x14ac:dyDescent="0.25">
      <c r="A6" s="28" t="s">
        <v>1565</v>
      </c>
      <c r="B6" s="28" t="s">
        <v>1566</v>
      </c>
      <c r="C6" s="848" t="str">
        <f t="shared" si="1"/>
        <v>p s 200 kPa</v>
      </c>
      <c r="D6" s="513">
        <f>Vypocet!H39</f>
        <v>0.47250000000000003</v>
      </c>
      <c r="E6" s="513">
        <f>Vypocet!I39</f>
        <v>0.47382396065250548</v>
      </c>
      <c r="F6" s="513">
        <f>Vypocet!J39</f>
        <v>0.47533923560538111</v>
      </c>
      <c r="G6" s="513">
        <f>Vypocet!K39</f>
        <v>0.47382396065250548</v>
      </c>
      <c r="H6" s="513">
        <f>Vypocet!L39</f>
        <v>0.47231193048262571</v>
      </c>
      <c r="I6" s="513">
        <f>Vypocet!M39</f>
        <v>0.47080350704146012</v>
      </c>
      <c r="J6" s="513">
        <f>Vypocet!N39</f>
        <v>0.4702012278853539</v>
      </c>
      <c r="K6" s="851" t="s">
        <v>1565</v>
      </c>
      <c r="L6" s="851" t="s">
        <v>1566</v>
      </c>
      <c r="M6" s="848" t="str">
        <f t="shared" si="2"/>
        <v>p s 130 kPa</v>
      </c>
      <c r="N6" s="513">
        <f>Vypocet!O39</f>
        <v>0.46929904837967995</v>
      </c>
      <c r="O6" s="513">
        <f>Vypocet!P39</f>
        <v>0.46929904837967995</v>
      </c>
      <c r="P6" s="513">
        <f>Vypocet!Q39</f>
        <v>0.46929904837967995</v>
      </c>
      <c r="Q6" s="513">
        <f>Vypocet!R39</f>
        <v>0.46630343759768506</v>
      </c>
      <c r="R6" s="513">
        <f>Vypocet!S39</f>
        <v>0.46720014045340047</v>
      </c>
      <c r="S6" s="513">
        <f>Vypocet!T39</f>
        <v>0.46332788150951437</v>
      </c>
      <c r="T6" s="513">
        <f>Vypocet!U39</f>
        <v>0.42278621409604983</v>
      </c>
      <c r="U6" s="851" t="s">
        <v>1565</v>
      </c>
      <c r="V6" s="851" t="s">
        <v>1566</v>
      </c>
      <c r="W6" s="848" t="str">
        <f t="shared" si="0"/>
        <v>p s el 200 kPa</v>
      </c>
      <c r="X6" s="513">
        <f>Vypocet!V39</f>
        <v>0.42278621409604983</v>
      </c>
      <c r="Y6" s="875">
        <f>Vypocet!W39</f>
        <v>0.42278621409604983</v>
      </c>
      <c r="Z6" s="875">
        <f>Vypocet!X39</f>
        <v>0.41818202593669507</v>
      </c>
      <c r="AA6" s="875">
        <f>Vypocet!Y39</f>
        <v>0.41381461388788754</v>
      </c>
      <c r="AB6" s="875">
        <f>Vypocet!Z39</f>
        <v>0</v>
      </c>
    </row>
    <row r="7" spans="1:31" x14ac:dyDescent="0.25">
      <c r="A7" s="28" t="s">
        <v>1075</v>
      </c>
      <c r="B7" s="28" t="s">
        <v>1566</v>
      </c>
      <c r="C7" s="848" t="str">
        <f t="shared" si="1"/>
        <v>p s 200 kPa</v>
      </c>
      <c r="D7" s="513">
        <f>Vypocet!G44</f>
        <v>0.46630343759768506</v>
      </c>
      <c r="E7" s="513">
        <f>Vypocet!H44</f>
        <v>0.47250000000000003</v>
      </c>
      <c r="F7" s="513">
        <f>Vypocet!I44</f>
        <v>0.47382396065250554</v>
      </c>
      <c r="G7" s="513">
        <f>Vypocet!J44</f>
        <v>0.47533923560538111</v>
      </c>
      <c r="H7" s="513">
        <f>Vypocet!K44</f>
        <v>0.47382396065250554</v>
      </c>
      <c r="I7" s="513">
        <f>Vypocet!L44</f>
        <v>0.47231193048262571</v>
      </c>
      <c r="J7" s="513">
        <f>Vypocet!M44</f>
        <v>0.47080350704146012</v>
      </c>
      <c r="K7" s="851" t="s">
        <v>1075</v>
      </c>
      <c r="L7" s="851" t="s">
        <v>1566</v>
      </c>
      <c r="M7" s="848" t="str">
        <f t="shared" si="2"/>
        <v>p s 130 kPa</v>
      </c>
      <c r="N7" s="513">
        <f ca="1">Vypocet!N44</f>
        <v>0.45247444877990872</v>
      </c>
      <c r="O7" s="513">
        <f ca="1">Vypocet!O44</f>
        <v>0.45069984475150682</v>
      </c>
      <c r="P7" s="513">
        <f ca="1">Vypocet!P44</f>
        <v>0.44983556925229057</v>
      </c>
      <c r="Q7" s="513">
        <f ca="1">Vypocet!Q44</f>
        <v>0.44896877278197189</v>
      </c>
      <c r="R7" s="513">
        <f ca="1">Vypocet!R44</f>
        <v>0.44421929249946573</v>
      </c>
      <c r="S7" s="513">
        <f ca="1">Vypocet!S44</f>
        <v>0.44248229525951549</v>
      </c>
      <c r="T7" s="513">
        <f ca="1">Vypocet!T44</f>
        <v>0.43501352811076022</v>
      </c>
      <c r="U7" s="851" t="s">
        <v>1075</v>
      </c>
      <c r="V7" s="851" t="s">
        <v>1566</v>
      </c>
      <c r="W7" s="848" t="str">
        <f t="shared" si="0"/>
        <v>p s el 200 kPa</v>
      </c>
      <c r="X7" s="513">
        <f ca="1">Vypocet!U44</f>
        <v>0.37216340457928743</v>
      </c>
      <c r="Y7" s="875">
        <f ca="1">Vypocet!V44</f>
        <v>0.36749344728172473</v>
      </c>
      <c r="Z7" s="875">
        <f ca="1">Vypocet!W44</f>
        <v>0.36280569781568228</v>
      </c>
      <c r="AA7" s="875">
        <f ca="1">Vypocet!X44</f>
        <v>0.35108484439619531</v>
      </c>
      <c r="AB7" s="875">
        <f ca="1">Vypocet!Y44</f>
        <v>0.33711953634838498</v>
      </c>
    </row>
    <row r="8" spans="1:31" x14ac:dyDescent="0.25">
      <c r="A8" s="28" t="s">
        <v>1017</v>
      </c>
      <c r="B8" s="28" t="s">
        <v>1566</v>
      </c>
      <c r="C8" s="848" t="str">
        <f t="shared" si="1"/>
        <v>p s 200 kPa</v>
      </c>
      <c r="D8" s="513">
        <f>Vypocet!G37</f>
        <v>0.49260734590278926</v>
      </c>
      <c r="E8" s="513">
        <f>Vypocet!H37</f>
        <v>0.5</v>
      </c>
      <c r="F8" s="513">
        <f>Vypocet!I37</f>
        <v>0.50158691284923107</v>
      </c>
      <c r="G8" s="513">
        <f>Vypocet!J37</f>
        <v>0.50340643869604684</v>
      </c>
      <c r="H8" s="513">
        <f>Vypocet!K37</f>
        <v>0.50158691284923107</v>
      </c>
      <c r="I8" s="513">
        <f>Vypocet!L37</f>
        <v>0.4997747937586029</v>
      </c>
      <c r="J8" s="513">
        <f>Vypocet!M37</f>
        <v>0.49797043369541633</v>
      </c>
      <c r="K8" s="851" t="s">
        <v>1017</v>
      </c>
      <c r="L8" s="851" t="s">
        <v>1566</v>
      </c>
      <c r="M8" s="848" t="str">
        <f t="shared" si="2"/>
        <v>p s 130 kPa</v>
      </c>
      <c r="N8" s="513">
        <f>Vypocet!N37</f>
        <v>0.49725094003394193</v>
      </c>
      <c r="O8" s="513">
        <f>Vypocet!O37</f>
        <v>0.49617417929732793</v>
      </c>
      <c r="P8" s="513">
        <f>Vypocet!P37</f>
        <v>0.49617417929732793</v>
      </c>
      <c r="Q8" s="513">
        <f>Vypocet!Q37</f>
        <v>0.49617417929732793</v>
      </c>
      <c r="R8" s="513">
        <f>Vypocet!R37</f>
        <v>0.49260734590278926</v>
      </c>
      <c r="S8" s="513">
        <f>Vypocet!S37</f>
        <v>0.4936736888635142</v>
      </c>
      <c r="T8" s="513">
        <f>Vypocet!T37</f>
        <v>0.48907695430797249</v>
      </c>
      <c r="U8" s="851" t="s">
        <v>1017</v>
      </c>
      <c r="V8" s="851" t="s">
        <v>1566</v>
      </c>
      <c r="W8" s="848" t="str">
        <f t="shared" si="0"/>
        <v>p s el 200 kPa</v>
      </c>
      <c r="X8" s="513">
        <f>Vypocet!U37</f>
        <v>0.44204841202339568</v>
      </c>
      <c r="Y8" s="875">
        <f>Vypocet!V37</f>
        <v>0.44204841202339568</v>
      </c>
      <c r="Z8" s="875">
        <f>Vypocet!W37</f>
        <v>0.44204841202339568</v>
      </c>
      <c r="AA8" s="875">
        <f>Vypocet!X37</f>
        <v>0.43681619321893184</v>
      </c>
      <c r="AB8" s="875">
        <f>Vypocet!Y37</f>
        <v>0.43187067019286335</v>
      </c>
    </row>
    <row r="9" spans="1:31" x14ac:dyDescent="0.25">
      <c r="A9" s="59" t="str">
        <f>Vypocet!C66</f>
        <v>Air pressure at FC inlet</v>
      </c>
      <c r="B9" s="852" t="str">
        <f>Vypocet!D66</f>
        <v>p s FC</v>
      </c>
      <c r="C9" s="844" t="str">
        <f t="shared" si="1"/>
        <v>p s 200 kPa</v>
      </c>
      <c r="D9" s="845">
        <f>Vypocet!G66</f>
        <v>200</v>
      </c>
      <c r="E9" s="845">
        <f>Vypocet!H66</f>
        <v>200</v>
      </c>
      <c r="F9" s="845">
        <f>Vypocet!I66</f>
        <v>200</v>
      </c>
      <c r="G9" s="845">
        <f>Vypocet!J66</f>
        <v>200</v>
      </c>
      <c r="H9" s="845">
        <f>Vypocet!K66</f>
        <v>200</v>
      </c>
      <c r="I9" s="845">
        <f>Vypocet!L66</f>
        <v>200</v>
      </c>
      <c r="J9" s="845">
        <f>Vypocet!M66</f>
        <v>200</v>
      </c>
      <c r="K9" s="852"/>
      <c r="L9" s="852"/>
      <c r="M9" s="848" t="str">
        <f t="shared" si="2"/>
        <v>p s 130 kPa</v>
      </c>
      <c r="N9" s="845">
        <f>Vypocet!N66</f>
        <v>130</v>
      </c>
      <c r="O9" s="845">
        <f>Vypocet!O66</f>
        <v>130</v>
      </c>
      <c r="P9" s="845">
        <f>Vypocet!P66</f>
        <v>130</v>
      </c>
      <c r="Q9" s="845">
        <f>Vypocet!Q66</f>
        <v>130</v>
      </c>
      <c r="R9" s="845">
        <f>Vypocet!R66</f>
        <v>130</v>
      </c>
      <c r="S9" s="845">
        <f>Vypocet!S66</f>
        <v>130</v>
      </c>
      <c r="T9" s="845">
        <f>Vypocet!T66</f>
        <v>130</v>
      </c>
      <c r="U9" s="852"/>
      <c r="V9" s="852"/>
      <c r="W9" s="848" t="str">
        <f t="shared" si="0"/>
        <v>p s el 200 kPa</v>
      </c>
      <c r="X9" s="845">
        <f>Vypocet!U66</f>
        <v>200</v>
      </c>
      <c r="Y9" s="845">
        <f>Vypocet!V66</f>
        <v>200</v>
      </c>
      <c r="Z9" s="845">
        <f>Vypocet!W66</f>
        <v>200</v>
      </c>
      <c r="AA9" s="845">
        <f>Vypocet!X66</f>
        <v>200</v>
      </c>
      <c r="AB9" s="845">
        <f>Vypocet!Y66</f>
        <v>200</v>
      </c>
      <c r="AD9" s="59"/>
      <c r="AE9" s="59"/>
    </row>
    <row r="10" spans="1:31" x14ac:dyDescent="0.25">
      <c r="A10" s="28"/>
      <c r="B10" s="28"/>
      <c r="C10" s="501"/>
      <c r="D10" s="501"/>
      <c r="E10" s="501"/>
      <c r="F10" s="501"/>
      <c r="G10" s="501"/>
      <c r="H10" s="501"/>
      <c r="I10" s="501"/>
      <c r="J10" s="501"/>
      <c r="K10" s="872"/>
      <c r="L10" s="872"/>
      <c r="M10" s="872"/>
      <c r="N10" s="501"/>
      <c r="O10" s="501"/>
      <c r="Q10" s="501"/>
      <c r="R10" s="501"/>
      <c r="S10" s="501"/>
      <c r="T10" s="501"/>
      <c r="U10" s="872"/>
      <c r="V10" s="872"/>
      <c r="W10" s="848" t="str">
        <f t="shared" si="0"/>
        <v>p s el 200 kPa</v>
      </c>
      <c r="X10" s="501"/>
      <c r="Y10" s="501"/>
      <c r="Z10" s="501"/>
      <c r="AA10" s="501"/>
      <c r="AB10" s="872"/>
    </row>
    <row r="11" spans="1:31" x14ac:dyDescent="0.25">
      <c r="A11" s="28" t="str">
        <f>Vypocet!C360</f>
        <v>Voltage in operation</v>
      </c>
      <c r="B11" s="851" t="str">
        <f>Vypocet!E360</f>
        <v>V</v>
      </c>
      <c r="C11" s="844" t="str">
        <f>"p s "&amp;TEXT($N$9,0)&amp;" kPa"</f>
        <v>p s 130 kPa</v>
      </c>
      <c r="E11" s="501"/>
      <c r="F11" s="501"/>
      <c r="G11" s="501"/>
      <c r="H11" s="501"/>
      <c r="I11" s="501"/>
      <c r="J11" s="501"/>
      <c r="K11" s="872"/>
      <c r="L11" s="872"/>
      <c r="N11" s="188">
        <f>Vypocet!N360</f>
        <v>0.6</v>
      </c>
      <c r="O11" s="188">
        <f>Vypocet!O360</f>
        <v>0.6</v>
      </c>
      <c r="P11" s="188">
        <f>Vypocet!P360</f>
        <v>0.6</v>
      </c>
      <c r="Q11" s="188">
        <f>Vypocet!Q360</f>
        <v>0.6</v>
      </c>
      <c r="R11" s="188">
        <f>Vypocet!R360</f>
        <v>0.6</v>
      </c>
      <c r="S11" s="188">
        <f>Vypocet!S360</f>
        <v>0.6</v>
      </c>
      <c r="T11" s="188">
        <f>Vypocet!T360</f>
        <v>0.6</v>
      </c>
      <c r="U11" s="872"/>
      <c r="V11" s="872"/>
      <c r="W11" s="848" t="str">
        <f t="shared" si="0"/>
        <v>p s el 200 kPa</v>
      </c>
      <c r="X11" s="501"/>
      <c r="Y11" s="501"/>
      <c r="Z11" s="501"/>
      <c r="AA11" s="501"/>
      <c r="AB11" s="872"/>
    </row>
    <row r="12" spans="1:31" x14ac:dyDescent="0.25">
      <c r="A12" s="851" t="str">
        <f>Vypocet!C362</f>
        <v>Current</v>
      </c>
      <c r="B12" s="851" t="str">
        <f>Vypocet!E362</f>
        <v>A</v>
      </c>
      <c r="C12" s="844" t="str">
        <f t="shared" ref="C12:C14" si="3">"p s "&amp;TEXT($N$9,0)&amp;" kPa"</f>
        <v>p s 130 kPa</v>
      </c>
      <c r="D12" s="11"/>
      <c r="E12" s="11"/>
      <c r="F12" s="11"/>
      <c r="G12" s="11"/>
      <c r="H12" s="11"/>
      <c r="I12" s="11"/>
      <c r="J12" s="11"/>
      <c r="K12" s="850"/>
      <c r="L12" s="850"/>
      <c r="N12" s="945">
        <f ca="1">Vypocet!N362/Vypocet!N361</f>
        <v>284.55291426191582</v>
      </c>
      <c r="O12" s="945">
        <f ca="1">Vypocet!O362/Vypocet!O361</f>
        <v>292.75029496236954</v>
      </c>
      <c r="P12" s="945">
        <f ca="1">Vypocet!P362/Vypocet!P361</f>
        <v>292.18890824286933</v>
      </c>
      <c r="Q12" s="945">
        <f ca="1">Vypocet!Q362/Vypocet!Q361</f>
        <v>291.62588403659731</v>
      </c>
      <c r="R12" s="945">
        <f ca="1">Vypocet!R362/Vypocet!R361</f>
        <v>294.00954260748824</v>
      </c>
      <c r="S12" s="945">
        <f ca="1">Vypocet!S362/Vypocet!S361</f>
        <v>291.21963682894909</v>
      </c>
      <c r="T12" s="945">
        <f ca="1">Vypocet!T362/Vypocet!T361</f>
        <v>293.32824084141146</v>
      </c>
      <c r="U12" s="850"/>
      <c r="V12" s="850"/>
      <c r="W12" s="848" t="str">
        <f t="shared" si="0"/>
        <v>p s el 200 kPa</v>
      </c>
      <c r="X12" s="11"/>
      <c r="Y12" s="11"/>
      <c r="AB12" s="846"/>
    </row>
    <row r="13" spans="1:31" x14ac:dyDescent="0.25">
      <c r="A13" s="851" t="str">
        <f>Vypocet!C365</f>
        <v>Air MFR measurement</v>
      </c>
      <c r="B13" s="851" t="s">
        <v>1745</v>
      </c>
      <c r="C13" s="844" t="str">
        <f t="shared" si="3"/>
        <v>p s 130 kPa</v>
      </c>
      <c r="D13" s="11"/>
      <c r="E13" s="11"/>
      <c r="F13" s="11"/>
      <c r="G13" s="11"/>
      <c r="H13" s="11"/>
      <c r="I13" s="11"/>
      <c r="J13" s="11"/>
      <c r="K13" s="850"/>
      <c r="L13" s="850"/>
      <c r="N13" s="188">
        <f ca="1">Vypocet!N365*60</f>
        <v>1.9291736203312464</v>
      </c>
      <c r="O13" s="188">
        <f ca="1">Vypocet!O365*60</f>
        <v>2.0792609836333109</v>
      </c>
      <c r="P13" s="188">
        <f ca="1">Vypocet!P365*60</f>
        <v>2.1696043547146262</v>
      </c>
      <c r="Q13" s="188">
        <f ca="1">Vypocet!Q365*60</f>
        <v>2.2595725606896315</v>
      </c>
      <c r="R13" s="188">
        <f ca="1">Vypocet!R365*60</f>
        <v>2.4678783984570369</v>
      </c>
      <c r="S13" s="188">
        <f ca="1">Vypocet!S365*60</f>
        <v>2.7265133971660336</v>
      </c>
      <c r="T13" s="188">
        <f ca="1">Vypocet!T365*60</f>
        <v>3.1250487723218505</v>
      </c>
      <c r="U13" s="850"/>
      <c r="V13" s="850"/>
      <c r="W13" s="848" t="str">
        <f t="shared" si="0"/>
        <v>p s el 200 kPa</v>
      </c>
      <c r="X13" s="11"/>
      <c r="Y13" s="11"/>
      <c r="Z13" s="11"/>
      <c r="AA13" s="11"/>
      <c r="AB13" s="850"/>
    </row>
    <row r="14" spans="1:31" x14ac:dyDescent="0.25">
      <c r="A14" s="851" t="str">
        <f>Vypocet!C367</f>
        <v>Air MFR from compressor model</v>
      </c>
      <c r="B14" s="851" t="s">
        <v>1745</v>
      </c>
      <c r="C14" s="844" t="str">
        <f t="shared" si="3"/>
        <v>p s 130 kPa</v>
      </c>
      <c r="D14" s="4"/>
      <c r="E14" s="4"/>
      <c r="F14" s="4"/>
      <c r="G14" s="4"/>
      <c r="H14" s="4"/>
      <c r="I14" s="4"/>
      <c r="J14" s="4"/>
      <c r="K14" s="849"/>
      <c r="L14" s="849"/>
      <c r="N14" s="188">
        <f ca="1">Vypocet!N367*60</f>
        <v>1.9439347576313066</v>
      </c>
      <c r="O14" s="188">
        <f ca="1">Vypocet!O367*60</f>
        <v>2.1042370811540843</v>
      </c>
      <c r="P14" s="188">
        <f ca="1">Vypocet!P367*60</f>
        <v>2.2004288550437949</v>
      </c>
      <c r="Q14" s="188">
        <f ca="1">Vypocet!Q367*60</f>
        <v>2.2966935472932208</v>
      </c>
      <c r="R14" s="188">
        <f ca="1">Vypocet!R367*60</f>
        <v>2.536998171626125</v>
      </c>
      <c r="S14" s="188">
        <f ca="1">Vypocet!S367*60</f>
        <v>2.8163855764135235</v>
      </c>
      <c r="T14" s="188">
        <f ca="1">Vypocet!T367*60</f>
        <v>3.2891028532840445</v>
      </c>
      <c r="U14" s="849"/>
      <c r="V14" s="849"/>
      <c r="W14" s="848" t="str">
        <f t="shared" si="0"/>
        <v>p s el 200 kPa</v>
      </c>
      <c r="X14" s="4"/>
      <c r="Y14" s="4"/>
      <c r="Z14" s="4"/>
      <c r="AA14" s="4"/>
      <c r="AB14" s="849"/>
    </row>
    <row r="15" spans="1:31" x14ac:dyDescent="0.25">
      <c r="C15" s="482"/>
      <c r="D15" s="482"/>
      <c r="E15" s="482"/>
      <c r="F15" s="482"/>
      <c r="G15" s="482"/>
      <c r="H15" s="482"/>
      <c r="I15" s="482"/>
      <c r="J15" s="482"/>
      <c r="K15" s="868"/>
      <c r="L15" s="868"/>
      <c r="M15" s="868"/>
      <c r="N15" s="945"/>
      <c r="O15" s="945"/>
      <c r="P15" s="188"/>
      <c r="Q15" s="945"/>
      <c r="R15" s="945"/>
      <c r="S15" s="945"/>
      <c r="T15" s="945"/>
      <c r="U15" s="868"/>
      <c r="V15" s="868"/>
      <c r="W15" s="848" t="str">
        <f t="shared" si="0"/>
        <v>p s el 200 kPa</v>
      </c>
      <c r="X15" s="482"/>
      <c r="Y15" s="482"/>
      <c r="Z15" s="482"/>
      <c r="AA15" s="482"/>
      <c r="AB15" s="868"/>
    </row>
    <row r="16" spans="1:31" x14ac:dyDescent="0.25">
      <c r="A16" s="851"/>
      <c r="B16" s="851"/>
      <c r="C16" s="4"/>
      <c r="D16" s="4"/>
      <c r="E16" s="4"/>
      <c r="F16" s="4"/>
      <c r="G16" s="4"/>
      <c r="H16" s="4"/>
      <c r="I16" s="4"/>
      <c r="J16" s="4"/>
      <c r="K16" s="849"/>
      <c r="L16" s="849"/>
      <c r="M16" s="849"/>
      <c r="N16" s="4"/>
      <c r="O16" s="4"/>
      <c r="Q16" s="4"/>
      <c r="R16" s="4"/>
      <c r="S16" s="4"/>
      <c r="T16" s="4"/>
      <c r="U16" s="849"/>
      <c r="V16" s="849"/>
      <c r="W16" s="848" t="str">
        <f t="shared" si="0"/>
        <v>p s el 200 kPa</v>
      </c>
      <c r="X16" s="4"/>
      <c r="Y16" s="4"/>
      <c r="Z16" s="4"/>
      <c r="AA16" s="4"/>
      <c r="AB16" s="849"/>
    </row>
    <row r="17" spans="1:28" x14ac:dyDescent="0.25">
      <c r="A17" s="28"/>
      <c r="B17" s="28"/>
      <c r="C17" s="4"/>
      <c r="D17" s="4"/>
      <c r="E17" s="4"/>
      <c r="F17" s="4"/>
      <c r="G17" s="4"/>
      <c r="H17" s="4"/>
      <c r="I17" s="4"/>
      <c r="J17" s="4"/>
      <c r="K17" s="849"/>
      <c r="L17" s="849"/>
      <c r="M17" s="849"/>
      <c r="N17" s="4"/>
      <c r="O17" s="4"/>
      <c r="Q17" s="4"/>
      <c r="R17" s="4"/>
      <c r="S17" s="4"/>
      <c r="T17" s="4"/>
      <c r="U17" s="849"/>
      <c r="V17" s="849"/>
      <c r="W17" s="848" t="str">
        <f t="shared" si="0"/>
        <v>p s el 200 kPa</v>
      </c>
      <c r="X17" s="4"/>
      <c r="Y17" s="4"/>
      <c r="Z17" s="4"/>
      <c r="AA17" s="4"/>
      <c r="AB17" s="849"/>
    </row>
    <row r="18" spans="1:28" x14ac:dyDescent="0.25">
      <c r="A18" s="28"/>
      <c r="B18" s="28"/>
      <c r="C18" s="11"/>
      <c r="D18" s="11"/>
      <c r="E18" s="11"/>
      <c r="F18" s="11"/>
      <c r="G18" s="11"/>
      <c r="H18" s="11"/>
      <c r="I18" s="11"/>
      <c r="J18" s="11"/>
      <c r="K18" s="850"/>
      <c r="L18" s="850"/>
      <c r="M18" s="850"/>
      <c r="N18" s="11"/>
      <c r="O18" s="11"/>
      <c r="Q18" s="11"/>
      <c r="R18" s="11"/>
      <c r="S18" s="11"/>
      <c r="T18" s="11"/>
      <c r="U18" s="850"/>
      <c r="V18" s="850"/>
      <c r="W18" s="848" t="str">
        <f t="shared" si="0"/>
        <v>p s el 200 kPa</v>
      </c>
      <c r="X18" s="11"/>
      <c r="Y18" s="11"/>
      <c r="Z18" s="11"/>
      <c r="AA18" s="11"/>
      <c r="AB18" s="850"/>
    </row>
    <row r="19" spans="1:28" x14ac:dyDescent="0.25">
      <c r="A19" s="28" t="s">
        <v>952</v>
      </c>
      <c r="B19" s="28" t="s">
        <v>953</v>
      </c>
      <c r="C19" s="844" t="str">
        <f t="shared" ref="C19:C48" si="4">"p s "&amp;TEXT($E$9,0)&amp;" kPa"</f>
        <v>p s 200 kPa</v>
      </c>
      <c r="D19" s="2">
        <f>Vypocet!G46</f>
        <v>1.8</v>
      </c>
      <c r="E19" s="847">
        <f>Vypocet!H46</f>
        <v>2</v>
      </c>
      <c r="F19" s="847">
        <f>Vypocet!I46</f>
        <v>2.2000000000000002</v>
      </c>
      <c r="G19" s="847">
        <f>Vypocet!J46</f>
        <v>2.4</v>
      </c>
      <c r="H19" s="847">
        <f>Vypocet!K46</f>
        <v>2.6</v>
      </c>
      <c r="I19" s="847">
        <f>Vypocet!L46</f>
        <v>2.9</v>
      </c>
      <c r="J19" s="847">
        <f>Vypocet!M46</f>
        <v>3.3</v>
      </c>
      <c r="K19" s="851" t="s">
        <v>952</v>
      </c>
      <c r="L19" s="851" t="s">
        <v>953</v>
      </c>
      <c r="M19" s="848" t="str">
        <f t="shared" ref="M19:M48" si="5">"p s "&amp;TEXT($N$9,0)&amp;" kPa"</f>
        <v>p s 130 kPa</v>
      </c>
      <c r="N19" s="847">
        <f>Vypocet!N46</f>
        <v>2.1</v>
      </c>
      <c r="O19" s="847">
        <f>Vypocet!O46</f>
        <v>2.2000000000000002</v>
      </c>
      <c r="P19" s="847">
        <f>Vypocet!P46</f>
        <v>2.2999999999999998</v>
      </c>
      <c r="Q19" s="847">
        <f>Vypocet!Q46</f>
        <v>2.4</v>
      </c>
      <c r="R19" s="847">
        <f>Vypocet!R46</f>
        <v>2.6</v>
      </c>
      <c r="S19" s="847">
        <f>Vypocet!S46</f>
        <v>2.9</v>
      </c>
      <c r="T19" s="847">
        <f>Vypocet!T46</f>
        <v>3.3</v>
      </c>
      <c r="U19" s="851" t="s">
        <v>952</v>
      </c>
      <c r="V19" s="851" t="s">
        <v>953</v>
      </c>
      <c r="W19" s="848" t="str">
        <f>"p s el "&amp;TEXT($X$9,0)&amp;" kPa"</f>
        <v>p s el 200 kPa</v>
      </c>
      <c r="X19" s="847">
        <f>Vypocet!U46</f>
        <v>2.2000000000000002</v>
      </c>
      <c r="Y19" s="847">
        <f>Vypocet!V46</f>
        <v>2.4</v>
      </c>
      <c r="Z19" s="847">
        <f>Vypocet!W46</f>
        <v>2.6</v>
      </c>
      <c r="AA19" s="847">
        <f>Vypocet!X46</f>
        <v>2.9</v>
      </c>
      <c r="AB19" s="847">
        <f>Vypocet!Y46</f>
        <v>3.3</v>
      </c>
    </row>
    <row r="20" spans="1:28" x14ac:dyDescent="0.25">
      <c r="A20" s="28" t="s">
        <v>1091</v>
      </c>
      <c r="B20" s="28" t="s">
        <v>1570</v>
      </c>
      <c r="C20" s="844" t="str">
        <f t="shared" si="4"/>
        <v>p s 200 kPa</v>
      </c>
      <c r="D20" s="11">
        <f ca="1">Vypocet!G47-273.15</f>
        <v>80.876095339811116</v>
      </c>
      <c r="E20" s="850">
        <f ca="1">Vypocet!H47-273.15</f>
        <v>81.375200780645116</v>
      </c>
      <c r="F20" s="850">
        <f ca="1">Vypocet!I47-273.15</f>
        <v>81.308199170740579</v>
      </c>
      <c r="G20" s="850">
        <f ca="1">Vypocet!J47-273.15</f>
        <v>80.756059811049795</v>
      </c>
      <c r="H20" s="850">
        <f ca="1">Vypocet!K47-273.15</f>
        <v>81.30358802872945</v>
      </c>
      <c r="I20" s="850">
        <f ca="1">Vypocet!L47-273.15</f>
        <v>81.700280272028408</v>
      </c>
      <c r="J20" s="850">
        <f ca="1">Vypocet!M47-273.15</f>
        <v>80.833079752459525</v>
      </c>
      <c r="K20" s="851" t="s">
        <v>1091</v>
      </c>
      <c r="L20" s="851" t="s">
        <v>1570</v>
      </c>
      <c r="M20" s="848" t="str">
        <f t="shared" si="5"/>
        <v>p s 130 kPa</v>
      </c>
      <c r="N20" s="850">
        <f ca="1">Vypocet!N47-273.15</f>
        <v>77.426728885201726</v>
      </c>
      <c r="O20" s="850">
        <f ca="1">Vypocet!O47-273.15</f>
        <v>79.457964043749485</v>
      </c>
      <c r="P20" s="850">
        <f ca="1">Vypocet!P47-273.15</f>
        <v>78.549208483851487</v>
      </c>
      <c r="Q20" s="850">
        <f ca="1">Vypocet!Q47-273.15</f>
        <v>79.767711882645699</v>
      </c>
      <c r="R20" s="850">
        <f ca="1">Vypocet!R47-273.15</f>
        <v>80.642781496599412</v>
      </c>
      <c r="S20" s="850">
        <f ca="1">Vypocet!S47-273.15</f>
        <v>79.585508417038739</v>
      </c>
      <c r="T20" s="850">
        <f ca="1">Vypocet!T47-273.15</f>
        <v>80.721387551605517</v>
      </c>
      <c r="U20" s="851" t="s">
        <v>1091</v>
      </c>
      <c r="V20" s="851" t="s">
        <v>1570</v>
      </c>
      <c r="W20" s="848" t="str">
        <f t="shared" ref="W20:W48" si="6">"p s el "&amp;TEXT($X$9,0)&amp;" kPa"</f>
        <v>p s el 200 kPa</v>
      </c>
      <c r="X20" s="850">
        <f ca="1">Vypocet!U47-273.15</f>
        <v>89.681224669598578</v>
      </c>
      <c r="Y20" s="850">
        <f ca="1">Vypocet!V47-273.15</f>
        <v>88.613702958728368</v>
      </c>
      <c r="Z20" s="850">
        <f ca="1">Vypocet!W47-273.15</f>
        <v>88.004654417781808</v>
      </c>
      <c r="AA20" s="850">
        <f ca="1">Vypocet!X47-273.15</f>
        <v>88.616783323561208</v>
      </c>
      <c r="AB20" s="850">
        <f ca="1">Vypocet!Y47-273.15</f>
        <v>90.859762403918239</v>
      </c>
    </row>
    <row r="21" spans="1:28" x14ac:dyDescent="0.25">
      <c r="A21" s="28" t="s">
        <v>1578</v>
      </c>
      <c r="B21" s="851" t="s">
        <v>953</v>
      </c>
      <c r="C21" s="844" t="str">
        <f t="shared" si="4"/>
        <v>p s 200 kPa</v>
      </c>
      <c r="D21" s="875">
        <f>Vypocet!G460</f>
        <v>0.1922847030360145</v>
      </c>
      <c r="E21" s="875">
        <f>Vypocet!H460</f>
        <v>0.17100237584977165</v>
      </c>
      <c r="F21" s="875">
        <f>Vypocet!I460</f>
        <v>0.15408737810606085</v>
      </c>
      <c r="G21" s="875">
        <f>Vypocet!J460</f>
        <v>0.14032048370942535</v>
      </c>
      <c r="H21" s="875">
        <f>Vypocet!K460</f>
        <v>0.12889765824520608</v>
      </c>
      <c r="I21" s="875">
        <f>Vypocet!L460</f>
        <v>0.11499723445219402</v>
      </c>
      <c r="J21" s="875">
        <f>Vypocet!M460</f>
        <v>0.10071809139380553</v>
      </c>
      <c r="K21" s="851" t="s">
        <v>1578</v>
      </c>
      <c r="L21" s="851"/>
      <c r="M21" s="848" t="str">
        <f t="shared" si="5"/>
        <v>p s 130 kPa</v>
      </c>
      <c r="N21" s="875">
        <f>Vypocet!N460</f>
        <v>0.16208752459313983</v>
      </c>
      <c r="O21" s="875">
        <f>Vypocet!O460</f>
        <v>0.15408737810606085</v>
      </c>
      <c r="P21" s="875">
        <f>Vypocet!P460</f>
        <v>0.14686802687576878</v>
      </c>
      <c r="Q21" s="875">
        <f>Vypocet!Q460</f>
        <v>0.14032048370942535</v>
      </c>
      <c r="R21" s="875">
        <f>Vypocet!R460</f>
        <v>0.12889765824520608</v>
      </c>
      <c r="S21" s="875">
        <f>Vypocet!S460</f>
        <v>0.11499723445219402</v>
      </c>
      <c r="T21" s="875">
        <f>Vypocet!T460</f>
        <v>0.10071809139380553</v>
      </c>
      <c r="U21" s="851" t="s">
        <v>1578</v>
      </c>
      <c r="V21" s="851"/>
      <c r="W21" s="848" t="str">
        <f t="shared" si="6"/>
        <v>p s el 200 kPa</v>
      </c>
      <c r="X21" s="875">
        <f>Vypocet!U460</f>
        <v>0.15408737810606085</v>
      </c>
      <c r="Y21" s="875">
        <f>Vypocet!V460</f>
        <v>0.14032048370942535</v>
      </c>
      <c r="Z21" s="875">
        <f>Vypocet!W460</f>
        <v>0.12889765824520608</v>
      </c>
      <c r="AA21" s="875">
        <f>Vypocet!X460</f>
        <v>0.11499723445219402</v>
      </c>
      <c r="AB21" s="875">
        <f>Vypocet!Y460</f>
        <v>0.10071809139380553</v>
      </c>
    </row>
    <row r="22" spans="1:28" x14ac:dyDescent="0.25">
      <c r="A22" s="28" t="s">
        <v>1580</v>
      </c>
      <c r="B22" s="851" t="s">
        <v>953</v>
      </c>
      <c r="C22" s="844" t="str">
        <f t="shared" si="4"/>
        <v>p s 200 kPa</v>
      </c>
      <c r="D22" s="875">
        <f>Vypocet!G320</f>
        <v>0.87</v>
      </c>
      <c r="E22" s="875">
        <f>Vypocet!H320</f>
        <v>0.83499999999999996</v>
      </c>
      <c r="F22" s="875">
        <f>Vypocet!I320</f>
        <v>0.82</v>
      </c>
      <c r="G22" s="875">
        <f>Vypocet!J320</f>
        <v>0.80500000000000005</v>
      </c>
      <c r="H22" s="875">
        <f>Vypocet!K320</f>
        <v>0.8</v>
      </c>
      <c r="I22" s="875">
        <f>Vypocet!L320</f>
        <v>0.79</v>
      </c>
      <c r="J22" s="875">
        <f>Vypocet!M320</f>
        <v>0.77700000000000002</v>
      </c>
      <c r="K22" s="851" t="s">
        <v>1580</v>
      </c>
      <c r="L22" s="851" t="s">
        <v>953</v>
      </c>
      <c r="M22" s="848" t="str">
        <f t="shared" si="5"/>
        <v>p s 130 kPa</v>
      </c>
      <c r="N22" s="875">
        <f>Vypocet!N320</f>
        <v>0.92</v>
      </c>
      <c r="O22" s="875">
        <f>Vypocet!O320</f>
        <v>0.92</v>
      </c>
      <c r="P22" s="875">
        <f>Vypocet!P320</f>
        <v>0.92</v>
      </c>
      <c r="Q22" s="875">
        <f>Vypocet!Q320</f>
        <v>0.91700000000000004</v>
      </c>
      <c r="R22" s="875">
        <f>Vypocet!R320</f>
        <v>0.92600000000000005</v>
      </c>
      <c r="S22" s="875">
        <f>Vypocet!S320</f>
        <v>0.92</v>
      </c>
      <c r="T22" s="875">
        <f>Vypocet!T320</f>
        <v>0.93</v>
      </c>
      <c r="U22" s="851" t="s">
        <v>1580</v>
      </c>
      <c r="V22" s="851" t="s">
        <v>953</v>
      </c>
      <c r="W22" s="848" t="str">
        <f t="shared" si="6"/>
        <v>p s el 200 kPa</v>
      </c>
      <c r="X22" s="875">
        <f>Vypocet!U320</f>
        <v>1.33</v>
      </c>
      <c r="Y22" s="875">
        <f>Vypocet!V320</f>
        <v>1.35</v>
      </c>
      <c r="Z22" s="875">
        <f>Vypocet!W320</f>
        <v>1.37</v>
      </c>
      <c r="AA22" s="875">
        <f>Vypocet!X320</f>
        <v>1.43</v>
      </c>
      <c r="AB22" s="875">
        <f>Vypocet!Y320</f>
        <v>1.5</v>
      </c>
    </row>
    <row r="23" spans="1:28" x14ac:dyDescent="0.25">
      <c r="A23" s="851" t="s">
        <v>1579</v>
      </c>
      <c r="B23" s="851" t="s">
        <v>953</v>
      </c>
      <c r="C23" s="844" t="str">
        <f t="shared" si="4"/>
        <v>p s 200 kPa</v>
      </c>
      <c r="D23" s="875">
        <f>D22*D5/D4</f>
        <v>0.87</v>
      </c>
      <c r="E23" s="875">
        <f t="shared" ref="E23:J23" si="7">E22*E5/E4</f>
        <v>0.83499999999999996</v>
      </c>
      <c r="F23" s="875">
        <f t="shared" si="7"/>
        <v>0.82</v>
      </c>
      <c r="G23" s="875">
        <f t="shared" si="7"/>
        <v>0.80500000000000005</v>
      </c>
      <c r="H23" s="875">
        <f t="shared" si="7"/>
        <v>0.8</v>
      </c>
      <c r="I23" s="875">
        <f t="shared" si="7"/>
        <v>0.79</v>
      </c>
      <c r="J23" s="875">
        <f t="shared" si="7"/>
        <v>0.77700000000000002</v>
      </c>
      <c r="K23" s="851" t="s">
        <v>1579</v>
      </c>
      <c r="L23" s="851" t="s">
        <v>953</v>
      </c>
      <c r="M23" s="848" t="str">
        <f t="shared" si="5"/>
        <v>p s 130 kPa</v>
      </c>
      <c r="N23" s="875">
        <f t="shared" ref="N23:T23" ca="1" si="8">N22*N5/N4</f>
        <v>0.88531562273804598</v>
      </c>
      <c r="O23" s="875">
        <f t="shared" ca="1" si="8"/>
        <v>0.88353867028497424</v>
      </c>
      <c r="P23" s="875">
        <f t="shared" ca="1" si="8"/>
        <v>0.8818443701110783</v>
      </c>
      <c r="Q23" s="875">
        <f t="shared" ca="1" si="8"/>
        <v>0.87727508943931309</v>
      </c>
      <c r="R23" s="875">
        <f t="shared" ca="1" si="8"/>
        <v>0.88214461161533464</v>
      </c>
      <c r="S23" s="875">
        <f t="shared" ca="1" si="8"/>
        <v>0.8713261756379066</v>
      </c>
      <c r="T23" s="875">
        <f t="shared" ca="1" si="8"/>
        <v>0.87316692409044971</v>
      </c>
      <c r="U23" s="851" t="s">
        <v>1579</v>
      </c>
      <c r="V23" s="851" t="s">
        <v>953</v>
      </c>
      <c r="W23" s="848" t="str">
        <f t="shared" si="6"/>
        <v>p s el 200 kPa</v>
      </c>
      <c r="X23" s="875">
        <f t="shared" ref="X23" ca="1" si="9">X22*X5/X4</f>
        <v>1.1707508702684475</v>
      </c>
      <c r="Y23" s="875">
        <f t="shared" ref="Y23" ca="1" si="10">Y22*Y5/Y4</f>
        <v>1.1734444910675808</v>
      </c>
      <c r="Z23" s="875">
        <f t="shared" ref="Z23" ca="1" si="11">Z22*Z5/Z4</f>
        <v>1.175638631146485</v>
      </c>
      <c r="AA23" s="875">
        <f t="shared" ref="AA23" ca="1" si="12">AA22*AA5/AA4</f>
        <v>1.2005569258076156</v>
      </c>
      <c r="AB23" s="875">
        <f t="shared" ref="AB23" ca="1" si="13">AB22*AB5/AB4</f>
        <v>1.2219947956201911</v>
      </c>
    </row>
    <row r="24" spans="1:28" x14ac:dyDescent="0.25">
      <c r="A24" s="28" t="s">
        <v>955</v>
      </c>
      <c r="B24" s="28" t="s">
        <v>951</v>
      </c>
      <c r="C24" s="844" t="str">
        <f t="shared" si="4"/>
        <v>p s 200 kPa</v>
      </c>
      <c r="D24" s="4">
        <f>Vypocet!G182/100</f>
        <v>1</v>
      </c>
      <c r="E24" s="849">
        <f>Vypocet!H182/100</f>
        <v>1</v>
      </c>
      <c r="F24" s="849">
        <f>Vypocet!I182/100</f>
        <v>1</v>
      </c>
      <c r="G24" s="849">
        <f>Vypocet!J182/100</f>
        <v>1</v>
      </c>
      <c r="H24" s="849">
        <f>Vypocet!K182/100</f>
        <v>1</v>
      </c>
      <c r="I24" s="849">
        <f>Vypocet!L182/100</f>
        <v>1</v>
      </c>
      <c r="J24" s="849">
        <f>Vypocet!M182/100</f>
        <v>1</v>
      </c>
      <c r="K24" s="851" t="s">
        <v>955</v>
      </c>
      <c r="L24" s="851" t="s">
        <v>951</v>
      </c>
      <c r="M24" s="848" t="str">
        <f t="shared" si="5"/>
        <v>p s 130 kPa</v>
      </c>
      <c r="N24" s="849">
        <f>Vypocet!N182/100</f>
        <v>1</v>
      </c>
      <c r="O24" s="849">
        <f>Vypocet!O182/100</f>
        <v>1</v>
      </c>
      <c r="P24" s="849">
        <f>Vypocet!P182/100</f>
        <v>1</v>
      </c>
      <c r="Q24" s="849">
        <f>Vypocet!Q182/100</f>
        <v>1</v>
      </c>
      <c r="R24" s="849">
        <f>Vypocet!R182/100</f>
        <v>1</v>
      </c>
      <c r="S24" s="849">
        <f>Vypocet!S182/100</f>
        <v>1</v>
      </c>
      <c r="T24" s="849">
        <f>Vypocet!T182/100</f>
        <v>1</v>
      </c>
      <c r="U24" s="851" t="s">
        <v>955</v>
      </c>
      <c r="V24" s="851" t="s">
        <v>951</v>
      </c>
      <c r="W24" s="848" t="str">
        <f t="shared" si="6"/>
        <v>p s el 200 kPa</v>
      </c>
      <c r="X24" s="849">
        <f>Vypocet!U182/100</f>
        <v>1</v>
      </c>
      <c r="Y24" s="849">
        <f>Vypocet!V182/100</f>
        <v>1</v>
      </c>
      <c r="Z24" s="849">
        <f>Vypocet!W182/100</f>
        <v>1</v>
      </c>
      <c r="AA24" s="849">
        <f>Vypocet!X182/100</f>
        <v>1</v>
      </c>
      <c r="AB24" s="849">
        <f>Vypocet!Y182/100</f>
        <v>1</v>
      </c>
    </row>
    <row r="25" spans="1:28" x14ac:dyDescent="0.25">
      <c r="A25" s="28" t="s">
        <v>956</v>
      </c>
      <c r="B25" s="28" t="s">
        <v>460</v>
      </c>
      <c r="C25" s="844" t="str">
        <f t="shared" si="4"/>
        <v>p s 200 kPa</v>
      </c>
      <c r="D25" s="3">
        <f>Vypocet!G183</f>
        <v>300</v>
      </c>
      <c r="E25" s="848">
        <f>Vypocet!H183</f>
        <v>300</v>
      </c>
      <c r="F25" s="848">
        <f>Vypocet!I183</f>
        <v>300</v>
      </c>
      <c r="G25" s="848">
        <f>Vypocet!J183</f>
        <v>300</v>
      </c>
      <c r="H25" s="848">
        <f>Vypocet!K183</f>
        <v>300</v>
      </c>
      <c r="I25" s="848">
        <f>Vypocet!L183</f>
        <v>300</v>
      </c>
      <c r="J25" s="848">
        <f>Vypocet!M183</f>
        <v>300</v>
      </c>
      <c r="K25" s="851" t="s">
        <v>956</v>
      </c>
      <c r="L25" s="851" t="s">
        <v>460</v>
      </c>
      <c r="M25" s="848" t="str">
        <f t="shared" si="5"/>
        <v>p s 130 kPa</v>
      </c>
      <c r="N25" s="848">
        <f>Vypocet!N183</f>
        <v>300</v>
      </c>
      <c r="O25" s="848">
        <f>Vypocet!O183</f>
        <v>300</v>
      </c>
      <c r="P25" s="848">
        <f>Vypocet!P183</f>
        <v>300</v>
      </c>
      <c r="Q25" s="848">
        <f>Vypocet!Q183</f>
        <v>300</v>
      </c>
      <c r="R25" s="848">
        <f>Vypocet!R183</f>
        <v>300</v>
      </c>
      <c r="S25" s="848">
        <f>Vypocet!S183</f>
        <v>300</v>
      </c>
      <c r="T25" s="848">
        <f>Vypocet!T183</f>
        <v>300</v>
      </c>
      <c r="U25" s="851" t="s">
        <v>956</v>
      </c>
      <c r="V25" s="851" t="s">
        <v>460</v>
      </c>
      <c r="W25" s="848" t="str">
        <f t="shared" si="6"/>
        <v>p s el 200 kPa</v>
      </c>
      <c r="X25" s="848">
        <f>Vypocet!U183</f>
        <v>300</v>
      </c>
      <c r="Y25" s="848">
        <f>Vypocet!V183</f>
        <v>300</v>
      </c>
      <c r="Z25" s="848">
        <f>Vypocet!W183</f>
        <v>300</v>
      </c>
      <c r="AA25" s="848">
        <f>Vypocet!X183</f>
        <v>300</v>
      </c>
      <c r="AB25" s="848">
        <f>Vypocet!Y183</f>
        <v>300</v>
      </c>
    </row>
    <row r="26" spans="1:28" x14ac:dyDescent="0.25">
      <c r="A26" s="28"/>
      <c r="B26" s="28"/>
      <c r="C26" s="844" t="str">
        <f t="shared" si="4"/>
        <v>p s 200 kPa</v>
      </c>
      <c r="E26" s="846"/>
      <c r="F26" s="846"/>
      <c r="G26" s="846"/>
      <c r="H26" s="846"/>
      <c r="I26" s="846"/>
      <c r="J26" s="846"/>
      <c r="K26" s="851"/>
      <c r="L26" s="851"/>
      <c r="M26" s="848" t="str">
        <f t="shared" si="5"/>
        <v>p s 130 kPa</v>
      </c>
      <c r="N26" s="846"/>
      <c r="O26" s="846"/>
      <c r="P26" s="846"/>
      <c r="Q26" s="846"/>
      <c r="R26" s="846"/>
      <c r="S26" s="846"/>
      <c r="T26" s="846"/>
      <c r="U26" s="851"/>
      <c r="V26" s="851"/>
      <c r="W26" s="848" t="str">
        <f t="shared" si="6"/>
        <v>p s el 200 kPa</v>
      </c>
      <c r="X26" s="846"/>
      <c r="Y26" s="846"/>
      <c r="Z26" s="846"/>
      <c r="AA26" s="846"/>
      <c r="AB26" s="846"/>
    </row>
    <row r="27" spans="1:28" x14ac:dyDescent="0.25">
      <c r="A27" s="28"/>
      <c r="B27" s="28"/>
      <c r="C27" s="844" t="str">
        <f t="shared" si="4"/>
        <v>p s 200 kPa</v>
      </c>
      <c r="E27" s="846"/>
      <c r="F27" s="846"/>
      <c r="G27" s="846"/>
      <c r="H27" s="846"/>
      <c r="I27" s="846"/>
      <c r="J27" s="846"/>
      <c r="K27" s="851"/>
      <c r="L27" s="851"/>
      <c r="M27" s="848" t="str">
        <f t="shared" si="5"/>
        <v>p s 130 kPa</v>
      </c>
      <c r="N27" s="846"/>
      <c r="O27" s="846"/>
      <c r="P27" s="846"/>
      <c r="Q27" s="846"/>
      <c r="R27" s="846"/>
      <c r="S27" s="846"/>
      <c r="T27" s="846"/>
      <c r="U27" s="851"/>
      <c r="V27" s="851"/>
      <c r="W27" s="848" t="str">
        <f t="shared" si="6"/>
        <v>p s el 200 kPa</v>
      </c>
      <c r="X27" s="846"/>
      <c r="Y27" s="846"/>
      <c r="Z27" s="846"/>
      <c r="AA27" s="846"/>
      <c r="AB27" s="846"/>
    </row>
    <row r="28" spans="1:28" ht="17.399999999999999" x14ac:dyDescent="0.3">
      <c r="A28" s="503" t="s">
        <v>1567</v>
      </c>
      <c r="B28" s="28"/>
      <c r="C28" s="844" t="str">
        <f t="shared" si="4"/>
        <v>p s 200 kPa</v>
      </c>
      <c r="E28" s="846"/>
      <c r="F28" s="846"/>
      <c r="G28" s="846"/>
      <c r="H28" s="846"/>
      <c r="I28" s="846"/>
      <c r="J28" s="846"/>
      <c r="K28" s="873" t="s">
        <v>1567</v>
      </c>
      <c r="L28" s="851"/>
      <c r="M28" s="848" t="str">
        <f t="shared" si="5"/>
        <v>p s 130 kPa</v>
      </c>
      <c r="N28" s="846"/>
      <c r="O28" s="846"/>
      <c r="P28" s="846"/>
      <c r="Q28" s="846"/>
      <c r="R28" s="846"/>
      <c r="S28" s="846"/>
      <c r="T28" s="846"/>
      <c r="U28" s="873" t="s">
        <v>1567</v>
      </c>
      <c r="V28" s="851"/>
      <c r="W28" s="848" t="str">
        <f t="shared" si="6"/>
        <v>p s el 200 kPa</v>
      </c>
      <c r="X28" s="846"/>
      <c r="Y28" s="846"/>
      <c r="Z28" s="846"/>
      <c r="AA28" s="846"/>
      <c r="AB28" s="846"/>
    </row>
    <row r="29" spans="1:28" x14ac:dyDescent="0.25">
      <c r="A29" s="28" t="str">
        <f>A28&amp;" Pressure Ratio"</f>
        <v>TC Compressor Pressure Ratio</v>
      </c>
      <c r="B29" s="28" t="s">
        <v>953</v>
      </c>
      <c r="C29" s="844" t="str">
        <f t="shared" si="4"/>
        <v>p s 200 kPa</v>
      </c>
      <c r="D29" s="2">
        <f ca="1">Vypocet!G197</f>
        <v>2.0058973411948324</v>
      </c>
      <c r="E29" s="847">
        <f ca="1">Vypocet!H197</f>
        <v>2.0066241119500345</v>
      </c>
      <c r="F29" s="847">
        <f ca="1">Vypocet!I197</f>
        <v>2.0081054931427667</v>
      </c>
      <c r="G29" s="847">
        <f ca="1">Vypocet!J197</f>
        <v>2.0093682087163076</v>
      </c>
      <c r="H29" s="847">
        <f ca="1">Vypocet!K197</f>
        <v>2.0112720772692891</v>
      </c>
      <c r="I29" s="847">
        <f ca="1">Vypocet!L197</f>
        <v>2.0143810516860121</v>
      </c>
      <c r="J29" s="847">
        <f ca="1">Vypocet!M197</f>
        <v>2.0191040387735431</v>
      </c>
      <c r="K29" s="851" t="str">
        <f>K28&amp;" Pressure Ratio"</f>
        <v>TC Compressor Pressure Ratio</v>
      </c>
      <c r="L29" s="851" t="s">
        <v>953</v>
      </c>
      <c r="M29" s="848" t="str">
        <f t="shared" si="5"/>
        <v>p s 130 kPa</v>
      </c>
      <c r="N29" s="847">
        <f ca="1">Vypocet!N197</f>
        <v>1</v>
      </c>
      <c r="O29" s="847">
        <f ca="1">Vypocet!O197</f>
        <v>1</v>
      </c>
      <c r="P29" s="847">
        <f ca="1">Vypocet!P197</f>
        <v>1</v>
      </c>
      <c r="Q29" s="847">
        <f ca="1">Vypocet!Q197</f>
        <v>1</v>
      </c>
      <c r="R29" s="847">
        <f ca="1">Vypocet!R197</f>
        <v>1</v>
      </c>
      <c r="S29" s="847">
        <f ca="1">Vypocet!S197</f>
        <v>1</v>
      </c>
      <c r="T29" s="847">
        <f ca="1">Vypocet!T197</f>
        <v>1</v>
      </c>
      <c r="U29" s="851" t="str">
        <f>U28&amp;" Pressure Ratio"</f>
        <v>TC Compressor Pressure Ratio</v>
      </c>
      <c r="V29" s="851" t="s">
        <v>953</v>
      </c>
      <c r="W29" s="848" t="str">
        <f t="shared" si="6"/>
        <v>p s el 200 kPa</v>
      </c>
      <c r="X29" s="847">
        <f ca="1">Vypocet!U197</f>
        <v>1</v>
      </c>
      <c r="Y29" s="847">
        <f ca="1">Vypocet!V197</f>
        <v>1</v>
      </c>
      <c r="Z29" s="847">
        <f ca="1">Vypocet!W197</f>
        <v>1</v>
      </c>
      <c r="AA29" s="847">
        <f ca="1">Vypocet!X197</f>
        <v>1</v>
      </c>
      <c r="AB29" s="847">
        <f ca="1">Vypocet!Y197</f>
        <v>1</v>
      </c>
    </row>
    <row r="30" spans="1:28" x14ac:dyDescent="0.25">
      <c r="A30" s="28" t="s">
        <v>954</v>
      </c>
      <c r="B30" s="28" t="s">
        <v>957</v>
      </c>
      <c r="C30" s="844" t="str">
        <f t="shared" si="4"/>
        <v>p s 200 kPa</v>
      </c>
      <c r="D30" s="11">
        <f>Vypocet!G201</f>
        <v>105.17133370224794</v>
      </c>
      <c r="E30" s="850">
        <f>Vypocet!H201</f>
        <v>111.4771695780672</v>
      </c>
      <c r="F30" s="850">
        <f>Vypocet!I201</f>
        <v>123.34441765716944</v>
      </c>
      <c r="G30" s="850">
        <f>Vypocet!J201</f>
        <v>132.63245001435709</v>
      </c>
      <c r="H30" s="850">
        <f>Vypocet!K201</f>
        <v>145.53308180181196</v>
      </c>
      <c r="I30" s="850">
        <f>Vypocet!L201*3600</f>
        <v>592083.6890788438</v>
      </c>
      <c r="J30" s="850">
        <f>Vypocet!M201*3600</f>
        <v>682955.61808247701</v>
      </c>
      <c r="K30" s="851" t="s">
        <v>954</v>
      </c>
      <c r="L30" s="851" t="s">
        <v>957</v>
      </c>
      <c r="M30" s="848" t="str">
        <f t="shared" si="5"/>
        <v>p s 130 kPa</v>
      </c>
      <c r="N30" s="850">
        <f ca="1">Vypocet!N201</f>
        <v>116.63608545787839</v>
      </c>
      <c r="O30" s="850">
        <f ca="1">Vypocet!O201</f>
        <v>126.25422486924505</v>
      </c>
      <c r="P30" s="850">
        <f ca="1">Vypocet!P201</f>
        <v>132.02573130262769</v>
      </c>
      <c r="Q30" s="850">
        <f ca="1">Vypocet!Q201</f>
        <v>137.80161283759327</v>
      </c>
      <c r="R30" s="850">
        <f ca="1">Vypocet!R201</f>
        <v>152.2198902975675</v>
      </c>
      <c r="S30" s="850">
        <f ca="1">Vypocet!S201*3600</f>
        <v>608339.28450532106</v>
      </c>
      <c r="T30" s="850">
        <f ca="1">Vypocet!T201*3600</f>
        <v>710446.21630935359</v>
      </c>
      <c r="U30" s="851" t="s">
        <v>954</v>
      </c>
      <c r="V30" s="851" t="s">
        <v>957</v>
      </c>
      <c r="W30" s="848" t="str">
        <f t="shared" si="6"/>
        <v>p s el 200 kPa</v>
      </c>
      <c r="X30" s="850">
        <f ca="1">Vypocet!U201</f>
        <v>156.54898886059141</v>
      </c>
      <c r="Y30" s="850">
        <f ca="1">Vypocet!V201</f>
        <v>170.91349762556075</v>
      </c>
      <c r="Z30" s="850">
        <f ca="1">Vypocet!W201</f>
        <v>185.31289922534728</v>
      </c>
      <c r="AA30" s="850">
        <f ca="1">Vypocet!X201*3600</f>
        <v>769061.9826401294</v>
      </c>
      <c r="AB30" s="850">
        <f ca="1">Vypocet!Y201*3600</f>
        <v>904598.66336078418</v>
      </c>
    </row>
    <row r="31" spans="1:28" x14ac:dyDescent="0.25">
      <c r="A31" s="28"/>
      <c r="B31" s="28"/>
      <c r="C31" s="844" t="str">
        <f t="shared" si="4"/>
        <v>p s 200 kPa</v>
      </c>
      <c r="E31" s="846"/>
      <c r="F31" s="846"/>
      <c r="G31" s="846"/>
      <c r="H31" s="846"/>
      <c r="I31" s="846"/>
      <c r="J31" s="846"/>
      <c r="K31" s="851"/>
      <c r="L31" s="851"/>
      <c r="M31" s="848" t="str">
        <f t="shared" si="5"/>
        <v>p s 130 kPa</v>
      </c>
      <c r="N31" s="846"/>
      <c r="O31" s="846"/>
      <c r="P31" s="846"/>
      <c r="Q31" s="846"/>
      <c r="R31" s="846"/>
      <c r="S31" s="846"/>
      <c r="T31" s="846"/>
      <c r="U31" s="851"/>
      <c r="V31" s="851"/>
      <c r="W31" s="848" t="str">
        <f t="shared" si="6"/>
        <v>p s el 200 kPa</v>
      </c>
      <c r="X31" s="846"/>
      <c r="Y31" s="846"/>
      <c r="Z31" s="846"/>
      <c r="AA31" s="846"/>
      <c r="AB31" s="846"/>
    </row>
    <row r="32" spans="1:28" x14ac:dyDescent="0.25">
      <c r="A32" s="28"/>
      <c r="B32" s="28"/>
      <c r="C32" s="844" t="str">
        <f t="shared" si="4"/>
        <v>p s 200 kPa</v>
      </c>
      <c r="D32" s="496"/>
      <c r="E32" s="870"/>
      <c r="F32" s="870"/>
      <c r="G32" s="870"/>
      <c r="H32" s="870"/>
      <c r="I32" s="870"/>
      <c r="J32" s="870"/>
      <c r="K32" s="851"/>
      <c r="L32" s="851"/>
      <c r="M32" s="848" t="str">
        <f t="shared" si="5"/>
        <v>p s 130 kPa</v>
      </c>
      <c r="N32" s="870"/>
      <c r="O32" s="870"/>
      <c r="P32" s="870"/>
      <c r="Q32" s="870"/>
      <c r="R32" s="870"/>
      <c r="S32" s="870"/>
      <c r="T32" s="870"/>
      <c r="U32" s="851"/>
      <c r="V32" s="851"/>
      <c r="W32" s="848" t="str">
        <f t="shared" si="6"/>
        <v>p s el 200 kPa</v>
      </c>
      <c r="X32" s="870"/>
      <c r="Y32" s="870"/>
      <c r="Z32" s="870"/>
      <c r="AA32" s="870"/>
      <c r="AB32" s="870"/>
    </row>
    <row r="33" spans="1:30" x14ac:dyDescent="0.25">
      <c r="A33" s="28"/>
      <c r="B33" s="28"/>
      <c r="C33" s="844" t="str">
        <f t="shared" si="4"/>
        <v>p s 200 kPa</v>
      </c>
      <c r="E33" s="846"/>
      <c r="F33" s="846"/>
      <c r="G33" s="846"/>
      <c r="H33" s="846"/>
      <c r="I33" s="846"/>
      <c r="J33" s="846"/>
      <c r="K33" s="851"/>
      <c r="L33" s="851"/>
      <c r="M33" s="848" t="str">
        <f t="shared" si="5"/>
        <v>p s 130 kPa</v>
      </c>
      <c r="N33" s="846"/>
      <c r="O33" s="846"/>
      <c r="P33" s="846"/>
      <c r="Q33" s="846"/>
      <c r="R33" s="846"/>
      <c r="S33" s="846"/>
      <c r="T33" s="846"/>
      <c r="U33" s="851"/>
      <c r="V33" s="851"/>
      <c r="W33" s="848" t="str">
        <f t="shared" si="6"/>
        <v>p s el 200 kPa</v>
      </c>
      <c r="X33" s="846"/>
      <c r="Y33" s="846"/>
      <c r="Z33" s="846"/>
      <c r="AA33" s="846"/>
      <c r="AB33" s="846"/>
    </row>
    <row r="34" spans="1:30" ht="17.399999999999999" x14ac:dyDescent="0.3">
      <c r="A34" s="503" t="s">
        <v>1582</v>
      </c>
      <c r="B34" s="28"/>
      <c r="C34" s="844" t="str">
        <f t="shared" si="4"/>
        <v>p s 200 kPa</v>
      </c>
      <c r="E34" s="846"/>
      <c r="F34" s="846"/>
      <c r="G34" s="846"/>
      <c r="H34" s="846"/>
      <c r="I34" s="846"/>
      <c r="J34" s="846"/>
      <c r="K34" s="873" t="s">
        <v>1568</v>
      </c>
      <c r="L34" s="851"/>
      <c r="M34" s="848" t="str">
        <f t="shared" si="5"/>
        <v>p s 130 kPa</v>
      </c>
      <c r="N34" s="846"/>
      <c r="O34" s="846"/>
      <c r="P34" s="846"/>
      <c r="Q34" s="846"/>
      <c r="R34" s="846"/>
      <c r="S34" s="846"/>
      <c r="T34" s="846"/>
      <c r="U34" s="873" t="s">
        <v>1568</v>
      </c>
      <c r="V34" s="851"/>
      <c r="W34" s="848" t="str">
        <f t="shared" si="6"/>
        <v>p s el 200 kPa</v>
      </c>
      <c r="X34" s="846"/>
      <c r="Y34" s="846"/>
      <c r="Z34" s="846"/>
      <c r="AA34" s="846"/>
      <c r="AB34" s="846"/>
    </row>
    <row r="35" spans="1:30" x14ac:dyDescent="0.25">
      <c r="A35" s="28" t="str">
        <f>A34&amp;" Pressure Ratio"</f>
        <v>e-Booster Pressure Ratio</v>
      </c>
      <c r="B35" s="28" t="s">
        <v>953</v>
      </c>
      <c r="C35" s="844" t="str">
        <f t="shared" si="4"/>
        <v>p s 200 kPa</v>
      </c>
      <c r="D35" s="2">
        <f ca="1">IF(D10="1°","",Vypocet!G301)</f>
        <v>1.0000000000000002</v>
      </c>
      <c r="E35" s="847">
        <f ca="1">IF(E10="1°","",Vypocet!H301)</f>
        <v>1</v>
      </c>
      <c r="F35" s="847">
        <f ca="1">IF(F10="1°","",Vypocet!I301)</f>
        <v>1</v>
      </c>
      <c r="G35" s="847">
        <f ca="1">IF(G10="1°","",Vypocet!J301)</f>
        <v>1</v>
      </c>
      <c r="H35" s="847">
        <f ca="1">IF(H10="1°","",Vypocet!K301)</f>
        <v>1</v>
      </c>
      <c r="I35" s="847">
        <f ca="1">IF(I10="1°","",Vypocet!L301)</f>
        <v>1.0000000000000002</v>
      </c>
      <c r="J35" s="847">
        <f ca="1">IF(J10="1°","",Vypocet!M301)</f>
        <v>1</v>
      </c>
      <c r="K35" s="851" t="str">
        <f>K34&amp;" Pressure Ratio"</f>
        <v>e-booster Pressure Ratio</v>
      </c>
      <c r="L35" s="851" t="s">
        <v>953</v>
      </c>
      <c r="M35" s="848" t="str">
        <f t="shared" si="5"/>
        <v>p s 130 kPa</v>
      </c>
      <c r="N35" s="847">
        <f ca="1">IF(N10="1°","",Vypocet!N301)</f>
        <v>1.3029547188541779</v>
      </c>
      <c r="O35" s="847">
        <f ca="1">IF(O10="1°","",Vypocet!O301)</f>
        <v>1.3034607759868031</v>
      </c>
      <c r="P35" s="847">
        <f ca="1">IF(P10="1°","",Vypocet!P301)</f>
        <v>1.303783478807838</v>
      </c>
      <c r="Q35" s="847">
        <f ca="1">IF(Q10="1°","",Vypocet!Q301)</f>
        <v>1.3041206946163511</v>
      </c>
      <c r="R35" s="847">
        <f ca="1">IF(R10="1°","",Vypocet!R301)</f>
        <v>1.3050246257311697</v>
      </c>
      <c r="S35" s="847">
        <f ca="1">IF(S10="1°","",Vypocet!S301)</f>
        <v>1.3061867287109934</v>
      </c>
      <c r="T35" s="847">
        <f ca="1">IF(T10="1°","",Vypocet!T301)</f>
        <v>1.3084234250239579</v>
      </c>
      <c r="U35" s="851" t="str">
        <f>U34&amp;" Pressure Ratio"</f>
        <v>e-booster Pressure Ratio</v>
      </c>
      <c r="V35" s="851" t="s">
        <v>953</v>
      </c>
      <c r="W35" s="848" t="str">
        <f t="shared" si="6"/>
        <v>p s el 200 kPa</v>
      </c>
      <c r="X35" s="847">
        <f ca="1">IF(X10="1°","",Vypocet!U301)</f>
        <v>2.0081743273481472</v>
      </c>
      <c r="Y35" s="847">
        <f ca="1">IF(Y10="1°","",Vypocet!V301)</f>
        <v>2.0097356887542297</v>
      </c>
      <c r="Z35" s="847">
        <f ca="1">IF(Z10="1°","",Vypocet!W301)</f>
        <v>2.011435576838021</v>
      </c>
      <c r="AA35" s="847">
        <f ca="1">IF(AA10="1°","",Vypocet!X301)</f>
        <v>2.0151690749613365</v>
      </c>
      <c r="AB35" s="847">
        <f ca="1">IF(AB10="1°","",Vypocet!Y301)</f>
        <v>2.0209271041476762</v>
      </c>
    </row>
    <row r="36" spans="1:30" x14ac:dyDescent="0.25">
      <c r="A36" s="28" t="s">
        <v>954</v>
      </c>
      <c r="B36" s="28" t="s">
        <v>957</v>
      </c>
      <c r="C36" s="844" t="str">
        <f t="shared" si="4"/>
        <v>p s 200 kPa</v>
      </c>
      <c r="D36" s="11">
        <f ca="1">IF(D10="1°","",Vypocet!G305*3600)</f>
        <v>54.083356146759009</v>
      </c>
      <c r="E36" s="850">
        <f ca="1">IF(E10="1°","",Vypocet!H305*3600)</f>
        <v>57.314096669633614</v>
      </c>
      <c r="F36" s="850">
        <f ca="1">IF(F10="1°","",Vypocet!I305*3600)</f>
        <v>63.388449066355989</v>
      </c>
      <c r="G36" s="850">
        <f ca="1">IF(G10="1°","",Vypocet!J305*3600)</f>
        <v>68.136979115744779</v>
      </c>
      <c r="H36" s="850">
        <f ca="1">IF(H10="1°","",Vypocet!K305*3600)</f>
        <v>74.723527810344606</v>
      </c>
      <c r="I36" s="850">
        <f ca="1">IF(I10="1°","",Vypocet!L305*3600)</f>
        <v>84.370136362533501</v>
      </c>
      <c r="J36" s="850">
        <f ca="1">IF(J10="1°","",Vypocet!M305*3600)</f>
        <v>97.187426021000647</v>
      </c>
      <c r="K36" s="851" t="s">
        <v>954</v>
      </c>
      <c r="L36" s="851" t="s">
        <v>957</v>
      </c>
      <c r="M36" s="848" t="str">
        <f t="shared" si="5"/>
        <v>p s 130 kPa</v>
      </c>
      <c r="N36" s="850">
        <f ca="1">IF(N10="1°","",Vypocet!N305*3600)</f>
        <v>116.23959810952802</v>
      </c>
      <c r="O36" s="850">
        <f ca="1">IF(O10="1°","",Vypocet!O305*3600)</f>
        <v>125.82504205982616</v>
      </c>
      <c r="P36" s="850">
        <f ca="1">IF(P10="1°","",Vypocet!P305*3600)</f>
        <v>131.57692909949563</v>
      </c>
      <c r="Q36" s="850">
        <f ca="1">IF(Q10="1°","",Vypocet!Q305*3600)</f>
        <v>137.33317636822886</v>
      </c>
      <c r="R36" s="850">
        <f ca="1">IF(R10="1°","",Vypocet!R305*3600)</f>
        <v>151.70244099846485</v>
      </c>
      <c r="S36" s="850">
        <f ca="1">IF(S10="1°","",Vypocet!S305*3600)</f>
        <v>168.40870108351169</v>
      </c>
      <c r="T36" s="850">
        <f ca="1">IF(T10="1°","",Vypocet!T305*3600)</f>
        <v>196.67532169263893</v>
      </c>
      <c r="U36" s="851" t="s">
        <v>954</v>
      </c>
      <c r="V36" s="851" t="s">
        <v>957</v>
      </c>
      <c r="W36" s="848" t="str">
        <f t="shared" si="6"/>
        <v>p s el 200 kPa</v>
      </c>
      <c r="X36" s="850">
        <f ca="1">IF(X10="1°","",Vypocet!U305*3600)</f>
        <v>156.01682342279747</v>
      </c>
      <c r="Y36" s="850">
        <f ca="1">IF(Y10="1°","",Vypocet!V305*3600)</f>
        <v>170.33250213685918</v>
      </c>
      <c r="Z36" s="850">
        <f ca="1">IF(Z10="1°","",Vypocet!W305*3600)</f>
        <v>184.682955072639</v>
      </c>
      <c r="AA36" s="850">
        <f ca="1">IF(AA10="1°","",Vypocet!X305*3600)</f>
        <v>212.90213018949223</v>
      </c>
      <c r="AB36" s="850">
        <f ca="1">IF(AB10="1°","",Vypocet!Y305*3600)</f>
        <v>250.42322562211254</v>
      </c>
    </row>
    <row r="37" spans="1:30" x14ac:dyDescent="0.25">
      <c r="A37" s="28"/>
      <c r="B37" s="28"/>
      <c r="C37" s="844" t="str">
        <f t="shared" si="4"/>
        <v>p s 200 kPa</v>
      </c>
      <c r="D37">
        <f ca="1">D36/3600</f>
        <v>1.5023154485210835E-2</v>
      </c>
      <c r="E37" s="846">
        <f t="shared" ref="E37:J37" ca="1" si="14">E36/3600</f>
        <v>1.5920582408231559E-2</v>
      </c>
      <c r="F37" s="846">
        <f t="shared" ca="1" si="14"/>
        <v>1.7607902518432219E-2</v>
      </c>
      <c r="G37" s="846">
        <f t="shared" ca="1" si="14"/>
        <v>1.8926938643262437E-2</v>
      </c>
      <c r="H37" s="846">
        <f t="shared" ca="1" si="14"/>
        <v>2.0756535502873503E-2</v>
      </c>
      <c r="I37" s="846">
        <f t="shared" ca="1" si="14"/>
        <v>2.3436148989592637E-2</v>
      </c>
      <c r="J37" s="846">
        <f t="shared" ca="1" si="14"/>
        <v>2.6996507228055737E-2</v>
      </c>
      <c r="K37" s="851"/>
      <c r="L37" s="851"/>
      <c r="M37" s="848" t="str">
        <f t="shared" si="5"/>
        <v>p s 130 kPa</v>
      </c>
      <c r="N37" s="846">
        <f ca="1">N36/3600</f>
        <v>3.2288777252646672E-2</v>
      </c>
      <c r="O37" s="846">
        <f t="shared" ref="O37" ca="1" si="15">O36/3600</f>
        <v>3.4951400572173934E-2</v>
      </c>
      <c r="P37" s="846">
        <f t="shared" ref="P37" ca="1" si="16">P36/3600</f>
        <v>3.6549146972082121E-2</v>
      </c>
      <c r="Q37" s="846">
        <f t="shared" ref="Q37" ca="1" si="17">Q36/3600</f>
        <v>3.814810454673024E-2</v>
      </c>
      <c r="R37" s="846">
        <f t="shared" ref="R37" ca="1" si="18">R36/3600</f>
        <v>4.2139566944018013E-2</v>
      </c>
      <c r="S37" s="846">
        <f t="shared" ref="S37" ca="1" si="19">S36/3600</f>
        <v>4.678019474541991E-2</v>
      </c>
      <c r="T37" s="846">
        <f t="shared" ref="T37" ca="1" si="20">T36/3600</f>
        <v>5.4632033803510817E-2</v>
      </c>
      <c r="U37" s="851"/>
      <c r="V37" s="851"/>
      <c r="W37" s="848" t="str">
        <f t="shared" si="6"/>
        <v>p s el 200 kPa</v>
      </c>
      <c r="X37" s="846">
        <f ca="1">X36/3600</f>
        <v>4.3338006506332634E-2</v>
      </c>
      <c r="Y37" s="846">
        <f t="shared" ref="Y37" ca="1" si="21">Y36/3600</f>
        <v>4.7314583926905324E-2</v>
      </c>
      <c r="Z37" s="846">
        <f t="shared" ref="Z37" ca="1" si="22">Z36/3600</f>
        <v>5.1300820853510835E-2</v>
      </c>
      <c r="AA37" s="846">
        <f t="shared" ref="AA37" ca="1" si="23">AA36/3600</f>
        <v>5.9139480608192282E-2</v>
      </c>
      <c r="AB37" s="846">
        <f t="shared" ref="AB37" ca="1" si="24">AB36/3600</f>
        <v>6.956200711725348E-2</v>
      </c>
      <c r="AC37" s="846">
        <f t="shared" ref="AC37" si="25">AC36/3600</f>
        <v>0</v>
      </c>
      <c r="AD37" s="846">
        <f t="shared" ref="AD37" si="26">AD36/3600</f>
        <v>0</v>
      </c>
    </row>
    <row r="38" spans="1:30" ht="17.399999999999999" x14ac:dyDescent="0.3">
      <c r="A38" s="503"/>
      <c r="B38" s="28"/>
      <c r="C38" s="844" t="str">
        <f t="shared" si="4"/>
        <v>p s 200 kPa</v>
      </c>
      <c r="E38" s="846"/>
      <c r="F38" s="846"/>
      <c r="G38" s="846"/>
      <c r="H38" s="846"/>
      <c r="I38" s="846"/>
      <c r="J38" s="846"/>
      <c r="K38" s="873"/>
      <c r="L38" s="851"/>
      <c r="M38" s="848" t="str">
        <f t="shared" si="5"/>
        <v>p s 130 kPa</v>
      </c>
      <c r="N38" s="846"/>
      <c r="O38" s="846"/>
      <c r="P38" s="846"/>
      <c r="Q38" s="846"/>
      <c r="R38" s="846"/>
      <c r="S38" s="846"/>
      <c r="T38" s="846"/>
      <c r="U38" s="873"/>
      <c r="V38" s="851"/>
      <c r="W38" s="848" t="str">
        <f t="shared" si="6"/>
        <v>p s el 200 kPa</v>
      </c>
      <c r="X38" s="846"/>
      <c r="Y38" s="846"/>
      <c r="Z38" s="846"/>
      <c r="AA38" s="846"/>
      <c r="AB38" s="846"/>
    </row>
    <row r="39" spans="1:30" x14ac:dyDescent="0.25">
      <c r="A39" s="28"/>
      <c r="B39" s="28"/>
      <c r="C39" s="844" t="str">
        <f t="shared" si="4"/>
        <v>p s 200 kPa</v>
      </c>
      <c r="D39" s="2"/>
      <c r="E39" s="847"/>
      <c r="F39" s="847"/>
      <c r="G39" s="847"/>
      <c r="H39" s="847"/>
      <c r="I39" s="847"/>
      <c r="J39" s="847"/>
      <c r="K39" s="851"/>
      <c r="L39" s="851"/>
      <c r="M39" s="848" t="str">
        <f t="shared" si="5"/>
        <v>p s 130 kPa</v>
      </c>
      <c r="N39" s="847"/>
      <c r="O39" s="847"/>
      <c r="P39" s="847"/>
      <c r="Q39" s="847"/>
      <c r="R39" s="847"/>
      <c r="S39" s="847"/>
      <c r="T39" s="847"/>
      <c r="U39" s="851"/>
      <c r="V39" s="851"/>
      <c r="W39" s="848" t="str">
        <f t="shared" si="6"/>
        <v>p s el 200 kPa</v>
      </c>
      <c r="X39" s="847"/>
      <c r="Y39" s="847"/>
      <c r="Z39" s="847"/>
      <c r="AA39" s="847"/>
      <c r="AB39" s="847"/>
    </row>
    <row r="40" spans="1:30" x14ac:dyDescent="0.25">
      <c r="A40" s="28"/>
      <c r="B40" s="28"/>
      <c r="C40" s="844" t="str">
        <f t="shared" si="4"/>
        <v>p s 200 kPa</v>
      </c>
      <c r="D40" s="499"/>
      <c r="E40" s="871"/>
      <c r="F40" s="871"/>
      <c r="G40" s="871"/>
      <c r="H40" s="871"/>
      <c r="I40" s="871"/>
      <c r="J40" s="871"/>
      <c r="K40" s="851"/>
      <c r="L40" s="851"/>
      <c r="M40" s="848" t="str">
        <f t="shared" si="5"/>
        <v>p s 130 kPa</v>
      </c>
      <c r="N40" s="871"/>
      <c r="O40" s="871"/>
      <c r="P40" s="871"/>
      <c r="Q40" s="871"/>
      <c r="R40" s="871"/>
      <c r="S40" s="871"/>
      <c r="T40" s="871"/>
      <c r="U40" s="851"/>
      <c r="V40" s="851"/>
      <c r="W40" s="848" t="str">
        <f t="shared" si="6"/>
        <v>p s el 200 kPa</v>
      </c>
      <c r="X40" s="871"/>
      <c r="Y40" s="871"/>
      <c r="Z40" s="871"/>
      <c r="AA40" s="871"/>
      <c r="AB40" s="871"/>
    </row>
    <row r="41" spans="1:30" x14ac:dyDescent="0.25">
      <c r="A41" s="28"/>
      <c r="B41" s="28"/>
      <c r="C41" s="844" t="str">
        <f t="shared" si="4"/>
        <v>p s 200 kPa</v>
      </c>
      <c r="D41" s="4"/>
      <c r="E41" s="849"/>
      <c r="F41" s="849"/>
      <c r="G41" s="849"/>
      <c r="H41" s="849"/>
      <c r="I41" s="849"/>
      <c r="J41" s="849"/>
      <c r="K41" s="851"/>
      <c r="L41" s="851"/>
      <c r="M41" s="848" t="str">
        <f t="shared" si="5"/>
        <v>p s 130 kPa</v>
      </c>
      <c r="N41" s="849"/>
      <c r="O41" s="849"/>
      <c r="P41" s="849"/>
      <c r="Q41" s="849"/>
      <c r="R41" s="849"/>
      <c r="S41" s="849"/>
      <c r="T41" s="849"/>
      <c r="U41" s="851"/>
      <c r="V41" s="851"/>
      <c r="W41" s="848" t="str">
        <f t="shared" si="6"/>
        <v>p s el 200 kPa</v>
      </c>
      <c r="X41" s="849"/>
      <c r="Y41" s="849"/>
      <c r="Z41" s="849"/>
      <c r="AA41" s="849"/>
      <c r="AB41" s="849"/>
    </row>
    <row r="42" spans="1:30" x14ac:dyDescent="0.25">
      <c r="A42" s="28"/>
      <c r="B42" s="28"/>
      <c r="C42" s="844" t="str">
        <f t="shared" si="4"/>
        <v>p s 200 kPa</v>
      </c>
      <c r="E42" s="846"/>
      <c r="F42" s="846"/>
      <c r="G42" s="846"/>
      <c r="H42" s="846"/>
      <c r="I42" s="846"/>
      <c r="J42" s="846"/>
      <c r="K42" s="851"/>
      <c r="L42" s="851"/>
      <c r="M42" s="848" t="str">
        <f t="shared" si="5"/>
        <v>p s 130 kPa</v>
      </c>
      <c r="N42" s="846"/>
      <c r="O42" s="846"/>
      <c r="P42" s="846"/>
      <c r="Q42" s="846"/>
      <c r="R42" s="846"/>
      <c r="S42" s="846"/>
      <c r="T42" s="846"/>
      <c r="U42" s="851"/>
      <c r="V42" s="851"/>
      <c r="W42" s="848" t="str">
        <f t="shared" si="6"/>
        <v>p s el 200 kPa</v>
      </c>
      <c r="X42" s="846"/>
      <c r="Y42" s="846"/>
      <c r="Z42" s="846"/>
      <c r="AA42" s="846"/>
      <c r="AB42" s="846"/>
    </row>
    <row r="43" spans="1:30" ht="17.399999999999999" x14ac:dyDescent="0.3">
      <c r="A43" s="503" t="s">
        <v>1569</v>
      </c>
      <c r="B43" s="28"/>
      <c r="C43" s="844" t="str">
        <f t="shared" si="4"/>
        <v>p s 200 kPa</v>
      </c>
      <c r="E43" s="846"/>
      <c r="F43" s="846"/>
      <c r="G43" s="846"/>
      <c r="H43" s="846"/>
      <c r="I43" s="846"/>
      <c r="J43" s="846"/>
      <c r="K43" s="873" t="s">
        <v>1569</v>
      </c>
      <c r="L43" s="851"/>
      <c r="M43" s="848" t="str">
        <f t="shared" si="5"/>
        <v>p s 130 kPa</v>
      </c>
      <c r="N43" s="846"/>
      <c r="O43" s="846"/>
      <c r="P43" s="846"/>
      <c r="Q43" s="846"/>
      <c r="R43" s="846"/>
      <c r="S43" s="846"/>
      <c r="T43" s="846"/>
      <c r="U43" s="873" t="s">
        <v>1569</v>
      </c>
      <c r="V43" s="851"/>
      <c r="W43" s="848" t="str">
        <f t="shared" si="6"/>
        <v>p s el 200 kPa</v>
      </c>
      <c r="X43" s="846"/>
      <c r="Y43" s="846"/>
      <c r="Z43" s="846"/>
      <c r="AA43" s="846"/>
      <c r="AB43" s="846"/>
    </row>
    <row r="44" spans="1:30" x14ac:dyDescent="0.25">
      <c r="A44" s="28" t="s">
        <v>1581</v>
      </c>
      <c r="B44" s="28" t="s">
        <v>953</v>
      </c>
      <c r="C44" s="844" t="str">
        <f t="shared" si="4"/>
        <v>p s 200 kPa</v>
      </c>
      <c r="D44" s="2">
        <f ca="1">Vypocet!G480</f>
        <v>1.8758650225836597</v>
      </c>
      <c r="E44" s="847">
        <f ca="1">Vypocet!H480</f>
        <v>1.8643107471936251</v>
      </c>
      <c r="F44" s="847">
        <f ca="1">Vypocet!I480</f>
        <v>1.8420182638338487</v>
      </c>
      <c r="G44" s="847">
        <f ca="1">Vypocet!J480</f>
        <v>1.8241099054769896</v>
      </c>
      <c r="H44" s="847">
        <f ca="1">Vypocet!K480</f>
        <v>1.797686944150003</v>
      </c>
      <c r="I44" s="847">
        <f ca="1">Vypocet!L480</f>
        <v>1.7580013503571792</v>
      </c>
      <c r="J44" s="847">
        <f ca="1">Vypocet!M480</f>
        <v>1.7039456539116973</v>
      </c>
      <c r="K44" s="851" t="s">
        <v>1581</v>
      </c>
      <c r="L44" s="851" t="s">
        <v>953</v>
      </c>
      <c r="M44" s="848" t="str">
        <f t="shared" si="5"/>
        <v>p s 130 kPa</v>
      </c>
      <c r="N44" s="847">
        <f>Vypocet!N480</f>
        <v>1.0001</v>
      </c>
      <c r="O44" s="847">
        <f>Vypocet!O480</f>
        <v>1.0001</v>
      </c>
      <c r="P44" s="847">
        <f>Vypocet!P480</f>
        <v>1.0001</v>
      </c>
      <c r="Q44" s="847">
        <f>Vypocet!Q480</f>
        <v>1.0001</v>
      </c>
      <c r="R44" s="847">
        <f>Vypocet!R480</f>
        <v>1.0001</v>
      </c>
      <c r="S44" s="847">
        <f>Vypocet!S480</f>
        <v>1.0001</v>
      </c>
      <c r="T44" s="847">
        <f>Vypocet!T480</f>
        <v>1.0001</v>
      </c>
      <c r="U44" s="851" t="s">
        <v>1581</v>
      </c>
      <c r="V44" s="851" t="s">
        <v>953</v>
      </c>
      <c r="W44" s="848" t="str">
        <f t="shared" si="6"/>
        <v>p s el 200 kPa</v>
      </c>
      <c r="X44" s="847">
        <f>Vypocet!U480</f>
        <v>1.0001</v>
      </c>
      <c r="Y44" s="847">
        <f>Vypocet!V480</f>
        <v>1.0001</v>
      </c>
      <c r="Z44" s="847">
        <f>Vypocet!W480</f>
        <v>1.0001</v>
      </c>
      <c r="AA44" s="847">
        <f>Vypocet!X480</f>
        <v>1.0001</v>
      </c>
      <c r="AB44" s="847">
        <f>Vypocet!Y480</f>
        <v>1.0001</v>
      </c>
    </row>
    <row r="45" spans="1:30" x14ac:dyDescent="0.25">
      <c r="A45" s="28" t="s">
        <v>958</v>
      </c>
      <c r="B45" s="28" t="s">
        <v>959</v>
      </c>
      <c r="C45" s="844" t="str">
        <f t="shared" si="4"/>
        <v>p s 200 kPa</v>
      </c>
      <c r="D45" s="499">
        <f ca="1">Vypocet!G493</f>
        <v>2.839525486232921E-3</v>
      </c>
      <c r="E45" s="871">
        <f ca="1">Vypocet!H493</f>
        <v>3.0099818626763276E-3</v>
      </c>
      <c r="F45" s="871">
        <f ca="1">Vypocet!I493</f>
        <v>3.3323816659535477E-3</v>
      </c>
      <c r="G45" s="871">
        <f ca="1">Vypocet!J493</f>
        <v>3.5820829584142294E-3</v>
      </c>
      <c r="H45" s="871">
        <f ca="1">Vypocet!K493</f>
        <v>3.9384657051315169E-3</v>
      </c>
      <c r="I45" s="871">
        <f ca="1">Vypocet!L493</f>
        <v>4.4622990319533005E-3</v>
      </c>
      <c r="J45" s="871">
        <f ca="1">Vypocet!M493</f>
        <v>5.1558034751251983E-3</v>
      </c>
      <c r="K45" s="851" t="s">
        <v>958</v>
      </c>
      <c r="L45" s="851" t="s">
        <v>959</v>
      </c>
      <c r="M45" s="848" t="str">
        <f t="shared" si="5"/>
        <v>p s 130 kPa</v>
      </c>
      <c r="N45" s="871">
        <f ca="1">Vypocet!N493</f>
        <v>5.7712352902569179E-3</v>
      </c>
      <c r="O45" s="871">
        <f ca="1">Vypocet!O493</f>
        <v>6.2024992508236555E-3</v>
      </c>
      <c r="P45" s="871">
        <f ca="1">Vypocet!P493</f>
        <v>6.4384929474000097E-3</v>
      </c>
      <c r="Q45" s="871">
        <f ca="1">Vypocet!Q493</f>
        <v>6.6878818889281539E-3</v>
      </c>
      <c r="R45" s="871">
        <f ca="1">Vypocet!R493</f>
        <v>7.2775107328712819E-3</v>
      </c>
      <c r="S45" s="871">
        <f ca="1">Vypocet!S493</f>
        <v>7.9122455263825955E-3</v>
      </c>
      <c r="T45" s="871">
        <f ca="1">Vypocet!T493</f>
        <v>8.9395058174416495E-3</v>
      </c>
      <c r="U45" s="851" t="s">
        <v>958</v>
      </c>
      <c r="V45" s="851" t="s">
        <v>959</v>
      </c>
      <c r="W45" s="848" t="str">
        <f t="shared" si="6"/>
        <v>p s el 200 kPa</v>
      </c>
      <c r="X45" s="871">
        <f ca="1">Vypocet!U493</f>
        <v>7.5381879539514456E-3</v>
      </c>
      <c r="Y45" s="871">
        <f ca="1">Vypocet!V493</f>
        <v>8.0779197759520416E-3</v>
      </c>
      <c r="Z45" s="871">
        <f ca="1">Vypocet!W493</f>
        <v>8.5976931815459727E-3</v>
      </c>
      <c r="AA45" s="871">
        <f ca="1">Vypocet!X493</f>
        <v>9.5677152743053207E-3</v>
      </c>
      <c r="AB45" s="871">
        <f ca="1">Vypocet!Y493</f>
        <v>1.0735609106805863E-2</v>
      </c>
    </row>
    <row r="46" spans="1:30" x14ac:dyDescent="0.25">
      <c r="A46" s="28" t="s">
        <v>960</v>
      </c>
      <c r="B46" s="28" t="s">
        <v>961</v>
      </c>
      <c r="C46" s="844" t="str">
        <f t="shared" si="4"/>
        <v>p s 200 kPa</v>
      </c>
      <c r="D46" s="4">
        <f ca="1">Vypocet!G509</f>
        <v>0.79399640212721412</v>
      </c>
      <c r="E46" s="849">
        <f ca="1">Vypocet!H509</f>
        <v>0.84272885783426277</v>
      </c>
      <c r="F46" s="849">
        <f ca="1">Vypocet!I509</f>
        <v>0.9328587901686447</v>
      </c>
      <c r="G46" s="849">
        <f ca="1">Vypocet!J509</f>
        <v>1.0027380953950178</v>
      </c>
      <c r="H46" s="849">
        <f ca="1">Vypocet!K509</f>
        <v>1.1043507821630312</v>
      </c>
      <c r="I46" s="849">
        <f ca="1">Vypocet!L509</f>
        <v>1.2514813050005118</v>
      </c>
      <c r="J46" s="849">
        <f ca="1">Vypocet!M509</f>
        <v>1.4475029589837594</v>
      </c>
      <c r="K46" s="851" t="s">
        <v>960</v>
      </c>
      <c r="L46" s="851" t="s">
        <v>961</v>
      </c>
      <c r="M46" s="848" t="str">
        <f t="shared" si="5"/>
        <v>p s 130 kPa</v>
      </c>
      <c r="N46" s="849">
        <f ca="1">Vypocet!N509</f>
        <v>784.65832267987798</v>
      </c>
      <c r="O46" s="849">
        <f ca="1">Vypocet!O509</f>
        <v>842.53949186114903</v>
      </c>
      <c r="P46" s="849">
        <f ca="1">Vypocet!P509</f>
        <v>819.82815489665359</v>
      </c>
      <c r="Q46" s="849">
        <f ca="1">Vypocet!Q509</f>
        <v>851.58345040993413</v>
      </c>
      <c r="R46" s="849">
        <f ca="1">Vypocet!R509</f>
        <v>926.66230423238767</v>
      </c>
      <c r="S46" s="849">
        <f ca="1">Vypocet!S509</f>
        <v>1007.4846252888963</v>
      </c>
      <c r="T46" s="849">
        <f ca="1">Vypocet!T509</f>
        <v>1138.2881495651943</v>
      </c>
      <c r="U46" s="851" t="s">
        <v>960</v>
      </c>
      <c r="V46" s="851" t="s">
        <v>961</v>
      </c>
      <c r="W46" s="848" t="str">
        <f t="shared" si="6"/>
        <v>p s el 200 kPa</v>
      </c>
      <c r="X46" s="849">
        <f ca="1">Vypocet!U509</f>
        <v>959.8548236096409</v>
      </c>
      <c r="Y46" s="849">
        <f ca="1">Vypocet!V509</f>
        <v>1028.5801856531234</v>
      </c>
      <c r="Z46" s="849">
        <f ca="1">Vypocet!W509</f>
        <v>1094.7641943979797</v>
      </c>
      <c r="AA46" s="849">
        <f ca="1">Vypocet!X509</f>
        <v>1218.2794386072792</v>
      </c>
      <c r="AB46" s="849">
        <f ca="1">Vypocet!Y509</f>
        <v>1366.9901753180509</v>
      </c>
    </row>
    <row r="47" spans="1:30" x14ac:dyDescent="0.25">
      <c r="A47" s="851" t="s">
        <v>1577</v>
      </c>
      <c r="C47" s="844" t="str">
        <f t="shared" si="4"/>
        <v>p s 200 kPa</v>
      </c>
      <c r="D47" s="875">
        <f ca="1">Vypocet!G534</f>
        <v>0.13550039459809232</v>
      </c>
      <c r="E47" s="875">
        <f ca="1">Vypocet!H534</f>
        <v>0.114171640347252</v>
      </c>
      <c r="F47" s="875">
        <f ca="1">Vypocet!I534</f>
        <v>9.9050559409453856E-2</v>
      </c>
      <c r="G47" s="875">
        <f ca="1">Vypocet!J534</f>
        <v>8.6572942184752408E-2</v>
      </c>
      <c r="H47" s="875">
        <f ca="1">Vypocet!K534</f>
        <v>7.3630655973640699E-2</v>
      </c>
      <c r="I47" s="875">
        <f ca="1">Vypocet!L534</f>
        <v>6.0693363938747531E-2</v>
      </c>
      <c r="J47" s="875">
        <f ca="1">Vypocet!M534</f>
        <v>4.6113207698528495E-2</v>
      </c>
      <c r="K47" s="851" t="s">
        <v>1577</v>
      </c>
      <c r="M47" s="848" t="str">
        <f t="shared" si="5"/>
        <v>p s 130 kPa</v>
      </c>
      <c r="N47" s="875">
        <f>Vypocet!N461</f>
        <v>0</v>
      </c>
      <c r="O47" s="875">
        <f>Vypocet!O461</f>
        <v>0</v>
      </c>
      <c r="P47" s="875">
        <f>Vypocet!P461</f>
        <v>0</v>
      </c>
      <c r="Q47" s="875">
        <f>Vypocet!Q461</f>
        <v>0</v>
      </c>
      <c r="R47" s="875">
        <f>Vypocet!R461</f>
        <v>0</v>
      </c>
      <c r="S47" s="875">
        <f>Vypocet!S461</f>
        <v>0</v>
      </c>
      <c r="T47" s="875">
        <f>Vypocet!T461</f>
        <v>0</v>
      </c>
      <c r="U47" s="851" t="s">
        <v>1577</v>
      </c>
      <c r="W47" s="848" t="str">
        <f t="shared" si="6"/>
        <v>p s el 200 kPa</v>
      </c>
      <c r="X47" s="875">
        <f>Vypocet!U461</f>
        <v>0</v>
      </c>
      <c r="Y47" s="875">
        <f>Vypocet!V461</f>
        <v>0</v>
      </c>
      <c r="Z47" s="875">
        <f>Vypocet!W461</f>
        <v>0</v>
      </c>
      <c r="AA47" s="875">
        <f>Vypocet!X461</f>
        <v>0</v>
      </c>
      <c r="AB47" s="875">
        <f>Vypocet!Y461</f>
        <v>0</v>
      </c>
    </row>
    <row r="48" spans="1:30" x14ac:dyDescent="0.25">
      <c r="A48" s="851" t="s">
        <v>1267</v>
      </c>
      <c r="B48" s="851" t="s">
        <v>1570</v>
      </c>
      <c r="C48" s="844" t="str">
        <f t="shared" si="4"/>
        <v>p s 200 kPa</v>
      </c>
      <c r="D48" s="876">
        <f ca="1">Vypocet!G543-273.15</f>
        <v>42.950173682541617</v>
      </c>
      <c r="E48" s="876">
        <f ca="1">Vypocet!H543-273.15</f>
        <v>43.085038766372691</v>
      </c>
      <c r="F48" s="876">
        <f ca="1">Vypocet!I543-273.15</f>
        <v>42.726295306473446</v>
      </c>
      <c r="G48" s="876">
        <f ca="1">Vypocet!J543-273.15</f>
        <v>42.477002010827562</v>
      </c>
      <c r="H48" s="876">
        <f ca="1">Vypocet!K543-273.15</f>
        <v>43.204180802156088</v>
      </c>
      <c r="I48" s="876">
        <f ca="1">Vypocet!L543-273.15</f>
        <v>43.2595590310425</v>
      </c>
      <c r="J48" s="876">
        <f ca="1">Vypocet!M543-273.15</f>
        <v>43.864750770592821</v>
      </c>
      <c r="K48" s="851" t="s">
        <v>1267</v>
      </c>
      <c r="L48" s="851" t="s">
        <v>1570</v>
      </c>
      <c r="M48" s="848" t="str">
        <f t="shared" si="5"/>
        <v>p s 130 kPa</v>
      </c>
      <c r="N48" s="876">
        <f ca="1">Vypocet!N466-273.15</f>
        <v>75.420814011176162</v>
      </c>
      <c r="O48" s="876">
        <f ca="1">Vypocet!O466-273.15</f>
        <v>77.452014702420172</v>
      </c>
      <c r="P48" s="876">
        <f ca="1">Vypocet!P466-273.15</f>
        <v>76.54327456287092</v>
      </c>
      <c r="Q48" s="876">
        <f ca="1">Vypocet!Q466-273.15</f>
        <v>77.761757285316151</v>
      </c>
      <c r="R48" s="876">
        <f ca="1">Vypocet!R466-273.15</f>
        <v>78.636812050525009</v>
      </c>
      <c r="S48" s="876">
        <f ca="1">Vypocet!S466-273.15</f>
        <v>77.579556911454517</v>
      </c>
      <c r="T48" s="876">
        <f ca="1">Vypocet!T466-273.15</f>
        <v>78.715416771693867</v>
      </c>
      <c r="U48" s="851" t="s">
        <v>1267</v>
      </c>
      <c r="V48" s="851" t="s">
        <v>1570</v>
      </c>
      <c r="W48" s="848" t="str">
        <f t="shared" si="6"/>
        <v>p s el 200 kPa</v>
      </c>
      <c r="X48" s="876">
        <f ca="1">Vypocet!U466-273.15</f>
        <v>87.675101853410695</v>
      </c>
      <c r="Y48" s="876">
        <f ca="1">Vypocet!V466-273.15</f>
        <v>86.607598256935432</v>
      </c>
      <c r="Z48" s="876">
        <f ca="1">Vypocet!W466-273.15</f>
        <v>85.99856005071581</v>
      </c>
      <c r="AA48" s="876">
        <f ca="1">Vypocet!X466-273.15</f>
        <v>86.610678569498191</v>
      </c>
      <c r="AB48" s="876">
        <f ca="1">Vypocet!Y466-273.15</f>
        <v>88.853619589544451</v>
      </c>
    </row>
    <row r="51" spans="1:24" ht="24.6" x14ac:dyDescent="0.4">
      <c r="A51" s="507"/>
    </row>
    <row r="52" spans="1:24" ht="20.399999999999999" x14ac:dyDescent="0.35">
      <c r="A52" s="497"/>
      <c r="C52" s="498"/>
    </row>
    <row r="54" spans="1:24" x14ac:dyDescent="0.25">
      <c r="A54" s="28"/>
      <c r="B54" s="28"/>
      <c r="C54" s="3"/>
      <c r="D54" s="3"/>
      <c r="E54" s="3"/>
      <c r="F54" s="3"/>
      <c r="G54" s="3"/>
      <c r="H54" s="3"/>
      <c r="I54" s="3"/>
      <c r="J54" s="3"/>
      <c r="K54" s="848"/>
      <c r="L54" s="848"/>
      <c r="M54" s="848"/>
      <c r="N54" s="3"/>
      <c r="O54" s="3"/>
      <c r="Q54" s="3"/>
      <c r="R54" s="3"/>
      <c r="S54" s="3"/>
      <c r="T54" s="3"/>
      <c r="U54" s="848"/>
      <c r="V54" s="848"/>
      <c r="W54" s="848"/>
      <c r="X54" s="3"/>
    </row>
    <row r="55" spans="1:24" x14ac:dyDescent="0.25">
      <c r="A55" s="28"/>
      <c r="B55" s="28"/>
      <c r="C55" s="3"/>
      <c r="D55" s="3"/>
      <c r="E55" s="3"/>
      <c r="F55" s="3"/>
      <c r="G55" s="3"/>
      <c r="H55" s="3"/>
      <c r="I55" s="3"/>
      <c r="J55" s="3"/>
      <c r="K55" s="848"/>
      <c r="L55" s="848"/>
      <c r="M55" s="848"/>
      <c r="N55" s="3"/>
      <c r="O55" s="3"/>
      <c r="Q55" s="3"/>
      <c r="R55" s="3"/>
      <c r="S55" s="3"/>
      <c r="T55" s="3"/>
      <c r="U55" s="848"/>
      <c r="V55" s="848"/>
      <c r="W55" s="848"/>
      <c r="X55" s="3"/>
    </row>
    <row r="56" spans="1:24" x14ac:dyDescent="0.25">
      <c r="A56" s="28"/>
      <c r="B56" s="28"/>
      <c r="C56" s="3"/>
      <c r="D56" s="3"/>
      <c r="E56" s="3"/>
      <c r="F56" s="3"/>
      <c r="G56" s="3"/>
      <c r="H56" s="3"/>
      <c r="I56" s="3"/>
      <c r="J56" s="3"/>
      <c r="K56" s="848"/>
      <c r="L56" s="848"/>
      <c r="M56" s="848"/>
      <c r="N56" s="3"/>
      <c r="O56" s="3"/>
      <c r="Q56" s="3"/>
      <c r="R56" s="3"/>
      <c r="S56" s="3"/>
      <c r="T56" s="3"/>
      <c r="U56" s="848"/>
      <c r="V56" s="848"/>
      <c r="W56" s="848"/>
      <c r="X56" s="3"/>
    </row>
    <row r="57" spans="1:24" x14ac:dyDescent="0.25">
      <c r="A57" s="502"/>
      <c r="B57" s="28"/>
      <c r="C57" s="59"/>
      <c r="D57" s="59"/>
      <c r="E57" s="59"/>
      <c r="F57" s="59"/>
      <c r="G57" s="59"/>
      <c r="H57" s="59"/>
      <c r="I57" s="59"/>
      <c r="J57" s="59"/>
      <c r="K57" s="852"/>
      <c r="L57" s="852"/>
      <c r="M57" s="852"/>
      <c r="N57" s="59"/>
      <c r="O57" s="59"/>
      <c r="Q57" s="59"/>
      <c r="R57" s="59"/>
      <c r="S57" s="59"/>
      <c r="T57" s="59"/>
      <c r="U57" s="852"/>
      <c r="V57" s="852"/>
      <c r="W57" s="852"/>
      <c r="X57" s="59"/>
    </row>
    <row r="59" spans="1:24" x14ac:dyDescent="0.25">
      <c r="A59" s="28"/>
      <c r="B59" s="28"/>
      <c r="C59" s="11"/>
      <c r="D59" s="11"/>
      <c r="E59" s="11"/>
      <c r="F59" s="11"/>
      <c r="G59" s="11"/>
      <c r="H59" s="11"/>
      <c r="I59" s="11"/>
      <c r="J59" s="11"/>
      <c r="K59" s="850"/>
      <c r="L59" s="850"/>
      <c r="M59" s="850"/>
      <c r="N59" s="11"/>
      <c r="O59" s="11"/>
      <c r="Q59" s="11"/>
      <c r="R59" s="11"/>
      <c r="S59" s="11"/>
      <c r="T59" s="11"/>
      <c r="U59" s="850"/>
      <c r="V59" s="850"/>
      <c r="W59" s="850"/>
      <c r="X59" s="11"/>
    </row>
    <row r="60" spans="1:24" x14ac:dyDescent="0.25">
      <c r="A60" s="28"/>
      <c r="B60" s="28"/>
      <c r="C60" s="482"/>
      <c r="D60" s="482"/>
      <c r="E60" s="482"/>
      <c r="F60" s="482"/>
      <c r="G60" s="482"/>
      <c r="H60" s="482"/>
      <c r="I60" s="482"/>
      <c r="J60" s="482"/>
      <c r="K60" s="868"/>
      <c r="L60" s="868"/>
      <c r="M60" s="868"/>
      <c r="N60" s="482"/>
      <c r="O60" s="482"/>
      <c r="Q60" s="482"/>
      <c r="R60" s="482"/>
      <c r="S60" s="482"/>
      <c r="T60" s="482"/>
      <c r="U60" s="868"/>
      <c r="V60" s="868"/>
      <c r="W60" s="868"/>
      <c r="X60" s="482"/>
    </row>
    <row r="61" spans="1:24" x14ac:dyDescent="0.25">
      <c r="A61" s="28"/>
      <c r="B61" s="28"/>
      <c r="C61" s="4"/>
      <c r="D61" s="4"/>
      <c r="E61" s="4"/>
      <c r="F61" s="4"/>
      <c r="G61" s="4"/>
      <c r="H61" s="4"/>
      <c r="I61" s="4"/>
      <c r="J61" s="4"/>
      <c r="K61" s="849"/>
      <c r="L61" s="849"/>
      <c r="M61" s="849"/>
      <c r="N61" s="4"/>
      <c r="O61" s="4"/>
      <c r="Q61" s="4"/>
      <c r="R61" s="4"/>
      <c r="S61" s="4"/>
      <c r="T61" s="4"/>
      <c r="U61" s="849"/>
      <c r="V61" s="849"/>
      <c r="W61" s="849"/>
      <c r="X61" s="4"/>
    </row>
    <row r="62" spans="1:24" x14ac:dyDescent="0.25">
      <c r="A62" s="28"/>
      <c r="B62" s="28"/>
      <c r="C62" s="11"/>
      <c r="D62" s="11"/>
      <c r="E62" s="11"/>
      <c r="F62" s="11"/>
      <c r="G62" s="11"/>
      <c r="H62" s="11"/>
      <c r="I62" s="11"/>
      <c r="J62" s="11"/>
      <c r="K62" s="850"/>
      <c r="L62" s="850"/>
      <c r="M62" s="850"/>
      <c r="N62" s="11"/>
      <c r="O62" s="11"/>
      <c r="Q62" s="11"/>
      <c r="R62" s="11"/>
      <c r="S62" s="11"/>
      <c r="T62" s="11"/>
      <c r="U62" s="850"/>
      <c r="V62" s="850"/>
      <c r="W62" s="850"/>
      <c r="X62" s="11"/>
    </row>
    <row r="64" spans="1:24" x14ac:dyDescent="0.25">
      <c r="C64" s="4"/>
      <c r="D64" s="4"/>
      <c r="E64" s="4"/>
      <c r="F64" s="4"/>
      <c r="G64" s="4"/>
      <c r="H64" s="4"/>
      <c r="I64" s="4"/>
      <c r="J64" s="4"/>
      <c r="K64" s="849"/>
      <c r="L64" s="849"/>
      <c r="M64" s="849"/>
      <c r="N64" s="4"/>
      <c r="O64" s="4"/>
      <c r="Q64" s="4"/>
      <c r="R64" s="4"/>
      <c r="S64" s="4"/>
      <c r="T64" s="4"/>
      <c r="U64" s="849"/>
      <c r="V64" s="849"/>
      <c r="W64" s="849"/>
      <c r="X64" s="4"/>
    </row>
    <row r="66" spans="3:24" x14ac:dyDescent="0.25">
      <c r="C66" s="11"/>
      <c r="D66" s="11"/>
      <c r="E66" s="11"/>
      <c r="F66" s="11"/>
      <c r="G66" s="11"/>
      <c r="H66" s="11"/>
      <c r="I66" s="11"/>
      <c r="J66" s="11"/>
      <c r="K66" s="850"/>
      <c r="L66" s="850"/>
      <c r="M66" s="850"/>
      <c r="N66" s="11"/>
      <c r="O66" s="11"/>
      <c r="Q66" s="11"/>
      <c r="R66" s="11"/>
      <c r="S66" s="11"/>
      <c r="T66" s="11"/>
      <c r="U66" s="850"/>
      <c r="V66" s="850"/>
      <c r="W66" s="850"/>
      <c r="X66" s="11"/>
    </row>
    <row r="68" spans="3:24" x14ac:dyDescent="0.25">
      <c r="C68" s="11"/>
      <c r="D68" s="11"/>
      <c r="E68" s="11"/>
      <c r="F68" s="11"/>
      <c r="G68" s="11"/>
      <c r="H68" s="11"/>
      <c r="I68" s="11"/>
      <c r="J68" s="11"/>
      <c r="K68" s="850"/>
      <c r="L68" s="850"/>
      <c r="M68" s="850"/>
      <c r="N68" s="11"/>
      <c r="O68" s="11"/>
      <c r="P68" s="11"/>
      <c r="Q68" s="11"/>
      <c r="R68" s="11"/>
      <c r="S68" s="11"/>
      <c r="T68" s="11"/>
      <c r="U68" s="850"/>
      <c r="V68" s="850"/>
      <c r="W68" s="850"/>
      <c r="X68" s="11"/>
    </row>
    <row r="69" spans="3:24" x14ac:dyDescent="0.25">
      <c r="C69" s="2"/>
      <c r="D69" s="2"/>
      <c r="E69" s="2"/>
      <c r="F69" s="2"/>
      <c r="G69" s="2"/>
      <c r="H69" s="2"/>
      <c r="I69" s="2"/>
      <c r="J69" s="2"/>
      <c r="K69" s="847"/>
      <c r="L69" s="847"/>
      <c r="M69" s="847"/>
      <c r="N69" s="2"/>
      <c r="O69" s="2"/>
      <c r="Q69" s="2"/>
      <c r="R69" s="2"/>
      <c r="S69" s="2"/>
      <c r="T69" s="2"/>
      <c r="U69" s="847"/>
      <c r="V69" s="847"/>
      <c r="W69" s="847"/>
      <c r="X69" s="2"/>
    </row>
    <row r="73" spans="3:24" x14ac:dyDescent="0.25">
      <c r="C73" s="11"/>
      <c r="D73" s="11"/>
      <c r="E73" s="11"/>
      <c r="F73" s="11"/>
      <c r="G73" s="11"/>
      <c r="H73" s="11"/>
      <c r="I73" s="11"/>
      <c r="J73" s="11"/>
      <c r="K73" s="850"/>
      <c r="L73" s="850"/>
      <c r="M73" s="850"/>
      <c r="N73" s="11"/>
      <c r="O73" s="11"/>
      <c r="Q73" s="11"/>
      <c r="R73" s="11"/>
      <c r="S73" s="11"/>
      <c r="T73" s="11"/>
      <c r="U73" s="850"/>
      <c r="V73" s="850"/>
      <c r="W73" s="850"/>
      <c r="X73" s="11"/>
    </row>
    <row r="75" spans="3:24" x14ac:dyDescent="0.25">
      <c r="C75" s="3"/>
      <c r="D75" s="3"/>
      <c r="E75" s="3"/>
      <c r="F75" s="3"/>
      <c r="G75" s="3"/>
      <c r="H75" s="3"/>
      <c r="I75" s="3"/>
      <c r="J75" s="3"/>
      <c r="K75" s="848"/>
      <c r="L75" s="848"/>
      <c r="M75" s="848"/>
      <c r="N75" s="3"/>
      <c r="O75" s="3"/>
      <c r="Q75" s="3"/>
      <c r="R75" s="3"/>
      <c r="S75" s="3"/>
      <c r="T75" s="3"/>
      <c r="U75" s="848"/>
      <c r="V75" s="848"/>
      <c r="W75" s="848"/>
      <c r="X75" s="3"/>
    </row>
    <row r="76" spans="3:24" x14ac:dyDescent="0.25">
      <c r="C76" s="11"/>
      <c r="D76" s="11"/>
      <c r="E76" s="11"/>
      <c r="F76" s="11"/>
      <c r="G76" s="11"/>
      <c r="H76" s="11"/>
      <c r="I76" s="11"/>
      <c r="J76" s="11"/>
      <c r="K76" s="850"/>
      <c r="L76" s="850"/>
      <c r="M76" s="850"/>
      <c r="N76" s="11"/>
      <c r="O76" s="11"/>
      <c r="Q76" s="11"/>
      <c r="R76" s="11"/>
      <c r="S76" s="11"/>
      <c r="T76" s="11"/>
      <c r="U76" s="850"/>
      <c r="V76" s="850"/>
      <c r="W76" s="850"/>
      <c r="X76" s="11"/>
    </row>
    <row r="79" spans="3:24" x14ac:dyDescent="0.25">
      <c r="C79" s="4"/>
      <c r="D79" s="4"/>
      <c r="E79" s="4"/>
      <c r="F79" s="4"/>
      <c r="G79" s="4"/>
      <c r="H79" s="4"/>
      <c r="I79" s="4"/>
      <c r="J79" s="4"/>
      <c r="K79" s="849"/>
      <c r="L79" s="849"/>
      <c r="M79" s="849"/>
      <c r="N79" s="4"/>
      <c r="O79" s="4"/>
      <c r="Q79" s="4"/>
      <c r="R79" s="4"/>
      <c r="S79" s="4"/>
      <c r="T79" s="4"/>
      <c r="U79" s="849"/>
      <c r="V79" s="849"/>
      <c r="W79" s="849"/>
      <c r="X79" s="4"/>
    </row>
    <row r="80" spans="3:24" x14ac:dyDescent="0.25">
      <c r="C80" s="4"/>
      <c r="D80" s="4"/>
      <c r="E80" s="4"/>
      <c r="F80" s="4"/>
      <c r="G80" s="4"/>
      <c r="H80" s="4"/>
      <c r="I80" s="4"/>
      <c r="J80" s="4"/>
      <c r="K80" s="849"/>
      <c r="L80" s="849"/>
      <c r="M80" s="849"/>
      <c r="N80" s="4"/>
      <c r="O80" s="4"/>
      <c r="Q80" s="4"/>
      <c r="R80" s="4"/>
      <c r="S80" s="4"/>
      <c r="T80" s="4"/>
      <c r="U80" s="849"/>
      <c r="V80" s="849"/>
      <c r="W80" s="849"/>
      <c r="X80" s="4"/>
    </row>
    <row r="82" spans="3:24" x14ac:dyDescent="0.25">
      <c r="C82" s="11"/>
      <c r="D82" s="11"/>
      <c r="E82" s="11"/>
      <c r="F82" s="11"/>
      <c r="G82" s="11"/>
      <c r="H82" s="11"/>
      <c r="I82" s="11"/>
      <c r="J82" s="11"/>
      <c r="K82" s="850"/>
      <c r="L82" s="850"/>
      <c r="M82" s="850"/>
      <c r="N82" s="11"/>
      <c r="O82" s="11"/>
      <c r="Q82" s="11"/>
      <c r="R82" s="11"/>
      <c r="S82" s="11"/>
      <c r="T82" s="11"/>
      <c r="U82" s="850"/>
      <c r="V82" s="850"/>
      <c r="W82" s="850"/>
      <c r="X82" s="11"/>
    </row>
    <row r="83" spans="3:24" x14ac:dyDescent="0.25">
      <c r="C83" s="2"/>
      <c r="D83" s="2"/>
      <c r="E83" s="2"/>
      <c r="F83" s="2"/>
      <c r="G83" s="2"/>
      <c r="H83" s="2"/>
      <c r="I83" s="2"/>
      <c r="J83" s="2"/>
      <c r="K83" s="847"/>
      <c r="L83" s="847"/>
      <c r="M83" s="847"/>
      <c r="N83" s="2"/>
      <c r="O83" s="2"/>
      <c r="Q83" s="2"/>
      <c r="R83" s="2"/>
      <c r="S83" s="2"/>
      <c r="T83" s="2"/>
      <c r="U83" s="847"/>
      <c r="V83" s="847"/>
      <c r="W83" s="847"/>
      <c r="X83" s="2"/>
    </row>
    <row r="84" spans="3:24" x14ac:dyDescent="0.25">
      <c r="C84" s="508"/>
      <c r="D84" s="508"/>
      <c r="E84" s="508"/>
      <c r="F84" s="508"/>
      <c r="G84" s="508"/>
      <c r="H84" s="508"/>
      <c r="I84" s="508"/>
      <c r="J84" s="508"/>
      <c r="K84" s="874"/>
      <c r="L84" s="874"/>
      <c r="M84" s="874"/>
      <c r="N84" s="508"/>
      <c r="O84" s="508"/>
      <c r="Q84" s="508"/>
      <c r="R84" s="508"/>
      <c r="S84" s="508"/>
      <c r="T84" s="508"/>
      <c r="U84" s="874"/>
      <c r="V84" s="874"/>
      <c r="W84" s="874"/>
      <c r="X84" s="508"/>
    </row>
    <row r="92" spans="3:24" ht="18.600000000000001" x14ac:dyDescent="0.25">
      <c r="N92" s="877"/>
    </row>
  </sheetData>
  <conditionalFormatting sqref="D29">
    <cfRule type="cellIs" dxfId="1036" priority="12" operator="greaterThan">
      <formula>4</formula>
    </cfRule>
  </conditionalFormatting>
  <conditionalFormatting sqref="D19">
    <cfRule type="cellIs" dxfId="1035" priority="11" operator="lessThan">
      <formula>1.4</formula>
    </cfRule>
  </conditionalFormatting>
  <conditionalFormatting sqref="E29:J29 N29:T29 X29:AA29">
    <cfRule type="cellIs" dxfId="1034" priority="4" operator="greaterThan">
      <formula>4</formula>
    </cfRule>
  </conditionalFormatting>
  <conditionalFormatting sqref="E19:J19 N19:T19 X19:AA19">
    <cfRule type="cellIs" dxfId="1033" priority="3" operator="lessThan">
      <formula>1.4</formula>
    </cfRule>
  </conditionalFormatting>
  <conditionalFormatting sqref="AB29">
    <cfRule type="cellIs" dxfId="1032" priority="2" operator="greaterThan">
      <formula>4</formula>
    </cfRule>
  </conditionalFormatting>
  <conditionalFormatting sqref="AB19">
    <cfRule type="cellIs" dxfId="1031" priority="1" operator="lessThan">
      <formula>1.4</formula>
    </cfRule>
  </conditionalFormatting>
  <pageMargins left="0.7" right="0.7" top="0.78740157499999996" bottom="0.78740157499999996"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IE1230"/>
  <sheetViews>
    <sheetView tabSelected="1" topLeftCell="B2" zoomScale="80" zoomScaleNormal="80" workbookViewId="0">
      <pane xSplit="3" ySplit="12" topLeftCell="E14" activePane="bottomRight" state="frozenSplit"/>
      <selection activeCell="B2" sqref="B2"/>
      <selection pane="topRight" activeCell="G7" sqref="G7"/>
      <selection pane="bottomLeft" activeCell="D5" sqref="D5"/>
      <selection pane="bottomRight" activeCell="F21" sqref="F21"/>
    </sheetView>
  </sheetViews>
  <sheetFormatPr defaultRowHeight="13.2" x14ac:dyDescent="0.25"/>
  <cols>
    <col min="2" max="2" width="11.5546875" bestFit="1" customWidth="1"/>
    <col min="3" max="3" width="45.44140625" style="218" customWidth="1"/>
    <col min="4" max="4" width="21.6640625" style="218" customWidth="1"/>
    <col min="5" max="5" width="16.44140625" style="218" customWidth="1"/>
    <col min="6" max="106" width="16.6640625" style="218" customWidth="1"/>
    <col min="107" max="112" width="16.6640625" customWidth="1"/>
  </cols>
  <sheetData>
    <row r="1" spans="1:122" ht="21" x14ac:dyDescent="0.4">
      <c r="B1" s="50"/>
      <c r="C1" s="226"/>
      <c r="D1" s="228"/>
      <c r="E1" s="228"/>
      <c r="F1" s="235" t="s">
        <v>742</v>
      </c>
      <c r="G1" s="228"/>
      <c r="H1" s="228"/>
      <c r="I1" s="228"/>
      <c r="J1" s="228"/>
      <c r="K1" s="228"/>
      <c r="L1" s="228"/>
      <c r="M1" s="228"/>
      <c r="N1" s="229"/>
      <c r="O1" s="229"/>
      <c r="P1" s="228"/>
      <c r="Q1" s="228"/>
      <c r="R1" s="228"/>
      <c r="S1" s="228"/>
      <c r="T1" s="228"/>
      <c r="U1" s="228"/>
      <c r="V1" s="228"/>
      <c r="W1" s="228"/>
      <c r="X1" s="228"/>
      <c r="Y1" s="228"/>
      <c r="Z1" s="228"/>
      <c r="AA1" s="228"/>
      <c r="AB1" s="228"/>
      <c r="AC1" s="228"/>
      <c r="AD1" s="228"/>
      <c r="AE1" s="228"/>
      <c r="AF1" s="228"/>
      <c r="AG1" s="228"/>
      <c r="AH1" s="228"/>
      <c r="AI1" s="228"/>
      <c r="AJ1" s="228"/>
      <c r="AK1" s="228"/>
      <c r="AL1" s="228"/>
      <c r="AM1" s="228"/>
      <c r="AN1" s="228"/>
      <c r="AO1" s="228"/>
      <c r="AP1" s="228"/>
      <c r="AQ1" s="228"/>
      <c r="AR1" s="228"/>
      <c r="AS1" s="228"/>
      <c r="AT1" s="228"/>
      <c r="AU1" s="228"/>
      <c r="AV1" s="228"/>
      <c r="AW1" s="228"/>
      <c r="AX1" s="228"/>
      <c r="AY1" s="228"/>
      <c r="AZ1" s="228"/>
      <c r="BA1" s="228"/>
      <c r="BB1" s="228"/>
      <c r="BC1" s="228"/>
      <c r="BD1" s="228"/>
      <c r="BE1" s="228"/>
      <c r="BF1" s="228"/>
      <c r="BG1" s="228"/>
      <c r="BH1" s="228"/>
      <c r="BI1" s="228"/>
      <c r="BJ1" s="228"/>
      <c r="BK1" s="228"/>
      <c r="BL1" s="228"/>
      <c r="BM1" s="228"/>
      <c r="BN1" s="228"/>
      <c r="BO1" s="228"/>
      <c r="BP1" s="228"/>
      <c r="BQ1" s="228"/>
      <c r="BR1" s="228"/>
      <c r="BS1" s="228"/>
      <c r="BT1" s="228"/>
      <c r="BU1" s="228"/>
      <c r="BV1" s="228"/>
      <c r="BW1" s="228"/>
      <c r="BX1" s="228"/>
      <c r="BY1" s="228"/>
      <c r="BZ1" s="228"/>
      <c r="CA1" s="228"/>
      <c r="CB1" s="228"/>
      <c r="CC1" s="228"/>
      <c r="CD1" s="228"/>
      <c r="CE1" s="228"/>
      <c r="CF1" s="228"/>
      <c r="CG1" s="228"/>
      <c r="CH1" s="228"/>
      <c r="CI1" s="228"/>
      <c r="CJ1" s="228"/>
      <c r="CK1" s="228"/>
      <c r="CL1" s="228"/>
      <c r="CM1" s="228"/>
      <c r="CN1" s="228"/>
      <c r="CO1" s="228"/>
      <c r="CP1" s="228"/>
      <c r="CQ1" s="228"/>
      <c r="CR1" s="228"/>
      <c r="CS1" s="228"/>
      <c r="CT1" s="228"/>
      <c r="CU1" s="228"/>
      <c r="CV1" s="228"/>
      <c r="CW1" s="228"/>
      <c r="CX1" s="228"/>
      <c r="CY1" s="228"/>
      <c r="CZ1" s="228"/>
      <c r="DA1" s="228"/>
      <c r="DB1" s="228"/>
      <c r="DC1" s="50"/>
      <c r="DD1" s="50"/>
      <c r="DE1" s="50"/>
      <c r="DF1" s="50"/>
      <c r="DG1" s="50"/>
      <c r="DH1" s="50"/>
      <c r="DI1" s="50" t="s">
        <v>642</v>
      </c>
      <c r="DJ1" s="50"/>
      <c r="DK1" s="50"/>
      <c r="DL1" s="50"/>
      <c r="DM1" s="50"/>
      <c r="DN1" s="50"/>
      <c r="DO1" s="50"/>
      <c r="DP1" s="50"/>
      <c r="DQ1" s="50"/>
      <c r="DR1" s="50"/>
    </row>
    <row r="2" spans="1:122" ht="36.75" customHeight="1" x14ac:dyDescent="0.25">
      <c r="B2" s="50"/>
      <c r="C2" s="50"/>
      <c r="E2" s="972" t="str">
        <f ca="1">IF(F13=1,"Prvotní zadání návrhového bodu: průřezy turbin "&amp;TEXT(F509,"0.00")&amp;"cm2 "&amp;TEXT(F414,"0.00")&amp;"cm2"&amp;" vypočteny pro:","Turbiny o průřezech "&amp;TEXT(F509,"0.00")&amp;"cm2 "&amp;TEXT(F414,"0.00")&amp;"cm2")</f>
        <v>Prvotní zadání návrhového bodu: průřezy turbin 0.79cm2 0.00cm2 vypočteny pro:</v>
      </c>
      <c r="F2" s="972"/>
      <c r="G2" s="932" t="str">
        <f t="shared" ref="G2:Y2" ca="1" si="0">IF(KL_11=1,"Průřezy turbin "&amp;TEXT(G509,"0.00")&amp;"cm2 "&amp;TEXT(G414,"0.00")&amp;"cm2","Turbiny "&amp;TEXT(G509,"0.00")&amp;"cm2 "&amp;TEXT(G414,"0.00")&amp;"cm2")</f>
        <v>Průřezy turbin 0.79cm2 0.00cm2</v>
      </c>
      <c r="H2" s="934" t="str">
        <f t="shared" ca="1" si="0"/>
        <v>Průřezy turbin 0.84cm2 0.00cm2</v>
      </c>
      <c r="I2" s="934" t="str">
        <f t="shared" ca="1" si="0"/>
        <v>Průřezy turbin 0.93cm2 0.00cm2</v>
      </c>
      <c r="J2" s="934" t="str">
        <f t="shared" ca="1" si="0"/>
        <v>Průřezy turbin 1.00cm2 0.00cm2</v>
      </c>
      <c r="K2" s="934" t="str">
        <f t="shared" ca="1" si="0"/>
        <v>Průřezy turbin 1.10cm2 0.00cm2</v>
      </c>
      <c r="L2" s="934" t="str">
        <f t="shared" ca="1" si="0"/>
        <v>Průřezy turbin 1.25cm2 0.00cm2</v>
      </c>
      <c r="M2" s="934" t="str">
        <f t="shared" ca="1" si="0"/>
        <v>Průřezy turbin 1.45cm2 0.00cm2</v>
      </c>
      <c r="N2" s="932" t="str">
        <f t="shared" ca="1" si="0"/>
        <v>Průřezy turbin 784.66cm2 0.00cm2</v>
      </c>
      <c r="O2" s="934" t="str">
        <f t="shared" ca="1" si="0"/>
        <v>Průřezy turbin 842.54cm2 0.00cm2</v>
      </c>
      <c r="P2" s="934" t="str">
        <f t="shared" ca="1" si="0"/>
        <v>Průřezy turbin 819.83cm2 0.00cm2</v>
      </c>
      <c r="Q2" s="934" t="str">
        <f t="shared" ca="1" si="0"/>
        <v>Průřezy turbin 851.58cm2 0.00cm2</v>
      </c>
      <c r="R2" s="934" t="str">
        <f t="shared" ca="1" si="0"/>
        <v>Průřezy turbin 926.66cm2 0.00cm2</v>
      </c>
      <c r="S2" s="934" t="str">
        <f t="shared" ca="1" si="0"/>
        <v>Průřezy turbin 1007.48cm2 0.00cm2</v>
      </c>
      <c r="T2" s="934" t="str">
        <f t="shared" ca="1" si="0"/>
        <v>Průřezy turbin 1138.29cm2 0.00cm2</v>
      </c>
      <c r="U2" s="659" t="str">
        <f t="shared" ca="1" si="0"/>
        <v>Průřezy turbin 959.85cm2 0.00cm2</v>
      </c>
      <c r="V2" s="934" t="str">
        <f t="shared" ca="1" si="0"/>
        <v>Průřezy turbin 1028.58cm2 0.00cm2</v>
      </c>
      <c r="W2" s="934" t="str">
        <f t="shared" ca="1" si="0"/>
        <v>Průřezy turbin 1094.76cm2 0.00cm2</v>
      </c>
      <c r="X2" s="934" t="str">
        <f t="shared" ca="1" si="0"/>
        <v>Průřezy turbin 1218.28cm2 0.00cm2</v>
      </c>
      <c r="Y2" s="934" t="str">
        <f t="shared" ca="1" si="0"/>
        <v>Průřezy turbin 1366.99cm2 0.00cm2</v>
      </c>
      <c r="Z2" s="469"/>
      <c r="AA2" s="469"/>
      <c r="AB2" s="469"/>
      <c r="AC2" s="469"/>
      <c r="AD2" s="469"/>
      <c r="AE2" s="469"/>
      <c r="AF2" s="469"/>
      <c r="AG2" s="469"/>
      <c r="AH2" s="469"/>
      <c r="AI2" s="469"/>
      <c r="AJ2" s="469"/>
      <c r="AK2" s="469"/>
      <c r="AL2" s="469"/>
      <c r="AM2" s="469"/>
      <c r="AN2" s="469"/>
      <c r="AO2" s="469"/>
      <c r="AP2" s="469"/>
      <c r="AQ2" s="469"/>
      <c r="AR2" s="469"/>
      <c r="AS2" s="469"/>
      <c r="AT2" s="469"/>
      <c r="AU2" s="469"/>
      <c r="AV2" s="469"/>
      <c r="AW2" s="469"/>
      <c r="AX2" s="469"/>
      <c r="AY2" s="469"/>
      <c r="AZ2" s="469"/>
      <c r="BA2" s="469"/>
      <c r="BB2" s="469"/>
      <c r="BC2" s="469"/>
      <c r="BD2" s="469"/>
      <c r="BE2" s="469"/>
      <c r="BF2" s="469"/>
      <c r="BG2" s="469"/>
      <c r="BH2" s="469"/>
      <c r="BI2" s="469"/>
      <c r="BJ2" s="469"/>
      <c r="BK2" s="469"/>
      <c r="BL2" s="469"/>
      <c r="BM2" s="469"/>
      <c r="BN2" s="469"/>
      <c r="BO2" s="469"/>
      <c r="BP2" s="469"/>
      <c r="BQ2" s="469"/>
      <c r="BR2" s="469"/>
      <c r="BS2" s="469"/>
      <c r="BT2" s="469"/>
      <c r="BU2" s="469"/>
      <c r="BV2" s="469"/>
      <c r="BW2" s="469"/>
      <c r="BX2" s="469"/>
      <c r="BY2" s="469"/>
      <c r="BZ2" s="469"/>
      <c r="CA2" s="469"/>
      <c r="CB2" s="469"/>
      <c r="CC2" s="469"/>
      <c r="CD2" s="469"/>
      <c r="CE2" s="469"/>
      <c r="CF2" s="469"/>
      <c r="CG2" s="469"/>
      <c r="CH2" s="469"/>
      <c r="CI2" s="469"/>
      <c r="CJ2" s="469"/>
      <c r="CK2" s="469"/>
      <c r="CL2" s="469"/>
      <c r="CM2" s="469"/>
      <c r="CN2" s="469"/>
      <c r="CO2" s="469"/>
      <c r="CP2" s="469"/>
      <c r="CQ2" s="469"/>
      <c r="CR2" s="469"/>
      <c r="CS2" s="469"/>
      <c r="CT2" s="469"/>
      <c r="CU2" s="469"/>
      <c r="CV2" s="469"/>
      <c r="CW2" s="469"/>
      <c r="CX2" s="469"/>
      <c r="CY2" s="469"/>
      <c r="CZ2" s="469"/>
      <c r="DA2" s="469"/>
      <c r="DB2" s="469"/>
      <c r="DC2" s="469"/>
      <c r="DD2" s="469"/>
      <c r="DE2" s="469"/>
      <c r="DF2" s="469"/>
      <c r="DG2" s="469"/>
      <c r="DH2" s="469"/>
      <c r="DI2" s="50" t="s">
        <v>642</v>
      </c>
      <c r="DJ2" s="50"/>
      <c r="DK2" s="50"/>
      <c r="DL2" s="50"/>
      <c r="DM2" s="223"/>
      <c r="DN2" s="50"/>
      <c r="DO2" s="50"/>
      <c r="DP2" s="50"/>
      <c r="DQ2" s="50"/>
      <c r="DR2" s="50"/>
    </row>
    <row r="3" spans="1:122" ht="42.75" customHeight="1" x14ac:dyDescent="0.25">
      <c r="B3" s="50"/>
      <c r="C3" s="50"/>
      <c r="D3" s="50"/>
      <c r="E3" s="993" t="str">
        <f ca="1">"P net FC "&amp;TEXT(F41,"0.0")&amp;"kW; P FC tier "&amp;TEXT(F40,"0.0")&amp;"kW; T FC out "&amp;TEXT(F374-273.15,"0")&amp;" °C; lam "&amp;TEXT(F46,"0.00")&amp;" ; K cooling loss "&amp;TEXT(F320,"0%")&amp;" ; p s "&amp;TEXT(F299,"0")&amp;" kPa "</f>
        <v xml:space="preserve">P net FC 31.3kW; P FC tier 31.3kW; T FC out 81 °C; lam 1.80 ; K cooling loss 87% ; p s 200 kPa </v>
      </c>
      <c r="F3" s="993"/>
      <c r="G3" s="933" t="str">
        <f ca="1">"P net FC "&amp;TEXT(P_e_net,"0.0")&amp;"kW; P FC tier "&amp;TEXT(P_tier,"0.0")&amp;"kW; T FC out "&amp;TEXT(T_Tv1-273.15,"0")&amp;" °C; lam "&amp;TEXT(lambda,"0.00")&amp;" ; K cooling loss "&amp;TEXT(K_CH_P,"0%")&amp;" ; p s "&amp;TEXT(p_s,"0")&amp;" kPa "</f>
        <v xml:space="preserve">P net FC 31.3kW; P FC tier 31.3kW; T FC out 81 °C; lam 1.80 ; K cooling loss 87% ; p s 200 kPa </v>
      </c>
      <c r="H3" s="658" t="str">
        <f ca="1">"P net FC "&amp;TEXT(P_e_net,"0.0")&amp;"kW; P FC tier "&amp;TEXT(P_tier,"0.0")&amp;"kW; T FC out "&amp;TEXT(T_Tv1-273.15,"0")&amp;" °C; lam "&amp;TEXT(lambda,"0.00")&amp;" ; K cooling loss "&amp;TEXT(K_CH_P,"0%")&amp;" ; p s "&amp;TEXT(p_s,"0")&amp;" kPa "</f>
        <v xml:space="preserve">P net FC 30.2kW; P FC tier 30.2kW; T FC out 81 °C; lam 2.00 ; K cooling loss 84% ; p s 200 kPa </v>
      </c>
      <c r="I3" s="658" t="str">
        <f ca="1">"P net FC "&amp;TEXT(P_e_net,"0.0")&amp;"kW; T FC out "&amp;TEXT(T_Tv1-273.15,"0")&amp;" °C; lam "&amp;TEXT(lambda,"0.00")&amp;" ; K cooling loss "&amp;TEXT(K_CH_P,"0%")&amp;" ; p s "&amp;TEXT(p_s,"0")&amp;" kPa "</f>
        <v xml:space="preserve">P net FC 30.5kW; T FC out 81 °C; lam 2.20 ; K cooling loss 82% ; p s 200 kPa </v>
      </c>
      <c r="J3" s="658" t="str">
        <f ca="1">"P net FC "&amp;TEXT(P_e_net,"0.0")&amp;"kW; T FC out "&amp;TEXT(T_Tv1-273.15,"0")&amp;" °C; lam "&amp;TEXT(lambda,"0.00")&amp;" ; K cooling loss "&amp;TEXT(K_CH_P,"0%")&amp;" ; p s "&amp;TEXT(p_s,"0")&amp;" kPa "</f>
        <v xml:space="preserve">P net FC 30.1kW; T FC out 81 °C; lam 2.40 ; K cooling loss 81% ; p s 200 kPa </v>
      </c>
      <c r="K3" s="658" t="str">
        <f ca="1">"P net FC "&amp;TEXT(P_e_net,"0.0")&amp;"kW; T FC out "&amp;TEXT(T_Tv1-273.15,"0")&amp;" °C; lam "&amp;TEXT(lambda,"0.00")&amp;" ; K cooling loss "&amp;TEXT(K_CH_P,"0%")&amp;" ; p s "&amp;TEXT(p_s,"0")&amp;" kPa "</f>
        <v xml:space="preserve">P net FC 30.4kW; T FC out 81 °C; lam 2.60 ; K cooling loss 80% ; p s 200 kPa </v>
      </c>
      <c r="L3" s="658" t="str">
        <f ca="1">"P net FC "&amp;TEXT(P_e_net,"0.0")&amp;"kW; T FC out "&amp;TEXT(T_Tv1-273.15,"0")&amp;" °C; lam "&amp;TEXT(lambda,"0.00")&amp;" ; K cooling loss "&amp;TEXT(K_CH_P,"0%")&amp;" ; p s "&amp;TEXT(p_s,"0")&amp;" kPa "</f>
        <v xml:space="preserve">P net FC 30.7kW; T FC out 82 °C; lam 2.90 ; K cooling loss 79% ; p s 200 kPa </v>
      </c>
      <c r="M3" s="658" t="str">
        <f ca="1">"P net FC "&amp;TEXT(P_e_net,"0.0")&amp;"kW; T FC out "&amp;TEXT(T_Tv1-273.15,"0")&amp;" °C; lam "&amp;TEXT(lambda,"0.00")&amp;" ; K cooling loss "&amp;TEXT(K_CH_P,"0%")&amp;" ; p s "&amp;TEXT(p_s,"0")&amp;" kPa "</f>
        <v xml:space="preserve">P net FC 31.0kW; T FC out 81 °C; lam 3.30 ; K cooling loss 78% ; p s 200 kPa </v>
      </c>
      <c r="N3" s="933" t="str">
        <f t="shared" ref="N3:Y3" ca="1" si="1">"P net FC "&amp;TEXT(P_e_net,"0.0")&amp;"kW; P FC tier "&amp;TEXT(P_tier,"0.0")&amp;"kW; T FC out "&amp;TEXT(T_Tv1-273.15,"0")&amp;" °C; lam "&amp;TEXT(lambda,"0.00")&amp;" ; K cooling loss "&amp;TEXT(K_CH_P,"0%")&amp;" ; p s "&amp;TEXT(p_s,"0")&amp;" kPa "</f>
        <v xml:space="preserve">P net FC 28.9kW; P FC tier 30.0kW; T FC out 77 °C; lam 2.10 ; K cooling loss 92% ; p s 130 kPa </v>
      </c>
      <c r="O3" s="658" t="str">
        <f t="shared" ca="1" si="1"/>
        <v xml:space="preserve">P net FC 29.7kW; P FC tier 30.9kW; T FC out 79 °C; lam 2.20 ; K cooling loss 92% ; p s 130 kPa </v>
      </c>
      <c r="P3" s="658" t="str">
        <f t="shared" ca="1" si="1"/>
        <v xml:space="preserve">P net FC 29.6kW; P FC tier 30.9kW; T FC out 79 °C; lam 2.30 ; K cooling loss 92% ; p s 130 kPa </v>
      </c>
      <c r="Q3" s="658" t="str">
        <f t="shared" ca="1" si="1"/>
        <v xml:space="preserve">P net FC 29.6kW; P FC tier 30.9kW; T FC out 80 °C; lam 2.40 ; K cooling loss 92% ; p s 130 kPa </v>
      </c>
      <c r="R3" s="658" t="str">
        <f t="shared" ca="1" si="1"/>
        <v xml:space="preserve">P net FC 29.8kW; P FC tier 31.3kW; T FC out 81 °C; lam 2.60 ; K cooling loss 93% ; p s 130 kPa </v>
      </c>
      <c r="S3" s="658" t="str">
        <f t="shared" ca="1" si="1"/>
        <v xml:space="preserve">P net FC 29.5kW; P FC tier 31.2kW; T FC out 80 °C; lam 2.90 ; K cooling loss 92% ; p s 130 kPa </v>
      </c>
      <c r="T3" s="658" t="str">
        <f t="shared" ca="1" si="1"/>
        <v xml:space="preserve">P net FC 29.7kW; P FC tier 31.7kW; T FC out 81 °C; lam 3.30 ; K cooling loss 93% ; p s 130 kPa </v>
      </c>
      <c r="U3" s="659" t="str">
        <f t="shared" ca="1" si="1"/>
        <v xml:space="preserve">P net FC 30.4kW; P FC tier 34.5kW; T FC out 90 °C; lam 2.20 ; K cooling loss 133% ; p s 200 kPa </v>
      </c>
      <c r="V3" s="658" t="str">
        <f t="shared" ca="1" si="1"/>
        <v xml:space="preserve">P net FC 30.0kW; P FC tier 34.5kW; T FC out 89 °C; lam 2.40 ; K cooling loss 135% ; p s 200 kPa </v>
      </c>
      <c r="W3" s="658" t="str">
        <f t="shared" ca="1" si="1"/>
        <v xml:space="preserve">P net FC 29.6kW; P FC tier 34.5kW; T FC out 88 °C; lam 2.60 ; K cooling loss 137% ; p s 200 kPa </v>
      </c>
      <c r="X3" s="658" t="str">
        <f t="shared" ca="1" si="1"/>
        <v xml:space="preserve">P net FC 29.5kW; P FC tier 35.2kW; T FC out 89 °C; lam 2.90 ; K cooling loss 143% ; p s 200 kPa </v>
      </c>
      <c r="Y3" s="658" t="str">
        <f t="shared" ca="1" si="1"/>
        <v xml:space="preserve">P net FC 29.2kW; P FC tier 35.9kW; T FC out 91 °C; lam 3.30 ; K cooling loss 150% ; p s 200 kPa </v>
      </c>
      <c r="Z3" s="487"/>
      <c r="AA3" s="487"/>
      <c r="AB3" s="487"/>
      <c r="AC3" s="487"/>
      <c r="AD3" s="487"/>
      <c r="AE3" s="487"/>
      <c r="AF3" s="487"/>
      <c r="AG3" s="487"/>
      <c r="AH3" s="487"/>
      <c r="AI3" s="487"/>
      <c r="AJ3" s="487"/>
      <c r="AK3" s="487"/>
      <c r="AL3" s="487"/>
      <c r="AM3" s="487"/>
      <c r="AN3" s="487"/>
      <c r="AO3" s="487"/>
      <c r="AP3" s="487"/>
      <c r="AQ3" s="487"/>
      <c r="AR3" s="487"/>
      <c r="AS3" s="487"/>
      <c r="AT3" s="487"/>
      <c r="AU3" s="487"/>
      <c r="AV3" s="487"/>
      <c r="AW3" s="487"/>
      <c r="AX3" s="487"/>
      <c r="AY3" s="487"/>
      <c r="AZ3" s="487"/>
      <c r="BA3" s="487"/>
      <c r="BB3" s="487"/>
      <c r="BC3" s="487"/>
      <c r="BD3" s="487"/>
      <c r="BE3" s="487"/>
      <c r="BF3" s="487"/>
      <c r="BG3" s="487"/>
      <c r="BH3" s="487"/>
      <c r="BI3" s="487"/>
      <c r="BJ3" s="487"/>
      <c r="BK3" s="487"/>
      <c r="BL3" s="487"/>
      <c r="BM3" s="487"/>
      <c r="BN3" s="487"/>
      <c r="BO3" s="487"/>
      <c r="BP3" s="487"/>
      <c r="BQ3" s="487"/>
      <c r="BR3" s="487"/>
      <c r="BS3" s="487"/>
      <c r="BT3" s="487"/>
      <c r="BU3" s="487"/>
      <c r="BV3" s="487"/>
      <c r="BW3" s="487"/>
      <c r="BX3" s="487"/>
      <c r="BY3" s="487"/>
      <c r="BZ3" s="487"/>
      <c r="CA3" s="487"/>
      <c r="CB3" s="487"/>
      <c r="CC3" s="487"/>
      <c r="CD3" s="487"/>
      <c r="CE3" s="487"/>
      <c r="CF3" s="487"/>
      <c r="CG3" s="487"/>
      <c r="CH3" s="487"/>
      <c r="CI3" s="487"/>
      <c r="CJ3" s="487"/>
      <c r="CK3" s="487"/>
      <c r="CL3" s="487"/>
      <c r="CM3" s="487"/>
      <c r="CN3" s="487"/>
      <c r="CO3" s="487"/>
      <c r="CP3" s="487"/>
      <c r="CQ3" s="487"/>
      <c r="CR3" s="487"/>
      <c r="CS3" s="487"/>
      <c r="CT3" s="487"/>
      <c r="CU3" s="487"/>
      <c r="CV3" s="487"/>
      <c r="CW3" s="487"/>
      <c r="CX3" s="487"/>
      <c r="CY3" s="487"/>
      <c r="CZ3" s="487"/>
      <c r="DA3" s="487"/>
      <c r="DB3" s="487"/>
      <c r="DC3" s="487"/>
      <c r="DD3" s="487"/>
      <c r="DE3" s="487"/>
      <c r="DF3" s="487"/>
      <c r="DG3" s="487"/>
      <c r="DH3" s="487"/>
      <c r="DI3" s="218" t="s">
        <v>642</v>
      </c>
      <c r="DJ3" s="50"/>
      <c r="DK3" s="50"/>
      <c r="DL3" s="50"/>
      <c r="DM3" s="50"/>
      <c r="DN3" s="50"/>
      <c r="DO3" s="50"/>
      <c r="DP3" s="50"/>
      <c r="DQ3" s="50"/>
      <c r="DR3" s="50"/>
    </row>
    <row r="4" spans="1:122" s="846" customFormat="1" ht="19.8" customHeight="1" x14ac:dyDescent="0.4">
      <c r="B4" s="1017" t="s">
        <v>1746</v>
      </c>
      <c r="C4" s="1018"/>
      <c r="D4" s="1019"/>
      <c r="E4" s="946"/>
      <c r="F4" s="946"/>
      <c r="G4" s="933"/>
      <c r="H4" s="658"/>
      <c r="I4" s="658"/>
      <c r="J4" s="658"/>
      <c r="K4" s="658"/>
      <c r="L4" s="658"/>
      <c r="M4" s="658"/>
      <c r="N4" s="933"/>
      <c r="O4" s="658"/>
      <c r="P4" s="658"/>
      <c r="Q4" s="658"/>
      <c r="R4" s="658"/>
      <c r="S4" s="658"/>
      <c r="T4" s="658"/>
      <c r="U4" s="659"/>
      <c r="V4" s="658"/>
      <c r="W4" s="658"/>
      <c r="X4" s="658"/>
      <c r="Y4" s="658"/>
      <c r="Z4" s="487"/>
      <c r="AA4" s="487"/>
      <c r="AB4" s="487"/>
      <c r="AC4" s="487"/>
      <c r="AD4" s="487"/>
      <c r="AE4" s="487"/>
      <c r="AF4" s="487"/>
      <c r="AG4" s="487"/>
      <c r="AH4" s="487"/>
      <c r="AI4" s="487"/>
      <c r="AJ4" s="487"/>
      <c r="AK4" s="487"/>
      <c r="AL4" s="487"/>
      <c r="AM4" s="487"/>
      <c r="AN4" s="487"/>
      <c r="AO4" s="487"/>
      <c r="AP4" s="487"/>
      <c r="AQ4" s="487"/>
      <c r="AR4" s="487"/>
      <c r="AS4" s="487"/>
      <c r="AT4" s="487"/>
      <c r="AU4" s="487"/>
      <c r="AV4" s="487"/>
      <c r="AW4" s="487"/>
      <c r="AX4" s="487"/>
      <c r="AY4" s="487"/>
      <c r="AZ4" s="487"/>
      <c r="BA4" s="487"/>
      <c r="BB4" s="487"/>
      <c r="BC4" s="487"/>
      <c r="BD4" s="487"/>
      <c r="BE4" s="487"/>
      <c r="BF4" s="487"/>
      <c r="BG4" s="487"/>
      <c r="BH4" s="487"/>
      <c r="BI4" s="487"/>
      <c r="BJ4" s="487"/>
      <c r="BK4" s="487"/>
      <c r="BL4" s="487"/>
      <c r="BM4" s="487"/>
      <c r="BN4" s="487"/>
      <c r="BO4" s="487"/>
      <c r="BP4" s="487"/>
      <c r="BQ4" s="487"/>
      <c r="BR4" s="487"/>
      <c r="BS4" s="487"/>
      <c r="BT4" s="487"/>
      <c r="BU4" s="487"/>
      <c r="BV4" s="487"/>
      <c r="BW4" s="487"/>
      <c r="BX4" s="487"/>
      <c r="BY4" s="487"/>
      <c r="BZ4" s="487"/>
      <c r="CA4" s="487"/>
      <c r="CB4" s="487"/>
      <c r="CC4" s="487"/>
      <c r="CD4" s="487"/>
      <c r="CE4" s="487"/>
      <c r="CF4" s="487"/>
      <c r="CG4" s="487"/>
      <c r="CH4" s="487"/>
      <c r="CI4" s="487"/>
      <c r="CJ4" s="487"/>
      <c r="CK4" s="487"/>
      <c r="CL4" s="487"/>
      <c r="CM4" s="487"/>
      <c r="CN4" s="487"/>
      <c r="CO4" s="487"/>
      <c r="CP4" s="487"/>
      <c r="CQ4" s="487"/>
      <c r="CR4" s="487"/>
      <c r="CS4" s="487"/>
      <c r="CT4" s="487"/>
      <c r="CU4" s="487"/>
      <c r="CV4" s="487"/>
      <c r="CW4" s="487"/>
      <c r="CX4" s="487"/>
      <c r="CY4" s="487"/>
      <c r="CZ4" s="487"/>
      <c r="DA4" s="487"/>
      <c r="DB4" s="487"/>
      <c r="DC4" s="487"/>
      <c r="DD4" s="487"/>
      <c r="DE4" s="487"/>
      <c r="DF4" s="487"/>
      <c r="DG4" s="487"/>
      <c r="DH4" s="487"/>
      <c r="DI4" s="218"/>
      <c r="DJ4" s="50"/>
      <c r="DK4" s="50"/>
      <c r="DL4" s="50"/>
      <c r="DM4" s="50"/>
      <c r="DN4" s="50"/>
      <c r="DO4" s="50"/>
      <c r="DP4" s="50"/>
      <c r="DQ4" s="50"/>
      <c r="DR4" s="50"/>
    </row>
    <row r="5" spans="1:122" ht="28.5" customHeight="1" thickBot="1" x14ac:dyDescent="0.45">
      <c r="B5" s="1020" t="s">
        <v>1747</v>
      </c>
      <c r="C5" s="1020"/>
      <c r="D5" s="1019"/>
      <c r="E5" s="50"/>
      <c r="F5" s="504"/>
      <c r="G5" s="495" t="s">
        <v>1271</v>
      </c>
      <c r="H5" s="504"/>
      <c r="I5" s="505"/>
      <c r="J5" s="487"/>
      <c r="K5" s="487"/>
      <c r="L5" s="500"/>
      <c r="M5" s="487"/>
      <c r="N5" s="550"/>
      <c r="O5" s="504"/>
      <c r="P5" s="504"/>
      <c r="Q5" s="504"/>
      <c r="R5" s="504"/>
      <c r="S5" s="504"/>
      <c r="T5" s="504"/>
      <c r="U5" s="550"/>
      <c r="V5" s="504"/>
      <c r="W5" s="504"/>
      <c r="X5" s="504"/>
      <c r="Y5" s="504"/>
      <c r="Z5" s="487"/>
      <c r="AA5" s="487"/>
      <c r="AB5" s="487"/>
      <c r="AC5" s="487"/>
      <c r="AD5" s="487"/>
      <c r="AE5" s="487"/>
      <c r="AF5" s="487"/>
      <c r="AG5" s="487"/>
      <c r="AH5" s="487"/>
      <c r="AI5" s="487"/>
      <c r="AJ5" s="487"/>
      <c r="AK5" s="487"/>
      <c r="AL5" s="487"/>
      <c r="AM5" s="487"/>
      <c r="AN5" s="487"/>
      <c r="AO5" s="487"/>
      <c r="AP5" s="487"/>
      <c r="AQ5" s="487"/>
      <c r="AR5" s="487"/>
      <c r="AS5" s="487"/>
      <c r="AT5" s="487"/>
      <c r="AU5" s="487"/>
      <c r="AV5" s="487"/>
      <c r="AW5" s="487"/>
      <c r="AX5" s="487"/>
      <c r="AY5" s="487"/>
      <c r="AZ5" s="487"/>
      <c r="BA5" s="487"/>
      <c r="BB5" s="487"/>
      <c r="BC5" s="487"/>
      <c r="BD5" s="487"/>
      <c r="BE5" s="487"/>
      <c r="BF5" s="487"/>
      <c r="BG5" s="487"/>
      <c r="BH5" s="487"/>
      <c r="BI5" s="487"/>
      <c r="BJ5" s="487"/>
      <c r="BK5" s="487"/>
      <c r="BL5" s="487"/>
      <c r="BM5" s="487"/>
      <c r="BN5" s="487"/>
      <c r="BO5" s="487"/>
      <c r="BP5" s="487"/>
      <c r="BQ5" s="487"/>
      <c r="BR5" s="487"/>
      <c r="BS5" s="487"/>
      <c r="BT5" s="487"/>
      <c r="BU5" s="487"/>
      <c r="BV5" s="487"/>
      <c r="BW5" s="487"/>
      <c r="BX5" s="487"/>
      <c r="BY5" s="487"/>
      <c r="BZ5" s="487"/>
      <c r="CA5" s="487"/>
      <c r="CB5" s="487"/>
      <c r="CC5" s="487"/>
      <c r="CD5" s="487"/>
      <c r="CE5" s="487"/>
      <c r="CF5" s="487"/>
      <c r="CG5" s="487"/>
      <c r="CH5" s="487"/>
      <c r="CI5" s="487"/>
      <c r="CJ5" s="487"/>
      <c r="CK5" s="487"/>
      <c r="CL5" s="487"/>
      <c r="CM5" s="487"/>
      <c r="CN5" s="487"/>
      <c r="CO5" s="487"/>
      <c r="CP5" s="487"/>
      <c r="CQ5" s="487"/>
      <c r="CR5" s="487"/>
      <c r="CS5" s="487"/>
      <c r="CT5" s="487"/>
      <c r="CU5" s="487"/>
      <c r="CV5" s="487"/>
      <c r="CW5" s="487"/>
      <c r="CX5" s="487"/>
      <c r="CY5" s="487"/>
      <c r="CZ5" s="487"/>
      <c r="DA5" s="487"/>
      <c r="DB5" s="487"/>
      <c r="DC5" s="487"/>
      <c r="DD5" s="487"/>
      <c r="DE5" s="487"/>
      <c r="DF5" s="487"/>
      <c r="DG5" s="487"/>
      <c r="DH5" s="487"/>
      <c r="DI5" s="50" t="s">
        <v>642</v>
      </c>
      <c r="DJ5" s="50"/>
      <c r="DK5" s="50"/>
      <c r="DL5" s="50"/>
      <c r="DM5" s="50"/>
      <c r="DN5" s="50"/>
      <c r="DO5" s="50"/>
      <c r="DP5" s="50"/>
      <c r="DQ5" s="50"/>
      <c r="DR5" s="50"/>
    </row>
    <row r="6" spans="1:122" ht="14.4" x14ac:dyDescent="0.25">
      <c r="B6" s="289"/>
      <c r="C6" s="326"/>
      <c r="D6" s="289"/>
      <c r="E6" s="258"/>
      <c r="F6" s="488"/>
      <c r="G6" s="344" t="s">
        <v>648</v>
      </c>
      <c r="H6" s="488">
        <v>1</v>
      </c>
      <c r="I6" s="488">
        <f>H6</f>
        <v>1</v>
      </c>
      <c r="J6" s="488">
        <f t="shared" ref="J6" si="2">I6</f>
        <v>1</v>
      </c>
      <c r="K6" s="488">
        <f>J6</f>
        <v>1</v>
      </c>
      <c r="L6" s="488">
        <f>K6</f>
        <v>1</v>
      </c>
      <c r="M6" s="488">
        <f>L6</f>
        <v>1</v>
      </c>
      <c r="N6" s="344">
        <v>2</v>
      </c>
      <c r="O6" s="488">
        <f>N6</f>
        <v>2</v>
      </c>
      <c r="P6" s="488">
        <f t="shared" ref="P6:Y6" si="3">O6</f>
        <v>2</v>
      </c>
      <c r="Q6" s="488">
        <f t="shared" si="3"/>
        <v>2</v>
      </c>
      <c r="R6" s="488">
        <f t="shared" si="3"/>
        <v>2</v>
      </c>
      <c r="S6" s="488">
        <f t="shared" si="3"/>
        <v>2</v>
      </c>
      <c r="T6" s="488">
        <f t="shared" si="3"/>
        <v>2</v>
      </c>
      <c r="U6" s="344">
        <v>3</v>
      </c>
      <c r="V6" s="488">
        <f t="shared" si="3"/>
        <v>3</v>
      </c>
      <c r="W6" s="488">
        <f t="shared" si="3"/>
        <v>3</v>
      </c>
      <c r="X6" s="488">
        <f t="shared" si="3"/>
        <v>3</v>
      </c>
      <c r="Y6" s="488">
        <f t="shared" si="3"/>
        <v>3</v>
      </c>
      <c r="Z6" s="488"/>
      <c r="AA6" s="488"/>
      <c r="AB6" s="488"/>
      <c r="AC6" s="488"/>
      <c r="AD6" s="488"/>
      <c r="AE6" s="488"/>
      <c r="AF6" s="488"/>
      <c r="AG6" s="488"/>
      <c r="AH6" s="488"/>
      <c r="AI6" s="488"/>
      <c r="AJ6" s="488"/>
      <c r="AK6" s="488"/>
      <c r="AL6" s="488"/>
      <c r="AM6" s="488"/>
      <c r="AN6" s="488"/>
      <c r="AO6" s="488"/>
      <c r="AP6" s="488"/>
      <c r="AQ6" s="488"/>
      <c r="AR6" s="488"/>
      <c r="AS6" s="488"/>
      <c r="AT6" s="488"/>
      <c r="AU6" s="488"/>
      <c r="AV6" s="488"/>
      <c r="AW6" s="488"/>
      <c r="AX6" s="488"/>
      <c r="AY6" s="488"/>
      <c r="AZ6" s="488"/>
      <c r="BA6" s="488"/>
      <c r="BB6" s="488"/>
      <c r="BC6" s="488"/>
      <c r="BD6" s="488"/>
      <c r="BE6" s="488"/>
      <c r="BF6" s="488"/>
      <c r="BG6" s="488"/>
      <c r="BH6" s="488"/>
      <c r="BI6" s="488"/>
      <c r="BJ6" s="488"/>
      <c r="BK6" s="488"/>
      <c r="BL6" s="488"/>
      <c r="BM6" s="488"/>
      <c r="BN6" s="488"/>
      <c r="BO6" s="488"/>
      <c r="BP6" s="488"/>
      <c r="BQ6" s="488"/>
      <c r="BR6" s="488"/>
      <c r="BS6" s="488"/>
      <c r="BT6" s="488"/>
      <c r="BU6" s="488"/>
      <c r="BV6" s="488"/>
      <c r="BW6" s="488"/>
      <c r="BX6" s="488"/>
      <c r="BY6" s="488"/>
      <c r="BZ6" s="488"/>
      <c r="CA6" s="488"/>
      <c r="CB6" s="488"/>
      <c r="CC6" s="488"/>
      <c r="CD6" s="488"/>
      <c r="CE6" s="488"/>
      <c r="CF6" s="488"/>
      <c r="CG6" s="488"/>
      <c r="CH6" s="488"/>
      <c r="CI6" s="488"/>
      <c r="CJ6" s="488"/>
      <c r="CK6" s="488"/>
      <c r="CL6" s="488"/>
      <c r="CM6" s="488"/>
      <c r="CN6" s="488"/>
      <c r="CO6" s="488"/>
      <c r="CP6" s="488"/>
      <c r="CQ6" s="488"/>
      <c r="CR6" s="488"/>
      <c r="CS6" s="488"/>
      <c r="CT6" s="488"/>
      <c r="CU6" s="488"/>
      <c r="CV6" s="488"/>
      <c r="CW6" s="488"/>
      <c r="CX6" s="488"/>
      <c r="CY6" s="488"/>
      <c r="CZ6" s="488"/>
      <c r="DA6" s="488"/>
      <c r="DB6" s="488"/>
      <c r="DC6" s="488"/>
      <c r="DD6" s="488"/>
      <c r="DE6" s="488"/>
      <c r="DF6" s="488"/>
      <c r="DG6" s="488"/>
      <c r="DH6" s="488"/>
      <c r="DI6" s="50" t="s">
        <v>642</v>
      </c>
      <c r="DJ6" s="50"/>
      <c r="DK6" s="50"/>
      <c r="DL6" s="50"/>
      <c r="DM6" s="50"/>
      <c r="DN6" s="50"/>
      <c r="DO6" s="50"/>
      <c r="DP6" s="50"/>
      <c r="DQ6" s="50"/>
      <c r="DR6" s="50"/>
    </row>
    <row r="7" spans="1:122" ht="45" customHeight="1" thickBot="1" x14ac:dyDescent="0.3">
      <c r="B7" s="288"/>
      <c r="C7" s="346" t="s">
        <v>1094</v>
      </c>
      <c r="D7" s="288"/>
      <c r="E7" s="297"/>
      <c r="F7" s="345" t="str">
        <f t="shared" ref="F7:Y7" ca="1" si="4">IF(KL_11=1,IF(AND(KL_10=1,KL_17=0),"Tlak mezi HP a LP "&amp;TEXT(F280,"0")&amp;"kPa","Jednostupňové turbo"),IF(AND(KL_10=1,KL_17=0),"Vypočten tlak mezi HP a LP "&amp;TEXT(F195,"0")&amp;"kPa","Tlak v sání VT komp. vypočten "&amp;TEXT(F280,"0")&amp;"kPa"))</f>
        <v>Tlak mezi HP a LP 200kPa</v>
      </c>
      <c r="G7" s="345" t="str">
        <f t="shared" ca="1" si="4"/>
        <v>Tlak mezi HP a LP 200kPa</v>
      </c>
      <c r="H7" s="345" t="str">
        <f t="shared" ca="1" si="4"/>
        <v>Tlak mezi HP a LP 200kPa</v>
      </c>
      <c r="I7" s="345" t="str">
        <f t="shared" ca="1" si="4"/>
        <v>Tlak mezi HP a LP 200kPa</v>
      </c>
      <c r="J7" s="345" t="str">
        <f t="shared" ca="1" si="4"/>
        <v>Tlak mezi HP a LP 200kPa</v>
      </c>
      <c r="K7" s="345" t="str">
        <f t="shared" ca="1" si="4"/>
        <v>Tlak mezi HP a LP 200kPa</v>
      </c>
      <c r="L7" s="345" t="str">
        <f t="shared" ca="1" si="4"/>
        <v>Tlak mezi HP a LP 200kPa</v>
      </c>
      <c r="M7" s="345" t="str">
        <f t="shared" ca="1" si="4"/>
        <v>Tlak mezi HP a LP 200kPa</v>
      </c>
      <c r="N7" s="890" t="str">
        <f t="shared" ca="1" si="4"/>
        <v>Tlak mezi HP a LP 100kPa</v>
      </c>
      <c r="O7" s="890" t="str">
        <f t="shared" ref="O7" ca="1" si="5">IF(KL_11=1,IF(AND(KL_10=1,KL_17=0),"Tlak mezi HP a LP "&amp;TEXT(O280,"0")&amp;"kPa","Jednostupňové turbo"),IF(AND(KL_10=1,KL_17=0),"Vypočten tlak mezi HP a LP "&amp;TEXT(O195,"0")&amp;"kPa","Tlak v sání VT komp. vypočten "&amp;TEXT(O280,"0")&amp;"kPa"))</f>
        <v>Tlak mezi HP a LP 100kPa</v>
      </c>
      <c r="P7" s="890" t="str">
        <f t="shared" ca="1" si="4"/>
        <v>Tlak mezi HP a LP 100kPa</v>
      </c>
      <c r="Q7" s="891" t="str">
        <f t="shared" ca="1" si="4"/>
        <v>Tlak mezi HP a LP 100kPa</v>
      </c>
      <c r="R7" s="890" t="str">
        <f t="shared" ca="1" si="4"/>
        <v>Tlak mezi HP a LP 100kPa</v>
      </c>
      <c r="S7" s="890" t="str">
        <f t="shared" ca="1" si="4"/>
        <v>Tlak mezi HP a LP 100kPa</v>
      </c>
      <c r="T7" s="890" t="str">
        <f t="shared" ca="1" si="4"/>
        <v>Tlak mezi HP a LP 99kPa</v>
      </c>
      <c r="U7" s="345" t="str">
        <f t="shared" ca="1" si="4"/>
        <v>Tlak mezi HP a LP 100kPa</v>
      </c>
      <c r="V7" s="893" t="str">
        <f t="shared" ca="1" si="4"/>
        <v>Tlak mezi HP a LP 100kPa</v>
      </c>
      <c r="W7" s="345" t="str">
        <f t="shared" ca="1" si="4"/>
        <v>Tlak mezi HP a LP 99kPa</v>
      </c>
      <c r="X7" s="345" t="str">
        <f t="shared" ca="1" si="4"/>
        <v>Tlak mezi HP a LP 99kPa</v>
      </c>
      <c r="Y7" s="345" t="str">
        <f t="shared" ca="1" si="4"/>
        <v>Tlak mezi HP a LP 99kPa</v>
      </c>
      <c r="Z7" s="345"/>
      <c r="AA7" s="345"/>
      <c r="AB7" s="345"/>
      <c r="AC7" s="345"/>
      <c r="AD7" s="345"/>
      <c r="AE7" s="345"/>
      <c r="AF7" s="345"/>
      <c r="AG7" s="345"/>
      <c r="AH7" s="345"/>
      <c r="AI7" s="345"/>
      <c r="AJ7" s="345"/>
      <c r="AK7" s="345"/>
      <c r="AL7" s="345"/>
      <c r="AM7" s="345"/>
      <c r="AN7" s="345"/>
      <c r="AO7" s="345"/>
      <c r="AP7" s="345"/>
      <c r="AQ7" s="345"/>
      <c r="AR7" s="345"/>
      <c r="AS7" s="345"/>
      <c r="AT7" s="345"/>
      <c r="AU7" s="345"/>
      <c r="AV7" s="345"/>
      <c r="AW7" s="345"/>
      <c r="AX7" s="345"/>
      <c r="AY7" s="345"/>
      <c r="AZ7" s="345"/>
      <c r="BA7" s="345"/>
      <c r="BB7" s="345"/>
      <c r="BC7" s="345"/>
      <c r="BD7" s="345"/>
      <c r="BE7" s="345"/>
      <c r="BF7" s="345"/>
      <c r="BG7" s="345"/>
      <c r="BH7" s="345"/>
      <c r="BI7" s="345"/>
      <c r="BJ7" s="345"/>
      <c r="BK7" s="345"/>
      <c r="BL7" s="345"/>
      <c r="BM7" s="345"/>
      <c r="BN7" s="345"/>
      <c r="BO7" s="345"/>
      <c r="BP7" s="345"/>
      <c r="BQ7" s="345"/>
      <c r="BR7" s="345"/>
      <c r="BS7" s="345"/>
      <c r="BT7" s="345"/>
      <c r="BU7" s="345"/>
      <c r="BV7" s="345"/>
      <c r="BW7" s="345"/>
      <c r="BX7" s="345"/>
      <c r="BY7" s="345"/>
      <c r="BZ7" s="345"/>
      <c r="CA7" s="345"/>
      <c r="CB7" s="345"/>
      <c r="CC7" s="345"/>
      <c r="CD7" s="345"/>
      <c r="CE7" s="345"/>
      <c r="CF7" s="345"/>
      <c r="CG7" s="345"/>
      <c r="CH7" s="345"/>
      <c r="CI7" s="345"/>
      <c r="CJ7" s="345"/>
      <c r="CK7" s="345"/>
      <c r="CL7" s="345"/>
      <c r="CM7" s="345"/>
      <c r="CN7" s="345"/>
      <c r="CO7" s="345"/>
      <c r="CP7" s="345"/>
      <c r="CQ7" s="345"/>
      <c r="CR7" s="345"/>
      <c r="CS7" s="345"/>
      <c r="CT7" s="345"/>
      <c r="CU7" s="345"/>
      <c r="CV7" s="345"/>
      <c r="CW7" s="345"/>
      <c r="CX7" s="345"/>
      <c r="CY7" s="345"/>
      <c r="CZ7" s="345"/>
      <c r="DA7" s="345"/>
      <c r="DB7" s="345"/>
      <c r="DC7" s="345"/>
      <c r="DD7" s="345"/>
      <c r="DE7" s="345"/>
      <c r="DF7" s="345"/>
      <c r="DG7" s="345"/>
      <c r="DH7" s="345"/>
      <c r="DI7" s="50" t="s">
        <v>642</v>
      </c>
      <c r="DJ7" s="50"/>
      <c r="DK7" s="50"/>
      <c r="DL7" s="50"/>
      <c r="DM7" s="226"/>
      <c r="DN7" s="50"/>
      <c r="DO7" s="50"/>
      <c r="DP7" s="50"/>
      <c r="DQ7" s="50"/>
      <c r="DR7" s="50"/>
    </row>
    <row r="8" spans="1:122" x14ac:dyDescent="0.25">
      <c r="A8" s="50"/>
      <c r="B8" s="991"/>
      <c r="C8" s="308"/>
      <c r="D8" s="303"/>
      <c r="E8" s="305" t="s">
        <v>35</v>
      </c>
      <c r="F8" s="347"/>
      <c r="G8" s="301"/>
      <c r="H8" s="301"/>
      <c r="I8" s="301"/>
      <c r="J8" s="301"/>
      <c r="K8" s="301"/>
      <c r="L8" s="301"/>
      <c r="M8" s="301"/>
      <c r="N8" s="301"/>
      <c r="O8" s="301"/>
      <c r="P8" s="301"/>
      <c r="Q8" s="301"/>
      <c r="R8" s="301"/>
      <c r="S8" s="301"/>
      <c r="T8" s="301"/>
      <c r="U8" s="301"/>
      <c r="V8" s="301"/>
      <c r="W8" s="301"/>
      <c r="X8" s="301"/>
      <c r="Y8" s="301"/>
      <c r="Z8" s="301"/>
      <c r="AA8" s="301"/>
      <c r="AB8" s="301"/>
      <c r="AC8" s="301"/>
      <c r="AD8" s="301"/>
      <c r="AE8" s="301"/>
      <c r="AF8" s="301"/>
      <c r="AG8" s="301"/>
      <c r="AH8" s="301"/>
      <c r="AI8" s="301"/>
      <c r="AJ8" s="301"/>
      <c r="AK8" s="301"/>
      <c r="AL8" s="301"/>
      <c r="AM8" s="301"/>
      <c r="AN8" s="301"/>
      <c r="AO8" s="301"/>
      <c r="AP8" s="301"/>
      <c r="AQ8" s="301"/>
      <c r="AR8" s="301"/>
      <c r="AS8" s="301"/>
      <c r="AT8" s="301"/>
      <c r="AU8" s="301"/>
      <c r="AV8" s="301"/>
      <c r="AW8" s="301"/>
      <c r="AX8" s="301"/>
      <c r="AY8" s="301"/>
      <c r="AZ8" s="301"/>
      <c r="BA8" s="301"/>
      <c r="BB8" s="301"/>
      <c r="BC8" s="301"/>
      <c r="BD8" s="301"/>
      <c r="BE8" s="301"/>
      <c r="BF8" s="301"/>
      <c r="BG8" s="301"/>
      <c r="BH8" s="301"/>
      <c r="BI8" s="301"/>
      <c r="BJ8" s="301"/>
      <c r="BK8" s="301"/>
      <c r="BL8" s="301"/>
      <c r="BM8" s="301"/>
      <c r="BN8" s="301"/>
      <c r="BO8" s="301"/>
      <c r="BP8" s="301"/>
      <c r="BQ8" s="301"/>
      <c r="BR8" s="301"/>
      <c r="BS8" s="301"/>
      <c r="BT8" s="301"/>
      <c r="BU8" s="301"/>
      <c r="BV8" s="301"/>
      <c r="BW8" s="301"/>
      <c r="BX8" s="301"/>
      <c r="BY8" s="301"/>
      <c r="BZ8" s="301"/>
      <c r="CA8" s="301"/>
      <c r="CB8" s="301"/>
      <c r="CC8" s="301"/>
      <c r="CD8" s="301"/>
      <c r="CE8" s="301"/>
      <c r="CF8" s="301"/>
      <c r="CG8" s="301"/>
      <c r="CH8" s="301"/>
      <c r="CI8" s="301"/>
      <c r="CJ8" s="301"/>
      <c r="CK8" s="301"/>
      <c r="CL8" s="301"/>
      <c r="CM8" s="301"/>
      <c r="CN8" s="301"/>
      <c r="CO8" s="301"/>
      <c r="CP8" s="301"/>
      <c r="CQ8" s="301"/>
      <c r="CR8" s="301"/>
      <c r="CS8" s="301"/>
      <c r="CT8" s="301"/>
      <c r="CU8" s="301"/>
      <c r="CV8" s="301"/>
      <c r="CW8" s="301"/>
      <c r="CX8" s="301"/>
      <c r="CY8" s="301"/>
      <c r="CZ8" s="301"/>
      <c r="DA8" s="301"/>
      <c r="DB8" s="301"/>
      <c r="DC8" s="301"/>
      <c r="DD8" s="301"/>
      <c r="DE8" s="301"/>
      <c r="DF8" s="301"/>
      <c r="DG8" s="301"/>
      <c r="DH8" s="302"/>
      <c r="DI8" s="50" t="s">
        <v>642</v>
      </c>
      <c r="DJ8" s="50"/>
      <c r="DK8" s="50"/>
      <c r="DL8" s="50"/>
      <c r="DM8" s="226"/>
      <c r="DN8" s="50"/>
      <c r="DO8" s="50"/>
      <c r="DP8" s="50"/>
      <c r="DQ8" s="50"/>
      <c r="DR8" s="50"/>
    </row>
    <row r="9" spans="1:122" ht="17.7" customHeight="1" x14ac:dyDescent="0.3">
      <c r="A9" s="50"/>
      <c r="B9" s="991"/>
      <c r="C9" s="308" t="s">
        <v>1046</v>
      </c>
      <c r="D9" s="303" t="str">
        <f>D46</f>
        <v>lambda</v>
      </c>
      <c r="E9" s="304" t="s">
        <v>746</v>
      </c>
      <c r="F9" s="348">
        <f>F46</f>
        <v>1.8</v>
      </c>
      <c r="G9" s="303">
        <f>G46</f>
        <v>1.8</v>
      </c>
      <c r="H9" s="303">
        <f t="shared" ref="H9:M9" si="6">H46</f>
        <v>2</v>
      </c>
      <c r="I9" s="303">
        <f t="shared" si="6"/>
        <v>2.2000000000000002</v>
      </c>
      <c r="J9" s="303">
        <f t="shared" si="6"/>
        <v>2.4</v>
      </c>
      <c r="K9" s="303">
        <f t="shared" si="6"/>
        <v>2.6</v>
      </c>
      <c r="L9" s="303">
        <f t="shared" si="6"/>
        <v>2.9</v>
      </c>
      <c r="M9" s="303">
        <f t="shared" si="6"/>
        <v>3.3</v>
      </c>
      <c r="N9" s="303">
        <f>N46</f>
        <v>2.1</v>
      </c>
      <c r="O9" s="303">
        <f t="shared" ref="O9" si="7">O46</f>
        <v>2.2000000000000002</v>
      </c>
      <c r="P9" s="303">
        <f t="shared" ref="P9:Y9" si="8">P46</f>
        <v>2.2999999999999998</v>
      </c>
      <c r="Q9" s="303">
        <f t="shared" si="8"/>
        <v>2.4</v>
      </c>
      <c r="R9" s="303">
        <f t="shared" si="8"/>
        <v>2.6</v>
      </c>
      <c r="S9" s="303">
        <f t="shared" si="8"/>
        <v>2.9</v>
      </c>
      <c r="T9" s="303">
        <f t="shared" si="8"/>
        <v>3.3</v>
      </c>
      <c r="U9" s="303">
        <f t="shared" si="8"/>
        <v>2.2000000000000002</v>
      </c>
      <c r="V9" s="303">
        <f t="shared" si="8"/>
        <v>2.4</v>
      </c>
      <c r="W9" s="303">
        <f t="shared" si="8"/>
        <v>2.6</v>
      </c>
      <c r="X9" s="303">
        <f t="shared" si="8"/>
        <v>2.9</v>
      </c>
      <c r="Y9" s="303">
        <f t="shared" si="8"/>
        <v>3.3</v>
      </c>
      <c r="Z9" s="303"/>
      <c r="AA9" s="303"/>
      <c r="AB9" s="303"/>
      <c r="AC9" s="303"/>
      <c r="AD9" s="303"/>
      <c r="AE9" s="303"/>
      <c r="AF9" s="303"/>
      <c r="AG9" s="303"/>
      <c r="AH9" s="303"/>
      <c r="AI9" s="303"/>
      <c r="AJ9" s="303"/>
      <c r="AK9" s="303"/>
      <c r="AL9" s="303"/>
      <c r="AM9" s="303"/>
      <c r="AN9" s="303"/>
      <c r="AO9" s="303"/>
      <c r="AP9" s="303"/>
      <c r="AQ9" s="303"/>
      <c r="AR9" s="303"/>
      <c r="AS9" s="303"/>
      <c r="AT9" s="303"/>
      <c r="AU9" s="303"/>
      <c r="AV9" s="303"/>
      <c r="AW9" s="303"/>
      <c r="AX9" s="303"/>
      <c r="AY9" s="303"/>
      <c r="AZ9" s="303"/>
      <c r="BA9" s="303"/>
      <c r="BB9" s="303"/>
      <c r="BC9" s="303"/>
      <c r="BD9" s="303"/>
      <c r="BE9" s="303"/>
      <c r="BF9" s="303"/>
      <c r="BG9" s="303"/>
      <c r="BH9" s="303"/>
      <c r="BI9" s="303"/>
      <c r="BJ9" s="303"/>
      <c r="BK9" s="303"/>
      <c r="BL9" s="303"/>
      <c r="BM9" s="303"/>
      <c r="BN9" s="303"/>
      <c r="BO9" s="303"/>
      <c r="BP9" s="303"/>
      <c r="BQ9" s="303"/>
      <c r="BR9" s="303"/>
      <c r="BS9" s="303"/>
      <c r="BT9" s="303"/>
      <c r="BU9" s="303"/>
      <c r="BV9" s="303"/>
      <c r="BW9" s="303"/>
      <c r="BX9" s="303"/>
      <c r="BY9" s="303"/>
      <c r="BZ9" s="303"/>
      <c r="CA9" s="303"/>
      <c r="CB9" s="303"/>
      <c r="CC9" s="303"/>
      <c r="CD9" s="303"/>
      <c r="CE9" s="303"/>
      <c r="CF9" s="303"/>
      <c r="CG9" s="303"/>
      <c r="CH9" s="303"/>
      <c r="CI9" s="303"/>
      <c r="CJ9" s="303"/>
      <c r="CK9" s="303"/>
      <c r="CL9" s="303"/>
      <c r="CM9" s="303"/>
      <c r="CN9" s="303"/>
      <c r="CO9" s="303"/>
      <c r="CP9" s="303"/>
      <c r="CQ9" s="303"/>
      <c r="CR9" s="303"/>
      <c r="CS9" s="303"/>
      <c r="CT9" s="303"/>
      <c r="CU9" s="303"/>
      <c r="CV9" s="303"/>
      <c r="CW9" s="303"/>
      <c r="CX9" s="303"/>
      <c r="CY9" s="303"/>
      <c r="CZ9" s="303"/>
      <c r="DA9" s="303"/>
      <c r="DB9" s="303"/>
      <c r="DC9" s="303"/>
      <c r="DD9" s="303"/>
      <c r="DE9" s="303"/>
      <c r="DF9" s="303"/>
      <c r="DG9" s="303"/>
      <c r="DH9" s="305"/>
      <c r="DI9" s="50" t="s">
        <v>642</v>
      </c>
      <c r="DJ9" s="50"/>
      <c r="DK9" s="50"/>
      <c r="DL9" s="50"/>
      <c r="DM9" s="226"/>
      <c r="DN9" s="50"/>
      <c r="DO9" s="50"/>
      <c r="DP9" s="50"/>
      <c r="DQ9" s="50"/>
      <c r="DR9" s="50"/>
    </row>
    <row r="10" spans="1:122" x14ac:dyDescent="0.25">
      <c r="A10" s="50"/>
      <c r="B10" s="991"/>
      <c r="C10" s="308"/>
      <c r="D10" s="303"/>
      <c r="E10" s="305"/>
      <c r="F10" s="348"/>
      <c r="G10" s="303"/>
      <c r="H10" s="303"/>
      <c r="I10" s="303"/>
      <c r="J10" s="303"/>
      <c r="K10" s="303"/>
      <c r="L10" s="303"/>
      <c r="M10" s="303"/>
      <c r="N10" s="303"/>
      <c r="O10" s="303"/>
      <c r="P10" s="303"/>
      <c r="Q10" s="303"/>
      <c r="R10" s="303"/>
      <c r="S10" s="303"/>
      <c r="T10" s="303"/>
      <c r="U10" s="303"/>
      <c r="V10" s="303"/>
      <c r="W10" s="303"/>
      <c r="X10" s="303"/>
      <c r="Y10" s="303"/>
      <c r="Z10" s="303"/>
      <c r="AA10" s="303"/>
      <c r="AB10" s="303"/>
      <c r="AC10" s="303"/>
      <c r="AD10" s="303"/>
      <c r="AE10" s="303"/>
      <c r="AF10" s="303"/>
      <c r="AG10" s="303"/>
      <c r="AH10" s="303"/>
      <c r="AI10" s="303"/>
      <c r="AJ10" s="303"/>
      <c r="AK10" s="303"/>
      <c r="AL10" s="303"/>
      <c r="AM10" s="303"/>
      <c r="AN10" s="303"/>
      <c r="AO10" s="303"/>
      <c r="AP10" s="303"/>
      <c r="AQ10" s="303"/>
      <c r="AR10" s="303"/>
      <c r="AS10" s="303"/>
      <c r="AT10" s="303"/>
      <c r="AU10" s="303"/>
      <c r="AV10" s="303"/>
      <c r="AW10" s="303"/>
      <c r="AX10" s="303"/>
      <c r="AY10" s="303"/>
      <c r="AZ10" s="303"/>
      <c r="BA10" s="303"/>
      <c r="BB10" s="303"/>
      <c r="BC10" s="303"/>
      <c r="BD10" s="303"/>
      <c r="BE10" s="303"/>
      <c r="BF10" s="303"/>
      <c r="BG10" s="303"/>
      <c r="BH10" s="303"/>
      <c r="BI10" s="303"/>
      <c r="BJ10" s="303"/>
      <c r="BK10" s="303"/>
      <c r="BL10" s="303"/>
      <c r="BM10" s="303"/>
      <c r="BN10" s="303"/>
      <c r="BO10" s="303"/>
      <c r="BP10" s="303"/>
      <c r="BQ10" s="303"/>
      <c r="BR10" s="303"/>
      <c r="BS10" s="303"/>
      <c r="BT10" s="303"/>
      <c r="BU10" s="303"/>
      <c r="BV10" s="303"/>
      <c r="BW10" s="303"/>
      <c r="BX10" s="303"/>
      <c r="BY10" s="303"/>
      <c r="BZ10" s="303"/>
      <c r="CA10" s="303"/>
      <c r="CB10" s="303"/>
      <c r="CC10" s="303"/>
      <c r="CD10" s="303"/>
      <c r="CE10" s="303"/>
      <c r="CF10" s="303"/>
      <c r="CG10" s="303"/>
      <c r="CH10" s="303"/>
      <c r="CI10" s="303"/>
      <c r="CJ10" s="303"/>
      <c r="CK10" s="303"/>
      <c r="CL10" s="303"/>
      <c r="CM10" s="303"/>
      <c r="CN10" s="303"/>
      <c r="CO10" s="303"/>
      <c r="CP10" s="303"/>
      <c r="CQ10" s="303"/>
      <c r="CR10" s="303"/>
      <c r="CS10" s="303"/>
      <c r="CT10" s="303"/>
      <c r="CU10" s="303"/>
      <c r="CV10" s="303"/>
      <c r="CW10" s="303"/>
      <c r="CX10" s="303"/>
      <c r="CY10" s="303"/>
      <c r="CZ10" s="303"/>
      <c r="DA10" s="303"/>
      <c r="DB10" s="303"/>
      <c r="DC10" s="303"/>
      <c r="DD10" s="303"/>
      <c r="DE10" s="303"/>
      <c r="DF10" s="303"/>
      <c r="DG10" s="303"/>
      <c r="DH10" s="305"/>
      <c r="DI10" s="50" t="s">
        <v>642</v>
      </c>
      <c r="DJ10" s="50"/>
      <c r="DK10" s="50"/>
      <c r="DL10" s="50"/>
      <c r="DM10" s="226"/>
      <c r="DN10" s="50"/>
      <c r="DO10" s="50"/>
      <c r="DP10" s="50"/>
      <c r="DQ10" s="50"/>
      <c r="DR10" s="50"/>
    </row>
    <row r="11" spans="1:122" ht="13.8" thickBot="1" x14ac:dyDescent="0.3">
      <c r="A11" s="50"/>
      <c r="B11" s="992"/>
      <c r="C11" s="309" t="s">
        <v>992</v>
      </c>
      <c r="D11" s="306"/>
      <c r="E11" s="307"/>
      <c r="F11" s="349">
        <f ca="1">F306</f>
        <v>4.0280743373501744E-2</v>
      </c>
      <c r="G11" s="350">
        <f t="shared" ref="G11:Y11" ca="1" si="9">G306</f>
        <v>4.0280966240661444E-2</v>
      </c>
      <c r="H11" s="350">
        <f t="shared" ca="1" si="9"/>
        <v>4.4235833960296546E-2</v>
      </c>
      <c r="I11" s="350">
        <f t="shared" ca="1" si="9"/>
        <v>4.9144140828163436E-2</v>
      </c>
      <c r="J11" s="350">
        <f t="shared" ca="1" si="9"/>
        <v>5.2784497721159701E-2</v>
      </c>
      <c r="K11" s="350">
        <f t="shared" ca="1" si="9"/>
        <v>5.6784805181751503E-2</v>
      </c>
      <c r="L11" s="350">
        <f t="shared" ca="1" si="9"/>
        <v>6.7359906994567439E-2</v>
      </c>
      <c r="M11" s="350">
        <f t="shared" ca="1" si="9"/>
        <v>7.5367382710446004E-2</v>
      </c>
      <c r="N11" s="350">
        <f t="shared" ca="1" si="9"/>
        <v>3.7700410067341317E-2</v>
      </c>
      <c r="O11" s="350">
        <f t="shared" ref="O11" ca="1" si="10">O306</f>
        <v>3.963188012502792E-2</v>
      </c>
      <c r="P11" s="350">
        <f t="shared" ca="1" si="9"/>
        <v>4.1473510748827998E-2</v>
      </c>
      <c r="Q11" s="350">
        <f t="shared" ca="1" si="9"/>
        <v>4.3320513152330244E-2</v>
      </c>
      <c r="R11" s="350">
        <f t="shared" ca="1" si="9"/>
        <v>4.7360030652986447E-2</v>
      </c>
      <c r="S11" s="350">
        <f t="shared" ca="1" si="9"/>
        <v>5.2906330828362394E-2</v>
      </c>
      <c r="T11" s="350">
        <f t="shared" ca="1" si="9"/>
        <v>6.1110834311344488E-2</v>
      </c>
      <c r="U11" s="350">
        <f t="shared" ca="1" si="9"/>
        <v>0.11973618776808473</v>
      </c>
      <c r="V11" s="350">
        <f t="shared" ca="1" si="9"/>
        <v>0.13078185846845883</v>
      </c>
      <c r="W11" s="350">
        <f t="shared" ca="1" si="9"/>
        <v>0.14186961230183584</v>
      </c>
      <c r="X11" s="350">
        <f t="shared" ca="1" si="9"/>
        <v>0.16044970223243663</v>
      </c>
      <c r="Y11" s="350">
        <f t="shared" ca="1" si="9"/>
        <v>0.18533680291987256</v>
      </c>
      <c r="Z11" s="350"/>
      <c r="AA11" s="350"/>
      <c r="AB11" s="350"/>
      <c r="AC11" s="350"/>
      <c r="AD11" s="350"/>
      <c r="AE11" s="350"/>
      <c r="AF11" s="350"/>
      <c r="AG11" s="350"/>
      <c r="AH11" s="350"/>
      <c r="AI11" s="350"/>
      <c r="AJ11" s="350"/>
      <c r="AK11" s="350"/>
      <c r="AL11" s="350"/>
      <c r="AM11" s="350"/>
      <c r="AN11" s="350"/>
      <c r="AO11" s="350"/>
      <c r="AP11" s="350"/>
      <c r="AQ11" s="350"/>
      <c r="AR11" s="350"/>
      <c r="AS11" s="350"/>
      <c r="AT11" s="350"/>
      <c r="AU11" s="350"/>
      <c r="AV11" s="350"/>
      <c r="AW11" s="350"/>
      <c r="AX11" s="350"/>
      <c r="AY11" s="350"/>
      <c r="AZ11" s="350"/>
      <c r="BA11" s="350"/>
      <c r="BB11" s="350"/>
      <c r="BC11" s="350"/>
      <c r="BD11" s="350"/>
      <c r="BE11" s="350"/>
      <c r="BF11" s="350"/>
      <c r="BG11" s="350"/>
      <c r="BH11" s="350"/>
      <c r="BI11" s="350"/>
      <c r="BJ11" s="350"/>
      <c r="BK11" s="350"/>
      <c r="BL11" s="350"/>
      <c r="BM11" s="350"/>
      <c r="BN11" s="350"/>
      <c r="BO11" s="350"/>
      <c r="BP11" s="350"/>
      <c r="BQ11" s="350"/>
      <c r="BR11" s="350"/>
      <c r="BS11" s="350"/>
      <c r="BT11" s="350"/>
      <c r="BU11" s="350"/>
      <c r="BV11" s="350"/>
      <c r="BW11" s="350"/>
      <c r="BX11" s="350"/>
      <c r="BY11" s="350"/>
      <c r="BZ11" s="350"/>
      <c r="CA11" s="350"/>
      <c r="CB11" s="350"/>
      <c r="CC11" s="350"/>
      <c r="CD11" s="350"/>
      <c r="CE11" s="350"/>
      <c r="CF11" s="350"/>
      <c r="CG11" s="350"/>
      <c r="CH11" s="350"/>
      <c r="CI11" s="350"/>
      <c r="CJ11" s="350"/>
      <c r="CK11" s="350"/>
      <c r="CL11" s="350"/>
      <c r="CM11" s="350"/>
      <c r="CN11" s="350"/>
      <c r="CO11" s="350"/>
      <c r="CP11" s="350"/>
      <c r="CQ11" s="350"/>
      <c r="CR11" s="350"/>
      <c r="CS11" s="350"/>
      <c r="CT11" s="350"/>
      <c r="CU11" s="350"/>
      <c r="CV11" s="350"/>
      <c r="CW11" s="350"/>
      <c r="CX11" s="350"/>
      <c r="CY11" s="350"/>
      <c r="CZ11" s="350"/>
      <c r="DA11" s="350"/>
      <c r="DB11" s="350"/>
      <c r="DC11" s="350"/>
      <c r="DD11" s="350"/>
      <c r="DE11" s="350"/>
      <c r="DF11" s="350"/>
      <c r="DG11" s="350"/>
      <c r="DH11" s="351"/>
      <c r="DI11" s="50" t="s">
        <v>642</v>
      </c>
      <c r="DJ11" s="50"/>
      <c r="DK11" s="50"/>
      <c r="DL11" s="50"/>
      <c r="DM11" s="226"/>
      <c r="DN11" s="50"/>
      <c r="DO11" s="50"/>
      <c r="DP11" s="50"/>
      <c r="DQ11" s="50"/>
      <c r="DR11" s="50"/>
    </row>
    <row r="12" spans="1:122" ht="14.4" x14ac:dyDescent="0.3">
      <c r="A12" s="50"/>
      <c r="B12" s="298" t="s">
        <v>849</v>
      </c>
      <c r="C12" s="279" t="s">
        <v>1047</v>
      </c>
      <c r="D12" s="286"/>
      <c r="E12" s="279"/>
      <c r="F12" s="352">
        <v>1</v>
      </c>
      <c r="G12" s="352">
        <f t="shared" ref="G12" si="11">F12</f>
        <v>1</v>
      </c>
      <c r="H12" s="352">
        <f t="shared" ref="H12" si="12">G12</f>
        <v>1</v>
      </c>
      <c r="I12" s="352">
        <f t="shared" ref="I12" si="13">H12</f>
        <v>1</v>
      </c>
      <c r="J12" s="352">
        <f t="shared" ref="J12" si="14">I12</f>
        <v>1</v>
      </c>
      <c r="K12" s="352">
        <f t="shared" ref="K12" si="15">J12</f>
        <v>1</v>
      </c>
      <c r="L12" s="352">
        <f t="shared" ref="L12" si="16">K12</f>
        <v>1</v>
      </c>
      <c r="M12" s="352">
        <f t="shared" ref="M12:N12" si="17">L12</f>
        <v>1</v>
      </c>
      <c r="N12" s="352">
        <f t="shared" si="17"/>
        <v>1</v>
      </c>
      <c r="O12" s="352">
        <f t="shared" ref="O12:P12" si="18">N12</f>
        <v>1</v>
      </c>
      <c r="P12" s="352">
        <f t="shared" si="18"/>
        <v>1</v>
      </c>
      <c r="Q12" s="352">
        <f t="shared" ref="Q12" si="19">P12</f>
        <v>1</v>
      </c>
      <c r="R12" s="352">
        <f t="shared" ref="R12" si="20">Q12</f>
        <v>1</v>
      </c>
      <c r="S12" s="352">
        <f t="shared" ref="S12" si="21">R12</f>
        <v>1</v>
      </c>
      <c r="T12" s="352">
        <f t="shared" ref="T12:U12" si="22">S12</f>
        <v>1</v>
      </c>
      <c r="U12" s="352">
        <f t="shared" si="22"/>
        <v>1</v>
      </c>
      <c r="V12" s="352">
        <f t="shared" ref="V12" si="23">U12</f>
        <v>1</v>
      </c>
      <c r="W12" s="352">
        <f t="shared" ref="W12" si="24">V12</f>
        <v>1</v>
      </c>
      <c r="X12" s="352">
        <f t="shared" ref="X12" si="25">W12</f>
        <v>1</v>
      </c>
      <c r="Y12" s="352">
        <f t="shared" ref="Y12" si="26">X12</f>
        <v>1</v>
      </c>
      <c r="Z12" s="352"/>
      <c r="AA12" s="352"/>
      <c r="AB12" s="352"/>
      <c r="AC12" s="352"/>
      <c r="AD12" s="352"/>
      <c r="AE12" s="352"/>
      <c r="AF12" s="352"/>
      <c r="AG12" s="352"/>
      <c r="AH12" s="352"/>
      <c r="AI12" s="352"/>
      <c r="AJ12" s="352"/>
      <c r="AK12" s="352"/>
      <c r="AL12" s="352"/>
      <c r="AM12" s="352"/>
      <c r="AN12" s="352"/>
      <c r="AO12" s="352"/>
      <c r="AP12" s="352"/>
      <c r="AQ12" s="352"/>
      <c r="AR12" s="352"/>
      <c r="AS12" s="352"/>
      <c r="AT12" s="352"/>
      <c r="AU12" s="352"/>
      <c r="AV12" s="352"/>
      <c r="AW12" s="352"/>
      <c r="AX12" s="352"/>
      <c r="AY12" s="352"/>
      <c r="AZ12" s="352"/>
      <c r="BA12" s="352"/>
      <c r="BB12" s="352"/>
      <c r="BC12" s="352"/>
      <c r="BD12" s="352"/>
      <c r="BE12" s="352"/>
      <c r="BF12" s="352"/>
      <c r="BG12" s="352"/>
      <c r="BH12" s="352"/>
      <c r="BI12" s="352"/>
      <c r="BJ12" s="352"/>
      <c r="BK12" s="352"/>
      <c r="BL12" s="352"/>
      <c r="BM12" s="352"/>
      <c r="BN12" s="352"/>
      <c r="BO12" s="352"/>
      <c r="BP12" s="352"/>
      <c r="BQ12" s="352"/>
      <c r="BR12" s="352"/>
      <c r="BS12" s="352"/>
      <c r="BT12" s="352"/>
      <c r="BU12" s="352"/>
      <c r="BV12" s="352"/>
      <c r="BW12" s="352"/>
      <c r="BX12" s="352"/>
      <c r="BY12" s="352"/>
      <c r="BZ12" s="352"/>
      <c r="CA12" s="352"/>
      <c r="CB12" s="352"/>
      <c r="CC12" s="352"/>
      <c r="CD12" s="352"/>
      <c r="CE12" s="352"/>
      <c r="CF12" s="352"/>
      <c r="CG12" s="352"/>
      <c r="CH12" s="352"/>
      <c r="CI12" s="352"/>
      <c r="CJ12" s="352"/>
      <c r="CK12" s="352"/>
      <c r="CL12" s="352"/>
      <c r="CM12" s="352"/>
      <c r="CN12" s="352"/>
      <c r="CO12" s="352"/>
      <c r="CP12" s="352"/>
      <c r="CQ12" s="352"/>
      <c r="CR12" s="352"/>
      <c r="CS12" s="352"/>
      <c r="CT12" s="352"/>
      <c r="CU12" s="352"/>
      <c r="CV12" s="352"/>
      <c r="CW12" s="352"/>
      <c r="CX12" s="352"/>
      <c r="CY12" s="352"/>
      <c r="CZ12" s="352"/>
      <c r="DA12" s="352"/>
      <c r="DB12" s="352"/>
      <c r="DC12" s="352"/>
      <c r="DD12" s="352"/>
      <c r="DE12" s="352"/>
      <c r="DF12" s="352"/>
      <c r="DG12" s="352"/>
      <c r="DH12" s="352"/>
      <c r="DI12" s="50" t="s">
        <v>642</v>
      </c>
      <c r="DJ12" s="50"/>
      <c r="DK12" s="50"/>
      <c r="DL12" s="50"/>
      <c r="DM12" s="226"/>
      <c r="DN12" s="50"/>
      <c r="DO12" s="50"/>
      <c r="DP12" s="50"/>
      <c r="DQ12" s="50"/>
      <c r="DR12" s="50"/>
    </row>
    <row r="13" spans="1:122" ht="14.4" x14ac:dyDescent="0.3">
      <c r="A13" s="50"/>
      <c r="B13" s="299" t="s">
        <v>850</v>
      </c>
      <c r="C13" s="280" t="s">
        <v>1048</v>
      </c>
      <c r="D13" s="287"/>
      <c r="E13" s="245"/>
      <c r="F13" s="353">
        <v>1</v>
      </c>
      <c r="G13" s="354">
        <v>1</v>
      </c>
      <c r="H13" s="354">
        <v>1</v>
      </c>
      <c r="I13" s="354">
        <v>1</v>
      </c>
      <c r="J13" s="354">
        <v>1</v>
      </c>
      <c r="K13" s="354">
        <v>1</v>
      </c>
      <c r="L13" s="354">
        <v>1</v>
      </c>
      <c r="M13" s="354">
        <v>1</v>
      </c>
      <c r="N13" s="354">
        <v>1</v>
      </c>
      <c r="O13" s="354">
        <v>1</v>
      </c>
      <c r="P13" s="354">
        <v>1</v>
      </c>
      <c r="Q13" s="354">
        <v>1</v>
      </c>
      <c r="R13" s="354">
        <v>1</v>
      </c>
      <c r="S13" s="354">
        <v>1</v>
      </c>
      <c r="T13" s="354">
        <v>1</v>
      </c>
      <c r="U13" s="354">
        <v>1</v>
      </c>
      <c r="V13" s="354">
        <v>1</v>
      </c>
      <c r="W13" s="354">
        <v>1</v>
      </c>
      <c r="X13" s="354">
        <v>1</v>
      </c>
      <c r="Y13" s="354">
        <v>1</v>
      </c>
      <c r="Z13" s="354"/>
      <c r="AA13" s="354"/>
      <c r="AB13" s="354"/>
      <c r="AC13" s="354"/>
      <c r="AD13" s="354"/>
      <c r="AE13" s="354"/>
      <c r="AF13" s="354"/>
      <c r="AG13" s="354"/>
      <c r="AH13" s="354"/>
      <c r="AI13" s="354"/>
      <c r="AJ13" s="354"/>
      <c r="AK13" s="354"/>
      <c r="AL13" s="354"/>
      <c r="AM13" s="354"/>
      <c r="AN13" s="354"/>
      <c r="AO13" s="354"/>
      <c r="AP13" s="354"/>
      <c r="AQ13" s="354"/>
      <c r="AR13" s="354"/>
      <c r="AS13" s="354"/>
      <c r="AT13" s="354"/>
      <c r="AU13" s="354"/>
      <c r="AV13" s="354"/>
      <c r="AW13" s="354"/>
      <c r="AX13" s="354"/>
      <c r="AY13" s="354"/>
      <c r="AZ13" s="354"/>
      <c r="BA13" s="354"/>
      <c r="BB13" s="354"/>
      <c r="BC13" s="354"/>
      <c r="BD13" s="354"/>
      <c r="BE13" s="354"/>
      <c r="BF13" s="354"/>
      <c r="BG13" s="354"/>
      <c r="BH13" s="354"/>
      <c r="BI13" s="354"/>
      <c r="BJ13" s="354"/>
      <c r="BK13" s="354"/>
      <c r="BL13" s="354"/>
      <c r="BM13" s="354"/>
      <c r="BN13" s="354"/>
      <c r="BO13" s="354"/>
      <c r="BP13" s="354"/>
      <c r="BQ13" s="354"/>
      <c r="BR13" s="354"/>
      <c r="BS13" s="354"/>
      <c r="BT13" s="354"/>
      <c r="BU13" s="354"/>
      <c r="BV13" s="354"/>
      <c r="BW13" s="354"/>
      <c r="BX13" s="354"/>
      <c r="BY13" s="354"/>
      <c r="BZ13" s="354"/>
      <c r="CA13" s="354"/>
      <c r="CB13" s="354"/>
      <c r="CC13" s="354"/>
      <c r="CD13" s="354"/>
      <c r="CE13" s="354"/>
      <c r="CF13" s="354"/>
      <c r="CG13" s="354"/>
      <c r="CH13" s="354"/>
      <c r="CI13" s="354"/>
      <c r="CJ13" s="354"/>
      <c r="CK13" s="354"/>
      <c r="CL13" s="354"/>
      <c r="CM13" s="354"/>
      <c r="CN13" s="354"/>
      <c r="CO13" s="354"/>
      <c r="CP13" s="354"/>
      <c r="CQ13" s="354"/>
      <c r="CR13" s="354"/>
      <c r="CS13" s="354"/>
      <c r="CT13" s="354"/>
      <c r="CU13" s="354"/>
      <c r="CV13" s="354"/>
      <c r="CW13" s="354"/>
      <c r="CX13" s="354"/>
      <c r="CY13" s="354"/>
      <c r="CZ13" s="354"/>
      <c r="DA13" s="354"/>
      <c r="DB13" s="354"/>
      <c r="DC13" s="354"/>
      <c r="DD13" s="354"/>
      <c r="DE13" s="354"/>
      <c r="DF13" s="354"/>
      <c r="DG13" s="354"/>
      <c r="DH13" s="354"/>
      <c r="DI13" s="50" t="s">
        <v>642</v>
      </c>
      <c r="DJ13" s="50"/>
      <c r="DK13" s="50"/>
      <c r="DL13" s="50"/>
      <c r="DM13" s="226"/>
      <c r="DN13" s="50"/>
      <c r="DO13" s="50"/>
      <c r="DP13" s="50"/>
      <c r="DQ13" s="50"/>
      <c r="DR13" s="50"/>
    </row>
    <row r="14" spans="1:122" ht="14.4" x14ac:dyDescent="0.3">
      <c r="A14" s="50"/>
      <c r="B14" s="299" t="s">
        <v>851</v>
      </c>
      <c r="C14" s="277" t="s">
        <v>1049</v>
      </c>
      <c r="D14" s="287" t="s">
        <v>1050</v>
      </c>
      <c r="E14" s="245"/>
      <c r="F14" s="353">
        <v>0</v>
      </c>
      <c r="G14" s="354">
        <f t="shared" ref="G14:G16" si="27">F14</f>
        <v>0</v>
      </c>
      <c r="H14" s="354">
        <f t="shared" ref="H14:H20" si="28">G14</f>
        <v>0</v>
      </c>
      <c r="I14" s="354">
        <f t="shared" ref="I14:I20" si="29">H14</f>
        <v>0</v>
      </c>
      <c r="J14" s="354">
        <f t="shared" ref="J14:J20" si="30">I14</f>
        <v>0</v>
      </c>
      <c r="K14" s="354">
        <f t="shared" ref="K14:K20" si="31">J14</f>
        <v>0</v>
      </c>
      <c r="L14" s="354">
        <f t="shared" ref="L14:L20" si="32">K14</f>
        <v>0</v>
      </c>
      <c r="M14" s="354">
        <f t="shared" ref="M14:N21" si="33">L14</f>
        <v>0</v>
      </c>
      <c r="N14" s="354">
        <f t="shared" si="33"/>
        <v>0</v>
      </c>
      <c r="O14" s="354">
        <f t="shared" ref="O14:P21" si="34">N14</f>
        <v>0</v>
      </c>
      <c r="P14" s="354">
        <f t="shared" si="34"/>
        <v>0</v>
      </c>
      <c r="Q14" s="354">
        <f t="shared" ref="Q14:Q21" si="35">P14</f>
        <v>0</v>
      </c>
      <c r="R14" s="354">
        <f t="shared" ref="R14:R21" si="36">Q14</f>
        <v>0</v>
      </c>
      <c r="S14" s="354">
        <f t="shared" ref="S14:S21" si="37">R14</f>
        <v>0</v>
      </c>
      <c r="T14" s="354">
        <f t="shared" ref="T14:T21" si="38">S14</f>
        <v>0</v>
      </c>
      <c r="U14" s="354">
        <f t="shared" ref="U14:U21" si="39">T14</f>
        <v>0</v>
      </c>
      <c r="V14" s="354">
        <f t="shared" ref="V14:V21" si="40">U14</f>
        <v>0</v>
      </c>
      <c r="W14" s="354">
        <f t="shared" ref="W14:W21" si="41">V14</f>
        <v>0</v>
      </c>
      <c r="X14" s="354">
        <f t="shared" ref="X14:X21" si="42">W14</f>
        <v>0</v>
      </c>
      <c r="Y14" s="354">
        <f t="shared" ref="Y14:Y21" si="43">X14</f>
        <v>0</v>
      </c>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354"/>
      <c r="DI14" s="50" t="s">
        <v>642</v>
      </c>
      <c r="DJ14" s="50"/>
      <c r="DK14" s="50"/>
      <c r="DL14" s="50"/>
      <c r="DM14" s="226"/>
      <c r="DN14" s="50"/>
      <c r="DO14" s="50"/>
      <c r="DP14" s="50"/>
      <c r="DQ14" s="50"/>
      <c r="DR14" s="50"/>
    </row>
    <row r="15" spans="1:122" ht="14.4" x14ac:dyDescent="0.3">
      <c r="A15" s="50"/>
      <c r="B15" s="299" t="s">
        <v>852</v>
      </c>
      <c r="C15" s="280" t="str">
        <f>IF(F12=0,"","WG valve for a HP turbine opend? (1/0)")</f>
        <v>WG valve for a HP turbine opend? (1/0)</v>
      </c>
      <c r="D15" s="287" t="str">
        <f>IF(SUM(F15:AP15)=0,"","Jen pro zadaný průřez turbiny")</f>
        <v/>
      </c>
      <c r="E15" s="268"/>
      <c r="F15" s="353">
        <v>0</v>
      </c>
      <c r="G15" s="354">
        <f t="shared" si="27"/>
        <v>0</v>
      </c>
      <c r="H15" s="354">
        <f t="shared" si="28"/>
        <v>0</v>
      </c>
      <c r="I15" s="354">
        <f t="shared" si="29"/>
        <v>0</v>
      </c>
      <c r="J15" s="354">
        <f t="shared" si="30"/>
        <v>0</v>
      </c>
      <c r="K15" s="354">
        <f t="shared" si="31"/>
        <v>0</v>
      </c>
      <c r="L15" s="354">
        <f t="shared" si="32"/>
        <v>0</v>
      </c>
      <c r="M15" s="354">
        <f t="shared" si="33"/>
        <v>0</v>
      </c>
      <c r="N15" s="354">
        <f t="shared" si="33"/>
        <v>0</v>
      </c>
      <c r="O15" s="354">
        <f t="shared" si="34"/>
        <v>0</v>
      </c>
      <c r="P15" s="354">
        <f t="shared" si="34"/>
        <v>0</v>
      </c>
      <c r="Q15" s="354">
        <f t="shared" si="35"/>
        <v>0</v>
      </c>
      <c r="R15" s="354">
        <f t="shared" si="36"/>
        <v>0</v>
      </c>
      <c r="S15" s="354">
        <f t="shared" si="37"/>
        <v>0</v>
      </c>
      <c r="T15" s="354">
        <f t="shared" si="38"/>
        <v>0</v>
      </c>
      <c r="U15" s="354">
        <f t="shared" si="39"/>
        <v>0</v>
      </c>
      <c r="V15" s="354">
        <f t="shared" si="40"/>
        <v>0</v>
      </c>
      <c r="W15" s="354">
        <f t="shared" si="41"/>
        <v>0</v>
      </c>
      <c r="X15" s="354">
        <f t="shared" si="42"/>
        <v>0</v>
      </c>
      <c r="Y15" s="354">
        <f t="shared" si="43"/>
        <v>0</v>
      </c>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4"/>
      <c r="BT15" s="354"/>
      <c r="BU15" s="354"/>
      <c r="BV15" s="354"/>
      <c r="BW15" s="354"/>
      <c r="BX15" s="354"/>
      <c r="BY15" s="354"/>
      <c r="BZ15" s="354"/>
      <c r="CA15" s="354"/>
      <c r="CB15" s="354"/>
      <c r="CC15" s="354"/>
      <c r="CD15" s="354"/>
      <c r="CE15" s="354"/>
      <c r="CF15" s="354"/>
      <c r="CG15" s="354"/>
      <c r="CH15" s="354"/>
      <c r="CI15" s="354"/>
      <c r="CJ15" s="354"/>
      <c r="CK15" s="354"/>
      <c r="CL15" s="354"/>
      <c r="CM15" s="354"/>
      <c r="CN15" s="354"/>
      <c r="CO15" s="354"/>
      <c r="CP15" s="354"/>
      <c r="CQ15" s="354"/>
      <c r="CR15" s="354"/>
      <c r="CS15" s="354"/>
      <c r="CT15" s="354"/>
      <c r="CU15" s="354"/>
      <c r="CV15" s="354"/>
      <c r="CW15" s="354"/>
      <c r="CX15" s="354"/>
      <c r="CY15" s="354"/>
      <c r="CZ15" s="354"/>
      <c r="DA15" s="354"/>
      <c r="DB15" s="354"/>
      <c r="DC15" s="354"/>
      <c r="DD15" s="354"/>
      <c r="DE15" s="354"/>
      <c r="DF15" s="354"/>
      <c r="DG15" s="354"/>
      <c r="DH15" s="354"/>
      <c r="DI15" s="50" t="s">
        <v>642</v>
      </c>
      <c r="DJ15" s="50"/>
      <c r="DK15" s="50"/>
      <c r="DL15" s="50"/>
      <c r="DM15" s="226"/>
      <c r="DN15" s="50"/>
      <c r="DO15" s="50"/>
      <c r="DP15" s="50"/>
      <c r="DQ15" s="50"/>
      <c r="DR15" s="50"/>
    </row>
    <row r="16" spans="1:122" ht="14.4" x14ac:dyDescent="0.3">
      <c r="A16" s="50"/>
      <c r="B16" s="299" t="s">
        <v>853</v>
      </c>
      <c r="C16" s="277" t="str">
        <f>IF(SUM(F15:DT15)&gt;0,"WG for HP by-passing a LP turbine NT?(1/0)","")</f>
        <v/>
      </c>
      <c r="D16" s="287" t="str">
        <f>IF(SUM(F16:AP16)=0,"","Jen pro zadaný průřez turbiny")</f>
        <v/>
      </c>
      <c r="E16" s="245"/>
      <c r="F16" s="353">
        <v>0</v>
      </c>
      <c r="G16" s="354">
        <f t="shared" si="27"/>
        <v>0</v>
      </c>
      <c r="H16" s="354">
        <f t="shared" si="28"/>
        <v>0</v>
      </c>
      <c r="I16" s="354">
        <f t="shared" si="29"/>
        <v>0</v>
      </c>
      <c r="J16" s="354">
        <f t="shared" si="30"/>
        <v>0</v>
      </c>
      <c r="K16" s="354">
        <f t="shared" si="31"/>
        <v>0</v>
      </c>
      <c r="L16" s="354">
        <f t="shared" si="32"/>
        <v>0</v>
      </c>
      <c r="M16" s="354">
        <f t="shared" si="33"/>
        <v>0</v>
      </c>
      <c r="N16" s="354">
        <f t="shared" si="33"/>
        <v>0</v>
      </c>
      <c r="O16" s="354">
        <f t="shared" si="34"/>
        <v>0</v>
      </c>
      <c r="P16" s="354">
        <f t="shared" si="34"/>
        <v>0</v>
      </c>
      <c r="Q16" s="354">
        <f t="shared" si="35"/>
        <v>0</v>
      </c>
      <c r="R16" s="354">
        <f t="shared" si="36"/>
        <v>0</v>
      </c>
      <c r="S16" s="354">
        <f t="shared" si="37"/>
        <v>0</v>
      </c>
      <c r="T16" s="354">
        <f t="shared" si="38"/>
        <v>0</v>
      </c>
      <c r="U16" s="354">
        <f t="shared" si="39"/>
        <v>0</v>
      </c>
      <c r="V16" s="354">
        <f t="shared" si="40"/>
        <v>0</v>
      </c>
      <c r="W16" s="354">
        <f t="shared" si="41"/>
        <v>0</v>
      </c>
      <c r="X16" s="354">
        <f t="shared" si="42"/>
        <v>0</v>
      </c>
      <c r="Y16" s="354">
        <f t="shared" si="43"/>
        <v>0</v>
      </c>
      <c r="Z16" s="354"/>
      <c r="AA16" s="354"/>
      <c r="AB16" s="354"/>
      <c r="AC16" s="354"/>
      <c r="AD16" s="354"/>
      <c r="AE16" s="354"/>
      <c r="AF16" s="354"/>
      <c r="AG16" s="354"/>
      <c r="AH16" s="354"/>
      <c r="AI16" s="354"/>
      <c r="AJ16" s="354"/>
      <c r="AK16" s="354"/>
      <c r="AL16" s="354"/>
      <c r="AM16" s="354"/>
      <c r="AN16" s="354"/>
      <c r="AO16" s="354"/>
      <c r="AP16" s="354"/>
      <c r="AQ16" s="354"/>
      <c r="AR16" s="354"/>
      <c r="AS16" s="354"/>
      <c r="AT16" s="354"/>
      <c r="AU16" s="354"/>
      <c r="AV16" s="354"/>
      <c r="AW16" s="354"/>
      <c r="AX16" s="354"/>
      <c r="AY16" s="354"/>
      <c r="AZ16" s="354"/>
      <c r="BA16" s="354"/>
      <c r="BB16" s="354"/>
      <c r="BC16" s="354"/>
      <c r="BD16" s="354"/>
      <c r="BE16" s="354"/>
      <c r="BF16" s="354"/>
      <c r="BG16" s="354"/>
      <c r="BH16" s="354"/>
      <c r="BI16" s="354"/>
      <c r="BJ16" s="354"/>
      <c r="BK16" s="354"/>
      <c r="BL16" s="354"/>
      <c r="BM16" s="354"/>
      <c r="BN16" s="354"/>
      <c r="BO16" s="354"/>
      <c r="BP16" s="354"/>
      <c r="BQ16" s="354"/>
      <c r="BR16" s="354"/>
      <c r="BS16" s="354"/>
      <c r="BT16" s="354"/>
      <c r="BU16" s="354"/>
      <c r="BV16" s="354"/>
      <c r="BW16" s="354"/>
      <c r="BX16" s="354"/>
      <c r="BY16" s="354"/>
      <c r="BZ16" s="354"/>
      <c r="CA16" s="354"/>
      <c r="CB16" s="354"/>
      <c r="CC16" s="354"/>
      <c r="CD16" s="354"/>
      <c r="CE16" s="354"/>
      <c r="CF16" s="354"/>
      <c r="CG16" s="354"/>
      <c r="CH16" s="354"/>
      <c r="CI16" s="354"/>
      <c r="CJ16" s="354"/>
      <c r="CK16" s="354"/>
      <c r="CL16" s="354"/>
      <c r="CM16" s="354"/>
      <c r="CN16" s="354"/>
      <c r="CO16" s="354"/>
      <c r="CP16" s="354"/>
      <c r="CQ16" s="354"/>
      <c r="CR16" s="354"/>
      <c r="CS16" s="354"/>
      <c r="CT16" s="354"/>
      <c r="CU16" s="354"/>
      <c r="CV16" s="354"/>
      <c r="CW16" s="354"/>
      <c r="CX16" s="354"/>
      <c r="CY16" s="354"/>
      <c r="CZ16" s="354"/>
      <c r="DA16" s="354"/>
      <c r="DB16" s="354"/>
      <c r="DC16" s="354"/>
      <c r="DD16" s="354"/>
      <c r="DE16" s="354"/>
      <c r="DF16" s="354"/>
      <c r="DG16" s="354"/>
      <c r="DH16" s="354"/>
      <c r="DI16" s="50" t="s">
        <v>642</v>
      </c>
      <c r="DJ16" s="50"/>
      <c r="DK16" s="50"/>
      <c r="DL16" s="50"/>
      <c r="DM16" s="226"/>
      <c r="DN16" s="50"/>
      <c r="DO16" s="50"/>
      <c r="DP16" s="50"/>
      <c r="DQ16" s="50"/>
      <c r="DR16" s="50"/>
    </row>
    <row r="17" spans="1:122" ht="14.4" x14ac:dyDescent="0.3">
      <c r="A17" s="50"/>
      <c r="B17" s="299" t="s">
        <v>854</v>
      </c>
      <c r="C17" s="280" t="str">
        <f>IF(F12=0,"WG opened? (1/0)","WG for a LP turbine opened? (1/0)")</f>
        <v>WG for a LP turbine opened? (1/0)</v>
      </c>
      <c r="D17" s="287" t="s">
        <v>1054</v>
      </c>
      <c r="E17" s="245"/>
      <c r="F17" s="353">
        <v>0</v>
      </c>
      <c r="G17" s="354">
        <f t="shared" ref="G17:G21" si="44">F17</f>
        <v>0</v>
      </c>
      <c r="H17" s="354">
        <f t="shared" si="28"/>
        <v>0</v>
      </c>
      <c r="I17" s="354">
        <f t="shared" si="29"/>
        <v>0</v>
      </c>
      <c r="J17" s="354">
        <f t="shared" si="30"/>
        <v>0</v>
      </c>
      <c r="K17" s="354">
        <f t="shared" si="31"/>
        <v>0</v>
      </c>
      <c r="L17" s="354">
        <f t="shared" si="32"/>
        <v>0</v>
      </c>
      <c r="M17" s="354">
        <f t="shared" si="33"/>
        <v>0</v>
      </c>
      <c r="N17" s="354">
        <f t="shared" si="33"/>
        <v>0</v>
      </c>
      <c r="O17" s="354">
        <f t="shared" si="34"/>
        <v>0</v>
      </c>
      <c r="P17" s="354">
        <f t="shared" si="34"/>
        <v>0</v>
      </c>
      <c r="Q17" s="354">
        <f t="shared" si="35"/>
        <v>0</v>
      </c>
      <c r="R17" s="354">
        <f t="shared" si="36"/>
        <v>0</v>
      </c>
      <c r="S17" s="354">
        <f t="shared" si="37"/>
        <v>0</v>
      </c>
      <c r="T17" s="354">
        <f t="shared" si="38"/>
        <v>0</v>
      </c>
      <c r="U17" s="354">
        <f t="shared" si="39"/>
        <v>0</v>
      </c>
      <c r="V17" s="354">
        <f t="shared" si="40"/>
        <v>0</v>
      </c>
      <c r="W17" s="354">
        <f t="shared" si="41"/>
        <v>0</v>
      </c>
      <c r="X17" s="354">
        <f t="shared" si="42"/>
        <v>0</v>
      </c>
      <c r="Y17" s="354">
        <f t="shared" si="43"/>
        <v>0</v>
      </c>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c r="AW17" s="354"/>
      <c r="AX17" s="354"/>
      <c r="AY17" s="354"/>
      <c r="AZ17" s="354"/>
      <c r="BA17" s="354"/>
      <c r="BB17" s="354"/>
      <c r="BC17" s="354"/>
      <c r="BD17" s="354"/>
      <c r="BE17" s="354"/>
      <c r="BF17" s="354"/>
      <c r="BG17" s="354"/>
      <c r="BH17" s="354"/>
      <c r="BI17" s="354"/>
      <c r="BJ17" s="354"/>
      <c r="BK17" s="354"/>
      <c r="BL17" s="354"/>
      <c r="BM17" s="354"/>
      <c r="BN17" s="354"/>
      <c r="BO17" s="354"/>
      <c r="BP17" s="354"/>
      <c r="BQ17" s="354"/>
      <c r="BR17" s="354"/>
      <c r="BS17" s="354"/>
      <c r="BT17" s="354"/>
      <c r="BU17" s="354"/>
      <c r="BV17" s="354"/>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c r="CV17" s="354"/>
      <c r="CW17" s="354"/>
      <c r="CX17" s="354"/>
      <c r="CY17" s="354"/>
      <c r="CZ17" s="354"/>
      <c r="DA17" s="354"/>
      <c r="DB17" s="354"/>
      <c r="DC17" s="354"/>
      <c r="DD17" s="354"/>
      <c r="DE17" s="354"/>
      <c r="DF17" s="354"/>
      <c r="DG17" s="354"/>
      <c r="DH17" s="354"/>
      <c r="DI17" s="50" t="s">
        <v>642</v>
      </c>
      <c r="DJ17" s="50"/>
      <c r="DK17" s="50"/>
      <c r="DL17" s="50"/>
      <c r="DM17" s="226"/>
      <c r="DN17" s="50"/>
      <c r="DO17" s="50"/>
      <c r="DP17" s="50"/>
      <c r="DQ17" s="50"/>
      <c r="DR17" s="50"/>
    </row>
    <row r="18" spans="1:122" ht="14.4" x14ac:dyDescent="0.3">
      <c r="A18" s="50"/>
      <c r="B18" s="299" t="s">
        <v>855</v>
      </c>
      <c r="C18" s="277" t="s">
        <v>1701</v>
      </c>
      <c r="D18" s="287" t="s">
        <v>1055</v>
      </c>
      <c r="E18" s="245"/>
      <c r="F18" s="355">
        <v>2</v>
      </c>
      <c r="G18" s="354">
        <f t="shared" si="44"/>
        <v>2</v>
      </c>
      <c r="H18" s="354">
        <f t="shared" si="28"/>
        <v>2</v>
      </c>
      <c r="I18" s="354">
        <f t="shared" si="29"/>
        <v>2</v>
      </c>
      <c r="J18" s="354">
        <f t="shared" si="30"/>
        <v>2</v>
      </c>
      <c r="K18" s="354">
        <f t="shared" si="31"/>
        <v>2</v>
      </c>
      <c r="L18" s="354">
        <f t="shared" si="32"/>
        <v>2</v>
      </c>
      <c r="M18" s="354">
        <f t="shared" si="33"/>
        <v>2</v>
      </c>
      <c r="N18" s="354">
        <v>3</v>
      </c>
      <c r="O18" s="354">
        <f t="shared" si="34"/>
        <v>3</v>
      </c>
      <c r="P18" s="354">
        <f t="shared" si="34"/>
        <v>3</v>
      </c>
      <c r="Q18" s="354">
        <f t="shared" si="35"/>
        <v>3</v>
      </c>
      <c r="R18" s="354">
        <f t="shared" si="36"/>
        <v>3</v>
      </c>
      <c r="S18" s="354">
        <f t="shared" si="37"/>
        <v>3</v>
      </c>
      <c r="T18" s="354">
        <f t="shared" si="38"/>
        <v>3</v>
      </c>
      <c r="U18" s="354">
        <v>3</v>
      </c>
      <c r="V18" s="354">
        <f t="shared" si="40"/>
        <v>3</v>
      </c>
      <c r="W18" s="354">
        <f t="shared" si="41"/>
        <v>3</v>
      </c>
      <c r="X18" s="354">
        <f t="shared" si="42"/>
        <v>3</v>
      </c>
      <c r="Y18" s="354">
        <f t="shared" si="43"/>
        <v>3</v>
      </c>
      <c r="Z18" s="354"/>
      <c r="AA18" s="354"/>
      <c r="AB18" s="354"/>
      <c r="AC18" s="354"/>
      <c r="AD18" s="354"/>
      <c r="AE18" s="354"/>
      <c r="AF18" s="354"/>
      <c r="AG18" s="354"/>
      <c r="AH18" s="354"/>
      <c r="AI18" s="354"/>
      <c r="AJ18" s="354"/>
      <c r="AK18" s="354"/>
      <c r="AL18" s="354"/>
      <c r="AM18" s="354"/>
      <c r="AN18" s="354"/>
      <c r="AO18" s="354"/>
      <c r="AP18" s="354"/>
      <c r="AQ18" s="354"/>
      <c r="AR18" s="354"/>
      <c r="AS18" s="354"/>
      <c r="AT18" s="354"/>
      <c r="AU18" s="354"/>
      <c r="AV18" s="354"/>
      <c r="AW18" s="354"/>
      <c r="AX18" s="354"/>
      <c r="AY18" s="354"/>
      <c r="AZ18" s="354"/>
      <c r="BA18" s="354"/>
      <c r="BB18" s="354"/>
      <c r="BC18" s="354"/>
      <c r="BD18" s="354"/>
      <c r="BE18" s="354"/>
      <c r="BF18" s="354"/>
      <c r="BG18" s="354"/>
      <c r="BH18" s="354"/>
      <c r="BI18" s="354"/>
      <c r="BJ18" s="354"/>
      <c r="BK18" s="354"/>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354"/>
      <c r="DI18" s="50" t="s">
        <v>642</v>
      </c>
      <c r="DJ18" s="50"/>
      <c r="DK18" s="50"/>
      <c r="DL18" s="50"/>
      <c r="DM18" s="226"/>
      <c r="DN18" s="50"/>
      <c r="DO18" s="50"/>
      <c r="DP18" s="50"/>
      <c r="DQ18" s="50"/>
      <c r="DR18" s="50"/>
    </row>
    <row r="19" spans="1:122" ht="14.4" x14ac:dyDescent="0.3">
      <c r="A19" s="50"/>
      <c r="B19" s="299" t="s">
        <v>856</v>
      </c>
      <c r="C19" s="277" t="s">
        <v>1051</v>
      </c>
      <c r="D19" s="287" t="s">
        <v>1055</v>
      </c>
      <c r="E19" s="245"/>
      <c r="F19" s="355">
        <v>0</v>
      </c>
      <c r="G19" s="354">
        <f t="shared" si="44"/>
        <v>0</v>
      </c>
      <c r="H19" s="354">
        <f t="shared" si="28"/>
        <v>0</v>
      </c>
      <c r="I19" s="354">
        <f t="shared" si="29"/>
        <v>0</v>
      </c>
      <c r="J19" s="354">
        <f t="shared" si="30"/>
        <v>0</v>
      </c>
      <c r="K19" s="354">
        <f t="shared" si="31"/>
        <v>0</v>
      </c>
      <c r="L19" s="354">
        <f t="shared" si="32"/>
        <v>0</v>
      </c>
      <c r="M19" s="354">
        <f t="shared" si="33"/>
        <v>0</v>
      </c>
      <c r="N19" s="354">
        <f t="shared" si="33"/>
        <v>0</v>
      </c>
      <c r="O19" s="354">
        <f t="shared" si="34"/>
        <v>0</v>
      </c>
      <c r="P19" s="354">
        <f t="shared" si="34"/>
        <v>0</v>
      </c>
      <c r="Q19" s="354">
        <f t="shared" si="35"/>
        <v>0</v>
      </c>
      <c r="R19" s="354">
        <f t="shared" si="36"/>
        <v>0</v>
      </c>
      <c r="S19" s="354">
        <f t="shared" si="37"/>
        <v>0</v>
      </c>
      <c r="T19" s="354">
        <f t="shared" si="38"/>
        <v>0</v>
      </c>
      <c r="U19" s="354">
        <f t="shared" si="39"/>
        <v>0</v>
      </c>
      <c r="V19" s="354">
        <f t="shared" si="40"/>
        <v>0</v>
      </c>
      <c r="W19" s="354">
        <f t="shared" si="41"/>
        <v>0</v>
      </c>
      <c r="X19" s="354">
        <f t="shared" si="42"/>
        <v>0</v>
      </c>
      <c r="Y19" s="354">
        <f t="shared" si="43"/>
        <v>0</v>
      </c>
      <c r="Z19" s="354"/>
      <c r="AA19" s="354"/>
      <c r="AB19" s="354"/>
      <c r="AC19" s="354"/>
      <c r="AD19" s="354"/>
      <c r="AE19" s="354"/>
      <c r="AF19" s="354"/>
      <c r="AG19" s="354"/>
      <c r="AH19" s="354"/>
      <c r="AI19" s="354"/>
      <c r="AJ19" s="354"/>
      <c r="AK19" s="354"/>
      <c r="AL19" s="354"/>
      <c r="AM19" s="354"/>
      <c r="AN19" s="354"/>
      <c r="AO19" s="354"/>
      <c r="AP19" s="354"/>
      <c r="AQ19" s="354"/>
      <c r="AR19" s="354"/>
      <c r="AS19" s="354"/>
      <c r="AT19" s="354"/>
      <c r="AU19" s="354"/>
      <c r="AV19" s="354"/>
      <c r="AW19" s="354"/>
      <c r="AX19" s="354"/>
      <c r="AY19" s="354"/>
      <c r="AZ19" s="354"/>
      <c r="BA19" s="354"/>
      <c r="BB19" s="354"/>
      <c r="BC19" s="354"/>
      <c r="BD19" s="354"/>
      <c r="BE19" s="354"/>
      <c r="BF19" s="354"/>
      <c r="BG19" s="354"/>
      <c r="BH19" s="354"/>
      <c r="BI19" s="354"/>
      <c r="BJ19" s="354"/>
      <c r="BK19" s="354"/>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354"/>
      <c r="DI19" s="50" t="s">
        <v>642</v>
      </c>
      <c r="DJ19" s="50"/>
      <c r="DK19" s="50"/>
      <c r="DL19" s="50"/>
      <c r="DM19" s="226"/>
      <c r="DN19" s="50"/>
      <c r="DO19" s="50"/>
      <c r="DP19" s="50"/>
      <c r="DQ19" s="50"/>
      <c r="DR19" s="50"/>
    </row>
    <row r="20" spans="1:122" ht="14.4" x14ac:dyDescent="0.3">
      <c r="A20" s="50"/>
      <c r="B20" s="299" t="s">
        <v>857</v>
      </c>
      <c r="C20" s="277" t="s">
        <v>1052</v>
      </c>
      <c r="D20" s="466" t="s">
        <v>1056</v>
      </c>
      <c r="E20" s="269"/>
      <c r="F20" s="1021">
        <v>0</v>
      </c>
      <c r="G20" s="354">
        <f>F20</f>
        <v>0</v>
      </c>
      <c r="H20" s="354">
        <f t="shared" si="28"/>
        <v>0</v>
      </c>
      <c r="I20" s="354">
        <f t="shared" si="29"/>
        <v>0</v>
      </c>
      <c r="J20" s="354">
        <f t="shared" si="30"/>
        <v>0</v>
      </c>
      <c r="K20" s="354">
        <f t="shared" si="31"/>
        <v>0</v>
      </c>
      <c r="L20" s="354">
        <f t="shared" si="32"/>
        <v>0</v>
      </c>
      <c r="M20" s="354">
        <f t="shared" si="33"/>
        <v>0</v>
      </c>
      <c r="N20" s="354">
        <v>1</v>
      </c>
      <c r="O20" s="354">
        <f t="shared" si="34"/>
        <v>1</v>
      </c>
      <c r="P20" s="354">
        <f t="shared" si="34"/>
        <v>1</v>
      </c>
      <c r="Q20" s="354">
        <f t="shared" si="35"/>
        <v>1</v>
      </c>
      <c r="R20" s="354">
        <f t="shared" si="36"/>
        <v>1</v>
      </c>
      <c r="S20" s="354">
        <f t="shared" si="37"/>
        <v>1</v>
      </c>
      <c r="T20" s="354">
        <f t="shared" si="38"/>
        <v>1</v>
      </c>
      <c r="U20" s="354">
        <v>1</v>
      </c>
      <c r="V20" s="354">
        <f t="shared" si="40"/>
        <v>1</v>
      </c>
      <c r="W20" s="354">
        <f t="shared" si="41"/>
        <v>1</v>
      </c>
      <c r="X20" s="354">
        <f t="shared" si="42"/>
        <v>1</v>
      </c>
      <c r="Y20" s="354">
        <f t="shared" si="43"/>
        <v>1</v>
      </c>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c r="AW20" s="354"/>
      <c r="AX20" s="354"/>
      <c r="AY20" s="354"/>
      <c r="AZ20" s="354"/>
      <c r="BA20" s="354"/>
      <c r="BB20" s="354"/>
      <c r="BC20" s="354"/>
      <c r="BD20" s="354"/>
      <c r="BE20" s="354"/>
      <c r="BF20" s="354"/>
      <c r="BG20" s="354"/>
      <c r="BH20" s="354"/>
      <c r="BI20" s="354"/>
      <c r="BJ20" s="354"/>
      <c r="BK20" s="354"/>
      <c r="BL20" s="354"/>
      <c r="BM20" s="354"/>
      <c r="BN20" s="354"/>
      <c r="BO20" s="354"/>
      <c r="BP20" s="354"/>
      <c r="BQ20" s="354"/>
      <c r="BR20" s="354"/>
      <c r="BS20" s="354"/>
      <c r="BT20" s="354"/>
      <c r="BU20" s="354"/>
      <c r="BV20" s="354"/>
      <c r="BW20" s="354"/>
      <c r="BX20" s="354"/>
      <c r="BY20" s="354"/>
      <c r="BZ20" s="354"/>
      <c r="CA20" s="354"/>
      <c r="CB20" s="354"/>
      <c r="CC20" s="354"/>
      <c r="CD20" s="354"/>
      <c r="CE20" s="354"/>
      <c r="CF20" s="354"/>
      <c r="CG20" s="354"/>
      <c r="CH20" s="354"/>
      <c r="CI20" s="354"/>
      <c r="CJ20" s="354"/>
      <c r="CK20" s="354"/>
      <c r="CL20" s="354"/>
      <c r="CM20" s="354"/>
      <c r="CN20" s="354"/>
      <c r="CO20" s="354"/>
      <c r="CP20" s="354"/>
      <c r="CQ20" s="354"/>
      <c r="CR20" s="354"/>
      <c r="CS20" s="354"/>
      <c r="CT20" s="354"/>
      <c r="CU20" s="354"/>
      <c r="CV20" s="354"/>
      <c r="CW20" s="354"/>
      <c r="CX20" s="354"/>
      <c r="CY20" s="354"/>
      <c r="CZ20" s="354"/>
      <c r="DA20" s="354"/>
      <c r="DB20" s="354"/>
      <c r="DC20" s="354"/>
      <c r="DD20" s="354"/>
      <c r="DE20" s="354"/>
      <c r="DF20" s="354"/>
      <c r="DG20" s="354"/>
      <c r="DH20" s="354"/>
      <c r="DI20" s="50" t="s">
        <v>642</v>
      </c>
      <c r="DJ20" s="50"/>
      <c r="DK20" s="50"/>
      <c r="DL20" s="50"/>
      <c r="DM20" s="226"/>
      <c r="DN20" s="50"/>
      <c r="DO20" s="50"/>
      <c r="DP20" s="50"/>
      <c r="DQ20" s="50"/>
      <c r="DR20" s="50"/>
    </row>
    <row r="21" spans="1:122" ht="15" thickBot="1" x14ac:dyDescent="0.35">
      <c r="A21" s="50"/>
      <c r="B21" s="300" t="s">
        <v>899</v>
      </c>
      <c r="C21" s="281" t="s">
        <v>1053</v>
      </c>
      <c r="D21" s="287" t="s">
        <v>1054</v>
      </c>
      <c r="E21" s="255"/>
      <c r="F21" s="356">
        <v>1</v>
      </c>
      <c r="G21" s="354">
        <f t="shared" si="44"/>
        <v>1</v>
      </c>
      <c r="H21" s="354">
        <f t="shared" ref="H21" si="45">G21</f>
        <v>1</v>
      </c>
      <c r="I21" s="354">
        <f t="shared" ref="I21" si="46">H21</f>
        <v>1</v>
      </c>
      <c r="J21" s="354">
        <f t="shared" ref="J21" si="47">I21</f>
        <v>1</v>
      </c>
      <c r="K21" s="354">
        <f t="shared" ref="K21" si="48">J21</f>
        <v>1</v>
      </c>
      <c r="L21" s="354">
        <f t="shared" ref="L21" si="49">K21</f>
        <v>1</v>
      </c>
      <c r="M21" s="354">
        <f t="shared" ref="M21" si="50">L21</f>
        <v>1</v>
      </c>
      <c r="N21" s="354">
        <f t="shared" si="33"/>
        <v>1</v>
      </c>
      <c r="O21" s="354">
        <f t="shared" si="34"/>
        <v>1</v>
      </c>
      <c r="P21" s="354">
        <f t="shared" si="34"/>
        <v>1</v>
      </c>
      <c r="Q21" s="354">
        <f t="shared" si="35"/>
        <v>1</v>
      </c>
      <c r="R21" s="354">
        <f t="shared" si="36"/>
        <v>1</v>
      </c>
      <c r="S21" s="354">
        <f t="shared" si="37"/>
        <v>1</v>
      </c>
      <c r="T21" s="354">
        <f t="shared" si="38"/>
        <v>1</v>
      </c>
      <c r="U21" s="354">
        <f t="shared" si="39"/>
        <v>1</v>
      </c>
      <c r="V21" s="354">
        <f t="shared" si="40"/>
        <v>1</v>
      </c>
      <c r="W21" s="354">
        <f t="shared" si="41"/>
        <v>1</v>
      </c>
      <c r="X21" s="354">
        <f t="shared" si="42"/>
        <v>1</v>
      </c>
      <c r="Y21" s="354">
        <f t="shared" si="43"/>
        <v>1</v>
      </c>
      <c r="Z21" s="354"/>
      <c r="AA21" s="354"/>
      <c r="AB21" s="354"/>
      <c r="AC21" s="354"/>
      <c r="AD21" s="354"/>
      <c r="AE21" s="354"/>
      <c r="AF21" s="354"/>
      <c r="AG21" s="354"/>
      <c r="AH21" s="354"/>
      <c r="AI21" s="354"/>
      <c r="AJ21" s="354"/>
      <c r="AK21" s="354"/>
      <c r="AL21" s="354"/>
      <c r="AM21" s="354"/>
      <c r="AN21" s="354"/>
      <c r="AO21" s="354"/>
      <c r="AP21" s="354"/>
      <c r="AQ21" s="354"/>
      <c r="AR21" s="354"/>
      <c r="AS21" s="354"/>
      <c r="AT21" s="354"/>
      <c r="AU21" s="354"/>
      <c r="AV21" s="354"/>
      <c r="AW21" s="354"/>
      <c r="AX21" s="354"/>
      <c r="AY21" s="354"/>
      <c r="AZ21" s="354"/>
      <c r="BA21" s="354"/>
      <c r="BB21" s="354"/>
      <c r="BC21" s="354"/>
      <c r="BD21" s="354"/>
      <c r="BE21" s="354"/>
      <c r="BF21" s="354"/>
      <c r="BG21" s="354"/>
      <c r="BH21" s="354"/>
      <c r="BI21" s="354"/>
      <c r="BJ21" s="354"/>
      <c r="BK21" s="354"/>
      <c r="BL21" s="354"/>
      <c r="BM21" s="354"/>
      <c r="BN21" s="354"/>
      <c r="BO21" s="354"/>
      <c r="BP21" s="354"/>
      <c r="BQ21" s="354"/>
      <c r="BR21" s="354"/>
      <c r="BS21" s="354"/>
      <c r="BT21" s="354"/>
      <c r="BU21" s="354"/>
      <c r="BV21" s="354"/>
      <c r="BW21" s="354"/>
      <c r="BX21" s="354"/>
      <c r="BY21" s="354"/>
      <c r="BZ21" s="354"/>
      <c r="CA21" s="354"/>
      <c r="CB21" s="354"/>
      <c r="CC21" s="354"/>
      <c r="CD21" s="354"/>
      <c r="CE21" s="354"/>
      <c r="CF21" s="354"/>
      <c r="CG21" s="354"/>
      <c r="CH21" s="354"/>
      <c r="CI21" s="354"/>
      <c r="CJ21" s="354"/>
      <c r="CK21" s="354"/>
      <c r="CL21" s="354"/>
      <c r="CM21" s="354"/>
      <c r="CN21" s="354"/>
      <c r="CO21" s="354"/>
      <c r="CP21" s="354"/>
      <c r="CQ21" s="354"/>
      <c r="CR21" s="354"/>
      <c r="CS21" s="354"/>
      <c r="CT21" s="354"/>
      <c r="CU21" s="354"/>
      <c r="CV21" s="354"/>
      <c r="CW21" s="354"/>
      <c r="CX21" s="354"/>
      <c r="CY21" s="354"/>
      <c r="CZ21" s="354"/>
      <c r="DA21" s="354"/>
      <c r="DB21" s="354"/>
      <c r="DC21" s="354"/>
      <c r="DD21" s="354"/>
      <c r="DE21" s="354"/>
      <c r="DF21" s="354"/>
      <c r="DG21" s="354"/>
      <c r="DH21" s="354"/>
      <c r="DI21" s="50" t="s">
        <v>642</v>
      </c>
      <c r="DJ21" s="50"/>
      <c r="DK21" s="50"/>
      <c r="DL21" s="50"/>
      <c r="DM21" s="226"/>
      <c r="DN21" s="50"/>
      <c r="DO21" s="50"/>
      <c r="DP21" s="50"/>
      <c r="DQ21" s="50"/>
      <c r="DR21" s="50"/>
    </row>
    <row r="22" spans="1:122" ht="13.2" customHeight="1" x14ac:dyDescent="0.3">
      <c r="A22" s="50"/>
      <c r="B22" s="975" t="s">
        <v>1021</v>
      </c>
      <c r="C22" s="516" t="s">
        <v>1009</v>
      </c>
      <c r="D22" s="289" t="s">
        <v>1003</v>
      </c>
      <c r="E22" s="258"/>
      <c r="F22" s="51">
        <f>'Ucinnost FCPEM'!$A$40</f>
        <v>0.12532018813757878</v>
      </c>
      <c r="G22" s="51">
        <f>'Ucinnost FCPEM'!$A$40</f>
        <v>0.12532018813757878</v>
      </c>
      <c r="H22" s="51">
        <f>'Ucinnost FCPEM'!$A$40</f>
        <v>0.12532018813757878</v>
      </c>
      <c r="I22" s="51">
        <f>'Ucinnost FCPEM'!$A$40</f>
        <v>0.12532018813757878</v>
      </c>
      <c r="J22" s="51">
        <f>'Ucinnost FCPEM'!$A$40</f>
        <v>0.12532018813757878</v>
      </c>
      <c r="K22" s="51">
        <f>'Ucinnost FCPEM'!$A$40</f>
        <v>0.12532018813757878</v>
      </c>
      <c r="L22" s="51">
        <f>'Ucinnost FCPEM'!$A$40</f>
        <v>0.12532018813757878</v>
      </c>
      <c r="M22" s="51">
        <f>'Ucinnost FCPEM'!$A$40</f>
        <v>0.12532018813757878</v>
      </c>
      <c r="N22" s="51">
        <f>'Ucinnost FCPEM'!$A$40</f>
        <v>0.12532018813757878</v>
      </c>
      <c r="O22" s="51">
        <f>'Ucinnost FCPEM'!$A$40</f>
        <v>0.12532018813757878</v>
      </c>
      <c r="P22" s="51">
        <f>'Ucinnost FCPEM'!$A$40</f>
        <v>0.12532018813757878</v>
      </c>
      <c r="Q22" s="51">
        <f>'Ucinnost FCPEM'!$A$40</f>
        <v>0.12532018813757878</v>
      </c>
      <c r="R22" s="51">
        <f>'Ucinnost FCPEM'!$A$40</f>
        <v>0.12532018813757878</v>
      </c>
      <c r="S22" s="51">
        <f>'Ucinnost FCPEM'!$A$40</f>
        <v>0.12532018813757878</v>
      </c>
      <c r="T22" s="51">
        <f>'Ucinnost FCPEM'!$A$40</f>
        <v>0.12532018813757878</v>
      </c>
      <c r="U22" s="51">
        <f>'Ucinnost FCPEM'!$A$40</f>
        <v>0.12532018813757878</v>
      </c>
      <c r="V22" s="51">
        <f>'Ucinnost FCPEM'!$A$40</f>
        <v>0.12532018813757878</v>
      </c>
      <c r="W22" s="51">
        <f>'Ucinnost FCPEM'!$A$40</f>
        <v>0.12532018813757878</v>
      </c>
      <c r="X22" s="51">
        <f>'Ucinnost FCPEM'!$A$40</f>
        <v>0.12532018813757878</v>
      </c>
      <c r="Y22" s="51">
        <f>'Ucinnost FCPEM'!$A$40</f>
        <v>0.12532018813757878</v>
      </c>
      <c r="Z22" s="357"/>
      <c r="AA22" s="357"/>
      <c r="AB22" s="357"/>
      <c r="AC22" s="357"/>
      <c r="AD22" s="357"/>
      <c r="AE22" s="357"/>
      <c r="AF22" s="357"/>
      <c r="AG22" s="357"/>
      <c r="AH22" s="357"/>
      <c r="AI22" s="357"/>
      <c r="AJ22" s="357"/>
      <c r="AK22" s="357"/>
      <c r="AL22" s="357"/>
      <c r="AM22" s="357"/>
      <c r="AN22" s="357"/>
      <c r="AO22" s="357"/>
      <c r="AP22" s="357"/>
      <c r="AQ22" s="357"/>
      <c r="AR22" s="357"/>
      <c r="AS22" s="357"/>
      <c r="AT22" s="357"/>
      <c r="AU22" s="357"/>
      <c r="AV22" s="357"/>
      <c r="AW22" s="357"/>
      <c r="AX22" s="357"/>
      <c r="AY22" s="357"/>
      <c r="AZ22" s="357"/>
      <c r="BA22" s="357"/>
      <c r="BB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c r="BX22" s="357"/>
      <c r="BY22" s="357"/>
      <c r="BZ22" s="357"/>
      <c r="CA22" s="357"/>
      <c r="CB22" s="357"/>
      <c r="CC22" s="357"/>
      <c r="CD22" s="357"/>
      <c r="CE22" s="357"/>
      <c r="CF22" s="357"/>
      <c r="CG22" s="357"/>
      <c r="CH22" s="357"/>
      <c r="CI22" s="357"/>
      <c r="CJ22" s="357"/>
      <c r="CK22" s="357"/>
      <c r="CL22" s="357"/>
      <c r="CM22" s="357"/>
      <c r="CN22" s="357"/>
      <c r="CO22" s="357"/>
      <c r="CP22" s="357"/>
      <c r="CQ22" s="357"/>
      <c r="CR22" s="357"/>
      <c r="CS22" s="357"/>
      <c r="CT22" s="357"/>
      <c r="CU22" s="357"/>
      <c r="CV22" s="357"/>
      <c r="CW22" s="357"/>
      <c r="CX22" s="357"/>
      <c r="CY22" s="357"/>
      <c r="CZ22" s="357"/>
      <c r="DA22" s="357"/>
      <c r="DB22" s="357"/>
      <c r="DC22" s="357"/>
      <c r="DD22" s="357"/>
      <c r="DE22" s="357"/>
      <c r="DF22" s="357"/>
      <c r="DG22" s="357"/>
      <c r="DH22" s="357"/>
      <c r="DI22" s="50" t="s">
        <v>642</v>
      </c>
      <c r="DJ22" s="50"/>
      <c r="DK22" s="50"/>
      <c r="DL22" s="50"/>
      <c r="DM22" s="50"/>
      <c r="DN22" s="50"/>
      <c r="DO22" s="50"/>
      <c r="DP22" s="50"/>
      <c r="DQ22" s="50"/>
      <c r="DR22" s="50"/>
    </row>
    <row r="23" spans="1:122" ht="14.4" x14ac:dyDescent="0.3">
      <c r="A23" s="50"/>
      <c r="B23" s="976"/>
      <c r="C23" s="517" t="s">
        <v>1009</v>
      </c>
      <c r="D23" s="287" t="s">
        <v>1004</v>
      </c>
      <c r="E23" s="245"/>
      <c r="F23" s="51">
        <f>'Ucinnost FCPEM'!$B$40</f>
        <v>6.0787995380107587</v>
      </c>
      <c r="G23" s="51">
        <f>'Ucinnost FCPEM'!$B$40</f>
        <v>6.0787995380107587</v>
      </c>
      <c r="H23" s="51">
        <f>'Ucinnost FCPEM'!$B$40</f>
        <v>6.0787995380107587</v>
      </c>
      <c r="I23" s="51">
        <f>'Ucinnost FCPEM'!$B$40</f>
        <v>6.0787995380107587</v>
      </c>
      <c r="J23" s="51">
        <f>'Ucinnost FCPEM'!$B$40</f>
        <v>6.0787995380107587</v>
      </c>
      <c r="K23" s="51">
        <f>'Ucinnost FCPEM'!$B$40</f>
        <v>6.0787995380107587</v>
      </c>
      <c r="L23" s="51">
        <f>'Ucinnost FCPEM'!$B$40</f>
        <v>6.0787995380107587</v>
      </c>
      <c r="M23" s="51">
        <f>'Ucinnost FCPEM'!$B$40</f>
        <v>6.0787995380107587</v>
      </c>
      <c r="N23" s="51">
        <f>'Ucinnost FCPEM'!$B$40</f>
        <v>6.0787995380107587</v>
      </c>
      <c r="O23" s="51">
        <f>'Ucinnost FCPEM'!$B$40</f>
        <v>6.0787995380107587</v>
      </c>
      <c r="P23" s="51">
        <f>'Ucinnost FCPEM'!$B$40</f>
        <v>6.0787995380107587</v>
      </c>
      <c r="Q23" s="51">
        <f>'Ucinnost FCPEM'!$B$40</f>
        <v>6.0787995380107587</v>
      </c>
      <c r="R23" s="51">
        <f>'Ucinnost FCPEM'!$B$40</f>
        <v>6.0787995380107587</v>
      </c>
      <c r="S23" s="51">
        <f>'Ucinnost FCPEM'!$B$40</f>
        <v>6.0787995380107587</v>
      </c>
      <c r="T23" s="51">
        <f>'Ucinnost FCPEM'!$B$40</f>
        <v>6.0787995380107587</v>
      </c>
      <c r="U23" s="51">
        <f>'Ucinnost FCPEM'!$B$40</f>
        <v>6.0787995380107587</v>
      </c>
      <c r="V23" s="51">
        <f>'Ucinnost FCPEM'!$B$40</f>
        <v>6.0787995380107587</v>
      </c>
      <c r="W23" s="51">
        <f>'Ucinnost FCPEM'!$B$40</f>
        <v>6.0787995380107587</v>
      </c>
      <c r="X23" s="51">
        <f>'Ucinnost FCPEM'!$B$40</f>
        <v>6.0787995380107587</v>
      </c>
      <c r="Y23" s="51">
        <f>'Ucinnost FCPEM'!$B$40</f>
        <v>6.0787995380107587</v>
      </c>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359"/>
      <c r="BF23" s="359"/>
      <c r="BG23" s="359"/>
      <c r="BH23" s="359"/>
      <c r="BI23" s="359"/>
      <c r="BJ23" s="359"/>
      <c r="BK23" s="359"/>
      <c r="BL23" s="359"/>
      <c r="BM23" s="359"/>
      <c r="BN23" s="359"/>
      <c r="BO23" s="359"/>
      <c r="BP23" s="359"/>
      <c r="BQ23" s="359"/>
      <c r="BR23" s="359"/>
      <c r="BS23" s="359"/>
      <c r="BT23" s="359"/>
      <c r="BU23" s="359"/>
      <c r="BV23" s="359"/>
      <c r="BW23" s="359"/>
      <c r="BX23" s="359"/>
      <c r="BY23" s="359"/>
      <c r="BZ23" s="359"/>
      <c r="CA23" s="359"/>
      <c r="CB23" s="359"/>
      <c r="CC23" s="359"/>
      <c r="CD23" s="359"/>
      <c r="CE23" s="359"/>
      <c r="CF23" s="359"/>
      <c r="CG23" s="359"/>
      <c r="CH23" s="359"/>
      <c r="CI23" s="359"/>
      <c r="CJ23" s="359"/>
      <c r="CK23" s="359"/>
      <c r="CL23" s="359"/>
      <c r="CM23" s="359"/>
      <c r="CN23" s="359"/>
      <c r="CO23" s="359"/>
      <c r="CP23" s="359"/>
      <c r="CQ23" s="359"/>
      <c r="CR23" s="359"/>
      <c r="CS23" s="359"/>
      <c r="CT23" s="359"/>
      <c r="CU23" s="359"/>
      <c r="CV23" s="359"/>
      <c r="CW23" s="359"/>
      <c r="CX23" s="359"/>
      <c r="CY23" s="359"/>
      <c r="CZ23" s="359"/>
      <c r="DA23" s="359"/>
      <c r="DB23" s="359"/>
      <c r="DC23" s="359"/>
      <c r="DD23" s="359"/>
      <c r="DE23" s="359"/>
      <c r="DF23" s="359"/>
      <c r="DG23" s="359"/>
      <c r="DH23" s="359"/>
      <c r="DI23" s="50" t="s">
        <v>642</v>
      </c>
      <c r="DJ23" s="50"/>
      <c r="DK23" s="50"/>
      <c r="DL23" s="50"/>
      <c r="DM23" s="50"/>
      <c r="DN23" s="50"/>
      <c r="DO23" s="50"/>
      <c r="DP23" s="50"/>
      <c r="DQ23" s="50"/>
      <c r="DR23" s="50"/>
    </row>
    <row r="24" spans="1:122" ht="14.4" x14ac:dyDescent="0.3">
      <c r="A24" s="50"/>
      <c r="B24" s="976"/>
      <c r="C24" s="517" t="s">
        <v>1009</v>
      </c>
      <c r="D24" s="287" t="s">
        <v>1005</v>
      </c>
      <c r="E24" s="245"/>
      <c r="F24" s="51">
        <f>'Ucinnost FCPEM'!$C$40</f>
        <v>-14.326379448516249</v>
      </c>
      <c r="G24" s="51">
        <f>'Ucinnost FCPEM'!$C$40</f>
        <v>-14.326379448516249</v>
      </c>
      <c r="H24" s="51">
        <f>'Ucinnost FCPEM'!$C$40</f>
        <v>-14.326379448516249</v>
      </c>
      <c r="I24" s="51">
        <f>'Ucinnost FCPEM'!$C$40</f>
        <v>-14.326379448516249</v>
      </c>
      <c r="J24" s="51">
        <f>'Ucinnost FCPEM'!$C$40</f>
        <v>-14.326379448516249</v>
      </c>
      <c r="K24" s="51">
        <f>'Ucinnost FCPEM'!$C$40</f>
        <v>-14.326379448516249</v>
      </c>
      <c r="L24" s="51">
        <f>'Ucinnost FCPEM'!$C$40</f>
        <v>-14.326379448516249</v>
      </c>
      <c r="M24" s="51">
        <f>'Ucinnost FCPEM'!$C$40</f>
        <v>-14.326379448516249</v>
      </c>
      <c r="N24" s="51">
        <f>'Ucinnost FCPEM'!$C$40</f>
        <v>-14.326379448516249</v>
      </c>
      <c r="O24" s="51">
        <f>'Ucinnost FCPEM'!$C$40</f>
        <v>-14.326379448516249</v>
      </c>
      <c r="P24" s="51">
        <f>'Ucinnost FCPEM'!$C$40</f>
        <v>-14.326379448516249</v>
      </c>
      <c r="Q24" s="51">
        <f>'Ucinnost FCPEM'!$C$40</f>
        <v>-14.326379448516249</v>
      </c>
      <c r="R24" s="51">
        <f>'Ucinnost FCPEM'!$C$40</f>
        <v>-14.326379448516249</v>
      </c>
      <c r="S24" s="51">
        <f>'Ucinnost FCPEM'!$C$40</f>
        <v>-14.326379448516249</v>
      </c>
      <c r="T24" s="51">
        <f>'Ucinnost FCPEM'!$C$40</f>
        <v>-14.326379448516249</v>
      </c>
      <c r="U24" s="51">
        <f>'Ucinnost FCPEM'!$C$40</f>
        <v>-14.326379448516249</v>
      </c>
      <c r="V24" s="51">
        <f>'Ucinnost FCPEM'!$C$40</f>
        <v>-14.326379448516249</v>
      </c>
      <c r="W24" s="51">
        <f>'Ucinnost FCPEM'!$C$40</f>
        <v>-14.326379448516249</v>
      </c>
      <c r="X24" s="51">
        <f>'Ucinnost FCPEM'!$C$40</f>
        <v>-14.326379448516249</v>
      </c>
      <c r="Y24" s="51">
        <f>'Ucinnost FCPEM'!$C$40</f>
        <v>-14.326379448516249</v>
      </c>
      <c r="Z24" s="360"/>
      <c r="AA24" s="360"/>
      <c r="AB24" s="360"/>
      <c r="AC24" s="360"/>
      <c r="AD24" s="360"/>
      <c r="AE24" s="360"/>
      <c r="AF24" s="360"/>
      <c r="AG24" s="360"/>
      <c r="AH24" s="360"/>
      <c r="AI24" s="360"/>
      <c r="AJ24" s="360"/>
      <c r="AK24" s="360"/>
      <c r="AL24" s="360"/>
      <c r="AM24" s="360"/>
      <c r="AN24" s="360"/>
      <c r="AO24" s="360"/>
      <c r="AP24" s="360"/>
      <c r="AQ24" s="360"/>
      <c r="AR24" s="360"/>
      <c r="AS24" s="360"/>
      <c r="AT24" s="360"/>
      <c r="AU24" s="360"/>
      <c r="AV24" s="360"/>
      <c r="AW24" s="360"/>
      <c r="AX24" s="360"/>
      <c r="AY24" s="360"/>
      <c r="AZ24" s="360"/>
      <c r="BA24" s="360"/>
      <c r="BB24" s="360"/>
      <c r="BC24" s="360"/>
      <c r="BD24" s="360"/>
      <c r="BE24" s="360"/>
      <c r="BF24" s="360"/>
      <c r="BG24" s="360"/>
      <c r="BH24" s="360"/>
      <c r="BI24" s="360"/>
      <c r="BJ24" s="360"/>
      <c r="BK24" s="360"/>
      <c r="BL24" s="360"/>
      <c r="BM24" s="360"/>
      <c r="BN24" s="360"/>
      <c r="BO24" s="360"/>
      <c r="BP24" s="360"/>
      <c r="BQ24" s="360"/>
      <c r="BR24" s="360"/>
      <c r="BS24" s="360"/>
      <c r="BT24" s="360"/>
      <c r="BU24" s="360"/>
      <c r="BV24" s="360"/>
      <c r="BW24" s="360"/>
      <c r="BX24" s="360"/>
      <c r="BY24" s="360"/>
      <c r="BZ24" s="360"/>
      <c r="CA24" s="360"/>
      <c r="CB24" s="360"/>
      <c r="CC24" s="360"/>
      <c r="CD24" s="360"/>
      <c r="CE24" s="360"/>
      <c r="CF24" s="360"/>
      <c r="CG24" s="360"/>
      <c r="CH24" s="360"/>
      <c r="CI24" s="360"/>
      <c r="CJ24" s="360"/>
      <c r="CK24" s="360"/>
      <c r="CL24" s="360"/>
      <c r="CM24" s="360"/>
      <c r="CN24" s="360"/>
      <c r="CO24" s="360"/>
      <c r="CP24" s="360"/>
      <c r="CQ24" s="360"/>
      <c r="CR24" s="360"/>
      <c r="CS24" s="360"/>
      <c r="CT24" s="360"/>
      <c r="CU24" s="360"/>
      <c r="CV24" s="360"/>
      <c r="CW24" s="360"/>
      <c r="CX24" s="360"/>
      <c r="CY24" s="360"/>
      <c r="CZ24" s="360"/>
      <c r="DA24" s="360"/>
      <c r="DB24" s="360"/>
      <c r="DC24" s="360"/>
      <c r="DD24" s="360"/>
      <c r="DE24" s="360"/>
      <c r="DF24" s="360"/>
      <c r="DG24" s="360"/>
      <c r="DH24" s="360"/>
      <c r="DI24" s="50" t="s">
        <v>642</v>
      </c>
      <c r="DJ24" s="50"/>
      <c r="DK24" s="50"/>
      <c r="DL24" s="50"/>
      <c r="DM24" s="50"/>
      <c r="DN24" s="50"/>
      <c r="DO24" s="50"/>
      <c r="DP24" s="50"/>
      <c r="DQ24" s="50"/>
      <c r="DR24" s="50"/>
    </row>
    <row r="25" spans="1:122" ht="12.75" customHeight="1" x14ac:dyDescent="0.3">
      <c r="A25" s="222"/>
      <c r="B25" s="976"/>
      <c r="C25" s="517" t="s">
        <v>1009</v>
      </c>
      <c r="D25" s="287" t="s">
        <v>1006</v>
      </c>
      <c r="E25" s="245"/>
      <c r="F25" s="51">
        <f>'Ucinnost FCPEM'!$D$40</f>
        <v>10.26865501100829</v>
      </c>
      <c r="G25" s="51">
        <f>'Ucinnost FCPEM'!$D$40</f>
        <v>10.26865501100829</v>
      </c>
      <c r="H25" s="51">
        <f>'Ucinnost FCPEM'!$D$40</f>
        <v>10.26865501100829</v>
      </c>
      <c r="I25" s="51">
        <f>'Ucinnost FCPEM'!$D$40</f>
        <v>10.26865501100829</v>
      </c>
      <c r="J25" s="51">
        <f>'Ucinnost FCPEM'!$D$40</f>
        <v>10.26865501100829</v>
      </c>
      <c r="K25" s="51">
        <f>'Ucinnost FCPEM'!$D$40</f>
        <v>10.26865501100829</v>
      </c>
      <c r="L25" s="51">
        <f>'Ucinnost FCPEM'!$D$40</f>
        <v>10.26865501100829</v>
      </c>
      <c r="M25" s="51">
        <f>'Ucinnost FCPEM'!$D$40</f>
        <v>10.26865501100829</v>
      </c>
      <c r="N25" s="51">
        <f>'Ucinnost FCPEM'!$D$40</f>
        <v>10.26865501100829</v>
      </c>
      <c r="O25" s="51">
        <f>'Ucinnost FCPEM'!$D$40</f>
        <v>10.26865501100829</v>
      </c>
      <c r="P25" s="51">
        <f>'Ucinnost FCPEM'!$D$40</f>
        <v>10.26865501100829</v>
      </c>
      <c r="Q25" s="51">
        <f>'Ucinnost FCPEM'!$D$40</f>
        <v>10.26865501100829</v>
      </c>
      <c r="R25" s="51">
        <f>'Ucinnost FCPEM'!$D$40</f>
        <v>10.26865501100829</v>
      </c>
      <c r="S25" s="51">
        <f>'Ucinnost FCPEM'!$D$40</f>
        <v>10.26865501100829</v>
      </c>
      <c r="T25" s="51">
        <f>'Ucinnost FCPEM'!$D$40</f>
        <v>10.26865501100829</v>
      </c>
      <c r="U25" s="51">
        <f>'Ucinnost FCPEM'!$D$40</f>
        <v>10.26865501100829</v>
      </c>
      <c r="V25" s="51">
        <f>'Ucinnost FCPEM'!$D$40</f>
        <v>10.26865501100829</v>
      </c>
      <c r="W25" s="51">
        <f>'Ucinnost FCPEM'!$D$40</f>
        <v>10.26865501100829</v>
      </c>
      <c r="X25" s="51">
        <f>'Ucinnost FCPEM'!$D$40</f>
        <v>10.26865501100829</v>
      </c>
      <c r="Y25" s="51">
        <f>'Ucinnost FCPEM'!$D$40</f>
        <v>10.26865501100829</v>
      </c>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50" t="s">
        <v>642</v>
      </c>
      <c r="DJ25" s="50"/>
      <c r="DK25" s="50"/>
      <c r="DL25" s="50"/>
      <c r="DM25" s="50"/>
      <c r="DN25" s="50"/>
      <c r="DO25" s="50"/>
      <c r="DP25" s="50"/>
      <c r="DQ25" s="50"/>
      <c r="DR25" s="50"/>
    </row>
    <row r="26" spans="1:122" ht="14.4" x14ac:dyDescent="0.3">
      <c r="A26" s="50"/>
      <c r="B26" s="976"/>
      <c r="C26" s="518" t="s">
        <v>1009</v>
      </c>
      <c r="D26" s="567" t="s">
        <v>1007</v>
      </c>
      <c r="E26" s="545"/>
      <c r="F26" s="51">
        <f>'Ucinnost FCPEM'!$E$40</f>
        <v>-0.92618233940561157</v>
      </c>
      <c r="G26" s="51">
        <f>'Ucinnost FCPEM'!$E$40</f>
        <v>-0.92618233940561157</v>
      </c>
      <c r="H26" s="51">
        <f>'Ucinnost FCPEM'!$E$40</f>
        <v>-0.92618233940561157</v>
      </c>
      <c r="I26" s="51">
        <f>'Ucinnost FCPEM'!$E$40</f>
        <v>-0.92618233940561157</v>
      </c>
      <c r="J26" s="51">
        <f>'Ucinnost FCPEM'!$E$40</f>
        <v>-0.92618233940561157</v>
      </c>
      <c r="K26" s="51">
        <f>'Ucinnost FCPEM'!$E$40</f>
        <v>-0.92618233940561157</v>
      </c>
      <c r="L26" s="51">
        <f>'Ucinnost FCPEM'!$E$40</f>
        <v>-0.92618233940561157</v>
      </c>
      <c r="M26" s="51">
        <f>'Ucinnost FCPEM'!$E$40</f>
        <v>-0.92618233940561157</v>
      </c>
      <c r="N26" s="51">
        <f>'Ucinnost FCPEM'!$E$40</f>
        <v>-0.92618233940561157</v>
      </c>
      <c r="O26" s="51">
        <f>'Ucinnost FCPEM'!$E$40</f>
        <v>-0.92618233940561157</v>
      </c>
      <c r="P26" s="51">
        <f>'Ucinnost FCPEM'!$E$40</f>
        <v>-0.92618233940561157</v>
      </c>
      <c r="Q26" s="51">
        <f>'Ucinnost FCPEM'!$E$40</f>
        <v>-0.92618233940561157</v>
      </c>
      <c r="R26" s="51">
        <f>'Ucinnost FCPEM'!$E$40</f>
        <v>-0.92618233940561157</v>
      </c>
      <c r="S26" s="51">
        <f>'Ucinnost FCPEM'!$E$40</f>
        <v>-0.92618233940561157</v>
      </c>
      <c r="T26" s="51">
        <f>'Ucinnost FCPEM'!$E$40</f>
        <v>-0.92618233940561157</v>
      </c>
      <c r="U26" s="51">
        <f>'Ucinnost FCPEM'!$E$40</f>
        <v>-0.92618233940561157</v>
      </c>
      <c r="V26" s="51">
        <f>'Ucinnost FCPEM'!$E$40</f>
        <v>-0.92618233940561157</v>
      </c>
      <c r="W26" s="51">
        <f>'Ucinnost FCPEM'!$E$40</f>
        <v>-0.92618233940561157</v>
      </c>
      <c r="X26" s="51">
        <f>'Ucinnost FCPEM'!$E$40</f>
        <v>-0.92618233940561157</v>
      </c>
      <c r="Y26" s="51">
        <f>'Ucinnost FCPEM'!$E$40</f>
        <v>-0.92618233940561157</v>
      </c>
      <c r="Z26" s="363"/>
      <c r="AA26" s="363"/>
      <c r="AB26" s="363"/>
      <c r="AC26" s="363"/>
      <c r="AD26" s="363"/>
      <c r="AE26" s="363"/>
      <c r="AF26" s="363"/>
      <c r="AG26" s="363"/>
      <c r="AH26" s="363"/>
      <c r="AI26" s="363"/>
      <c r="AJ26" s="363"/>
      <c r="AK26" s="363"/>
      <c r="AL26" s="363"/>
      <c r="AM26" s="363"/>
      <c r="AN26" s="363"/>
      <c r="AO26" s="363"/>
      <c r="AP26" s="363"/>
      <c r="AQ26" s="363"/>
      <c r="AR26" s="363"/>
      <c r="AS26" s="363"/>
      <c r="AT26" s="363"/>
      <c r="AU26" s="363"/>
      <c r="AV26" s="363"/>
      <c r="AW26" s="363"/>
      <c r="AX26" s="363"/>
      <c r="AY26" s="363"/>
      <c r="AZ26" s="363"/>
      <c r="BA26" s="363"/>
      <c r="BB26" s="363"/>
      <c r="BC26" s="363"/>
      <c r="BD26" s="363"/>
      <c r="BE26" s="363"/>
      <c r="BF26" s="363"/>
      <c r="BG26" s="363"/>
      <c r="BH26" s="363"/>
      <c r="BI26" s="363"/>
      <c r="BJ26" s="363"/>
      <c r="BK26" s="363"/>
      <c r="BL26" s="363"/>
      <c r="BM26" s="363"/>
      <c r="BN26" s="363"/>
      <c r="BO26" s="363"/>
      <c r="BP26" s="363"/>
      <c r="BQ26" s="363"/>
      <c r="BR26" s="363"/>
      <c r="BS26" s="363"/>
      <c r="BT26" s="363"/>
      <c r="BU26" s="363"/>
      <c r="BV26" s="363"/>
      <c r="BW26" s="363"/>
      <c r="BX26" s="363"/>
      <c r="BY26" s="363"/>
      <c r="BZ26" s="363"/>
      <c r="CA26" s="363"/>
      <c r="CB26" s="363"/>
      <c r="CC26" s="363"/>
      <c r="CD26" s="363"/>
      <c r="CE26" s="363"/>
      <c r="CF26" s="363"/>
      <c r="CG26" s="363"/>
      <c r="CH26" s="363"/>
      <c r="CI26" s="363"/>
      <c r="CJ26" s="363"/>
      <c r="CK26" s="363"/>
      <c r="CL26" s="363"/>
      <c r="CM26" s="363"/>
      <c r="CN26" s="363"/>
      <c r="CO26" s="363"/>
      <c r="CP26" s="363"/>
      <c r="CQ26" s="363"/>
      <c r="CR26" s="363"/>
      <c r="CS26" s="363"/>
      <c r="CT26" s="363"/>
      <c r="CU26" s="363"/>
      <c r="CV26" s="363"/>
      <c r="CW26" s="363"/>
      <c r="CX26" s="363"/>
      <c r="CY26" s="363"/>
      <c r="CZ26" s="363"/>
      <c r="DA26" s="363"/>
      <c r="DB26" s="363"/>
      <c r="DC26" s="363"/>
      <c r="DD26" s="363"/>
      <c r="DE26" s="363"/>
      <c r="DF26" s="363"/>
      <c r="DG26" s="363"/>
      <c r="DH26" s="363"/>
      <c r="DI26" s="50" t="s">
        <v>642</v>
      </c>
      <c r="DJ26" s="50"/>
      <c r="DK26" s="50"/>
      <c r="DL26" s="50"/>
      <c r="DM26" s="50"/>
      <c r="DN26" s="50"/>
      <c r="DO26" s="50"/>
      <c r="DP26" s="50"/>
      <c r="DQ26" s="50"/>
      <c r="DR26" s="50"/>
    </row>
    <row r="27" spans="1:122" ht="12.75" customHeight="1" x14ac:dyDescent="0.3">
      <c r="A27" s="222"/>
      <c r="B27" s="976"/>
      <c r="C27" s="546" t="s">
        <v>1182</v>
      </c>
      <c r="D27" s="568" t="s">
        <v>642</v>
      </c>
      <c r="E27" s="245"/>
      <c r="F27" s="819">
        <f>'Ucinnost FCPEM'!$F$40</f>
        <v>1.5</v>
      </c>
      <c r="G27" s="820">
        <f>'Ucinnost FCPEM'!$F$40</f>
        <v>1.5</v>
      </c>
      <c r="H27" s="820">
        <f>'Ucinnost FCPEM'!$F$40</f>
        <v>1.5</v>
      </c>
      <c r="I27" s="820">
        <f>'Ucinnost FCPEM'!$F$40</f>
        <v>1.5</v>
      </c>
      <c r="J27" s="820">
        <f>'Ucinnost FCPEM'!$F$40</f>
        <v>1.5</v>
      </c>
      <c r="K27" s="820">
        <f>'Ucinnost FCPEM'!$F$40</f>
        <v>1.5</v>
      </c>
      <c r="L27" s="820">
        <f>'Ucinnost FCPEM'!$F$40</f>
        <v>1.5</v>
      </c>
      <c r="M27" s="820">
        <f>'Ucinnost FCPEM'!$F$40</f>
        <v>1.5</v>
      </c>
      <c r="N27" s="820">
        <f>'Ucinnost FCPEM'!$F$40</f>
        <v>1.5</v>
      </c>
      <c r="O27" s="820">
        <f>'Ucinnost FCPEM'!$F$40</f>
        <v>1.5</v>
      </c>
      <c r="P27" s="820">
        <f>'Ucinnost FCPEM'!$F$40</f>
        <v>1.5</v>
      </c>
      <c r="Q27" s="820">
        <f>'Ucinnost FCPEM'!$F$40</f>
        <v>1.5</v>
      </c>
      <c r="R27" s="820">
        <f>'Ucinnost FCPEM'!$F$40</f>
        <v>1.5</v>
      </c>
      <c r="S27" s="820">
        <f>'Ucinnost FCPEM'!$F$40</f>
        <v>1.5</v>
      </c>
      <c r="T27" s="820">
        <f>'Ucinnost FCPEM'!$F$40</f>
        <v>1.5</v>
      </c>
      <c r="U27" s="820">
        <f>'Ucinnost FCPEM'!$F$40</f>
        <v>1.5</v>
      </c>
      <c r="V27" s="820">
        <f>'Ucinnost FCPEM'!$F$40</f>
        <v>1.5</v>
      </c>
      <c r="W27" s="820">
        <f>'Ucinnost FCPEM'!$F$40</f>
        <v>1.5</v>
      </c>
      <c r="X27" s="820">
        <f>'Ucinnost FCPEM'!$F$40</f>
        <v>1.5</v>
      </c>
      <c r="Y27" s="820">
        <f>'Ucinnost FCPEM'!$F$40</f>
        <v>1.5</v>
      </c>
      <c r="Z27" s="821"/>
      <c r="AA27" s="821"/>
      <c r="AB27" s="821"/>
      <c r="AC27" s="821"/>
      <c r="AD27" s="821"/>
      <c r="AE27" s="821"/>
      <c r="AF27" s="821"/>
      <c r="AG27" s="821"/>
      <c r="AH27" s="821"/>
      <c r="AI27" s="821"/>
      <c r="AJ27" s="821"/>
      <c r="AK27" s="821"/>
      <c r="AL27" s="821"/>
      <c r="AM27" s="821"/>
      <c r="AN27" s="821"/>
      <c r="AO27" s="821"/>
      <c r="AP27" s="821"/>
      <c r="AQ27" s="821"/>
      <c r="AR27" s="821"/>
      <c r="AS27" s="821"/>
      <c r="AT27" s="821"/>
      <c r="AU27" s="821"/>
      <c r="AV27" s="821"/>
      <c r="AW27" s="821"/>
      <c r="AX27" s="821"/>
      <c r="AY27" s="821"/>
      <c r="AZ27" s="821"/>
      <c r="BA27" s="821"/>
      <c r="BB27" s="821"/>
      <c r="BC27" s="821"/>
      <c r="BD27" s="821"/>
      <c r="BE27" s="821"/>
      <c r="BF27" s="821"/>
      <c r="BG27" s="821"/>
      <c r="BH27" s="821"/>
      <c r="BI27" s="821"/>
      <c r="BJ27" s="821"/>
      <c r="BK27" s="821"/>
      <c r="BL27" s="821"/>
      <c r="BM27" s="821"/>
      <c r="BN27" s="821"/>
      <c r="BO27" s="821"/>
      <c r="BP27" s="821"/>
      <c r="BQ27" s="821"/>
      <c r="BR27" s="821"/>
      <c r="BS27" s="821"/>
      <c r="BT27" s="821"/>
      <c r="BU27" s="821"/>
      <c r="BV27" s="821"/>
      <c r="BW27" s="821"/>
      <c r="BX27" s="821"/>
      <c r="BY27" s="821"/>
      <c r="BZ27" s="821"/>
      <c r="CA27" s="821"/>
      <c r="CB27" s="821"/>
      <c r="CC27" s="821"/>
      <c r="CD27" s="821"/>
      <c r="CE27" s="821"/>
      <c r="CF27" s="821"/>
      <c r="CG27" s="821"/>
      <c r="CH27" s="821"/>
      <c r="CI27" s="821"/>
      <c r="CJ27" s="821"/>
      <c r="CK27" s="821"/>
      <c r="CL27" s="821"/>
      <c r="CM27" s="821"/>
      <c r="CN27" s="821"/>
      <c r="CO27" s="821"/>
      <c r="CP27" s="821"/>
      <c r="CQ27" s="821"/>
      <c r="CR27" s="821"/>
      <c r="CS27" s="821"/>
      <c r="CT27" s="821"/>
      <c r="CU27" s="821"/>
      <c r="CV27" s="821"/>
      <c r="CW27" s="821"/>
      <c r="CX27" s="821"/>
      <c r="CY27" s="821"/>
      <c r="CZ27" s="821"/>
      <c r="DA27" s="821"/>
      <c r="DB27" s="821"/>
      <c r="DC27" s="821"/>
      <c r="DD27" s="821"/>
      <c r="DE27" s="821"/>
      <c r="DF27" s="821"/>
      <c r="DG27" s="821"/>
      <c r="DH27" s="822"/>
      <c r="DI27" s="50" t="s">
        <v>642</v>
      </c>
      <c r="DJ27" s="50"/>
      <c r="DK27" s="50"/>
      <c r="DL27" s="50"/>
      <c r="DM27" s="50"/>
      <c r="DN27" s="50"/>
      <c r="DO27" s="50"/>
      <c r="DP27" s="50"/>
      <c r="DQ27" s="50"/>
      <c r="DR27" s="50"/>
    </row>
    <row r="28" spans="1:122" ht="14.4" x14ac:dyDescent="0.3">
      <c r="A28" s="50"/>
      <c r="B28" s="976"/>
      <c r="C28" s="546" t="s">
        <v>1182</v>
      </c>
      <c r="D28" s="287" t="s">
        <v>643</v>
      </c>
      <c r="E28" s="245"/>
      <c r="F28" s="823">
        <f>'Ucinnost FCPEM'!$G$40</f>
        <v>2</v>
      </c>
      <c r="G28" s="367">
        <f>'Ucinnost FCPEM'!$G$40</f>
        <v>2</v>
      </c>
      <c r="H28" s="367">
        <f>'Ucinnost FCPEM'!$G$40</f>
        <v>2</v>
      </c>
      <c r="I28" s="367">
        <f>'Ucinnost FCPEM'!$G$40</f>
        <v>2</v>
      </c>
      <c r="J28" s="367">
        <f>'Ucinnost FCPEM'!$G$40</f>
        <v>2</v>
      </c>
      <c r="K28" s="367">
        <f>'Ucinnost FCPEM'!$G$40</f>
        <v>2</v>
      </c>
      <c r="L28" s="367">
        <f>'Ucinnost FCPEM'!$G$40</f>
        <v>2</v>
      </c>
      <c r="M28" s="367">
        <f>'Ucinnost FCPEM'!$G$40</f>
        <v>2</v>
      </c>
      <c r="N28" s="367">
        <f>'Ucinnost FCPEM'!$G$40</f>
        <v>2</v>
      </c>
      <c r="O28" s="367">
        <f>'Ucinnost FCPEM'!$G$40</f>
        <v>2</v>
      </c>
      <c r="P28" s="367">
        <f>'Ucinnost FCPEM'!$G$40</f>
        <v>2</v>
      </c>
      <c r="Q28" s="367">
        <f>'Ucinnost FCPEM'!$G$40</f>
        <v>2</v>
      </c>
      <c r="R28" s="367">
        <f>'Ucinnost FCPEM'!$G$40</f>
        <v>2</v>
      </c>
      <c r="S28" s="367">
        <f>'Ucinnost FCPEM'!$G$40</f>
        <v>2</v>
      </c>
      <c r="T28" s="367">
        <f>'Ucinnost FCPEM'!$G$40</f>
        <v>2</v>
      </c>
      <c r="U28" s="367">
        <f>'Ucinnost FCPEM'!$G$40</f>
        <v>2</v>
      </c>
      <c r="V28" s="367">
        <f>'Ucinnost FCPEM'!$G$40</f>
        <v>2</v>
      </c>
      <c r="W28" s="367">
        <f>'Ucinnost FCPEM'!$G$40</f>
        <v>2</v>
      </c>
      <c r="X28" s="367">
        <f>'Ucinnost FCPEM'!$G$40</f>
        <v>2</v>
      </c>
      <c r="Y28" s="367">
        <f>'Ucinnost FCPEM'!$G$40</f>
        <v>2</v>
      </c>
      <c r="Z28" s="475"/>
      <c r="AA28" s="475"/>
      <c r="AB28" s="475"/>
      <c r="AC28" s="475"/>
      <c r="AD28" s="475"/>
      <c r="AE28" s="475"/>
      <c r="AF28" s="475"/>
      <c r="AG28" s="475"/>
      <c r="AH28" s="475"/>
      <c r="AI28" s="475"/>
      <c r="AJ28" s="475"/>
      <c r="AK28" s="475"/>
      <c r="AL28" s="475"/>
      <c r="AM28" s="475"/>
      <c r="AN28" s="475"/>
      <c r="AO28" s="475"/>
      <c r="AP28" s="475"/>
      <c r="AQ28" s="475"/>
      <c r="AR28" s="475"/>
      <c r="AS28" s="475"/>
      <c r="AT28" s="475"/>
      <c r="AU28" s="475"/>
      <c r="AV28" s="475"/>
      <c r="AW28" s="475"/>
      <c r="AX28" s="475"/>
      <c r="AY28" s="475"/>
      <c r="AZ28" s="475"/>
      <c r="BA28" s="475"/>
      <c r="BB28" s="475"/>
      <c r="BC28" s="475"/>
      <c r="BD28" s="475"/>
      <c r="BE28" s="475"/>
      <c r="BF28" s="475"/>
      <c r="BG28" s="475"/>
      <c r="BH28" s="475"/>
      <c r="BI28" s="475"/>
      <c r="BJ28" s="475"/>
      <c r="BK28" s="475"/>
      <c r="BL28" s="475"/>
      <c r="BM28" s="475"/>
      <c r="BN28" s="475"/>
      <c r="BO28" s="475"/>
      <c r="BP28" s="475"/>
      <c r="BQ28" s="475"/>
      <c r="BR28" s="475"/>
      <c r="BS28" s="475"/>
      <c r="BT28" s="475"/>
      <c r="BU28" s="475"/>
      <c r="BV28" s="475"/>
      <c r="BW28" s="475"/>
      <c r="BX28" s="475"/>
      <c r="BY28" s="475"/>
      <c r="BZ28" s="475"/>
      <c r="CA28" s="475"/>
      <c r="CB28" s="475"/>
      <c r="CC28" s="475"/>
      <c r="CD28" s="475"/>
      <c r="CE28" s="475"/>
      <c r="CF28" s="475"/>
      <c r="CG28" s="475"/>
      <c r="CH28" s="475"/>
      <c r="CI28" s="475"/>
      <c r="CJ28" s="475"/>
      <c r="CK28" s="475"/>
      <c r="CL28" s="475"/>
      <c r="CM28" s="475"/>
      <c r="CN28" s="475"/>
      <c r="CO28" s="475"/>
      <c r="CP28" s="475"/>
      <c r="CQ28" s="475"/>
      <c r="CR28" s="475"/>
      <c r="CS28" s="475"/>
      <c r="CT28" s="475"/>
      <c r="CU28" s="475"/>
      <c r="CV28" s="475"/>
      <c r="CW28" s="475"/>
      <c r="CX28" s="475"/>
      <c r="CY28" s="475"/>
      <c r="CZ28" s="475"/>
      <c r="DA28" s="475"/>
      <c r="DB28" s="475"/>
      <c r="DC28" s="475"/>
      <c r="DD28" s="475"/>
      <c r="DE28" s="475"/>
      <c r="DF28" s="475"/>
      <c r="DG28" s="475"/>
      <c r="DH28" s="824"/>
      <c r="DI28" s="50" t="s">
        <v>642</v>
      </c>
      <c r="DJ28" s="50"/>
      <c r="DK28" s="50"/>
      <c r="DL28" s="50"/>
      <c r="DM28" s="50"/>
      <c r="DN28" s="50"/>
      <c r="DO28" s="50"/>
      <c r="DP28" s="50"/>
      <c r="DQ28" s="50"/>
      <c r="DR28" s="50"/>
    </row>
    <row r="29" spans="1:122" ht="14.4" x14ac:dyDescent="0.3">
      <c r="A29" s="50"/>
      <c r="B29" s="976"/>
      <c r="C29" s="546" t="s">
        <v>1182</v>
      </c>
      <c r="D29" s="567" t="s">
        <v>644</v>
      </c>
      <c r="E29" s="245"/>
      <c r="F29" s="825">
        <f>'Ucinnost FCPEM'!$H$40</f>
        <v>4</v>
      </c>
      <c r="G29" s="826">
        <f>'Ucinnost FCPEM'!$H$40</f>
        <v>4</v>
      </c>
      <c r="H29" s="826">
        <f>'Ucinnost FCPEM'!$H$40</f>
        <v>4</v>
      </c>
      <c r="I29" s="826">
        <f>'Ucinnost FCPEM'!$H$40</f>
        <v>4</v>
      </c>
      <c r="J29" s="826">
        <f>'Ucinnost FCPEM'!$H$40</f>
        <v>4</v>
      </c>
      <c r="K29" s="826">
        <f>'Ucinnost FCPEM'!$H$40</f>
        <v>4</v>
      </c>
      <c r="L29" s="826">
        <f>'Ucinnost FCPEM'!$H$40</f>
        <v>4</v>
      </c>
      <c r="M29" s="826">
        <f>'Ucinnost FCPEM'!$H$40</f>
        <v>4</v>
      </c>
      <c r="N29" s="826">
        <f>'Ucinnost FCPEM'!$H$40</f>
        <v>4</v>
      </c>
      <c r="O29" s="826">
        <f>'Ucinnost FCPEM'!$H$40</f>
        <v>4</v>
      </c>
      <c r="P29" s="826">
        <f>'Ucinnost FCPEM'!$H$40</f>
        <v>4</v>
      </c>
      <c r="Q29" s="826">
        <f>'Ucinnost FCPEM'!$H$40</f>
        <v>4</v>
      </c>
      <c r="R29" s="826">
        <f>'Ucinnost FCPEM'!$H$40</f>
        <v>4</v>
      </c>
      <c r="S29" s="826">
        <f>'Ucinnost FCPEM'!$H$40</f>
        <v>4</v>
      </c>
      <c r="T29" s="826">
        <f>'Ucinnost FCPEM'!$H$40</f>
        <v>4</v>
      </c>
      <c r="U29" s="826">
        <f>'Ucinnost FCPEM'!$H$40</f>
        <v>4</v>
      </c>
      <c r="V29" s="826">
        <f>'Ucinnost FCPEM'!$H$40</f>
        <v>4</v>
      </c>
      <c r="W29" s="826">
        <f>'Ucinnost FCPEM'!$H$40</f>
        <v>4</v>
      </c>
      <c r="X29" s="826">
        <f>'Ucinnost FCPEM'!$H$40</f>
        <v>4</v>
      </c>
      <c r="Y29" s="826">
        <f>'Ucinnost FCPEM'!$H$40</f>
        <v>4</v>
      </c>
      <c r="Z29" s="827"/>
      <c r="AA29" s="827"/>
      <c r="AB29" s="827"/>
      <c r="AC29" s="827"/>
      <c r="AD29" s="827"/>
      <c r="AE29" s="827"/>
      <c r="AF29" s="827"/>
      <c r="AG29" s="827"/>
      <c r="AH29" s="827"/>
      <c r="AI29" s="827"/>
      <c r="AJ29" s="827"/>
      <c r="AK29" s="827"/>
      <c r="AL29" s="827"/>
      <c r="AM29" s="827"/>
      <c r="AN29" s="827"/>
      <c r="AO29" s="827"/>
      <c r="AP29" s="827"/>
      <c r="AQ29" s="827"/>
      <c r="AR29" s="827"/>
      <c r="AS29" s="827"/>
      <c r="AT29" s="827"/>
      <c r="AU29" s="827"/>
      <c r="AV29" s="827"/>
      <c r="AW29" s="827"/>
      <c r="AX29" s="827"/>
      <c r="AY29" s="827"/>
      <c r="AZ29" s="827"/>
      <c r="BA29" s="827"/>
      <c r="BB29" s="827"/>
      <c r="BC29" s="827"/>
      <c r="BD29" s="827"/>
      <c r="BE29" s="827"/>
      <c r="BF29" s="827"/>
      <c r="BG29" s="827"/>
      <c r="BH29" s="827"/>
      <c r="BI29" s="827"/>
      <c r="BJ29" s="827"/>
      <c r="BK29" s="827"/>
      <c r="BL29" s="827"/>
      <c r="BM29" s="827"/>
      <c r="BN29" s="827"/>
      <c r="BO29" s="827"/>
      <c r="BP29" s="827"/>
      <c r="BQ29" s="827"/>
      <c r="BR29" s="827"/>
      <c r="BS29" s="827"/>
      <c r="BT29" s="827"/>
      <c r="BU29" s="827"/>
      <c r="BV29" s="827"/>
      <c r="BW29" s="827"/>
      <c r="BX29" s="827"/>
      <c r="BY29" s="827"/>
      <c r="BZ29" s="827"/>
      <c r="CA29" s="827"/>
      <c r="CB29" s="827"/>
      <c r="CC29" s="827"/>
      <c r="CD29" s="827"/>
      <c r="CE29" s="827"/>
      <c r="CF29" s="827"/>
      <c r="CG29" s="827"/>
      <c r="CH29" s="827"/>
      <c r="CI29" s="827"/>
      <c r="CJ29" s="827"/>
      <c r="CK29" s="827"/>
      <c r="CL29" s="827"/>
      <c r="CM29" s="827"/>
      <c r="CN29" s="827"/>
      <c r="CO29" s="827"/>
      <c r="CP29" s="827"/>
      <c r="CQ29" s="827"/>
      <c r="CR29" s="827"/>
      <c r="CS29" s="827"/>
      <c r="CT29" s="827"/>
      <c r="CU29" s="827"/>
      <c r="CV29" s="827"/>
      <c r="CW29" s="827"/>
      <c r="CX29" s="827"/>
      <c r="CY29" s="827"/>
      <c r="CZ29" s="827"/>
      <c r="DA29" s="827"/>
      <c r="DB29" s="827"/>
      <c r="DC29" s="827"/>
      <c r="DD29" s="827"/>
      <c r="DE29" s="827"/>
      <c r="DF29" s="827"/>
      <c r="DG29" s="827"/>
      <c r="DH29" s="828"/>
      <c r="DI29" s="50" t="s">
        <v>642</v>
      </c>
      <c r="DJ29" s="50"/>
      <c r="DK29" s="50"/>
      <c r="DL29" s="50"/>
      <c r="DM29" s="50"/>
      <c r="DN29" s="50"/>
      <c r="DO29" s="50"/>
      <c r="DP29" s="50"/>
      <c r="DQ29" s="50"/>
      <c r="DR29" s="50"/>
    </row>
    <row r="30" spans="1:122" ht="12.75" customHeight="1" x14ac:dyDescent="0.3">
      <c r="A30" s="222"/>
      <c r="B30" s="976"/>
      <c r="C30" s="546" t="s">
        <v>1010</v>
      </c>
      <c r="D30" s="568" t="s">
        <v>1012</v>
      </c>
      <c r="E30" s="547"/>
      <c r="F30" s="51">
        <f>'Ucinnost FCPEM'!$J$40</f>
        <v>5.5E-2</v>
      </c>
      <c r="G30" s="51">
        <f>'Ucinnost FCPEM'!$J$40</f>
        <v>5.5E-2</v>
      </c>
      <c r="H30" s="820">
        <f>'Ucinnost FCPEM'!$J$40</f>
        <v>5.5E-2</v>
      </c>
      <c r="I30" s="820">
        <f>'Ucinnost FCPEM'!$J$40</f>
        <v>5.5E-2</v>
      </c>
      <c r="J30" s="820">
        <f>'Ucinnost FCPEM'!$J$40</f>
        <v>5.5E-2</v>
      </c>
      <c r="K30" s="820">
        <f>'Ucinnost FCPEM'!$J$40</f>
        <v>5.5E-2</v>
      </c>
      <c r="L30" s="820">
        <f>'Ucinnost FCPEM'!$J$40</f>
        <v>5.5E-2</v>
      </c>
      <c r="M30" s="51">
        <f>'Ucinnost FCPEM'!$J$40</f>
        <v>5.5E-2</v>
      </c>
      <c r="N30" s="820">
        <f>'Ucinnost FCPEM'!$J$40</f>
        <v>5.5E-2</v>
      </c>
      <c r="O30" s="51">
        <f>'Ucinnost FCPEM'!$J$40</f>
        <v>5.5E-2</v>
      </c>
      <c r="P30" s="51">
        <f>'Ucinnost FCPEM'!$J$40</f>
        <v>5.5E-2</v>
      </c>
      <c r="Q30" s="51">
        <f>'Ucinnost FCPEM'!$J$40</f>
        <v>5.5E-2</v>
      </c>
      <c r="R30" s="51">
        <f>'Ucinnost FCPEM'!$J$40</f>
        <v>5.5E-2</v>
      </c>
      <c r="S30" s="51">
        <f>'Ucinnost FCPEM'!$J$40</f>
        <v>5.5E-2</v>
      </c>
      <c r="T30" s="51">
        <f>'Ucinnost FCPEM'!$J$40</f>
        <v>5.5E-2</v>
      </c>
      <c r="U30" s="51">
        <f>'Ucinnost FCPEM'!$J$40</f>
        <v>5.5E-2</v>
      </c>
      <c r="V30" s="51">
        <f>'Ucinnost FCPEM'!$J$40</f>
        <v>5.5E-2</v>
      </c>
      <c r="W30" s="51">
        <f>'Ucinnost FCPEM'!$J$40</f>
        <v>5.5E-2</v>
      </c>
      <c r="X30" s="51">
        <f>'Ucinnost FCPEM'!$J$40</f>
        <v>5.5E-2</v>
      </c>
      <c r="Y30" s="51">
        <f>'Ucinnost FCPEM'!$J$40</f>
        <v>5.5E-2</v>
      </c>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65"/>
      <c r="DA30" s="365"/>
      <c r="DB30" s="365"/>
      <c r="DC30" s="365"/>
      <c r="DD30" s="365"/>
      <c r="DE30" s="365"/>
      <c r="DF30" s="365"/>
      <c r="DG30" s="365"/>
      <c r="DH30" s="365"/>
      <c r="DI30" s="50" t="s">
        <v>642</v>
      </c>
      <c r="DJ30" s="50"/>
      <c r="DK30" s="50"/>
      <c r="DL30" s="50"/>
      <c r="DM30" s="50"/>
      <c r="DN30" s="50"/>
      <c r="DO30" s="50"/>
      <c r="DP30" s="50"/>
      <c r="DQ30" s="50"/>
      <c r="DR30" s="50"/>
    </row>
    <row r="31" spans="1:122" ht="12.75" customHeight="1" x14ac:dyDescent="0.3">
      <c r="A31" s="222"/>
      <c r="B31" s="976"/>
      <c r="C31" s="518" t="s">
        <v>1011</v>
      </c>
      <c r="D31" s="567" t="s">
        <v>1008</v>
      </c>
      <c r="E31" s="545" t="s">
        <v>32</v>
      </c>
      <c r="F31" s="554">
        <v>38</v>
      </c>
      <c r="G31" s="554">
        <f>F31</f>
        <v>38</v>
      </c>
      <c r="H31" s="554">
        <f>G31+0.1</f>
        <v>38.1</v>
      </c>
      <c r="I31" s="554">
        <f t="shared" ref="I31" si="51">H31+0.1</f>
        <v>38.200000000000003</v>
      </c>
      <c r="J31" s="554">
        <v>38</v>
      </c>
      <c r="K31" s="554">
        <f t="shared" ref="K31:M31" si="52">J31+0.1</f>
        <v>38.1</v>
      </c>
      <c r="L31" s="554">
        <f t="shared" si="52"/>
        <v>38.200000000000003</v>
      </c>
      <c r="M31" s="554">
        <f t="shared" si="52"/>
        <v>38.300000000000004</v>
      </c>
      <c r="N31" s="554">
        <v>37</v>
      </c>
      <c r="O31" s="554">
        <v>38</v>
      </c>
      <c r="P31" s="554">
        <f t="shared" ref="P31:Y31" si="53">O31</f>
        <v>38</v>
      </c>
      <c r="Q31" s="554">
        <f t="shared" si="53"/>
        <v>38</v>
      </c>
      <c r="R31" s="554">
        <f t="shared" si="53"/>
        <v>38</v>
      </c>
      <c r="S31" s="554">
        <f t="shared" si="53"/>
        <v>38</v>
      </c>
      <c r="T31" s="554">
        <f t="shared" si="53"/>
        <v>38</v>
      </c>
      <c r="U31" s="554">
        <v>35</v>
      </c>
      <c r="V31" s="554">
        <f t="shared" si="53"/>
        <v>35</v>
      </c>
      <c r="W31" s="554">
        <f t="shared" si="53"/>
        <v>35</v>
      </c>
      <c r="X31" s="554">
        <f t="shared" si="53"/>
        <v>35</v>
      </c>
      <c r="Y31" s="554">
        <f t="shared" si="53"/>
        <v>35</v>
      </c>
      <c r="Z31" s="423"/>
      <c r="AA31" s="423"/>
      <c r="AB31" s="423"/>
      <c r="AC31" s="423"/>
      <c r="AD31" s="423"/>
      <c r="AE31" s="423"/>
      <c r="AF31" s="423"/>
      <c r="AG31" s="423"/>
      <c r="AH31" s="423"/>
      <c r="AI31" s="423"/>
      <c r="AJ31" s="423"/>
      <c r="AK31" s="423"/>
      <c r="AL31" s="423"/>
      <c r="AM31" s="423"/>
      <c r="AN31" s="423"/>
      <c r="AO31" s="423"/>
      <c r="AP31" s="423"/>
      <c r="AQ31" s="423"/>
      <c r="AR31" s="423"/>
      <c r="AS31" s="423"/>
      <c r="AT31" s="423"/>
      <c r="AU31" s="423"/>
      <c r="AV31" s="423"/>
      <c r="AW31" s="423"/>
      <c r="AX31" s="423"/>
      <c r="AY31" s="423"/>
      <c r="AZ31" s="423"/>
      <c r="BA31" s="423"/>
      <c r="BB31" s="423"/>
      <c r="BC31" s="423"/>
      <c r="BD31" s="423"/>
      <c r="BE31" s="423"/>
      <c r="BF31" s="423"/>
      <c r="BG31" s="423"/>
      <c r="BH31" s="423"/>
      <c r="BI31" s="423"/>
      <c r="BJ31" s="423"/>
      <c r="BK31" s="423"/>
      <c r="BL31" s="423"/>
      <c r="BM31" s="423"/>
      <c r="BN31" s="423"/>
      <c r="BO31" s="423"/>
      <c r="BP31" s="423"/>
      <c r="BQ31" s="423"/>
      <c r="BR31" s="423"/>
      <c r="BS31" s="423"/>
      <c r="BT31" s="423"/>
      <c r="BU31" s="423"/>
      <c r="BV31" s="423"/>
      <c r="BW31" s="423"/>
      <c r="BX31" s="423"/>
      <c r="BY31" s="423"/>
      <c r="BZ31" s="423"/>
      <c r="CA31" s="423"/>
      <c r="CB31" s="423"/>
      <c r="CC31" s="423"/>
      <c r="CD31" s="423"/>
      <c r="CE31" s="423"/>
      <c r="CF31" s="423"/>
      <c r="CG31" s="423"/>
      <c r="CH31" s="423"/>
      <c r="CI31" s="423"/>
      <c r="CJ31" s="423"/>
      <c r="CK31" s="423"/>
      <c r="CL31" s="423"/>
      <c r="CM31" s="423"/>
      <c r="CN31" s="423"/>
      <c r="CO31" s="423"/>
      <c r="CP31" s="423"/>
      <c r="CQ31" s="423"/>
      <c r="CR31" s="423"/>
      <c r="CS31" s="423"/>
      <c r="CT31" s="423"/>
      <c r="CU31" s="423"/>
      <c r="CV31" s="423"/>
      <c r="CW31" s="423"/>
      <c r="CX31" s="423"/>
      <c r="CY31" s="423"/>
      <c r="CZ31" s="423"/>
      <c r="DA31" s="423"/>
      <c r="DB31" s="423"/>
      <c r="DC31" s="423"/>
      <c r="DD31" s="423"/>
      <c r="DE31" s="423"/>
      <c r="DF31" s="423"/>
      <c r="DG31" s="423"/>
      <c r="DH31" s="423"/>
      <c r="DI31" s="50" t="s">
        <v>642</v>
      </c>
      <c r="DJ31" s="50"/>
      <c r="DK31" s="50"/>
      <c r="DL31" s="50"/>
      <c r="DM31" s="50"/>
      <c r="DN31" s="50"/>
      <c r="DO31" s="50"/>
      <c r="DP31" s="50"/>
      <c r="DQ31" s="50"/>
      <c r="DR31" s="50"/>
    </row>
    <row r="32" spans="1:122" ht="14.4" x14ac:dyDescent="0.3">
      <c r="A32" s="50"/>
      <c r="B32" s="976"/>
      <c r="C32" s="518" t="s">
        <v>1025</v>
      </c>
      <c r="D32" s="287" t="s">
        <v>1030</v>
      </c>
      <c r="E32" s="245" t="s">
        <v>348</v>
      </c>
      <c r="F32" s="423">
        <v>0.87</v>
      </c>
      <c r="G32" s="423">
        <f>F32</f>
        <v>0.87</v>
      </c>
      <c r="H32" s="423">
        <v>0.84</v>
      </c>
      <c r="I32" s="423">
        <f t="shared" ref="I32:M32" si="54">H32+0.005</f>
        <v>0.84499999999999997</v>
      </c>
      <c r="J32" s="423">
        <v>0.84</v>
      </c>
      <c r="K32" s="423">
        <f t="shared" si="54"/>
        <v>0.84499999999999997</v>
      </c>
      <c r="L32" s="423">
        <f t="shared" si="54"/>
        <v>0.85</v>
      </c>
      <c r="M32" s="423">
        <f t="shared" si="54"/>
        <v>0.85499999999999998</v>
      </c>
      <c r="N32" s="423">
        <f>M32+0.002</f>
        <v>0.85699999999999998</v>
      </c>
      <c r="O32" s="423">
        <v>0.86</v>
      </c>
      <c r="P32" s="423">
        <v>0.86</v>
      </c>
      <c r="Q32" s="423">
        <v>0.86</v>
      </c>
      <c r="R32" s="423">
        <v>0.87</v>
      </c>
      <c r="S32" s="423">
        <f>R32-0.003</f>
        <v>0.86699999999999999</v>
      </c>
      <c r="T32" s="423">
        <v>0.88</v>
      </c>
      <c r="U32" s="423">
        <v>1.03</v>
      </c>
      <c r="V32" s="423">
        <f t="shared" ref="V32:W32" si="55">U32</f>
        <v>1.03</v>
      </c>
      <c r="W32" s="423">
        <f t="shared" si="55"/>
        <v>1.03</v>
      </c>
      <c r="X32" s="423">
        <v>1.05</v>
      </c>
      <c r="Y32" s="423">
        <v>1.07</v>
      </c>
      <c r="Z32" s="475"/>
      <c r="AA32" s="475"/>
      <c r="AB32" s="475"/>
      <c r="AC32" s="475"/>
      <c r="AD32" s="475"/>
      <c r="AE32" s="475"/>
      <c r="AF32" s="475"/>
      <c r="AG32" s="475"/>
      <c r="AH32" s="475"/>
      <c r="AI32" s="475"/>
      <c r="AJ32" s="475"/>
      <c r="AK32" s="475"/>
      <c r="AL32" s="475"/>
      <c r="AM32" s="475"/>
      <c r="AN32" s="475"/>
      <c r="AO32" s="475"/>
      <c r="AP32" s="475"/>
      <c r="AQ32" s="475"/>
      <c r="AR32" s="475"/>
      <c r="AS32" s="475"/>
      <c r="AT32" s="475"/>
      <c r="AU32" s="475"/>
      <c r="AV32" s="475"/>
      <c r="AW32" s="475"/>
      <c r="AX32" s="475"/>
      <c r="AY32" s="475"/>
      <c r="AZ32" s="475"/>
      <c r="BA32" s="475"/>
      <c r="BB32" s="475"/>
      <c r="BC32" s="475"/>
      <c r="BD32" s="475"/>
      <c r="BE32" s="475"/>
      <c r="BF32" s="475"/>
      <c r="BG32" s="475"/>
      <c r="BH32" s="475"/>
      <c r="BI32" s="475"/>
      <c r="BJ32" s="475"/>
      <c r="BK32" s="475"/>
      <c r="BL32" s="475"/>
      <c r="BM32" s="475"/>
      <c r="BN32" s="475"/>
      <c r="BO32" s="475"/>
      <c r="BP32" s="475"/>
      <c r="BQ32" s="475"/>
      <c r="BR32" s="475"/>
      <c r="BS32" s="475"/>
      <c r="BT32" s="475"/>
      <c r="BU32" s="475"/>
      <c r="BV32" s="475"/>
      <c r="BW32" s="475"/>
      <c r="BX32" s="475"/>
      <c r="BY32" s="475"/>
      <c r="BZ32" s="475"/>
      <c r="CA32" s="475"/>
      <c r="CB32" s="475"/>
      <c r="CC32" s="475"/>
      <c r="CD32" s="475"/>
      <c r="CE32" s="475"/>
      <c r="CF32" s="475"/>
      <c r="CG32" s="475"/>
      <c r="CH32" s="475"/>
      <c r="CI32" s="475"/>
      <c r="CJ32" s="475"/>
      <c r="CK32" s="475"/>
      <c r="CL32" s="475"/>
      <c r="CM32" s="475"/>
      <c r="CN32" s="475"/>
      <c r="CO32" s="475"/>
      <c r="CP32" s="475"/>
      <c r="CQ32" s="475"/>
      <c r="CR32" s="475"/>
      <c r="CS32" s="475"/>
      <c r="CT32" s="475"/>
      <c r="CU32" s="475"/>
      <c r="CV32" s="475"/>
      <c r="CW32" s="475"/>
      <c r="CX32" s="475"/>
      <c r="CY32" s="475"/>
      <c r="CZ32" s="475"/>
      <c r="DA32" s="475"/>
      <c r="DB32" s="475"/>
      <c r="DC32" s="475"/>
      <c r="DD32" s="475"/>
      <c r="DE32" s="475"/>
      <c r="DF32" s="475"/>
      <c r="DG32" s="475"/>
      <c r="DH32" s="475"/>
      <c r="DI32" s="50" t="s">
        <v>642</v>
      </c>
      <c r="DJ32" s="50"/>
      <c r="DK32" s="50"/>
      <c r="DL32" s="50"/>
      <c r="DM32" s="50"/>
      <c r="DN32" s="50"/>
      <c r="DO32" s="50"/>
      <c r="DP32" s="50"/>
      <c r="DQ32" s="50"/>
      <c r="DR32" s="50"/>
    </row>
    <row r="33" spans="1:122" ht="13.8" thickBot="1" x14ac:dyDescent="0.3">
      <c r="A33" s="50"/>
      <c r="B33" s="977"/>
      <c r="C33" s="245" t="s">
        <v>1029</v>
      </c>
      <c r="D33" s="288" t="s">
        <v>1031</v>
      </c>
      <c r="E33" s="255" t="s">
        <v>32</v>
      </c>
      <c r="F33" s="367">
        <f t="shared" ref="F33:Y33" si="56">IF(ISERROR(P_cell?),P_cell?,P_cell?*P_ref)</f>
        <v>33.06</v>
      </c>
      <c r="G33" s="369">
        <f t="shared" si="56"/>
        <v>33.06</v>
      </c>
      <c r="H33" s="369">
        <f t="shared" si="56"/>
        <v>32.003999999999998</v>
      </c>
      <c r="I33" s="369">
        <f t="shared" si="56"/>
        <v>32.279000000000003</v>
      </c>
      <c r="J33" s="369">
        <f t="shared" si="56"/>
        <v>31.919999999999998</v>
      </c>
      <c r="K33" s="369">
        <f t="shared" si="56"/>
        <v>32.194499999999998</v>
      </c>
      <c r="L33" s="369">
        <f t="shared" si="56"/>
        <v>32.47</v>
      </c>
      <c r="M33" s="369">
        <f t="shared" si="56"/>
        <v>32.746500000000005</v>
      </c>
      <c r="N33" s="369">
        <f t="shared" si="56"/>
        <v>31.709</v>
      </c>
      <c r="O33" s="369">
        <f t="shared" si="56"/>
        <v>32.68</v>
      </c>
      <c r="P33" s="369">
        <f t="shared" si="56"/>
        <v>32.68</v>
      </c>
      <c r="Q33" s="369">
        <f t="shared" si="56"/>
        <v>32.68</v>
      </c>
      <c r="R33" s="369">
        <f t="shared" si="56"/>
        <v>33.06</v>
      </c>
      <c r="S33" s="369">
        <f t="shared" si="56"/>
        <v>32.945999999999998</v>
      </c>
      <c r="T33" s="369">
        <f t="shared" si="56"/>
        <v>33.44</v>
      </c>
      <c r="U33" s="369">
        <f t="shared" si="56"/>
        <v>36.050000000000004</v>
      </c>
      <c r="V33" s="369">
        <f t="shared" si="56"/>
        <v>36.050000000000004</v>
      </c>
      <c r="W33" s="369">
        <f t="shared" si="56"/>
        <v>36.050000000000004</v>
      </c>
      <c r="X33" s="369">
        <f t="shared" si="56"/>
        <v>36.75</v>
      </c>
      <c r="Y33" s="369">
        <f t="shared" si="56"/>
        <v>37.450000000000003</v>
      </c>
      <c r="Z33" s="369"/>
      <c r="AA33" s="369"/>
      <c r="AB33" s="369"/>
      <c r="AC33" s="369"/>
      <c r="AD33" s="369"/>
      <c r="AE33" s="369"/>
      <c r="AF33" s="369"/>
      <c r="AG33" s="369"/>
      <c r="AH33" s="369"/>
      <c r="AI33" s="369"/>
      <c r="AJ33" s="369"/>
      <c r="AK33" s="369"/>
      <c r="AL33" s="369"/>
      <c r="AM33" s="369"/>
      <c r="AN33" s="369"/>
      <c r="AO33" s="369"/>
      <c r="AP33" s="369"/>
      <c r="AQ33" s="369"/>
      <c r="AR33" s="369"/>
      <c r="AS33" s="369"/>
      <c r="AT33" s="369"/>
      <c r="AU33" s="369"/>
      <c r="AV33" s="369"/>
      <c r="AW33" s="369"/>
      <c r="AX33" s="369"/>
      <c r="AY33" s="369"/>
      <c r="AZ33" s="369"/>
      <c r="BA33" s="369"/>
      <c r="BB33" s="369"/>
      <c r="BC33" s="369"/>
      <c r="BD33" s="369"/>
      <c r="BE33" s="369"/>
      <c r="BF33" s="369"/>
      <c r="BG33" s="369"/>
      <c r="BH33" s="369"/>
      <c r="BI33" s="369"/>
      <c r="BJ33" s="369"/>
      <c r="BK33" s="369"/>
      <c r="BL33" s="369"/>
      <c r="BM33" s="369"/>
      <c r="BN33" s="369"/>
      <c r="BO33" s="369"/>
      <c r="BP33" s="369"/>
      <c r="BQ33" s="369"/>
      <c r="BR33" s="369"/>
      <c r="BS33" s="369"/>
      <c r="BT33" s="369"/>
      <c r="BU33" s="369"/>
      <c r="BV33" s="369"/>
      <c r="BW33" s="369"/>
      <c r="BX33" s="369"/>
      <c r="BY33" s="369"/>
      <c r="BZ33" s="369"/>
      <c r="CA33" s="369"/>
      <c r="CB33" s="369"/>
      <c r="CC33" s="369"/>
      <c r="CD33" s="369"/>
      <c r="CE33" s="369"/>
      <c r="CF33" s="369"/>
      <c r="CG33" s="369"/>
      <c r="CH33" s="369"/>
      <c r="CI33" s="369"/>
      <c r="CJ33" s="369"/>
      <c r="CK33" s="369"/>
      <c r="CL33" s="369"/>
      <c r="CM33" s="369"/>
      <c r="CN33" s="369"/>
      <c r="CO33" s="369"/>
      <c r="CP33" s="369"/>
      <c r="CQ33" s="369"/>
      <c r="CR33" s="369"/>
      <c r="CS33" s="369"/>
      <c r="CT33" s="369"/>
      <c r="CU33" s="369"/>
      <c r="CV33" s="369"/>
      <c r="CW33" s="369"/>
      <c r="CX33" s="369"/>
      <c r="CY33" s="369"/>
      <c r="CZ33" s="369"/>
      <c r="DA33" s="369"/>
      <c r="DB33" s="369"/>
      <c r="DC33" s="369"/>
      <c r="DD33" s="369"/>
      <c r="DE33" s="369"/>
      <c r="DF33" s="369"/>
      <c r="DG33" s="369"/>
      <c r="DH33" s="369"/>
      <c r="DI33" s="50" t="s">
        <v>642</v>
      </c>
      <c r="DJ33" s="50"/>
      <c r="DK33" s="50"/>
      <c r="DL33" s="50"/>
      <c r="DM33" s="50"/>
      <c r="DN33" s="50"/>
      <c r="DO33" s="50"/>
      <c r="DP33" s="50"/>
      <c r="DQ33" s="50"/>
      <c r="DR33" s="50"/>
    </row>
    <row r="34" spans="1:122" ht="12.75" customHeight="1" thickBot="1" x14ac:dyDescent="0.3">
      <c r="A34" s="222"/>
      <c r="B34" s="977"/>
      <c r="C34" s="640" t="s">
        <v>1013</v>
      </c>
      <c r="D34" s="289" t="s">
        <v>1033</v>
      </c>
      <c r="E34" s="258"/>
      <c r="F34" s="641">
        <f t="shared" ref="F34:Y34" ca="1" si="57">IF(ISERROR(P_Kv),1,IF(OR(P_tier=0,KL_18=0),1,(P_tier-P_Kv)/P_tier))</f>
        <v>1</v>
      </c>
      <c r="G34" s="642">
        <f t="shared" ca="1" si="57"/>
        <v>1</v>
      </c>
      <c r="H34" s="642">
        <f t="shared" ca="1" si="57"/>
        <v>1</v>
      </c>
      <c r="I34" s="642">
        <f t="shared" ca="1" si="57"/>
        <v>1</v>
      </c>
      <c r="J34" s="642">
        <f t="shared" ca="1" si="57"/>
        <v>1</v>
      </c>
      <c r="K34" s="642">
        <f t="shared" ca="1" si="57"/>
        <v>1</v>
      </c>
      <c r="L34" s="642">
        <f t="shared" ca="1" si="57"/>
        <v>1</v>
      </c>
      <c r="M34" s="642">
        <f t="shared" ca="1" si="57"/>
        <v>1</v>
      </c>
      <c r="N34" s="642">
        <f t="shared" ca="1" si="57"/>
        <v>0.96229958993265863</v>
      </c>
      <c r="O34" s="642">
        <f t="shared" ca="1" si="57"/>
        <v>0.96036811987497206</v>
      </c>
      <c r="P34" s="642">
        <f t="shared" ca="1" si="57"/>
        <v>0.95852648925117201</v>
      </c>
      <c r="Q34" s="642">
        <f t="shared" ca="1" si="57"/>
        <v>0.95667948684766968</v>
      </c>
      <c r="R34" s="642">
        <f t="shared" ca="1" si="57"/>
        <v>0.95263996934701356</v>
      </c>
      <c r="S34" s="642">
        <f t="shared" ca="1" si="57"/>
        <v>0.94709366917163762</v>
      </c>
      <c r="T34" s="642">
        <f t="shared" ca="1" si="57"/>
        <v>0.93888916568865555</v>
      </c>
      <c r="U34" s="642">
        <f t="shared" ca="1" si="57"/>
        <v>0.88026381223191519</v>
      </c>
      <c r="V34" s="642">
        <f t="shared" ca="1" si="57"/>
        <v>0.8692181415315412</v>
      </c>
      <c r="W34" s="642">
        <f t="shared" ca="1" si="57"/>
        <v>0.85813038769816419</v>
      </c>
      <c r="X34" s="642">
        <f t="shared" ca="1" si="57"/>
        <v>0.8395502977675634</v>
      </c>
      <c r="Y34" s="642">
        <f t="shared" ca="1" si="57"/>
        <v>0.81466319708012747</v>
      </c>
      <c r="Z34" s="643"/>
      <c r="AA34" s="643"/>
      <c r="AB34" s="643"/>
      <c r="AC34" s="643"/>
      <c r="AD34" s="643"/>
      <c r="AE34" s="643"/>
      <c r="AF34" s="643"/>
      <c r="AG34" s="643"/>
      <c r="AH34" s="643"/>
      <c r="AI34" s="643"/>
      <c r="AJ34" s="643"/>
      <c r="AK34" s="643"/>
      <c r="AL34" s="643"/>
      <c r="AM34" s="643"/>
      <c r="AN34" s="643"/>
      <c r="AO34" s="643"/>
      <c r="AP34" s="643"/>
      <c r="AQ34" s="643"/>
      <c r="AR34" s="643"/>
      <c r="AS34" s="643"/>
      <c r="AT34" s="643"/>
      <c r="AU34" s="643"/>
      <c r="AV34" s="643"/>
      <c r="AW34" s="643"/>
      <c r="AX34" s="643"/>
      <c r="AY34" s="643"/>
      <c r="AZ34" s="643"/>
      <c r="BA34" s="643"/>
      <c r="BB34" s="643"/>
      <c r="BC34" s="643"/>
      <c r="BD34" s="643"/>
      <c r="BE34" s="643"/>
      <c r="BF34" s="643"/>
      <c r="BG34" s="643"/>
      <c r="BH34" s="643"/>
      <c r="BI34" s="643"/>
      <c r="BJ34" s="643"/>
      <c r="BK34" s="643"/>
      <c r="BL34" s="643"/>
      <c r="BM34" s="643"/>
      <c r="BN34" s="643"/>
      <c r="BO34" s="643"/>
      <c r="BP34" s="643"/>
      <c r="BQ34" s="643"/>
      <c r="BR34" s="643"/>
      <c r="BS34" s="643"/>
      <c r="BT34" s="643"/>
      <c r="BU34" s="643"/>
      <c r="BV34" s="643"/>
      <c r="BW34" s="643"/>
      <c r="BX34" s="643"/>
      <c r="BY34" s="643"/>
      <c r="BZ34" s="643"/>
      <c r="CA34" s="643"/>
      <c r="CB34" s="643"/>
      <c r="CC34" s="643"/>
      <c r="CD34" s="643"/>
      <c r="CE34" s="643"/>
      <c r="CF34" s="643"/>
      <c r="CG34" s="643"/>
      <c r="CH34" s="643"/>
      <c r="CI34" s="643"/>
      <c r="CJ34" s="643"/>
      <c r="CK34" s="643"/>
      <c r="CL34" s="643"/>
      <c r="CM34" s="643"/>
      <c r="CN34" s="643"/>
      <c r="CO34" s="643"/>
      <c r="CP34" s="643"/>
      <c r="CQ34" s="643"/>
      <c r="CR34" s="643"/>
      <c r="CS34" s="643"/>
      <c r="CT34" s="643"/>
      <c r="CU34" s="643"/>
      <c r="CV34" s="643"/>
      <c r="CW34" s="643"/>
      <c r="CX34" s="643"/>
      <c r="CY34" s="643"/>
      <c r="CZ34" s="643"/>
      <c r="DA34" s="643"/>
      <c r="DB34" s="643"/>
      <c r="DC34" s="643"/>
      <c r="DD34" s="643"/>
      <c r="DE34" s="643"/>
      <c r="DF34" s="643"/>
      <c r="DG34" s="643"/>
      <c r="DH34" s="644"/>
      <c r="DI34" s="50" t="s">
        <v>642</v>
      </c>
      <c r="DJ34" s="50"/>
      <c r="DK34" s="50"/>
      <c r="DL34" s="50"/>
      <c r="DM34" s="50"/>
      <c r="DN34" s="50"/>
      <c r="DO34" s="50"/>
      <c r="DP34" s="50"/>
      <c r="DQ34" s="50"/>
      <c r="DR34" s="50"/>
    </row>
    <row r="35" spans="1:122" ht="14.4" x14ac:dyDescent="0.3">
      <c r="A35" s="50"/>
      <c r="B35" s="976"/>
      <c r="C35" s="647" t="s">
        <v>1728</v>
      </c>
      <c r="D35" s="515" t="s">
        <v>65</v>
      </c>
      <c r="E35" s="258"/>
      <c r="F35" s="423">
        <v>1</v>
      </c>
      <c r="G35" s="423">
        <f>F35</f>
        <v>1</v>
      </c>
      <c r="H35" s="423">
        <f t="shared" ref="H35:N35" si="58">G35</f>
        <v>1</v>
      </c>
      <c r="I35" s="423">
        <f t="shared" ref="I35" si="59">H35</f>
        <v>1</v>
      </c>
      <c r="J35" s="423">
        <f t="shared" ref="J35" si="60">I35</f>
        <v>1</v>
      </c>
      <c r="K35" s="423">
        <f t="shared" si="58"/>
        <v>1</v>
      </c>
      <c r="L35" s="423">
        <f t="shared" si="58"/>
        <v>1</v>
      </c>
      <c r="M35" s="423">
        <f t="shared" si="58"/>
        <v>1</v>
      </c>
      <c r="N35" s="423">
        <f t="shared" si="58"/>
        <v>1</v>
      </c>
      <c r="O35" s="423">
        <f t="shared" ref="O35:Y35" si="61">N35</f>
        <v>1</v>
      </c>
      <c r="P35" s="423">
        <f t="shared" si="61"/>
        <v>1</v>
      </c>
      <c r="Q35" s="423">
        <f t="shared" si="61"/>
        <v>1</v>
      </c>
      <c r="R35" s="423">
        <f t="shared" si="61"/>
        <v>1</v>
      </c>
      <c r="S35" s="423">
        <f t="shared" si="61"/>
        <v>1</v>
      </c>
      <c r="T35" s="423">
        <f t="shared" si="61"/>
        <v>1</v>
      </c>
      <c r="U35" s="423">
        <f t="shared" si="61"/>
        <v>1</v>
      </c>
      <c r="V35" s="423">
        <f t="shared" si="61"/>
        <v>1</v>
      </c>
      <c r="W35" s="423">
        <f t="shared" si="61"/>
        <v>1</v>
      </c>
      <c r="X35" s="423">
        <f t="shared" si="61"/>
        <v>1</v>
      </c>
      <c r="Y35" s="423">
        <f t="shared" si="61"/>
        <v>1</v>
      </c>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533"/>
      <c r="DI35" s="50" t="s">
        <v>642</v>
      </c>
      <c r="DJ35" s="50"/>
      <c r="DK35" s="50"/>
      <c r="DL35" s="50"/>
      <c r="DM35" s="50"/>
      <c r="DN35" s="50"/>
      <c r="DO35" s="50"/>
      <c r="DP35" s="50"/>
      <c r="DQ35" s="50"/>
      <c r="DR35" s="50"/>
    </row>
    <row r="36" spans="1:122" s="2" customFormat="1" x14ac:dyDescent="0.25">
      <c r="A36" s="52"/>
      <c r="B36" s="976"/>
      <c r="C36" s="529" t="s">
        <v>1018</v>
      </c>
      <c r="D36" s="239" t="s">
        <v>1015</v>
      </c>
      <c r="E36" s="291"/>
      <c r="F36" s="522">
        <f t="shared" ref="F36:Y36" si="62">P_0+P_1*P_cell?+P_2*P_cell?^x_+P_3*P_cell?^y_+P_4*P_cell?^z_</f>
        <v>1.0300143883711779</v>
      </c>
      <c r="G36" s="521">
        <f t="shared" si="62"/>
        <v>1.0300143883711779</v>
      </c>
      <c r="H36" s="521">
        <v>1</v>
      </c>
      <c r="I36" s="521">
        <f t="shared" si="62"/>
        <v>0.99367243120353077</v>
      </c>
      <c r="J36" s="521">
        <f t="shared" si="62"/>
        <v>0.98646644764866187</v>
      </c>
      <c r="K36" s="521">
        <f t="shared" si="62"/>
        <v>0.99367243120353077</v>
      </c>
      <c r="L36" s="521">
        <f t="shared" si="62"/>
        <v>1.0009012308912317</v>
      </c>
      <c r="M36" s="521">
        <f t="shared" si="62"/>
        <v>1.0081513526396431</v>
      </c>
      <c r="N36" s="521">
        <f t="shared" si="62"/>
        <v>1.0110570327564203</v>
      </c>
      <c r="O36" s="521">
        <f t="shared" si="62"/>
        <v>1.0154212809223169</v>
      </c>
      <c r="P36" s="521">
        <f t="shared" si="62"/>
        <v>1.0154212809223169</v>
      </c>
      <c r="Q36" s="521">
        <f t="shared" si="62"/>
        <v>1.0154212809223169</v>
      </c>
      <c r="R36" s="521">
        <f t="shared" si="62"/>
        <v>1.0300143883711779</v>
      </c>
      <c r="S36" s="521">
        <f t="shared" si="62"/>
        <v>1.025629525247941</v>
      </c>
      <c r="T36" s="521">
        <f t="shared" si="62"/>
        <v>1.044668004066899</v>
      </c>
      <c r="U36" s="521">
        <f t="shared" si="62"/>
        <v>1.2621956618341483</v>
      </c>
      <c r="V36" s="521">
        <f t="shared" si="62"/>
        <v>1.2621956618341483</v>
      </c>
      <c r="W36" s="521">
        <f t="shared" si="62"/>
        <v>1.2621956618341483</v>
      </c>
      <c r="X36" s="521">
        <f t="shared" si="62"/>
        <v>1.2892924198412234</v>
      </c>
      <c r="Y36" s="521">
        <f t="shared" si="62"/>
        <v>1.315508018994259</v>
      </c>
      <c r="Z36" s="369"/>
      <c r="AA36" s="369"/>
      <c r="AB36" s="369"/>
      <c r="AC36" s="369"/>
      <c r="AD36" s="369"/>
      <c r="AE36" s="369"/>
      <c r="AF36" s="369"/>
      <c r="AG36" s="369"/>
      <c r="AH36" s="369"/>
      <c r="AI36" s="369"/>
      <c r="AJ36" s="369"/>
      <c r="AK36" s="369"/>
      <c r="AL36" s="369"/>
      <c r="AM36" s="369"/>
      <c r="AN36" s="369"/>
      <c r="AO36" s="369"/>
      <c r="AP36" s="369"/>
      <c r="AQ36" s="369"/>
      <c r="AR36" s="369"/>
      <c r="AS36" s="369"/>
      <c r="AT36" s="369"/>
      <c r="AU36" s="369"/>
      <c r="AV36" s="369"/>
      <c r="AW36" s="369"/>
      <c r="AX36" s="369"/>
      <c r="AY36" s="369"/>
      <c r="AZ36" s="369"/>
      <c r="BA36" s="369"/>
      <c r="BB36" s="369"/>
      <c r="BC36" s="369"/>
      <c r="BD36" s="369"/>
      <c r="BE36" s="369"/>
      <c r="BF36" s="369"/>
      <c r="BG36" s="369"/>
      <c r="BH36" s="369"/>
      <c r="BI36" s="369"/>
      <c r="BJ36" s="369"/>
      <c r="BK36" s="369"/>
      <c r="BL36" s="369"/>
      <c r="BM36" s="369"/>
      <c r="BN36" s="369"/>
      <c r="BO36" s="369"/>
      <c r="BP36" s="369"/>
      <c r="BQ36" s="369"/>
      <c r="BR36" s="369"/>
      <c r="BS36" s="369"/>
      <c r="BT36" s="369"/>
      <c r="BU36" s="369"/>
      <c r="BV36" s="369"/>
      <c r="BW36" s="369"/>
      <c r="BX36" s="369"/>
      <c r="BY36" s="369"/>
      <c r="BZ36" s="369"/>
      <c r="CA36" s="369"/>
      <c r="CB36" s="369"/>
      <c r="CC36" s="369"/>
      <c r="CD36" s="369"/>
      <c r="CE36" s="369"/>
      <c r="CF36" s="369"/>
      <c r="CG36" s="369"/>
      <c r="CH36" s="369"/>
      <c r="CI36" s="369"/>
      <c r="CJ36" s="369"/>
      <c r="CK36" s="369"/>
      <c r="CL36" s="369"/>
      <c r="CM36" s="369"/>
      <c r="CN36" s="369"/>
      <c r="CO36" s="369"/>
      <c r="CP36" s="369"/>
      <c r="CQ36" s="369"/>
      <c r="CR36" s="369"/>
      <c r="CS36" s="369"/>
      <c r="CT36" s="369"/>
      <c r="CU36" s="369"/>
      <c r="CV36" s="369"/>
      <c r="CW36" s="369"/>
      <c r="CX36" s="369"/>
      <c r="CY36" s="369"/>
      <c r="CZ36" s="369"/>
      <c r="DA36" s="369"/>
      <c r="DB36" s="369"/>
      <c r="DC36" s="369"/>
      <c r="DD36" s="369"/>
      <c r="DE36" s="369"/>
      <c r="DF36" s="369"/>
      <c r="DG36" s="369"/>
      <c r="DH36" s="534"/>
      <c r="DI36" s="50" t="s">
        <v>642</v>
      </c>
      <c r="DJ36" s="52"/>
      <c r="DK36" s="52"/>
      <c r="DL36" s="52"/>
      <c r="DM36" s="52"/>
      <c r="DN36" s="52"/>
      <c r="DO36" s="52"/>
      <c r="DP36" s="52"/>
      <c r="DQ36" s="52"/>
      <c r="DR36" s="52"/>
    </row>
    <row r="37" spans="1:122" x14ac:dyDescent="0.25">
      <c r="A37" s="50"/>
      <c r="B37" s="976"/>
      <c r="C37" s="529" t="s">
        <v>1016</v>
      </c>
      <c r="D37" s="293" t="s">
        <v>1017</v>
      </c>
      <c r="E37" s="245"/>
      <c r="F37" s="522">
        <f t="shared" ref="F37:Y37" si="63">1/(1+L_rel_cell)</f>
        <v>0.49260734590278926</v>
      </c>
      <c r="G37" s="521">
        <f t="shared" si="63"/>
        <v>0.49260734590278926</v>
      </c>
      <c r="H37" s="521">
        <f t="shared" si="63"/>
        <v>0.5</v>
      </c>
      <c r="I37" s="521">
        <f t="shared" si="63"/>
        <v>0.50158691284923107</v>
      </c>
      <c r="J37" s="521">
        <f t="shared" si="63"/>
        <v>0.50340643869604684</v>
      </c>
      <c r="K37" s="521">
        <f t="shared" si="63"/>
        <v>0.50158691284923107</v>
      </c>
      <c r="L37" s="521">
        <f t="shared" si="63"/>
        <v>0.4997747937586029</v>
      </c>
      <c r="M37" s="521">
        <f t="shared" si="63"/>
        <v>0.49797043369541633</v>
      </c>
      <c r="N37" s="521">
        <f t="shared" si="63"/>
        <v>0.49725094003394193</v>
      </c>
      <c r="O37" s="521">
        <f t="shared" si="63"/>
        <v>0.49617417929732793</v>
      </c>
      <c r="P37" s="521">
        <f t="shared" si="63"/>
        <v>0.49617417929732793</v>
      </c>
      <c r="Q37" s="521">
        <f t="shared" si="63"/>
        <v>0.49617417929732793</v>
      </c>
      <c r="R37" s="521">
        <f t="shared" si="63"/>
        <v>0.49260734590278926</v>
      </c>
      <c r="S37" s="521">
        <f t="shared" si="63"/>
        <v>0.4936736888635142</v>
      </c>
      <c r="T37" s="521">
        <f t="shared" si="63"/>
        <v>0.48907695430797249</v>
      </c>
      <c r="U37" s="521">
        <f t="shared" si="63"/>
        <v>0.44204841202339568</v>
      </c>
      <c r="V37" s="521">
        <f t="shared" si="63"/>
        <v>0.44204841202339568</v>
      </c>
      <c r="W37" s="521">
        <f t="shared" si="63"/>
        <v>0.44204841202339568</v>
      </c>
      <c r="X37" s="521">
        <f t="shared" si="63"/>
        <v>0.43681619321893184</v>
      </c>
      <c r="Y37" s="521">
        <f t="shared" si="63"/>
        <v>0.43187067019286335</v>
      </c>
      <c r="Z37" s="370"/>
      <c r="AA37" s="370"/>
      <c r="AB37" s="370"/>
      <c r="AC37" s="370"/>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c r="AZ37" s="370"/>
      <c r="BA37" s="370"/>
      <c r="BB37" s="370"/>
      <c r="BC37" s="370"/>
      <c r="BD37" s="370"/>
      <c r="BE37" s="370"/>
      <c r="BF37" s="370"/>
      <c r="BG37" s="370"/>
      <c r="BH37" s="370"/>
      <c r="BI37" s="370"/>
      <c r="BJ37" s="370"/>
      <c r="BK37" s="370"/>
      <c r="BL37" s="370"/>
      <c r="BM37" s="370"/>
      <c r="BN37" s="370"/>
      <c r="BO37" s="370"/>
      <c r="BP37" s="370"/>
      <c r="BQ37" s="370"/>
      <c r="BR37" s="370"/>
      <c r="BS37" s="370"/>
      <c r="BT37" s="370"/>
      <c r="BU37" s="370"/>
      <c r="BV37" s="370"/>
      <c r="BW37" s="370"/>
      <c r="BX37" s="370"/>
      <c r="BY37" s="370"/>
      <c r="BZ37" s="370"/>
      <c r="CA37" s="370"/>
      <c r="CB37" s="370"/>
      <c r="CC37" s="370"/>
      <c r="CD37" s="370"/>
      <c r="CE37" s="370"/>
      <c r="CF37" s="370"/>
      <c r="CG37" s="370"/>
      <c r="CH37" s="370"/>
      <c r="CI37" s="370"/>
      <c r="CJ37" s="370"/>
      <c r="CK37" s="370"/>
      <c r="CL37" s="370"/>
      <c r="CM37" s="370"/>
      <c r="CN37" s="370"/>
      <c r="CO37" s="370"/>
      <c r="CP37" s="370"/>
      <c r="CQ37" s="370"/>
      <c r="CR37" s="370"/>
      <c r="CS37" s="370"/>
      <c r="CT37" s="370"/>
      <c r="CU37" s="370"/>
      <c r="CV37" s="370"/>
      <c r="CW37" s="370"/>
      <c r="CX37" s="370"/>
      <c r="CY37" s="370"/>
      <c r="CZ37" s="370"/>
      <c r="DA37" s="370"/>
      <c r="DB37" s="370"/>
      <c r="DC37" s="370"/>
      <c r="DD37" s="370"/>
      <c r="DE37" s="370"/>
      <c r="DF37" s="370"/>
      <c r="DG37" s="370"/>
      <c r="DH37" s="535"/>
      <c r="DI37" s="50" t="s">
        <v>642</v>
      </c>
      <c r="DJ37" s="50"/>
      <c r="DK37" s="50"/>
      <c r="DL37" s="50"/>
      <c r="DM37" s="50"/>
      <c r="DN37" s="50"/>
      <c r="DO37" s="50"/>
      <c r="DP37" s="50"/>
      <c r="DQ37" s="50"/>
      <c r="DR37" s="50"/>
    </row>
    <row r="38" spans="1:122" ht="12.75" customHeight="1" x14ac:dyDescent="0.25">
      <c r="A38" s="222"/>
      <c r="B38" s="976"/>
      <c r="C38" s="529" t="s">
        <v>1019</v>
      </c>
      <c r="D38" s="293" t="s">
        <v>1020</v>
      </c>
      <c r="E38" s="245"/>
      <c r="F38" s="522">
        <f t="shared" ref="F38:Y38" si="64">IF(ISERROR(TierLoss/L_rel_cell/(1-TierLoss/L_rel_cell)),0,TierLoss/L_rel_cell/(1-TierLoss/L_rel_cell))</f>
        <v>5.6409423959251428E-2</v>
      </c>
      <c r="G38" s="522">
        <f t="shared" si="64"/>
        <v>5.6409423959251428E-2</v>
      </c>
      <c r="H38" s="522">
        <f t="shared" si="64"/>
        <v>5.8201058201058205E-2</v>
      </c>
      <c r="I38" s="522">
        <f t="shared" si="64"/>
        <v>5.8593390166451417E-2</v>
      </c>
      <c r="J38" s="522">
        <f t="shared" si="64"/>
        <v>5.904667864187562E-2</v>
      </c>
      <c r="K38" s="522">
        <f t="shared" si="64"/>
        <v>5.8593390166451417E-2</v>
      </c>
      <c r="L38" s="522">
        <f t="shared" si="64"/>
        <v>5.8145605697308152E-2</v>
      </c>
      <c r="M38" s="522">
        <f t="shared" si="64"/>
        <v>5.770332261259855E-2</v>
      </c>
      <c r="N38" s="522">
        <f t="shared" si="64"/>
        <v>5.7527948768316454E-2</v>
      </c>
      <c r="O38" s="522">
        <f t="shared" si="64"/>
        <v>5.7266536146702317E-2</v>
      </c>
      <c r="P38" s="522">
        <f t="shared" si="64"/>
        <v>5.7266536146702317E-2</v>
      </c>
      <c r="Q38" s="522">
        <f t="shared" si="64"/>
        <v>5.7266536146702317E-2</v>
      </c>
      <c r="R38" s="522">
        <f t="shared" si="64"/>
        <v>5.6409423959251428E-2</v>
      </c>
      <c r="S38" s="522">
        <f t="shared" si="64"/>
        <v>5.6664256103223939E-2</v>
      </c>
      <c r="T38" s="522">
        <f t="shared" si="64"/>
        <v>5.557419232912994E-2</v>
      </c>
      <c r="U38" s="522">
        <f t="shared" si="64"/>
        <v>4.5560137216228855E-2</v>
      </c>
      <c r="V38" s="522">
        <f t="shared" si="64"/>
        <v>4.5560137216228855E-2</v>
      </c>
      <c r="W38" s="522">
        <f t="shared" si="64"/>
        <v>4.5560137216228855E-2</v>
      </c>
      <c r="X38" s="522">
        <f t="shared" si="64"/>
        <v>4.4559943102522717E-2</v>
      </c>
      <c r="Y38" s="522">
        <f t="shared" si="64"/>
        <v>4.3633201194454678E-2</v>
      </c>
      <c r="Z38" s="367"/>
      <c r="AA38" s="367"/>
      <c r="AB38" s="367"/>
      <c r="AC38" s="367"/>
      <c r="AD38" s="367"/>
      <c r="AE38" s="367"/>
      <c r="AF38" s="367"/>
      <c r="AG38" s="367"/>
      <c r="AH38" s="367"/>
      <c r="AI38" s="367"/>
      <c r="AJ38" s="367"/>
      <c r="AK38" s="367"/>
      <c r="AL38" s="367"/>
      <c r="AM38" s="367"/>
      <c r="AN38" s="367"/>
      <c r="AO38" s="367"/>
      <c r="AP38" s="367"/>
      <c r="AQ38" s="367"/>
      <c r="AR38" s="367"/>
      <c r="AS38" s="367"/>
      <c r="AT38" s="367"/>
      <c r="AU38" s="367"/>
      <c r="AV38" s="367"/>
      <c r="AW38" s="367"/>
      <c r="AX38" s="367"/>
      <c r="AY38" s="367"/>
      <c r="AZ38" s="367"/>
      <c r="BA38" s="367"/>
      <c r="BB38" s="367"/>
      <c r="BC38" s="367"/>
      <c r="BD38" s="367"/>
      <c r="BE38" s="367"/>
      <c r="BF38" s="367"/>
      <c r="BG38" s="367"/>
      <c r="BH38" s="367"/>
      <c r="BI38" s="367"/>
      <c r="BJ38" s="367"/>
      <c r="BK38" s="367"/>
      <c r="BL38" s="367"/>
      <c r="BM38" s="367"/>
      <c r="BN38" s="367"/>
      <c r="BO38" s="367"/>
      <c r="BP38" s="367"/>
      <c r="BQ38" s="367"/>
      <c r="BR38" s="367"/>
      <c r="BS38" s="367"/>
      <c r="BT38" s="367"/>
      <c r="BU38" s="367"/>
      <c r="BV38" s="367"/>
      <c r="BW38" s="367"/>
      <c r="BX38" s="367"/>
      <c r="BY38" s="367"/>
      <c r="BZ38" s="367"/>
      <c r="CA38" s="367"/>
      <c r="CB38" s="367"/>
      <c r="CC38" s="367"/>
      <c r="CD38" s="367"/>
      <c r="CE38" s="367"/>
      <c r="CF38" s="367"/>
      <c r="CG38" s="367"/>
      <c r="CH38" s="367"/>
      <c r="CI38" s="367"/>
      <c r="CJ38" s="367"/>
      <c r="CK38" s="367"/>
      <c r="CL38" s="367"/>
      <c r="CM38" s="367"/>
      <c r="CN38" s="367"/>
      <c r="CO38" s="367"/>
      <c r="CP38" s="367"/>
      <c r="CQ38" s="367"/>
      <c r="CR38" s="367"/>
      <c r="CS38" s="367"/>
      <c r="CT38" s="367"/>
      <c r="CU38" s="367"/>
      <c r="CV38" s="367"/>
      <c r="CW38" s="367"/>
      <c r="CX38" s="367"/>
      <c r="CY38" s="367"/>
      <c r="CZ38" s="367"/>
      <c r="DA38" s="367"/>
      <c r="DB38" s="367"/>
      <c r="DC38" s="367"/>
      <c r="DD38" s="367"/>
      <c r="DE38" s="367"/>
      <c r="DF38" s="367"/>
      <c r="DG38" s="367"/>
      <c r="DH38" s="310"/>
      <c r="DI38" s="50" t="s">
        <v>642</v>
      </c>
      <c r="DJ38" s="50"/>
      <c r="DK38" s="50"/>
      <c r="DL38" s="50"/>
      <c r="DM38" s="50"/>
      <c r="DN38" s="50"/>
      <c r="DO38" s="50"/>
      <c r="DP38" s="50"/>
      <c r="DQ38" s="50"/>
      <c r="DR38" s="50"/>
    </row>
    <row r="39" spans="1:122" ht="12.75" customHeight="1" x14ac:dyDescent="0.25">
      <c r="A39" s="222"/>
      <c r="B39" s="976"/>
      <c r="C39" s="529" t="s">
        <v>1024</v>
      </c>
      <c r="D39" s="293" t="s">
        <v>1022</v>
      </c>
      <c r="E39" s="245"/>
      <c r="F39" s="522">
        <f t="shared" ref="F39:Y39" si="65">IF(ISERROR(L_rel_cell*L_rel_tier),1/(1+L_rel_cell),1/(1+L_rel_cell*(1+L_rel_tier)+L_rel_tier))</f>
        <v>0.46630343759768506</v>
      </c>
      <c r="G39" s="522">
        <f t="shared" si="65"/>
        <v>0.46630343759768506</v>
      </c>
      <c r="H39" s="522">
        <f t="shared" si="65"/>
        <v>0.47250000000000003</v>
      </c>
      <c r="I39" s="522">
        <f t="shared" si="65"/>
        <v>0.47382396065250548</v>
      </c>
      <c r="J39" s="522">
        <f t="shared" si="65"/>
        <v>0.47533923560538111</v>
      </c>
      <c r="K39" s="522">
        <f t="shared" si="65"/>
        <v>0.47382396065250548</v>
      </c>
      <c r="L39" s="522">
        <f t="shared" si="65"/>
        <v>0.47231193048262571</v>
      </c>
      <c r="M39" s="522">
        <f t="shared" si="65"/>
        <v>0.47080350704146012</v>
      </c>
      <c r="N39" s="522">
        <f t="shared" si="65"/>
        <v>0.4702012278853539</v>
      </c>
      <c r="O39" s="522">
        <f t="shared" si="65"/>
        <v>0.46929904837967995</v>
      </c>
      <c r="P39" s="522">
        <f t="shared" si="65"/>
        <v>0.46929904837967995</v>
      </c>
      <c r="Q39" s="522">
        <f t="shared" si="65"/>
        <v>0.46929904837967995</v>
      </c>
      <c r="R39" s="522">
        <f t="shared" si="65"/>
        <v>0.46630343759768506</v>
      </c>
      <c r="S39" s="522">
        <f t="shared" si="65"/>
        <v>0.46720014045340047</v>
      </c>
      <c r="T39" s="522">
        <f t="shared" si="65"/>
        <v>0.46332788150951437</v>
      </c>
      <c r="U39" s="522">
        <f t="shared" si="65"/>
        <v>0.42278621409604983</v>
      </c>
      <c r="V39" s="522">
        <f t="shared" si="65"/>
        <v>0.42278621409604983</v>
      </c>
      <c r="W39" s="522">
        <f t="shared" si="65"/>
        <v>0.42278621409604983</v>
      </c>
      <c r="X39" s="522">
        <f t="shared" si="65"/>
        <v>0.41818202593669507</v>
      </c>
      <c r="Y39" s="522">
        <f t="shared" si="65"/>
        <v>0.41381461388788754</v>
      </c>
      <c r="Z39" s="367"/>
      <c r="AA39" s="367"/>
      <c r="AB39" s="367"/>
      <c r="AC39" s="367"/>
      <c r="AD39" s="367"/>
      <c r="AE39" s="367"/>
      <c r="AF39" s="367"/>
      <c r="AG39" s="367"/>
      <c r="AH39" s="367"/>
      <c r="AI39" s="367"/>
      <c r="AJ39" s="367"/>
      <c r="AK39" s="367"/>
      <c r="AL39" s="367"/>
      <c r="AM39" s="367"/>
      <c r="AN39" s="367"/>
      <c r="AO39" s="367"/>
      <c r="AP39" s="367"/>
      <c r="AQ39" s="367"/>
      <c r="AR39" s="367"/>
      <c r="AS39" s="367"/>
      <c r="AT39" s="367"/>
      <c r="AU39" s="367"/>
      <c r="AV39" s="367"/>
      <c r="AW39" s="367"/>
      <c r="AX39" s="367"/>
      <c r="AY39" s="367"/>
      <c r="AZ39" s="367"/>
      <c r="BA39" s="367"/>
      <c r="BB39" s="367"/>
      <c r="BC39" s="367"/>
      <c r="BD39" s="367"/>
      <c r="BE39" s="367"/>
      <c r="BF39" s="367"/>
      <c r="BG39" s="367"/>
      <c r="BH39" s="367"/>
      <c r="BI39" s="367"/>
      <c r="BJ39" s="367"/>
      <c r="BK39" s="367"/>
      <c r="BL39" s="367"/>
      <c r="BM39" s="367"/>
      <c r="BN39" s="367"/>
      <c r="BO39" s="367"/>
      <c r="BP39" s="367"/>
      <c r="BQ39" s="367"/>
      <c r="BR39" s="367"/>
      <c r="BS39" s="367"/>
      <c r="BT39" s="367"/>
      <c r="BU39" s="367"/>
      <c r="BV39" s="367"/>
      <c r="BW39" s="367"/>
      <c r="BX39" s="367"/>
      <c r="BY39" s="367"/>
      <c r="BZ39" s="367"/>
      <c r="CA39" s="367"/>
      <c r="CB39" s="367"/>
      <c r="CC39" s="367"/>
      <c r="CD39" s="367"/>
      <c r="CE39" s="367"/>
      <c r="CF39" s="367"/>
      <c r="CG39" s="367"/>
      <c r="CH39" s="367"/>
      <c r="CI39" s="367"/>
      <c r="CJ39" s="367"/>
      <c r="CK39" s="367"/>
      <c r="CL39" s="367"/>
      <c r="CM39" s="367"/>
      <c r="CN39" s="367"/>
      <c r="CO39" s="367"/>
      <c r="CP39" s="367"/>
      <c r="CQ39" s="367"/>
      <c r="CR39" s="367"/>
      <c r="CS39" s="367"/>
      <c r="CT39" s="367"/>
      <c r="CU39" s="367"/>
      <c r="CV39" s="367"/>
      <c r="CW39" s="367"/>
      <c r="CX39" s="367"/>
      <c r="CY39" s="367"/>
      <c r="CZ39" s="367"/>
      <c r="DA39" s="367"/>
      <c r="DB39" s="367"/>
      <c r="DC39" s="367"/>
      <c r="DD39" s="367"/>
      <c r="DE39" s="367"/>
      <c r="DF39" s="367"/>
      <c r="DG39" s="367"/>
      <c r="DH39" s="310"/>
      <c r="DI39" s="50" t="s">
        <v>642</v>
      </c>
      <c r="DJ39" s="50"/>
      <c r="DK39" s="50"/>
      <c r="DL39" s="50"/>
      <c r="DM39" s="50"/>
      <c r="DN39" s="50"/>
      <c r="DO39" s="50"/>
      <c r="DP39" s="50"/>
      <c r="DQ39" s="50"/>
      <c r="DR39" s="50"/>
    </row>
    <row r="40" spans="1:122" ht="12.75" customHeight="1" thickBot="1" x14ac:dyDescent="0.35">
      <c r="A40" s="50"/>
      <c r="B40" s="976"/>
      <c r="C40" s="530" t="s">
        <v>1026</v>
      </c>
      <c r="D40" s="646" t="s">
        <v>1027</v>
      </c>
      <c r="E40" s="278" t="s">
        <v>32</v>
      </c>
      <c r="F40" s="553">
        <f t="shared" ref="F40:Y40" si="66">P_cell*eta_tier/eta_cell</f>
        <v>31.294684854378215</v>
      </c>
      <c r="G40" s="523">
        <f t="shared" si="66"/>
        <v>31.294684854378215</v>
      </c>
      <c r="H40" s="523">
        <f t="shared" si="66"/>
        <v>30.243780000000001</v>
      </c>
      <c r="I40" s="523">
        <f t="shared" si="66"/>
        <v>30.492349848249578</v>
      </c>
      <c r="J40" s="523">
        <f t="shared" si="66"/>
        <v>30.140314533571168</v>
      </c>
      <c r="K40" s="523">
        <f t="shared" si="66"/>
        <v>30.412526942887666</v>
      </c>
      <c r="L40" s="523">
        <f t="shared" si="66"/>
        <v>30.685758013995219</v>
      </c>
      <c r="M40" s="523">
        <f t="shared" si="66"/>
        <v>30.960004851940845</v>
      </c>
      <c r="N40" s="523">
        <f t="shared" si="66"/>
        <v>29.984077524315929</v>
      </c>
      <c r="O40" s="523">
        <f t="shared" si="66"/>
        <v>30.909897251742247</v>
      </c>
      <c r="P40" s="523">
        <f t="shared" si="66"/>
        <v>30.909897251742247</v>
      </c>
      <c r="Q40" s="523">
        <f t="shared" si="66"/>
        <v>30.909897251742247</v>
      </c>
      <c r="R40" s="523">
        <f t="shared" si="66"/>
        <v>31.294684854378215</v>
      </c>
      <c r="S40" s="523">
        <f t="shared" si="66"/>
        <v>31.179250939649034</v>
      </c>
      <c r="T40" s="523">
        <f t="shared" si="66"/>
        <v>31.679440671256334</v>
      </c>
      <c r="U40" s="523">
        <f t="shared" si="66"/>
        <v>34.479126275779805</v>
      </c>
      <c r="V40" s="523">
        <f t="shared" si="66"/>
        <v>34.479126275779805</v>
      </c>
      <c r="W40" s="523">
        <f t="shared" si="66"/>
        <v>34.479126275779805</v>
      </c>
      <c r="X40" s="523">
        <f t="shared" si="66"/>
        <v>35.182279621834034</v>
      </c>
      <c r="Y40" s="523">
        <f t="shared" si="66"/>
        <v>35.884255078448909</v>
      </c>
      <c r="Z40" s="510"/>
      <c r="AA40" s="510"/>
      <c r="AB40" s="510"/>
      <c r="AC40" s="510"/>
      <c r="AD40" s="510"/>
      <c r="AE40" s="510"/>
      <c r="AF40" s="510"/>
      <c r="AG40" s="510"/>
      <c r="AH40" s="510"/>
      <c r="AI40" s="510"/>
      <c r="AJ40" s="510"/>
      <c r="AK40" s="510"/>
      <c r="AL40" s="510"/>
      <c r="AM40" s="510"/>
      <c r="AN40" s="510"/>
      <c r="AO40" s="510"/>
      <c r="AP40" s="510"/>
      <c r="AQ40" s="510"/>
      <c r="AR40" s="510"/>
      <c r="AS40" s="510"/>
      <c r="AT40" s="510"/>
      <c r="AU40" s="510"/>
      <c r="AV40" s="510"/>
      <c r="AW40" s="510"/>
      <c r="AX40" s="510"/>
      <c r="AY40" s="510"/>
      <c r="AZ40" s="510"/>
      <c r="BA40" s="510"/>
      <c r="BB40" s="510"/>
      <c r="BC40" s="510"/>
      <c r="BD40" s="510"/>
      <c r="BE40" s="510"/>
      <c r="BF40" s="510"/>
      <c r="BG40" s="510"/>
      <c r="BH40" s="510"/>
      <c r="BI40" s="510"/>
      <c r="BJ40" s="510"/>
      <c r="BK40" s="510"/>
      <c r="BL40" s="510"/>
      <c r="BM40" s="510"/>
      <c r="BN40" s="510"/>
      <c r="BO40" s="510"/>
      <c r="BP40" s="510"/>
      <c r="BQ40" s="510"/>
      <c r="BR40" s="510"/>
      <c r="BS40" s="510"/>
      <c r="BT40" s="510"/>
      <c r="BU40" s="510"/>
      <c r="BV40" s="510"/>
      <c r="BW40" s="510"/>
      <c r="BX40" s="510"/>
      <c r="BY40" s="510"/>
      <c r="BZ40" s="510"/>
      <c r="CA40" s="510"/>
      <c r="CB40" s="510"/>
      <c r="CC40" s="510"/>
      <c r="CD40" s="510"/>
      <c r="CE40" s="510"/>
      <c r="CF40" s="510"/>
      <c r="CG40" s="510"/>
      <c r="CH40" s="510"/>
      <c r="CI40" s="510"/>
      <c r="CJ40" s="510"/>
      <c r="CK40" s="510"/>
      <c r="CL40" s="510"/>
      <c r="CM40" s="510"/>
      <c r="CN40" s="510"/>
      <c r="CO40" s="510"/>
      <c r="CP40" s="510"/>
      <c r="CQ40" s="510"/>
      <c r="CR40" s="510"/>
      <c r="CS40" s="510"/>
      <c r="CT40" s="510"/>
      <c r="CU40" s="510"/>
      <c r="CV40" s="510"/>
      <c r="CW40" s="510"/>
      <c r="CX40" s="510"/>
      <c r="CY40" s="510"/>
      <c r="CZ40" s="510"/>
      <c r="DA40" s="510"/>
      <c r="DB40" s="510"/>
      <c r="DC40" s="510"/>
      <c r="DD40" s="510"/>
      <c r="DE40" s="510"/>
      <c r="DF40" s="510"/>
      <c r="DG40" s="510"/>
      <c r="DH40" s="536"/>
      <c r="DI40" s="490" t="s">
        <v>642</v>
      </c>
      <c r="DJ40" s="50"/>
      <c r="DK40" s="50"/>
      <c r="DL40" s="50"/>
      <c r="DM40" s="50"/>
      <c r="DN40" s="50"/>
      <c r="DO40" s="50"/>
      <c r="DP40" s="50"/>
      <c r="DQ40" s="50"/>
      <c r="DR40" s="50"/>
    </row>
    <row r="41" spans="1:122" ht="21" customHeight="1" x14ac:dyDescent="0.35">
      <c r="A41" s="50"/>
      <c r="B41" s="976"/>
      <c r="C41" s="530" t="s">
        <v>1014</v>
      </c>
      <c r="D41" s="646" t="s">
        <v>1074</v>
      </c>
      <c r="E41" s="278" t="s">
        <v>32</v>
      </c>
      <c r="F41" s="943">
        <f t="shared" ref="F41:Y41" si="67">IF(KL_18=0,P_tier,P_tier*(P_tier-P_Kv)/P_tier)</f>
        <v>31.294684854378215</v>
      </c>
      <c r="G41" s="944">
        <f t="shared" si="67"/>
        <v>31.294684854378215</v>
      </c>
      <c r="H41" s="944">
        <f t="shared" si="67"/>
        <v>30.243780000000001</v>
      </c>
      <c r="I41" s="944">
        <f t="shared" si="67"/>
        <v>30.492349848249578</v>
      </c>
      <c r="J41" s="944">
        <f t="shared" si="67"/>
        <v>30.140314533571168</v>
      </c>
      <c r="K41" s="944">
        <f t="shared" si="67"/>
        <v>30.412526942887666</v>
      </c>
      <c r="L41" s="944">
        <f t="shared" si="67"/>
        <v>30.685758013995219</v>
      </c>
      <c r="M41" s="944">
        <f t="shared" si="67"/>
        <v>30.960004851940845</v>
      </c>
      <c r="N41" s="944">
        <f t="shared" ca="1" si="67"/>
        <v>28.853665506158265</v>
      </c>
      <c r="O41" s="944">
        <f t="shared" ca="1" si="67"/>
        <v>29.684879909184268</v>
      </c>
      <c r="P41" s="944">
        <f t="shared" ca="1" si="67"/>
        <v>29.627955295826947</v>
      </c>
      <c r="Q41" s="944">
        <f t="shared" ca="1" si="67"/>
        <v>29.570864641310969</v>
      </c>
      <c r="R41" s="944">
        <f t="shared" ca="1" si="67"/>
        <v>29.81256762039931</v>
      </c>
      <c r="S41" s="944">
        <f t="shared" ca="1" si="67"/>
        <v>29.529671174455434</v>
      </c>
      <c r="T41" s="944">
        <f t="shared" ca="1" si="67"/>
        <v>29.743483621319122</v>
      </c>
      <c r="U41" s="944">
        <f t="shared" ca="1" si="67"/>
        <v>30.350727137943533</v>
      </c>
      <c r="V41" s="944">
        <f t="shared" ca="1" si="67"/>
        <v>29.969882063064652</v>
      </c>
      <c r="W41" s="944">
        <f t="shared" ca="1" si="67"/>
        <v>29.587585998528883</v>
      </c>
      <c r="X41" s="944">
        <f t="shared" ca="1" si="67"/>
        <v>29.537293332652443</v>
      </c>
      <c r="Y41" s="944">
        <f t="shared" ca="1" si="67"/>
        <v>29.233581967047989</v>
      </c>
      <c r="DI41" s="50" t="s">
        <v>642</v>
      </c>
      <c r="DJ41" s="50"/>
      <c r="DK41" s="50"/>
      <c r="DL41" s="50"/>
      <c r="DM41" s="50"/>
      <c r="DN41" s="50"/>
      <c r="DO41" s="50"/>
      <c r="DP41" s="50"/>
      <c r="DQ41" s="50"/>
      <c r="DR41" s="50"/>
    </row>
    <row r="42" spans="1:122" ht="12.75" customHeight="1" x14ac:dyDescent="0.3">
      <c r="A42" s="50"/>
      <c r="B42" s="976"/>
      <c r="C42" s="530" t="s">
        <v>1023</v>
      </c>
      <c r="D42" s="646" t="s">
        <v>1028</v>
      </c>
      <c r="E42" s="278" t="s">
        <v>504</v>
      </c>
      <c r="F42" s="511">
        <f t="shared" ref="F42:Y42" si="68">3600/H_u_H2/eta_tier</f>
        <v>61.347754389534288</v>
      </c>
      <c r="G42" s="511">
        <f t="shared" si="68"/>
        <v>61.347754389534288</v>
      </c>
      <c r="H42" s="511">
        <f t="shared" si="68"/>
        <v>60.543214308440866</v>
      </c>
      <c r="I42" s="511">
        <f t="shared" si="68"/>
        <v>60.374044236479548</v>
      </c>
      <c r="J42" s="511">
        <f t="shared" si="68"/>
        <v>60.181585314129428</v>
      </c>
      <c r="K42" s="511">
        <f t="shared" si="68"/>
        <v>60.374044236479548</v>
      </c>
      <c r="L42" s="511">
        <f t="shared" si="68"/>
        <v>60.567321963489185</v>
      </c>
      <c r="M42" s="511">
        <f t="shared" si="68"/>
        <v>60.761375675604597</v>
      </c>
      <c r="N42" s="511">
        <f t="shared" si="68"/>
        <v>60.839204715376219</v>
      </c>
      <c r="O42" s="511">
        <f t="shared" si="68"/>
        <v>60.956161874836106</v>
      </c>
      <c r="P42" s="511">
        <f t="shared" si="68"/>
        <v>60.956161874836106</v>
      </c>
      <c r="Q42" s="511">
        <f t="shared" si="68"/>
        <v>60.956161874836106</v>
      </c>
      <c r="R42" s="511">
        <f t="shared" si="68"/>
        <v>61.347754389534288</v>
      </c>
      <c r="S42" s="511">
        <f t="shared" si="68"/>
        <v>61.230008905769161</v>
      </c>
      <c r="T42" s="511">
        <f t="shared" si="68"/>
        <v>61.741738199605585</v>
      </c>
      <c r="U42" s="511">
        <f t="shared" si="68"/>
        <v>67.66225531241983</v>
      </c>
      <c r="V42" s="511">
        <f t="shared" si="68"/>
        <v>67.66225531241983</v>
      </c>
      <c r="W42" s="511">
        <f t="shared" si="68"/>
        <v>67.66225531241983</v>
      </c>
      <c r="X42" s="511">
        <f t="shared" si="68"/>
        <v>68.407217399316977</v>
      </c>
      <c r="Y42" s="511">
        <f t="shared" si="68"/>
        <v>69.129189256927873</v>
      </c>
      <c r="Z42" s="511"/>
      <c r="AA42" s="511">
        <f>3600/121/0.49*2.4*8/0.23*30</f>
        <v>152060.24918052022</v>
      </c>
      <c r="AB42" s="511"/>
      <c r="AC42" s="511"/>
      <c r="AD42" s="511"/>
      <c r="AE42" s="511"/>
      <c r="AF42" s="511"/>
      <c r="AG42" s="511"/>
      <c r="AH42" s="511"/>
      <c r="AI42" s="511"/>
      <c r="AJ42" s="511"/>
      <c r="AK42" s="511"/>
      <c r="AL42" s="511"/>
      <c r="AM42" s="511"/>
      <c r="AN42" s="511"/>
      <c r="AO42" s="511"/>
      <c r="AP42" s="511"/>
      <c r="AQ42" s="511"/>
      <c r="AR42" s="511"/>
      <c r="AS42" s="511"/>
      <c r="AT42" s="511"/>
      <c r="AU42" s="511"/>
      <c r="AV42" s="511"/>
      <c r="AW42" s="511"/>
      <c r="AX42" s="511"/>
      <c r="AY42" s="511"/>
      <c r="AZ42" s="511"/>
      <c r="BA42" s="511"/>
      <c r="BB42" s="511"/>
      <c r="BC42" s="511"/>
      <c r="BD42" s="511"/>
      <c r="BE42" s="511"/>
      <c r="BF42" s="511"/>
      <c r="BG42" s="511"/>
      <c r="BH42" s="511"/>
      <c r="BI42" s="511"/>
      <c r="BJ42" s="511"/>
      <c r="BK42" s="511"/>
      <c r="BL42" s="511"/>
      <c r="BM42" s="511"/>
      <c r="BN42" s="511"/>
      <c r="BO42" s="511"/>
      <c r="BP42" s="511"/>
      <c r="BQ42" s="511"/>
      <c r="BR42" s="511"/>
      <c r="BS42" s="511"/>
      <c r="BT42" s="511"/>
      <c r="BU42" s="511"/>
      <c r="BV42" s="511"/>
      <c r="BW42" s="511"/>
      <c r="BX42" s="511"/>
      <c r="BY42" s="511"/>
      <c r="BZ42" s="511"/>
      <c r="CA42" s="511"/>
      <c r="CB42" s="511"/>
      <c r="CC42" s="511"/>
      <c r="CD42" s="511"/>
      <c r="CE42" s="511"/>
      <c r="CF42" s="511"/>
      <c r="CG42" s="511"/>
      <c r="CH42" s="511"/>
      <c r="CI42" s="511"/>
      <c r="CJ42" s="511"/>
      <c r="CK42" s="511"/>
      <c r="CL42" s="511"/>
      <c r="CM42" s="511"/>
      <c r="CN42" s="511"/>
      <c r="CO42" s="511"/>
      <c r="CP42" s="511"/>
      <c r="CQ42" s="511"/>
      <c r="CR42" s="511"/>
      <c r="CS42" s="511"/>
      <c r="CT42" s="511"/>
      <c r="CU42" s="511"/>
      <c r="CV42" s="511"/>
      <c r="CW42" s="511"/>
      <c r="CX42" s="511"/>
      <c r="CY42" s="511"/>
      <c r="CZ42" s="511"/>
      <c r="DA42" s="511"/>
      <c r="DB42" s="511"/>
      <c r="DC42" s="511"/>
      <c r="DD42" s="511"/>
      <c r="DE42" s="511"/>
      <c r="DF42" s="511"/>
      <c r="DG42" s="511"/>
      <c r="DH42" s="537"/>
      <c r="DI42" s="493" t="s">
        <v>642</v>
      </c>
      <c r="DJ42" s="50"/>
      <c r="DK42" s="50"/>
      <c r="DL42" s="50"/>
      <c r="DM42" s="50"/>
      <c r="DN42" s="50"/>
      <c r="DO42" s="50"/>
      <c r="DP42" s="50"/>
      <c r="DQ42" s="50"/>
      <c r="DR42" s="50"/>
    </row>
    <row r="43" spans="1:122" ht="12.75" customHeight="1" x14ac:dyDescent="0.3">
      <c r="A43" s="50"/>
      <c r="B43" s="976"/>
      <c r="C43" s="530" t="s">
        <v>1032</v>
      </c>
      <c r="D43" s="646" t="s">
        <v>1034</v>
      </c>
      <c r="E43" s="278" t="s">
        <v>741</v>
      </c>
      <c r="F43" s="524">
        <f t="shared" ref="F43:Y43" si="69">IF(KL_18=0,m_p_tier,IF(corr_P_net&lt;=0,m_p_tier,m_p_tier/corr_P_net))</f>
        <v>61.347754389534288</v>
      </c>
      <c r="G43" s="524">
        <f t="shared" si="69"/>
        <v>61.347754389534288</v>
      </c>
      <c r="H43" s="524">
        <f t="shared" si="69"/>
        <v>60.543214308440866</v>
      </c>
      <c r="I43" s="524">
        <f t="shared" si="69"/>
        <v>60.374044236479548</v>
      </c>
      <c r="J43" s="524">
        <f t="shared" si="69"/>
        <v>60.181585314129428</v>
      </c>
      <c r="K43" s="524">
        <f t="shared" si="69"/>
        <v>60.374044236479548</v>
      </c>
      <c r="L43" s="524">
        <f t="shared" si="69"/>
        <v>60.567321963489185</v>
      </c>
      <c r="M43" s="524">
        <f t="shared" si="69"/>
        <v>60.761375675604597</v>
      </c>
      <c r="N43" s="524">
        <f t="shared" ca="1" si="69"/>
        <v>63.222727466436645</v>
      </c>
      <c r="O43" s="524">
        <f t="shared" ca="1" si="69"/>
        <v>63.471663223027264</v>
      </c>
      <c r="P43" s="524">
        <f t="shared" ca="1" si="69"/>
        <v>63.593612235439402</v>
      </c>
      <c r="Q43" s="524">
        <f t="shared" ca="1" si="69"/>
        <v>63.716388521814352</v>
      </c>
      <c r="R43" s="524">
        <f t="shared" ca="1" si="69"/>
        <v>64.3976280268663</v>
      </c>
      <c r="S43" s="524">
        <f t="shared" ca="1" si="69"/>
        <v>64.650425716944284</v>
      </c>
      <c r="T43" s="524">
        <f t="shared" ca="1" si="69"/>
        <v>65.760411831272236</v>
      </c>
      <c r="U43" s="524">
        <f t="shared" ca="1" si="69"/>
        <v>76.865883127538439</v>
      </c>
      <c r="V43" s="524">
        <f t="shared" ca="1" si="69"/>
        <v>77.842663515053403</v>
      </c>
      <c r="W43" s="524">
        <f t="shared" ca="1" si="69"/>
        <v>78.848455062774349</v>
      </c>
      <c r="X43" s="524">
        <f t="shared" ca="1" si="69"/>
        <v>81.480785107476777</v>
      </c>
      <c r="Y43" s="524">
        <f t="shared" ca="1" si="69"/>
        <v>84.856158354393614</v>
      </c>
      <c r="Z43" s="510"/>
      <c r="AA43" s="510"/>
      <c r="AB43" s="510"/>
      <c r="AC43" s="510"/>
      <c r="AD43" s="510"/>
      <c r="AE43" s="510"/>
      <c r="AF43" s="510"/>
      <c r="AG43" s="510"/>
      <c r="AH43" s="510"/>
      <c r="AI43" s="510"/>
      <c r="AJ43" s="510"/>
      <c r="AK43" s="510"/>
      <c r="AL43" s="510"/>
      <c r="AM43" s="510"/>
      <c r="AN43" s="510"/>
      <c r="AO43" s="510"/>
      <c r="AP43" s="510"/>
      <c r="AQ43" s="510"/>
      <c r="AR43" s="510"/>
      <c r="AS43" s="510"/>
      <c r="AT43" s="510"/>
      <c r="AU43" s="510"/>
      <c r="AV43" s="510"/>
      <c r="AW43" s="510"/>
      <c r="AX43" s="510"/>
      <c r="AY43" s="510"/>
      <c r="AZ43" s="510"/>
      <c r="BA43" s="510"/>
      <c r="BB43" s="510"/>
      <c r="BC43" s="510"/>
      <c r="BD43" s="510"/>
      <c r="BE43" s="510"/>
      <c r="BF43" s="510"/>
      <c r="BG43" s="510"/>
      <c r="BH43" s="510"/>
      <c r="BI43" s="510"/>
      <c r="BJ43" s="510"/>
      <c r="BK43" s="510"/>
      <c r="BL43" s="510"/>
      <c r="BM43" s="510"/>
      <c r="BN43" s="510"/>
      <c r="BO43" s="510"/>
      <c r="BP43" s="510"/>
      <c r="BQ43" s="510"/>
      <c r="BR43" s="510"/>
      <c r="BS43" s="510"/>
      <c r="BT43" s="510"/>
      <c r="BU43" s="510"/>
      <c r="BV43" s="510"/>
      <c r="BW43" s="510"/>
      <c r="BX43" s="510"/>
      <c r="BY43" s="510"/>
      <c r="BZ43" s="510"/>
      <c r="CA43" s="510"/>
      <c r="CB43" s="510"/>
      <c r="CC43" s="510"/>
      <c r="CD43" s="510"/>
      <c r="CE43" s="510"/>
      <c r="CF43" s="510"/>
      <c r="CG43" s="510"/>
      <c r="CH43" s="510"/>
      <c r="CI43" s="510"/>
      <c r="CJ43" s="510"/>
      <c r="CK43" s="510"/>
      <c r="CL43" s="510"/>
      <c r="CM43" s="510"/>
      <c r="CN43" s="510"/>
      <c r="CO43" s="510"/>
      <c r="CP43" s="510"/>
      <c r="CQ43" s="510"/>
      <c r="CR43" s="510"/>
      <c r="CS43" s="510"/>
      <c r="CT43" s="510"/>
      <c r="CU43" s="510"/>
      <c r="CV43" s="510"/>
      <c r="CW43" s="510"/>
      <c r="CX43" s="510"/>
      <c r="CY43" s="510"/>
      <c r="CZ43" s="510"/>
      <c r="DA43" s="510"/>
      <c r="DB43" s="510"/>
      <c r="DC43" s="510"/>
      <c r="DD43" s="510"/>
      <c r="DE43" s="510"/>
      <c r="DF43" s="510"/>
      <c r="DG43" s="510"/>
      <c r="DH43" s="536"/>
      <c r="DI43" s="50" t="s">
        <v>642</v>
      </c>
      <c r="DJ43" s="50"/>
      <c r="DK43" s="50"/>
      <c r="DL43" s="50"/>
      <c r="DM43" s="50"/>
      <c r="DN43" s="50"/>
      <c r="DO43" s="50"/>
      <c r="DP43" s="50"/>
      <c r="DQ43" s="50"/>
      <c r="DR43" s="50"/>
    </row>
    <row r="44" spans="1:122" ht="12.75" customHeight="1" thickBot="1" x14ac:dyDescent="0.35">
      <c r="A44" s="50"/>
      <c r="B44" s="976"/>
      <c r="C44" s="530" t="s">
        <v>1155</v>
      </c>
      <c r="D44" s="646" t="s">
        <v>1075</v>
      </c>
      <c r="E44" s="278" t="s">
        <v>348</v>
      </c>
      <c r="F44" s="525">
        <f t="shared" ref="F44:Y44" si="70">3600/m_p_net/H_u_H2</f>
        <v>0.46630343759768506</v>
      </c>
      <c r="G44" s="525">
        <f t="shared" si="70"/>
        <v>0.46630343759768506</v>
      </c>
      <c r="H44" s="525">
        <f t="shared" si="70"/>
        <v>0.47250000000000003</v>
      </c>
      <c r="I44" s="525">
        <f t="shared" si="70"/>
        <v>0.47382396065250554</v>
      </c>
      <c r="J44" s="525">
        <f t="shared" si="70"/>
        <v>0.47533923560538111</v>
      </c>
      <c r="K44" s="525">
        <f t="shared" si="70"/>
        <v>0.47382396065250554</v>
      </c>
      <c r="L44" s="525">
        <f t="shared" si="70"/>
        <v>0.47231193048262571</v>
      </c>
      <c r="M44" s="525">
        <f t="shared" si="70"/>
        <v>0.47080350704146012</v>
      </c>
      <c r="N44" s="525">
        <f t="shared" ca="1" si="70"/>
        <v>0.45247444877990872</v>
      </c>
      <c r="O44" s="525">
        <f t="shared" ca="1" si="70"/>
        <v>0.45069984475150682</v>
      </c>
      <c r="P44" s="525">
        <f t="shared" ca="1" si="70"/>
        <v>0.44983556925229057</v>
      </c>
      <c r="Q44" s="525">
        <f t="shared" ca="1" si="70"/>
        <v>0.44896877278197189</v>
      </c>
      <c r="R44" s="525">
        <f t="shared" ca="1" si="70"/>
        <v>0.44421929249946573</v>
      </c>
      <c r="S44" s="525">
        <f t="shared" ca="1" si="70"/>
        <v>0.44248229525951549</v>
      </c>
      <c r="T44" s="525">
        <f t="shared" ca="1" si="70"/>
        <v>0.43501352811076022</v>
      </c>
      <c r="U44" s="525">
        <f t="shared" ca="1" si="70"/>
        <v>0.37216340457928743</v>
      </c>
      <c r="V44" s="525">
        <f t="shared" ca="1" si="70"/>
        <v>0.36749344728172473</v>
      </c>
      <c r="W44" s="525">
        <f t="shared" ca="1" si="70"/>
        <v>0.36280569781568228</v>
      </c>
      <c r="X44" s="525">
        <f t="shared" ca="1" si="70"/>
        <v>0.35108484439619531</v>
      </c>
      <c r="Y44" s="525">
        <f t="shared" ca="1" si="70"/>
        <v>0.33711953634838498</v>
      </c>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c r="AZ44" s="368"/>
      <c r="BA44" s="368"/>
      <c r="BB44" s="368"/>
      <c r="BC44" s="368"/>
      <c r="BD44" s="368"/>
      <c r="BE44" s="368"/>
      <c r="BF44" s="368"/>
      <c r="BG44" s="368"/>
      <c r="BH44" s="368"/>
      <c r="BI44" s="368"/>
      <c r="BJ44" s="368"/>
      <c r="BK44" s="368"/>
      <c r="BL44" s="368"/>
      <c r="BM44" s="368"/>
      <c r="BN44" s="368"/>
      <c r="BO44" s="368"/>
      <c r="BP44" s="368"/>
      <c r="BQ44" s="368"/>
      <c r="BR44" s="368"/>
      <c r="BS44" s="368"/>
      <c r="BT44" s="368"/>
      <c r="BU44" s="368"/>
      <c r="BV44" s="368"/>
      <c r="BW44" s="368"/>
      <c r="BX44" s="368"/>
      <c r="BY44" s="368"/>
      <c r="BZ44" s="368"/>
      <c r="CA44" s="368"/>
      <c r="CB44" s="368"/>
      <c r="CC44" s="368"/>
      <c r="CD44" s="368"/>
      <c r="CE44" s="368"/>
      <c r="CF44" s="368"/>
      <c r="CG44" s="368"/>
      <c r="CH44" s="368"/>
      <c r="CI44" s="368"/>
      <c r="CJ44" s="368"/>
      <c r="CK44" s="368"/>
      <c r="CL44" s="368"/>
      <c r="CM44" s="368"/>
      <c r="CN44" s="368"/>
      <c r="CO44" s="368"/>
      <c r="CP44" s="368"/>
      <c r="CQ44" s="368"/>
      <c r="CR44" s="368"/>
      <c r="CS44" s="368"/>
      <c r="CT44" s="368"/>
      <c r="CU44" s="368"/>
      <c r="CV44" s="368"/>
      <c r="CW44" s="368"/>
      <c r="CX44" s="368"/>
      <c r="CY44" s="368"/>
      <c r="CZ44" s="368"/>
      <c r="DA44" s="368"/>
      <c r="DB44" s="368"/>
      <c r="DC44" s="368"/>
      <c r="DD44" s="368"/>
      <c r="DE44" s="368"/>
      <c r="DF44" s="368"/>
      <c r="DG44" s="368"/>
      <c r="DH44" s="538"/>
      <c r="DI44" s="50" t="s">
        <v>642</v>
      </c>
      <c r="DJ44" s="50"/>
      <c r="DK44" s="50"/>
      <c r="DL44" s="50"/>
      <c r="DM44" s="50"/>
      <c r="DN44" s="50"/>
      <c r="DO44" s="50"/>
      <c r="DP44" s="50"/>
      <c r="DQ44" s="50"/>
      <c r="DR44" s="50"/>
    </row>
    <row r="45" spans="1:122" ht="12.75" customHeight="1" x14ac:dyDescent="0.3">
      <c r="A45" s="222"/>
      <c r="B45" s="976"/>
      <c r="C45" s="530"/>
      <c r="D45" s="646"/>
      <c r="E45" s="278"/>
      <c r="Z45" s="526"/>
      <c r="AA45" s="526"/>
      <c r="AB45" s="526"/>
      <c r="AC45" s="526"/>
      <c r="AD45" s="526"/>
      <c r="AE45" s="526"/>
      <c r="AF45" s="526"/>
      <c r="AG45" s="526"/>
      <c r="AH45" s="526"/>
      <c r="AI45" s="526"/>
      <c r="AJ45" s="526"/>
      <c r="AK45" s="526"/>
      <c r="AL45" s="526"/>
      <c r="AM45" s="526"/>
      <c r="AN45" s="526"/>
      <c r="AO45" s="526"/>
      <c r="AP45" s="526"/>
      <c r="AQ45" s="526"/>
      <c r="AR45" s="526"/>
      <c r="AS45" s="526"/>
      <c r="AT45" s="526"/>
      <c r="AU45" s="526"/>
      <c r="AV45" s="526"/>
      <c r="AW45" s="526"/>
      <c r="AX45" s="526"/>
      <c r="AY45" s="526"/>
      <c r="AZ45" s="526"/>
      <c r="BA45" s="526"/>
      <c r="BB45" s="526"/>
      <c r="BC45" s="526"/>
      <c r="BD45" s="526"/>
      <c r="BE45" s="526"/>
      <c r="BF45" s="526"/>
      <c r="BG45" s="526"/>
      <c r="BH45" s="526"/>
      <c r="BI45" s="526"/>
      <c r="BJ45" s="526"/>
      <c r="BK45" s="526"/>
      <c r="BL45" s="526"/>
      <c r="BM45" s="526"/>
      <c r="BN45" s="526"/>
      <c r="BO45" s="526"/>
      <c r="BP45" s="526"/>
      <c r="BQ45" s="526"/>
      <c r="BR45" s="526"/>
      <c r="BS45" s="526"/>
      <c r="BT45" s="526"/>
      <c r="BU45" s="526"/>
      <c r="BV45" s="526"/>
      <c r="BW45" s="526"/>
      <c r="BX45" s="526"/>
      <c r="BY45" s="526"/>
      <c r="BZ45" s="526"/>
      <c r="CA45" s="526"/>
      <c r="CB45" s="526"/>
      <c r="CC45" s="526"/>
      <c r="CD45" s="526"/>
      <c r="CE45" s="526"/>
      <c r="CF45" s="526"/>
      <c r="CG45" s="526"/>
      <c r="CH45" s="526"/>
      <c r="CI45" s="526"/>
      <c r="CJ45" s="526"/>
      <c r="CK45" s="526"/>
      <c r="CL45" s="526"/>
      <c r="CM45" s="526"/>
      <c r="CN45" s="526"/>
      <c r="CO45" s="526"/>
      <c r="CP45" s="526"/>
      <c r="CQ45" s="526"/>
      <c r="CR45" s="526"/>
      <c r="CS45" s="526"/>
      <c r="CT45" s="526"/>
      <c r="CU45" s="526"/>
      <c r="CV45" s="526"/>
      <c r="CW45" s="526"/>
      <c r="CX45" s="526"/>
      <c r="CY45" s="526"/>
      <c r="CZ45" s="526"/>
      <c r="DA45" s="526"/>
      <c r="DB45" s="526"/>
      <c r="DC45" s="526"/>
      <c r="DD45" s="526"/>
      <c r="DE45" s="526"/>
      <c r="DF45" s="526"/>
      <c r="DG45" s="526"/>
      <c r="DH45" s="527"/>
      <c r="DI45" s="50" t="s">
        <v>642</v>
      </c>
      <c r="DJ45" s="50"/>
      <c r="DK45" s="50"/>
      <c r="DL45" s="50"/>
      <c r="DM45" s="50"/>
      <c r="DN45" s="50"/>
      <c r="DO45" s="50"/>
      <c r="DP45" s="50"/>
      <c r="DQ45" s="50"/>
      <c r="DR45" s="50"/>
    </row>
    <row r="46" spans="1:122" ht="12.75" customHeight="1" thickBot="1" x14ac:dyDescent="0.35">
      <c r="A46" s="222"/>
      <c r="B46" s="976"/>
      <c r="C46" s="530" t="s">
        <v>1035</v>
      </c>
      <c r="D46" s="646" t="s">
        <v>545</v>
      </c>
      <c r="E46" s="278"/>
      <c r="F46" s="878">
        <v>1.8</v>
      </c>
      <c r="G46" s="830">
        <f>F46</f>
        <v>1.8</v>
      </c>
      <c r="H46" s="494">
        <v>2</v>
      </c>
      <c r="I46" s="494">
        <v>2.2000000000000002</v>
      </c>
      <c r="J46" s="494">
        <v>2.4</v>
      </c>
      <c r="K46" s="494">
        <v>2.6</v>
      </c>
      <c r="L46" s="494">
        <v>2.9</v>
      </c>
      <c r="M46" s="494">
        <v>3.3</v>
      </c>
      <c r="N46" s="869">
        <v>2.1</v>
      </c>
      <c r="O46" s="869">
        <v>2.2000000000000002</v>
      </c>
      <c r="P46" s="494">
        <v>2.2999999999999998</v>
      </c>
      <c r="Q46" s="494">
        <v>2.4</v>
      </c>
      <c r="R46" s="494">
        <v>2.6</v>
      </c>
      <c r="S46" s="494">
        <v>2.9</v>
      </c>
      <c r="T46" s="494">
        <v>3.3</v>
      </c>
      <c r="U46" s="869">
        <v>2.2000000000000002</v>
      </c>
      <c r="V46" s="869">
        <v>2.4</v>
      </c>
      <c r="W46" s="869">
        <v>2.6</v>
      </c>
      <c r="X46" s="869">
        <v>2.9</v>
      </c>
      <c r="Y46" s="869">
        <v>3.3</v>
      </c>
      <c r="Z46" s="494"/>
      <c r="AA46" s="494"/>
      <c r="AB46" s="494"/>
      <c r="AC46" s="494"/>
      <c r="AD46" s="494"/>
      <c r="AE46" s="494"/>
      <c r="AF46" s="494"/>
      <c r="AG46" s="494"/>
      <c r="AH46" s="494"/>
      <c r="AI46" s="494"/>
      <c r="AJ46" s="494"/>
      <c r="AK46" s="494"/>
      <c r="AL46" s="494"/>
      <c r="AM46" s="494"/>
      <c r="AN46" s="494"/>
      <c r="AO46" s="494"/>
      <c r="AP46" s="494"/>
      <c r="AQ46" s="494"/>
      <c r="AR46" s="494"/>
      <c r="AS46" s="494"/>
      <c r="AT46" s="494"/>
      <c r="AU46" s="494"/>
      <c r="AV46" s="494"/>
      <c r="AW46" s="494"/>
      <c r="AX46" s="494"/>
      <c r="AY46" s="494"/>
      <c r="AZ46" s="494"/>
      <c r="BA46" s="494"/>
      <c r="BB46" s="494"/>
      <c r="BC46" s="494"/>
      <c r="BD46" s="494"/>
      <c r="BE46" s="494"/>
      <c r="BF46" s="494"/>
      <c r="BG46" s="494"/>
      <c r="BH46" s="494"/>
      <c r="BI46" s="494"/>
      <c r="BJ46" s="494"/>
      <c r="BK46" s="494"/>
      <c r="BL46" s="494"/>
      <c r="BM46" s="494"/>
      <c r="BN46" s="494"/>
      <c r="BO46" s="494"/>
      <c r="BP46" s="494"/>
      <c r="BQ46" s="494"/>
      <c r="BR46" s="494"/>
      <c r="BS46" s="494"/>
      <c r="BT46" s="494"/>
      <c r="BU46" s="494"/>
      <c r="BV46" s="494"/>
      <c r="BW46" s="494"/>
      <c r="BX46" s="494"/>
      <c r="BY46" s="494"/>
      <c r="BZ46" s="494"/>
      <c r="CA46" s="494"/>
      <c r="CB46" s="494"/>
      <c r="CC46" s="494"/>
      <c r="CD46" s="494"/>
      <c r="CE46" s="494"/>
      <c r="CF46" s="494"/>
      <c r="CG46" s="494"/>
      <c r="CH46" s="494"/>
      <c r="CI46" s="494"/>
      <c r="CJ46" s="494"/>
      <c r="CK46" s="494"/>
      <c r="CL46" s="494"/>
      <c r="CM46" s="494"/>
      <c r="CN46" s="494"/>
      <c r="CO46" s="494"/>
      <c r="CP46" s="494"/>
      <c r="CQ46" s="494"/>
      <c r="CR46" s="494"/>
      <c r="CS46" s="494"/>
      <c r="CT46" s="494"/>
      <c r="CU46" s="494"/>
      <c r="CV46" s="494"/>
      <c r="CW46" s="494"/>
      <c r="CX46" s="494"/>
      <c r="CY46" s="494"/>
      <c r="CZ46" s="494"/>
      <c r="DA46" s="494"/>
      <c r="DB46" s="494"/>
      <c r="DC46" s="494"/>
      <c r="DD46" s="494"/>
      <c r="DE46" s="494"/>
      <c r="DF46" s="494"/>
      <c r="DG46" s="494"/>
      <c r="DH46" s="528"/>
      <c r="DI46" s="50" t="s">
        <v>642</v>
      </c>
      <c r="DJ46" s="50"/>
      <c r="DK46" s="50"/>
      <c r="DL46" s="50"/>
      <c r="DM46" s="50"/>
      <c r="DN46" s="50"/>
      <c r="DO46" s="50"/>
      <c r="DP46" s="50"/>
      <c r="DQ46" s="50"/>
      <c r="DR46" s="50"/>
    </row>
    <row r="47" spans="1:122" ht="12.75" customHeight="1" x14ac:dyDescent="0.3">
      <c r="A47" s="222"/>
      <c r="B47" s="976"/>
      <c r="C47" s="648" t="s">
        <v>1222</v>
      </c>
      <c r="D47" s="645" t="s">
        <v>754</v>
      </c>
      <c r="E47" s="569" t="s">
        <v>64</v>
      </c>
      <c r="F47" s="829">
        <f t="shared" ref="F47:Y47" ca="1" si="71">T_Tv1</f>
        <v>354.02609533981013</v>
      </c>
      <c r="G47" s="831">
        <f t="shared" ca="1" si="71"/>
        <v>354.02609533981109</v>
      </c>
      <c r="H47" s="831">
        <f t="shared" ca="1" si="71"/>
        <v>354.52520078064509</v>
      </c>
      <c r="I47" s="831">
        <f t="shared" ca="1" si="71"/>
        <v>354.45819917074056</v>
      </c>
      <c r="J47" s="831">
        <f t="shared" ca="1" si="71"/>
        <v>353.90605981104977</v>
      </c>
      <c r="K47" s="831">
        <f t="shared" ca="1" si="71"/>
        <v>354.45358802872943</v>
      </c>
      <c r="L47" s="831">
        <f t="shared" ca="1" si="71"/>
        <v>354.85028027202839</v>
      </c>
      <c r="M47" s="831">
        <f t="shared" ca="1" si="71"/>
        <v>353.9830797524595</v>
      </c>
      <c r="N47" s="831">
        <f t="shared" ca="1" si="71"/>
        <v>350.5767288852017</v>
      </c>
      <c r="O47" s="831">
        <f t="shared" ca="1" si="71"/>
        <v>352.60796404374946</v>
      </c>
      <c r="P47" s="831">
        <f t="shared" ca="1" si="71"/>
        <v>351.69920848385146</v>
      </c>
      <c r="Q47" s="831">
        <f t="shared" ca="1" si="71"/>
        <v>352.91771188264568</v>
      </c>
      <c r="R47" s="831">
        <f t="shared" ca="1" si="71"/>
        <v>353.79278149659939</v>
      </c>
      <c r="S47" s="831">
        <f t="shared" ca="1" si="71"/>
        <v>352.73550841703872</v>
      </c>
      <c r="T47" s="831">
        <f t="shared" ca="1" si="71"/>
        <v>353.87138755160549</v>
      </c>
      <c r="U47" s="831">
        <f t="shared" ca="1" si="71"/>
        <v>362.83122466959856</v>
      </c>
      <c r="V47" s="831">
        <f t="shared" ca="1" si="71"/>
        <v>361.76370295872835</v>
      </c>
      <c r="W47" s="831">
        <f t="shared" ca="1" si="71"/>
        <v>361.15465441778179</v>
      </c>
      <c r="X47" s="831">
        <f t="shared" ca="1" si="71"/>
        <v>361.76678332356119</v>
      </c>
      <c r="Y47" s="831">
        <f t="shared" ca="1" si="71"/>
        <v>364.00976240391822</v>
      </c>
      <c r="Z47" s="377"/>
      <c r="AA47" s="377"/>
      <c r="AB47" s="377"/>
      <c r="AC47" s="377"/>
      <c r="AD47" s="377"/>
      <c r="AE47" s="377"/>
      <c r="AF47" s="377"/>
      <c r="AG47" s="377"/>
      <c r="AH47" s="377"/>
      <c r="AI47" s="377"/>
      <c r="AJ47" s="377"/>
      <c r="AK47" s="377"/>
      <c r="AL47" s="377"/>
      <c r="AM47" s="377"/>
      <c r="AN47" s="377"/>
      <c r="AO47" s="377"/>
      <c r="AP47" s="377"/>
      <c r="AQ47" s="377"/>
      <c r="AR47" s="377"/>
      <c r="AS47" s="377"/>
      <c r="AT47" s="377"/>
      <c r="AU47" s="377"/>
      <c r="AV47" s="377"/>
      <c r="AW47" s="377"/>
      <c r="AX47" s="377"/>
      <c r="AY47" s="377"/>
      <c r="AZ47" s="377"/>
      <c r="BA47" s="377"/>
      <c r="BB47" s="377"/>
      <c r="BC47" s="377"/>
      <c r="BD47" s="377"/>
      <c r="BE47" s="377"/>
      <c r="BF47" s="377"/>
      <c r="BG47" s="377"/>
      <c r="BH47" s="377"/>
      <c r="BI47" s="377"/>
      <c r="BJ47" s="377"/>
      <c r="BK47" s="377"/>
      <c r="BL47" s="377"/>
      <c r="BM47" s="377"/>
      <c r="BN47" s="377"/>
      <c r="BO47" s="377"/>
      <c r="BP47" s="377"/>
      <c r="BQ47" s="377"/>
      <c r="BR47" s="377"/>
      <c r="BS47" s="377"/>
      <c r="BT47" s="377"/>
      <c r="BU47" s="377"/>
      <c r="BV47" s="377"/>
      <c r="BW47" s="377"/>
      <c r="BX47" s="377"/>
      <c r="BY47" s="377"/>
      <c r="BZ47" s="377"/>
      <c r="CA47" s="377"/>
      <c r="CB47" s="377"/>
      <c r="CC47" s="377"/>
      <c r="CD47" s="377"/>
      <c r="CE47" s="377"/>
      <c r="CF47" s="377"/>
      <c r="CG47" s="377"/>
      <c r="CH47" s="377"/>
      <c r="CI47" s="377"/>
      <c r="CJ47" s="377"/>
      <c r="CK47" s="377"/>
      <c r="CL47" s="377"/>
      <c r="CM47" s="377"/>
      <c r="CN47" s="377"/>
      <c r="CO47" s="377"/>
      <c r="CP47" s="377"/>
      <c r="CQ47" s="377"/>
      <c r="CR47" s="377"/>
      <c r="CS47" s="377"/>
      <c r="CT47" s="377"/>
      <c r="CU47" s="377"/>
      <c r="CV47" s="377"/>
      <c r="CW47" s="377"/>
      <c r="CX47" s="377"/>
      <c r="CY47" s="377"/>
      <c r="CZ47" s="377"/>
      <c r="DA47" s="377"/>
      <c r="DB47" s="377"/>
      <c r="DC47" s="377"/>
      <c r="DD47" s="377"/>
      <c r="DE47" s="377"/>
      <c r="DF47" s="377"/>
      <c r="DG47" s="377"/>
      <c r="DH47" s="377"/>
      <c r="DI47" s="50" t="s">
        <v>642</v>
      </c>
      <c r="DJ47" s="50"/>
      <c r="DK47" s="50"/>
      <c r="DL47" s="50"/>
      <c r="DM47" s="50"/>
      <c r="DN47" s="50"/>
      <c r="DO47" s="50"/>
      <c r="DP47" s="50"/>
      <c r="DQ47" s="50"/>
      <c r="DR47" s="50"/>
    </row>
    <row r="48" spans="1:122" ht="12.75" customHeight="1" x14ac:dyDescent="0.3">
      <c r="A48" s="222"/>
      <c r="B48" s="976"/>
      <c r="C48" s="636" t="s">
        <v>1501</v>
      </c>
      <c r="D48" s="287" t="s">
        <v>817</v>
      </c>
      <c r="E48" s="245"/>
      <c r="F48" s="388">
        <v>298.14999999999998</v>
      </c>
      <c r="G48" s="832">
        <f>F48</f>
        <v>298.14999999999998</v>
      </c>
      <c r="H48" s="832">
        <f t="shared" ref="H48:Y48" si="72">G48</f>
        <v>298.14999999999998</v>
      </c>
      <c r="I48" s="832">
        <f t="shared" si="72"/>
        <v>298.14999999999998</v>
      </c>
      <c r="J48" s="832">
        <f t="shared" si="72"/>
        <v>298.14999999999998</v>
      </c>
      <c r="K48" s="832">
        <f t="shared" si="72"/>
        <v>298.14999999999998</v>
      </c>
      <c r="L48" s="832">
        <f t="shared" si="72"/>
        <v>298.14999999999998</v>
      </c>
      <c r="M48" s="832">
        <f t="shared" si="72"/>
        <v>298.14999999999998</v>
      </c>
      <c r="N48" s="832">
        <f t="shared" si="72"/>
        <v>298.14999999999998</v>
      </c>
      <c r="O48" s="832">
        <f t="shared" si="72"/>
        <v>298.14999999999998</v>
      </c>
      <c r="P48" s="832">
        <f t="shared" si="72"/>
        <v>298.14999999999998</v>
      </c>
      <c r="Q48" s="832">
        <f t="shared" si="72"/>
        <v>298.14999999999998</v>
      </c>
      <c r="R48" s="832">
        <f t="shared" si="72"/>
        <v>298.14999999999998</v>
      </c>
      <c r="S48" s="832">
        <f t="shared" si="72"/>
        <v>298.14999999999998</v>
      </c>
      <c r="T48" s="832">
        <f t="shared" si="72"/>
        <v>298.14999999999998</v>
      </c>
      <c r="U48" s="832">
        <f t="shared" si="72"/>
        <v>298.14999999999998</v>
      </c>
      <c r="V48" s="832">
        <f t="shared" si="72"/>
        <v>298.14999999999998</v>
      </c>
      <c r="W48" s="832">
        <f t="shared" si="72"/>
        <v>298.14999999999998</v>
      </c>
      <c r="X48" s="832">
        <f t="shared" si="72"/>
        <v>298.14999999999998</v>
      </c>
      <c r="Y48" s="832">
        <f t="shared" si="72"/>
        <v>298.14999999999998</v>
      </c>
      <c r="Z48" s="388"/>
      <c r="AA48" s="388"/>
      <c r="AB48" s="388"/>
      <c r="AC48" s="388"/>
      <c r="AD48" s="388"/>
      <c r="AE48" s="388"/>
      <c r="AF48" s="388"/>
      <c r="AG48" s="388"/>
      <c r="AH48" s="388"/>
      <c r="AI48" s="388"/>
      <c r="AJ48" s="388"/>
      <c r="AK48" s="388"/>
      <c r="AL48" s="388"/>
      <c r="AM48" s="388"/>
      <c r="AN48" s="388"/>
      <c r="AO48" s="388"/>
      <c r="AP48" s="388"/>
      <c r="AQ48" s="388"/>
      <c r="AR48" s="388"/>
      <c r="AS48" s="388"/>
      <c r="AT48" s="388"/>
      <c r="AU48" s="388"/>
      <c r="AV48" s="388"/>
      <c r="AW48" s="388"/>
      <c r="AX48" s="388"/>
      <c r="AY48" s="388"/>
      <c r="AZ48" s="388"/>
      <c r="BA48" s="388"/>
      <c r="BB48" s="388"/>
      <c r="BC48" s="388"/>
      <c r="BD48" s="388"/>
      <c r="BE48" s="388"/>
      <c r="BF48" s="388"/>
      <c r="BG48" s="388"/>
      <c r="BH48" s="388"/>
      <c r="BI48" s="388"/>
      <c r="BJ48" s="388"/>
      <c r="BK48" s="388"/>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CR48" s="388"/>
      <c r="CS48" s="388"/>
      <c r="CT48" s="388"/>
      <c r="CU48" s="388"/>
      <c r="CV48" s="388"/>
      <c r="CW48" s="388"/>
      <c r="CX48" s="388"/>
      <c r="CY48" s="388"/>
      <c r="CZ48" s="388"/>
      <c r="DA48" s="388"/>
      <c r="DB48" s="388"/>
      <c r="DC48" s="388"/>
      <c r="DD48" s="388"/>
      <c r="DE48" s="388"/>
      <c r="DF48" s="388"/>
      <c r="DG48" s="388"/>
      <c r="DH48" s="388"/>
      <c r="DI48" s="50" t="s">
        <v>642</v>
      </c>
      <c r="DJ48" s="50"/>
      <c r="DK48" s="50"/>
      <c r="DL48" s="50"/>
      <c r="DM48" s="50"/>
      <c r="DN48" s="50"/>
      <c r="DO48" s="50"/>
      <c r="DP48" s="50"/>
      <c r="DQ48" s="50"/>
      <c r="DR48" s="50"/>
    </row>
    <row r="49" spans="1:122" ht="12.75" customHeight="1" x14ac:dyDescent="0.25">
      <c r="A49" s="222"/>
      <c r="B49" s="977"/>
      <c r="C49" s="461" t="s">
        <v>1531</v>
      </c>
      <c r="D49" s="287" t="s">
        <v>1365</v>
      </c>
      <c r="E49" s="245" t="s">
        <v>51</v>
      </c>
      <c r="F49" s="549">
        <f>-(h_H2O_ref*(Enthalpy!$AY$2/2))/1000000</f>
        <v>120.91200000000001</v>
      </c>
      <c r="G49" s="27">
        <f>-(h_H2O_ref*(Enthalpy!$AY$2/2))/1000000</f>
        <v>120.91200000000001</v>
      </c>
      <c r="H49" s="27">
        <f>-(h_H2O_ref*(Enthalpy!$AY$2/2))/1000000</f>
        <v>120.91200000000001</v>
      </c>
      <c r="I49" s="27">
        <f>-(h_H2O_ref*(Enthalpy!$AY$2/2))/1000000</f>
        <v>120.91200000000001</v>
      </c>
      <c r="J49" s="27">
        <f>-(h_H2O_ref*(Enthalpy!$AY$2/2))/1000000</f>
        <v>120.91200000000001</v>
      </c>
      <c r="K49" s="27">
        <f>-(h_H2O_ref*(Enthalpy!$AY$2/2))/1000000</f>
        <v>120.91200000000001</v>
      </c>
      <c r="L49" s="27">
        <f>-(h_H2O_ref*(Enthalpy!$AY$2/2))/1000000</f>
        <v>120.91200000000001</v>
      </c>
      <c r="M49" s="27">
        <f>-(h_H2O_ref*(Enthalpy!$AY$2/2))/1000000</f>
        <v>120.91200000000001</v>
      </c>
      <c r="N49" s="27">
        <f>-(h_H2O_ref*(Enthalpy!$AY$2/2))/1000000</f>
        <v>120.91200000000001</v>
      </c>
      <c r="O49" s="27">
        <f>-(h_H2O_ref*(Enthalpy!$AY$2/2))/1000000</f>
        <v>120.91200000000001</v>
      </c>
      <c r="P49" s="27">
        <f>-(h_H2O_ref*(Enthalpy!$AY$2/2))/1000000</f>
        <v>120.91200000000001</v>
      </c>
      <c r="Q49" s="27">
        <f>-(h_H2O_ref*(Enthalpy!$AY$2/2))/1000000</f>
        <v>120.91200000000001</v>
      </c>
      <c r="R49" s="27">
        <f>-(h_H2O_ref*(Enthalpy!$AY$2/2))/1000000</f>
        <v>120.91200000000001</v>
      </c>
      <c r="S49" s="27">
        <f>-(h_H2O_ref*(Enthalpy!$AY$2/2))/1000000</f>
        <v>120.91200000000001</v>
      </c>
      <c r="T49" s="27">
        <f>-(h_H2O_ref*(Enthalpy!$AY$2/2))/1000000</f>
        <v>120.91200000000001</v>
      </c>
      <c r="U49" s="27">
        <f>-(h_H2O_ref*(Enthalpy!$AY$2/2))/1000000</f>
        <v>120.91200000000001</v>
      </c>
      <c r="V49" s="27">
        <f>-(h_H2O_ref*(Enthalpy!$AY$2/2))/1000000</f>
        <v>120.91200000000001</v>
      </c>
      <c r="W49" s="27">
        <f>-(h_H2O_ref*(Enthalpy!$AY$2/2))/1000000</f>
        <v>120.91200000000001</v>
      </c>
      <c r="X49" s="27">
        <f>-(h_H2O_ref*(Enthalpy!$AY$2/2))/1000000</f>
        <v>120.91200000000001</v>
      </c>
      <c r="Y49" s="27">
        <f>-(h_H2O_ref*(Enthalpy!$AY$2/2))/1000000</f>
        <v>120.91200000000001</v>
      </c>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50" t="s">
        <v>642</v>
      </c>
      <c r="DJ49" s="50"/>
      <c r="DK49" s="50"/>
      <c r="DL49" s="50"/>
      <c r="DM49" s="50"/>
      <c r="DN49" s="50"/>
      <c r="DO49" s="50"/>
      <c r="DP49" s="50"/>
      <c r="DQ49" s="50"/>
      <c r="DR49" s="50"/>
    </row>
    <row r="50" spans="1:122" ht="12.75" customHeight="1" x14ac:dyDescent="0.25">
      <c r="A50" s="222"/>
      <c r="B50" s="977"/>
      <c r="C50" s="287" t="s">
        <v>1057</v>
      </c>
      <c r="D50" s="287" t="s">
        <v>53</v>
      </c>
      <c r="E50" s="245"/>
      <c r="F50" s="51">
        <f>Enthalpy!$T$2*h_/Enthalpy!$CC$1/(Enthalpy!$AY$2*h2o+2*Enthalpy!$BI$2*h_)</f>
        <v>30.274335104473749</v>
      </c>
      <c r="G50" s="51">
        <f>Enthalpy!$T$2*h_/Enthalpy!$CC$1/(Enthalpy!$AY$2*h2o+2*Enthalpy!$BI$2*h_)</f>
        <v>30.274335104473749</v>
      </c>
      <c r="H50" s="51">
        <f>Enthalpy!$T$2*h_/Enthalpy!$CC$1/(Enthalpy!$AY$2*h2o+2*Enthalpy!$BI$2*h_)</f>
        <v>30.274335104473749</v>
      </c>
      <c r="I50" s="51">
        <f>Enthalpy!$T$2*h_/Enthalpy!$CC$1/(Enthalpy!$AY$2*h2o+2*Enthalpy!$BI$2*h_)</f>
        <v>30.274335104473749</v>
      </c>
      <c r="J50" s="51">
        <f>Enthalpy!$T$2*h_/Enthalpy!$CC$1/(Enthalpy!$AY$2*h2o+2*Enthalpy!$BI$2*h_)</f>
        <v>30.274335104473749</v>
      </c>
      <c r="K50" s="51">
        <f>Enthalpy!$T$2*h_/Enthalpy!$CC$1/(Enthalpy!$AY$2*h2o+2*Enthalpy!$BI$2*h_)</f>
        <v>30.274335104473749</v>
      </c>
      <c r="L50" s="51">
        <f>Enthalpy!$T$2*h_/Enthalpy!$CC$1/(Enthalpy!$AY$2*h2o+2*Enthalpy!$BI$2*h_)</f>
        <v>30.274335104473749</v>
      </c>
      <c r="M50" s="51">
        <f>Enthalpy!$T$2*h_/Enthalpy!$CC$1/(Enthalpy!$AY$2*h2o+2*Enthalpy!$BI$2*h_)</f>
        <v>30.274335104473749</v>
      </c>
      <c r="N50" s="51">
        <f>Enthalpy!$T$2*h_/Enthalpy!$CC$1/(Enthalpy!$AY$2*h2o+2*Enthalpy!$BI$2*h_)</f>
        <v>30.274335104473749</v>
      </c>
      <c r="O50" s="51">
        <f>Enthalpy!$T$2*h_/Enthalpy!$CC$1/(Enthalpy!$AY$2*h2o+2*Enthalpy!$BI$2*h_)</f>
        <v>30.274335104473749</v>
      </c>
      <c r="P50" s="51">
        <f>Enthalpy!$T$2*h_/Enthalpy!$CC$1/(Enthalpy!$AY$2*h2o+2*Enthalpy!$BI$2*h_)</f>
        <v>30.274335104473749</v>
      </c>
      <c r="Q50" s="51">
        <f>Enthalpy!$T$2*h_/Enthalpy!$CC$1/(Enthalpy!$AY$2*h2o+2*Enthalpy!$BI$2*h_)</f>
        <v>30.274335104473749</v>
      </c>
      <c r="R50" s="51">
        <f>Enthalpy!$T$2*h_/Enthalpy!$CC$1/(Enthalpy!$AY$2*h2o+2*Enthalpy!$BI$2*h_)</f>
        <v>30.274335104473749</v>
      </c>
      <c r="S50" s="51">
        <f>Enthalpy!$T$2*h_/Enthalpy!$CC$1/(Enthalpy!$AY$2*h2o+2*Enthalpy!$BI$2*h_)</f>
        <v>30.274335104473749</v>
      </c>
      <c r="T50" s="51">
        <f>Enthalpy!$T$2*h_/Enthalpy!$CC$1/(Enthalpy!$AY$2*h2o+2*Enthalpy!$BI$2*h_)</f>
        <v>30.274335104473749</v>
      </c>
      <c r="U50" s="51">
        <f>Enthalpy!$T$2*h_/Enthalpy!$CC$1/(Enthalpy!$AY$2*h2o+2*Enthalpy!$BI$2*h_)</f>
        <v>30.274335104473749</v>
      </c>
      <c r="V50" s="51">
        <f>Enthalpy!$T$2*h_/Enthalpy!$CC$1/(Enthalpy!$AY$2*h2o+2*Enthalpy!$BI$2*h_)</f>
        <v>30.274335104473749</v>
      </c>
      <c r="W50" s="51">
        <f>Enthalpy!$T$2*h_/Enthalpy!$CC$1/(Enthalpy!$AY$2*h2o+2*Enthalpy!$BI$2*h_)</f>
        <v>30.274335104473749</v>
      </c>
      <c r="X50" s="51">
        <f>Enthalpy!$T$2*h_/Enthalpy!$CC$1/(Enthalpy!$AY$2*h2o+2*Enthalpy!$BI$2*h_)</f>
        <v>30.274335104473749</v>
      </c>
      <c r="Y50" s="51">
        <f>Enthalpy!$T$2*h_/Enthalpy!$CC$1/(Enthalpy!$AY$2*h2o+2*Enthalpy!$BI$2*h_)</f>
        <v>30.274335104473749</v>
      </c>
      <c r="Z50" s="51"/>
      <c r="AA50" s="51"/>
      <c r="AB50" s="51"/>
      <c r="AC50" s="51"/>
      <c r="AD50" s="51"/>
      <c r="AE50" s="51"/>
      <c r="AF50" s="51"/>
      <c r="AG50" s="51"/>
      <c r="AH50" s="51"/>
      <c r="AI50" s="51"/>
      <c r="AJ50" s="51"/>
      <c r="AK50" s="51"/>
      <c r="AL50" s="51"/>
      <c r="AM50" s="51"/>
      <c r="AN50" s="51"/>
      <c r="AO50" s="51"/>
      <c r="AP50" s="51"/>
      <c r="AQ50" s="51"/>
      <c r="AR50" s="51"/>
      <c r="AS50" s="51"/>
      <c r="AT50" s="51"/>
      <c r="AU50" s="51"/>
      <c r="AV50" s="51"/>
      <c r="AW50" s="51"/>
      <c r="AX50" s="51"/>
      <c r="AY50" s="51"/>
      <c r="AZ50" s="51"/>
      <c r="BA50" s="51"/>
      <c r="BB50" s="51"/>
      <c r="BC50" s="51"/>
      <c r="BD50" s="51"/>
      <c r="BE50" s="51"/>
      <c r="BF50" s="51"/>
      <c r="BG50" s="51"/>
      <c r="BH50" s="51"/>
      <c r="BI50" s="51"/>
      <c r="BJ50" s="51"/>
      <c r="BK50" s="51"/>
      <c r="BL50" s="51"/>
      <c r="BM50" s="51"/>
      <c r="BN50" s="51"/>
      <c r="BO50" s="51"/>
      <c r="BP50" s="51"/>
      <c r="BQ50" s="51"/>
      <c r="BR50" s="51"/>
      <c r="BS50" s="51"/>
      <c r="BT50" s="51"/>
      <c r="BU50" s="51"/>
      <c r="BV50" s="51"/>
      <c r="BW50" s="51"/>
      <c r="BX50" s="51"/>
      <c r="BY50" s="51"/>
      <c r="BZ50" s="51"/>
      <c r="CA50" s="51"/>
      <c r="CB50" s="51"/>
      <c r="CC50" s="51"/>
      <c r="CD50" s="51"/>
      <c r="CE50" s="51"/>
      <c r="CF50" s="51"/>
      <c r="CG50" s="51"/>
      <c r="CH50" s="51"/>
      <c r="CI50" s="51"/>
      <c r="CJ50" s="51"/>
      <c r="CK50" s="51"/>
      <c r="CL50" s="51"/>
      <c r="CM50" s="51"/>
      <c r="CN50" s="51"/>
      <c r="CO50" s="51"/>
      <c r="CP50" s="51"/>
      <c r="CQ50" s="51"/>
      <c r="CR50" s="51"/>
      <c r="CS50" s="51"/>
      <c r="CT50" s="51"/>
      <c r="CU50" s="51"/>
      <c r="CV50" s="51"/>
      <c r="CW50" s="51"/>
      <c r="CX50" s="51"/>
      <c r="CY50" s="51"/>
      <c r="CZ50" s="51"/>
      <c r="DA50" s="51"/>
      <c r="DB50" s="51"/>
      <c r="DC50" s="51"/>
      <c r="DD50" s="51"/>
      <c r="DE50" s="51"/>
      <c r="DF50" s="51"/>
      <c r="DG50" s="51"/>
      <c r="DH50" s="51"/>
      <c r="DI50" s="50" t="s">
        <v>642</v>
      </c>
      <c r="DJ50" s="50"/>
      <c r="DK50" s="50"/>
      <c r="DL50" s="50"/>
      <c r="DM50" s="50"/>
      <c r="DN50" s="50"/>
      <c r="DO50" s="50"/>
      <c r="DP50" s="50"/>
      <c r="DQ50" s="50"/>
      <c r="DR50" s="50"/>
    </row>
    <row r="51" spans="1:122" ht="12.75" customHeight="1" x14ac:dyDescent="0.25">
      <c r="A51" s="222"/>
      <c r="B51" s="977"/>
      <c r="C51" s="461" t="s">
        <v>1095</v>
      </c>
      <c r="D51" s="287" t="s">
        <v>1113</v>
      </c>
      <c r="E51" s="245"/>
      <c r="F51" s="548">
        <f t="shared" ref="F51:Y51" si="73">x_atm/(1+x_atm)</f>
        <v>1.3266687168650504E-2</v>
      </c>
      <c r="G51" s="548">
        <f t="shared" si="73"/>
        <v>1.3266687168650504E-2</v>
      </c>
      <c r="H51" s="548">
        <f t="shared" si="73"/>
        <v>1.3266687168650504E-2</v>
      </c>
      <c r="I51" s="548">
        <f t="shared" si="73"/>
        <v>1.3266687168650504E-2</v>
      </c>
      <c r="J51" s="548">
        <f t="shared" si="73"/>
        <v>1.3266687168650504E-2</v>
      </c>
      <c r="K51" s="548">
        <f t="shared" si="73"/>
        <v>1.3266687168650504E-2</v>
      </c>
      <c r="L51" s="548">
        <f t="shared" si="73"/>
        <v>1.3266687168650504E-2</v>
      </c>
      <c r="M51" s="548">
        <f t="shared" si="73"/>
        <v>1.3266687168650504E-2</v>
      </c>
      <c r="N51" s="548">
        <f t="shared" si="73"/>
        <v>1.3266687168650504E-2</v>
      </c>
      <c r="O51" s="548">
        <f t="shared" si="73"/>
        <v>1.3266687168650504E-2</v>
      </c>
      <c r="P51" s="548">
        <f t="shared" si="73"/>
        <v>1.3266687168650504E-2</v>
      </c>
      <c r="Q51" s="548">
        <f t="shared" si="73"/>
        <v>1.3266687168650504E-2</v>
      </c>
      <c r="R51" s="548">
        <f t="shared" si="73"/>
        <v>1.3266687168650504E-2</v>
      </c>
      <c r="S51" s="548">
        <f t="shared" si="73"/>
        <v>1.3266687168650504E-2</v>
      </c>
      <c r="T51" s="548">
        <f t="shared" si="73"/>
        <v>1.3266687168650504E-2</v>
      </c>
      <c r="U51" s="548">
        <f t="shared" si="73"/>
        <v>1.3266687168650504E-2</v>
      </c>
      <c r="V51" s="548">
        <f t="shared" si="73"/>
        <v>1.3266687168650504E-2</v>
      </c>
      <c r="W51" s="548">
        <f t="shared" si="73"/>
        <v>1.3266687168650504E-2</v>
      </c>
      <c r="X51" s="548">
        <f t="shared" si="73"/>
        <v>1.3266687168650504E-2</v>
      </c>
      <c r="Y51" s="548">
        <f t="shared" si="73"/>
        <v>1.3266687168650504E-2</v>
      </c>
      <c r="Z51" s="51"/>
      <c r="AA51" s="51"/>
      <c r="AB51" s="51"/>
      <c r="AC51" s="51"/>
      <c r="AD51" s="51"/>
      <c r="AE51" s="51"/>
      <c r="AF51" s="51"/>
      <c r="AG51" s="51"/>
      <c r="AH51" s="51"/>
      <c r="AI51" s="51"/>
      <c r="AJ51" s="51"/>
      <c r="AK51" s="51"/>
      <c r="AL51" s="51"/>
      <c r="AM51" s="51"/>
      <c r="AN51" s="51"/>
      <c r="AO51" s="51"/>
      <c r="AP51" s="51"/>
      <c r="AQ51" s="51"/>
      <c r="AR51" s="51"/>
      <c r="AS51" s="51"/>
      <c r="AT51" s="51"/>
      <c r="AU51" s="51"/>
      <c r="AV51" s="51"/>
      <c r="AW51" s="51"/>
      <c r="AX51" s="51"/>
      <c r="AY51" s="51"/>
      <c r="AZ51" s="51"/>
      <c r="BA51" s="51"/>
      <c r="BB51" s="51"/>
      <c r="BC51" s="51"/>
      <c r="BD51" s="51"/>
      <c r="BE51" s="51"/>
      <c r="BF51" s="51"/>
      <c r="BG51" s="51"/>
      <c r="BH51" s="51"/>
      <c r="BI51" s="51"/>
      <c r="BJ51" s="51"/>
      <c r="BK51" s="51"/>
      <c r="BL51" s="51"/>
      <c r="BM51" s="51"/>
      <c r="BN51" s="51"/>
      <c r="BO51" s="51"/>
      <c r="BP51" s="51"/>
      <c r="BQ51" s="51"/>
      <c r="BR51" s="51"/>
      <c r="BS51" s="51"/>
      <c r="BT51" s="51"/>
      <c r="BU51" s="51"/>
      <c r="BV51" s="51"/>
      <c r="BW51" s="51"/>
      <c r="BX51" s="51"/>
      <c r="BY51" s="51"/>
      <c r="BZ51" s="51"/>
      <c r="CA51" s="51"/>
      <c r="CB51" s="51"/>
      <c r="CC51" s="51"/>
      <c r="CD51" s="51"/>
      <c r="CE51" s="51"/>
      <c r="CF51" s="51"/>
      <c r="CG51" s="51"/>
      <c r="CH51" s="51"/>
      <c r="CI51" s="51"/>
      <c r="CJ51" s="51"/>
      <c r="CK51" s="51"/>
      <c r="CL51" s="51"/>
      <c r="CM51" s="51"/>
      <c r="CN51" s="51"/>
      <c r="CO51" s="51"/>
      <c r="CP51" s="51"/>
      <c r="CQ51" s="51"/>
      <c r="CR51" s="51"/>
      <c r="CS51" s="51"/>
      <c r="CT51" s="51"/>
      <c r="CU51" s="51"/>
      <c r="CV51" s="51"/>
      <c r="CW51" s="51"/>
      <c r="CX51" s="51"/>
      <c r="CY51" s="51"/>
      <c r="CZ51" s="51"/>
      <c r="DA51" s="51"/>
      <c r="DB51" s="51"/>
      <c r="DC51" s="51"/>
      <c r="DD51" s="51"/>
      <c r="DE51" s="51"/>
      <c r="DF51" s="51"/>
      <c r="DG51" s="51"/>
      <c r="DH51" s="51"/>
      <c r="DI51" s="50" t="s">
        <v>642</v>
      </c>
      <c r="DJ51" s="50"/>
      <c r="DK51" s="50"/>
      <c r="DL51" s="50"/>
      <c r="DM51" s="50"/>
      <c r="DN51" s="50"/>
      <c r="DO51" s="50"/>
      <c r="DP51" s="50"/>
      <c r="DQ51" s="50"/>
      <c r="DR51" s="50"/>
    </row>
    <row r="52" spans="1:122" ht="12.75" customHeight="1" x14ac:dyDescent="0.25">
      <c r="A52" s="222"/>
      <c r="B52" s="977"/>
      <c r="C52" s="461" t="s">
        <v>1096</v>
      </c>
      <c r="D52" s="287" t="s">
        <v>1037</v>
      </c>
      <c r="E52" s="245"/>
      <c r="F52" s="548">
        <f t="shared" ref="F52:Y52" si="74">x_pl/(1+x_pl)</f>
        <v>3.065831688494236E-2</v>
      </c>
      <c r="G52" s="548">
        <f t="shared" si="74"/>
        <v>3.065831688494236E-2</v>
      </c>
      <c r="H52" s="548">
        <f t="shared" si="74"/>
        <v>3.065831688494236E-2</v>
      </c>
      <c r="I52" s="548">
        <f t="shared" si="74"/>
        <v>3.065831688494236E-2</v>
      </c>
      <c r="J52" s="548">
        <f t="shared" si="74"/>
        <v>3.065831688494236E-2</v>
      </c>
      <c r="K52" s="548">
        <f t="shared" si="74"/>
        <v>3.065831688494236E-2</v>
      </c>
      <c r="L52" s="548">
        <f t="shared" si="74"/>
        <v>3.065831688494236E-2</v>
      </c>
      <c r="M52" s="548">
        <f t="shared" si="74"/>
        <v>3.065831688494236E-2</v>
      </c>
      <c r="N52" s="548">
        <f t="shared" si="74"/>
        <v>3.065831688494236E-2</v>
      </c>
      <c r="O52" s="548">
        <f t="shared" si="74"/>
        <v>3.065831688494236E-2</v>
      </c>
      <c r="P52" s="548">
        <f t="shared" si="74"/>
        <v>3.065831688494236E-2</v>
      </c>
      <c r="Q52" s="548">
        <f t="shared" si="74"/>
        <v>3.065831688494236E-2</v>
      </c>
      <c r="R52" s="548">
        <f t="shared" si="74"/>
        <v>3.065831688494236E-2</v>
      </c>
      <c r="S52" s="548">
        <f t="shared" si="74"/>
        <v>3.065831688494236E-2</v>
      </c>
      <c r="T52" s="548">
        <f t="shared" si="74"/>
        <v>3.065831688494236E-2</v>
      </c>
      <c r="U52" s="548">
        <f t="shared" si="74"/>
        <v>3.065831688494236E-2</v>
      </c>
      <c r="V52" s="548">
        <f t="shared" si="74"/>
        <v>3.065831688494236E-2</v>
      </c>
      <c r="W52" s="548">
        <f t="shared" si="74"/>
        <v>3.065831688494236E-2</v>
      </c>
      <c r="X52" s="548">
        <f t="shared" si="74"/>
        <v>3.065831688494236E-2</v>
      </c>
      <c r="Y52" s="548">
        <f t="shared" si="74"/>
        <v>3.065831688494236E-2</v>
      </c>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50" t="s">
        <v>642</v>
      </c>
      <c r="DJ52" s="50"/>
      <c r="DK52" s="50"/>
      <c r="DL52" s="50"/>
      <c r="DM52" s="50"/>
      <c r="DN52" s="50"/>
      <c r="DO52" s="50"/>
      <c r="DP52" s="50"/>
      <c r="DQ52" s="50"/>
      <c r="DR52" s="50"/>
    </row>
    <row r="53" spans="1:122" ht="13.8" thickBot="1" x14ac:dyDescent="0.3">
      <c r="A53" s="50"/>
      <c r="B53" s="978"/>
      <c r="C53" s="461" t="s">
        <v>1036</v>
      </c>
      <c r="D53" s="287" t="s">
        <v>192</v>
      </c>
      <c r="E53" s="245"/>
      <c r="F53" s="570">
        <f t="shared" ref="F53:Y53" si="75">100%-h2o</f>
        <v>0.96934168311505764</v>
      </c>
      <c r="G53" s="548">
        <f t="shared" si="75"/>
        <v>0.96934168311505764</v>
      </c>
      <c r="H53" s="548">
        <f t="shared" si="75"/>
        <v>0.96934168311505764</v>
      </c>
      <c r="I53" s="548">
        <f t="shared" si="75"/>
        <v>0.96934168311505764</v>
      </c>
      <c r="J53" s="548">
        <f t="shared" si="75"/>
        <v>0.96934168311505764</v>
      </c>
      <c r="K53" s="548">
        <f t="shared" si="75"/>
        <v>0.96934168311505764</v>
      </c>
      <c r="L53" s="548">
        <f t="shared" si="75"/>
        <v>0.96934168311505764</v>
      </c>
      <c r="M53" s="548">
        <f t="shared" si="75"/>
        <v>0.96934168311505764</v>
      </c>
      <c r="N53" s="548">
        <f t="shared" si="75"/>
        <v>0.96934168311505764</v>
      </c>
      <c r="O53" s="548">
        <f t="shared" si="75"/>
        <v>0.96934168311505764</v>
      </c>
      <c r="P53" s="548">
        <f t="shared" si="75"/>
        <v>0.96934168311505764</v>
      </c>
      <c r="Q53" s="548">
        <f t="shared" si="75"/>
        <v>0.96934168311505764</v>
      </c>
      <c r="R53" s="548">
        <f t="shared" si="75"/>
        <v>0.96934168311505764</v>
      </c>
      <c r="S53" s="548">
        <f t="shared" si="75"/>
        <v>0.96934168311505764</v>
      </c>
      <c r="T53" s="548">
        <f t="shared" si="75"/>
        <v>0.96934168311505764</v>
      </c>
      <c r="U53" s="548">
        <f t="shared" si="75"/>
        <v>0.96934168311505764</v>
      </c>
      <c r="V53" s="548">
        <f t="shared" si="75"/>
        <v>0.96934168311505764</v>
      </c>
      <c r="W53" s="548">
        <f t="shared" si="75"/>
        <v>0.96934168311505764</v>
      </c>
      <c r="X53" s="548">
        <f t="shared" si="75"/>
        <v>0.96934168311505764</v>
      </c>
      <c r="Y53" s="548">
        <f t="shared" si="75"/>
        <v>0.96934168311505764</v>
      </c>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50" t="s">
        <v>642</v>
      </c>
      <c r="DJ53" s="50"/>
      <c r="DK53" s="50"/>
      <c r="DL53" s="50"/>
      <c r="DM53" s="50"/>
      <c r="DN53" s="50"/>
      <c r="DO53" s="50"/>
      <c r="DP53" s="50"/>
      <c r="DQ53" s="50"/>
      <c r="DR53" s="50"/>
    </row>
    <row r="54" spans="1:122" ht="15" customHeight="1" x14ac:dyDescent="0.25">
      <c r="A54" s="50"/>
      <c r="B54" s="985" t="s">
        <v>1084</v>
      </c>
      <c r="C54" s="539" t="s">
        <v>1039</v>
      </c>
      <c r="D54" s="289" t="s">
        <v>1038</v>
      </c>
      <c r="E54" s="258" t="s">
        <v>64</v>
      </c>
      <c r="F54" s="544">
        <v>300</v>
      </c>
      <c r="G54" s="571">
        <f>F54</f>
        <v>300</v>
      </c>
      <c r="H54" s="571">
        <f t="shared" ref="H54:M54" si="76">G54</f>
        <v>300</v>
      </c>
      <c r="I54" s="571">
        <f t="shared" ref="I54:I56" si="77">H54</f>
        <v>300</v>
      </c>
      <c r="J54" s="571">
        <f t="shared" ref="J54:J56" si="78">I54</f>
        <v>300</v>
      </c>
      <c r="K54" s="571">
        <f t="shared" si="76"/>
        <v>300</v>
      </c>
      <c r="L54" s="571">
        <f t="shared" si="76"/>
        <v>300</v>
      </c>
      <c r="M54" s="571">
        <f t="shared" si="76"/>
        <v>300</v>
      </c>
      <c r="N54" s="571">
        <f t="shared" ref="N54:Y54" si="79">M54</f>
        <v>300</v>
      </c>
      <c r="O54" s="571">
        <f t="shared" si="79"/>
        <v>300</v>
      </c>
      <c r="P54" s="571">
        <f t="shared" si="79"/>
        <v>300</v>
      </c>
      <c r="Q54" s="571">
        <f t="shared" si="79"/>
        <v>300</v>
      </c>
      <c r="R54" s="571">
        <f t="shared" si="79"/>
        <v>300</v>
      </c>
      <c r="S54" s="571">
        <f t="shared" si="79"/>
        <v>300</v>
      </c>
      <c r="T54" s="571">
        <f t="shared" si="79"/>
        <v>300</v>
      </c>
      <c r="U54" s="571">
        <f t="shared" si="79"/>
        <v>300</v>
      </c>
      <c r="V54" s="571">
        <f t="shared" si="79"/>
        <v>300</v>
      </c>
      <c r="W54" s="571">
        <f t="shared" si="79"/>
        <v>300</v>
      </c>
      <c r="X54" s="571">
        <f t="shared" si="79"/>
        <v>300</v>
      </c>
      <c r="Y54" s="571">
        <f t="shared" si="79"/>
        <v>300</v>
      </c>
      <c r="Z54" s="371"/>
      <c r="AA54" s="371"/>
      <c r="AB54" s="371"/>
      <c r="AC54" s="371"/>
      <c r="AD54" s="371"/>
      <c r="AE54" s="371"/>
      <c r="AF54" s="371"/>
      <c r="AG54" s="371"/>
      <c r="AH54" s="371"/>
      <c r="AI54" s="371"/>
      <c r="AJ54" s="371"/>
      <c r="AK54" s="371"/>
      <c r="AL54" s="371"/>
      <c r="AM54" s="371"/>
      <c r="AN54" s="371"/>
      <c r="AO54" s="371"/>
      <c r="AP54" s="371"/>
      <c r="AQ54" s="371"/>
      <c r="AR54" s="371"/>
      <c r="AS54" s="371"/>
      <c r="AT54" s="371"/>
      <c r="AU54" s="371"/>
      <c r="AV54" s="371"/>
      <c r="AW54" s="371"/>
      <c r="AX54" s="371"/>
      <c r="AY54" s="371"/>
      <c r="AZ54" s="371"/>
      <c r="BA54" s="371"/>
      <c r="BB54" s="371"/>
      <c r="BC54" s="371"/>
      <c r="BD54" s="371"/>
      <c r="BE54" s="371"/>
      <c r="BF54" s="371"/>
      <c r="BG54" s="371"/>
      <c r="BH54" s="371"/>
      <c r="BI54" s="371"/>
      <c r="BJ54" s="371"/>
      <c r="BK54" s="371"/>
      <c r="BL54" s="371"/>
      <c r="BM54" s="371"/>
      <c r="BN54" s="371"/>
      <c r="BO54" s="371"/>
      <c r="BP54" s="371"/>
      <c r="BQ54" s="371"/>
      <c r="BR54" s="371"/>
      <c r="BS54" s="371"/>
      <c r="BT54" s="371"/>
      <c r="BU54" s="371"/>
      <c r="BV54" s="371"/>
      <c r="BW54" s="371"/>
      <c r="BX54" s="371"/>
      <c r="BY54" s="371"/>
      <c r="BZ54" s="371"/>
      <c r="CA54" s="371"/>
      <c r="CB54" s="371"/>
      <c r="CC54" s="371"/>
      <c r="CD54" s="371"/>
      <c r="CE54" s="371"/>
      <c r="CF54" s="371"/>
      <c r="CG54" s="371"/>
      <c r="CH54" s="371"/>
      <c r="CI54" s="371"/>
      <c r="CJ54" s="371"/>
      <c r="CK54" s="371"/>
      <c r="CL54" s="371"/>
      <c r="CM54" s="371"/>
      <c r="CN54" s="371"/>
      <c r="CO54" s="371"/>
      <c r="CP54" s="371"/>
      <c r="CQ54" s="371"/>
      <c r="CR54" s="371"/>
      <c r="CS54" s="371"/>
      <c r="CT54" s="371"/>
      <c r="CU54" s="371"/>
      <c r="CV54" s="371"/>
      <c r="CW54" s="371"/>
      <c r="CX54" s="371"/>
      <c r="CY54" s="371"/>
      <c r="CZ54" s="371"/>
      <c r="DA54" s="371"/>
      <c r="DB54" s="371"/>
      <c r="DC54" s="371"/>
      <c r="DD54" s="371"/>
      <c r="DE54" s="371"/>
      <c r="DF54" s="371"/>
      <c r="DG54" s="371"/>
      <c r="DH54" s="572"/>
      <c r="DI54" s="50" t="s">
        <v>642</v>
      </c>
      <c r="DJ54" s="50"/>
      <c r="DK54" s="50"/>
      <c r="DL54" s="50"/>
      <c r="DM54" s="50"/>
      <c r="DN54" s="50"/>
      <c r="DO54" s="50"/>
      <c r="DP54" s="50"/>
      <c r="DQ54" s="50"/>
      <c r="DR54" s="50"/>
    </row>
    <row r="55" spans="1:122" ht="15" customHeight="1" x14ac:dyDescent="0.3">
      <c r="A55" s="50"/>
      <c r="B55" s="986"/>
      <c r="C55" s="636" t="s">
        <v>1040</v>
      </c>
      <c r="D55" s="287" t="s">
        <v>1041</v>
      </c>
      <c r="E55" s="245" t="s">
        <v>67</v>
      </c>
      <c r="F55" s="543">
        <v>100</v>
      </c>
      <c r="G55" s="541">
        <f>F55</f>
        <v>100</v>
      </c>
      <c r="H55" s="541">
        <f t="shared" ref="H55:M55" si="80">G55</f>
        <v>100</v>
      </c>
      <c r="I55" s="541">
        <f t="shared" si="77"/>
        <v>100</v>
      </c>
      <c r="J55" s="541">
        <f t="shared" si="78"/>
        <v>100</v>
      </c>
      <c r="K55" s="541">
        <f t="shared" si="80"/>
        <v>100</v>
      </c>
      <c r="L55" s="541">
        <f t="shared" si="80"/>
        <v>100</v>
      </c>
      <c r="M55" s="541">
        <f t="shared" si="80"/>
        <v>100</v>
      </c>
      <c r="N55" s="541">
        <f t="shared" ref="N55:Y55" si="81">M55</f>
        <v>100</v>
      </c>
      <c r="O55" s="541">
        <f t="shared" si="81"/>
        <v>100</v>
      </c>
      <c r="P55" s="541">
        <f t="shared" si="81"/>
        <v>100</v>
      </c>
      <c r="Q55" s="541">
        <f t="shared" si="81"/>
        <v>100</v>
      </c>
      <c r="R55" s="541">
        <f t="shared" si="81"/>
        <v>100</v>
      </c>
      <c r="S55" s="541">
        <f t="shared" si="81"/>
        <v>100</v>
      </c>
      <c r="T55" s="541">
        <f t="shared" si="81"/>
        <v>100</v>
      </c>
      <c r="U55" s="541">
        <f t="shared" si="81"/>
        <v>100</v>
      </c>
      <c r="V55" s="541">
        <f t="shared" si="81"/>
        <v>100</v>
      </c>
      <c r="W55" s="541">
        <f t="shared" si="81"/>
        <v>100</v>
      </c>
      <c r="X55" s="541">
        <f t="shared" si="81"/>
        <v>100</v>
      </c>
      <c r="Y55" s="541">
        <f t="shared" si="81"/>
        <v>100</v>
      </c>
      <c r="Z55" s="376"/>
      <c r="AA55" s="376"/>
      <c r="AB55" s="376"/>
      <c r="AC55" s="376"/>
      <c r="AD55" s="376"/>
      <c r="AE55" s="376"/>
      <c r="AF55" s="376"/>
      <c r="AG55" s="376"/>
      <c r="AH55" s="376"/>
      <c r="AI55" s="376"/>
      <c r="AJ55" s="376"/>
      <c r="AK55" s="376"/>
      <c r="AL55" s="376"/>
      <c r="AM55" s="376"/>
      <c r="AN55" s="376"/>
      <c r="AO55" s="376"/>
      <c r="AP55" s="376"/>
      <c r="AQ55" s="376"/>
      <c r="AR55" s="376"/>
      <c r="AS55" s="376"/>
      <c r="AT55" s="376"/>
      <c r="AU55" s="376"/>
      <c r="AV55" s="376"/>
      <c r="AW55" s="376"/>
      <c r="AX55" s="376"/>
      <c r="AY55" s="376"/>
      <c r="AZ55" s="376"/>
      <c r="BA55" s="376"/>
      <c r="BB55" s="376"/>
      <c r="BC55" s="376"/>
      <c r="BD55" s="376"/>
      <c r="BE55" s="376"/>
      <c r="BF55" s="376"/>
      <c r="BG55" s="376"/>
      <c r="BH55" s="376"/>
      <c r="BI55" s="376"/>
      <c r="BJ55" s="376"/>
      <c r="BK55" s="376"/>
      <c r="BL55" s="376"/>
      <c r="BM55" s="376"/>
      <c r="BN55" s="376"/>
      <c r="BO55" s="376"/>
      <c r="BP55" s="376"/>
      <c r="BQ55" s="376"/>
      <c r="BR55" s="376"/>
      <c r="BS55" s="376"/>
      <c r="BT55" s="376"/>
      <c r="BU55" s="376"/>
      <c r="BV55" s="376"/>
      <c r="BW55" s="376"/>
      <c r="BX55" s="376"/>
      <c r="BY55" s="376"/>
      <c r="BZ55" s="376"/>
      <c r="CA55" s="376"/>
      <c r="CB55" s="376"/>
      <c r="CC55" s="376"/>
      <c r="CD55" s="376"/>
      <c r="CE55" s="376"/>
      <c r="CF55" s="376"/>
      <c r="CG55" s="376"/>
      <c r="CH55" s="376"/>
      <c r="CI55" s="376"/>
      <c r="CJ55" s="376"/>
      <c r="CK55" s="376"/>
      <c r="CL55" s="376"/>
      <c r="CM55" s="376"/>
      <c r="CN55" s="376"/>
      <c r="CO55" s="376"/>
      <c r="CP55" s="376"/>
      <c r="CQ55" s="376"/>
      <c r="CR55" s="376"/>
      <c r="CS55" s="376"/>
      <c r="CT55" s="376"/>
      <c r="CU55" s="376"/>
      <c r="CV55" s="376"/>
      <c r="CW55" s="376"/>
      <c r="CX55" s="376"/>
      <c r="CY55" s="376"/>
      <c r="CZ55" s="376"/>
      <c r="DA55" s="376"/>
      <c r="DB55" s="376"/>
      <c r="DC55" s="376"/>
      <c r="DD55" s="376"/>
      <c r="DE55" s="376"/>
      <c r="DF55" s="376"/>
      <c r="DG55" s="376"/>
      <c r="DH55" s="573"/>
      <c r="DI55" s="50" t="s">
        <v>642</v>
      </c>
      <c r="DJ55" s="50"/>
      <c r="DK55" s="50"/>
      <c r="DL55" s="50"/>
      <c r="DM55" s="50"/>
      <c r="DN55" s="50"/>
      <c r="DO55" s="50"/>
      <c r="DP55" s="50"/>
      <c r="DQ55" s="50"/>
      <c r="DR55" s="50"/>
    </row>
    <row r="56" spans="1:122" ht="14.4" x14ac:dyDescent="0.3">
      <c r="A56" s="50"/>
      <c r="B56" s="986"/>
      <c r="C56" s="540" t="s">
        <v>1068</v>
      </c>
      <c r="D56" s="295" t="s">
        <v>1044</v>
      </c>
      <c r="E56" s="268"/>
      <c r="F56" s="422">
        <v>0.6</v>
      </c>
      <c r="G56" s="423">
        <f>F56</f>
        <v>0.6</v>
      </c>
      <c r="H56" s="423">
        <f t="shared" ref="H56:M56" si="82">G56</f>
        <v>0.6</v>
      </c>
      <c r="I56" s="423">
        <f t="shared" si="77"/>
        <v>0.6</v>
      </c>
      <c r="J56" s="423">
        <f t="shared" si="78"/>
        <v>0.6</v>
      </c>
      <c r="K56" s="423">
        <f t="shared" si="82"/>
        <v>0.6</v>
      </c>
      <c r="L56" s="423">
        <f t="shared" si="82"/>
        <v>0.6</v>
      </c>
      <c r="M56" s="423">
        <f t="shared" si="82"/>
        <v>0.6</v>
      </c>
      <c r="N56" s="423">
        <f t="shared" ref="N56:Y56" si="83">M56</f>
        <v>0.6</v>
      </c>
      <c r="O56" s="423">
        <f t="shared" si="83"/>
        <v>0.6</v>
      </c>
      <c r="P56" s="423">
        <f t="shared" si="83"/>
        <v>0.6</v>
      </c>
      <c r="Q56" s="423">
        <f t="shared" si="83"/>
        <v>0.6</v>
      </c>
      <c r="R56" s="423">
        <f t="shared" si="83"/>
        <v>0.6</v>
      </c>
      <c r="S56" s="423">
        <f t="shared" si="83"/>
        <v>0.6</v>
      </c>
      <c r="T56" s="423">
        <f t="shared" si="83"/>
        <v>0.6</v>
      </c>
      <c r="U56" s="423">
        <f t="shared" si="83"/>
        <v>0.6</v>
      </c>
      <c r="V56" s="423">
        <f t="shared" si="83"/>
        <v>0.6</v>
      </c>
      <c r="W56" s="423">
        <f t="shared" si="83"/>
        <v>0.6</v>
      </c>
      <c r="X56" s="423">
        <f t="shared" si="83"/>
        <v>0.6</v>
      </c>
      <c r="Y56" s="423">
        <f t="shared" si="83"/>
        <v>0.6</v>
      </c>
      <c r="Z56" s="372"/>
      <c r="AA56" s="372"/>
      <c r="AB56" s="372"/>
      <c r="AC56" s="372"/>
      <c r="AD56" s="372"/>
      <c r="AE56" s="372"/>
      <c r="AF56" s="372"/>
      <c r="AG56" s="372"/>
      <c r="AH56" s="372"/>
      <c r="AI56" s="372"/>
      <c r="AJ56" s="372"/>
      <c r="AK56" s="372"/>
      <c r="AL56" s="372"/>
      <c r="AM56" s="372"/>
      <c r="AN56" s="372"/>
      <c r="AO56" s="372"/>
      <c r="AP56" s="372"/>
      <c r="AQ56" s="372"/>
      <c r="AR56" s="372"/>
      <c r="AS56" s="372"/>
      <c r="AT56" s="372"/>
      <c r="AU56" s="372"/>
      <c r="AV56" s="372"/>
      <c r="AW56" s="372"/>
      <c r="AX56" s="372"/>
      <c r="AY56" s="372"/>
      <c r="AZ56" s="372"/>
      <c r="BA56" s="372"/>
      <c r="BB56" s="372"/>
      <c r="BC56" s="372"/>
      <c r="BD56" s="372"/>
      <c r="BE56" s="372"/>
      <c r="BF56" s="372"/>
      <c r="BG56" s="372"/>
      <c r="BH56" s="372"/>
      <c r="BI56" s="372"/>
      <c r="BJ56" s="372"/>
      <c r="BK56" s="372"/>
      <c r="BL56" s="372"/>
      <c r="BM56" s="372"/>
      <c r="BN56" s="372"/>
      <c r="BO56" s="372"/>
      <c r="BP56" s="372"/>
      <c r="BQ56" s="372"/>
      <c r="BR56" s="372"/>
      <c r="BS56" s="372"/>
      <c r="BT56" s="372"/>
      <c r="BU56" s="372"/>
      <c r="BV56" s="372"/>
      <c r="BW56" s="372"/>
      <c r="BX56" s="372"/>
      <c r="BY56" s="372"/>
      <c r="BZ56" s="372"/>
      <c r="CA56" s="372"/>
      <c r="CB56" s="372"/>
      <c r="CC56" s="372"/>
      <c r="CD56" s="372"/>
      <c r="CE56" s="372"/>
      <c r="CF56" s="372"/>
      <c r="CG56" s="372"/>
      <c r="CH56" s="372"/>
      <c r="CI56" s="372"/>
      <c r="CJ56" s="372"/>
      <c r="CK56" s="372"/>
      <c r="CL56" s="372"/>
      <c r="CM56" s="372"/>
      <c r="CN56" s="372"/>
      <c r="CO56" s="372"/>
      <c r="CP56" s="372"/>
      <c r="CQ56" s="372"/>
      <c r="CR56" s="372"/>
      <c r="CS56" s="372"/>
      <c r="CT56" s="372"/>
      <c r="CU56" s="372"/>
      <c r="CV56" s="372"/>
      <c r="CW56" s="372"/>
      <c r="CX56" s="372"/>
      <c r="CY56" s="372"/>
      <c r="CZ56" s="372"/>
      <c r="DA56" s="372"/>
      <c r="DB56" s="372"/>
      <c r="DC56" s="372"/>
      <c r="DD56" s="372"/>
      <c r="DE56" s="372"/>
      <c r="DF56" s="372"/>
      <c r="DG56" s="372"/>
      <c r="DH56" s="574"/>
      <c r="DI56" s="50" t="s">
        <v>642</v>
      </c>
    </row>
    <row r="57" spans="1:122" ht="15" customHeight="1" x14ac:dyDescent="0.25">
      <c r="A57" s="50"/>
      <c r="B57" s="986"/>
      <c r="C57" s="540" t="s">
        <v>1085</v>
      </c>
      <c r="D57" s="287" t="s">
        <v>1042</v>
      </c>
      <c r="E57" s="245" t="s">
        <v>67</v>
      </c>
      <c r="F57" s="366">
        <f t="shared" ref="F57:Y57" si="84">EXP(A_0+A_1/T_atm+A_2*LN(T_atm)+A_3*T_atm)</f>
        <v>3.5265132600754758</v>
      </c>
      <c r="G57" s="367">
        <f t="shared" si="84"/>
        <v>3.5265132600754758</v>
      </c>
      <c r="H57" s="367">
        <f t="shared" si="84"/>
        <v>3.5265132600754758</v>
      </c>
      <c r="I57" s="367">
        <f t="shared" si="84"/>
        <v>3.5265132600754758</v>
      </c>
      <c r="J57" s="367">
        <f t="shared" si="84"/>
        <v>3.5265132600754758</v>
      </c>
      <c r="K57" s="367">
        <f t="shared" si="84"/>
        <v>3.5265132600754758</v>
      </c>
      <c r="L57" s="367">
        <f t="shared" si="84"/>
        <v>3.5265132600754758</v>
      </c>
      <c r="M57" s="367">
        <f t="shared" si="84"/>
        <v>3.5265132600754758</v>
      </c>
      <c r="N57" s="367">
        <f t="shared" si="84"/>
        <v>3.5265132600754758</v>
      </c>
      <c r="O57" s="367">
        <f t="shared" si="84"/>
        <v>3.5265132600754758</v>
      </c>
      <c r="P57" s="367">
        <f t="shared" si="84"/>
        <v>3.5265132600754758</v>
      </c>
      <c r="Q57" s="367">
        <f t="shared" si="84"/>
        <v>3.5265132600754758</v>
      </c>
      <c r="R57" s="367">
        <f t="shared" si="84"/>
        <v>3.5265132600754758</v>
      </c>
      <c r="S57" s="367">
        <f t="shared" si="84"/>
        <v>3.5265132600754758</v>
      </c>
      <c r="T57" s="367">
        <f t="shared" si="84"/>
        <v>3.5265132600754758</v>
      </c>
      <c r="U57" s="367">
        <f t="shared" si="84"/>
        <v>3.5265132600754758</v>
      </c>
      <c r="V57" s="367">
        <f t="shared" si="84"/>
        <v>3.5265132600754758</v>
      </c>
      <c r="W57" s="367">
        <f t="shared" si="84"/>
        <v>3.5265132600754758</v>
      </c>
      <c r="X57" s="367">
        <f t="shared" si="84"/>
        <v>3.5265132600754758</v>
      </c>
      <c r="Y57" s="367">
        <f t="shared" si="84"/>
        <v>3.5265132600754758</v>
      </c>
      <c r="Z57" s="373"/>
      <c r="AA57" s="373"/>
      <c r="AB57" s="373"/>
      <c r="AC57" s="373"/>
      <c r="AD57" s="373"/>
      <c r="AE57" s="373"/>
      <c r="AF57" s="373"/>
      <c r="AG57" s="373"/>
      <c r="AH57" s="373"/>
      <c r="AI57" s="373"/>
      <c r="AJ57" s="373"/>
      <c r="AK57" s="373"/>
      <c r="AL57" s="373"/>
      <c r="AM57" s="373"/>
      <c r="AN57" s="373"/>
      <c r="AO57" s="373"/>
      <c r="AP57" s="373"/>
      <c r="AQ57" s="373"/>
      <c r="AR57" s="373"/>
      <c r="AS57" s="373"/>
      <c r="AT57" s="373"/>
      <c r="AU57" s="373"/>
      <c r="AV57" s="373"/>
      <c r="AW57" s="373"/>
      <c r="AX57" s="373"/>
      <c r="AY57" s="373"/>
      <c r="AZ57" s="373"/>
      <c r="BA57" s="373"/>
      <c r="BB57" s="373"/>
      <c r="BC57" s="373"/>
      <c r="BD57" s="373"/>
      <c r="BE57" s="373"/>
      <c r="BF57" s="373"/>
      <c r="BG57" s="373"/>
      <c r="BH57" s="373"/>
      <c r="BI57" s="373"/>
      <c r="BJ57" s="373"/>
      <c r="BK57" s="373"/>
      <c r="BL57" s="373"/>
      <c r="BM57" s="373"/>
      <c r="BN57" s="373"/>
      <c r="BO57" s="373"/>
      <c r="BP57" s="373"/>
      <c r="BQ57" s="373"/>
      <c r="BR57" s="373"/>
      <c r="BS57" s="373"/>
      <c r="BT57" s="373"/>
      <c r="BU57" s="373"/>
      <c r="BV57" s="373"/>
      <c r="BW57" s="373"/>
      <c r="BX57" s="373"/>
      <c r="BY57" s="373"/>
      <c r="BZ57" s="373"/>
      <c r="CA57" s="373"/>
      <c r="CB57" s="373"/>
      <c r="CC57" s="373"/>
      <c r="CD57" s="373"/>
      <c r="CE57" s="373"/>
      <c r="CF57" s="373"/>
      <c r="CG57" s="373"/>
      <c r="CH57" s="373"/>
      <c r="CI57" s="373"/>
      <c r="CJ57" s="373"/>
      <c r="CK57" s="373"/>
      <c r="CL57" s="373"/>
      <c r="CM57" s="373"/>
      <c r="CN57" s="373"/>
      <c r="CO57" s="373"/>
      <c r="CP57" s="373"/>
      <c r="CQ57" s="373"/>
      <c r="CR57" s="373"/>
      <c r="CS57" s="373"/>
      <c r="CT57" s="373"/>
      <c r="CU57" s="373"/>
      <c r="CV57" s="373"/>
      <c r="CW57" s="373"/>
      <c r="CX57" s="373"/>
      <c r="CY57" s="373"/>
      <c r="CZ57" s="373"/>
      <c r="DA57" s="373"/>
      <c r="DB57" s="373"/>
      <c r="DC57" s="373"/>
      <c r="DD57" s="373"/>
      <c r="DE57" s="373"/>
      <c r="DF57" s="373"/>
      <c r="DG57" s="373"/>
      <c r="DH57" s="575"/>
      <c r="DI57" s="50" t="s">
        <v>642</v>
      </c>
      <c r="DJ57" s="50"/>
      <c r="DK57" s="50"/>
      <c r="DL57" s="50"/>
      <c r="DM57" s="50"/>
      <c r="DN57" s="50"/>
      <c r="DO57" s="50"/>
      <c r="DP57" s="50"/>
      <c r="DQ57" s="50"/>
      <c r="DR57" s="50"/>
    </row>
    <row r="58" spans="1:122" x14ac:dyDescent="0.25">
      <c r="A58" s="50"/>
      <c r="B58" s="986"/>
      <c r="C58" s="327" t="s">
        <v>1559</v>
      </c>
      <c r="D58" s="287" t="s">
        <v>1070</v>
      </c>
      <c r="E58" s="245"/>
      <c r="F58" s="485">
        <f t="shared" ref="F58:Y58" si="85">r_L/r_H2O*phi_hum_atm*p_sat_atm/(p_atm-phi_hum_atm*p_sat_atm)</f>
        <v>1.3445058554456671E-2</v>
      </c>
      <c r="G58" s="509">
        <f t="shared" si="85"/>
        <v>1.3445058554456671E-2</v>
      </c>
      <c r="H58" s="509">
        <f t="shared" si="85"/>
        <v>1.3445058554456671E-2</v>
      </c>
      <c r="I58" s="509">
        <f t="shared" si="85"/>
        <v>1.3445058554456671E-2</v>
      </c>
      <c r="J58" s="509">
        <f t="shared" si="85"/>
        <v>1.3445058554456671E-2</v>
      </c>
      <c r="K58" s="509">
        <f t="shared" si="85"/>
        <v>1.3445058554456671E-2</v>
      </c>
      <c r="L58" s="509">
        <f t="shared" si="85"/>
        <v>1.3445058554456671E-2</v>
      </c>
      <c r="M58" s="509">
        <f t="shared" si="85"/>
        <v>1.3445058554456671E-2</v>
      </c>
      <c r="N58" s="509">
        <f t="shared" si="85"/>
        <v>1.3445058554456671E-2</v>
      </c>
      <c r="O58" s="509">
        <f t="shared" si="85"/>
        <v>1.3445058554456671E-2</v>
      </c>
      <c r="P58" s="509">
        <f t="shared" si="85"/>
        <v>1.3445058554456671E-2</v>
      </c>
      <c r="Q58" s="509">
        <f t="shared" si="85"/>
        <v>1.3445058554456671E-2</v>
      </c>
      <c r="R58" s="509">
        <f t="shared" si="85"/>
        <v>1.3445058554456671E-2</v>
      </c>
      <c r="S58" s="509">
        <f t="shared" si="85"/>
        <v>1.3445058554456671E-2</v>
      </c>
      <c r="T58" s="509">
        <f t="shared" si="85"/>
        <v>1.3445058554456671E-2</v>
      </c>
      <c r="U58" s="509">
        <f t="shared" si="85"/>
        <v>1.3445058554456671E-2</v>
      </c>
      <c r="V58" s="509">
        <f t="shared" si="85"/>
        <v>1.3445058554456671E-2</v>
      </c>
      <c r="W58" s="509">
        <f t="shared" si="85"/>
        <v>1.3445058554456671E-2</v>
      </c>
      <c r="X58" s="509">
        <f t="shared" si="85"/>
        <v>1.3445058554456671E-2</v>
      </c>
      <c r="Y58" s="509">
        <f t="shared" si="85"/>
        <v>1.3445058554456671E-2</v>
      </c>
      <c r="Z58" s="375"/>
      <c r="AA58" s="375"/>
      <c r="AB58" s="375"/>
      <c r="AC58" s="375"/>
      <c r="AD58" s="375"/>
      <c r="AE58" s="375"/>
      <c r="AF58" s="375"/>
      <c r="AG58" s="375"/>
      <c r="AH58" s="375"/>
      <c r="AI58" s="375"/>
      <c r="AJ58" s="375"/>
      <c r="AK58" s="375"/>
      <c r="AL58" s="375"/>
      <c r="AM58" s="375"/>
      <c r="AN58" s="375"/>
      <c r="AO58" s="375"/>
      <c r="AP58" s="375"/>
      <c r="AQ58" s="375"/>
      <c r="AR58" s="375"/>
      <c r="AS58" s="375"/>
      <c r="AT58" s="375"/>
      <c r="AU58" s="375"/>
      <c r="AV58" s="375"/>
      <c r="AW58" s="375"/>
      <c r="AX58" s="375"/>
      <c r="AY58" s="375"/>
      <c r="AZ58" s="375"/>
      <c r="BA58" s="375"/>
      <c r="BB58" s="375"/>
      <c r="BC58" s="375"/>
      <c r="BD58" s="375"/>
      <c r="BE58" s="375"/>
      <c r="BF58" s="375"/>
      <c r="BG58" s="375"/>
      <c r="BH58" s="375"/>
      <c r="BI58" s="375"/>
      <c r="BJ58" s="375"/>
      <c r="BK58" s="375"/>
      <c r="BL58" s="375"/>
      <c r="BM58" s="375"/>
      <c r="BN58" s="375"/>
      <c r="BO58" s="375"/>
      <c r="BP58" s="375"/>
      <c r="BQ58" s="375"/>
      <c r="BR58" s="375"/>
      <c r="BS58" s="375"/>
      <c r="BT58" s="375"/>
      <c r="BU58" s="375"/>
      <c r="BV58" s="375"/>
      <c r="BW58" s="375"/>
      <c r="BX58" s="375"/>
      <c r="BY58" s="375"/>
      <c r="BZ58" s="375"/>
      <c r="CA58" s="375"/>
      <c r="CB58" s="375"/>
      <c r="CC58" s="375"/>
      <c r="CD58" s="375"/>
      <c r="CE58" s="375"/>
      <c r="CF58" s="375"/>
      <c r="CG58" s="375"/>
      <c r="CH58" s="375"/>
      <c r="CI58" s="375"/>
      <c r="CJ58" s="375"/>
      <c r="CK58" s="375"/>
      <c r="CL58" s="375"/>
      <c r="CM58" s="375"/>
      <c r="CN58" s="375"/>
      <c r="CO58" s="375"/>
      <c r="CP58" s="375"/>
      <c r="CQ58" s="375"/>
      <c r="CR58" s="375"/>
      <c r="CS58" s="375"/>
      <c r="CT58" s="375"/>
      <c r="CU58" s="375"/>
      <c r="CV58" s="375"/>
      <c r="CW58" s="375"/>
      <c r="CX58" s="375"/>
      <c r="CY58" s="375"/>
      <c r="CZ58" s="375"/>
      <c r="DA58" s="375"/>
      <c r="DB58" s="375"/>
      <c r="DC58" s="375"/>
      <c r="DD58" s="375"/>
      <c r="DE58" s="375"/>
      <c r="DF58" s="375"/>
      <c r="DG58" s="375"/>
      <c r="DH58" s="576"/>
      <c r="DI58" s="50" t="s">
        <v>642</v>
      </c>
      <c r="DJ58" s="50"/>
      <c r="DK58" s="50"/>
      <c r="DL58" s="50"/>
      <c r="DM58" s="50"/>
      <c r="DN58" s="50"/>
      <c r="DO58" s="50"/>
      <c r="DP58" s="50"/>
      <c r="DQ58" s="50"/>
      <c r="DR58" s="50"/>
    </row>
    <row r="59" spans="1:122" ht="13.8" thickBot="1" x14ac:dyDescent="0.3">
      <c r="A59" s="50"/>
      <c r="B59" s="986"/>
      <c r="C59" s="328" t="s">
        <v>1532</v>
      </c>
      <c r="D59" s="288" t="s">
        <v>1069</v>
      </c>
      <c r="E59" s="255"/>
      <c r="F59" s="577">
        <f>Enthalpy!$CC$1/(1+x_atm)</f>
        <v>0.22665763801094624</v>
      </c>
      <c r="G59" s="578">
        <f>Enthalpy!$CC$1/(1+x_atm)</f>
        <v>0.22665763801094624</v>
      </c>
      <c r="H59" s="578">
        <f>Enthalpy!$CC$1/(1+x_atm)</f>
        <v>0.22665763801094624</v>
      </c>
      <c r="I59" s="578">
        <f>Enthalpy!$CC$1/(1+x_atm)</f>
        <v>0.22665763801094624</v>
      </c>
      <c r="J59" s="578">
        <f>Enthalpy!$CC$1/(1+x_atm)</f>
        <v>0.22665763801094624</v>
      </c>
      <c r="K59" s="578">
        <f>Enthalpy!$CC$1/(1+x_atm)</f>
        <v>0.22665763801094624</v>
      </c>
      <c r="L59" s="578">
        <f>Enthalpy!$CC$1/(1+x_atm)</f>
        <v>0.22665763801094624</v>
      </c>
      <c r="M59" s="578">
        <f>Enthalpy!$CC$1/(1+x_atm)</f>
        <v>0.22665763801094624</v>
      </c>
      <c r="N59" s="578">
        <f>Enthalpy!$CC$1/(1+x_atm)</f>
        <v>0.22665763801094624</v>
      </c>
      <c r="O59" s="578">
        <f>Enthalpy!$CC$1/(1+x_atm)</f>
        <v>0.22665763801094624</v>
      </c>
      <c r="P59" s="578">
        <f>Enthalpy!$CC$1/(1+x_atm)</f>
        <v>0.22665763801094624</v>
      </c>
      <c r="Q59" s="578">
        <f>Enthalpy!$CC$1/(1+x_atm)</f>
        <v>0.22665763801094624</v>
      </c>
      <c r="R59" s="578">
        <f>Enthalpy!$CC$1/(1+x_atm)</f>
        <v>0.22665763801094624</v>
      </c>
      <c r="S59" s="578">
        <f>Enthalpy!$CC$1/(1+x_atm)</f>
        <v>0.22665763801094624</v>
      </c>
      <c r="T59" s="578">
        <f>Enthalpy!$CC$1/(1+x_atm)</f>
        <v>0.22665763801094624</v>
      </c>
      <c r="U59" s="578">
        <f>Enthalpy!$CC$1/(1+x_atm)</f>
        <v>0.22665763801094624</v>
      </c>
      <c r="V59" s="578">
        <f>Enthalpy!$CC$1/(1+x_atm)</f>
        <v>0.22665763801094624</v>
      </c>
      <c r="W59" s="578">
        <f>Enthalpy!$CC$1/(1+x_atm)</f>
        <v>0.22665763801094624</v>
      </c>
      <c r="X59" s="578">
        <f>Enthalpy!$CC$1/(1+x_atm)</f>
        <v>0.22665763801094624</v>
      </c>
      <c r="Y59" s="578">
        <f>Enthalpy!$CC$1/(1+x_atm)</f>
        <v>0.22665763801094624</v>
      </c>
      <c r="Z59" s="579"/>
      <c r="AA59" s="579"/>
      <c r="AB59" s="579"/>
      <c r="AC59" s="579"/>
      <c r="AD59" s="579"/>
      <c r="AE59" s="579"/>
      <c r="AF59" s="579"/>
      <c r="AG59" s="579"/>
      <c r="AH59" s="579"/>
      <c r="AI59" s="579"/>
      <c r="AJ59" s="579"/>
      <c r="AK59" s="579"/>
      <c r="AL59" s="579"/>
      <c r="AM59" s="579"/>
      <c r="AN59" s="579"/>
      <c r="AO59" s="579"/>
      <c r="AP59" s="579"/>
      <c r="AQ59" s="579"/>
      <c r="AR59" s="579"/>
      <c r="AS59" s="579"/>
      <c r="AT59" s="579"/>
      <c r="AU59" s="579"/>
      <c r="AV59" s="579"/>
      <c r="AW59" s="579"/>
      <c r="AX59" s="579"/>
      <c r="AY59" s="579"/>
      <c r="AZ59" s="579"/>
      <c r="BA59" s="579"/>
      <c r="BB59" s="579"/>
      <c r="BC59" s="579"/>
      <c r="BD59" s="579"/>
      <c r="BE59" s="579"/>
      <c r="BF59" s="579"/>
      <c r="BG59" s="579"/>
      <c r="BH59" s="579"/>
      <c r="BI59" s="579"/>
      <c r="BJ59" s="579"/>
      <c r="BK59" s="579"/>
      <c r="BL59" s="579"/>
      <c r="BM59" s="579"/>
      <c r="BN59" s="579"/>
      <c r="BO59" s="579"/>
      <c r="BP59" s="579"/>
      <c r="BQ59" s="579"/>
      <c r="BR59" s="579"/>
      <c r="BS59" s="579"/>
      <c r="BT59" s="579"/>
      <c r="BU59" s="579"/>
      <c r="BV59" s="579"/>
      <c r="BW59" s="579"/>
      <c r="BX59" s="579"/>
      <c r="BY59" s="579"/>
      <c r="BZ59" s="579"/>
      <c r="CA59" s="579"/>
      <c r="CB59" s="579"/>
      <c r="CC59" s="579"/>
      <c r="CD59" s="579"/>
      <c r="CE59" s="579"/>
      <c r="CF59" s="579"/>
      <c r="CG59" s="579"/>
      <c r="CH59" s="579"/>
      <c r="CI59" s="579"/>
      <c r="CJ59" s="579"/>
      <c r="CK59" s="579"/>
      <c r="CL59" s="579"/>
      <c r="CM59" s="579"/>
      <c r="CN59" s="579"/>
      <c r="CO59" s="579"/>
      <c r="CP59" s="579"/>
      <c r="CQ59" s="579"/>
      <c r="CR59" s="579"/>
      <c r="CS59" s="579"/>
      <c r="CT59" s="579"/>
      <c r="CU59" s="579"/>
      <c r="CV59" s="579"/>
      <c r="CW59" s="579"/>
      <c r="CX59" s="579"/>
      <c r="CY59" s="579"/>
      <c r="CZ59" s="579"/>
      <c r="DA59" s="579"/>
      <c r="DB59" s="579"/>
      <c r="DC59" s="579"/>
      <c r="DD59" s="579"/>
      <c r="DE59" s="579"/>
      <c r="DF59" s="579"/>
      <c r="DG59" s="579"/>
      <c r="DH59" s="580"/>
      <c r="DI59" s="50" t="s">
        <v>642</v>
      </c>
      <c r="DJ59" s="50"/>
      <c r="DK59" s="50"/>
      <c r="DL59" s="50"/>
      <c r="DM59" s="50"/>
      <c r="DN59" s="50"/>
      <c r="DO59" s="50"/>
      <c r="DP59" s="50"/>
      <c r="DQ59" s="50"/>
      <c r="DR59" s="50"/>
    </row>
    <row r="60" spans="1:122" ht="14.4" x14ac:dyDescent="0.3">
      <c r="A60" s="50"/>
      <c r="B60" s="986"/>
      <c r="C60" s="326" t="s">
        <v>1058</v>
      </c>
      <c r="D60" s="289" t="s">
        <v>1059</v>
      </c>
      <c r="E60" s="319" t="s">
        <v>64</v>
      </c>
      <c r="F60" s="581">
        <f>T_atm</f>
        <v>300</v>
      </c>
      <c r="G60" s="6">
        <f>F60</f>
        <v>300</v>
      </c>
      <c r="H60" s="6">
        <f t="shared" ref="H60:L60" si="86">G60</f>
        <v>300</v>
      </c>
      <c r="I60" s="6">
        <f t="shared" ref="I60:I62" si="87">H60</f>
        <v>300</v>
      </c>
      <c r="J60" s="6">
        <f t="shared" ref="J60:J62" si="88">I60</f>
        <v>300</v>
      </c>
      <c r="K60" s="6">
        <f t="shared" si="86"/>
        <v>300</v>
      </c>
      <c r="L60" s="6">
        <f t="shared" si="86"/>
        <v>300</v>
      </c>
      <c r="M60" s="6">
        <f>L60</f>
        <v>300</v>
      </c>
      <c r="N60" s="6">
        <f t="shared" ref="N60:Y60" si="89">M60</f>
        <v>300</v>
      </c>
      <c r="O60" s="6">
        <f t="shared" si="89"/>
        <v>300</v>
      </c>
      <c r="P60" s="6">
        <f t="shared" si="89"/>
        <v>300</v>
      </c>
      <c r="Q60" s="6">
        <f t="shared" si="89"/>
        <v>300</v>
      </c>
      <c r="R60" s="6">
        <f t="shared" si="89"/>
        <v>300</v>
      </c>
      <c r="S60" s="6">
        <f t="shared" si="89"/>
        <v>300</v>
      </c>
      <c r="T60" s="6">
        <f t="shared" si="89"/>
        <v>300</v>
      </c>
      <c r="U60" s="6">
        <f t="shared" si="89"/>
        <v>300</v>
      </c>
      <c r="V60" s="6">
        <f t="shared" si="89"/>
        <v>300</v>
      </c>
      <c r="W60" s="6">
        <f t="shared" si="89"/>
        <v>300</v>
      </c>
      <c r="X60" s="6">
        <f t="shared" si="89"/>
        <v>300</v>
      </c>
      <c r="Y60" s="6">
        <f t="shared" si="89"/>
        <v>300</v>
      </c>
      <c r="Z60" s="341"/>
      <c r="AA60" s="341"/>
      <c r="AB60" s="341"/>
      <c r="AC60" s="341"/>
      <c r="AD60" s="341"/>
      <c r="AE60" s="341"/>
      <c r="AF60" s="341"/>
      <c r="AG60" s="341"/>
      <c r="AH60" s="341"/>
      <c r="AI60" s="341"/>
      <c r="AJ60" s="341"/>
      <c r="AK60" s="341"/>
      <c r="AL60" s="341"/>
      <c r="AM60" s="341"/>
      <c r="AN60" s="341"/>
      <c r="AO60" s="341"/>
      <c r="AP60" s="341"/>
      <c r="AQ60" s="341"/>
      <c r="AR60" s="341"/>
      <c r="AS60" s="341"/>
      <c r="AT60" s="341"/>
      <c r="AU60" s="341"/>
      <c r="AV60" s="341"/>
      <c r="AW60" s="341"/>
      <c r="AX60" s="341"/>
      <c r="AY60" s="341"/>
      <c r="AZ60" s="341"/>
      <c r="BA60" s="341"/>
      <c r="BB60" s="341"/>
      <c r="BC60" s="341"/>
      <c r="BD60" s="341"/>
      <c r="BE60" s="341"/>
      <c r="BF60" s="341"/>
      <c r="BG60" s="341"/>
      <c r="BH60" s="341"/>
      <c r="BI60" s="341"/>
      <c r="BJ60" s="341"/>
      <c r="BK60" s="341"/>
      <c r="BL60" s="341"/>
      <c r="BM60" s="341"/>
      <c r="BN60" s="341"/>
      <c r="BO60" s="341"/>
      <c r="BP60" s="341"/>
      <c r="BQ60" s="341"/>
      <c r="BR60" s="341"/>
      <c r="BS60" s="341"/>
      <c r="BT60" s="341"/>
      <c r="BU60" s="341"/>
      <c r="BV60" s="341"/>
      <c r="BW60" s="341"/>
      <c r="BX60" s="341"/>
      <c r="BY60" s="341"/>
      <c r="BZ60" s="341"/>
      <c r="CA60" s="341"/>
      <c r="CB60" s="341"/>
      <c r="CC60" s="341"/>
      <c r="CD60" s="341"/>
      <c r="CE60" s="341"/>
      <c r="CF60" s="341"/>
      <c r="CG60" s="341"/>
      <c r="CH60" s="341"/>
      <c r="CI60" s="341"/>
      <c r="CJ60" s="341"/>
      <c r="CK60" s="341"/>
      <c r="CL60" s="341"/>
      <c r="CM60" s="341"/>
      <c r="CN60" s="341"/>
      <c r="CO60" s="341"/>
      <c r="CP60" s="341"/>
      <c r="CQ60" s="341"/>
      <c r="CR60" s="341"/>
      <c r="CS60" s="341"/>
      <c r="CT60" s="341"/>
      <c r="CU60" s="341"/>
      <c r="CV60" s="341"/>
      <c r="CW60" s="341"/>
      <c r="CX60" s="341"/>
      <c r="CY60" s="341"/>
      <c r="CZ60" s="341"/>
      <c r="DA60" s="341"/>
      <c r="DB60" s="341"/>
      <c r="DC60" s="582"/>
      <c r="DD60" s="582"/>
      <c r="DE60" s="582"/>
      <c r="DF60" s="582"/>
      <c r="DG60" s="582"/>
      <c r="DH60" s="583"/>
      <c r="DI60" s="50" t="s">
        <v>642</v>
      </c>
      <c r="DJ60" s="50"/>
      <c r="DK60" s="50"/>
      <c r="DL60" s="50"/>
      <c r="DM60" s="50"/>
      <c r="DN60" s="50"/>
      <c r="DO60" s="50"/>
      <c r="DP60" s="50"/>
      <c r="DQ60" s="50"/>
      <c r="DR60" s="50"/>
    </row>
    <row r="61" spans="1:122" ht="14.4" x14ac:dyDescent="0.3">
      <c r="A61" s="50"/>
      <c r="B61" s="986"/>
      <c r="C61" s="327" t="s">
        <v>1073</v>
      </c>
      <c r="D61" s="287" t="s">
        <v>1061</v>
      </c>
      <c r="E61" s="245" t="s">
        <v>67</v>
      </c>
      <c r="F61" s="542">
        <f ca="1">p_s</f>
        <v>200</v>
      </c>
      <c r="G61" s="6">
        <f ca="1">F61</f>
        <v>200</v>
      </c>
      <c r="H61" s="6">
        <f t="shared" ref="H61" ca="1" si="90">G61</f>
        <v>200</v>
      </c>
      <c r="I61" s="6">
        <f t="shared" ref="I61" ca="1" si="91">H61</f>
        <v>200</v>
      </c>
      <c r="J61" s="6">
        <f t="shared" ref="J61" ca="1" si="92">I61</f>
        <v>200</v>
      </c>
      <c r="K61" s="6">
        <f t="shared" ref="K61" ca="1" si="93">J61</f>
        <v>200</v>
      </c>
      <c r="L61" s="6">
        <f t="shared" ref="L61" ca="1" si="94">K61</f>
        <v>200</v>
      </c>
      <c r="M61" s="6">
        <f ca="1">L61</f>
        <v>200</v>
      </c>
      <c r="N61" s="6">
        <f t="shared" ref="N61:P61" ca="1" si="95">M61</f>
        <v>200</v>
      </c>
      <c r="O61" s="6">
        <f t="shared" ca="1" si="95"/>
        <v>200</v>
      </c>
      <c r="P61" s="6">
        <f t="shared" ca="1" si="95"/>
        <v>200</v>
      </c>
      <c r="Q61" s="6">
        <f t="shared" ref="Q61" ca="1" si="96">P61</f>
        <v>200</v>
      </c>
      <c r="R61" s="6">
        <f t="shared" ref="R61" ca="1" si="97">Q61</f>
        <v>200</v>
      </c>
      <c r="S61" s="6">
        <f t="shared" ref="S61" ca="1" si="98">R61</f>
        <v>200</v>
      </c>
      <c r="T61" s="6">
        <f t="shared" ref="T61" ca="1" si="99">S61</f>
        <v>200</v>
      </c>
      <c r="U61" s="6">
        <f t="shared" ref="U61" ca="1" si="100">T61</f>
        <v>200</v>
      </c>
      <c r="V61" s="6">
        <f t="shared" ref="V61" ca="1" si="101">U61</f>
        <v>200</v>
      </c>
      <c r="W61" s="6">
        <f t="shared" ref="W61" ca="1" si="102">V61</f>
        <v>200</v>
      </c>
      <c r="X61" s="6">
        <f t="shared" ref="X61" ca="1" si="103">W61</f>
        <v>200</v>
      </c>
      <c r="Y61" s="6">
        <f t="shared" ref="Y61" ca="1" si="104">X61</f>
        <v>200</v>
      </c>
      <c r="Z61" s="492"/>
      <c r="AA61" s="492"/>
      <c r="AB61" s="492"/>
      <c r="AC61" s="492"/>
      <c r="AD61" s="492"/>
      <c r="AE61" s="492"/>
      <c r="AF61" s="492"/>
      <c r="AG61" s="492"/>
      <c r="AH61" s="492"/>
      <c r="AI61" s="492"/>
      <c r="AJ61" s="492"/>
      <c r="AK61" s="492"/>
      <c r="AL61" s="492"/>
      <c r="AM61" s="492"/>
      <c r="AN61" s="492"/>
      <c r="AO61" s="492"/>
      <c r="AP61" s="492"/>
      <c r="AQ61" s="492"/>
      <c r="AR61" s="492"/>
      <c r="AS61" s="492"/>
      <c r="AT61" s="492"/>
      <c r="AU61" s="492"/>
      <c r="AV61" s="492"/>
      <c r="AW61" s="492"/>
      <c r="AX61" s="492"/>
      <c r="AY61" s="492"/>
      <c r="AZ61" s="492"/>
      <c r="BA61" s="492"/>
      <c r="BB61" s="492"/>
      <c r="BC61" s="492"/>
      <c r="BD61" s="492"/>
      <c r="BE61" s="492"/>
      <c r="BF61" s="492"/>
      <c r="BG61" s="492"/>
      <c r="BH61" s="492"/>
      <c r="BI61" s="492"/>
      <c r="BJ61" s="492"/>
      <c r="BK61" s="492"/>
      <c r="BL61" s="492"/>
      <c r="BM61" s="492"/>
      <c r="BN61" s="492"/>
      <c r="BO61" s="492"/>
      <c r="BP61" s="492"/>
      <c r="BQ61" s="492"/>
      <c r="BR61" s="492"/>
      <c r="BS61" s="492"/>
      <c r="BT61" s="492"/>
      <c r="BU61" s="492"/>
      <c r="BV61" s="492"/>
      <c r="BW61" s="492"/>
      <c r="BX61" s="492"/>
      <c r="BY61" s="492"/>
      <c r="BZ61" s="492"/>
      <c r="CA61" s="492"/>
      <c r="CB61" s="492"/>
      <c r="CC61" s="492"/>
      <c r="CD61" s="492"/>
      <c r="CE61" s="492"/>
      <c r="CF61" s="492"/>
      <c r="CG61" s="492"/>
      <c r="CH61" s="492"/>
      <c r="CI61" s="492"/>
      <c r="CJ61" s="492"/>
      <c r="CK61" s="492"/>
      <c r="CL61" s="492"/>
      <c r="CM61" s="492"/>
      <c r="CN61" s="492"/>
      <c r="CO61" s="492"/>
      <c r="CP61" s="492"/>
      <c r="CQ61" s="492"/>
      <c r="CR61" s="492"/>
      <c r="CS61" s="492"/>
      <c r="CT61" s="492"/>
      <c r="CU61" s="492"/>
      <c r="CV61" s="492"/>
      <c r="CW61" s="492"/>
      <c r="CX61" s="492"/>
      <c r="CY61" s="492"/>
      <c r="CZ61" s="492"/>
      <c r="DA61" s="492"/>
      <c r="DB61" s="492"/>
      <c r="DC61" s="492"/>
      <c r="DD61" s="492"/>
      <c r="DE61" s="492"/>
      <c r="DF61" s="492"/>
      <c r="DG61" s="492"/>
      <c r="DH61" s="584"/>
      <c r="DI61" s="50" t="s">
        <v>642</v>
      </c>
      <c r="DJ61" s="50"/>
      <c r="DK61" s="50"/>
      <c r="DL61" s="50"/>
      <c r="DM61" s="50"/>
      <c r="DN61" s="50"/>
      <c r="DO61" s="50"/>
      <c r="DP61" s="50"/>
      <c r="DQ61" s="50"/>
      <c r="DR61" s="50"/>
    </row>
    <row r="62" spans="1:122" ht="14.4" x14ac:dyDescent="0.3">
      <c r="A62" s="50"/>
      <c r="B62" s="986"/>
      <c r="C62" s="636" t="s">
        <v>1086</v>
      </c>
      <c r="D62" s="287" t="s">
        <v>1045</v>
      </c>
      <c r="E62" s="245"/>
      <c r="F62" s="422">
        <v>0.1</v>
      </c>
      <c r="G62" s="423">
        <f>F62</f>
        <v>0.1</v>
      </c>
      <c r="H62" s="423">
        <f t="shared" ref="H62:M62" si="105">G62</f>
        <v>0.1</v>
      </c>
      <c r="I62" s="423">
        <f t="shared" si="87"/>
        <v>0.1</v>
      </c>
      <c r="J62" s="423">
        <f t="shared" si="88"/>
        <v>0.1</v>
      </c>
      <c r="K62" s="423">
        <f t="shared" si="105"/>
        <v>0.1</v>
      </c>
      <c r="L62" s="423">
        <f t="shared" si="105"/>
        <v>0.1</v>
      </c>
      <c r="M62" s="423">
        <f t="shared" si="105"/>
        <v>0.1</v>
      </c>
      <c r="N62" s="423">
        <f t="shared" ref="N62:Y62" si="106">M62</f>
        <v>0.1</v>
      </c>
      <c r="O62" s="423">
        <f t="shared" si="106"/>
        <v>0.1</v>
      </c>
      <c r="P62" s="423">
        <f t="shared" si="106"/>
        <v>0.1</v>
      </c>
      <c r="Q62" s="423">
        <f t="shared" si="106"/>
        <v>0.1</v>
      </c>
      <c r="R62" s="423">
        <f t="shared" si="106"/>
        <v>0.1</v>
      </c>
      <c r="S62" s="423">
        <f t="shared" si="106"/>
        <v>0.1</v>
      </c>
      <c r="T62" s="423">
        <f t="shared" si="106"/>
        <v>0.1</v>
      </c>
      <c r="U62" s="423">
        <f t="shared" si="106"/>
        <v>0.1</v>
      </c>
      <c r="V62" s="423">
        <f t="shared" si="106"/>
        <v>0.1</v>
      </c>
      <c r="W62" s="423">
        <f t="shared" si="106"/>
        <v>0.1</v>
      </c>
      <c r="X62" s="423">
        <f t="shared" si="106"/>
        <v>0.1</v>
      </c>
      <c r="Y62" s="423">
        <f t="shared" si="106"/>
        <v>0.1</v>
      </c>
      <c r="Z62" s="373"/>
      <c r="AA62" s="373"/>
      <c r="AB62" s="373"/>
      <c r="AC62" s="373"/>
      <c r="AD62" s="373"/>
      <c r="AE62" s="373"/>
      <c r="AF62" s="373"/>
      <c r="AG62" s="373"/>
      <c r="AH62" s="373"/>
      <c r="AI62" s="373"/>
      <c r="AJ62" s="373"/>
      <c r="AK62" s="373"/>
      <c r="AL62" s="373"/>
      <c r="AM62" s="373"/>
      <c r="AN62" s="373"/>
      <c r="AO62" s="373"/>
      <c r="AP62" s="373"/>
      <c r="AQ62" s="373"/>
      <c r="AR62" s="373"/>
      <c r="AS62" s="373"/>
      <c r="AT62" s="373"/>
      <c r="AU62" s="373"/>
      <c r="AV62" s="373"/>
      <c r="AW62" s="373"/>
      <c r="AX62" s="373"/>
      <c r="AY62" s="373"/>
      <c r="AZ62" s="373"/>
      <c r="BA62" s="373"/>
      <c r="BB62" s="373"/>
      <c r="BC62" s="373"/>
      <c r="BD62" s="373"/>
      <c r="BE62" s="373"/>
      <c r="BF62" s="373"/>
      <c r="BG62" s="373"/>
      <c r="BH62" s="373"/>
      <c r="BI62" s="373"/>
      <c r="BJ62" s="373"/>
      <c r="BK62" s="373"/>
      <c r="BL62" s="373"/>
      <c r="BM62" s="373"/>
      <c r="BN62" s="373"/>
      <c r="BO62" s="373"/>
      <c r="BP62" s="373"/>
      <c r="BQ62" s="373"/>
      <c r="BR62" s="373"/>
      <c r="BS62" s="373"/>
      <c r="BT62" s="373"/>
      <c r="BU62" s="373"/>
      <c r="BV62" s="373"/>
      <c r="BW62" s="373"/>
      <c r="BX62" s="373"/>
      <c r="BY62" s="373"/>
      <c r="BZ62" s="373"/>
      <c r="CA62" s="373"/>
      <c r="CB62" s="373"/>
      <c r="CC62" s="373"/>
      <c r="CD62" s="373"/>
      <c r="CE62" s="373"/>
      <c r="CF62" s="373"/>
      <c r="CG62" s="373"/>
      <c r="CH62" s="373"/>
      <c r="CI62" s="373"/>
      <c r="CJ62" s="373"/>
      <c r="CK62" s="373"/>
      <c r="CL62" s="373"/>
      <c r="CM62" s="373"/>
      <c r="CN62" s="373"/>
      <c r="CO62" s="373"/>
      <c r="CP62" s="373"/>
      <c r="CQ62" s="373"/>
      <c r="CR62" s="373"/>
      <c r="CS62" s="373"/>
      <c r="CT62" s="373"/>
      <c r="CU62" s="373"/>
      <c r="CV62" s="373"/>
      <c r="CW62" s="373"/>
      <c r="CX62" s="373"/>
      <c r="CY62" s="373"/>
      <c r="CZ62" s="373"/>
      <c r="DA62" s="373"/>
      <c r="DB62" s="373"/>
      <c r="DC62" s="373"/>
      <c r="DD62" s="373"/>
      <c r="DE62" s="373"/>
      <c r="DF62" s="373"/>
      <c r="DG62" s="373"/>
      <c r="DH62" s="575"/>
      <c r="DI62" s="50" t="s">
        <v>642</v>
      </c>
      <c r="DJ62" s="50"/>
      <c r="DK62" s="50"/>
      <c r="DL62" s="50"/>
      <c r="DM62" s="50"/>
      <c r="DN62" s="50"/>
      <c r="DO62" s="50"/>
      <c r="DP62" s="50"/>
      <c r="DQ62" s="50"/>
      <c r="DR62" s="50"/>
    </row>
    <row r="63" spans="1:122" x14ac:dyDescent="0.25">
      <c r="A63" s="50"/>
      <c r="B63" s="986"/>
      <c r="C63" s="327" t="s">
        <v>1060</v>
      </c>
      <c r="D63" s="287" t="s">
        <v>1043</v>
      </c>
      <c r="E63" s="245" t="s">
        <v>67</v>
      </c>
      <c r="F63" s="366">
        <f t="shared" ref="F63:Y63" si="107">EXP(A_0+A_1/T_H2+A_2*LN(T_H2)+A_3*T_H2)</f>
        <v>3.5265132600754758</v>
      </c>
      <c r="G63" s="367">
        <f t="shared" si="107"/>
        <v>3.5265132600754758</v>
      </c>
      <c r="H63" s="367">
        <f t="shared" si="107"/>
        <v>3.5265132600754758</v>
      </c>
      <c r="I63" s="367">
        <f t="shared" si="107"/>
        <v>3.5265132600754758</v>
      </c>
      <c r="J63" s="367">
        <f t="shared" si="107"/>
        <v>3.5265132600754758</v>
      </c>
      <c r="K63" s="367">
        <f t="shared" si="107"/>
        <v>3.5265132600754758</v>
      </c>
      <c r="L63" s="367">
        <f t="shared" si="107"/>
        <v>3.5265132600754758</v>
      </c>
      <c r="M63" s="367">
        <f t="shared" si="107"/>
        <v>3.5265132600754758</v>
      </c>
      <c r="N63" s="367">
        <f t="shared" si="107"/>
        <v>3.5265132600754758</v>
      </c>
      <c r="O63" s="367">
        <f t="shared" si="107"/>
        <v>3.5265132600754758</v>
      </c>
      <c r="P63" s="367">
        <f t="shared" si="107"/>
        <v>3.5265132600754758</v>
      </c>
      <c r="Q63" s="367">
        <f t="shared" si="107"/>
        <v>3.5265132600754758</v>
      </c>
      <c r="R63" s="367">
        <f t="shared" si="107"/>
        <v>3.5265132600754758</v>
      </c>
      <c r="S63" s="367">
        <f t="shared" si="107"/>
        <v>3.5265132600754758</v>
      </c>
      <c r="T63" s="367">
        <f t="shared" si="107"/>
        <v>3.5265132600754758</v>
      </c>
      <c r="U63" s="367">
        <f t="shared" si="107"/>
        <v>3.5265132600754758</v>
      </c>
      <c r="V63" s="367">
        <f t="shared" si="107"/>
        <v>3.5265132600754758</v>
      </c>
      <c r="W63" s="367">
        <f t="shared" si="107"/>
        <v>3.5265132600754758</v>
      </c>
      <c r="X63" s="367">
        <f t="shared" si="107"/>
        <v>3.5265132600754758</v>
      </c>
      <c r="Y63" s="367">
        <f t="shared" si="107"/>
        <v>3.5265132600754758</v>
      </c>
      <c r="Z63" s="339"/>
      <c r="AA63" s="339"/>
      <c r="AB63" s="339"/>
      <c r="AC63" s="339"/>
      <c r="AD63" s="339"/>
      <c r="AE63" s="339"/>
      <c r="AF63" s="339"/>
      <c r="AG63" s="339"/>
      <c r="AH63" s="339"/>
      <c r="AI63" s="339"/>
      <c r="AJ63" s="339"/>
      <c r="AK63" s="339"/>
      <c r="AL63" s="339"/>
      <c r="AM63" s="339"/>
      <c r="AN63" s="339"/>
      <c r="AO63" s="339"/>
      <c r="AP63" s="339"/>
      <c r="AQ63" s="339"/>
      <c r="AR63" s="339"/>
      <c r="AS63" s="339"/>
      <c r="AT63" s="339"/>
      <c r="AU63" s="339"/>
      <c r="AV63" s="339"/>
      <c r="AW63" s="339"/>
      <c r="AX63" s="339"/>
      <c r="AY63" s="339"/>
      <c r="AZ63" s="339"/>
      <c r="BA63" s="339"/>
      <c r="BB63" s="339"/>
      <c r="BC63" s="339"/>
      <c r="BD63" s="339"/>
      <c r="BE63" s="339"/>
      <c r="BF63" s="339"/>
      <c r="BG63" s="339"/>
      <c r="BH63" s="339"/>
      <c r="BI63" s="339"/>
      <c r="BJ63" s="339"/>
      <c r="BK63" s="339"/>
      <c r="BL63" s="339"/>
      <c r="BM63" s="339"/>
      <c r="BN63" s="339"/>
      <c r="BO63" s="339"/>
      <c r="BP63" s="339"/>
      <c r="BQ63" s="339"/>
      <c r="BR63" s="339"/>
      <c r="BS63" s="339"/>
      <c r="BT63" s="339"/>
      <c r="BU63" s="339"/>
      <c r="BV63" s="339"/>
      <c r="BW63" s="339"/>
      <c r="BX63" s="339"/>
      <c r="BY63" s="339"/>
      <c r="BZ63" s="339"/>
      <c r="CA63" s="339"/>
      <c r="CB63" s="339"/>
      <c r="CC63" s="339"/>
      <c r="CD63" s="339"/>
      <c r="CE63" s="339"/>
      <c r="CF63" s="339"/>
      <c r="CG63" s="339"/>
      <c r="CH63" s="339"/>
      <c r="CI63" s="339"/>
      <c r="CJ63" s="339"/>
      <c r="CK63" s="339"/>
      <c r="CL63" s="339"/>
      <c r="CM63" s="339"/>
      <c r="CN63" s="339"/>
      <c r="CO63" s="339"/>
      <c r="CP63" s="339"/>
      <c r="CQ63" s="339"/>
      <c r="CR63" s="339"/>
      <c r="CS63" s="339"/>
      <c r="CT63" s="339"/>
      <c r="CU63" s="339"/>
      <c r="CV63" s="339"/>
      <c r="CW63" s="339"/>
      <c r="CX63" s="339"/>
      <c r="CY63" s="339"/>
      <c r="CZ63" s="339"/>
      <c r="DA63" s="339"/>
      <c r="DB63" s="339"/>
      <c r="DC63" s="585"/>
      <c r="DD63" s="585"/>
      <c r="DE63" s="585"/>
      <c r="DF63" s="585"/>
      <c r="DG63" s="585"/>
      <c r="DH63" s="586"/>
      <c r="DI63" s="50" t="s">
        <v>642</v>
      </c>
      <c r="DJ63" s="50"/>
      <c r="DK63" s="50"/>
      <c r="DL63" s="50"/>
      <c r="DM63" s="50"/>
      <c r="DN63" s="50"/>
      <c r="DO63" s="50"/>
      <c r="DP63" s="50"/>
      <c r="DQ63" s="50"/>
      <c r="DR63" s="50"/>
    </row>
    <row r="64" spans="1:122" ht="13.8" thickBot="1" x14ac:dyDescent="0.3">
      <c r="A64" s="50"/>
      <c r="B64" s="986"/>
      <c r="C64" s="328" t="s">
        <v>1558</v>
      </c>
      <c r="D64" s="288" t="s">
        <v>1062</v>
      </c>
      <c r="E64" s="255"/>
      <c r="F64" s="577">
        <f t="shared" ref="F64:Y64" si="108">r_H2/r_H2O*phi_hum_pl*p_sat_pl/(p_pl-phi_hum_pl*p_sat_pl)</f>
        <v>3.1627977439719075E-2</v>
      </c>
      <c r="G64" s="600">
        <f t="shared" si="108"/>
        <v>3.1627977439719075E-2</v>
      </c>
      <c r="H64" s="451">
        <f t="shared" si="108"/>
        <v>3.1627977439719075E-2</v>
      </c>
      <c r="I64" s="451">
        <f t="shared" si="108"/>
        <v>3.1627977439719075E-2</v>
      </c>
      <c r="J64" s="451">
        <f t="shared" si="108"/>
        <v>3.1627977439719075E-2</v>
      </c>
      <c r="K64" s="451">
        <f t="shared" si="108"/>
        <v>3.1627977439719075E-2</v>
      </c>
      <c r="L64" s="451">
        <f t="shared" si="108"/>
        <v>3.1627977439719075E-2</v>
      </c>
      <c r="M64" s="451">
        <f t="shared" si="108"/>
        <v>3.1627977439719075E-2</v>
      </c>
      <c r="N64" s="451">
        <f t="shared" si="108"/>
        <v>3.1627977439719075E-2</v>
      </c>
      <c r="O64" s="451">
        <f t="shared" si="108"/>
        <v>3.1627977439719075E-2</v>
      </c>
      <c r="P64" s="451">
        <f t="shared" si="108"/>
        <v>3.1627977439719075E-2</v>
      </c>
      <c r="Q64" s="451">
        <f t="shared" si="108"/>
        <v>3.1627977439719075E-2</v>
      </c>
      <c r="R64" s="451">
        <f t="shared" si="108"/>
        <v>3.1627977439719075E-2</v>
      </c>
      <c r="S64" s="451">
        <f t="shared" si="108"/>
        <v>3.1627977439719075E-2</v>
      </c>
      <c r="T64" s="451">
        <f t="shared" si="108"/>
        <v>3.1627977439719075E-2</v>
      </c>
      <c r="U64" s="451">
        <f t="shared" si="108"/>
        <v>3.1627977439719075E-2</v>
      </c>
      <c r="V64" s="451">
        <f t="shared" si="108"/>
        <v>3.1627977439719075E-2</v>
      </c>
      <c r="W64" s="451">
        <f t="shared" si="108"/>
        <v>3.1627977439719075E-2</v>
      </c>
      <c r="X64" s="451">
        <f t="shared" si="108"/>
        <v>3.1627977439719075E-2</v>
      </c>
      <c r="Y64" s="451">
        <f t="shared" si="108"/>
        <v>3.1627977439719075E-2</v>
      </c>
      <c r="Z64" s="587"/>
      <c r="AA64" s="587"/>
      <c r="AB64" s="587"/>
      <c r="AC64" s="587"/>
      <c r="AD64" s="587"/>
      <c r="AE64" s="587"/>
      <c r="AF64" s="587"/>
      <c r="AG64" s="587"/>
      <c r="AH64" s="587"/>
      <c r="AI64" s="587"/>
      <c r="AJ64" s="587"/>
      <c r="AK64" s="587"/>
      <c r="AL64" s="587"/>
      <c r="AM64" s="587"/>
      <c r="AN64" s="587"/>
      <c r="AO64" s="587"/>
      <c r="AP64" s="587"/>
      <c r="AQ64" s="587"/>
      <c r="AR64" s="587"/>
      <c r="AS64" s="587"/>
      <c r="AT64" s="587"/>
      <c r="AU64" s="587"/>
      <c r="AV64" s="587"/>
      <c r="AW64" s="587"/>
      <c r="AX64" s="587"/>
      <c r="AY64" s="587"/>
      <c r="AZ64" s="587"/>
      <c r="BA64" s="587"/>
      <c r="BB64" s="587"/>
      <c r="BC64" s="587"/>
      <c r="BD64" s="587"/>
      <c r="BE64" s="587"/>
      <c r="BF64" s="587"/>
      <c r="BG64" s="587"/>
      <c r="BH64" s="587"/>
      <c r="BI64" s="587"/>
      <c r="BJ64" s="587"/>
      <c r="BK64" s="587"/>
      <c r="BL64" s="587"/>
      <c r="BM64" s="587"/>
      <c r="BN64" s="587"/>
      <c r="BO64" s="587"/>
      <c r="BP64" s="587"/>
      <c r="BQ64" s="587"/>
      <c r="BR64" s="587"/>
      <c r="BS64" s="587"/>
      <c r="BT64" s="587"/>
      <c r="BU64" s="587"/>
      <c r="BV64" s="587"/>
      <c r="BW64" s="587"/>
      <c r="BX64" s="587"/>
      <c r="BY64" s="587"/>
      <c r="BZ64" s="587"/>
      <c r="CA64" s="587"/>
      <c r="CB64" s="587"/>
      <c r="CC64" s="587"/>
      <c r="CD64" s="587"/>
      <c r="CE64" s="587"/>
      <c r="CF64" s="587"/>
      <c r="CG64" s="587"/>
      <c r="CH64" s="587"/>
      <c r="CI64" s="587"/>
      <c r="CJ64" s="587"/>
      <c r="CK64" s="587"/>
      <c r="CL64" s="587"/>
      <c r="CM64" s="587"/>
      <c r="CN64" s="587"/>
      <c r="CO64" s="587"/>
      <c r="CP64" s="587"/>
      <c r="CQ64" s="587"/>
      <c r="CR64" s="587"/>
      <c r="CS64" s="587"/>
      <c r="CT64" s="587"/>
      <c r="CU64" s="587"/>
      <c r="CV64" s="587"/>
      <c r="CW64" s="587"/>
      <c r="CX64" s="587"/>
      <c r="CY64" s="587"/>
      <c r="CZ64" s="587"/>
      <c r="DA64" s="587"/>
      <c r="DB64" s="587"/>
      <c r="DC64" s="587"/>
      <c r="DD64" s="587"/>
      <c r="DE64" s="587"/>
      <c r="DF64" s="587"/>
      <c r="DG64" s="587"/>
      <c r="DH64" s="588"/>
      <c r="DI64" s="50" t="s">
        <v>642</v>
      </c>
      <c r="DJ64" s="50"/>
      <c r="DK64" s="50"/>
      <c r="DL64" s="50"/>
      <c r="DM64" s="50"/>
      <c r="DN64" s="50"/>
      <c r="DO64" s="50"/>
      <c r="DP64" s="50"/>
      <c r="DQ64" s="50"/>
      <c r="DR64" s="50"/>
    </row>
    <row r="65" spans="1:122" x14ac:dyDescent="0.25">
      <c r="A65" s="50"/>
      <c r="B65" s="986"/>
      <c r="C65" s="326" t="s">
        <v>1078</v>
      </c>
      <c r="D65" s="289" t="s">
        <v>1097</v>
      </c>
      <c r="E65" s="258" t="s">
        <v>64</v>
      </c>
      <c r="F65" s="437">
        <f t="shared" ref="F65:Y65" ca="1" si="109">IF(ISERROR(T_s),T_atm,T_s)</f>
        <v>305.17071919212702</v>
      </c>
      <c r="G65" s="438">
        <f t="shared" ca="1" si="109"/>
        <v>305.17071919212702</v>
      </c>
      <c r="H65" s="438">
        <f t="shared" ca="1" si="109"/>
        <v>305.17368588242795</v>
      </c>
      <c r="I65" s="438">
        <f t="shared" ca="1" si="109"/>
        <v>305.17973052669942</v>
      </c>
      <c r="J65" s="438">
        <f t="shared" ca="1" si="109"/>
        <v>305.18488040848149</v>
      </c>
      <c r="K65" s="438">
        <f t="shared" ca="1" si="109"/>
        <v>305.19264080674549</v>
      </c>
      <c r="L65" s="438">
        <f t="shared" ca="1" si="109"/>
        <v>305.20530207696589</v>
      </c>
      <c r="M65" s="438">
        <f t="shared" ca="1" si="109"/>
        <v>305.22450968800786</v>
      </c>
      <c r="N65" s="438">
        <f t="shared" ca="1" si="109"/>
        <v>308.63763807433077</v>
      </c>
      <c r="O65" s="438">
        <f t="shared" ca="1" si="109"/>
        <v>308.65079723723392</v>
      </c>
      <c r="P65" s="438">
        <f t="shared" ca="1" si="109"/>
        <v>308.6591866727702</v>
      </c>
      <c r="Q65" s="438">
        <f t="shared" ca="1" si="109"/>
        <v>308.66795182192186</v>
      </c>
      <c r="R65" s="438">
        <f t="shared" ca="1" si="109"/>
        <v>308.69143943942674</v>
      </c>
      <c r="S65" s="438">
        <f t="shared" ca="1" si="109"/>
        <v>308.72161827211943</v>
      </c>
      <c r="T65" s="438">
        <f t="shared" ca="1" si="109"/>
        <v>308.77964938903733</v>
      </c>
      <c r="U65" s="438">
        <f t="shared" ca="1" si="109"/>
        <v>323.5455060046375</v>
      </c>
      <c r="V65" s="438">
        <f t="shared" ca="1" si="109"/>
        <v>323.57444868584867</v>
      </c>
      <c r="W65" s="438">
        <f t="shared" ca="1" si="109"/>
        <v>323.60594093535462</v>
      </c>
      <c r="X65" s="438">
        <f t="shared" ca="1" si="109"/>
        <v>323.67504124817924</v>
      </c>
      <c r="Y65" s="438">
        <f t="shared" ca="1" si="109"/>
        <v>323.78143273056321</v>
      </c>
      <c r="Z65" s="371"/>
      <c r="AA65" s="371"/>
      <c r="AB65" s="371"/>
      <c r="AC65" s="371"/>
      <c r="AD65" s="371"/>
      <c r="AE65" s="371"/>
      <c r="AF65" s="371"/>
      <c r="AG65" s="371"/>
      <c r="AH65" s="371"/>
      <c r="AI65" s="371"/>
      <c r="AJ65" s="371"/>
      <c r="AK65" s="371"/>
      <c r="AL65" s="371"/>
      <c r="AM65" s="371"/>
      <c r="AN65" s="371"/>
      <c r="AO65" s="371"/>
      <c r="AP65" s="371"/>
      <c r="AQ65" s="371"/>
      <c r="AR65" s="371"/>
      <c r="AS65" s="371"/>
      <c r="AT65" s="371"/>
      <c r="AU65" s="371"/>
      <c r="AV65" s="371"/>
      <c r="AW65" s="371"/>
      <c r="AX65" s="371"/>
      <c r="AY65" s="371"/>
      <c r="AZ65" s="371"/>
      <c r="BA65" s="371"/>
      <c r="BB65" s="371"/>
      <c r="BC65" s="371"/>
      <c r="BD65" s="371"/>
      <c r="BE65" s="371"/>
      <c r="BF65" s="371"/>
      <c r="BG65" s="371"/>
      <c r="BH65" s="371"/>
      <c r="BI65" s="371"/>
      <c r="BJ65" s="371"/>
      <c r="BK65" s="371"/>
      <c r="BL65" s="371"/>
      <c r="BM65" s="371"/>
      <c r="BN65" s="371"/>
      <c r="BO65" s="371"/>
      <c r="BP65" s="371"/>
      <c r="BQ65" s="371"/>
      <c r="BR65" s="371"/>
      <c r="BS65" s="371"/>
      <c r="BT65" s="371"/>
      <c r="BU65" s="371"/>
      <c r="BV65" s="371"/>
      <c r="BW65" s="371"/>
      <c r="BX65" s="371"/>
      <c r="BY65" s="371"/>
      <c r="BZ65" s="371"/>
      <c r="CA65" s="371"/>
      <c r="CB65" s="371"/>
      <c r="CC65" s="371"/>
      <c r="CD65" s="371"/>
      <c r="CE65" s="371"/>
      <c r="CF65" s="371"/>
      <c r="CG65" s="371"/>
      <c r="CH65" s="371"/>
      <c r="CI65" s="371"/>
      <c r="CJ65" s="371"/>
      <c r="CK65" s="371"/>
      <c r="CL65" s="371"/>
      <c r="CM65" s="371"/>
      <c r="CN65" s="371"/>
      <c r="CO65" s="371"/>
      <c r="CP65" s="371"/>
      <c r="CQ65" s="371"/>
      <c r="CR65" s="371"/>
      <c r="CS65" s="371"/>
      <c r="CT65" s="371"/>
      <c r="CU65" s="371"/>
      <c r="CV65" s="371"/>
      <c r="CW65" s="371"/>
      <c r="CX65" s="371"/>
      <c r="CY65" s="371"/>
      <c r="CZ65" s="371"/>
      <c r="DA65" s="371"/>
      <c r="DB65" s="371"/>
      <c r="DC65" s="371"/>
      <c r="DD65" s="371"/>
      <c r="DE65" s="371"/>
      <c r="DF65" s="371"/>
      <c r="DG65" s="371"/>
      <c r="DH65" s="572"/>
      <c r="DI65" s="50" t="s">
        <v>642</v>
      </c>
      <c r="DJ65" s="50"/>
      <c r="DK65" s="50"/>
      <c r="DL65" s="50"/>
      <c r="DM65" s="50"/>
      <c r="DN65" s="50"/>
      <c r="DO65" s="50"/>
      <c r="DP65" s="50"/>
      <c r="DQ65" s="50"/>
      <c r="DR65" s="50"/>
    </row>
    <row r="66" spans="1:122" ht="14.4" x14ac:dyDescent="0.25">
      <c r="A66" s="50"/>
      <c r="B66" s="986"/>
      <c r="C66" s="540" t="s">
        <v>1087</v>
      </c>
      <c r="D66" s="287" t="s">
        <v>1098</v>
      </c>
      <c r="E66" s="245" t="s">
        <v>67</v>
      </c>
      <c r="F66" s="549">
        <v>200</v>
      </c>
      <c r="G66" s="541">
        <v>200</v>
      </c>
      <c r="H66" s="541">
        <f t="shared" ref="H66:M66" si="110">G66</f>
        <v>200</v>
      </c>
      <c r="I66" s="541">
        <f t="shared" ref="I66" si="111">H66</f>
        <v>200</v>
      </c>
      <c r="J66" s="541">
        <f t="shared" ref="J66" si="112">I66</f>
        <v>200</v>
      </c>
      <c r="K66" s="541">
        <f t="shared" si="110"/>
        <v>200</v>
      </c>
      <c r="L66" s="541">
        <f t="shared" si="110"/>
        <v>200</v>
      </c>
      <c r="M66" s="541">
        <f t="shared" si="110"/>
        <v>200</v>
      </c>
      <c r="N66" s="541">
        <v>130</v>
      </c>
      <c r="O66" s="541">
        <f t="shared" ref="O66:Y66" si="113">N66</f>
        <v>130</v>
      </c>
      <c r="P66" s="541">
        <f t="shared" si="113"/>
        <v>130</v>
      </c>
      <c r="Q66" s="541">
        <f>P66</f>
        <v>130</v>
      </c>
      <c r="R66" s="541">
        <f>Q66</f>
        <v>130</v>
      </c>
      <c r="S66" s="541">
        <f t="shared" ref="S66:T66" si="114">R66</f>
        <v>130</v>
      </c>
      <c r="T66" s="541">
        <f t="shared" si="114"/>
        <v>130</v>
      </c>
      <c r="U66" s="541">
        <v>200</v>
      </c>
      <c r="V66" s="541">
        <f t="shared" si="113"/>
        <v>200</v>
      </c>
      <c r="W66" s="541">
        <f t="shared" si="113"/>
        <v>200</v>
      </c>
      <c r="X66" s="541">
        <f t="shared" si="113"/>
        <v>200</v>
      </c>
      <c r="Y66" s="541">
        <f t="shared" si="113"/>
        <v>200</v>
      </c>
      <c r="Z66" s="376"/>
      <c r="AA66" s="376"/>
      <c r="AB66" s="376"/>
      <c r="AC66" s="376"/>
      <c r="AD66" s="376"/>
      <c r="AE66" s="376"/>
      <c r="AF66" s="376"/>
      <c r="AG66" s="376"/>
      <c r="AH66" s="376"/>
      <c r="AI66" s="376"/>
      <c r="AJ66" s="376"/>
      <c r="AK66" s="376"/>
      <c r="AL66" s="376"/>
      <c r="AM66" s="376"/>
      <c r="AN66" s="376"/>
      <c r="AO66" s="376"/>
      <c r="AP66" s="376"/>
      <c r="AQ66" s="376"/>
      <c r="AR66" s="376"/>
      <c r="AS66" s="376"/>
      <c r="AT66" s="376"/>
      <c r="AU66" s="376"/>
      <c r="AV66" s="376"/>
      <c r="AW66" s="376"/>
      <c r="AX66" s="376"/>
      <c r="AY66" s="376"/>
      <c r="AZ66" s="376"/>
      <c r="BA66" s="376"/>
      <c r="BB66" s="376"/>
      <c r="BC66" s="376"/>
      <c r="BD66" s="376"/>
      <c r="BE66" s="376"/>
      <c r="BF66" s="376"/>
      <c r="BG66" s="376"/>
      <c r="BH66" s="376"/>
      <c r="BI66" s="376"/>
      <c r="BJ66" s="376"/>
      <c r="BK66" s="376"/>
      <c r="BL66" s="376"/>
      <c r="BM66" s="376"/>
      <c r="BN66" s="376"/>
      <c r="BO66" s="376"/>
      <c r="BP66" s="376"/>
      <c r="BQ66" s="376"/>
      <c r="BR66" s="376"/>
      <c r="BS66" s="376"/>
      <c r="BT66" s="376"/>
      <c r="BU66" s="376"/>
      <c r="BV66" s="376"/>
      <c r="BW66" s="376"/>
      <c r="BX66" s="376"/>
      <c r="BY66" s="376"/>
      <c r="BZ66" s="376"/>
      <c r="CA66" s="376"/>
      <c r="CB66" s="376"/>
      <c r="CC66" s="376"/>
      <c r="CD66" s="376"/>
      <c r="CE66" s="376"/>
      <c r="CF66" s="376"/>
      <c r="CG66" s="376"/>
      <c r="CH66" s="376"/>
      <c r="CI66" s="376"/>
      <c r="CJ66" s="376"/>
      <c r="CK66" s="376"/>
      <c r="CL66" s="376"/>
      <c r="CM66" s="376"/>
      <c r="CN66" s="376"/>
      <c r="CO66" s="376"/>
      <c r="CP66" s="376"/>
      <c r="CQ66" s="376"/>
      <c r="CR66" s="376"/>
      <c r="CS66" s="376"/>
      <c r="CT66" s="376"/>
      <c r="CU66" s="376"/>
      <c r="CV66" s="376"/>
      <c r="CW66" s="376"/>
      <c r="CX66" s="376"/>
      <c r="CY66" s="376"/>
      <c r="CZ66" s="376"/>
      <c r="DA66" s="376"/>
      <c r="DB66" s="376"/>
      <c r="DC66" s="376"/>
      <c r="DD66" s="376"/>
      <c r="DE66" s="376"/>
      <c r="DF66" s="376"/>
      <c r="DG66" s="376"/>
      <c r="DH66" s="573"/>
      <c r="DI66" s="50" t="s">
        <v>642</v>
      </c>
      <c r="DJ66" s="50"/>
      <c r="DK66" s="50"/>
      <c r="DL66" s="50"/>
      <c r="DM66" s="50"/>
      <c r="DN66" s="50"/>
      <c r="DO66" s="50"/>
      <c r="DP66" s="50"/>
      <c r="DQ66" s="50"/>
      <c r="DR66" s="50"/>
    </row>
    <row r="67" spans="1:122" ht="14.4" x14ac:dyDescent="0.3">
      <c r="A67" s="50"/>
      <c r="B67" s="986"/>
      <c r="C67" s="327" t="s">
        <v>1088</v>
      </c>
      <c r="D67" s="295" t="s">
        <v>1079</v>
      </c>
      <c r="E67" s="268"/>
      <c r="F67" s="570">
        <f t="shared" ref="F67:Y67" ca="1" si="115">p_s_FC*x_s/(r_L/r_H2O+x_s)/p_sat_s</f>
        <v>0.66527268122845717</v>
      </c>
      <c r="G67" s="509">
        <f t="shared" ca="1" si="115"/>
        <v>0.66527268122845717</v>
      </c>
      <c r="H67" s="509">
        <f t="shared" ca="1" si="115"/>
        <v>0.665160594571369</v>
      </c>
      <c r="I67" s="509">
        <f t="shared" ca="1" si="115"/>
        <v>0.66493228345596089</v>
      </c>
      <c r="J67" s="509">
        <f t="shared" ca="1" si="115"/>
        <v>0.66473783800264608</v>
      </c>
      <c r="K67" s="509">
        <f t="shared" ca="1" si="115"/>
        <v>0.66444494776069052</v>
      </c>
      <c r="L67" s="509">
        <f t="shared" ca="1" si="115"/>
        <v>0.66396740305677704</v>
      </c>
      <c r="M67" s="509">
        <f t="shared" ca="1" si="115"/>
        <v>0.6632436894450533</v>
      </c>
      <c r="N67" s="509">
        <f t="shared" ca="1" si="115"/>
        <v>0.35601407003543978</v>
      </c>
      <c r="O67" s="509">
        <f t="shared" ca="1" si="115"/>
        <v>0.3557547273853523</v>
      </c>
      <c r="P67" s="509">
        <f t="shared" ca="1" si="115"/>
        <v>0.3555894987762972</v>
      </c>
      <c r="Q67" s="509">
        <f t="shared" ca="1" si="115"/>
        <v>0.35541696328529992</v>
      </c>
      <c r="R67" s="509">
        <f t="shared" ca="1" si="115"/>
        <v>0.35495509365991135</v>
      </c>
      <c r="S67" s="509">
        <f t="shared" ca="1" si="115"/>
        <v>0.35436264192108619</v>
      </c>
      <c r="T67" s="509">
        <f t="shared" ca="1" si="115"/>
        <v>0.35322655336461428</v>
      </c>
      <c r="U67" s="509">
        <f t="shared" ca="1" si="115"/>
        <v>0.25045711843548696</v>
      </c>
      <c r="V67" s="509">
        <f t="shared" ca="1" si="115"/>
        <v>0.25009715383652908</v>
      </c>
      <c r="W67" s="509">
        <f t="shared" ca="1" si="115"/>
        <v>0.24970615317823303</v>
      </c>
      <c r="X67" s="509">
        <f t="shared" ca="1" si="115"/>
        <v>0.24885067167238564</v>
      </c>
      <c r="Y67" s="509">
        <f t="shared" ca="1" si="115"/>
        <v>0.24754007347787266</v>
      </c>
      <c r="Z67" s="372"/>
      <c r="AA67" s="372"/>
      <c r="AB67" s="372"/>
      <c r="AC67" s="372"/>
      <c r="AD67" s="372"/>
      <c r="AE67" s="372"/>
      <c r="AF67" s="372"/>
      <c r="AG67" s="372"/>
      <c r="AH67" s="372"/>
      <c r="AI67" s="372"/>
      <c r="AJ67" s="372"/>
      <c r="AK67" s="372"/>
      <c r="AL67" s="372"/>
      <c r="AM67" s="372"/>
      <c r="AN67" s="372"/>
      <c r="AO67" s="372"/>
      <c r="AP67" s="372"/>
      <c r="AQ67" s="372"/>
      <c r="AR67" s="372"/>
      <c r="AS67" s="372"/>
      <c r="AT67" s="372"/>
      <c r="AU67" s="372"/>
      <c r="AV67" s="372"/>
      <c r="AW67" s="372"/>
      <c r="AX67" s="372"/>
      <c r="AY67" s="372"/>
      <c r="AZ67" s="372"/>
      <c r="BA67" s="372"/>
      <c r="BB67" s="372"/>
      <c r="BC67" s="372"/>
      <c r="BD67" s="372"/>
      <c r="BE67" s="372"/>
      <c r="BF67" s="372"/>
      <c r="BG67" s="372"/>
      <c r="BH67" s="372"/>
      <c r="BI67" s="372"/>
      <c r="BJ67" s="372"/>
      <c r="BK67" s="372"/>
      <c r="BL67" s="372"/>
      <c r="BM67" s="372"/>
      <c r="BN67" s="372"/>
      <c r="BO67" s="372"/>
      <c r="BP67" s="372"/>
      <c r="BQ67" s="372"/>
      <c r="BR67" s="372"/>
      <c r="BS67" s="372"/>
      <c r="BT67" s="372"/>
      <c r="BU67" s="372"/>
      <c r="BV67" s="372"/>
      <c r="BW67" s="372"/>
      <c r="BX67" s="372"/>
      <c r="BY67" s="372"/>
      <c r="BZ67" s="372"/>
      <c r="CA67" s="372"/>
      <c r="CB67" s="372"/>
      <c r="CC67" s="372"/>
      <c r="CD67" s="372"/>
      <c r="CE67" s="372"/>
      <c r="CF67" s="372"/>
      <c r="CG67" s="372"/>
      <c r="CH67" s="372"/>
      <c r="CI67" s="372"/>
      <c r="CJ67" s="372"/>
      <c r="CK67" s="372"/>
      <c r="CL67" s="372"/>
      <c r="CM67" s="372"/>
      <c r="CN67" s="372"/>
      <c r="CO67" s="372"/>
      <c r="CP67" s="372"/>
      <c r="CQ67" s="372"/>
      <c r="CR67" s="372"/>
      <c r="CS67" s="372"/>
      <c r="CT67" s="372"/>
      <c r="CU67" s="372"/>
      <c r="CV67" s="372"/>
      <c r="CW67" s="372"/>
      <c r="CX67" s="372"/>
      <c r="CY67" s="372"/>
      <c r="CZ67" s="372"/>
      <c r="DA67" s="372"/>
      <c r="DB67" s="372"/>
      <c r="DC67" s="372"/>
      <c r="DD67" s="372"/>
      <c r="DE67" s="372"/>
      <c r="DF67" s="372"/>
      <c r="DG67" s="372"/>
      <c r="DH67" s="574"/>
      <c r="DI67" s="50" t="s">
        <v>642</v>
      </c>
      <c r="DJ67" s="50"/>
      <c r="DK67" s="50"/>
      <c r="DL67" s="50"/>
      <c r="DM67" s="50"/>
      <c r="DN67" s="50"/>
      <c r="DO67" s="50"/>
      <c r="DP67" s="50"/>
      <c r="DQ67" s="50"/>
      <c r="DR67" s="50"/>
    </row>
    <row r="68" spans="1:122" ht="12.75" customHeight="1" x14ac:dyDescent="0.25">
      <c r="A68" s="222"/>
      <c r="B68" s="986"/>
      <c r="C68" s="327" t="s">
        <v>1089</v>
      </c>
      <c r="D68" s="287" t="s">
        <v>1080</v>
      </c>
      <c r="E68" s="245" t="s">
        <v>67</v>
      </c>
      <c r="F68" s="366">
        <f t="shared" ref="F68:Y68" ca="1" si="116">EXP(A_0+A_1/T_s_FC+A_2*LN(T_s_FC)+A_3*T_s_FC)</f>
        <v>4.7569148085940984</v>
      </c>
      <c r="G68" s="367">
        <f t="shared" ca="1" si="116"/>
        <v>4.7569148085940984</v>
      </c>
      <c r="H68" s="367">
        <f t="shared" ca="1" si="116"/>
        <v>4.7577163994930478</v>
      </c>
      <c r="I68" s="367">
        <f t="shared" ca="1" si="116"/>
        <v>4.7593500087567131</v>
      </c>
      <c r="J68" s="367">
        <f t="shared" ca="1" si="116"/>
        <v>4.7607421876233733</v>
      </c>
      <c r="K68" s="367">
        <f t="shared" ca="1" si="116"/>
        <v>4.7628407436225126</v>
      </c>
      <c r="L68" s="367">
        <f t="shared" ca="1" si="116"/>
        <v>4.766266317471815</v>
      </c>
      <c r="M68" s="367">
        <f t="shared" ca="1" si="116"/>
        <v>4.7714671386269183</v>
      </c>
      <c r="N68" s="367">
        <f t="shared" ca="1" si="116"/>
        <v>5.7779164590402807</v>
      </c>
      <c r="O68" s="367">
        <f t="shared" ca="1" si="116"/>
        <v>5.7821285187857256</v>
      </c>
      <c r="P68" s="367">
        <f t="shared" ca="1" si="116"/>
        <v>5.7848152490064564</v>
      </c>
      <c r="Q68" s="367">
        <f t="shared" ca="1" si="116"/>
        <v>5.7876234603256069</v>
      </c>
      <c r="R68" s="367">
        <f t="shared" ca="1" si="116"/>
        <v>5.7951543495204865</v>
      </c>
      <c r="S68" s="367">
        <f t="shared" ca="1" si="116"/>
        <v>5.8048431509486518</v>
      </c>
      <c r="T68" s="367">
        <f t="shared" ca="1" si="116"/>
        <v>5.8235133664607339</v>
      </c>
      <c r="U68" s="367">
        <f t="shared" ca="1" si="116"/>
        <v>12.635478236183182</v>
      </c>
      <c r="V68" s="367">
        <f t="shared" ca="1" si="116"/>
        <v>12.653664468158063</v>
      </c>
      <c r="W68" s="367">
        <f t="shared" ca="1" si="116"/>
        <v>12.673478121421848</v>
      </c>
      <c r="X68" s="367">
        <f t="shared" ca="1" si="116"/>
        <v>12.717046121760266</v>
      </c>
      <c r="Y68" s="367">
        <f t="shared" ca="1" si="116"/>
        <v>12.784376382483513</v>
      </c>
      <c r="Z68" s="373"/>
      <c r="AA68" s="373"/>
      <c r="AB68" s="373"/>
      <c r="AC68" s="373"/>
      <c r="AD68" s="373"/>
      <c r="AE68" s="373"/>
      <c r="AF68" s="373"/>
      <c r="AG68" s="373"/>
      <c r="AH68" s="373"/>
      <c r="AI68" s="373"/>
      <c r="AJ68" s="373"/>
      <c r="AK68" s="373"/>
      <c r="AL68" s="373"/>
      <c r="AM68" s="373"/>
      <c r="AN68" s="373"/>
      <c r="AO68" s="373"/>
      <c r="AP68" s="373"/>
      <c r="AQ68" s="373"/>
      <c r="AR68" s="373"/>
      <c r="AS68" s="373"/>
      <c r="AT68" s="373"/>
      <c r="AU68" s="373"/>
      <c r="AV68" s="373"/>
      <c r="AW68" s="373"/>
      <c r="AX68" s="373"/>
      <c r="AY68" s="373"/>
      <c r="AZ68" s="373"/>
      <c r="BA68" s="373"/>
      <c r="BB68" s="373"/>
      <c r="BC68" s="373"/>
      <c r="BD68" s="373"/>
      <c r="BE68" s="373"/>
      <c r="BF68" s="373"/>
      <c r="BG68" s="373"/>
      <c r="BH68" s="373"/>
      <c r="BI68" s="373"/>
      <c r="BJ68" s="373"/>
      <c r="BK68" s="373"/>
      <c r="BL68" s="373"/>
      <c r="BM68" s="373"/>
      <c r="BN68" s="373"/>
      <c r="BO68" s="373"/>
      <c r="BP68" s="373"/>
      <c r="BQ68" s="373"/>
      <c r="BR68" s="373"/>
      <c r="BS68" s="373"/>
      <c r="BT68" s="373"/>
      <c r="BU68" s="373"/>
      <c r="BV68" s="373"/>
      <c r="BW68" s="373"/>
      <c r="BX68" s="373"/>
      <c r="BY68" s="373"/>
      <c r="BZ68" s="373"/>
      <c r="CA68" s="373"/>
      <c r="CB68" s="373"/>
      <c r="CC68" s="373"/>
      <c r="CD68" s="373"/>
      <c r="CE68" s="373"/>
      <c r="CF68" s="373"/>
      <c r="CG68" s="373"/>
      <c r="CH68" s="373"/>
      <c r="CI68" s="373"/>
      <c r="CJ68" s="373"/>
      <c r="CK68" s="373"/>
      <c r="CL68" s="373"/>
      <c r="CM68" s="373"/>
      <c r="CN68" s="373"/>
      <c r="CO68" s="373"/>
      <c r="CP68" s="373"/>
      <c r="CQ68" s="373"/>
      <c r="CR68" s="373"/>
      <c r="CS68" s="373"/>
      <c r="CT68" s="373"/>
      <c r="CU68" s="373"/>
      <c r="CV68" s="373"/>
      <c r="CW68" s="373"/>
      <c r="CX68" s="373"/>
      <c r="CY68" s="373"/>
      <c r="CZ68" s="373"/>
      <c r="DA68" s="373"/>
      <c r="DB68" s="373"/>
      <c r="DC68" s="373"/>
      <c r="DD68" s="373"/>
      <c r="DE68" s="373"/>
      <c r="DF68" s="373"/>
      <c r="DG68" s="373"/>
      <c r="DH68" s="575"/>
      <c r="DI68" s="50" t="s">
        <v>642</v>
      </c>
      <c r="DJ68" s="50"/>
      <c r="DK68" s="50"/>
      <c r="DL68" s="50"/>
      <c r="DM68" s="50"/>
      <c r="DN68" s="50"/>
      <c r="DO68" s="50"/>
      <c r="DP68" s="50"/>
      <c r="DQ68" s="50"/>
      <c r="DR68" s="50"/>
    </row>
    <row r="69" spans="1:122" x14ac:dyDescent="0.25">
      <c r="A69" s="50"/>
      <c r="B69" s="986"/>
      <c r="C69" s="327" t="s">
        <v>1592</v>
      </c>
      <c r="D69" s="287" t="s">
        <v>1181</v>
      </c>
      <c r="E69" s="245"/>
      <c r="F69" s="485">
        <f ca="1">IF(p_s&lt;=p_sat_s,1000000,r_L/r_H2O*1*p_sat_s/(p_s-1*p_sat_s))</f>
        <v>1.5154016479192203E-2</v>
      </c>
      <c r="G69" s="555">
        <f t="shared" ref="G69:Y69" ca="1" si="117">IF(p_s&lt;=p_sat_s,1000000,r_L/r_H2O*1*p_sat_s/(p_s-1*p_sat_v))</f>
        <v>1.9617209501101577E-2</v>
      </c>
      <c r="H69" s="555">
        <f t="shared" ca="1" si="117"/>
        <v>1.9749529474949217E-2</v>
      </c>
      <c r="I69" s="555">
        <f t="shared" ca="1" si="117"/>
        <v>1.9738764763080747E-2</v>
      </c>
      <c r="J69" s="555">
        <f t="shared" ca="1" si="117"/>
        <v>1.9602504451884759E-2</v>
      </c>
      <c r="K69" s="555">
        <f t="shared" ca="1" si="117"/>
        <v>1.9752036243148592E-2</v>
      </c>
      <c r="L69" s="555">
        <f t="shared" ca="1" si="117"/>
        <v>1.9871266735254446E-2</v>
      </c>
      <c r="M69" s="555">
        <f t="shared" ca="1" si="117"/>
        <v>1.9666247196621588E-2</v>
      </c>
      <c r="N69" s="555">
        <f t="shared" ca="1" si="117"/>
        <v>4.1208958174023216E-2</v>
      </c>
      <c r="O69" s="555">
        <f t="shared" ca="1" si="117"/>
        <v>4.3051838388731903E-2</v>
      </c>
      <c r="P69" s="555">
        <f t="shared" ca="1" si="117"/>
        <v>4.2225890871416941E-2</v>
      </c>
      <c r="Q69" s="555">
        <f t="shared" ca="1" si="117"/>
        <v>4.3395080780331392E-2</v>
      </c>
      <c r="R69" s="555">
        <f t="shared" ca="1" si="117"/>
        <v>4.4347788361708988E-2</v>
      </c>
      <c r="S69" s="555">
        <f t="shared" ca="1" si="117"/>
        <v>4.3344937456104161E-2</v>
      </c>
      <c r="T69" s="555">
        <f t="shared" ca="1" si="117"/>
        <v>4.4648828678716571E-2</v>
      </c>
      <c r="U69" s="555">
        <f t="shared" ca="1" si="117"/>
        <v>6.0019101850685562E-2</v>
      </c>
      <c r="V69" s="555">
        <f t="shared" ca="1" si="117"/>
        <v>5.8887744350184623E-2</v>
      </c>
      <c r="W69" s="555">
        <f t="shared" ca="1" si="117"/>
        <v>5.8322681658711496E-2</v>
      </c>
      <c r="X69" s="555">
        <f t="shared" ca="1" si="117"/>
        <v>5.9186115357591856E-2</v>
      </c>
      <c r="Y69" s="555">
        <f t="shared" ca="1" si="117"/>
        <v>6.2194814540902484E-2</v>
      </c>
      <c r="Z69" s="373"/>
      <c r="AA69" s="373"/>
      <c r="AB69" s="373"/>
      <c r="AC69" s="373"/>
      <c r="AD69" s="373"/>
      <c r="AE69" s="373"/>
      <c r="AF69" s="373"/>
      <c r="AG69" s="373"/>
      <c r="AH69" s="373"/>
      <c r="AI69" s="373"/>
      <c r="AJ69" s="373"/>
      <c r="AK69" s="373"/>
      <c r="AL69" s="373"/>
      <c r="AM69" s="373"/>
      <c r="AN69" s="373"/>
      <c r="AO69" s="373"/>
      <c r="AP69" s="373"/>
      <c r="AQ69" s="373"/>
      <c r="AR69" s="373"/>
      <c r="AS69" s="373"/>
      <c r="AT69" s="373"/>
      <c r="AU69" s="373"/>
      <c r="AV69" s="373"/>
      <c r="AW69" s="373"/>
      <c r="AX69" s="373"/>
      <c r="AY69" s="373"/>
      <c r="AZ69" s="373"/>
      <c r="BA69" s="373"/>
      <c r="BB69" s="373"/>
      <c r="BC69" s="373"/>
      <c r="BD69" s="373"/>
      <c r="BE69" s="373"/>
      <c r="BF69" s="373"/>
      <c r="BG69" s="373"/>
      <c r="BH69" s="373"/>
      <c r="BI69" s="373"/>
      <c r="BJ69" s="373"/>
      <c r="BK69" s="373"/>
      <c r="BL69" s="373"/>
      <c r="BM69" s="373"/>
      <c r="BN69" s="373"/>
      <c r="BO69" s="373"/>
      <c r="BP69" s="373"/>
      <c r="BQ69" s="373"/>
      <c r="BR69" s="373"/>
      <c r="BS69" s="373"/>
      <c r="BT69" s="373"/>
      <c r="BU69" s="373"/>
      <c r="BV69" s="373"/>
      <c r="BW69" s="373"/>
      <c r="BX69" s="373"/>
      <c r="BY69" s="373"/>
      <c r="BZ69" s="373"/>
      <c r="CA69" s="373"/>
      <c r="CB69" s="373"/>
      <c r="CC69" s="373"/>
      <c r="CD69" s="373"/>
      <c r="CE69" s="373"/>
      <c r="CF69" s="373"/>
      <c r="CG69" s="373"/>
      <c r="CH69" s="373"/>
      <c r="CI69" s="373"/>
      <c r="CJ69" s="373"/>
      <c r="CK69" s="373"/>
      <c r="CL69" s="373"/>
      <c r="CM69" s="373"/>
      <c r="CN69" s="373"/>
      <c r="CO69" s="373"/>
      <c r="CP69" s="373"/>
      <c r="CQ69" s="373"/>
      <c r="CR69" s="373"/>
      <c r="CS69" s="373"/>
      <c r="CT69" s="373"/>
      <c r="CU69" s="373"/>
      <c r="CV69" s="373"/>
      <c r="CW69" s="373"/>
      <c r="CX69" s="373"/>
      <c r="CY69" s="373"/>
      <c r="CZ69" s="373"/>
      <c r="DA69" s="373"/>
      <c r="DB69" s="373"/>
      <c r="DC69" s="373"/>
      <c r="DD69" s="373"/>
      <c r="DE69" s="373"/>
      <c r="DF69" s="373"/>
      <c r="DG69" s="373"/>
      <c r="DH69" s="575"/>
      <c r="DI69" s="50" t="s">
        <v>642</v>
      </c>
      <c r="DJ69" s="50"/>
      <c r="DK69" s="50"/>
      <c r="DL69" s="50"/>
      <c r="DM69" s="50"/>
      <c r="DN69" s="50"/>
      <c r="DO69" s="50"/>
      <c r="DP69" s="50"/>
      <c r="DQ69" s="50"/>
      <c r="DR69" s="50"/>
    </row>
    <row r="70" spans="1:122" x14ac:dyDescent="0.25">
      <c r="A70" s="50"/>
      <c r="B70" s="986"/>
      <c r="C70" s="327"/>
      <c r="D70" s="287"/>
      <c r="E70" s="245"/>
      <c r="F70" s="366"/>
      <c r="G70" s="367"/>
      <c r="H70" s="367"/>
      <c r="I70" s="367"/>
      <c r="J70" s="367"/>
      <c r="K70" s="367"/>
      <c r="L70" s="367"/>
      <c r="M70" s="367"/>
      <c r="N70" s="367"/>
      <c r="O70" s="367"/>
      <c r="P70" s="367"/>
      <c r="Q70" s="367"/>
      <c r="R70" s="367"/>
      <c r="S70" s="367"/>
      <c r="T70" s="367"/>
      <c r="U70" s="367"/>
      <c r="V70" s="367"/>
      <c r="W70" s="367"/>
      <c r="X70" s="367"/>
      <c r="Y70" s="367"/>
      <c r="Z70" s="373"/>
      <c r="AA70" s="373"/>
      <c r="AB70" s="373"/>
      <c r="AC70" s="373"/>
      <c r="AD70" s="373"/>
      <c r="AE70" s="373"/>
      <c r="AF70" s="373"/>
      <c r="AG70" s="373"/>
      <c r="AH70" s="373"/>
      <c r="AI70" s="373"/>
      <c r="AJ70" s="373"/>
      <c r="AK70" s="373"/>
      <c r="AL70" s="373"/>
      <c r="AM70" s="373"/>
      <c r="AN70" s="373"/>
      <c r="AO70" s="373"/>
      <c r="AP70" s="373"/>
      <c r="AQ70" s="373"/>
      <c r="AR70" s="373"/>
      <c r="AS70" s="373"/>
      <c r="AT70" s="373"/>
      <c r="AU70" s="373"/>
      <c r="AV70" s="373"/>
      <c r="AW70" s="373"/>
      <c r="AX70" s="373"/>
      <c r="AY70" s="373"/>
      <c r="AZ70" s="373"/>
      <c r="BA70" s="373"/>
      <c r="BB70" s="373"/>
      <c r="BC70" s="373"/>
      <c r="BD70" s="373"/>
      <c r="BE70" s="373"/>
      <c r="BF70" s="373"/>
      <c r="BG70" s="373"/>
      <c r="BH70" s="373"/>
      <c r="BI70" s="373"/>
      <c r="BJ70" s="373"/>
      <c r="BK70" s="373"/>
      <c r="BL70" s="373"/>
      <c r="BM70" s="373"/>
      <c r="BN70" s="373"/>
      <c r="BO70" s="373"/>
      <c r="BP70" s="373"/>
      <c r="BQ70" s="373"/>
      <c r="BR70" s="373"/>
      <c r="BS70" s="373"/>
      <c r="BT70" s="373"/>
      <c r="BU70" s="373"/>
      <c r="BV70" s="373"/>
      <c r="BW70" s="373"/>
      <c r="BX70" s="373"/>
      <c r="BY70" s="373"/>
      <c r="BZ70" s="373"/>
      <c r="CA70" s="373"/>
      <c r="CB70" s="373"/>
      <c r="CC70" s="373"/>
      <c r="CD70" s="373"/>
      <c r="CE70" s="373"/>
      <c r="CF70" s="373"/>
      <c r="CG70" s="373"/>
      <c r="CH70" s="373"/>
      <c r="CI70" s="373"/>
      <c r="CJ70" s="373"/>
      <c r="CK70" s="373"/>
      <c r="CL70" s="373"/>
      <c r="CM70" s="373"/>
      <c r="CN70" s="373"/>
      <c r="CO70" s="373"/>
      <c r="CP70" s="373"/>
      <c r="CQ70" s="373"/>
      <c r="CR70" s="373"/>
      <c r="CS70" s="373"/>
      <c r="CT70" s="373"/>
      <c r="CU70" s="373"/>
      <c r="CV70" s="373"/>
      <c r="CW70" s="373"/>
      <c r="CX70" s="373"/>
      <c r="CY70" s="373"/>
      <c r="CZ70" s="373"/>
      <c r="DA70" s="373"/>
      <c r="DB70" s="373"/>
      <c r="DC70" s="373"/>
      <c r="DD70" s="373"/>
      <c r="DE70" s="373"/>
      <c r="DF70" s="373"/>
      <c r="DG70" s="373"/>
      <c r="DH70" s="575"/>
      <c r="DI70" s="50" t="s">
        <v>642</v>
      </c>
      <c r="DJ70" s="50"/>
      <c r="DK70" s="50"/>
      <c r="DL70" s="50"/>
      <c r="DM70" s="50"/>
      <c r="DN70" s="50"/>
      <c r="DO70" s="50"/>
      <c r="DP70" s="50"/>
      <c r="DQ70" s="50"/>
      <c r="DR70" s="50"/>
    </row>
    <row r="71" spans="1:122" ht="14.4" x14ac:dyDescent="0.25">
      <c r="A71" s="50"/>
      <c r="B71" s="986"/>
      <c r="C71" s="540" t="s">
        <v>1557</v>
      </c>
      <c r="D71" s="287" t="s">
        <v>1081</v>
      </c>
      <c r="E71" s="245"/>
      <c r="F71" s="889">
        <v>0.01</v>
      </c>
      <c r="G71" s="855">
        <f>F71</f>
        <v>0.01</v>
      </c>
      <c r="H71" s="855">
        <f t="shared" ref="H71:Y71" si="118">G71</f>
        <v>0.01</v>
      </c>
      <c r="I71" s="855">
        <f t="shared" si="118"/>
        <v>0.01</v>
      </c>
      <c r="J71" s="855">
        <f t="shared" si="118"/>
        <v>0.01</v>
      </c>
      <c r="K71" s="855">
        <f t="shared" si="118"/>
        <v>0.01</v>
      </c>
      <c r="L71" s="855">
        <f t="shared" si="118"/>
        <v>0.01</v>
      </c>
      <c r="M71" s="855">
        <f t="shared" si="118"/>
        <v>0.01</v>
      </c>
      <c r="N71" s="855">
        <f t="shared" si="118"/>
        <v>0.01</v>
      </c>
      <c r="O71" s="855">
        <f t="shared" si="118"/>
        <v>0.01</v>
      </c>
      <c r="P71" s="855">
        <f t="shared" si="118"/>
        <v>0.01</v>
      </c>
      <c r="Q71" s="855">
        <f t="shared" si="118"/>
        <v>0.01</v>
      </c>
      <c r="R71" s="855">
        <f t="shared" si="118"/>
        <v>0.01</v>
      </c>
      <c r="S71" s="855">
        <f t="shared" si="118"/>
        <v>0.01</v>
      </c>
      <c r="T71" s="855">
        <f t="shared" si="118"/>
        <v>0.01</v>
      </c>
      <c r="U71" s="855">
        <f t="shared" si="118"/>
        <v>0.01</v>
      </c>
      <c r="V71" s="855">
        <f t="shared" si="118"/>
        <v>0.01</v>
      </c>
      <c r="W71" s="855">
        <f t="shared" si="118"/>
        <v>0.01</v>
      </c>
      <c r="X71" s="855">
        <f t="shared" si="118"/>
        <v>0.01</v>
      </c>
      <c r="Y71" s="855">
        <f t="shared" si="118"/>
        <v>0.01</v>
      </c>
      <c r="Z71" s="375"/>
      <c r="AA71" s="375"/>
      <c r="AB71" s="375"/>
      <c r="AC71" s="375"/>
      <c r="AD71" s="375"/>
      <c r="AE71" s="375"/>
      <c r="AF71" s="375"/>
      <c r="AG71" s="375"/>
      <c r="AH71" s="375"/>
      <c r="AI71" s="375"/>
      <c r="AJ71" s="375"/>
      <c r="AK71" s="375"/>
      <c r="AL71" s="375"/>
      <c r="AM71" s="375"/>
      <c r="AN71" s="375"/>
      <c r="AO71" s="375"/>
      <c r="AP71" s="375"/>
      <c r="AQ71" s="375"/>
      <c r="AR71" s="375"/>
      <c r="AS71" s="375"/>
      <c r="AT71" s="375"/>
      <c r="AU71" s="375"/>
      <c r="AV71" s="375"/>
      <c r="AW71" s="375"/>
      <c r="AX71" s="375"/>
      <c r="AY71" s="375"/>
      <c r="AZ71" s="375"/>
      <c r="BA71" s="375"/>
      <c r="BB71" s="375"/>
      <c r="BC71" s="375"/>
      <c r="BD71" s="375"/>
      <c r="BE71" s="375"/>
      <c r="BF71" s="375"/>
      <c r="BG71" s="375"/>
      <c r="BH71" s="375"/>
      <c r="BI71" s="375"/>
      <c r="BJ71" s="375"/>
      <c r="BK71" s="375"/>
      <c r="BL71" s="375"/>
      <c r="BM71" s="375"/>
      <c r="BN71" s="375"/>
      <c r="BO71" s="375"/>
      <c r="BP71" s="375"/>
      <c r="BQ71" s="375"/>
      <c r="BR71" s="375"/>
      <c r="BS71" s="375"/>
      <c r="BT71" s="375"/>
      <c r="BU71" s="375"/>
      <c r="BV71" s="375"/>
      <c r="BW71" s="375"/>
      <c r="BX71" s="375"/>
      <c r="BY71" s="375"/>
      <c r="BZ71" s="375"/>
      <c r="CA71" s="375"/>
      <c r="CB71" s="375"/>
      <c r="CC71" s="375"/>
      <c r="CD71" s="375"/>
      <c r="CE71" s="375"/>
      <c r="CF71" s="375"/>
      <c r="CG71" s="375"/>
      <c r="CH71" s="375"/>
      <c r="CI71" s="375"/>
      <c r="CJ71" s="375"/>
      <c r="CK71" s="375"/>
      <c r="CL71" s="375"/>
      <c r="CM71" s="375"/>
      <c r="CN71" s="375"/>
      <c r="CO71" s="375"/>
      <c r="CP71" s="375"/>
      <c r="CQ71" s="375"/>
      <c r="CR71" s="375"/>
      <c r="CS71" s="375"/>
      <c r="CT71" s="375"/>
      <c r="CU71" s="375"/>
      <c r="CV71" s="375"/>
      <c r="CW71" s="375"/>
      <c r="CX71" s="375"/>
      <c r="CY71" s="375"/>
      <c r="CZ71" s="375"/>
      <c r="DA71" s="375"/>
      <c r="DB71" s="375"/>
      <c r="DC71" s="375"/>
      <c r="DD71" s="375"/>
      <c r="DE71" s="375"/>
      <c r="DF71" s="375"/>
      <c r="DG71" s="375"/>
      <c r="DH71" s="576"/>
      <c r="DI71" s="50" t="s">
        <v>642</v>
      </c>
      <c r="DJ71" s="50"/>
      <c r="DK71" s="50"/>
      <c r="DL71" s="50"/>
      <c r="DM71" s="50"/>
      <c r="DN71" s="50"/>
      <c r="DO71" s="50"/>
      <c r="DP71" s="50"/>
      <c r="DQ71" s="50"/>
      <c r="DR71" s="50"/>
    </row>
    <row r="72" spans="1:122" x14ac:dyDescent="0.25">
      <c r="A72" s="50"/>
      <c r="B72" s="986"/>
      <c r="C72" s="327" t="s">
        <v>1593</v>
      </c>
      <c r="D72" s="287" t="s">
        <v>1082</v>
      </c>
      <c r="E72" s="245"/>
      <c r="F72" s="485">
        <f>Enthalpy!$CC$1/(1+x_s)</f>
        <v>0.22743075566912699</v>
      </c>
      <c r="G72" s="555">
        <f>Enthalpy!$CC$1/(1+x_s)</f>
        <v>0.22743075566912699</v>
      </c>
      <c r="H72" s="555">
        <f>Enthalpy!$CC$1/(1+x_s)</f>
        <v>0.22743075566912699</v>
      </c>
      <c r="I72" s="555">
        <f>Enthalpy!$CC$1/(1+x_s)</f>
        <v>0.22743075566912699</v>
      </c>
      <c r="J72" s="555">
        <f>Enthalpy!$CC$1/(1+x_s)</f>
        <v>0.22743075566912699</v>
      </c>
      <c r="K72" s="555">
        <f>Enthalpy!$CC$1/(1+x_s)</f>
        <v>0.22743075566912699</v>
      </c>
      <c r="L72" s="555">
        <f>Enthalpy!$CC$1/(1+x_s)</f>
        <v>0.22743075566912699</v>
      </c>
      <c r="M72" s="555">
        <f>Enthalpy!$CC$1/(1+x_s)</f>
        <v>0.22743075566912699</v>
      </c>
      <c r="N72" s="555">
        <f>Enthalpy!$CC$1/(1+x_s)</f>
        <v>0.22743075566912699</v>
      </c>
      <c r="O72" s="555">
        <f>Enthalpy!$CC$1/(1+x_s)</f>
        <v>0.22743075566912699</v>
      </c>
      <c r="P72" s="555">
        <f>Enthalpy!$CC$1/(1+x_s)</f>
        <v>0.22743075566912699</v>
      </c>
      <c r="Q72" s="555">
        <f>Enthalpy!$CC$1/(1+x_s)</f>
        <v>0.22743075566912699</v>
      </c>
      <c r="R72" s="555">
        <f>Enthalpy!$CC$1/(1+x_s)</f>
        <v>0.22743075566912699</v>
      </c>
      <c r="S72" s="555">
        <f>Enthalpy!$CC$1/(1+x_s)</f>
        <v>0.22743075566912699</v>
      </c>
      <c r="T72" s="555">
        <f>Enthalpy!$CC$1/(1+x_s)</f>
        <v>0.22743075566912699</v>
      </c>
      <c r="U72" s="555">
        <f>Enthalpy!$CC$1/(1+x_s)</f>
        <v>0.22743075566912699</v>
      </c>
      <c r="V72" s="555">
        <f>Enthalpy!$CC$1/(1+x_s)</f>
        <v>0.22743075566912699</v>
      </c>
      <c r="W72" s="555">
        <f>Enthalpy!$CC$1/(1+x_s)</f>
        <v>0.22743075566912699</v>
      </c>
      <c r="X72" s="555">
        <f>Enthalpy!$CC$1/(1+x_s)</f>
        <v>0.22743075566912699</v>
      </c>
      <c r="Y72" s="555">
        <f>Enthalpy!$CC$1/(1+x_s)</f>
        <v>0.22743075566912699</v>
      </c>
      <c r="Z72" s="375"/>
      <c r="AA72" s="375"/>
      <c r="AB72" s="375"/>
      <c r="AC72" s="375"/>
      <c r="AD72" s="375"/>
      <c r="AE72" s="375"/>
      <c r="AF72" s="375"/>
      <c r="AG72" s="375"/>
      <c r="AH72" s="375"/>
      <c r="AI72" s="375"/>
      <c r="AJ72" s="375"/>
      <c r="AK72" s="375"/>
      <c r="AL72" s="375"/>
      <c r="AM72" s="375"/>
      <c r="AN72" s="375"/>
      <c r="AO72" s="375"/>
      <c r="AP72" s="375"/>
      <c r="AQ72" s="375"/>
      <c r="AR72" s="375"/>
      <c r="AS72" s="375"/>
      <c r="AT72" s="375"/>
      <c r="AU72" s="375"/>
      <c r="AV72" s="375"/>
      <c r="AW72" s="375"/>
      <c r="AX72" s="375"/>
      <c r="AY72" s="375"/>
      <c r="AZ72" s="375"/>
      <c r="BA72" s="375"/>
      <c r="BB72" s="375"/>
      <c r="BC72" s="375"/>
      <c r="BD72" s="375"/>
      <c r="BE72" s="375"/>
      <c r="BF72" s="375"/>
      <c r="BG72" s="375"/>
      <c r="BH72" s="375"/>
      <c r="BI72" s="375"/>
      <c r="BJ72" s="375"/>
      <c r="BK72" s="375"/>
      <c r="BL72" s="375"/>
      <c r="BM72" s="375"/>
      <c r="BN72" s="375"/>
      <c r="BO72" s="375"/>
      <c r="BP72" s="375"/>
      <c r="BQ72" s="375"/>
      <c r="BR72" s="375"/>
      <c r="BS72" s="375"/>
      <c r="BT72" s="375"/>
      <c r="BU72" s="375"/>
      <c r="BV72" s="375"/>
      <c r="BW72" s="375"/>
      <c r="BX72" s="375"/>
      <c r="BY72" s="375"/>
      <c r="BZ72" s="375"/>
      <c r="CA72" s="375"/>
      <c r="CB72" s="375"/>
      <c r="CC72" s="375"/>
      <c r="CD72" s="375"/>
      <c r="CE72" s="375"/>
      <c r="CF72" s="375"/>
      <c r="CG72" s="375"/>
      <c r="CH72" s="375"/>
      <c r="CI72" s="375"/>
      <c r="CJ72" s="375"/>
      <c r="CK72" s="375"/>
      <c r="CL72" s="375"/>
      <c r="CM72" s="375"/>
      <c r="CN72" s="375"/>
      <c r="CO72" s="375"/>
      <c r="CP72" s="375"/>
      <c r="CQ72" s="375"/>
      <c r="CR72" s="375"/>
      <c r="CS72" s="375"/>
      <c r="CT72" s="375"/>
      <c r="CU72" s="375"/>
      <c r="CV72" s="375"/>
      <c r="CW72" s="375"/>
      <c r="CX72" s="375"/>
      <c r="CY72" s="375"/>
      <c r="CZ72" s="375"/>
      <c r="DA72" s="375"/>
      <c r="DB72" s="375"/>
      <c r="DC72" s="375"/>
      <c r="DD72" s="375"/>
      <c r="DE72" s="375"/>
      <c r="DF72" s="375"/>
      <c r="DG72" s="375"/>
      <c r="DH72" s="576"/>
      <c r="DI72" s="50" t="s">
        <v>642</v>
      </c>
      <c r="DJ72" s="50"/>
      <c r="DK72" s="50"/>
      <c r="DL72" s="50"/>
      <c r="DM72" s="50"/>
      <c r="DN72" s="50"/>
      <c r="DO72" s="50"/>
      <c r="DP72" s="50"/>
      <c r="DQ72" s="50"/>
      <c r="DR72" s="50"/>
    </row>
    <row r="73" spans="1:122" x14ac:dyDescent="0.25">
      <c r="A73" s="50"/>
      <c r="B73" s="986"/>
      <c r="C73" s="327" t="s">
        <v>1116</v>
      </c>
      <c r="D73" s="287" t="s">
        <v>1115</v>
      </c>
      <c r="E73" s="245"/>
      <c r="F73" s="485">
        <f t="shared" ref="F73:Y73" si="119">x_s/(1+x_s)</f>
        <v>9.9009900990099011E-3</v>
      </c>
      <c r="G73" s="555">
        <f t="shared" si="119"/>
        <v>9.9009900990099011E-3</v>
      </c>
      <c r="H73" s="555">
        <f t="shared" si="119"/>
        <v>9.9009900990099011E-3</v>
      </c>
      <c r="I73" s="555">
        <f t="shared" si="119"/>
        <v>9.9009900990099011E-3</v>
      </c>
      <c r="J73" s="555">
        <f t="shared" si="119"/>
        <v>9.9009900990099011E-3</v>
      </c>
      <c r="K73" s="555">
        <f t="shared" si="119"/>
        <v>9.9009900990099011E-3</v>
      </c>
      <c r="L73" s="555">
        <f t="shared" si="119"/>
        <v>9.9009900990099011E-3</v>
      </c>
      <c r="M73" s="555">
        <f t="shared" si="119"/>
        <v>9.9009900990099011E-3</v>
      </c>
      <c r="N73" s="555">
        <f t="shared" si="119"/>
        <v>9.9009900990099011E-3</v>
      </c>
      <c r="O73" s="555">
        <f t="shared" si="119"/>
        <v>9.9009900990099011E-3</v>
      </c>
      <c r="P73" s="555">
        <f t="shared" si="119"/>
        <v>9.9009900990099011E-3</v>
      </c>
      <c r="Q73" s="555">
        <f t="shared" si="119"/>
        <v>9.9009900990099011E-3</v>
      </c>
      <c r="R73" s="555">
        <f t="shared" si="119"/>
        <v>9.9009900990099011E-3</v>
      </c>
      <c r="S73" s="555">
        <f t="shared" si="119"/>
        <v>9.9009900990099011E-3</v>
      </c>
      <c r="T73" s="555">
        <f t="shared" si="119"/>
        <v>9.9009900990099011E-3</v>
      </c>
      <c r="U73" s="555">
        <f t="shared" si="119"/>
        <v>9.9009900990099011E-3</v>
      </c>
      <c r="V73" s="555">
        <f t="shared" si="119"/>
        <v>9.9009900990099011E-3</v>
      </c>
      <c r="W73" s="555">
        <f t="shared" si="119"/>
        <v>9.9009900990099011E-3</v>
      </c>
      <c r="X73" s="555">
        <f t="shared" si="119"/>
        <v>9.9009900990099011E-3</v>
      </c>
      <c r="Y73" s="555">
        <f t="shared" si="119"/>
        <v>9.9009900990099011E-3</v>
      </c>
      <c r="Z73" s="375"/>
      <c r="AA73" s="375"/>
      <c r="AB73" s="375"/>
      <c r="AC73" s="375"/>
      <c r="AD73" s="375"/>
      <c r="AE73" s="375"/>
      <c r="AF73" s="375"/>
      <c r="AG73" s="375"/>
      <c r="AH73" s="375"/>
      <c r="AI73" s="375"/>
      <c r="AJ73" s="375"/>
      <c r="AK73" s="375"/>
      <c r="AL73" s="375"/>
      <c r="AM73" s="375"/>
      <c r="AN73" s="375"/>
      <c r="AO73" s="375"/>
      <c r="AP73" s="375"/>
      <c r="AQ73" s="375"/>
      <c r="AR73" s="375"/>
      <c r="AS73" s="375"/>
      <c r="AT73" s="375"/>
      <c r="AU73" s="375"/>
      <c r="AV73" s="375"/>
      <c r="AW73" s="375"/>
      <c r="AX73" s="375"/>
      <c r="AY73" s="375"/>
      <c r="AZ73" s="375"/>
      <c r="BA73" s="375"/>
      <c r="BB73" s="375"/>
      <c r="BC73" s="375"/>
      <c r="BD73" s="375"/>
      <c r="BE73" s="375"/>
      <c r="BF73" s="375"/>
      <c r="BG73" s="375"/>
      <c r="BH73" s="375"/>
      <c r="BI73" s="375"/>
      <c r="BJ73" s="375"/>
      <c r="BK73" s="375"/>
      <c r="BL73" s="375"/>
      <c r="BM73" s="375"/>
      <c r="BN73" s="375"/>
      <c r="BO73" s="375"/>
      <c r="BP73" s="375"/>
      <c r="BQ73" s="375"/>
      <c r="BR73" s="375"/>
      <c r="BS73" s="375"/>
      <c r="BT73" s="375"/>
      <c r="BU73" s="375"/>
      <c r="BV73" s="375"/>
      <c r="BW73" s="375"/>
      <c r="BX73" s="375"/>
      <c r="BY73" s="375"/>
      <c r="BZ73" s="375"/>
      <c r="CA73" s="375"/>
      <c r="CB73" s="375"/>
      <c r="CC73" s="375"/>
      <c r="CD73" s="375"/>
      <c r="CE73" s="375"/>
      <c r="CF73" s="375"/>
      <c r="CG73" s="375"/>
      <c r="CH73" s="375"/>
      <c r="CI73" s="375"/>
      <c r="CJ73" s="375"/>
      <c r="CK73" s="375"/>
      <c r="CL73" s="375"/>
      <c r="CM73" s="375"/>
      <c r="CN73" s="375"/>
      <c r="CO73" s="375"/>
      <c r="CP73" s="375"/>
      <c r="CQ73" s="375"/>
      <c r="CR73" s="375"/>
      <c r="CS73" s="375"/>
      <c r="CT73" s="375"/>
      <c r="CU73" s="375"/>
      <c r="CV73" s="375"/>
      <c r="CW73" s="375"/>
      <c r="CX73" s="375"/>
      <c r="CY73" s="375"/>
      <c r="CZ73" s="375"/>
      <c r="DA73" s="375"/>
      <c r="DB73" s="375"/>
      <c r="DC73" s="375"/>
      <c r="DD73" s="375"/>
      <c r="DE73" s="375"/>
      <c r="DF73" s="375"/>
      <c r="DG73" s="375"/>
      <c r="DH73" s="576"/>
      <c r="DI73" s="50" t="s">
        <v>642</v>
      </c>
      <c r="DJ73" s="50"/>
      <c r="DK73" s="50"/>
      <c r="DL73" s="50"/>
      <c r="DM73" s="50"/>
      <c r="DN73" s="50"/>
      <c r="DO73" s="50"/>
      <c r="DP73" s="50"/>
      <c r="DQ73" s="50"/>
      <c r="DR73" s="50"/>
    </row>
    <row r="74" spans="1:122" ht="12.75" customHeight="1" thickBot="1" x14ac:dyDescent="0.3">
      <c r="A74" s="222"/>
      <c r="B74" s="986"/>
      <c r="C74" s="328" t="s">
        <v>1100</v>
      </c>
      <c r="D74" s="288" t="s">
        <v>1114</v>
      </c>
      <c r="E74" s="255" t="s">
        <v>1103</v>
      </c>
      <c r="F74" s="450">
        <f>((x_pl+lambda/o_s*x_s/(1+x_s))*Enthalpy!$AY$2+2*Enthalpy!$BI$2+lambda*Enthalpy!$T$2+lambda*Enthalpy!$CE$1/o_s*Enthalpy!$AD$2+lambda*Enthalpy!$CG$1/o_s*Enthalpy!$J$2)/2/Enthalpy!$BI$2</f>
        <v>58.462468260500039</v>
      </c>
      <c r="G74" s="451">
        <f>((x_pl+lambda/o_s*x_s/(1+x_s))*Enthalpy!$AY$2+2*Enthalpy!$BI$2+lambda*Enthalpy!$T$2+lambda*Enthalpy!$CE$1/o_s*Enthalpy!$AD$2+lambda*Enthalpy!$CG$1/o_s*Enthalpy!$J$2)/2/Enthalpy!$BI$2</f>
        <v>58.462468260500039</v>
      </c>
      <c r="H74" s="451">
        <f>((x_pl+lambda/o_s*x_s/(1+x_s))*Enthalpy!$AY$2+2*Enthalpy!$BI$2+lambda*Enthalpy!$T$2+lambda*Enthalpy!$CE$1/o_s*Enthalpy!$AD$2+lambda*Enthalpy!$CG$1/o_s*Enthalpy!$J$2)/2/Enthalpy!$BI$2</f>
        <v>64.831483669322012</v>
      </c>
      <c r="I74" s="451">
        <f>((x_pl+lambda/o_s*x_s/(1+x_s))*Enthalpy!$AY$2+2*Enthalpy!$BI$2+lambda*Enthalpy!$T$2+lambda*Enthalpy!$CE$1/o_s*Enthalpy!$AD$2+lambda*Enthalpy!$CG$1/o_s*Enthalpy!$J$2)/2/Enthalpy!$BI$2</f>
        <v>71.200499078143991</v>
      </c>
      <c r="J74" s="451">
        <f>((x_pl+lambda/o_s*x_s/(1+x_s))*Enthalpy!$AY$2+2*Enthalpy!$BI$2+lambda*Enthalpy!$T$2+lambda*Enthalpy!$CE$1/o_s*Enthalpy!$AD$2+lambda*Enthalpy!$CG$1/o_s*Enthalpy!$J$2)/2/Enthalpy!$BI$2</f>
        <v>77.569514486965943</v>
      </c>
      <c r="K74" s="451">
        <f>((x_pl+lambda/o_s*x_s/(1+x_s))*Enthalpy!$AY$2+2*Enthalpy!$BI$2+lambda*Enthalpy!$T$2+lambda*Enthalpy!$CE$1/o_s*Enthalpy!$AD$2+lambda*Enthalpy!$CG$1/o_s*Enthalpy!$J$2)/2/Enthalpy!$BI$2</f>
        <v>83.938529895787923</v>
      </c>
      <c r="L74" s="451">
        <f>((x_pl+lambda/o_s*x_s/(1+x_s))*Enthalpy!$AY$2+2*Enthalpy!$BI$2+lambda*Enthalpy!$T$2+lambda*Enthalpy!$CE$1/o_s*Enthalpy!$AD$2+lambda*Enthalpy!$CG$1/o_s*Enthalpy!$J$2)/2/Enthalpy!$BI$2</f>
        <v>93.492053009020864</v>
      </c>
      <c r="M74" s="451">
        <f>((x_pl+lambda/o_s*x_s/(1+x_s))*Enthalpy!$AY$2+2*Enthalpy!$BI$2+lambda*Enthalpy!$T$2+lambda*Enthalpy!$CE$1/o_s*Enthalpy!$AD$2+lambda*Enthalpy!$CG$1/o_s*Enthalpy!$J$2)/2/Enthalpy!$BI$2</f>
        <v>106.23008382666482</v>
      </c>
      <c r="N74" s="451">
        <f>((x_pl+lambda/o_s*x_s/(1+x_s))*Enthalpy!$AY$2+2*Enthalpy!$BI$2+lambda*Enthalpy!$T$2+lambda*Enthalpy!$CE$1/o_s*Enthalpy!$AD$2+lambda*Enthalpy!$CG$1/o_s*Enthalpy!$J$2)/2/Enthalpy!$BI$2</f>
        <v>68.015991373732987</v>
      </c>
      <c r="O74" s="451">
        <f>((x_pl+lambda/o_s*x_s/(1+x_s))*Enthalpy!$AY$2+2*Enthalpy!$BI$2+lambda*Enthalpy!$T$2+lambda*Enthalpy!$CE$1/o_s*Enthalpy!$AD$2+lambda*Enthalpy!$CG$1/o_s*Enthalpy!$J$2)/2/Enthalpy!$BI$2</f>
        <v>71.200499078143991</v>
      </c>
      <c r="P74" s="451">
        <f>((x_pl+lambda/o_s*x_s/(1+x_s))*Enthalpy!$AY$2+2*Enthalpy!$BI$2+lambda*Enthalpy!$T$2+lambda*Enthalpy!$CE$1/o_s*Enthalpy!$AD$2+lambda*Enthalpy!$CG$1/o_s*Enthalpy!$J$2)/2/Enthalpy!$BI$2</f>
        <v>74.385006782554953</v>
      </c>
      <c r="Q74" s="451">
        <f>((x_pl+lambda/o_s*x_s/(1+x_s))*Enthalpy!$AY$2+2*Enthalpy!$BI$2+lambda*Enthalpy!$T$2+lambda*Enthalpy!$CE$1/o_s*Enthalpy!$AD$2+lambda*Enthalpy!$CG$1/o_s*Enthalpy!$J$2)/2/Enthalpy!$BI$2</f>
        <v>77.569514486965943</v>
      </c>
      <c r="R74" s="451">
        <f>((x_pl+lambda/o_s*x_s/(1+x_s))*Enthalpy!$AY$2+2*Enthalpy!$BI$2+lambda*Enthalpy!$T$2+lambda*Enthalpy!$CE$1/o_s*Enthalpy!$AD$2+lambda*Enthalpy!$CG$1/o_s*Enthalpy!$J$2)/2/Enthalpy!$BI$2</f>
        <v>83.938529895787923</v>
      </c>
      <c r="S74" s="451">
        <f>((x_pl+lambda/o_s*x_s/(1+x_s))*Enthalpy!$AY$2+2*Enthalpy!$BI$2+lambda*Enthalpy!$T$2+lambda*Enthalpy!$CE$1/o_s*Enthalpy!$AD$2+lambda*Enthalpy!$CG$1/o_s*Enthalpy!$J$2)/2/Enthalpy!$BI$2</f>
        <v>93.492053009020864</v>
      </c>
      <c r="T74" s="451">
        <f>((x_pl+lambda/o_s*x_s/(1+x_s))*Enthalpy!$AY$2+2*Enthalpy!$BI$2+lambda*Enthalpy!$T$2+lambda*Enthalpy!$CE$1/o_s*Enthalpy!$AD$2+lambda*Enthalpy!$CG$1/o_s*Enthalpy!$J$2)/2/Enthalpy!$BI$2</f>
        <v>106.23008382666482</v>
      </c>
      <c r="U74" s="451">
        <f>((x_pl+lambda/o_s*x_s/(1+x_s))*Enthalpy!$AY$2+2*Enthalpy!$BI$2+lambda*Enthalpy!$T$2+lambda*Enthalpy!$CE$1/o_s*Enthalpy!$AD$2+lambda*Enthalpy!$CG$1/o_s*Enthalpy!$J$2)/2/Enthalpy!$BI$2</f>
        <v>71.200499078143991</v>
      </c>
      <c r="V74" s="451">
        <f>((x_pl+lambda/o_s*x_s/(1+x_s))*Enthalpy!$AY$2+2*Enthalpy!$BI$2+lambda*Enthalpy!$T$2+lambda*Enthalpy!$CE$1/o_s*Enthalpy!$AD$2+lambda*Enthalpy!$CG$1/o_s*Enthalpy!$J$2)/2/Enthalpy!$BI$2</f>
        <v>77.569514486965943</v>
      </c>
      <c r="W74" s="451">
        <f>((x_pl+lambda/o_s*x_s/(1+x_s))*Enthalpy!$AY$2+2*Enthalpy!$BI$2+lambda*Enthalpy!$T$2+lambda*Enthalpy!$CE$1/o_s*Enthalpy!$AD$2+lambda*Enthalpy!$CG$1/o_s*Enthalpy!$J$2)/2/Enthalpy!$BI$2</f>
        <v>83.938529895787923</v>
      </c>
      <c r="X74" s="451">
        <f>((x_pl+lambda/o_s*x_s/(1+x_s))*Enthalpy!$AY$2+2*Enthalpy!$BI$2+lambda*Enthalpy!$T$2+lambda*Enthalpy!$CE$1/o_s*Enthalpy!$AD$2+lambda*Enthalpy!$CG$1/o_s*Enthalpy!$J$2)/2/Enthalpy!$BI$2</f>
        <v>93.492053009020864</v>
      </c>
      <c r="Y74" s="451">
        <f>((x_pl+lambda/o_s*x_s/(1+x_s))*Enthalpy!$AY$2+2*Enthalpy!$BI$2+lambda*Enthalpy!$T$2+lambda*Enthalpy!$CE$1/o_s*Enthalpy!$AD$2+lambda*Enthalpy!$CG$1/o_s*Enthalpy!$J$2)/2/Enthalpy!$BI$2</f>
        <v>106.23008382666482</v>
      </c>
      <c r="Z74" s="446"/>
      <c r="AA74" s="446"/>
      <c r="AB74" s="446"/>
      <c r="AC74" s="446"/>
      <c r="AD74" s="446"/>
      <c r="AE74" s="446"/>
      <c r="AF74" s="446"/>
      <c r="AG74" s="446"/>
      <c r="AH74" s="446"/>
      <c r="AI74" s="446"/>
      <c r="AJ74" s="446"/>
      <c r="AK74" s="446"/>
      <c r="AL74" s="446"/>
      <c r="AM74" s="446"/>
      <c r="AN74" s="446"/>
      <c r="AO74" s="446"/>
      <c r="AP74" s="446"/>
      <c r="AQ74" s="446"/>
      <c r="AR74" s="446"/>
      <c r="AS74" s="446"/>
      <c r="AT74" s="446"/>
      <c r="AU74" s="446"/>
      <c r="AV74" s="446"/>
      <c r="AW74" s="446"/>
      <c r="AX74" s="446"/>
      <c r="AY74" s="446"/>
      <c r="AZ74" s="446"/>
      <c r="BA74" s="446"/>
      <c r="BB74" s="446"/>
      <c r="BC74" s="446"/>
      <c r="BD74" s="446"/>
      <c r="BE74" s="446"/>
      <c r="BF74" s="446"/>
      <c r="BG74" s="446"/>
      <c r="BH74" s="446"/>
      <c r="BI74" s="446"/>
      <c r="BJ74" s="446"/>
      <c r="BK74" s="446"/>
      <c r="BL74" s="446"/>
      <c r="BM74" s="446"/>
      <c r="BN74" s="446"/>
      <c r="BO74" s="446"/>
      <c r="BP74" s="446"/>
      <c r="BQ74" s="446"/>
      <c r="BR74" s="446"/>
      <c r="BS74" s="446"/>
      <c r="BT74" s="446"/>
      <c r="BU74" s="446"/>
      <c r="BV74" s="446"/>
      <c r="BW74" s="446"/>
      <c r="BX74" s="446"/>
      <c r="BY74" s="446"/>
      <c r="BZ74" s="446"/>
      <c r="CA74" s="446"/>
      <c r="CB74" s="446"/>
      <c r="CC74" s="446"/>
      <c r="CD74" s="446"/>
      <c r="CE74" s="446"/>
      <c r="CF74" s="446"/>
      <c r="CG74" s="446"/>
      <c r="CH74" s="446"/>
      <c r="CI74" s="446"/>
      <c r="CJ74" s="446"/>
      <c r="CK74" s="446"/>
      <c r="CL74" s="446"/>
      <c r="CM74" s="446"/>
      <c r="CN74" s="446"/>
      <c r="CO74" s="446"/>
      <c r="CP74" s="446"/>
      <c r="CQ74" s="446"/>
      <c r="CR74" s="446"/>
      <c r="CS74" s="446"/>
      <c r="CT74" s="446"/>
      <c r="CU74" s="446"/>
      <c r="CV74" s="446"/>
      <c r="CW74" s="446"/>
      <c r="CX74" s="446"/>
      <c r="CY74" s="446"/>
      <c r="CZ74" s="446"/>
      <c r="DA74" s="446"/>
      <c r="DB74" s="446"/>
      <c r="DC74" s="446"/>
      <c r="DD74" s="446"/>
      <c r="DE74" s="446"/>
      <c r="DF74" s="446"/>
      <c r="DG74" s="446"/>
      <c r="DH74" s="589"/>
      <c r="DI74" s="50" t="s">
        <v>642</v>
      </c>
      <c r="DJ74" s="50"/>
      <c r="DK74" s="50"/>
      <c r="DL74" s="50"/>
      <c r="DM74" s="50"/>
      <c r="DN74" s="50"/>
      <c r="DO74" s="50"/>
      <c r="DP74" s="50"/>
      <c r="DQ74" s="50"/>
      <c r="DR74" s="50"/>
    </row>
    <row r="75" spans="1:122" x14ac:dyDescent="0.25">
      <c r="A75" s="224"/>
      <c r="B75" s="986"/>
      <c r="C75" s="287" t="s">
        <v>1104</v>
      </c>
      <c r="D75" s="289" t="s">
        <v>1091</v>
      </c>
      <c r="E75" s="258" t="s">
        <v>64</v>
      </c>
      <c r="F75" s="590">
        <f t="shared" ref="F75:Y75" ca="1" si="120">T_v_i</f>
        <v>354.02609533981013</v>
      </c>
      <c r="G75" s="591">
        <f t="shared" ca="1" si="120"/>
        <v>354.02609533981109</v>
      </c>
      <c r="H75" s="591">
        <f t="shared" ca="1" si="120"/>
        <v>354.52520078064509</v>
      </c>
      <c r="I75" s="591">
        <f t="shared" ca="1" si="120"/>
        <v>354.45819917074056</v>
      </c>
      <c r="J75" s="591">
        <f t="shared" ca="1" si="120"/>
        <v>353.90605981104977</v>
      </c>
      <c r="K75" s="591">
        <f t="shared" ca="1" si="120"/>
        <v>354.45358802872943</v>
      </c>
      <c r="L75" s="591">
        <f t="shared" ca="1" si="120"/>
        <v>354.85028027202839</v>
      </c>
      <c r="M75" s="591">
        <f t="shared" ca="1" si="120"/>
        <v>353.9830797524595</v>
      </c>
      <c r="N75" s="591">
        <f t="shared" ca="1" si="120"/>
        <v>350.5767288852017</v>
      </c>
      <c r="O75" s="591">
        <f t="shared" ca="1" si="120"/>
        <v>352.60796404374946</v>
      </c>
      <c r="P75" s="591">
        <f t="shared" ca="1" si="120"/>
        <v>351.69920848385146</v>
      </c>
      <c r="Q75" s="591">
        <f t="shared" ca="1" si="120"/>
        <v>352.91771188264568</v>
      </c>
      <c r="R75" s="591">
        <f t="shared" ca="1" si="120"/>
        <v>353.79278149659939</v>
      </c>
      <c r="S75" s="591">
        <f t="shared" ca="1" si="120"/>
        <v>352.73550841703872</v>
      </c>
      <c r="T75" s="591">
        <f t="shared" ca="1" si="120"/>
        <v>353.87138755160549</v>
      </c>
      <c r="U75" s="591">
        <f t="shared" ca="1" si="120"/>
        <v>362.83122466959856</v>
      </c>
      <c r="V75" s="591">
        <f t="shared" ca="1" si="120"/>
        <v>361.76370295872835</v>
      </c>
      <c r="W75" s="591">
        <f t="shared" ca="1" si="120"/>
        <v>361.15465441778179</v>
      </c>
      <c r="X75" s="591">
        <f t="shared" ca="1" si="120"/>
        <v>361.76678332356119</v>
      </c>
      <c r="Y75" s="591">
        <f t="shared" ca="1" si="120"/>
        <v>364.00976240391822</v>
      </c>
      <c r="Z75" s="592"/>
      <c r="AA75" s="592"/>
      <c r="AB75" s="592"/>
      <c r="AC75" s="592"/>
      <c r="AD75" s="592"/>
      <c r="AE75" s="592"/>
      <c r="AF75" s="592"/>
      <c r="AG75" s="592"/>
      <c r="AH75" s="592"/>
      <c r="AI75" s="592"/>
      <c r="AJ75" s="592"/>
      <c r="AK75" s="592"/>
      <c r="AL75" s="592"/>
      <c r="AM75" s="592"/>
      <c r="AN75" s="592"/>
      <c r="AO75" s="592"/>
      <c r="AP75" s="592"/>
      <c r="AQ75" s="592"/>
      <c r="AR75" s="592"/>
      <c r="AS75" s="592"/>
      <c r="AT75" s="592"/>
      <c r="AU75" s="592"/>
      <c r="AV75" s="592"/>
      <c r="AW75" s="592"/>
      <c r="AX75" s="592"/>
      <c r="AY75" s="592"/>
      <c r="AZ75" s="592"/>
      <c r="BA75" s="592"/>
      <c r="BB75" s="592"/>
      <c r="BC75" s="592"/>
      <c r="BD75" s="592"/>
      <c r="BE75" s="592"/>
      <c r="BF75" s="592"/>
      <c r="BG75" s="592"/>
      <c r="BH75" s="592"/>
      <c r="BI75" s="592"/>
      <c r="BJ75" s="592"/>
      <c r="BK75" s="592"/>
      <c r="BL75" s="592"/>
      <c r="BM75" s="592"/>
      <c r="BN75" s="592"/>
      <c r="BO75" s="592"/>
      <c r="BP75" s="592"/>
      <c r="BQ75" s="592"/>
      <c r="BR75" s="592"/>
      <c r="BS75" s="592"/>
      <c r="BT75" s="592"/>
      <c r="BU75" s="592"/>
      <c r="BV75" s="592"/>
      <c r="BW75" s="592"/>
      <c r="BX75" s="592"/>
      <c r="BY75" s="592"/>
      <c r="BZ75" s="592"/>
      <c r="CA75" s="592"/>
      <c r="CB75" s="592"/>
      <c r="CC75" s="592"/>
      <c r="CD75" s="592"/>
      <c r="CE75" s="592"/>
      <c r="CF75" s="592"/>
      <c r="CG75" s="592"/>
      <c r="CH75" s="592"/>
      <c r="CI75" s="592"/>
      <c r="CJ75" s="592"/>
      <c r="CK75" s="592"/>
      <c r="CL75" s="592"/>
      <c r="CM75" s="592"/>
      <c r="CN75" s="592"/>
      <c r="CO75" s="592"/>
      <c r="CP75" s="592"/>
      <c r="CQ75" s="592"/>
      <c r="CR75" s="592"/>
      <c r="CS75" s="592"/>
      <c r="CT75" s="592"/>
      <c r="CU75" s="592"/>
      <c r="CV75" s="592"/>
      <c r="CW75" s="592"/>
      <c r="CX75" s="592"/>
      <c r="CY75" s="592"/>
      <c r="CZ75" s="592"/>
      <c r="DA75" s="592"/>
      <c r="DB75" s="592"/>
      <c r="DC75" s="592"/>
      <c r="DD75" s="592"/>
      <c r="DE75" s="592"/>
      <c r="DF75" s="592"/>
      <c r="DG75" s="592"/>
      <c r="DH75" s="593"/>
      <c r="DI75" s="50" t="s">
        <v>642</v>
      </c>
      <c r="DJ75" s="50"/>
      <c r="DK75" s="50"/>
      <c r="DL75" s="50"/>
      <c r="DM75" s="50"/>
      <c r="DN75" s="50"/>
      <c r="DO75" s="50"/>
      <c r="DP75" s="50"/>
      <c r="DQ75" s="50"/>
      <c r="DR75" s="50"/>
    </row>
    <row r="76" spans="1:122" x14ac:dyDescent="0.25">
      <c r="A76" s="224"/>
      <c r="B76" s="986"/>
      <c r="C76" s="287" t="s">
        <v>1105</v>
      </c>
      <c r="D76" s="287" t="s">
        <v>1092</v>
      </c>
      <c r="E76" s="245" t="s">
        <v>67</v>
      </c>
      <c r="F76" s="594">
        <f t="shared" ref="F76:Y76" ca="1" si="121">IF(ISERROR(p_Tv1),p_s,p_Tv1)</f>
        <v>195.54778412432151</v>
      </c>
      <c r="G76" s="556">
        <f t="shared" ca="1" si="121"/>
        <v>195.54778412432151</v>
      </c>
      <c r="H76" s="556">
        <f t="shared" ca="1" si="121"/>
        <v>195.27602406097489</v>
      </c>
      <c r="I76" s="556">
        <f t="shared" ca="1" si="121"/>
        <v>194.76331359788736</v>
      </c>
      <c r="J76" s="556">
        <f t="shared" ca="1" si="121"/>
        <v>194.36091842698377</v>
      </c>
      <c r="K76" s="556">
        <f t="shared" ca="1" si="121"/>
        <v>193.80046154383024</v>
      </c>
      <c r="L76" s="556">
        <f t="shared" ca="1" si="121"/>
        <v>192.97479951679091</v>
      </c>
      <c r="M76" s="556">
        <f t="shared" ca="1" si="121"/>
        <v>191.86893274131793</v>
      </c>
      <c r="N76" s="556">
        <f t="shared" ca="1" si="121"/>
        <v>110.85770036672899</v>
      </c>
      <c r="O76" s="556">
        <f t="shared" ca="1" si="121"/>
        <v>112.23991434490934</v>
      </c>
      <c r="P76" s="556">
        <f t="shared" ca="1" si="121"/>
        <v>113.0504057937504</v>
      </c>
      <c r="Q76" s="556">
        <f t="shared" ca="1" si="121"/>
        <v>113.92263581770003</v>
      </c>
      <c r="R76" s="556">
        <f t="shared" ca="1" si="121"/>
        <v>116.14921680977072</v>
      </c>
      <c r="S76" s="556">
        <f t="shared" ca="1" si="121"/>
        <v>118.80168819242338</v>
      </c>
      <c r="T76" s="556">
        <f t="shared" ca="1" si="121"/>
        <v>123.67509519185042</v>
      </c>
      <c r="U76" s="556">
        <f t="shared" ca="1" si="121"/>
        <v>117.07712436694042</v>
      </c>
      <c r="V76" s="556">
        <f t="shared" ca="1" si="121"/>
        <v>119.39146082539936</v>
      </c>
      <c r="W76" s="556">
        <f t="shared" ca="1" si="121"/>
        <v>121.80876656264599</v>
      </c>
      <c r="X76" s="556">
        <f t="shared" ca="1" si="121"/>
        <v>126.87876446921297</v>
      </c>
      <c r="Y76" s="556">
        <f t="shared" ca="1" si="121"/>
        <v>134.09608506251303</v>
      </c>
      <c r="Z76" s="359"/>
      <c r="AA76" s="359"/>
      <c r="AB76" s="359"/>
      <c r="AC76" s="359"/>
      <c r="AD76" s="359"/>
      <c r="AE76" s="359"/>
      <c r="AF76" s="359"/>
      <c r="AG76" s="359"/>
      <c r="AH76" s="359"/>
      <c r="AI76" s="359"/>
      <c r="AJ76" s="359"/>
      <c r="AK76" s="359"/>
      <c r="AL76" s="359"/>
      <c r="AM76" s="359"/>
      <c r="AN76" s="359"/>
      <c r="AO76" s="359"/>
      <c r="AP76" s="359"/>
      <c r="AQ76" s="359"/>
      <c r="AR76" s="359"/>
      <c r="AS76" s="359"/>
      <c r="AT76" s="359"/>
      <c r="AU76" s="359"/>
      <c r="AV76" s="359"/>
      <c r="AW76" s="359"/>
      <c r="AX76" s="359"/>
      <c r="AY76" s="359"/>
      <c r="AZ76" s="359"/>
      <c r="BA76" s="359"/>
      <c r="BB76" s="359"/>
      <c r="BC76" s="359"/>
      <c r="BD76" s="359"/>
      <c r="BE76" s="359"/>
      <c r="BF76" s="359"/>
      <c r="BG76" s="359"/>
      <c r="BH76" s="359"/>
      <c r="BI76" s="359"/>
      <c r="BJ76" s="359"/>
      <c r="BK76" s="359"/>
      <c r="BL76" s="359"/>
      <c r="BM76" s="359"/>
      <c r="BN76" s="359"/>
      <c r="BO76" s="359"/>
      <c r="BP76" s="359"/>
      <c r="BQ76" s="359"/>
      <c r="BR76" s="359"/>
      <c r="BS76" s="359"/>
      <c r="BT76" s="359"/>
      <c r="BU76" s="359"/>
      <c r="BV76" s="359"/>
      <c r="BW76" s="359"/>
      <c r="BX76" s="359"/>
      <c r="BY76" s="359"/>
      <c r="BZ76" s="359"/>
      <c r="CA76" s="359"/>
      <c r="CB76" s="359"/>
      <c r="CC76" s="359"/>
      <c r="CD76" s="359"/>
      <c r="CE76" s="359"/>
      <c r="CF76" s="359"/>
      <c r="CG76" s="359"/>
      <c r="CH76" s="359"/>
      <c r="CI76" s="359"/>
      <c r="CJ76" s="359"/>
      <c r="CK76" s="359"/>
      <c r="CL76" s="359"/>
      <c r="CM76" s="359"/>
      <c r="CN76" s="359"/>
      <c r="CO76" s="359"/>
      <c r="CP76" s="359"/>
      <c r="CQ76" s="359"/>
      <c r="CR76" s="359"/>
      <c r="CS76" s="359"/>
      <c r="CT76" s="359"/>
      <c r="CU76" s="359"/>
      <c r="CV76" s="359"/>
      <c r="CW76" s="359"/>
      <c r="CX76" s="359"/>
      <c r="CY76" s="359"/>
      <c r="CZ76" s="359"/>
      <c r="DA76" s="359"/>
      <c r="DB76" s="359"/>
      <c r="DC76" s="359"/>
      <c r="DD76" s="359"/>
      <c r="DE76" s="359"/>
      <c r="DF76" s="359"/>
      <c r="DG76" s="359"/>
      <c r="DH76" s="595"/>
      <c r="DI76" s="50" t="s">
        <v>642</v>
      </c>
      <c r="DJ76" s="50"/>
      <c r="DK76" s="50"/>
      <c r="DL76" s="50"/>
      <c r="DM76" s="50"/>
      <c r="DN76" s="50"/>
      <c r="DO76" s="50"/>
      <c r="DP76" s="50"/>
      <c r="DQ76" s="50"/>
      <c r="DR76" s="50"/>
    </row>
    <row r="77" spans="1:122" x14ac:dyDescent="0.25">
      <c r="A77" s="224"/>
      <c r="B77" s="986"/>
      <c r="C77" s="287" t="s">
        <v>1090</v>
      </c>
      <c r="D77" s="287" t="s">
        <v>1093</v>
      </c>
      <c r="E77" s="245" t="s">
        <v>67</v>
      </c>
      <c r="F77" s="366">
        <f t="shared" ref="F77:Y77" ca="1" si="122">EXP(A_0+A_1/T_v+A_2*LN(T_v)+A_3*T_v)</f>
        <v>49.177482135125672</v>
      </c>
      <c r="G77" s="367">
        <f t="shared" ca="1" si="122"/>
        <v>49.177482135127768</v>
      </c>
      <c r="H77" s="367">
        <f t="shared" ca="1" si="122"/>
        <v>50.162733772310546</v>
      </c>
      <c r="I77" s="367">
        <f t="shared" ca="1" si="122"/>
        <v>50.029542505433383</v>
      </c>
      <c r="J77" s="367">
        <f t="shared" ca="1" si="122"/>
        <v>48.94289911716757</v>
      </c>
      <c r="K77" s="367">
        <f t="shared" ca="1" si="122"/>
        <v>50.020386717815114</v>
      </c>
      <c r="L77" s="367">
        <f t="shared" ca="1" si="122"/>
        <v>50.813063748502543</v>
      </c>
      <c r="M77" s="367">
        <f t="shared" ca="1" si="122"/>
        <v>49.093312372760934</v>
      </c>
      <c r="N77" s="367">
        <f t="shared" ca="1" si="122"/>
        <v>42.791730982407906</v>
      </c>
      <c r="O77" s="367">
        <f t="shared" ca="1" si="122"/>
        <v>46.463921828064166</v>
      </c>
      <c r="P77" s="367">
        <f t="shared" ca="1" si="122"/>
        <v>44.790362937483877</v>
      </c>
      <c r="Q77" s="367">
        <f t="shared" ca="1" si="122"/>
        <v>47.045908686712693</v>
      </c>
      <c r="R77" s="367">
        <f t="shared" ca="1" si="122"/>
        <v>48.722360083264803</v>
      </c>
      <c r="S77" s="367">
        <f t="shared" ca="1" si="122"/>
        <v>46.702848159429401</v>
      </c>
      <c r="T77" s="367">
        <f t="shared" ca="1" si="122"/>
        <v>48.87531010254218</v>
      </c>
      <c r="U77" s="367">
        <f t="shared" ca="1" si="122"/>
        <v>69.057618606691179</v>
      </c>
      <c r="V77" s="367">
        <f t="shared" ca="1" si="122"/>
        <v>66.349853826069733</v>
      </c>
      <c r="W77" s="367">
        <f t="shared" ca="1" si="122"/>
        <v>64.84367388149569</v>
      </c>
      <c r="X77" s="367">
        <f t="shared" ca="1" si="122"/>
        <v>66.357542462308487</v>
      </c>
      <c r="Y77" s="367">
        <f t="shared" ca="1" si="122"/>
        <v>72.149210520642384</v>
      </c>
      <c r="Z77" s="239"/>
      <c r="AA77" s="239"/>
      <c r="AB77" s="239"/>
      <c r="AC77" s="239"/>
      <c r="AD77" s="239"/>
      <c r="AE77" s="239"/>
      <c r="AF77" s="239"/>
      <c r="AG77" s="239"/>
      <c r="AH77" s="239"/>
      <c r="AI77" s="239"/>
      <c r="AJ77" s="239"/>
      <c r="AK77" s="239"/>
      <c r="AL77" s="239"/>
      <c r="AM77" s="239"/>
      <c r="AN77" s="239"/>
      <c r="AO77" s="239"/>
      <c r="AP77" s="239"/>
      <c r="AQ77" s="239"/>
      <c r="AR77" s="239"/>
      <c r="AS77" s="239"/>
      <c r="AT77" s="239"/>
      <c r="AU77" s="239"/>
      <c r="AV77" s="239"/>
      <c r="AW77" s="239"/>
      <c r="AX77" s="239"/>
      <c r="AY77" s="239"/>
      <c r="AZ77" s="239"/>
      <c r="BA77" s="239"/>
      <c r="BB77" s="239"/>
      <c r="BC77" s="239"/>
      <c r="BD77" s="239"/>
      <c r="BE77" s="239"/>
      <c r="BF77" s="239"/>
      <c r="BG77" s="239"/>
      <c r="BH77" s="239"/>
      <c r="BI77" s="239"/>
      <c r="BJ77" s="239"/>
      <c r="BK77" s="239"/>
      <c r="BL77" s="239"/>
      <c r="BM77" s="239"/>
      <c r="BN77" s="239"/>
      <c r="BO77" s="239"/>
      <c r="BP77" s="239"/>
      <c r="BQ77" s="239"/>
      <c r="BR77" s="239"/>
      <c r="BS77" s="239"/>
      <c r="BT77" s="239"/>
      <c r="BU77" s="239"/>
      <c r="BV77" s="239"/>
      <c r="BW77" s="239"/>
      <c r="BX77" s="239"/>
      <c r="BY77" s="239"/>
      <c r="BZ77" s="239"/>
      <c r="CA77" s="239"/>
      <c r="CB77" s="239"/>
      <c r="CC77" s="239"/>
      <c r="CD77" s="239"/>
      <c r="CE77" s="239"/>
      <c r="CF77" s="239"/>
      <c r="CG77" s="239"/>
      <c r="CH77" s="239"/>
      <c r="CI77" s="239"/>
      <c r="CJ77" s="239"/>
      <c r="CK77" s="239"/>
      <c r="CL77" s="239"/>
      <c r="CM77" s="239"/>
      <c r="CN77" s="239"/>
      <c r="CO77" s="239"/>
      <c r="CP77" s="239"/>
      <c r="CQ77" s="239"/>
      <c r="CR77" s="239"/>
      <c r="CS77" s="239"/>
      <c r="CT77" s="239"/>
      <c r="CU77" s="239"/>
      <c r="CV77" s="239"/>
      <c r="CW77" s="239"/>
      <c r="CX77" s="239"/>
      <c r="CY77" s="239"/>
      <c r="CZ77" s="239"/>
      <c r="DA77" s="239"/>
      <c r="DB77" s="239"/>
      <c r="DC77" s="239"/>
      <c r="DD77" s="239"/>
      <c r="DE77" s="239"/>
      <c r="DF77" s="239"/>
      <c r="DG77" s="239"/>
      <c r="DH77" s="291"/>
      <c r="DI77" s="50" t="s">
        <v>642</v>
      </c>
      <c r="DJ77" s="50"/>
      <c r="DK77" s="50"/>
      <c r="DL77" s="50"/>
      <c r="DM77" s="50"/>
      <c r="DN77" s="50"/>
      <c r="DO77" s="50"/>
      <c r="DP77" s="50"/>
      <c r="DQ77" s="50"/>
      <c r="DR77" s="50"/>
    </row>
    <row r="78" spans="1:122" x14ac:dyDescent="0.25">
      <c r="A78" s="224"/>
      <c r="B78" s="986"/>
      <c r="C78" s="287" t="s">
        <v>1591</v>
      </c>
      <c r="D78" s="287" t="s">
        <v>1106</v>
      </c>
      <c r="E78" s="245"/>
      <c r="F78" s="485">
        <f t="shared" ref="F78:Y78" ca="1" si="123">IF(ISERROR(r_v_d/r_H2O*1*p_sat_v/(p_v-1*p_sat_v)),90%,IF(p_v&lt;=p_sat_v,1000000,r_v_d/r_H2O*1*p_sat_v/(p_v-1*p_sat_v)))</f>
        <v>0.21112896171368883</v>
      </c>
      <c r="G78" s="555">
        <f t="shared" ca="1" si="123"/>
        <v>0.21112896171370088</v>
      </c>
      <c r="H78" s="555">
        <f t="shared" ca="1" si="123"/>
        <v>0.21686114595817949</v>
      </c>
      <c r="I78" s="555">
        <f t="shared" ca="1" si="123"/>
        <v>0.21656389571749415</v>
      </c>
      <c r="J78" s="555">
        <f t="shared" ca="1" si="123"/>
        <v>0.21063458915505723</v>
      </c>
      <c r="K78" s="555">
        <f t="shared" ca="1" si="123"/>
        <v>0.2175280607782103</v>
      </c>
      <c r="L78" s="555">
        <f t="shared" ca="1" si="123"/>
        <v>0.22324568440741285</v>
      </c>
      <c r="M78" s="555">
        <f t="shared" ca="1" si="123"/>
        <v>0.21452045492476665</v>
      </c>
      <c r="N78" s="555">
        <f t="shared" ca="1" si="123"/>
        <v>0.39412395732253519</v>
      </c>
      <c r="O78" s="555">
        <f t="shared" ca="1" si="123"/>
        <v>0.44256580574401283</v>
      </c>
      <c r="P78" s="555">
        <f t="shared" ca="1" si="123"/>
        <v>0.41086618022367399</v>
      </c>
      <c r="Q78" s="555">
        <f t="shared" ca="1" si="123"/>
        <v>0.44025578775567126</v>
      </c>
      <c r="R78" s="555">
        <f t="shared" ca="1" si="123"/>
        <v>0.45181677484909255</v>
      </c>
      <c r="S78" s="555">
        <f t="shared" ca="1" si="123"/>
        <v>0.4045810130801612</v>
      </c>
      <c r="T78" s="555">
        <f t="shared" ca="1" si="123"/>
        <v>0.40765202653088706</v>
      </c>
      <c r="U78" s="555">
        <f t="shared" ca="1" si="123"/>
        <v>0.90099693568101902</v>
      </c>
      <c r="V78" s="555">
        <f t="shared" ca="1" si="123"/>
        <v>0.78285534458412787</v>
      </c>
      <c r="W78" s="555">
        <f t="shared" ca="1" si="123"/>
        <v>0.71174717668500431</v>
      </c>
      <c r="X78" s="555">
        <f t="shared" ca="1" si="123"/>
        <v>0.68481460454411025</v>
      </c>
      <c r="Y78" s="555">
        <f t="shared" ca="1" si="123"/>
        <v>0.72662881082066788</v>
      </c>
      <c r="Z78" s="596"/>
      <c r="AA78" s="596"/>
      <c r="AB78" s="596"/>
      <c r="AC78" s="596"/>
      <c r="AD78" s="596"/>
      <c r="AE78" s="596"/>
      <c r="AF78" s="596"/>
      <c r="AG78" s="596"/>
      <c r="AH78" s="596"/>
      <c r="AI78" s="596"/>
      <c r="AJ78" s="596"/>
      <c r="AK78" s="596"/>
      <c r="AL78" s="596"/>
      <c r="AM78" s="596"/>
      <c r="AN78" s="596"/>
      <c r="AO78" s="596"/>
      <c r="AP78" s="596"/>
      <c r="AQ78" s="596"/>
      <c r="AR78" s="596"/>
      <c r="AS78" s="596"/>
      <c r="AT78" s="596"/>
      <c r="AU78" s="596"/>
      <c r="AV78" s="596"/>
      <c r="AW78" s="596"/>
      <c r="AX78" s="596"/>
      <c r="AY78" s="596"/>
      <c r="AZ78" s="596"/>
      <c r="BA78" s="596"/>
      <c r="BB78" s="596"/>
      <c r="BC78" s="596"/>
      <c r="BD78" s="596"/>
      <c r="BE78" s="596"/>
      <c r="BF78" s="596"/>
      <c r="BG78" s="596"/>
      <c r="BH78" s="596"/>
      <c r="BI78" s="596"/>
      <c r="BJ78" s="596"/>
      <c r="BK78" s="596"/>
      <c r="BL78" s="596"/>
      <c r="BM78" s="596"/>
      <c r="BN78" s="596"/>
      <c r="BO78" s="596"/>
      <c r="BP78" s="596"/>
      <c r="BQ78" s="596"/>
      <c r="BR78" s="596"/>
      <c r="BS78" s="596"/>
      <c r="BT78" s="596"/>
      <c r="BU78" s="596"/>
      <c r="BV78" s="596"/>
      <c r="BW78" s="596"/>
      <c r="BX78" s="596"/>
      <c r="BY78" s="596"/>
      <c r="BZ78" s="596"/>
      <c r="CA78" s="596"/>
      <c r="CB78" s="596"/>
      <c r="CC78" s="596"/>
      <c r="CD78" s="596"/>
      <c r="CE78" s="596"/>
      <c r="CF78" s="596"/>
      <c r="CG78" s="596"/>
      <c r="CH78" s="596"/>
      <c r="CI78" s="596"/>
      <c r="CJ78" s="596"/>
      <c r="CK78" s="596"/>
      <c r="CL78" s="596"/>
      <c r="CM78" s="596"/>
      <c r="CN78" s="596"/>
      <c r="CO78" s="596"/>
      <c r="CP78" s="596"/>
      <c r="CQ78" s="596"/>
      <c r="CR78" s="596"/>
      <c r="CS78" s="596"/>
      <c r="CT78" s="596"/>
      <c r="CU78" s="596"/>
      <c r="CV78" s="596"/>
      <c r="CW78" s="596"/>
      <c r="CX78" s="596"/>
      <c r="CY78" s="596"/>
      <c r="CZ78" s="596"/>
      <c r="DA78" s="596"/>
      <c r="DB78" s="596"/>
      <c r="DC78" s="596"/>
      <c r="DD78" s="596"/>
      <c r="DE78" s="596"/>
      <c r="DF78" s="596"/>
      <c r="DG78" s="596"/>
      <c r="DH78" s="597"/>
      <c r="DI78" s="50" t="s">
        <v>642</v>
      </c>
      <c r="DJ78" s="50"/>
      <c r="DK78" s="50"/>
      <c r="DL78" s="50"/>
      <c r="DM78" s="50"/>
      <c r="DN78" s="50"/>
      <c r="DO78" s="50"/>
      <c r="DP78" s="50"/>
      <c r="DQ78" s="50"/>
      <c r="DR78" s="50"/>
    </row>
    <row r="79" spans="1:122" ht="14.4" x14ac:dyDescent="0.3">
      <c r="A79" s="224"/>
      <c r="B79" s="986"/>
      <c r="C79" s="287" t="s">
        <v>1102</v>
      </c>
      <c r="D79" s="287" t="s">
        <v>1117</v>
      </c>
      <c r="E79" s="245" t="s">
        <v>1103</v>
      </c>
      <c r="F79" s="366">
        <f>((x_pl+lambda/o_s*x_s/(x_s+1)+eta_CH*2)*Enthalpy!$AY$2+lambda*Enthalpy!$CE$1/o_s*Enthalpy!$AD$2+lambda*Enthalpy!$CG$1/o_s*Enthalpy!$J$2+(lambda-eta_CH)*Enthalpy!$T$2+(1-eta_CH)*2*Enthalpy!$BI$2)/2/Enthalpy!$BI$2</f>
        <v>58.462468260500039</v>
      </c>
      <c r="G79" s="367">
        <f>((x_pl+lambda/o_s*x_s/(x_s+1)+eta_CH*2)*Enthalpy!$AY$2+lambda*Enthalpy!$CE$1/o_s*Enthalpy!$AD$2+lambda*Enthalpy!$CG$1/o_s*Enthalpy!$J$2+(lambda-eta_CH)*Enthalpy!$T$2+(1-eta_CH)*2*Enthalpy!$BI$2)/2/Enthalpy!$BI$2</f>
        <v>58.462468260500039</v>
      </c>
      <c r="H79" s="367">
        <f>((x_pl+lambda/o_s*x_s/(x_s+1)+eta_CH*2)*Enthalpy!$AY$2+lambda*Enthalpy!$CE$1/o_s*Enthalpy!$AD$2+lambda*Enthalpy!$CG$1/o_s*Enthalpy!$J$2+(lambda-eta_CH)*Enthalpy!$T$2+(1-eta_CH)*2*Enthalpy!$BI$2)/2/Enthalpy!$BI$2</f>
        <v>64.831483669322012</v>
      </c>
      <c r="I79" s="367">
        <f>((x_pl+lambda/o_s*x_s/(x_s+1)+eta_CH*2)*Enthalpy!$AY$2+lambda*Enthalpy!$CE$1/o_s*Enthalpy!$AD$2+lambda*Enthalpy!$CG$1/o_s*Enthalpy!$J$2+(lambda-eta_CH)*Enthalpy!$T$2+(1-eta_CH)*2*Enthalpy!$BI$2)/2/Enthalpy!$BI$2</f>
        <v>71.200499078143991</v>
      </c>
      <c r="J79" s="367">
        <f>((x_pl+lambda/o_s*x_s/(x_s+1)+eta_CH*2)*Enthalpy!$AY$2+lambda*Enthalpy!$CE$1/o_s*Enthalpy!$AD$2+lambda*Enthalpy!$CG$1/o_s*Enthalpy!$J$2+(lambda-eta_CH)*Enthalpy!$T$2+(1-eta_CH)*2*Enthalpy!$BI$2)/2/Enthalpy!$BI$2</f>
        <v>77.569514486965943</v>
      </c>
      <c r="K79" s="367">
        <f>((x_pl+lambda/o_s*x_s/(x_s+1)+eta_CH*2)*Enthalpy!$AY$2+lambda*Enthalpy!$CE$1/o_s*Enthalpy!$AD$2+lambda*Enthalpy!$CG$1/o_s*Enthalpy!$J$2+(lambda-eta_CH)*Enthalpy!$T$2+(1-eta_CH)*2*Enthalpy!$BI$2)/2/Enthalpy!$BI$2</f>
        <v>83.938529895787923</v>
      </c>
      <c r="L79" s="367">
        <f>((x_pl+lambda/o_s*x_s/(x_s+1)+eta_CH*2)*Enthalpy!$AY$2+lambda*Enthalpy!$CE$1/o_s*Enthalpy!$AD$2+lambda*Enthalpy!$CG$1/o_s*Enthalpy!$J$2+(lambda-eta_CH)*Enthalpy!$T$2+(1-eta_CH)*2*Enthalpy!$BI$2)/2/Enthalpy!$BI$2</f>
        <v>93.492053009020879</v>
      </c>
      <c r="M79" s="367">
        <f>((x_pl+lambda/o_s*x_s/(x_s+1)+eta_CH*2)*Enthalpy!$AY$2+lambda*Enthalpy!$CE$1/o_s*Enthalpy!$AD$2+lambda*Enthalpy!$CG$1/o_s*Enthalpy!$J$2+(lambda-eta_CH)*Enthalpy!$T$2+(1-eta_CH)*2*Enthalpy!$BI$2)/2/Enthalpy!$BI$2</f>
        <v>106.23008382666482</v>
      </c>
      <c r="N79" s="367">
        <f>((x_pl+lambda/o_s*x_s/(x_s+1)+eta_CH*2)*Enthalpy!$AY$2+lambda*Enthalpy!$CE$1/o_s*Enthalpy!$AD$2+lambda*Enthalpy!$CG$1/o_s*Enthalpy!$J$2+(lambda-eta_CH)*Enthalpy!$T$2+(1-eta_CH)*2*Enthalpy!$BI$2)/2/Enthalpy!$BI$2</f>
        <v>68.015991373732987</v>
      </c>
      <c r="O79" s="367">
        <f>((x_pl+lambda/o_s*x_s/(x_s+1)+eta_CH*2)*Enthalpy!$AY$2+lambda*Enthalpy!$CE$1/o_s*Enthalpy!$AD$2+lambda*Enthalpy!$CG$1/o_s*Enthalpy!$J$2+(lambda-eta_CH)*Enthalpy!$T$2+(1-eta_CH)*2*Enthalpy!$BI$2)/2/Enthalpy!$BI$2</f>
        <v>71.200499078143991</v>
      </c>
      <c r="P79" s="367">
        <f>((x_pl+lambda/o_s*x_s/(x_s+1)+eta_CH*2)*Enthalpy!$AY$2+lambda*Enthalpy!$CE$1/o_s*Enthalpy!$AD$2+lambda*Enthalpy!$CG$1/o_s*Enthalpy!$J$2+(lambda-eta_CH)*Enthalpy!$T$2+(1-eta_CH)*2*Enthalpy!$BI$2)/2/Enthalpy!$BI$2</f>
        <v>74.385006782554953</v>
      </c>
      <c r="Q79" s="367">
        <f>((x_pl+lambda/o_s*x_s/(x_s+1)+eta_CH*2)*Enthalpy!$AY$2+lambda*Enthalpy!$CE$1/o_s*Enthalpy!$AD$2+lambda*Enthalpy!$CG$1/o_s*Enthalpy!$J$2+(lambda-eta_CH)*Enthalpy!$T$2+(1-eta_CH)*2*Enthalpy!$BI$2)/2/Enthalpy!$BI$2</f>
        <v>77.569514486965943</v>
      </c>
      <c r="R79" s="367">
        <f>((x_pl+lambda/o_s*x_s/(x_s+1)+eta_CH*2)*Enthalpy!$AY$2+lambda*Enthalpy!$CE$1/o_s*Enthalpy!$AD$2+lambda*Enthalpy!$CG$1/o_s*Enthalpy!$J$2+(lambda-eta_CH)*Enthalpy!$T$2+(1-eta_CH)*2*Enthalpy!$BI$2)/2/Enthalpy!$BI$2</f>
        <v>83.938529895787923</v>
      </c>
      <c r="S79" s="367">
        <f>((x_pl+lambda/o_s*x_s/(x_s+1)+eta_CH*2)*Enthalpy!$AY$2+lambda*Enthalpy!$CE$1/o_s*Enthalpy!$AD$2+lambda*Enthalpy!$CG$1/o_s*Enthalpy!$J$2+(lambda-eta_CH)*Enthalpy!$T$2+(1-eta_CH)*2*Enthalpy!$BI$2)/2/Enthalpy!$BI$2</f>
        <v>93.492053009020879</v>
      </c>
      <c r="T79" s="367">
        <f>((x_pl+lambda/o_s*x_s/(x_s+1)+eta_CH*2)*Enthalpy!$AY$2+lambda*Enthalpy!$CE$1/o_s*Enthalpy!$AD$2+lambda*Enthalpy!$CG$1/o_s*Enthalpy!$J$2+(lambda-eta_CH)*Enthalpy!$T$2+(1-eta_CH)*2*Enthalpy!$BI$2)/2/Enthalpy!$BI$2</f>
        <v>106.23008382666482</v>
      </c>
      <c r="U79" s="367">
        <f>((x_pl+lambda/o_s*x_s/(x_s+1)+eta_CH*2)*Enthalpy!$AY$2+lambda*Enthalpy!$CE$1/o_s*Enthalpy!$AD$2+lambda*Enthalpy!$CG$1/o_s*Enthalpy!$J$2+(lambda-eta_CH)*Enthalpy!$T$2+(1-eta_CH)*2*Enthalpy!$BI$2)/2/Enthalpy!$BI$2</f>
        <v>71.200499078143991</v>
      </c>
      <c r="V79" s="367">
        <f>((x_pl+lambda/o_s*x_s/(x_s+1)+eta_CH*2)*Enthalpy!$AY$2+lambda*Enthalpy!$CE$1/o_s*Enthalpy!$AD$2+lambda*Enthalpy!$CG$1/o_s*Enthalpy!$J$2+(lambda-eta_CH)*Enthalpy!$T$2+(1-eta_CH)*2*Enthalpy!$BI$2)/2/Enthalpy!$BI$2</f>
        <v>77.569514486965943</v>
      </c>
      <c r="W79" s="367">
        <f>((x_pl+lambda/o_s*x_s/(x_s+1)+eta_CH*2)*Enthalpy!$AY$2+lambda*Enthalpy!$CE$1/o_s*Enthalpy!$AD$2+lambda*Enthalpy!$CG$1/o_s*Enthalpy!$J$2+(lambda-eta_CH)*Enthalpy!$T$2+(1-eta_CH)*2*Enthalpy!$BI$2)/2/Enthalpy!$BI$2</f>
        <v>83.938529895787923</v>
      </c>
      <c r="X79" s="367">
        <f>((x_pl+lambda/o_s*x_s/(x_s+1)+eta_CH*2)*Enthalpy!$AY$2+lambda*Enthalpy!$CE$1/o_s*Enthalpy!$AD$2+lambda*Enthalpy!$CG$1/o_s*Enthalpy!$J$2+(lambda-eta_CH)*Enthalpy!$T$2+(1-eta_CH)*2*Enthalpy!$BI$2)/2/Enthalpy!$BI$2</f>
        <v>93.492053009020879</v>
      </c>
      <c r="Y79" s="367">
        <f>((x_pl+lambda/o_s*x_s/(x_s+1)+eta_CH*2)*Enthalpy!$AY$2+lambda*Enthalpy!$CE$1/o_s*Enthalpy!$AD$2+lambda*Enthalpy!$CG$1/o_s*Enthalpy!$J$2+(lambda-eta_CH)*Enthalpy!$T$2+(1-eta_CH)*2*Enthalpy!$BI$2)/2/Enthalpy!$BI$2</f>
        <v>106.23008382666482</v>
      </c>
      <c r="Z79" s="598"/>
      <c r="AA79" s="598"/>
      <c r="AB79" s="598"/>
      <c r="AC79" s="598"/>
      <c r="AD79" s="598"/>
      <c r="AE79" s="598"/>
      <c r="AF79" s="598"/>
      <c r="AG79" s="598"/>
      <c r="AH79" s="598"/>
      <c r="AI79" s="598"/>
      <c r="AJ79" s="598"/>
      <c r="AK79" s="598"/>
      <c r="AL79" s="598"/>
      <c r="AM79" s="598"/>
      <c r="AN79" s="598"/>
      <c r="AO79" s="598"/>
      <c r="AP79" s="598"/>
      <c r="AQ79" s="598"/>
      <c r="AR79" s="598"/>
      <c r="AS79" s="598"/>
      <c r="AT79" s="598"/>
      <c r="AU79" s="598"/>
      <c r="AV79" s="598"/>
      <c r="AW79" s="598"/>
      <c r="AX79" s="598"/>
      <c r="AY79" s="598"/>
      <c r="AZ79" s="598"/>
      <c r="BA79" s="598"/>
      <c r="BB79" s="598"/>
      <c r="BC79" s="598"/>
      <c r="BD79" s="598"/>
      <c r="BE79" s="598"/>
      <c r="BF79" s="598"/>
      <c r="BG79" s="598"/>
      <c r="BH79" s="598"/>
      <c r="BI79" s="598"/>
      <c r="BJ79" s="598"/>
      <c r="BK79" s="598"/>
      <c r="BL79" s="598"/>
      <c r="BM79" s="598"/>
      <c r="BN79" s="598"/>
      <c r="BO79" s="598"/>
      <c r="BP79" s="598"/>
      <c r="BQ79" s="598"/>
      <c r="BR79" s="598"/>
      <c r="BS79" s="598"/>
      <c r="BT79" s="598"/>
      <c r="BU79" s="598"/>
      <c r="BV79" s="598"/>
      <c r="BW79" s="598"/>
      <c r="BX79" s="598"/>
      <c r="BY79" s="598"/>
      <c r="BZ79" s="598"/>
      <c r="CA79" s="598"/>
      <c r="CB79" s="598"/>
      <c r="CC79" s="598"/>
      <c r="CD79" s="598"/>
      <c r="CE79" s="598"/>
      <c r="CF79" s="598"/>
      <c r="CG79" s="598"/>
      <c r="CH79" s="598"/>
      <c r="CI79" s="598"/>
      <c r="CJ79" s="598"/>
      <c r="CK79" s="598"/>
      <c r="CL79" s="598"/>
      <c r="CM79" s="598"/>
      <c r="CN79" s="598"/>
      <c r="CO79" s="598"/>
      <c r="CP79" s="598"/>
      <c r="CQ79" s="598"/>
      <c r="CR79" s="598"/>
      <c r="CS79" s="598"/>
      <c r="CT79" s="598"/>
      <c r="CU79" s="598"/>
      <c r="CV79" s="598"/>
      <c r="CW79" s="598"/>
      <c r="CX79" s="598"/>
      <c r="CY79" s="598"/>
      <c r="CZ79" s="598"/>
      <c r="DA79" s="598"/>
      <c r="DB79" s="598"/>
      <c r="DC79" s="598"/>
      <c r="DD79" s="598"/>
      <c r="DE79" s="598"/>
      <c r="DF79" s="598"/>
      <c r="DG79" s="598"/>
      <c r="DH79" s="599"/>
      <c r="DI79" s="50" t="s">
        <v>642</v>
      </c>
      <c r="DJ79" s="50"/>
      <c r="DK79" s="50"/>
      <c r="DL79" s="50"/>
      <c r="DM79" s="50"/>
      <c r="DN79" s="50"/>
      <c r="DO79" s="50"/>
      <c r="DP79" s="50"/>
      <c r="DQ79" s="50"/>
      <c r="DR79" s="50"/>
    </row>
    <row r="80" spans="1:122" ht="14.4" x14ac:dyDescent="0.3">
      <c r="A80" s="224"/>
      <c r="B80" s="986"/>
      <c r="C80" s="287" t="s">
        <v>1119</v>
      </c>
      <c r="D80" s="287" t="s">
        <v>1101</v>
      </c>
      <c r="E80" s="245"/>
      <c r="F80" s="485">
        <f>(x_pl+lambda/o_s*x_s/(x_s+1)+eta_CH*2)*Enthalpy!$AY$2/rel_m_v/2/Enthalpy!$BI$2</f>
        <v>0.16127415083526933</v>
      </c>
      <c r="G80" s="555">
        <f>(x_pl+lambda/o_s*x_s/(x_s+1)+eta_CH*2)*Enthalpy!$AY$2/rel_m_v/2/Enthalpy!$BI$2</f>
        <v>0.16127415083526933</v>
      </c>
      <c r="H80" s="555">
        <f>(x_pl+lambda/o_s*x_s/(x_s+1)+eta_CH*2)*Enthalpy!$AY$2/rel_m_v/2/Enthalpy!$BI$2</f>
        <v>0.14603076763672562</v>
      </c>
      <c r="I80" s="555">
        <f>(x_pl+lambda/o_s*x_s/(x_s+1)+eta_CH*2)*Enthalpy!$AY$2/rel_m_v/2/Enthalpy!$BI$2</f>
        <v>0.13351448168415908</v>
      </c>
      <c r="J80" s="555">
        <f>(x_pl+lambda/o_s*x_s/(x_s+1)+eta_CH*2)*Enthalpy!$AY$2/rel_m_v/2/Enthalpy!$BI$2</f>
        <v>0.12305355004495525</v>
      </c>
      <c r="K80" s="555">
        <f>(x_pl+lambda/o_s*x_s/(x_s+1)+eta_CH*2)*Enthalpy!$AY$2/rel_m_v/2/Enthalpy!$BI$2</f>
        <v>0.1141801095110505</v>
      </c>
      <c r="L80" s="555">
        <f>(x_pl+lambda/o_s*x_s/(x_s+1)+eta_CH*2)*Enthalpy!$AY$2/rel_m_v/2/Enthalpy!$BI$2</f>
        <v>0.10313678895238962</v>
      </c>
      <c r="M80" s="555">
        <f>(x_pl+lambda/o_s*x_s/(x_s+1)+eta_CH*2)*Enthalpy!$AY$2/rel_m_v/2/Enthalpy!$BI$2</f>
        <v>9.1502167704238691E-2</v>
      </c>
      <c r="N80" s="555">
        <f>(x_pl+lambda/o_s*x_s/(x_s+1)+eta_CH*2)*Enthalpy!$AY$2/rel_m_v/2/Enthalpy!$BI$2</f>
        <v>0.13947961849937984</v>
      </c>
      <c r="O80" s="555">
        <f>(x_pl+lambda/o_s*x_s/(x_s+1)+eta_CH*2)*Enthalpy!$AY$2/rel_m_v/2/Enthalpy!$BI$2</f>
        <v>0.13351448168415908</v>
      </c>
      <c r="P80" s="555">
        <f>(x_pl+lambda/o_s*x_s/(x_s+1)+eta_CH*2)*Enthalpy!$AY$2/rel_m_v/2/Enthalpy!$BI$2</f>
        <v>0.12806009360628715</v>
      </c>
      <c r="Q80" s="555">
        <f>(x_pl+lambda/o_s*x_s/(x_s+1)+eta_CH*2)*Enthalpy!$AY$2/rel_m_v/2/Enthalpy!$BI$2</f>
        <v>0.12305355004495525</v>
      </c>
      <c r="R80" s="555">
        <f>(x_pl+lambda/o_s*x_s/(x_s+1)+eta_CH*2)*Enthalpy!$AY$2/rel_m_v/2/Enthalpy!$BI$2</f>
        <v>0.1141801095110505</v>
      </c>
      <c r="S80" s="555">
        <f>(x_pl+lambda/o_s*x_s/(x_s+1)+eta_CH*2)*Enthalpy!$AY$2/rel_m_v/2/Enthalpy!$BI$2</f>
        <v>0.10313678895238962</v>
      </c>
      <c r="T80" s="555">
        <f>(x_pl+lambda/o_s*x_s/(x_s+1)+eta_CH*2)*Enthalpy!$AY$2/rel_m_v/2/Enthalpy!$BI$2</f>
        <v>9.1502167704238691E-2</v>
      </c>
      <c r="U80" s="555">
        <f>(x_pl+lambda/o_s*x_s/(x_s+1)+eta_CH*2)*Enthalpy!$AY$2/rel_m_v/2/Enthalpy!$BI$2</f>
        <v>0.13351448168415908</v>
      </c>
      <c r="V80" s="555">
        <f>(x_pl+lambda/o_s*x_s/(x_s+1)+eta_CH*2)*Enthalpy!$AY$2/rel_m_v/2/Enthalpy!$BI$2</f>
        <v>0.12305355004495525</v>
      </c>
      <c r="W80" s="555">
        <f>(x_pl+lambda/o_s*x_s/(x_s+1)+eta_CH*2)*Enthalpy!$AY$2/rel_m_v/2/Enthalpy!$BI$2</f>
        <v>0.1141801095110505</v>
      </c>
      <c r="X80" s="555">
        <f>(x_pl+lambda/o_s*x_s/(x_s+1)+eta_CH*2)*Enthalpy!$AY$2/rel_m_v/2/Enthalpy!$BI$2</f>
        <v>0.10313678895238962</v>
      </c>
      <c r="Y80" s="555">
        <f>(x_pl+lambda/o_s*x_s/(x_s+1)+eta_CH*2)*Enthalpy!$AY$2/rel_m_v/2/Enthalpy!$BI$2</f>
        <v>9.1502167704238691E-2</v>
      </c>
      <c r="Z80" s="598"/>
      <c r="AA80" s="598"/>
      <c r="AB80" s="598"/>
      <c r="AC80" s="598"/>
      <c r="AD80" s="598"/>
      <c r="AE80" s="598"/>
      <c r="AF80" s="598"/>
      <c r="AG80" s="598"/>
      <c r="AH80" s="598"/>
      <c r="AI80" s="598"/>
      <c r="AJ80" s="598"/>
      <c r="AK80" s="598"/>
      <c r="AL80" s="598"/>
      <c r="AM80" s="598"/>
      <c r="AN80" s="598"/>
      <c r="AO80" s="598"/>
      <c r="AP80" s="598"/>
      <c r="AQ80" s="598"/>
      <c r="AR80" s="598"/>
      <c r="AS80" s="598"/>
      <c r="AT80" s="598"/>
      <c r="AU80" s="598"/>
      <c r="AV80" s="598"/>
      <c r="AW80" s="598"/>
      <c r="AX80" s="598"/>
      <c r="AY80" s="598"/>
      <c r="AZ80" s="598"/>
      <c r="BA80" s="598"/>
      <c r="BB80" s="598"/>
      <c r="BC80" s="598"/>
      <c r="BD80" s="598"/>
      <c r="BE80" s="598"/>
      <c r="BF80" s="598"/>
      <c r="BG80" s="598"/>
      <c r="BH80" s="598"/>
      <c r="BI80" s="598"/>
      <c r="BJ80" s="598"/>
      <c r="BK80" s="598"/>
      <c r="BL80" s="598"/>
      <c r="BM80" s="598"/>
      <c r="BN80" s="598"/>
      <c r="BO80" s="598"/>
      <c r="BP80" s="598"/>
      <c r="BQ80" s="598"/>
      <c r="BR80" s="598"/>
      <c r="BS80" s="598"/>
      <c r="BT80" s="598"/>
      <c r="BU80" s="598"/>
      <c r="BV80" s="598"/>
      <c r="BW80" s="598"/>
      <c r="BX80" s="598"/>
      <c r="BY80" s="598"/>
      <c r="BZ80" s="598"/>
      <c r="CA80" s="598"/>
      <c r="CB80" s="598"/>
      <c r="CC80" s="598"/>
      <c r="CD80" s="598"/>
      <c r="CE80" s="598"/>
      <c r="CF80" s="598"/>
      <c r="CG80" s="598"/>
      <c r="CH80" s="598"/>
      <c r="CI80" s="598"/>
      <c r="CJ80" s="598"/>
      <c r="CK80" s="598"/>
      <c r="CL80" s="598"/>
      <c r="CM80" s="598"/>
      <c r="CN80" s="598"/>
      <c r="CO80" s="598"/>
      <c r="CP80" s="598"/>
      <c r="CQ80" s="598"/>
      <c r="CR80" s="598"/>
      <c r="CS80" s="598"/>
      <c r="CT80" s="598"/>
      <c r="CU80" s="598"/>
      <c r="CV80" s="598"/>
      <c r="CW80" s="598"/>
      <c r="CX80" s="598"/>
      <c r="CY80" s="598"/>
      <c r="CZ80" s="598"/>
      <c r="DA80" s="598"/>
      <c r="DB80" s="598"/>
      <c r="DC80" s="598"/>
      <c r="DD80" s="598"/>
      <c r="DE80" s="598"/>
      <c r="DF80" s="598"/>
      <c r="DG80" s="598"/>
      <c r="DH80" s="599"/>
      <c r="DI80" s="50" t="s">
        <v>642</v>
      </c>
      <c r="DJ80" s="50"/>
      <c r="DK80" s="50"/>
      <c r="DL80" s="50"/>
      <c r="DM80" s="50"/>
      <c r="DN80" s="50"/>
      <c r="DO80" s="50"/>
      <c r="DP80" s="50"/>
      <c r="DQ80" s="50"/>
      <c r="DR80" s="50"/>
    </row>
    <row r="81" spans="1:122" ht="14.4" x14ac:dyDescent="0.3">
      <c r="A81" s="224"/>
      <c r="B81" s="986"/>
      <c r="C81" s="287" t="s">
        <v>1109</v>
      </c>
      <c r="D81" s="287" t="s">
        <v>1111</v>
      </c>
      <c r="E81" s="245"/>
      <c r="F81" s="485">
        <f t="shared" ref="F81:Y81" ca="1" si="124">x_v_sat/(1+x_v_sat)</f>
        <v>0.17432409626713208</v>
      </c>
      <c r="G81" s="555">
        <f t="shared" ca="1" si="124"/>
        <v>0.17432409626714029</v>
      </c>
      <c r="H81" s="555">
        <f t="shared" ca="1" si="124"/>
        <v>0.17821355105180789</v>
      </c>
      <c r="I81" s="555">
        <f t="shared" ca="1" si="124"/>
        <v>0.17801275911592873</v>
      </c>
      <c r="J81" s="555">
        <f t="shared" ca="1" si="124"/>
        <v>0.17398692474338293</v>
      </c>
      <c r="K81" s="555">
        <f t="shared" ca="1" si="124"/>
        <v>0.17866369391040762</v>
      </c>
      <c r="L81" s="555">
        <f t="shared" ca="1" si="124"/>
        <v>0.18250273616584359</v>
      </c>
      <c r="M81" s="555">
        <f t="shared" ca="1" si="124"/>
        <v>0.17662975872897516</v>
      </c>
      <c r="N81" s="555">
        <f t="shared" ca="1" si="124"/>
        <v>0.28270366867481733</v>
      </c>
      <c r="O81" s="555">
        <f t="shared" ca="1" si="124"/>
        <v>0.30679072246257533</v>
      </c>
      <c r="P81" s="555">
        <f t="shared" ca="1" si="124"/>
        <v>0.2912155567855037</v>
      </c>
      <c r="Q81" s="555">
        <f t="shared" ca="1" si="124"/>
        <v>0.30567888808259203</v>
      </c>
      <c r="R81" s="555">
        <f t="shared" ca="1" si="124"/>
        <v>0.31120784845322935</v>
      </c>
      <c r="S81" s="555">
        <f t="shared" ca="1" si="124"/>
        <v>0.28804391438621224</v>
      </c>
      <c r="T81" s="555">
        <f t="shared" ca="1" si="124"/>
        <v>0.28959715813824555</v>
      </c>
      <c r="U81" s="555">
        <f t="shared" ca="1" si="124"/>
        <v>0.4739602251690338</v>
      </c>
      <c r="V81" s="555">
        <f t="shared" ca="1" si="124"/>
        <v>0.43910199835463271</v>
      </c>
      <c r="W81" s="555">
        <f t="shared" ca="1" si="124"/>
        <v>0.41580157769758075</v>
      </c>
      <c r="X81" s="555">
        <f t="shared" ca="1" si="124"/>
        <v>0.40646288481658344</v>
      </c>
      <c r="Y81" s="555">
        <f t="shared" ca="1" si="124"/>
        <v>0.42083672313755771</v>
      </c>
      <c r="Z81" s="598"/>
      <c r="AA81" s="598"/>
      <c r="AB81" s="598"/>
      <c r="AC81" s="598"/>
      <c r="AD81" s="598"/>
      <c r="AE81" s="598"/>
      <c r="AF81" s="598"/>
      <c r="AG81" s="598"/>
      <c r="AH81" s="598"/>
      <c r="AI81" s="598"/>
      <c r="AJ81" s="598"/>
      <c r="AK81" s="598"/>
      <c r="AL81" s="598"/>
      <c r="AM81" s="598"/>
      <c r="AN81" s="598"/>
      <c r="AO81" s="598"/>
      <c r="AP81" s="598"/>
      <c r="AQ81" s="598"/>
      <c r="AR81" s="598"/>
      <c r="AS81" s="598"/>
      <c r="AT81" s="598"/>
      <c r="AU81" s="598"/>
      <c r="AV81" s="598"/>
      <c r="AW81" s="598"/>
      <c r="AX81" s="598"/>
      <c r="AY81" s="598"/>
      <c r="AZ81" s="598"/>
      <c r="BA81" s="598"/>
      <c r="BB81" s="598"/>
      <c r="BC81" s="598"/>
      <c r="BD81" s="598"/>
      <c r="BE81" s="598"/>
      <c r="BF81" s="598"/>
      <c r="BG81" s="598"/>
      <c r="BH81" s="598"/>
      <c r="BI81" s="598"/>
      <c r="BJ81" s="598"/>
      <c r="BK81" s="598"/>
      <c r="BL81" s="598"/>
      <c r="BM81" s="598"/>
      <c r="BN81" s="598"/>
      <c r="BO81" s="598"/>
      <c r="BP81" s="598"/>
      <c r="BQ81" s="598"/>
      <c r="BR81" s="598"/>
      <c r="BS81" s="598"/>
      <c r="BT81" s="598"/>
      <c r="BU81" s="598"/>
      <c r="BV81" s="598"/>
      <c r="BW81" s="598"/>
      <c r="BX81" s="598"/>
      <c r="BY81" s="598"/>
      <c r="BZ81" s="598"/>
      <c r="CA81" s="598"/>
      <c r="CB81" s="598"/>
      <c r="CC81" s="598"/>
      <c r="CD81" s="598"/>
      <c r="CE81" s="598"/>
      <c r="CF81" s="598"/>
      <c r="CG81" s="598"/>
      <c r="CH81" s="598"/>
      <c r="CI81" s="598"/>
      <c r="CJ81" s="598"/>
      <c r="CK81" s="598"/>
      <c r="CL81" s="598"/>
      <c r="CM81" s="598"/>
      <c r="CN81" s="598"/>
      <c r="CO81" s="598"/>
      <c r="CP81" s="598"/>
      <c r="CQ81" s="598"/>
      <c r="CR81" s="598"/>
      <c r="CS81" s="598"/>
      <c r="CT81" s="598"/>
      <c r="CU81" s="598"/>
      <c r="CV81" s="598"/>
      <c r="CW81" s="598"/>
      <c r="CX81" s="598"/>
      <c r="CY81" s="598"/>
      <c r="CZ81" s="598"/>
      <c r="DA81" s="598"/>
      <c r="DB81" s="598"/>
      <c r="DC81" s="598"/>
      <c r="DD81" s="598"/>
      <c r="DE81" s="598"/>
      <c r="DF81" s="598"/>
      <c r="DG81" s="598"/>
      <c r="DH81" s="599"/>
      <c r="DI81" s="50" t="s">
        <v>642</v>
      </c>
      <c r="DJ81" s="50"/>
      <c r="DK81" s="50"/>
      <c r="DL81" s="50"/>
      <c r="DM81" s="50"/>
      <c r="DN81" s="50"/>
      <c r="DO81" s="50"/>
      <c r="DP81" s="50"/>
      <c r="DQ81" s="50"/>
      <c r="DR81" s="50"/>
    </row>
    <row r="82" spans="1:122" ht="14.4" x14ac:dyDescent="0.3">
      <c r="A82" s="224"/>
      <c r="B82" s="986"/>
      <c r="C82" s="287" t="s">
        <v>1112</v>
      </c>
      <c r="D82" s="287" t="s">
        <v>1110</v>
      </c>
      <c r="E82" s="245"/>
      <c r="F82" s="555">
        <f t="shared" ref="F82:Y82" ca="1" si="125">x_v_L/(1+x_v)</f>
        <v>0</v>
      </c>
      <c r="G82" s="555">
        <f t="shared" ca="1" si="125"/>
        <v>0</v>
      </c>
      <c r="H82" s="555">
        <f t="shared" ca="1" si="125"/>
        <v>0</v>
      </c>
      <c r="I82" s="555">
        <f t="shared" ca="1" si="125"/>
        <v>0</v>
      </c>
      <c r="J82" s="555">
        <f t="shared" ca="1" si="125"/>
        <v>0</v>
      </c>
      <c r="K82" s="555">
        <f t="shared" ca="1" si="125"/>
        <v>0</v>
      </c>
      <c r="L82" s="555">
        <f t="shared" ca="1" si="125"/>
        <v>0</v>
      </c>
      <c r="M82" s="555">
        <f t="shared" ca="1" si="125"/>
        <v>0</v>
      </c>
      <c r="N82" s="555">
        <f t="shared" ca="1" si="125"/>
        <v>0</v>
      </c>
      <c r="O82" s="555">
        <f t="shared" ca="1" si="125"/>
        <v>0</v>
      </c>
      <c r="P82" s="555">
        <f t="shared" ca="1" si="125"/>
        <v>0</v>
      </c>
      <c r="Q82" s="555">
        <f t="shared" ca="1" si="125"/>
        <v>0</v>
      </c>
      <c r="R82" s="555">
        <f t="shared" ca="1" si="125"/>
        <v>0</v>
      </c>
      <c r="S82" s="555">
        <f t="shared" ca="1" si="125"/>
        <v>0</v>
      </c>
      <c r="T82" s="555">
        <f t="shared" ca="1" si="125"/>
        <v>0</v>
      </c>
      <c r="U82" s="555">
        <f t="shared" ca="1" si="125"/>
        <v>0</v>
      </c>
      <c r="V82" s="555">
        <f t="shared" ca="1" si="125"/>
        <v>0</v>
      </c>
      <c r="W82" s="555">
        <f t="shared" ca="1" si="125"/>
        <v>0</v>
      </c>
      <c r="X82" s="555">
        <f t="shared" ca="1" si="125"/>
        <v>0</v>
      </c>
      <c r="Y82" s="555">
        <f t="shared" ca="1" si="125"/>
        <v>0</v>
      </c>
      <c r="Z82" s="598"/>
      <c r="AA82" s="598"/>
      <c r="AB82" s="598"/>
      <c r="AC82" s="598"/>
      <c r="AD82" s="598"/>
      <c r="AE82" s="598"/>
      <c r="AF82" s="598"/>
      <c r="AG82" s="598"/>
      <c r="AH82" s="598"/>
      <c r="AI82" s="598"/>
      <c r="AJ82" s="598"/>
      <c r="AK82" s="598"/>
      <c r="AL82" s="598"/>
      <c r="AM82" s="598"/>
      <c r="AN82" s="598"/>
      <c r="AO82" s="598"/>
      <c r="AP82" s="598"/>
      <c r="AQ82" s="598"/>
      <c r="AR82" s="598"/>
      <c r="AS82" s="598"/>
      <c r="AT82" s="598"/>
      <c r="AU82" s="598"/>
      <c r="AV82" s="598"/>
      <c r="AW82" s="598"/>
      <c r="AX82" s="598"/>
      <c r="AY82" s="598"/>
      <c r="AZ82" s="598"/>
      <c r="BA82" s="598"/>
      <c r="BB82" s="598"/>
      <c r="BC82" s="598"/>
      <c r="BD82" s="598"/>
      <c r="BE82" s="598"/>
      <c r="BF82" s="598"/>
      <c r="BG82" s="598"/>
      <c r="BH82" s="598"/>
      <c r="BI82" s="598"/>
      <c r="BJ82" s="598"/>
      <c r="BK82" s="598"/>
      <c r="BL82" s="598"/>
      <c r="BM82" s="598"/>
      <c r="BN82" s="598"/>
      <c r="BO82" s="598"/>
      <c r="BP82" s="598"/>
      <c r="BQ82" s="598"/>
      <c r="BR82" s="598"/>
      <c r="BS82" s="598"/>
      <c r="BT82" s="598"/>
      <c r="BU82" s="598"/>
      <c r="BV82" s="598"/>
      <c r="BW82" s="598"/>
      <c r="BX82" s="598"/>
      <c r="BY82" s="598"/>
      <c r="BZ82" s="598"/>
      <c r="CA82" s="598"/>
      <c r="CB82" s="598"/>
      <c r="CC82" s="598"/>
      <c r="CD82" s="598"/>
      <c r="CE82" s="598"/>
      <c r="CF82" s="598"/>
      <c r="CG82" s="598"/>
      <c r="CH82" s="598"/>
      <c r="CI82" s="598"/>
      <c r="CJ82" s="598"/>
      <c r="CK82" s="598"/>
      <c r="CL82" s="598"/>
      <c r="CM82" s="598"/>
      <c r="CN82" s="598"/>
      <c r="CO82" s="598"/>
      <c r="CP82" s="598"/>
      <c r="CQ82" s="598"/>
      <c r="CR82" s="598"/>
      <c r="CS82" s="598"/>
      <c r="CT82" s="598"/>
      <c r="CU82" s="598"/>
      <c r="CV82" s="598"/>
      <c r="CW82" s="598"/>
      <c r="CX82" s="598"/>
      <c r="CY82" s="598"/>
      <c r="CZ82" s="598"/>
      <c r="DA82" s="598"/>
      <c r="DB82" s="598"/>
      <c r="DC82" s="598"/>
      <c r="DD82" s="598"/>
      <c r="DE82" s="598"/>
      <c r="DF82" s="598"/>
      <c r="DG82" s="598"/>
      <c r="DH82" s="599"/>
      <c r="DI82" s="50" t="s">
        <v>642</v>
      </c>
      <c r="DJ82" s="50"/>
      <c r="DK82" s="50"/>
      <c r="DL82" s="50"/>
      <c r="DM82" s="50"/>
      <c r="DN82" s="50"/>
      <c r="DO82" s="50"/>
      <c r="DP82" s="50"/>
      <c r="DQ82" s="50"/>
      <c r="DR82" s="50"/>
    </row>
    <row r="83" spans="1:122" s="846" customFormat="1" ht="14.4" x14ac:dyDescent="0.3">
      <c r="A83" s="224"/>
      <c r="B83" s="986"/>
      <c r="C83" s="287"/>
      <c r="D83" s="287"/>
      <c r="E83" s="245"/>
      <c r="F83" s="485">
        <f ca="1">SUM(F91:F95)</f>
        <v>1.1612741508352693</v>
      </c>
      <c r="G83" s="555">
        <f t="shared" ref="G83" ca="1" si="126">SUM(G91:G95)</f>
        <v>1.1612741508352693</v>
      </c>
      <c r="H83" s="555">
        <f t="shared" ref="H83:BR83" ca="1" si="127">SUM(H91:H95)</f>
        <v>1.1460307676367256</v>
      </c>
      <c r="I83" s="555">
        <f t="shared" ca="1" si="127"/>
        <v>1.1335144816841589</v>
      </c>
      <c r="J83" s="555">
        <f t="shared" ca="1" si="127"/>
        <v>1.1230535500449552</v>
      </c>
      <c r="K83" s="555">
        <f t="shared" ca="1" si="127"/>
        <v>1.1141801095110504</v>
      </c>
      <c r="L83" s="555">
        <f t="shared" ca="1" si="127"/>
        <v>1.1031367889523893</v>
      </c>
      <c r="M83" s="555">
        <f t="shared" ca="1" si="127"/>
        <v>1.0915021677042387</v>
      </c>
      <c r="N83" s="555">
        <f t="shared" ref="N83:O83" ca="1" si="128">SUM(N91:N95)</f>
        <v>1.1394796184993798</v>
      </c>
      <c r="O83" s="555">
        <f t="shared" ca="1" si="128"/>
        <v>1.1335144816841589</v>
      </c>
      <c r="P83" s="555">
        <f t="shared" ca="1" si="127"/>
        <v>1.128060093606287</v>
      </c>
      <c r="Q83" s="555">
        <f t="shared" ca="1" si="127"/>
        <v>1.1230535500449552</v>
      </c>
      <c r="R83" s="555">
        <f t="shared" ca="1" si="127"/>
        <v>1.1141801095110504</v>
      </c>
      <c r="S83" s="555">
        <f t="shared" ca="1" si="127"/>
        <v>1.1031367889523893</v>
      </c>
      <c r="T83" s="555">
        <f t="shared" ca="1" si="127"/>
        <v>1.0915021677042387</v>
      </c>
      <c r="U83" s="555">
        <f t="shared" ca="1" si="127"/>
        <v>1.1335144816841589</v>
      </c>
      <c r="V83" s="555">
        <f t="shared" ca="1" si="127"/>
        <v>1.1230535500449552</v>
      </c>
      <c r="W83" s="555">
        <f t="shared" ca="1" si="127"/>
        <v>1.1141801095110504</v>
      </c>
      <c r="X83" s="555">
        <f t="shared" ca="1" si="127"/>
        <v>1.1031367889523893</v>
      </c>
      <c r="Y83" s="555">
        <f t="shared" ca="1" si="127"/>
        <v>1.0915021677042387</v>
      </c>
      <c r="Z83" s="598">
        <f t="shared" si="127"/>
        <v>0</v>
      </c>
      <c r="AA83" s="598">
        <f t="shared" si="127"/>
        <v>0</v>
      </c>
      <c r="AB83" s="598">
        <f t="shared" si="127"/>
        <v>0</v>
      </c>
      <c r="AC83" s="598">
        <f t="shared" si="127"/>
        <v>0</v>
      </c>
      <c r="AD83" s="598">
        <f t="shared" si="127"/>
        <v>0</v>
      </c>
      <c r="AE83" s="598">
        <f t="shared" si="127"/>
        <v>0</v>
      </c>
      <c r="AF83" s="598">
        <f t="shared" si="127"/>
        <v>0</v>
      </c>
      <c r="AG83" s="598">
        <f t="shared" si="127"/>
        <v>0</v>
      </c>
      <c r="AH83" s="598">
        <f t="shared" si="127"/>
        <v>0</v>
      </c>
      <c r="AI83" s="598">
        <f t="shared" si="127"/>
        <v>0</v>
      </c>
      <c r="AJ83" s="598">
        <f t="shared" si="127"/>
        <v>0</v>
      </c>
      <c r="AK83" s="598">
        <f t="shared" si="127"/>
        <v>0</v>
      </c>
      <c r="AL83" s="598">
        <f t="shared" si="127"/>
        <v>0</v>
      </c>
      <c r="AM83" s="598">
        <f t="shared" si="127"/>
        <v>0</v>
      </c>
      <c r="AN83" s="598">
        <f t="shared" si="127"/>
        <v>0</v>
      </c>
      <c r="AO83" s="598">
        <f t="shared" si="127"/>
        <v>0</v>
      </c>
      <c r="AP83" s="598">
        <f t="shared" si="127"/>
        <v>0</v>
      </c>
      <c r="AQ83" s="598">
        <f t="shared" si="127"/>
        <v>0</v>
      </c>
      <c r="AR83" s="598">
        <f t="shared" si="127"/>
        <v>0</v>
      </c>
      <c r="AS83" s="598">
        <f t="shared" si="127"/>
        <v>0</v>
      </c>
      <c r="AT83" s="598">
        <f t="shared" si="127"/>
        <v>0</v>
      </c>
      <c r="AU83" s="598">
        <f t="shared" si="127"/>
        <v>0</v>
      </c>
      <c r="AV83" s="598">
        <f t="shared" si="127"/>
        <v>0</v>
      </c>
      <c r="AW83" s="598">
        <f t="shared" si="127"/>
        <v>0</v>
      </c>
      <c r="AX83" s="598">
        <f t="shared" si="127"/>
        <v>0</v>
      </c>
      <c r="AY83" s="598">
        <f t="shared" si="127"/>
        <v>0</v>
      </c>
      <c r="AZ83" s="598">
        <f t="shared" si="127"/>
        <v>0</v>
      </c>
      <c r="BA83" s="598">
        <f t="shared" si="127"/>
        <v>0</v>
      </c>
      <c r="BB83" s="598">
        <f t="shared" si="127"/>
        <v>0</v>
      </c>
      <c r="BC83" s="598">
        <f t="shared" si="127"/>
        <v>0</v>
      </c>
      <c r="BD83" s="598">
        <f t="shared" si="127"/>
        <v>0</v>
      </c>
      <c r="BE83" s="598">
        <f t="shared" si="127"/>
        <v>0</v>
      </c>
      <c r="BF83" s="598">
        <f t="shared" si="127"/>
        <v>0</v>
      </c>
      <c r="BG83" s="598">
        <f t="shared" si="127"/>
        <v>0</v>
      </c>
      <c r="BH83" s="598">
        <f t="shared" si="127"/>
        <v>0</v>
      </c>
      <c r="BI83" s="598">
        <f t="shared" si="127"/>
        <v>0</v>
      </c>
      <c r="BJ83" s="598">
        <f t="shared" si="127"/>
        <v>0</v>
      </c>
      <c r="BK83" s="598">
        <f t="shared" si="127"/>
        <v>0</v>
      </c>
      <c r="BL83" s="598">
        <f t="shared" si="127"/>
        <v>0</v>
      </c>
      <c r="BM83" s="598">
        <f t="shared" si="127"/>
        <v>0</v>
      </c>
      <c r="BN83" s="598">
        <f t="shared" si="127"/>
        <v>0</v>
      </c>
      <c r="BO83" s="598">
        <f t="shared" si="127"/>
        <v>0</v>
      </c>
      <c r="BP83" s="598">
        <f t="shared" si="127"/>
        <v>0</v>
      </c>
      <c r="BQ83" s="598">
        <f t="shared" si="127"/>
        <v>0</v>
      </c>
      <c r="BR83" s="598">
        <f t="shared" si="127"/>
        <v>0</v>
      </c>
      <c r="BS83" s="598">
        <f t="shared" ref="BS83:DH83" si="129">SUM(BS91:BS95)</f>
        <v>0</v>
      </c>
      <c r="BT83" s="598">
        <f t="shared" si="129"/>
        <v>0</v>
      </c>
      <c r="BU83" s="598">
        <f t="shared" si="129"/>
        <v>0</v>
      </c>
      <c r="BV83" s="598">
        <f t="shared" si="129"/>
        <v>0</v>
      </c>
      <c r="BW83" s="598">
        <f t="shared" si="129"/>
        <v>0</v>
      </c>
      <c r="BX83" s="598">
        <f t="shared" si="129"/>
        <v>0</v>
      </c>
      <c r="BY83" s="598">
        <f t="shared" si="129"/>
        <v>0</v>
      </c>
      <c r="BZ83" s="598">
        <f t="shared" si="129"/>
        <v>0</v>
      </c>
      <c r="CA83" s="598">
        <f t="shared" si="129"/>
        <v>0</v>
      </c>
      <c r="CB83" s="598">
        <f t="shared" si="129"/>
        <v>0</v>
      </c>
      <c r="CC83" s="598">
        <f t="shared" si="129"/>
        <v>0</v>
      </c>
      <c r="CD83" s="598">
        <f t="shared" si="129"/>
        <v>0</v>
      </c>
      <c r="CE83" s="598">
        <f t="shared" si="129"/>
        <v>0</v>
      </c>
      <c r="CF83" s="598">
        <f t="shared" si="129"/>
        <v>0</v>
      </c>
      <c r="CG83" s="598">
        <f t="shared" si="129"/>
        <v>0</v>
      </c>
      <c r="CH83" s="598">
        <f t="shared" si="129"/>
        <v>0</v>
      </c>
      <c r="CI83" s="598">
        <f t="shared" si="129"/>
        <v>0</v>
      </c>
      <c r="CJ83" s="598">
        <f t="shared" si="129"/>
        <v>0</v>
      </c>
      <c r="CK83" s="598">
        <f t="shared" si="129"/>
        <v>0</v>
      </c>
      <c r="CL83" s="598">
        <f t="shared" si="129"/>
        <v>0</v>
      </c>
      <c r="CM83" s="598">
        <f t="shared" si="129"/>
        <v>0</v>
      </c>
      <c r="CN83" s="598">
        <f t="shared" si="129"/>
        <v>0</v>
      </c>
      <c r="CO83" s="598">
        <f t="shared" si="129"/>
        <v>0</v>
      </c>
      <c r="CP83" s="598">
        <f t="shared" si="129"/>
        <v>0</v>
      </c>
      <c r="CQ83" s="598">
        <f t="shared" si="129"/>
        <v>0</v>
      </c>
      <c r="CR83" s="598">
        <f t="shared" si="129"/>
        <v>0</v>
      </c>
      <c r="CS83" s="598">
        <f t="shared" si="129"/>
        <v>0</v>
      </c>
      <c r="CT83" s="598">
        <f t="shared" si="129"/>
        <v>0</v>
      </c>
      <c r="CU83" s="598">
        <f t="shared" si="129"/>
        <v>0</v>
      </c>
      <c r="CV83" s="598">
        <f t="shared" si="129"/>
        <v>0</v>
      </c>
      <c r="CW83" s="598">
        <f t="shared" si="129"/>
        <v>0</v>
      </c>
      <c r="CX83" s="598">
        <f t="shared" si="129"/>
        <v>0</v>
      </c>
      <c r="CY83" s="598">
        <f t="shared" si="129"/>
        <v>0</v>
      </c>
      <c r="CZ83" s="598">
        <f t="shared" si="129"/>
        <v>0</v>
      </c>
      <c r="DA83" s="598">
        <f t="shared" si="129"/>
        <v>0</v>
      </c>
      <c r="DB83" s="598">
        <f t="shared" si="129"/>
        <v>0</v>
      </c>
      <c r="DC83" s="598">
        <f t="shared" si="129"/>
        <v>0</v>
      </c>
      <c r="DD83" s="598">
        <f t="shared" si="129"/>
        <v>0</v>
      </c>
      <c r="DE83" s="598">
        <f t="shared" si="129"/>
        <v>0</v>
      </c>
      <c r="DF83" s="598">
        <f t="shared" si="129"/>
        <v>0</v>
      </c>
      <c r="DG83" s="598">
        <f t="shared" si="129"/>
        <v>0</v>
      </c>
      <c r="DH83" s="599">
        <f t="shared" si="129"/>
        <v>0</v>
      </c>
      <c r="DI83" s="50" t="s">
        <v>642</v>
      </c>
      <c r="DJ83" s="50"/>
      <c r="DK83" s="50"/>
      <c r="DL83" s="50"/>
      <c r="DM83" s="50"/>
      <c r="DN83" s="50"/>
      <c r="DO83" s="50"/>
      <c r="DP83" s="50"/>
      <c r="DQ83" s="50"/>
      <c r="DR83" s="50"/>
    </row>
    <row r="84" spans="1:122" ht="14.4" x14ac:dyDescent="0.3">
      <c r="A84" s="224"/>
      <c r="B84" s="986"/>
      <c r="C84" s="287" t="s">
        <v>1550</v>
      </c>
      <c r="D84" s="287" t="s">
        <v>1168</v>
      </c>
      <c r="E84" s="245"/>
      <c r="F84" s="570">
        <f t="shared" ref="F84:Y84" si="130">h2o_v/(1-h2o_v)</f>
        <v>0.1922847030360145</v>
      </c>
      <c r="G84" s="509">
        <f t="shared" si="130"/>
        <v>0.1922847030360145</v>
      </c>
      <c r="H84" s="509">
        <f t="shared" si="130"/>
        <v>0.17100237584977165</v>
      </c>
      <c r="I84" s="509">
        <f t="shared" si="130"/>
        <v>0.15408737810606085</v>
      </c>
      <c r="J84" s="509">
        <f t="shared" si="130"/>
        <v>0.14032048370942535</v>
      </c>
      <c r="K84" s="509">
        <f t="shared" si="130"/>
        <v>0.12889765824520608</v>
      </c>
      <c r="L84" s="509">
        <f t="shared" si="130"/>
        <v>0.11499723445219402</v>
      </c>
      <c r="M84" s="509">
        <f t="shared" si="130"/>
        <v>0.10071809139380553</v>
      </c>
      <c r="N84" s="509">
        <f t="shared" si="130"/>
        <v>0.16208752459313983</v>
      </c>
      <c r="O84" s="509">
        <f t="shared" si="130"/>
        <v>0.15408737810606085</v>
      </c>
      <c r="P84" s="509">
        <f t="shared" si="130"/>
        <v>0.14686802687576878</v>
      </c>
      <c r="Q84" s="509">
        <f t="shared" si="130"/>
        <v>0.14032048370942535</v>
      </c>
      <c r="R84" s="509">
        <f t="shared" si="130"/>
        <v>0.12889765824520608</v>
      </c>
      <c r="S84" s="509">
        <f t="shared" si="130"/>
        <v>0.11499723445219402</v>
      </c>
      <c r="T84" s="509">
        <f t="shared" si="130"/>
        <v>0.10071809139380553</v>
      </c>
      <c r="U84" s="509">
        <f t="shared" si="130"/>
        <v>0.15408737810606085</v>
      </c>
      <c r="V84" s="509">
        <f t="shared" si="130"/>
        <v>0.14032048370942535</v>
      </c>
      <c r="W84" s="509">
        <f t="shared" si="130"/>
        <v>0.12889765824520608</v>
      </c>
      <c r="X84" s="509">
        <f t="shared" si="130"/>
        <v>0.11499723445219402</v>
      </c>
      <c r="Y84" s="509">
        <f t="shared" si="130"/>
        <v>0.10071809139380553</v>
      </c>
      <c r="Z84" s="598"/>
      <c r="AA84" s="598"/>
      <c r="AB84" s="598"/>
      <c r="AC84" s="598"/>
      <c r="AD84" s="598"/>
      <c r="AE84" s="598"/>
      <c r="AF84" s="598"/>
      <c r="AG84" s="598"/>
      <c r="AH84" s="598"/>
      <c r="AI84" s="598"/>
      <c r="AJ84" s="598"/>
      <c r="AK84" s="598"/>
      <c r="AL84" s="598"/>
      <c r="AM84" s="598"/>
      <c r="AN84" s="598"/>
      <c r="AO84" s="598"/>
      <c r="AP84" s="598"/>
      <c r="AQ84" s="598"/>
      <c r="AR84" s="598"/>
      <c r="AS84" s="598"/>
      <c r="AT84" s="598"/>
      <c r="AU84" s="598"/>
      <c r="AV84" s="598"/>
      <c r="AW84" s="598"/>
      <c r="AX84" s="598"/>
      <c r="AY84" s="598"/>
      <c r="AZ84" s="598"/>
      <c r="BA84" s="598"/>
      <c r="BB84" s="598"/>
      <c r="BC84" s="598"/>
      <c r="BD84" s="598"/>
      <c r="BE84" s="598"/>
      <c r="BF84" s="598"/>
      <c r="BG84" s="598"/>
      <c r="BH84" s="598"/>
      <c r="BI84" s="598"/>
      <c r="BJ84" s="598"/>
      <c r="BK84" s="598"/>
      <c r="BL84" s="598"/>
      <c r="BM84" s="598"/>
      <c r="BN84" s="598"/>
      <c r="BO84" s="598"/>
      <c r="BP84" s="598"/>
      <c r="BQ84" s="598"/>
      <c r="BR84" s="598"/>
      <c r="BS84" s="598"/>
      <c r="BT84" s="598"/>
      <c r="BU84" s="598"/>
      <c r="BV84" s="598"/>
      <c r="BW84" s="598"/>
      <c r="BX84" s="598"/>
      <c r="BY84" s="598"/>
      <c r="BZ84" s="598"/>
      <c r="CA84" s="598"/>
      <c r="CB84" s="598"/>
      <c r="CC84" s="598"/>
      <c r="CD84" s="598"/>
      <c r="CE84" s="598"/>
      <c r="CF84" s="598"/>
      <c r="CG84" s="598"/>
      <c r="CH84" s="598"/>
      <c r="CI84" s="598"/>
      <c r="CJ84" s="598"/>
      <c r="CK84" s="598"/>
      <c r="CL84" s="598"/>
      <c r="CM84" s="598"/>
      <c r="CN84" s="598"/>
      <c r="CO84" s="598"/>
      <c r="CP84" s="598"/>
      <c r="CQ84" s="598"/>
      <c r="CR84" s="598"/>
      <c r="CS84" s="598"/>
      <c r="CT84" s="598"/>
      <c r="CU84" s="598"/>
      <c r="CV84" s="598"/>
      <c r="CW84" s="598"/>
      <c r="CX84" s="598"/>
      <c r="CY84" s="598"/>
      <c r="CZ84" s="598"/>
      <c r="DA84" s="598"/>
      <c r="DB84" s="598"/>
      <c r="DC84" s="598"/>
      <c r="DD84" s="598"/>
      <c r="DE84" s="598"/>
      <c r="DF84" s="598"/>
      <c r="DG84" s="598"/>
      <c r="DH84" s="599"/>
      <c r="DI84" s="50" t="s">
        <v>642</v>
      </c>
      <c r="DJ84" s="50"/>
      <c r="DK84" s="50"/>
      <c r="DL84" s="50"/>
      <c r="DM84" s="50"/>
      <c r="DN84" s="50"/>
      <c r="DO84" s="50"/>
      <c r="DP84" s="50"/>
      <c r="DQ84" s="50"/>
      <c r="DR84" s="50"/>
    </row>
    <row r="85" spans="1:122" ht="14.4" x14ac:dyDescent="0.3">
      <c r="A85" s="224"/>
      <c r="B85" s="986"/>
      <c r="C85" s="287" t="s">
        <v>1551</v>
      </c>
      <c r="D85" s="287" t="s">
        <v>1166</v>
      </c>
      <c r="E85" s="245"/>
      <c r="F85" s="570">
        <f t="shared" ref="F85:Y85" ca="1" si="131">x_v_L_i</f>
        <v>0</v>
      </c>
      <c r="G85" s="509">
        <f t="shared" ca="1" si="131"/>
        <v>0</v>
      </c>
      <c r="H85" s="509">
        <f t="shared" ca="1" si="131"/>
        <v>0</v>
      </c>
      <c r="I85" s="509">
        <f t="shared" ca="1" si="131"/>
        <v>0</v>
      </c>
      <c r="J85" s="509">
        <f t="shared" ca="1" si="131"/>
        <v>0</v>
      </c>
      <c r="K85" s="509">
        <f t="shared" ca="1" si="131"/>
        <v>0</v>
      </c>
      <c r="L85" s="509">
        <f t="shared" ca="1" si="131"/>
        <v>0</v>
      </c>
      <c r="M85" s="509">
        <f t="shared" ca="1" si="131"/>
        <v>0</v>
      </c>
      <c r="N85" s="509">
        <f t="shared" ca="1" si="131"/>
        <v>0</v>
      </c>
      <c r="O85" s="509">
        <f t="shared" ca="1" si="131"/>
        <v>0</v>
      </c>
      <c r="P85" s="509">
        <f t="shared" ca="1" si="131"/>
        <v>0</v>
      </c>
      <c r="Q85" s="509">
        <f t="shared" ca="1" si="131"/>
        <v>0</v>
      </c>
      <c r="R85" s="509">
        <f t="shared" ca="1" si="131"/>
        <v>0</v>
      </c>
      <c r="S85" s="509">
        <f t="shared" ca="1" si="131"/>
        <v>0</v>
      </c>
      <c r="T85" s="509">
        <f t="shared" ca="1" si="131"/>
        <v>0</v>
      </c>
      <c r="U85" s="509">
        <f t="shared" ca="1" si="131"/>
        <v>0</v>
      </c>
      <c r="V85" s="509">
        <f t="shared" ca="1" si="131"/>
        <v>0</v>
      </c>
      <c r="W85" s="509">
        <f t="shared" ca="1" si="131"/>
        <v>0</v>
      </c>
      <c r="X85" s="509">
        <f t="shared" ca="1" si="131"/>
        <v>0</v>
      </c>
      <c r="Y85" s="509">
        <f t="shared" ca="1" si="131"/>
        <v>0</v>
      </c>
      <c r="Z85" s="598"/>
      <c r="AA85" s="598"/>
      <c r="AB85" s="598"/>
      <c r="AC85" s="598"/>
      <c r="AD85" s="598"/>
      <c r="AE85" s="598"/>
      <c r="AF85" s="598"/>
      <c r="AG85" s="598"/>
      <c r="AH85" s="598"/>
      <c r="AI85" s="598"/>
      <c r="AJ85" s="598"/>
      <c r="AK85" s="598"/>
      <c r="AL85" s="598"/>
      <c r="AM85" s="598"/>
      <c r="AN85" s="598"/>
      <c r="AO85" s="598"/>
      <c r="AP85" s="598"/>
      <c r="AQ85" s="598"/>
      <c r="AR85" s="598"/>
      <c r="AS85" s="598"/>
      <c r="AT85" s="598"/>
      <c r="AU85" s="598"/>
      <c r="AV85" s="598"/>
      <c r="AW85" s="598"/>
      <c r="AX85" s="598"/>
      <c r="AY85" s="598"/>
      <c r="AZ85" s="598"/>
      <c r="BA85" s="598"/>
      <c r="BB85" s="598"/>
      <c r="BC85" s="598"/>
      <c r="BD85" s="598"/>
      <c r="BE85" s="598"/>
      <c r="BF85" s="598"/>
      <c r="BG85" s="598"/>
      <c r="BH85" s="598"/>
      <c r="BI85" s="598"/>
      <c r="BJ85" s="598"/>
      <c r="BK85" s="598"/>
      <c r="BL85" s="598"/>
      <c r="BM85" s="598"/>
      <c r="BN85" s="598"/>
      <c r="BO85" s="598"/>
      <c r="BP85" s="598"/>
      <c r="BQ85" s="598"/>
      <c r="BR85" s="598"/>
      <c r="BS85" s="598"/>
      <c r="BT85" s="598"/>
      <c r="BU85" s="598"/>
      <c r="BV85" s="598"/>
      <c r="BW85" s="598"/>
      <c r="BX85" s="598"/>
      <c r="BY85" s="598"/>
      <c r="BZ85" s="598"/>
      <c r="CA85" s="598"/>
      <c r="CB85" s="598"/>
      <c r="CC85" s="598"/>
      <c r="CD85" s="598"/>
      <c r="CE85" s="598"/>
      <c r="CF85" s="598"/>
      <c r="CG85" s="598"/>
      <c r="CH85" s="598"/>
      <c r="CI85" s="598"/>
      <c r="CJ85" s="598"/>
      <c r="CK85" s="598"/>
      <c r="CL85" s="598"/>
      <c r="CM85" s="598"/>
      <c r="CN85" s="598"/>
      <c r="CO85" s="598"/>
      <c r="CP85" s="598"/>
      <c r="CQ85" s="598"/>
      <c r="CR85" s="598"/>
      <c r="CS85" s="598"/>
      <c r="CT85" s="598"/>
      <c r="CU85" s="598"/>
      <c r="CV85" s="598"/>
      <c r="CW85" s="598"/>
      <c r="CX85" s="598"/>
      <c r="CY85" s="598"/>
      <c r="CZ85" s="598"/>
      <c r="DA85" s="598"/>
      <c r="DB85" s="598"/>
      <c r="DC85" s="598"/>
      <c r="DD85" s="598"/>
      <c r="DE85" s="598"/>
      <c r="DF85" s="598"/>
      <c r="DG85" s="598"/>
      <c r="DH85" s="599"/>
      <c r="DI85" s="50" t="s">
        <v>642</v>
      </c>
      <c r="DJ85" s="50"/>
      <c r="DK85" s="50"/>
      <c r="DL85" s="50"/>
      <c r="DM85" s="50"/>
      <c r="DN85" s="50"/>
      <c r="DO85" s="50"/>
      <c r="DP85" s="50"/>
      <c r="DQ85" s="50"/>
      <c r="DR85" s="50"/>
    </row>
    <row r="86" spans="1:122" ht="14.4" x14ac:dyDescent="0.3">
      <c r="A86" s="224"/>
      <c r="B86" s="986"/>
      <c r="C86" s="287" t="s">
        <v>1733</v>
      </c>
      <c r="D86" s="287" t="s">
        <v>1167</v>
      </c>
      <c r="E86" s="245"/>
      <c r="F86" s="570">
        <f t="shared" ref="F86:Y86" ca="1" si="132">x_v-x_v_L</f>
        <v>0.1922847030360145</v>
      </c>
      <c r="G86" s="509">
        <f t="shared" ca="1" si="132"/>
        <v>0.1922847030360145</v>
      </c>
      <c r="H86" s="509">
        <f t="shared" ca="1" si="132"/>
        <v>0.17100237584977165</v>
      </c>
      <c r="I86" s="509">
        <f t="shared" ca="1" si="132"/>
        <v>0.15408737810606085</v>
      </c>
      <c r="J86" s="509">
        <f t="shared" ca="1" si="132"/>
        <v>0.14032048370942535</v>
      </c>
      <c r="K86" s="509">
        <f t="shared" ca="1" si="132"/>
        <v>0.12889765824520608</v>
      </c>
      <c r="L86" s="509">
        <f t="shared" ca="1" si="132"/>
        <v>0.11499723445219402</v>
      </c>
      <c r="M86" s="509">
        <f t="shared" ca="1" si="132"/>
        <v>0.10071809139380553</v>
      </c>
      <c r="N86" s="509">
        <f t="shared" ca="1" si="132"/>
        <v>0.16208752459313983</v>
      </c>
      <c r="O86" s="509">
        <f t="shared" ca="1" si="132"/>
        <v>0.15408737810606085</v>
      </c>
      <c r="P86" s="509">
        <f t="shared" ca="1" si="132"/>
        <v>0.14686802687576878</v>
      </c>
      <c r="Q86" s="509">
        <f t="shared" ca="1" si="132"/>
        <v>0.14032048370942535</v>
      </c>
      <c r="R86" s="509">
        <f t="shared" ca="1" si="132"/>
        <v>0.12889765824520608</v>
      </c>
      <c r="S86" s="509">
        <f t="shared" ca="1" si="132"/>
        <v>0.11499723445219402</v>
      </c>
      <c r="T86" s="509">
        <f t="shared" ca="1" si="132"/>
        <v>0.10071809139380553</v>
      </c>
      <c r="U86" s="509">
        <f t="shared" ca="1" si="132"/>
        <v>0.15408737810606085</v>
      </c>
      <c r="V86" s="509">
        <f t="shared" ca="1" si="132"/>
        <v>0.14032048370942535</v>
      </c>
      <c r="W86" s="509">
        <f t="shared" ca="1" si="132"/>
        <v>0.12889765824520608</v>
      </c>
      <c r="X86" s="509">
        <f t="shared" ca="1" si="132"/>
        <v>0.11499723445219402</v>
      </c>
      <c r="Y86" s="509">
        <f t="shared" ca="1" si="132"/>
        <v>0.10071809139380553</v>
      </c>
      <c r="Z86" s="598"/>
      <c r="AA86" s="598"/>
      <c r="AB86" s="598"/>
      <c r="AC86" s="598"/>
      <c r="AD86" s="598"/>
      <c r="AE86" s="598"/>
      <c r="AF86" s="598"/>
      <c r="AG86" s="598"/>
      <c r="AH86" s="598"/>
      <c r="AI86" s="598"/>
      <c r="AJ86" s="598"/>
      <c r="AK86" s="598"/>
      <c r="AL86" s="598"/>
      <c r="AM86" s="598"/>
      <c r="AN86" s="598"/>
      <c r="AO86" s="598"/>
      <c r="AP86" s="598"/>
      <c r="AQ86" s="598"/>
      <c r="AR86" s="598"/>
      <c r="AS86" s="598"/>
      <c r="AT86" s="598"/>
      <c r="AU86" s="598"/>
      <c r="AV86" s="598"/>
      <c r="AW86" s="598"/>
      <c r="AX86" s="598"/>
      <c r="AY86" s="598"/>
      <c r="AZ86" s="598"/>
      <c r="BA86" s="598"/>
      <c r="BB86" s="598"/>
      <c r="BC86" s="598"/>
      <c r="BD86" s="598"/>
      <c r="BE86" s="598"/>
      <c r="BF86" s="598"/>
      <c r="BG86" s="598"/>
      <c r="BH86" s="598"/>
      <c r="BI86" s="598"/>
      <c r="BJ86" s="598"/>
      <c r="BK86" s="598"/>
      <c r="BL86" s="598"/>
      <c r="BM86" s="598"/>
      <c r="BN86" s="598"/>
      <c r="BO86" s="598"/>
      <c r="BP86" s="598"/>
      <c r="BQ86" s="598"/>
      <c r="BR86" s="598"/>
      <c r="BS86" s="598"/>
      <c r="BT86" s="598"/>
      <c r="BU86" s="598"/>
      <c r="BV86" s="598"/>
      <c r="BW86" s="598"/>
      <c r="BX86" s="598"/>
      <c r="BY86" s="598"/>
      <c r="BZ86" s="598"/>
      <c r="CA86" s="598"/>
      <c r="CB86" s="598"/>
      <c r="CC86" s="598"/>
      <c r="CD86" s="598"/>
      <c r="CE86" s="598"/>
      <c r="CF86" s="598"/>
      <c r="CG86" s="598"/>
      <c r="CH86" s="598"/>
      <c r="CI86" s="598"/>
      <c r="CJ86" s="598"/>
      <c r="CK86" s="598"/>
      <c r="CL86" s="598"/>
      <c r="CM86" s="598"/>
      <c r="CN86" s="598"/>
      <c r="CO86" s="598"/>
      <c r="CP86" s="598"/>
      <c r="CQ86" s="598"/>
      <c r="CR86" s="598"/>
      <c r="CS86" s="598"/>
      <c r="CT86" s="598"/>
      <c r="CU86" s="598"/>
      <c r="CV86" s="598"/>
      <c r="CW86" s="598"/>
      <c r="CX86" s="598"/>
      <c r="CY86" s="598"/>
      <c r="CZ86" s="598"/>
      <c r="DA86" s="598"/>
      <c r="DB86" s="598"/>
      <c r="DC86" s="598"/>
      <c r="DD86" s="598"/>
      <c r="DE86" s="598"/>
      <c r="DF86" s="598"/>
      <c r="DG86" s="598"/>
      <c r="DH86" s="599"/>
      <c r="DI86" s="50" t="s">
        <v>642</v>
      </c>
      <c r="DJ86" s="50"/>
      <c r="DK86" s="50"/>
      <c r="DL86" s="50"/>
      <c r="DM86" s="50"/>
      <c r="DN86" s="50"/>
      <c r="DO86" s="50"/>
      <c r="DP86" s="50"/>
      <c r="DQ86" s="50"/>
      <c r="DR86" s="50"/>
    </row>
    <row r="87" spans="1:122" ht="14.4" x14ac:dyDescent="0.3">
      <c r="A87" s="224"/>
      <c r="B87" s="986"/>
      <c r="C87" s="287"/>
      <c r="D87" s="287"/>
      <c r="E87" s="245"/>
      <c r="F87" s="570">
        <f t="shared" ref="F87:Y87" si="133">o_v_d+n_v_d+ar_v_d+h_v_d</f>
        <v>1</v>
      </c>
      <c r="G87" s="509">
        <f t="shared" si="133"/>
        <v>1</v>
      </c>
      <c r="H87" s="509">
        <f t="shared" si="133"/>
        <v>1</v>
      </c>
      <c r="I87" s="509">
        <f t="shared" si="133"/>
        <v>0.99999999999999989</v>
      </c>
      <c r="J87" s="509">
        <f t="shared" si="133"/>
        <v>0.99999999999999989</v>
      </c>
      <c r="K87" s="509">
        <f t="shared" si="133"/>
        <v>0.99999999999999989</v>
      </c>
      <c r="L87" s="509">
        <f t="shared" si="133"/>
        <v>0.99999999999999978</v>
      </c>
      <c r="M87" s="509">
        <f t="shared" si="133"/>
        <v>1</v>
      </c>
      <c r="N87" s="509">
        <f t="shared" si="133"/>
        <v>1</v>
      </c>
      <c r="O87" s="509">
        <f t="shared" si="133"/>
        <v>0.99999999999999989</v>
      </c>
      <c r="P87" s="509">
        <f t="shared" si="133"/>
        <v>0.99999999999999989</v>
      </c>
      <c r="Q87" s="509">
        <f t="shared" si="133"/>
        <v>0.99999999999999989</v>
      </c>
      <c r="R87" s="509">
        <f t="shared" si="133"/>
        <v>0.99999999999999989</v>
      </c>
      <c r="S87" s="509">
        <f t="shared" si="133"/>
        <v>0.99999999999999978</v>
      </c>
      <c r="T87" s="509">
        <f t="shared" si="133"/>
        <v>1</v>
      </c>
      <c r="U87" s="509">
        <f t="shared" si="133"/>
        <v>0.99999999999999989</v>
      </c>
      <c r="V87" s="509">
        <f t="shared" si="133"/>
        <v>0.99999999999999989</v>
      </c>
      <c r="W87" s="509">
        <f t="shared" si="133"/>
        <v>0.99999999999999989</v>
      </c>
      <c r="X87" s="509">
        <f t="shared" si="133"/>
        <v>0.99999999999999978</v>
      </c>
      <c r="Y87" s="509">
        <f t="shared" si="133"/>
        <v>1</v>
      </c>
      <c r="Z87" s="598"/>
      <c r="AA87" s="598"/>
      <c r="AB87" s="598"/>
      <c r="AC87" s="598"/>
      <c r="AD87" s="598"/>
      <c r="AE87" s="598"/>
      <c r="AF87" s="598"/>
      <c r="AG87" s="598"/>
      <c r="AH87" s="598"/>
      <c r="AI87" s="598"/>
      <c r="AJ87" s="598"/>
      <c r="AK87" s="598"/>
      <c r="AL87" s="598"/>
      <c r="AM87" s="598"/>
      <c r="AN87" s="598"/>
      <c r="AO87" s="598"/>
      <c r="AP87" s="598"/>
      <c r="AQ87" s="598"/>
      <c r="AR87" s="598"/>
      <c r="AS87" s="598"/>
      <c r="AT87" s="598"/>
      <c r="AU87" s="598"/>
      <c r="AV87" s="598"/>
      <c r="AW87" s="598"/>
      <c r="AX87" s="598"/>
      <c r="AY87" s="598"/>
      <c r="AZ87" s="598"/>
      <c r="BA87" s="598"/>
      <c r="BB87" s="598"/>
      <c r="BC87" s="598"/>
      <c r="BD87" s="598"/>
      <c r="BE87" s="598"/>
      <c r="BF87" s="598"/>
      <c r="BG87" s="598"/>
      <c r="BH87" s="598"/>
      <c r="BI87" s="598"/>
      <c r="BJ87" s="598"/>
      <c r="BK87" s="598"/>
      <c r="BL87" s="598"/>
      <c r="BM87" s="598"/>
      <c r="BN87" s="598"/>
      <c r="BO87" s="598"/>
      <c r="BP87" s="598"/>
      <c r="BQ87" s="598"/>
      <c r="BR87" s="598"/>
      <c r="BS87" s="598"/>
      <c r="BT87" s="598"/>
      <c r="BU87" s="598"/>
      <c r="BV87" s="598"/>
      <c r="BW87" s="598"/>
      <c r="BX87" s="598"/>
      <c r="BY87" s="598"/>
      <c r="BZ87" s="598"/>
      <c r="CA87" s="598"/>
      <c r="CB87" s="598"/>
      <c r="CC87" s="598"/>
      <c r="CD87" s="598"/>
      <c r="CE87" s="598"/>
      <c r="CF87" s="598"/>
      <c r="CG87" s="598"/>
      <c r="CH87" s="598"/>
      <c r="CI87" s="598"/>
      <c r="CJ87" s="598"/>
      <c r="CK87" s="598"/>
      <c r="CL87" s="598"/>
      <c r="CM87" s="598"/>
      <c r="CN87" s="598"/>
      <c r="CO87" s="598"/>
      <c r="CP87" s="598"/>
      <c r="CQ87" s="598"/>
      <c r="CR87" s="598"/>
      <c r="CS87" s="598"/>
      <c r="CT87" s="598"/>
      <c r="CU87" s="598"/>
      <c r="CV87" s="598"/>
      <c r="CW87" s="598"/>
      <c r="CX87" s="598"/>
      <c r="CY87" s="598"/>
      <c r="CZ87" s="598"/>
      <c r="DA87" s="598"/>
      <c r="DB87" s="598"/>
      <c r="DC87" s="598"/>
      <c r="DD87" s="598"/>
      <c r="DE87" s="598"/>
      <c r="DF87" s="598"/>
      <c r="DG87" s="598"/>
      <c r="DH87" s="599"/>
      <c r="DI87" s="50" t="s">
        <v>642</v>
      </c>
      <c r="DJ87" s="50"/>
      <c r="DK87" s="50"/>
      <c r="DL87" s="50"/>
      <c r="DM87" s="50"/>
      <c r="DN87" s="50"/>
      <c r="DO87" s="50"/>
      <c r="DP87" s="50"/>
      <c r="DQ87" s="50"/>
      <c r="DR87" s="50"/>
    </row>
    <row r="88" spans="1:122" ht="14.4" x14ac:dyDescent="0.3">
      <c r="A88" s="224"/>
      <c r="B88" s="986"/>
      <c r="C88" s="287"/>
      <c r="D88" s="287"/>
      <c r="E88" s="245"/>
      <c r="F88" s="570"/>
      <c r="G88" s="509"/>
      <c r="H88" s="509"/>
      <c r="I88" s="509"/>
      <c r="J88" s="509"/>
      <c r="K88" s="509"/>
      <c r="L88" s="509"/>
      <c r="M88" s="509"/>
      <c r="N88" s="509"/>
      <c r="O88" s="509"/>
      <c r="P88" s="509"/>
      <c r="Q88" s="509"/>
      <c r="R88" s="509"/>
      <c r="S88" s="509"/>
      <c r="T88" s="509"/>
      <c r="U88" s="509"/>
      <c r="V88" s="509"/>
      <c r="W88" s="509"/>
      <c r="X88" s="509"/>
      <c r="Y88" s="509"/>
      <c r="Z88" s="598"/>
      <c r="AA88" s="598"/>
      <c r="AB88" s="598"/>
      <c r="AC88" s="598"/>
      <c r="AD88" s="598"/>
      <c r="AE88" s="598"/>
      <c r="AF88" s="598"/>
      <c r="AG88" s="598"/>
      <c r="AH88" s="598"/>
      <c r="AI88" s="598"/>
      <c r="AJ88" s="598"/>
      <c r="AK88" s="598"/>
      <c r="AL88" s="598"/>
      <c r="AM88" s="598"/>
      <c r="AN88" s="598"/>
      <c r="AO88" s="598"/>
      <c r="AP88" s="598"/>
      <c r="AQ88" s="598"/>
      <c r="AR88" s="598"/>
      <c r="AS88" s="598"/>
      <c r="AT88" s="598"/>
      <c r="AU88" s="598"/>
      <c r="AV88" s="598"/>
      <c r="AW88" s="598"/>
      <c r="AX88" s="598"/>
      <c r="AY88" s="598"/>
      <c r="AZ88" s="598"/>
      <c r="BA88" s="598"/>
      <c r="BB88" s="598"/>
      <c r="BC88" s="598"/>
      <c r="BD88" s="598"/>
      <c r="BE88" s="598"/>
      <c r="BF88" s="598"/>
      <c r="BG88" s="598"/>
      <c r="BH88" s="598"/>
      <c r="BI88" s="598"/>
      <c r="BJ88" s="598"/>
      <c r="BK88" s="598"/>
      <c r="BL88" s="598"/>
      <c r="BM88" s="598"/>
      <c r="BN88" s="598"/>
      <c r="BO88" s="598"/>
      <c r="BP88" s="598"/>
      <c r="BQ88" s="598"/>
      <c r="BR88" s="598"/>
      <c r="BS88" s="598"/>
      <c r="BT88" s="598"/>
      <c r="BU88" s="598"/>
      <c r="BV88" s="598"/>
      <c r="BW88" s="598"/>
      <c r="BX88" s="598"/>
      <c r="BY88" s="598"/>
      <c r="BZ88" s="598"/>
      <c r="CA88" s="598"/>
      <c r="CB88" s="598"/>
      <c r="CC88" s="598"/>
      <c r="CD88" s="598"/>
      <c r="CE88" s="598"/>
      <c r="CF88" s="598"/>
      <c r="CG88" s="598"/>
      <c r="CH88" s="598"/>
      <c r="CI88" s="598"/>
      <c r="CJ88" s="598"/>
      <c r="CK88" s="598"/>
      <c r="CL88" s="598"/>
      <c r="CM88" s="598"/>
      <c r="CN88" s="598"/>
      <c r="CO88" s="598"/>
      <c r="CP88" s="598"/>
      <c r="CQ88" s="598"/>
      <c r="CR88" s="598"/>
      <c r="CS88" s="598"/>
      <c r="CT88" s="598"/>
      <c r="CU88" s="598"/>
      <c r="CV88" s="598"/>
      <c r="CW88" s="598"/>
      <c r="CX88" s="598"/>
      <c r="CY88" s="598"/>
      <c r="CZ88" s="598"/>
      <c r="DA88" s="598"/>
      <c r="DB88" s="598"/>
      <c r="DC88" s="598"/>
      <c r="DD88" s="598"/>
      <c r="DE88" s="598"/>
      <c r="DF88" s="598"/>
      <c r="DG88" s="598"/>
      <c r="DH88" s="599"/>
      <c r="DI88" s="50" t="s">
        <v>642</v>
      </c>
      <c r="DJ88" s="50"/>
      <c r="DK88" s="50"/>
      <c r="DL88" s="50"/>
      <c r="DM88" s="50"/>
      <c r="DN88" s="50"/>
      <c r="DO88" s="50"/>
      <c r="DP88" s="50"/>
      <c r="DQ88" s="50"/>
      <c r="DR88" s="50"/>
    </row>
    <row r="89" spans="1:122" ht="14.4" x14ac:dyDescent="0.3">
      <c r="A89" s="224"/>
      <c r="B89" s="986"/>
      <c r="C89" s="287" t="s">
        <v>1549</v>
      </c>
      <c r="D89" s="287" t="s">
        <v>1118</v>
      </c>
      <c r="E89" s="245" t="s">
        <v>1107</v>
      </c>
      <c r="F89" s="367">
        <f>(lambda*Enthalpy!$CE$1/o_s/(1+x_s)*Enthalpy!$AD$2+lambda*Enthalpy!$CG$1/o_s/(1+x_s)*Enthalpy!$J$2+(lambda-eta_CH)*Enthalpy!$T$2+(1-eta_CH)*2*Enthalpy!$BI$2)/2/Enthalpy!$BI$2</f>
        <v>48.611365661186362</v>
      </c>
      <c r="G89" s="367">
        <f>(lambda*Enthalpy!$CE$1/o_s/(1+x_s)*Enthalpy!$AD$2+lambda*Enthalpy!$CG$1/o_s/(1+x_s)*Enthalpy!$J$2+(lambda-eta_CH)*Enthalpy!$T$2+(1-eta_CH)*2*Enthalpy!$BI$2)/2/Enthalpy!$BI$2</f>
        <v>48.611365661186362</v>
      </c>
      <c r="H89" s="367">
        <f>(lambda*Enthalpy!$CE$1/o_s/(1+x_s)*Enthalpy!$AD$2+lambda*Enthalpy!$CG$1/o_s/(1+x_s)*Enthalpy!$J$2+(lambda-eta_CH)*Enthalpy!$T$2+(1-eta_CH)*2*Enthalpy!$BI$2)/2/Enthalpy!$BI$2</f>
        <v>54.89451714776569</v>
      </c>
      <c r="I89" s="367">
        <f>(lambda*Enthalpy!$CE$1/o_s/(1+x_s)*Enthalpy!$AD$2+lambda*Enthalpy!$CG$1/o_s/(1+x_s)*Enthalpy!$J$2+(lambda-eta_CH)*Enthalpy!$T$2+(1-eta_CH)*2*Enthalpy!$BI$2)/2/Enthalpy!$BI$2</f>
        <v>61.177668634345032</v>
      </c>
      <c r="J89" s="367">
        <f>(lambda*Enthalpy!$CE$1/o_s/(1+x_s)*Enthalpy!$AD$2+lambda*Enthalpy!$CG$1/o_s/(1+x_s)*Enthalpy!$J$2+(lambda-eta_CH)*Enthalpy!$T$2+(1-eta_CH)*2*Enthalpy!$BI$2)/2/Enthalpy!$BI$2</f>
        <v>67.460820120924353</v>
      </c>
      <c r="K89" s="367">
        <f>(lambda*Enthalpy!$CE$1/o_s/(1+x_s)*Enthalpy!$AD$2+lambda*Enthalpy!$CG$1/o_s/(1+x_s)*Enthalpy!$J$2+(lambda-eta_CH)*Enthalpy!$T$2+(1-eta_CH)*2*Enthalpy!$BI$2)/2/Enthalpy!$BI$2</f>
        <v>73.743971607503681</v>
      </c>
      <c r="L89" s="367">
        <f>(lambda*Enthalpy!$CE$1/o_s/(1+x_s)*Enthalpy!$AD$2+lambda*Enthalpy!$CG$1/o_s/(1+x_s)*Enthalpy!$J$2+(lambda-eta_CH)*Enthalpy!$T$2+(1-eta_CH)*2*Enthalpy!$BI$2)/2/Enthalpy!$BI$2</f>
        <v>83.168698837372673</v>
      </c>
      <c r="M89" s="367">
        <f>(lambda*Enthalpy!$CE$1/o_s/(1+x_s)*Enthalpy!$AD$2+lambda*Enthalpy!$CG$1/o_s/(1+x_s)*Enthalpy!$J$2+(lambda-eta_CH)*Enthalpy!$T$2+(1-eta_CH)*2*Enthalpy!$BI$2)/2/Enthalpy!$BI$2</f>
        <v>95.735001810531301</v>
      </c>
      <c r="N89" s="367">
        <f>(lambda*Enthalpy!$CE$1/o_s/(1+x_s)*Enthalpy!$AD$2+lambda*Enthalpy!$CG$1/o_s/(1+x_s)*Enthalpy!$J$2+(lambda-eta_CH)*Enthalpy!$T$2+(1-eta_CH)*2*Enthalpy!$BI$2)/2/Enthalpy!$BI$2</f>
        <v>58.036092891055361</v>
      </c>
      <c r="O89" s="367">
        <f>(lambda*Enthalpy!$CE$1/o_s/(1+x_s)*Enthalpy!$AD$2+lambda*Enthalpy!$CG$1/o_s/(1+x_s)*Enthalpy!$J$2+(lambda-eta_CH)*Enthalpy!$T$2+(1-eta_CH)*2*Enthalpy!$BI$2)/2/Enthalpy!$BI$2</f>
        <v>61.177668634345032</v>
      </c>
      <c r="P89" s="367">
        <f>(lambda*Enthalpy!$CE$1/o_s/(1+x_s)*Enthalpy!$AD$2+lambda*Enthalpy!$CG$1/o_s/(1+x_s)*Enthalpy!$J$2+(lambda-eta_CH)*Enthalpy!$T$2+(1-eta_CH)*2*Enthalpy!$BI$2)/2/Enthalpy!$BI$2</f>
        <v>64.319244377634689</v>
      </c>
      <c r="Q89" s="367">
        <f>(lambda*Enthalpy!$CE$1/o_s/(1+x_s)*Enthalpy!$AD$2+lambda*Enthalpy!$CG$1/o_s/(1+x_s)*Enthalpy!$J$2+(lambda-eta_CH)*Enthalpy!$T$2+(1-eta_CH)*2*Enthalpy!$BI$2)/2/Enthalpy!$BI$2</f>
        <v>67.460820120924353</v>
      </c>
      <c r="R89" s="367">
        <f>(lambda*Enthalpy!$CE$1/o_s/(1+x_s)*Enthalpy!$AD$2+lambda*Enthalpy!$CG$1/o_s/(1+x_s)*Enthalpy!$J$2+(lambda-eta_CH)*Enthalpy!$T$2+(1-eta_CH)*2*Enthalpy!$BI$2)/2/Enthalpy!$BI$2</f>
        <v>73.743971607503681</v>
      </c>
      <c r="S89" s="367">
        <f>(lambda*Enthalpy!$CE$1/o_s/(1+x_s)*Enthalpy!$AD$2+lambda*Enthalpy!$CG$1/o_s/(1+x_s)*Enthalpy!$J$2+(lambda-eta_CH)*Enthalpy!$T$2+(1-eta_CH)*2*Enthalpy!$BI$2)/2/Enthalpy!$BI$2</f>
        <v>83.168698837372673</v>
      </c>
      <c r="T89" s="367">
        <f>(lambda*Enthalpy!$CE$1/o_s/(1+x_s)*Enthalpy!$AD$2+lambda*Enthalpy!$CG$1/o_s/(1+x_s)*Enthalpy!$J$2+(lambda-eta_CH)*Enthalpy!$T$2+(1-eta_CH)*2*Enthalpy!$BI$2)/2/Enthalpy!$BI$2</f>
        <v>95.735001810531301</v>
      </c>
      <c r="U89" s="367">
        <f>(lambda*Enthalpy!$CE$1/o_s/(1+x_s)*Enthalpy!$AD$2+lambda*Enthalpy!$CG$1/o_s/(1+x_s)*Enthalpy!$J$2+(lambda-eta_CH)*Enthalpy!$T$2+(1-eta_CH)*2*Enthalpy!$BI$2)/2/Enthalpy!$BI$2</f>
        <v>61.177668634345032</v>
      </c>
      <c r="V89" s="367">
        <f>(lambda*Enthalpy!$CE$1/o_s/(1+x_s)*Enthalpy!$AD$2+lambda*Enthalpy!$CG$1/o_s/(1+x_s)*Enthalpy!$J$2+(lambda-eta_CH)*Enthalpy!$T$2+(1-eta_CH)*2*Enthalpy!$BI$2)/2/Enthalpy!$BI$2</f>
        <v>67.460820120924353</v>
      </c>
      <c r="W89" s="367">
        <f>(lambda*Enthalpy!$CE$1/o_s/(1+x_s)*Enthalpy!$AD$2+lambda*Enthalpy!$CG$1/o_s/(1+x_s)*Enthalpy!$J$2+(lambda-eta_CH)*Enthalpy!$T$2+(1-eta_CH)*2*Enthalpy!$BI$2)/2/Enthalpy!$BI$2</f>
        <v>73.743971607503681</v>
      </c>
      <c r="X89" s="367">
        <f>(lambda*Enthalpy!$CE$1/o_s/(1+x_s)*Enthalpy!$AD$2+lambda*Enthalpy!$CG$1/o_s/(1+x_s)*Enthalpy!$J$2+(lambda-eta_CH)*Enthalpy!$T$2+(1-eta_CH)*2*Enthalpy!$BI$2)/2/Enthalpy!$BI$2</f>
        <v>83.168698837372673</v>
      </c>
      <c r="Y89" s="367">
        <f>(lambda*Enthalpy!$CE$1/o_s/(1+x_s)*Enthalpy!$AD$2+lambda*Enthalpy!$CG$1/o_s/(1+x_s)*Enthalpy!$J$2+(lambda-eta_CH)*Enthalpy!$T$2+(1-eta_CH)*2*Enthalpy!$BI$2)/2/Enthalpy!$BI$2</f>
        <v>95.735001810531301</v>
      </c>
      <c r="Z89" s="598"/>
      <c r="AA89" s="598"/>
      <c r="AB89" s="598"/>
      <c r="AC89" s="598"/>
      <c r="AD89" s="598"/>
      <c r="AE89" s="598"/>
      <c r="AF89" s="598"/>
      <c r="AG89" s="598"/>
      <c r="AH89" s="598"/>
      <c r="AI89" s="598"/>
      <c r="AJ89" s="598"/>
      <c r="AK89" s="598"/>
      <c r="AL89" s="598"/>
      <c r="AM89" s="598"/>
      <c r="AN89" s="598"/>
      <c r="AO89" s="598"/>
      <c r="AP89" s="598"/>
      <c r="AQ89" s="598"/>
      <c r="AR89" s="598"/>
      <c r="AS89" s="598"/>
      <c r="AT89" s="598"/>
      <c r="AU89" s="598"/>
      <c r="AV89" s="598"/>
      <c r="AW89" s="598"/>
      <c r="AX89" s="598"/>
      <c r="AY89" s="598"/>
      <c r="AZ89" s="598"/>
      <c r="BA89" s="598"/>
      <c r="BB89" s="598"/>
      <c r="BC89" s="598"/>
      <c r="BD89" s="598"/>
      <c r="BE89" s="598"/>
      <c r="BF89" s="598"/>
      <c r="BG89" s="598"/>
      <c r="BH89" s="598"/>
      <c r="BI89" s="598"/>
      <c r="BJ89" s="598"/>
      <c r="BK89" s="598"/>
      <c r="BL89" s="598"/>
      <c r="BM89" s="598"/>
      <c r="BN89" s="598"/>
      <c r="BO89" s="598"/>
      <c r="BP89" s="598"/>
      <c r="BQ89" s="598"/>
      <c r="BR89" s="598"/>
      <c r="BS89" s="598"/>
      <c r="BT89" s="598"/>
      <c r="BU89" s="598"/>
      <c r="BV89" s="598"/>
      <c r="BW89" s="598"/>
      <c r="BX89" s="598"/>
      <c r="BY89" s="598"/>
      <c r="BZ89" s="598"/>
      <c r="CA89" s="598"/>
      <c r="CB89" s="598"/>
      <c r="CC89" s="598"/>
      <c r="CD89" s="598"/>
      <c r="CE89" s="598"/>
      <c r="CF89" s="598"/>
      <c r="CG89" s="598"/>
      <c r="CH89" s="598"/>
      <c r="CI89" s="598"/>
      <c r="CJ89" s="598"/>
      <c r="CK89" s="598"/>
      <c r="CL89" s="598"/>
      <c r="CM89" s="598"/>
      <c r="CN89" s="598"/>
      <c r="CO89" s="598"/>
      <c r="CP89" s="598"/>
      <c r="CQ89" s="598"/>
      <c r="CR89" s="598"/>
      <c r="CS89" s="598"/>
      <c r="CT89" s="598"/>
      <c r="CU89" s="598"/>
      <c r="CV89" s="598"/>
      <c r="CW89" s="598"/>
      <c r="CX89" s="598"/>
      <c r="CY89" s="598"/>
      <c r="CZ89" s="598"/>
      <c r="DA89" s="598"/>
      <c r="DB89" s="598"/>
      <c r="DC89" s="598"/>
      <c r="DD89" s="598"/>
      <c r="DE89" s="598"/>
      <c r="DF89" s="598"/>
      <c r="DG89" s="598"/>
      <c r="DH89" s="599"/>
      <c r="DI89" s="50" t="s">
        <v>642</v>
      </c>
      <c r="DJ89" s="50"/>
      <c r="DK89" s="50"/>
      <c r="DL89" s="50"/>
      <c r="DM89" s="50"/>
      <c r="DN89" s="50"/>
      <c r="DO89" s="50"/>
      <c r="DP89" s="50"/>
      <c r="DQ89" s="50"/>
      <c r="DR89" s="50"/>
    </row>
    <row r="90" spans="1:122" ht="14.4" x14ac:dyDescent="0.3">
      <c r="A90" s="224"/>
      <c r="B90" s="986"/>
      <c r="C90" s="287" t="s">
        <v>1120</v>
      </c>
      <c r="D90" s="287" t="s">
        <v>1121</v>
      </c>
      <c r="E90" s="245"/>
      <c r="F90" s="520">
        <f t="shared" ref="F90:Y90" ca="1" si="134">x_v_S*p_v/(r_v/r_H2O+x_v_S)/p_sat_v</f>
        <v>0.86825377637953005</v>
      </c>
      <c r="G90" s="522">
        <f t="shared" ca="1" si="134"/>
        <v>0.86825377637949308</v>
      </c>
      <c r="H90" s="522">
        <f t="shared" ca="1" si="134"/>
        <v>0.78061867739569279</v>
      </c>
      <c r="I90" s="522">
        <f t="shared" ca="1" si="134"/>
        <v>0.72231414935048155</v>
      </c>
      <c r="J90" s="522">
        <f t="shared" ca="1" si="134"/>
        <v>0.68608765478894518</v>
      </c>
      <c r="K90" s="522">
        <f t="shared" ca="1" si="134"/>
        <v>0.62664240434824181</v>
      </c>
      <c r="L90" s="522">
        <f t="shared" ca="1" si="134"/>
        <v>0.56113280760000928</v>
      </c>
      <c r="M90" s="522">
        <f t="shared" ca="1" si="134"/>
        <v>0.51860961376199299</v>
      </c>
      <c r="N90" s="522">
        <f t="shared" ca="1" si="134"/>
        <v>0.49927799740107109</v>
      </c>
      <c r="O90" s="522">
        <f t="shared" ca="1" si="134"/>
        <v>0.4482052730148901</v>
      </c>
      <c r="P90" s="522">
        <f t="shared" ca="1" si="134"/>
        <v>0.45157037954704521</v>
      </c>
      <c r="Q90" s="522">
        <f t="shared" ca="1" si="134"/>
        <v>0.41835842244059512</v>
      </c>
      <c r="R90" s="522">
        <f t="shared" ca="1" si="134"/>
        <v>0.38556711556676487</v>
      </c>
      <c r="S90" s="522">
        <f t="shared" ca="1" si="134"/>
        <v>0.37585444390156397</v>
      </c>
      <c r="T90" s="522">
        <f t="shared" ca="1" si="134"/>
        <v>0.3357770167101628</v>
      </c>
      <c r="U90" s="522">
        <f t="shared" ca="1" si="134"/>
        <v>0.31456177575560407</v>
      </c>
      <c r="V90" s="522">
        <f t="shared" ca="1" si="134"/>
        <v>0.31088061972541697</v>
      </c>
      <c r="W90" s="522">
        <f t="shared" ca="1" si="134"/>
        <v>0.30382461099068742</v>
      </c>
      <c r="X90" s="522">
        <f t="shared" ca="1" si="134"/>
        <v>0.28251342569113119</v>
      </c>
      <c r="Y90" s="522">
        <f t="shared" ca="1" si="134"/>
        <v>0.2466282119635233</v>
      </c>
      <c r="Z90" s="598"/>
      <c r="AA90" s="598"/>
      <c r="AB90" s="598"/>
      <c r="AC90" s="598"/>
      <c r="AD90" s="598"/>
      <c r="AE90" s="598"/>
      <c r="AF90" s="598"/>
      <c r="AG90" s="598"/>
      <c r="AH90" s="598"/>
      <c r="AI90" s="598"/>
      <c r="AJ90" s="598"/>
      <c r="AK90" s="598"/>
      <c r="AL90" s="598"/>
      <c r="AM90" s="598"/>
      <c r="AN90" s="598"/>
      <c r="AO90" s="598"/>
      <c r="AP90" s="598"/>
      <c r="AQ90" s="598"/>
      <c r="AR90" s="598"/>
      <c r="AS90" s="598"/>
      <c r="AT90" s="598"/>
      <c r="AU90" s="598"/>
      <c r="AV90" s="598"/>
      <c r="AW90" s="598"/>
      <c r="AX90" s="598"/>
      <c r="AY90" s="598"/>
      <c r="AZ90" s="598"/>
      <c r="BA90" s="598"/>
      <c r="BB90" s="598"/>
      <c r="BC90" s="598"/>
      <c r="BD90" s="598"/>
      <c r="BE90" s="598"/>
      <c r="BF90" s="598"/>
      <c r="BG90" s="598"/>
      <c r="BH90" s="598"/>
      <c r="BI90" s="598"/>
      <c r="BJ90" s="598"/>
      <c r="BK90" s="598"/>
      <c r="BL90" s="598"/>
      <c r="BM90" s="598"/>
      <c r="BN90" s="598"/>
      <c r="BO90" s="598"/>
      <c r="BP90" s="598"/>
      <c r="BQ90" s="598"/>
      <c r="BR90" s="598"/>
      <c r="BS90" s="598"/>
      <c r="BT90" s="598"/>
      <c r="BU90" s="598"/>
      <c r="BV90" s="598"/>
      <c r="BW90" s="598"/>
      <c r="BX90" s="598"/>
      <c r="BY90" s="598"/>
      <c r="BZ90" s="598"/>
      <c r="CA90" s="598"/>
      <c r="CB90" s="598"/>
      <c r="CC90" s="598"/>
      <c r="CD90" s="598"/>
      <c r="CE90" s="598"/>
      <c r="CF90" s="598"/>
      <c r="CG90" s="598"/>
      <c r="CH90" s="598"/>
      <c r="CI90" s="598"/>
      <c r="CJ90" s="598"/>
      <c r="CK90" s="598"/>
      <c r="CL90" s="598"/>
      <c r="CM90" s="598"/>
      <c r="CN90" s="598"/>
      <c r="CO90" s="598"/>
      <c r="CP90" s="598"/>
      <c r="CQ90" s="598"/>
      <c r="CR90" s="598"/>
      <c r="CS90" s="598"/>
      <c r="CT90" s="598"/>
      <c r="CU90" s="598"/>
      <c r="CV90" s="598"/>
      <c r="CW90" s="598"/>
      <c r="CX90" s="598"/>
      <c r="CY90" s="598"/>
      <c r="CZ90" s="598"/>
      <c r="DA90" s="598"/>
      <c r="DB90" s="598"/>
      <c r="DC90" s="598"/>
      <c r="DD90" s="598"/>
      <c r="DE90" s="598"/>
      <c r="DF90" s="598"/>
      <c r="DG90" s="598"/>
      <c r="DH90" s="599"/>
      <c r="DI90" s="50" t="s">
        <v>642</v>
      </c>
      <c r="DJ90" s="50"/>
      <c r="DK90" s="50"/>
      <c r="DL90" s="50"/>
      <c r="DM90" s="50"/>
      <c r="DN90" s="50"/>
      <c r="DO90" s="50"/>
      <c r="DP90" s="50"/>
      <c r="DQ90" s="50"/>
      <c r="DR90" s="50"/>
    </row>
    <row r="91" spans="1:122" ht="14.4" x14ac:dyDescent="0.3">
      <c r="A91" s="224"/>
      <c r="B91" s="986"/>
      <c r="C91" s="287" t="s">
        <v>1123</v>
      </c>
      <c r="D91" s="287" t="s">
        <v>1553</v>
      </c>
      <c r="E91" s="245"/>
      <c r="F91" s="485">
        <f>(lambda-eta_CH)*Enthalpy!$T$2/(rel_m_v_g*2*Enthalpy!$BI$2)</f>
        <v>0.13061962131814553</v>
      </c>
      <c r="G91" s="555">
        <f>(lambda-eta_CH)*Enthalpy!$T$2/(rel_m_v_g*2*Enthalpy!$BI$2)</f>
        <v>0.13061962131814553</v>
      </c>
      <c r="H91" s="555">
        <f>(lambda-eta_CH)*Enthalpy!$T$2/(rel_m_v_g*2*Enthalpy!$BI$2)</f>
        <v>0.14458634724234262</v>
      </c>
      <c r="I91" s="555">
        <f>(lambda-eta_CH)*Enthalpy!$T$2/(rel_m_v_g*2*Enthalpy!$BI$2)</f>
        <v>0.1556842140971374</v>
      </c>
      <c r="J91" s="555">
        <f>(lambda-eta_CH)*Enthalpy!$T$2/(rel_m_v_g*2*Enthalpy!$BI$2)</f>
        <v>0.16471481943623842</v>
      </c>
      <c r="K91" s="555">
        <f>(lambda-eta_CH)*Enthalpy!$T$2/(rel_m_v_g*2*Enthalpy!$BI$2)</f>
        <v>0.17220656918825278</v>
      </c>
      <c r="L91" s="555">
        <f>(lambda-eta_CH)*Enthalpy!$T$2/(rel_m_v_g*2*Enthalpy!$BI$2)</f>
        <v>0.18132176978914</v>
      </c>
      <c r="M91" s="555">
        <f>(lambda-eta_CH)*Enthalpy!$T$2/(rel_m_v_g*2*Enthalpy!$BI$2)</f>
        <v>0.19068359958452824</v>
      </c>
      <c r="N91" s="555">
        <f>(lambda-eta_CH)*Enthalpy!$T$2/(rel_m_v_g*2*Enthalpy!$BI$2)</f>
        <v>0.15043565227968567</v>
      </c>
      <c r="O91" s="555">
        <f>(lambda-eta_CH)*Enthalpy!$T$2/(rel_m_v_g*2*Enthalpy!$BI$2)</f>
        <v>0.1556842140971374</v>
      </c>
      <c r="P91" s="555">
        <f>(lambda-eta_CH)*Enthalpy!$T$2/(rel_m_v_g*2*Enthalpy!$BI$2)</f>
        <v>0.16042005986350955</v>
      </c>
      <c r="Q91" s="555">
        <f>(lambda-eta_CH)*Enthalpy!$T$2/(rel_m_v_g*2*Enthalpy!$BI$2)</f>
        <v>0.16471481943623842</v>
      </c>
      <c r="R91" s="555">
        <f>(lambda-eta_CH)*Enthalpy!$T$2/(rel_m_v_g*2*Enthalpy!$BI$2)</f>
        <v>0.17220656918825278</v>
      </c>
      <c r="S91" s="555">
        <f>(lambda-eta_CH)*Enthalpy!$T$2/(rel_m_v_g*2*Enthalpy!$BI$2)</f>
        <v>0.18132176978914</v>
      </c>
      <c r="T91" s="555">
        <f>(lambda-eta_CH)*Enthalpy!$T$2/(rel_m_v_g*2*Enthalpy!$BI$2)</f>
        <v>0.19068359958452824</v>
      </c>
      <c r="U91" s="555">
        <f>(lambda-eta_CH)*Enthalpy!$T$2/(rel_m_v_g*2*Enthalpy!$BI$2)</f>
        <v>0.1556842140971374</v>
      </c>
      <c r="V91" s="555">
        <f>(lambda-eta_CH)*Enthalpy!$T$2/(rel_m_v_g*2*Enthalpy!$BI$2)</f>
        <v>0.16471481943623842</v>
      </c>
      <c r="W91" s="555">
        <f>(lambda-eta_CH)*Enthalpy!$T$2/(rel_m_v_g*2*Enthalpy!$BI$2)</f>
        <v>0.17220656918825278</v>
      </c>
      <c r="X91" s="555">
        <f>(lambda-eta_CH)*Enthalpy!$T$2/(rel_m_v_g*2*Enthalpy!$BI$2)</f>
        <v>0.18132176978914</v>
      </c>
      <c r="Y91" s="555">
        <f>(lambda-eta_CH)*Enthalpy!$T$2/(rel_m_v_g*2*Enthalpy!$BI$2)</f>
        <v>0.19068359958452824</v>
      </c>
      <c r="Z91" s="598"/>
      <c r="AA91" s="598"/>
      <c r="AB91" s="598"/>
      <c r="AC91" s="598"/>
      <c r="AD91" s="598"/>
      <c r="AE91" s="598"/>
      <c r="AF91" s="598"/>
      <c r="AG91" s="598"/>
      <c r="AH91" s="598"/>
      <c r="AI91" s="598"/>
      <c r="AJ91" s="598"/>
      <c r="AK91" s="598"/>
      <c r="AL91" s="598"/>
      <c r="AM91" s="598"/>
      <c r="AN91" s="598"/>
      <c r="AO91" s="598"/>
      <c r="AP91" s="598"/>
      <c r="AQ91" s="598"/>
      <c r="AR91" s="598"/>
      <c r="AS91" s="598"/>
      <c r="AT91" s="598"/>
      <c r="AU91" s="598"/>
      <c r="AV91" s="598"/>
      <c r="AW91" s="598"/>
      <c r="AX91" s="598"/>
      <c r="AY91" s="598"/>
      <c r="AZ91" s="598"/>
      <c r="BA91" s="598"/>
      <c r="BB91" s="598"/>
      <c r="BC91" s="598"/>
      <c r="BD91" s="598"/>
      <c r="BE91" s="598"/>
      <c r="BF91" s="598"/>
      <c r="BG91" s="598"/>
      <c r="BH91" s="598"/>
      <c r="BI91" s="598"/>
      <c r="BJ91" s="598"/>
      <c r="BK91" s="598"/>
      <c r="BL91" s="598"/>
      <c r="BM91" s="598"/>
      <c r="BN91" s="598"/>
      <c r="BO91" s="598"/>
      <c r="BP91" s="598"/>
      <c r="BQ91" s="598"/>
      <c r="BR91" s="598"/>
      <c r="BS91" s="598"/>
      <c r="BT91" s="598"/>
      <c r="BU91" s="598"/>
      <c r="BV91" s="598"/>
      <c r="BW91" s="598"/>
      <c r="BX91" s="598"/>
      <c r="BY91" s="598"/>
      <c r="BZ91" s="598"/>
      <c r="CA91" s="598"/>
      <c r="CB91" s="598"/>
      <c r="CC91" s="598"/>
      <c r="CD91" s="598"/>
      <c r="CE91" s="598"/>
      <c r="CF91" s="598"/>
      <c r="CG91" s="598"/>
      <c r="CH91" s="598"/>
      <c r="CI91" s="598"/>
      <c r="CJ91" s="598"/>
      <c r="CK91" s="598"/>
      <c r="CL91" s="598"/>
      <c r="CM91" s="598"/>
      <c r="CN91" s="598"/>
      <c r="CO91" s="598"/>
      <c r="CP91" s="598"/>
      <c r="CQ91" s="598"/>
      <c r="CR91" s="598"/>
      <c r="CS91" s="598"/>
      <c r="CT91" s="598"/>
      <c r="CU91" s="598"/>
      <c r="CV91" s="598"/>
      <c r="CW91" s="598"/>
      <c r="CX91" s="598"/>
      <c r="CY91" s="598"/>
      <c r="CZ91" s="598"/>
      <c r="DA91" s="598"/>
      <c r="DB91" s="598"/>
      <c r="DC91" s="598"/>
      <c r="DD91" s="598"/>
      <c r="DE91" s="598"/>
      <c r="DF91" s="598"/>
      <c r="DG91" s="598"/>
      <c r="DH91" s="599"/>
      <c r="DI91" s="50" t="s">
        <v>642</v>
      </c>
      <c r="DJ91" s="50"/>
      <c r="DK91" s="50"/>
      <c r="DL91" s="50"/>
      <c r="DM91" s="50"/>
      <c r="DN91" s="50"/>
      <c r="DO91" s="50"/>
      <c r="DP91" s="50"/>
      <c r="DQ91" s="50"/>
      <c r="DR91" s="50"/>
    </row>
    <row r="92" spans="1:122" ht="14.4" x14ac:dyDescent="0.3">
      <c r="A92" s="224"/>
      <c r="B92" s="986"/>
      <c r="C92" s="287" t="s">
        <v>1099</v>
      </c>
      <c r="D92" s="287" t="s">
        <v>1555</v>
      </c>
      <c r="E92" s="245"/>
      <c r="F92" s="485">
        <f t="shared" ref="F92:Y92" si="135">(1-eta_CH)*4/(rel_m_v_g*4)</f>
        <v>0</v>
      </c>
      <c r="G92" s="555">
        <f t="shared" si="135"/>
        <v>0</v>
      </c>
      <c r="H92" s="555">
        <f t="shared" si="135"/>
        <v>0</v>
      </c>
      <c r="I92" s="555">
        <f t="shared" si="135"/>
        <v>0</v>
      </c>
      <c r="J92" s="555">
        <f t="shared" si="135"/>
        <v>0</v>
      </c>
      <c r="K92" s="555">
        <f t="shared" si="135"/>
        <v>0</v>
      </c>
      <c r="L92" s="555">
        <f t="shared" si="135"/>
        <v>0</v>
      </c>
      <c r="M92" s="555">
        <f t="shared" si="135"/>
        <v>0</v>
      </c>
      <c r="N92" s="555">
        <f t="shared" si="135"/>
        <v>0</v>
      </c>
      <c r="O92" s="555">
        <f t="shared" si="135"/>
        <v>0</v>
      </c>
      <c r="P92" s="555">
        <f t="shared" si="135"/>
        <v>0</v>
      </c>
      <c r="Q92" s="555">
        <f t="shared" si="135"/>
        <v>0</v>
      </c>
      <c r="R92" s="555">
        <f t="shared" si="135"/>
        <v>0</v>
      </c>
      <c r="S92" s="555">
        <f t="shared" si="135"/>
        <v>0</v>
      </c>
      <c r="T92" s="555">
        <f t="shared" si="135"/>
        <v>0</v>
      </c>
      <c r="U92" s="555">
        <f t="shared" si="135"/>
        <v>0</v>
      </c>
      <c r="V92" s="555">
        <f t="shared" si="135"/>
        <v>0</v>
      </c>
      <c r="W92" s="555">
        <f t="shared" si="135"/>
        <v>0</v>
      </c>
      <c r="X92" s="555">
        <f t="shared" si="135"/>
        <v>0</v>
      </c>
      <c r="Y92" s="555">
        <f t="shared" si="135"/>
        <v>0</v>
      </c>
      <c r="Z92" s="598"/>
      <c r="AA92" s="598"/>
      <c r="AB92" s="598"/>
      <c r="AC92" s="598"/>
      <c r="AD92" s="598"/>
      <c r="AE92" s="598"/>
      <c r="AF92" s="598"/>
      <c r="AG92" s="598"/>
      <c r="AH92" s="598"/>
      <c r="AI92" s="598"/>
      <c r="AJ92" s="598"/>
      <c r="AK92" s="598"/>
      <c r="AL92" s="598"/>
      <c r="AM92" s="598"/>
      <c r="AN92" s="598"/>
      <c r="AO92" s="598"/>
      <c r="AP92" s="598"/>
      <c r="AQ92" s="598"/>
      <c r="AR92" s="598"/>
      <c r="AS92" s="598"/>
      <c r="AT92" s="598"/>
      <c r="AU92" s="598"/>
      <c r="AV92" s="598"/>
      <c r="AW92" s="598"/>
      <c r="AX92" s="598"/>
      <c r="AY92" s="598"/>
      <c r="AZ92" s="598"/>
      <c r="BA92" s="598"/>
      <c r="BB92" s="598"/>
      <c r="BC92" s="598"/>
      <c r="BD92" s="598"/>
      <c r="BE92" s="598"/>
      <c r="BF92" s="598"/>
      <c r="BG92" s="598"/>
      <c r="BH92" s="598"/>
      <c r="BI92" s="598"/>
      <c r="BJ92" s="598"/>
      <c r="BK92" s="598"/>
      <c r="BL92" s="598"/>
      <c r="BM92" s="598"/>
      <c r="BN92" s="598"/>
      <c r="BO92" s="598"/>
      <c r="BP92" s="598"/>
      <c r="BQ92" s="598"/>
      <c r="BR92" s="598"/>
      <c r="BS92" s="598"/>
      <c r="BT92" s="598"/>
      <c r="BU92" s="598"/>
      <c r="BV92" s="598"/>
      <c r="BW92" s="598"/>
      <c r="BX92" s="598"/>
      <c r="BY92" s="598"/>
      <c r="BZ92" s="598"/>
      <c r="CA92" s="598"/>
      <c r="CB92" s="598"/>
      <c r="CC92" s="598"/>
      <c r="CD92" s="598"/>
      <c r="CE92" s="598"/>
      <c r="CF92" s="598"/>
      <c r="CG92" s="598"/>
      <c r="CH92" s="598"/>
      <c r="CI92" s="598"/>
      <c r="CJ92" s="598"/>
      <c r="CK92" s="598"/>
      <c r="CL92" s="598"/>
      <c r="CM92" s="598"/>
      <c r="CN92" s="598"/>
      <c r="CO92" s="598"/>
      <c r="CP92" s="598"/>
      <c r="CQ92" s="598"/>
      <c r="CR92" s="598"/>
      <c r="CS92" s="598"/>
      <c r="CT92" s="598"/>
      <c r="CU92" s="598"/>
      <c r="CV92" s="598"/>
      <c r="CW92" s="598"/>
      <c r="CX92" s="598"/>
      <c r="CY92" s="598"/>
      <c r="CZ92" s="598"/>
      <c r="DA92" s="598"/>
      <c r="DB92" s="598"/>
      <c r="DC92" s="598"/>
      <c r="DD92" s="598"/>
      <c r="DE92" s="598"/>
      <c r="DF92" s="598"/>
      <c r="DG92" s="598"/>
      <c r="DH92" s="599"/>
      <c r="DI92" s="50" t="s">
        <v>642</v>
      </c>
      <c r="DJ92" s="50"/>
      <c r="DK92" s="50"/>
      <c r="DL92" s="50"/>
      <c r="DM92" s="50"/>
      <c r="DN92" s="50"/>
      <c r="DO92" s="50"/>
      <c r="DP92" s="50"/>
      <c r="DQ92" s="50"/>
      <c r="DR92" s="50"/>
    </row>
    <row r="93" spans="1:122" ht="14.4" x14ac:dyDescent="0.3">
      <c r="A93" s="224"/>
      <c r="B93" s="986"/>
      <c r="C93" s="287" t="s">
        <v>1124</v>
      </c>
      <c r="D93" s="287" t="s">
        <v>1554</v>
      </c>
      <c r="E93" s="245"/>
      <c r="F93" s="485">
        <f>lambda*Enthalpy!$CE$1/o_s/(1+x_s)*Enthalpy!$AD$2/(rel_m_v_g*2*Enthalpy!$BI$2)</f>
        <v>0.84735031685545559</v>
      </c>
      <c r="G93" s="555">
        <f>lambda*Enthalpy!$CE$1/o_s/(1+x_s)*Enthalpy!$AD$2/(rel_m_v_g*2*Enthalpy!$BI$2)</f>
        <v>0.84735031685545559</v>
      </c>
      <c r="H93" s="555">
        <f>lambda*Enthalpy!$CE$1/o_s/(1+x_s)*Enthalpy!$AD$2/(rel_m_v_g*2*Enthalpy!$BI$2)</f>
        <v>0.8337375071722587</v>
      </c>
      <c r="I93" s="555">
        <f>lambda*Enthalpy!$CE$1/o_s/(1+x_s)*Enthalpy!$AD$2/(rel_m_v_g*2*Enthalpy!$BI$2)</f>
        <v>0.82292085979164031</v>
      </c>
      <c r="J93" s="555">
        <f>lambda*Enthalpy!$CE$1/o_s/(1+x_s)*Enthalpy!$AD$2/(rel_m_v_g*2*Enthalpy!$BI$2)</f>
        <v>0.81411908960781598</v>
      </c>
      <c r="K93" s="555">
        <f>lambda*Enthalpy!$CE$1/o_s/(1+x_s)*Enthalpy!$AD$2/(rel_m_v_g*2*Enthalpy!$BI$2)</f>
        <v>0.80681718047593964</v>
      </c>
      <c r="L93" s="555">
        <f>lambda*Enthalpy!$CE$1/o_s/(1+x_s)*Enthalpy!$AD$2/(rel_m_v_g*2*Enthalpy!$BI$2)</f>
        <v>0.79793295867066549</v>
      </c>
      <c r="M93" s="555">
        <f>lambda*Enthalpy!$CE$1/o_s/(1+x_s)*Enthalpy!$AD$2/(rel_m_v_g*2*Enthalpy!$BI$2)</f>
        <v>0.78880835724419152</v>
      </c>
      <c r="N93" s="555">
        <f>lambda*Enthalpy!$CE$1/o_s/(1+x_s)*Enthalpy!$AD$2/(rel_m_v_g*2*Enthalpy!$BI$2)</f>
        <v>0.82803642327582694</v>
      </c>
      <c r="O93" s="555">
        <f>lambda*Enthalpy!$CE$1/o_s/(1+x_s)*Enthalpy!$AD$2/(rel_m_v_g*2*Enthalpy!$BI$2)</f>
        <v>0.82292085979164031</v>
      </c>
      <c r="P93" s="555">
        <f>lambda*Enthalpy!$CE$1/o_s/(1+x_s)*Enthalpy!$AD$2/(rel_m_v_g*2*Enthalpy!$BI$2)</f>
        <v>0.81830502015560169</v>
      </c>
      <c r="Q93" s="555">
        <f>lambda*Enthalpy!$CE$1/o_s/(1+x_s)*Enthalpy!$AD$2/(rel_m_v_g*2*Enthalpy!$BI$2)</f>
        <v>0.81411908960781598</v>
      </c>
      <c r="R93" s="555">
        <f>lambda*Enthalpy!$CE$1/o_s/(1+x_s)*Enthalpy!$AD$2/(rel_m_v_g*2*Enthalpy!$BI$2)</f>
        <v>0.80681718047593964</v>
      </c>
      <c r="S93" s="555">
        <f>lambda*Enthalpy!$CE$1/o_s/(1+x_s)*Enthalpy!$AD$2/(rel_m_v_g*2*Enthalpy!$BI$2)</f>
        <v>0.79793295867066549</v>
      </c>
      <c r="T93" s="555">
        <f>lambda*Enthalpy!$CE$1/o_s/(1+x_s)*Enthalpy!$AD$2/(rel_m_v_g*2*Enthalpy!$BI$2)</f>
        <v>0.78880835724419152</v>
      </c>
      <c r="U93" s="555">
        <f>lambda*Enthalpy!$CE$1/o_s/(1+x_s)*Enthalpy!$AD$2/(rel_m_v_g*2*Enthalpy!$BI$2)</f>
        <v>0.82292085979164031</v>
      </c>
      <c r="V93" s="555">
        <f>lambda*Enthalpy!$CE$1/o_s/(1+x_s)*Enthalpy!$AD$2/(rel_m_v_g*2*Enthalpy!$BI$2)</f>
        <v>0.81411908960781598</v>
      </c>
      <c r="W93" s="555">
        <f>lambda*Enthalpy!$CE$1/o_s/(1+x_s)*Enthalpy!$AD$2/(rel_m_v_g*2*Enthalpy!$BI$2)</f>
        <v>0.80681718047593964</v>
      </c>
      <c r="X93" s="555">
        <f>lambda*Enthalpy!$CE$1/o_s/(1+x_s)*Enthalpy!$AD$2/(rel_m_v_g*2*Enthalpy!$BI$2)</f>
        <v>0.79793295867066549</v>
      </c>
      <c r="Y93" s="555">
        <f>lambda*Enthalpy!$CE$1/o_s/(1+x_s)*Enthalpy!$AD$2/(rel_m_v_g*2*Enthalpy!$BI$2)</f>
        <v>0.78880835724419152</v>
      </c>
      <c r="Z93" s="598"/>
      <c r="AA93" s="598"/>
      <c r="AB93" s="598"/>
      <c r="AC93" s="598"/>
      <c r="AD93" s="598"/>
      <c r="AE93" s="598"/>
      <c r="AF93" s="598"/>
      <c r="AG93" s="598"/>
      <c r="AH93" s="598"/>
      <c r="AI93" s="598"/>
      <c r="AJ93" s="598"/>
      <c r="AK93" s="598"/>
      <c r="AL93" s="598"/>
      <c r="AM93" s="598"/>
      <c r="AN93" s="598"/>
      <c r="AO93" s="598"/>
      <c r="AP93" s="598"/>
      <c r="AQ93" s="598"/>
      <c r="AR93" s="598"/>
      <c r="AS93" s="598"/>
      <c r="AT93" s="598"/>
      <c r="AU93" s="598"/>
      <c r="AV93" s="598"/>
      <c r="AW93" s="598"/>
      <c r="AX93" s="598"/>
      <c r="AY93" s="598"/>
      <c r="AZ93" s="598"/>
      <c r="BA93" s="598"/>
      <c r="BB93" s="598"/>
      <c r="BC93" s="598"/>
      <c r="BD93" s="598"/>
      <c r="BE93" s="598"/>
      <c r="BF93" s="598"/>
      <c r="BG93" s="598"/>
      <c r="BH93" s="598"/>
      <c r="BI93" s="598"/>
      <c r="BJ93" s="598"/>
      <c r="BK93" s="598"/>
      <c r="BL93" s="598"/>
      <c r="BM93" s="598"/>
      <c r="BN93" s="598"/>
      <c r="BO93" s="598"/>
      <c r="BP93" s="598"/>
      <c r="BQ93" s="598"/>
      <c r="BR93" s="598"/>
      <c r="BS93" s="598"/>
      <c r="BT93" s="598"/>
      <c r="BU93" s="598"/>
      <c r="BV93" s="598"/>
      <c r="BW93" s="598"/>
      <c r="BX93" s="598"/>
      <c r="BY93" s="598"/>
      <c r="BZ93" s="598"/>
      <c r="CA93" s="598"/>
      <c r="CB93" s="598"/>
      <c r="CC93" s="598"/>
      <c r="CD93" s="598"/>
      <c r="CE93" s="598"/>
      <c r="CF93" s="598"/>
      <c r="CG93" s="598"/>
      <c r="CH93" s="598"/>
      <c r="CI93" s="598"/>
      <c r="CJ93" s="598"/>
      <c r="CK93" s="598"/>
      <c r="CL93" s="598"/>
      <c r="CM93" s="598"/>
      <c r="CN93" s="598"/>
      <c r="CO93" s="598"/>
      <c r="CP93" s="598"/>
      <c r="CQ93" s="598"/>
      <c r="CR93" s="598"/>
      <c r="CS93" s="598"/>
      <c r="CT93" s="598"/>
      <c r="CU93" s="598"/>
      <c r="CV93" s="598"/>
      <c r="CW93" s="598"/>
      <c r="CX93" s="598"/>
      <c r="CY93" s="598"/>
      <c r="CZ93" s="598"/>
      <c r="DA93" s="598"/>
      <c r="DB93" s="598"/>
      <c r="DC93" s="598"/>
      <c r="DD93" s="598"/>
      <c r="DE93" s="598"/>
      <c r="DF93" s="598"/>
      <c r="DG93" s="598"/>
      <c r="DH93" s="599"/>
      <c r="DI93" s="50" t="s">
        <v>642</v>
      </c>
      <c r="DJ93" s="50"/>
      <c r="DK93" s="50"/>
      <c r="DL93" s="50"/>
      <c r="DM93" s="50"/>
      <c r="DN93" s="50"/>
      <c r="DO93" s="50"/>
      <c r="DP93" s="50"/>
      <c r="DQ93" s="50"/>
      <c r="DR93" s="50"/>
    </row>
    <row r="94" spans="1:122" ht="14.4" x14ac:dyDescent="0.3">
      <c r="A94" s="224"/>
      <c r="B94" s="986"/>
      <c r="C94" s="287" t="s">
        <v>1125</v>
      </c>
      <c r="D94" s="287" t="s">
        <v>1556</v>
      </c>
      <c r="E94" s="245"/>
      <c r="F94" s="485">
        <f>lambda*Enthalpy!$CG$1/o_s/(1+x_s)*Enthalpy!$J$2/(rel_m_v_g*2*Enthalpy!$BI$2)</f>
        <v>2.2030061826398922E-2</v>
      </c>
      <c r="G94" s="555">
        <f>lambda*Enthalpy!$CG$1/o_s/(1+x_s)*Enthalpy!$J$2/(rel_m_v_g*2*Enthalpy!$BI$2)</f>
        <v>2.2030061826398922E-2</v>
      </c>
      <c r="H94" s="555">
        <f>lambda*Enthalpy!$CG$1/o_s/(1+x_s)*Enthalpy!$J$2/(rel_m_v_g*2*Enthalpy!$BI$2)</f>
        <v>2.1676145585398696E-2</v>
      </c>
      <c r="I94" s="555">
        <f>lambda*Enthalpy!$CG$1/o_s/(1+x_s)*Enthalpy!$J$2/(rel_m_v_g*2*Enthalpy!$BI$2)</f>
        <v>2.1394926111222203E-2</v>
      </c>
      <c r="J94" s="555">
        <f>lambda*Enthalpy!$CG$1/o_s/(1+x_s)*Enthalpy!$J$2/(rel_m_v_g*2*Enthalpy!$BI$2)</f>
        <v>2.1166090955945471E-2</v>
      </c>
      <c r="K94" s="555">
        <f>lambda*Enthalpy!$CG$1/o_s/(1+x_s)*Enthalpy!$J$2/(rel_m_v_g*2*Enthalpy!$BI$2)</f>
        <v>2.0976250335807453E-2</v>
      </c>
      <c r="L94" s="555">
        <f>lambda*Enthalpy!$CG$1/o_s/(1+x_s)*Enthalpy!$J$2/(rel_m_v_g*2*Enthalpy!$BI$2)</f>
        <v>2.0745271540194378E-2</v>
      </c>
      <c r="M94" s="555">
        <f>lambda*Enthalpy!$CG$1/o_s/(1+x_s)*Enthalpy!$J$2/(rel_m_v_g*2*Enthalpy!$BI$2)</f>
        <v>2.0508043171280275E-2</v>
      </c>
      <c r="N94" s="555">
        <f>lambda*Enthalpy!$CG$1/o_s/(1+x_s)*Enthalpy!$J$2/(rel_m_v_g*2*Enthalpy!$BI$2)</f>
        <v>2.1527924444487385E-2</v>
      </c>
      <c r="O94" s="555">
        <f>lambda*Enthalpy!$CG$1/o_s/(1+x_s)*Enthalpy!$J$2/(rel_m_v_g*2*Enthalpy!$BI$2)</f>
        <v>2.1394926111222203E-2</v>
      </c>
      <c r="P94" s="555">
        <f>lambda*Enthalpy!$CG$1/o_s/(1+x_s)*Enthalpy!$J$2/(rel_m_v_g*2*Enthalpy!$BI$2)</f>
        <v>2.1274919980888714E-2</v>
      </c>
      <c r="Q94" s="555">
        <f>lambda*Enthalpy!$CG$1/o_s/(1+x_s)*Enthalpy!$J$2/(rel_m_v_g*2*Enthalpy!$BI$2)</f>
        <v>2.1166090955945471E-2</v>
      </c>
      <c r="R94" s="555">
        <f>lambda*Enthalpy!$CG$1/o_s/(1+x_s)*Enthalpy!$J$2/(rel_m_v_g*2*Enthalpy!$BI$2)</f>
        <v>2.0976250335807453E-2</v>
      </c>
      <c r="S94" s="555">
        <f>lambda*Enthalpy!$CG$1/o_s/(1+x_s)*Enthalpy!$J$2/(rel_m_v_g*2*Enthalpy!$BI$2)</f>
        <v>2.0745271540194378E-2</v>
      </c>
      <c r="T94" s="555">
        <f>lambda*Enthalpy!$CG$1/o_s/(1+x_s)*Enthalpy!$J$2/(rel_m_v_g*2*Enthalpy!$BI$2)</f>
        <v>2.0508043171280275E-2</v>
      </c>
      <c r="U94" s="555">
        <f>lambda*Enthalpy!$CG$1/o_s/(1+x_s)*Enthalpy!$J$2/(rel_m_v_g*2*Enthalpy!$BI$2)</f>
        <v>2.1394926111222203E-2</v>
      </c>
      <c r="V94" s="555">
        <f>lambda*Enthalpy!$CG$1/o_s/(1+x_s)*Enthalpy!$J$2/(rel_m_v_g*2*Enthalpy!$BI$2)</f>
        <v>2.1166090955945471E-2</v>
      </c>
      <c r="W94" s="555">
        <f>lambda*Enthalpy!$CG$1/o_s/(1+x_s)*Enthalpy!$J$2/(rel_m_v_g*2*Enthalpy!$BI$2)</f>
        <v>2.0976250335807453E-2</v>
      </c>
      <c r="X94" s="555">
        <f>lambda*Enthalpy!$CG$1/o_s/(1+x_s)*Enthalpy!$J$2/(rel_m_v_g*2*Enthalpy!$BI$2)</f>
        <v>2.0745271540194378E-2</v>
      </c>
      <c r="Y94" s="555">
        <f>lambda*Enthalpy!$CG$1/o_s/(1+x_s)*Enthalpy!$J$2/(rel_m_v_g*2*Enthalpy!$BI$2)</f>
        <v>2.0508043171280275E-2</v>
      </c>
      <c r="Z94" s="598"/>
      <c r="AA94" s="598"/>
      <c r="AB94" s="598"/>
      <c r="AC94" s="598"/>
      <c r="AD94" s="598"/>
      <c r="AE94" s="598"/>
      <c r="AF94" s="598"/>
      <c r="AG94" s="598"/>
      <c r="AH94" s="598"/>
      <c r="AI94" s="598"/>
      <c r="AJ94" s="598"/>
      <c r="AK94" s="598"/>
      <c r="AL94" s="598"/>
      <c r="AM94" s="598"/>
      <c r="AN94" s="598"/>
      <c r="AO94" s="598"/>
      <c r="AP94" s="598"/>
      <c r="AQ94" s="598"/>
      <c r="AR94" s="598"/>
      <c r="AS94" s="598"/>
      <c r="AT94" s="598"/>
      <c r="AU94" s="598"/>
      <c r="AV94" s="598"/>
      <c r="AW94" s="598"/>
      <c r="AX94" s="598"/>
      <c r="AY94" s="598"/>
      <c r="AZ94" s="598"/>
      <c r="BA94" s="598"/>
      <c r="BB94" s="598"/>
      <c r="BC94" s="598"/>
      <c r="BD94" s="598"/>
      <c r="BE94" s="598"/>
      <c r="BF94" s="598"/>
      <c r="BG94" s="598"/>
      <c r="BH94" s="598"/>
      <c r="BI94" s="598"/>
      <c r="BJ94" s="598"/>
      <c r="BK94" s="598"/>
      <c r="BL94" s="598"/>
      <c r="BM94" s="598"/>
      <c r="BN94" s="598"/>
      <c r="BO94" s="598"/>
      <c r="BP94" s="598"/>
      <c r="BQ94" s="598"/>
      <c r="BR94" s="598"/>
      <c r="BS94" s="598"/>
      <c r="BT94" s="598"/>
      <c r="BU94" s="598"/>
      <c r="BV94" s="598"/>
      <c r="BW94" s="598"/>
      <c r="BX94" s="598"/>
      <c r="BY94" s="598"/>
      <c r="BZ94" s="598"/>
      <c r="CA94" s="598"/>
      <c r="CB94" s="598"/>
      <c r="CC94" s="598"/>
      <c r="CD94" s="598"/>
      <c r="CE94" s="598"/>
      <c r="CF94" s="598"/>
      <c r="CG94" s="598"/>
      <c r="CH94" s="598"/>
      <c r="CI94" s="598"/>
      <c r="CJ94" s="598"/>
      <c r="CK94" s="598"/>
      <c r="CL94" s="598"/>
      <c r="CM94" s="598"/>
      <c r="CN94" s="598"/>
      <c r="CO94" s="598"/>
      <c r="CP94" s="598"/>
      <c r="CQ94" s="598"/>
      <c r="CR94" s="598"/>
      <c r="CS94" s="598"/>
      <c r="CT94" s="598"/>
      <c r="CU94" s="598"/>
      <c r="CV94" s="598"/>
      <c r="CW94" s="598"/>
      <c r="CX94" s="598"/>
      <c r="CY94" s="598"/>
      <c r="CZ94" s="598"/>
      <c r="DA94" s="598"/>
      <c r="DB94" s="598"/>
      <c r="DC94" s="598"/>
      <c r="DD94" s="598"/>
      <c r="DE94" s="598"/>
      <c r="DF94" s="598"/>
      <c r="DG94" s="598"/>
      <c r="DH94" s="599"/>
      <c r="DI94" s="50" t="s">
        <v>642</v>
      </c>
      <c r="DJ94" s="50"/>
      <c r="DK94" s="50"/>
      <c r="DL94" s="50"/>
      <c r="DM94" s="50"/>
      <c r="DN94" s="50"/>
      <c r="DO94" s="50"/>
      <c r="DP94" s="50"/>
      <c r="DQ94" s="50"/>
      <c r="DR94" s="50"/>
    </row>
    <row r="95" spans="1:122" ht="13.8" thickBot="1" x14ac:dyDescent="0.3">
      <c r="A95" s="224"/>
      <c r="B95" s="986"/>
      <c r="C95" s="287" t="s">
        <v>1552</v>
      </c>
      <c r="D95" s="288" t="s">
        <v>1122</v>
      </c>
      <c r="E95" s="255"/>
      <c r="F95" s="577">
        <f t="shared" ref="F95:Y95" ca="1" si="136">IF(x_v_L&lt;=0,x_v_S/(1+x_v_S),x_v_sat/(1+x_v_sat))</f>
        <v>0.16127415083526933</v>
      </c>
      <c r="G95" s="600">
        <f t="shared" ca="1" si="136"/>
        <v>0.16127415083526933</v>
      </c>
      <c r="H95" s="600">
        <f t="shared" ca="1" si="136"/>
        <v>0.14603076763672562</v>
      </c>
      <c r="I95" s="600">
        <f t="shared" ca="1" si="136"/>
        <v>0.13351448168415911</v>
      </c>
      <c r="J95" s="600">
        <f t="shared" ca="1" si="136"/>
        <v>0.12305355004495525</v>
      </c>
      <c r="K95" s="600">
        <f t="shared" ca="1" si="136"/>
        <v>0.11418010951105048</v>
      </c>
      <c r="L95" s="600">
        <f t="shared" ca="1" si="136"/>
        <v>0.1031367889523896</v>
      </c>
      <c r="M95" s="600">
        <f t="shared" ca="1" si="136"/>
        <v>9.1502167704238691E-2</v>
      </c>
      <c r="N95" s="600">
        <f t="shared" ca="1" si="136"/>
        <v>0.13947961849937981</v>
      </c>
      <c r="O95" s="600">
        <f t="shared" ca="1" si="136"/>
        <v>0.13351448168415911</v>
      </c>
      <c r="P95" s="600">
        <f t="shared" ca="1" si="136"/>
        <v>0.12806009360628715</v>
      </c>
      <c r="Q95" s="600">
        <f t="shared" ca="1" si="136"/>
        <v>0.12305355004495525</v>
      </c>
      <c r="R95" s="600">
        <f t="shared" ca="1" si="136"/>
        <v>0.11418010951105048</v>
      </c>
      <c r="S95" s="600">
        <f t="shared" ca="1" si="136"/>
        <v>0.1031367889523896</v>
      </c>
      <c r="T95" s="600">
        <f t="shared" ca="1" si="136"/>
        <v>9.1502167704238691E-2</v>
      </c>
      <c r="U95" s="600">
        <f t="shared" ca="1" si="136"/>
        <v>0.13351448168415911</v>
      </c>
      <c r="V95" s="600">
        <f t="shared" ca="1" si="136"/>
        <v>0.12305355004495525</v>
      </c>
      <c r="W95" s="600">
        <f t="shared" ca="1" si="136"/>
        <v>0.11418010951105048</v>
      </c>
      <c r="X95" s="600">
        <f t="shared" ca="1" si="136"/>
        <v>0.1031367889523896</v>
      </c>
      <c r="Y95" s="600">
        <f t="shared" ca="1" si="136"/>
        <v>9.1502167704238691E-2</v>
      </c>
      <c r="Z95" s="601"/>
      <c r="AA95" s="601"/>
      <c r="AB95" s="601"/>
      <c r="AC95" s="601"/>
      <c r="AD95" s="601"/>
      <c r="AE95" s="601"/>
      <c r="AF95" s="601"/>
      <c r="AG95" s="601"/>
      <c r="AH95" s="601"/>
      <c r="AI95" s="601"/>
      <c r="AJ95" s="601"/>
      <c r="AK95" s="601"/>
      <c r="AL95" s="601"/>
      <c r="AM95" s="601"/>
      <c r="AN95" s="601"/>
      <c r="AO95" s="601"/>
      <c r="AP95" s="601"/>
      <c r="AQ95" s="601"/>
      <c r="AR95" s="601"/>
      <c r="AS95" s="601"/>
      <c r="AT95" s="601"/>
      <c r="AU95" s="601"/>
      <c r="AV95" s="601"/>
      <c r="AW95" s="601"/>
      <c r="AX95" s="601"/>
      <c r="AY95" s="601"/>
      <c r="AZ95" s="601"/>
      <c r="BA95" s="601"/>
      <c r="BB95" s="601"/>
      <c r="BC95" s="601"/>
      <c r="BD95" s="601"/>
      <c r="BE95" s="601"/>
      <c r="BF95" s="601"/>
      <c r="BG95" s="601"/>
      <c r="BH95" s="601"/>
      <c r="BI95" s="601"/>
      <c r="BJ95" s="601"/>
      <c r="BK95" s="601"/>
      <c r="BL95" s="601"/>
      <c r="BM95" s="601"/>
      <c r="BN95" s="601"/>
      <c r="BO95" s="601"/>
      <c r="BP95" s="601"/>
      <c r="BQ95" s="601"/>
      <c r="BR95" s="601"/>
      <c r="BS95" s="601"/>
      <c r="BT95" s="601"/>
      <c r="BU95" s="601"/>
      <c r="BV95" s="601"/>
      <c r="BW95" s="601"/>
      <c r="BX95" s="601"/>
      <c r="BY95" s="601"/>
      <c r="BZ95" s="601"/>
      <c r="CA95" s="601"/>
      <c r="CB95" s="601"/>
      <c r="CC95" s="601"/>
      <c r="CD95" s="601"/>
      <c r="CE95" s="601"/>
      <c r="CF95" s="601"/>
      <c r="CG95" s="601"/>
      <c r="CH95" s="601"/>
      <c r="CI95" s="601"/>
      <c r="CJ95" s="601"/>
      <c r="CK95" s="601"/>
      <c r="CL95" s="601"/>
      <c r="CM95" s="601"/>
      <c r="CN95" s="601"/>
      <c r="CO95" s="601"/>
      <c r="CP95" s="601"/>
      <c r="CQ95" s="601"/>
      <c r="CR95" s="601"/>
      <c r="CS95" s="601"/>
      <c r="CT95" s="601"/>
      <c r="CU95" s="601"/>
      <c r="CV95" s="601"/>
      <c r="CW95" s="601"/>
      <c r="CX95" s="601"/>
      <c r="CY95" s="601"/>
      <c r="CZ95" s="601"/>
      <c r="DA95" s="601"/>
      <c r="DB95" s="601"/>
      <c r="DC95" s="602"/>
      <c r="DD95" s="602"/>
      <c r="DE95" s="602"/>
      <c r="DF95" s="602"/>
      <c r="DG95" s="602"/>
      <c r="DH95" s="603"/>
      <c r="DI95" s="50" t="s">
        <v>642</v>
      </c>
      <c r="DJ95" s="50"/>
      <c r="DK95" s="50"/>
      <c r="DL95" s="50"/>
      <c r="DM95" s="50"/>
      <c r="DN95" s="50"/>
      <c r="DO95" s="50"/>
      <c r="DP95" s="50"/>
      <c r="DQ95" s="50"/>
      <c r="DR95" s="50"/>
    </row>
    <row r="96" spans="1:122" x14ac:dyDescent="0.25">
      <c r="A96" s="50"/>
      <c r="B96" s="986"/>
      <c r="C96" s="808"/>
      <c r="D96" s="462" t="s">
        <v>434</v>
      </c>
      <c r="E96" s="268"/>
      <c r="F96" s="6">
        <v>0</v>
      </c>
      <c r="G96" s="6">
        <f t="shared" ref="G96:G101" si="137">F96</f>
        <v>0</v>
      </c>
      <c r="H96" s="6">
        <f t="shared" ref="H96:M96" si="138">G96</f>
        <v>0</v>
      </c>
      <c r="I96" s="6">
        <f t="shared" ref="I96:I101" si="139">H96</f>
        <v>0</v>
      </c>
      <c r="J96" s="6">
        <f t="shared" ref="J96:J101" si="140">I96</f>
        <v>0</v>
      </c>
      <c r="K96" s="6">
        <f t="shared" si="138"/>
        <v>0</v>
      </c>
      <c r="L96" s="6">
        <f t="shared" si="138"/>
        <v>0</v>
      </c>
      <c r="M96" s="6">
        <f t="shared" si="138"/>
        <v>0</v>
      </c>
      <c r="N96" s="6">
        <f t="shared" ref="N96:P101" si="141">M96</f>
        <v>0</v>
      </c>
      <c r="O96" s="6">
        <f t="shared" si="141"/>
        <v>0</v>
      </c>
      <c r="P96" s="6">
        <f t="shared" si="141"/>
        <v>0</v>
      </c>
      <c r="Q96" s="6">
        <f t="shared" ref="Q96:Q101" si="142">P96</f>
        <v>0</v>
      </c>
      <c r="R96" s="6">
        <f t="shared" ref="R96:R101" si="143">Q96</f>
        <v>0</v>
      </c>
      <c r="S96" s="6">
        <f t="shared" ref="S96:S101" si="144">R96</f>
        <v>0</v>
      </c>
      <c r="T96" s="6">
        <f t="shared" ref="T96:T101" si="145">S96</f>
        <v>0</v>
      </c>
      <c r="U96" s="6">
        <f t="shared" ref="U96:U101" si="146">T96</f>
        <v>0</v>
      </c>
      <c r="V96" s="6">
        <f t="shared" ref="V96:V101" si="147">U96</f>
        <v>0</v>
      </c>
      <c r="W96" s="6">
        <f t="shared" ref="W96:W101" si="148">V96</f>
        <v>0</v>
      </c>
      <c r="X96" s="6">
        <f t="shared" ref="X96:X101" si="149">W96</f>
        <v>0</v>
      </c>
      <c r="Y96" s="6">
        <f t="shared" ref="Y96:Y101" si="150">X96</f>
        <v>0</v>
      </c>
      <c r="Z96" s="6"/>
      <c r="AA96" s="6"/>
      <c r="AB96" s="6"/>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50" t="s">
        <v>642</v>
      </c>
      <c r="DJ96" s="50"/>
      <c r="DK96" s="50"/>
      <c r="DL96" s="50"/>
      <c r="DM96" s="50"/>
      <c r="DN96" s="50"/>
      <c r="DO96" s="50"/>
      <c r="DP96" s="50"/>
      <c r="DQ96" s="50"/>
      <c r="DR96" s="50"/>
    </row>
    <row r="97" spans="1:122" x14ac:dyDescent="0.25">
      <c r="A97" s="50"/>
      <c r="B97" s="986"/>
      <c r="C97" s="809"/>
      <c r="D97" s="462" t="s">
        <v>644</v>
      </c>
      <c r="E97" s="268"/>
      <c r="F97" s="6">
        <v>0</v>
      </c>
      <c r="G97" s="6">
        <f t="shared" si="137"/>
        <v>0</v>
      </c>
      <c r="H97" s="6">
        <f t="shared" ref="H97:M97" si="151">G97</f>
        <v>0</v>
      </c>
      <c r="I97" s="6">
        <f t="shared" si="139"/>
        <v>0</v>
      </c>
      <c r="J97" s="6">
        <f t="shared" si="140"/>
        <v>0</v>
      </c>
      <c r="K97" s="6">
        <f t="shared" si="151"/>
        <v>0</v>
      </c>
      <c r="L97" s="6">
        <f t="shared" si="151"/>
        <v>0</v>
      </c>
      <c r="M97" s="6">
        <f t="shared" si="151"/>
        <v>0</v>
      </c>
      <c r="N97" s="6">
        <f t="shared" si="141"/>
        <v>0</v>
      </c>
      <c r="O97" s="6">
        <f t="shared" si="141"/>
        <v>0</v>
      </c>
      <c r="P97" s="6">
        <f t="shared" si="141"/>
        <v>0</v>
      </c>
      <c r="Q97" s="6">
        <f t="shared" si="142"/>
        <v>0</v>
      </c>
      <c r="R97" s="6">
        <f t="shared" si="143"/>
        <v>0</v>
      </c>
      <c r="S97" s="6">
        <f t="shared" si="144"/>
        <v>0</v>
      </c>
      <c r="T97" s="6">
        <f t="shared" si="145"/>
        <v>0</v>
      </c>
      <c r="U97" s="6">
        <f t="shared" si="146"/>
        <v>0</v>
      </c>
      <c r="V97" s="6">
        <f t="shared" si="147"/>
        <v>0</v>
      </c>
      <c r="W97" s="6">
        <f t="shared" si="148"/>
        <v>0</v>
      </c>
      <c r="X97" s="6">
        <f t="shared" si="149"/>
        <v>0</v>
      </c>
      <c r="Y97" s="6">
        <f t="shared" si="150"/>
        <v>0</v>
      </c>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50" t="s">
        <v>642</v>
      </c>
      <c r="DJ97" s="50"/>
      <c r="DK97" s="50"/>
      <c r="DL97" s="50"/>
      <c r="DM97" s="50"/>
      <c r="DN97" s="50"/>
      <c r="DO97" s="50"/>
      <c r="DP97" s="50"/>
      <c r="DQ97" s="50"/>
      <c r="DR97" s="50"/>
    </row>
    <row r="98" spans="1:122" ht="13.8" thickBot="1" x14ac:dyDescent="0.3">
      <c r="A98" s="50"/>
      <c r="B98" s="987"/>
      <c r="C98" s="328" t="s">
        <v>1157</v>
      </c>
      <c r="D98" s="296" t="s">
        <v>867</v>
      </c>
      <c r="E98" s="297" t="s">
        <v>67</v>
      </c>
      <c r="F98" s="543">
        <v>50</v>
      </c>
      <c r="G98" s="359">
        <f t="shared" si="137"/>
        <v>50</v>
      </c>
      <c r="H98" s="359">
        <f t="shared" ref="H98:M98" si="152">G98</f>
        <v>50</v>
      </c>
      <c r="I98" s="359">
        <f t="shared" si="139"/>
        <v>50</v>
      </c>
      <c r="J98" s="359">
        <f t="shared" si="140"/>
        <v>50</v>
      </c>
      <c r="K98" s="359">
        <f t="shared" si="152"/>
        <v>50</v>
      </c>
      <c r="L98" s="359">
        <f t="shared" si="152"/>
        <v>50</v>
      </c>
      <c r="M98" s="359">
        <f t="shared" si="152"/>
        <v>50</v>
      </c>
      <c r="N98" s="858">
        <f t="shared" si="141"/>
        <v>50</v>
      </c>
      <c r="O98" s="858">
        <f t="shared" si="141"/>
        <v>50</v>
      </c>
      <c r="P98" s="359">
        <f t="shared" si="141"/>
        <v>50</v>
      </c>
      <c r="Q98" s="359">
        <f t="shared" si="142"/>
        <v>50</v>
      </c>
      <c r="R98" s="359">
        <f t="shared" si="143"/>
        <v>50</v>
      </c>
      <c r="S98" s="359">
        <f t="shared" si="144"/>
        <v>50</v>
      </c>
      <c r="T98" s="359">
        <f t="shared" si="145"/>
        <v>50</v>
      </c>
      <c r="U98" s="359">
        <f t="shared" si="146"/>
        <v>50</v>
      </c>
      <c r="V98" s="359">
        <f t="shared" si="147"/>
        <v>50</v>
      </c>
      <c r="W98" s="359">
        <f t="shared" si="148"/>
        <v>50</v>
      </c>
      <c r="X98" s="359">
        <f t="shared" si="149"/>
        <v>50</v>
      </c>
      <c r="Y98" s="359">
        <f t="shared" si="150"/>
        <v>50</v>
      </c>
      <c r="Z98" s="359"/>
      <c r="AA98" s="359"/>
      <c r="AB98" s="359"/>
      <c r="AC98" s="359"/>
      <c r="AD98" s="359"/>
      <c r="AE98" s="359"/>
      <c r="AF98" s="359"/>
      <c r="AG98" s="359"/>
      <c r="AH98" s="359"/>
      <c r="AI98" s="359"/>
      <c r="AJ98" s="359"/>
      <c r="AK98" s="359"/>
      <c r="AL98" s="359"/>
      <c r="AM98" s="359"/>
      <c r="AN98" s="359"/>
      <c r="AO98" s="359"/>
      <c r="AP98" s="359"/>
      <c r="AQ98" s="359"/>
      <c r="AR98" s="359"/>
      <c r="AS98" s="359"/>
      <c r="AT98" s="359"/>
      <c r="AU98" s="359"/>
      <c r="AV98" s="359"/>
      <c r="AW98" s="359"/>
      <c r="AX98" s="359"/>
      <c r="AY98" s="359"/>
      <c r="AZ98" s="359"/>
      <c r="BA98" s="359"/>
      <c r="BB98" s="359"/>
      <c r="BC98" s="359"/>
      <c r="BD98" s="359"/>
      <c r="BE98" s="359"/>
      <c r="BF98" s="359"/>
      <c r="BG98" s="359"/>
      <c r="BH98" s="359"/>
      <c r="BI98" s="359"/>
      <c r="BJ98" s="359"/>
      <c r="BK98" s="359"/>
      <c r="BL98" s="359"/>
      <c r="BM98" s="359"/>
      <c r="BN98" s="359"/>
      <c r="BO98" s="359"/>
      <c r="BP98" s="359"/>
      <c r="BQ98" s="359"/>
      <c r="BR98" s="359"/>
      <c r="BS98" s="359"/>
      <c r="BT98" s="359"/>
      <c r="BU98" s="359"/>
      <c r="BV98" s="359"/>
      <c r="BW98" s="359"/>
      <c r="BX98" s="359"/>
      <c r="BY98" s="359"/>
      <c r="BZ98" s="359"/>
      <c r="CA98" s="359"/>
      <c r="CB98" s="359"/>
      <c r="CC98" s="359"/>
      <c r="CD98" s="359"/>
      <c r="CE98" s="359"/>
      <c r="CF98" s="359"/>
      <c r="CG98" s="359"/>
      <c r="CH98" s="359"/>
      <c r="CI98" s="359"/>
      <c r="CJ98" s="359"/>
      <c r="CK98" s="359"/>
      <c r="CL98" s="359"/>
      <c r="CM98" s="359"/>
      <c r="CN98" s="359"/>
      <c r="CO98" s="359"/>
      <c r="CP98" s="359"/>
      <c r="CQ98" s="359"/>
      <c r="CR98" s="359"/>
      <c r="CS98" s="359"/>
      <c r="CT98" s="359"/>
      <c r="CU98" s="359"/>
      <c r="CV98" s="359"/>
      <c r="CW98" s="359"/>
      <c r="CX98" s="359"/>
      <c r="CY98" s="359"/>
      <c r="CZ98" s="359"/>
      <c r="DA98" s="359"/>
      <c r="DB98" s="359"/>
      <c r="DC98" s="359"/>
      <c r="DD98" s="359"/>
      <c r="DE98" s="359"/>
      <c r="DF98" s="359"/>
      <c r="DG98" s="359"/>
      <c r="DH98" s="359"/>
      <c r="DI98" s="50" t="s">
        <v>642</v>
      </c>
      <c r="DJ98" s="50"/>
      <c r="DK98" s="50"/>
      <c r="DL98" s="50"/>
      <c r="DM98" s="50"/>
      <c r="DN98" s="50"/>
      <c r="DO98" s="50"/>
      <c r="DP98" s="50"/>
      <c r="DQ98" s="50"/>
      <c r="DR98" s="50"/>
    </row>
    <row r="99" spans="1:122" x14ac:dyDescent="0.25">
      <c r="A99" s="50"/>
      <c r="B99" s="979" t="s">
        <v>1083</v>
      </c>
      <c r="C99" s="273" t="s">
        <v>743</v>
      </c>
      <c r="D99" s="289" t="s">
        <v>896</v>
      </c>
      <c r="E99" s="258" t="s">
        <v>162</v>
      </c>
      <c r="F99" s="382">
        <v>0</v>
      </c>
      <c r="G99" s="383">
        <f t="shared" si="137"/>
        <v>0</v>
      </c>
      <c r="H99" s="383">
        <f t="shared" ref="H99:M99" si="153">G99</f>
        <v>0</v>
      </c>
      <c r="I99" s="383">
        <f t="shared" si="139"/>
        <v>0</v>
      </c>
      <c r="J99" s="383">
        <f t="shared" si="140"/>
        <v>0</v>
      </c>
      <c r="K99" s="383">
        <f t="shared" si="153"/>
        <v>0</v>
      </c>
      <c r="L99" s="383">
        <f t="shared" si="153"/>
        <v>0</v>
      </c>
      <c r="M99" s="383">
        <f t="shared" si="153"/>
        <v>0</v>
      </c>
      <c r="N99" s="383">
        <f t="shared" si="141"/>
        <v>0</v>
      </c>
      <c r="O99" s="383">
        <f t="shared" si="141"/>
        <v>0</v>
      </c>
      <c r="P99" s="383">
        <f t="shared" si="141"/>
        <v>0</v>
      </c>
      <c r="Q99" s="383">
        <f t="shared" si="142"/>
        <v>0</v>
      </c>
      <c r="R99" s="383">
        <f t="shared" si="143"/>
        <v>0</v>
      </c>
      <c r="S99" s="383">
        <f t="shared" si="144"/>
        <v>0</v>
      </c>
      <c r="T99" s="383">
        <f t="shared" si="145"/>
        <v>0</v>
      </c>
      <c r="U99" s="383">
        <f t="shared" si="146"/>
        <v>0</v>
      </c>
      <c r="V99" s="383">
        <f t="shared" si="147"/>
        <v>0</v>
      </c>
      <c r="W99" s="383">
        <f t="shared" si="148"/>
        <v>0</v>
      </c>
      <c r="X99" s="383">
        <f t="shared" si="149"/>
        <v>0</v>
      </c>
      <c r="Y99" s="383">
        <f t="shared" si="150"/>
        <v>0</v>
      </c>
      <c r="Z99" s="383"/>
      <c r="AA99" s="383"/>
      <c r="AB99" s="383"/>
      <c r="AC99" s="383"/>
      <c r="AD99" s="383"/>
      <c r="AE99" s="383"/>
      <c r="AF99" s="383"/>
      <c r="AG99" s="383"/>
      <c r="AH99" s="383"/>
      <c r="AI99" s="383"/>
      <c r="AJ99" s="383"/>
      <c r="AK99" s="383"/>
      <c r="AL99" s="383"/>
      <c r="AM99" s="383"/>
      <c r="AN99" s="383"/>
      <c r="AO99" s="383"/>
      <c r="AP99" s="383"/>
      <c r="AQ99" s="383"/>
      <c r="AR99" s="383"/>
      <c r="AS99" s="383"/>
      <c r="AT99" s="383"/>
      <c r="AU99" s="383"/>
      <c r="AV99" s="383"/>
      <c r="AW99" s="383"/>
      <c r="AX99" s="383"/>
      <c r="AY99" s="383"/>
      <c r="AZ99" s="383"/>
      <c r="BA99" s="383"/>
      <c r="BB99" s="383"/>
      <c r="BC99" s="383"/>
      <c r="BD99" s="383"/>
      <c r="BE99" s="383"/>
      <c r="BF99" s="383"/>
      <c r="BG99" s="383"/>
      <c r="BH99" s="383"/>
      <c r="BI99" s="383"/>
      <c r="BJ99" s="383"/>
      <c r="BK99" s="383"/>
      <c r="BL99" s="383"/>
      <c r="BM99" s="383"/>
      <c r="BN99" s="383"/>
      <c r="BO99" s="383"/>
      <c r="BP99" s="383"/>
      <c r="BQ99" s="383"/>
      <c r="BR99" s="383"/>
      <c r="BS99" s="383"/>
      <c r="BT99" s="383"/>
      <c r="BU99" s="383"/>
      <c r="BV99" s="383"/>
      <c r="BW99" s="383"/>
      <c r="BX99" s="383"/>
      <c r="BY99" s="383"/>
      <c r="BZ99" s="383"/>
      <c r="CA99" s="383"/>
      <c r="CB99" s="383"/>
      <c r="CC99" s="383"/>
      <c r="CD99" s="383"/>
      <c r="CE99" s="383"/>
      <c r="CF99" s="383"/>
      <c r="CG99" s="383"/>
      <c r="CH99" s="383"/>
      <c r="CI99" s="383"/>
      <c r="CJ99" s="383"/>
      <c r="CK99" s="383"/>
      <c r="CL99" s="383"/>
      <c r="CM99" s="383"/>
      <c r="CN99" s="383"/>
      <c r="CO99" s="383"/>
      <c r="CP99" s="383"/>
      <c r="CQ99" s="383"/>
      <c r="CR99" s="383"/>
      <c r="CS99" s="383"/>
      <c r="CT99" s="383"/>
      <c r="CU99" s="383"/>
      <c r="CV99" s="383"/>
      <c r="CW99" s="383"/>
      <c r="CX99" s="383"/>
      <c r="CY99" s="383"/>
      <c r="CZ99" s="383"/>
      <c r="DA99" s="383"/>
      <c r="DB99" s="383"/>
      <c r="DC99" s="383"/>
      <c r="DD99" s="383"/>
      <c r="DE99" s="383"/>
      <c r="DF99" s="383"/>
      <c r="DG99" s="383"/>
      <c r="DH99" s="383"/>
      <c r="DI99" s="50" t="s">
        <v>642</v>
      </c>
      <c r="DJ99" s="50"/>
      <c r="DK99" s="50"/>
      <c r="DL99" s="50"/>
      <c r="DM99" s="50"/>
      <c r="DN99" s="50"/>
      <c r="DO99" s="50"/>
      <c r="DP99" s="50"/>
      <c r="DQ99" s="50"/>
      <c r="DR99" s="50"/>
    </row>
    <row r="100" spans="1:122" x14ac:dyDescent="0.25">
      <c r="A100" s="50"/>
      <c r="B100" s="980"/>
      <c r="C100" s="274" t="s">
        <v>744</v>
      </c>
      <c r="D100" s="287" t="s">
        <v>897</v>
      </c>
      <c r="E100" s="245" t="s">
        <v>162</v>
      </c>
      <c r="F100" s="378">
        <v>0</v>
      </c>
      <c r="G100" s="379">
        <f t="shared" si="137"/>
        <v>0</v>
      </c>
      <c r="H100" s="379">
        <f t="shared" ref="H100:M100" si="154">G100</f>
        <v>0</v>
      </c>
      <c r="I100" s="379">
        <f t="shared" si="139"/>
        <v>0</v>
      </c>
      <c r="J100" s="379">
        <f t="shared" si="140"/>
        <v>0</v>
      </c>
      <c r="K100" s="379">
        <f t="shared" si="154"/>
        <v>0</v>
      </c>
      <c r="L100" s="379">
        <f t="shared" si="154"/>
        <v>0</v>
      </c>
      <c r="M100" s="379">
        <f t="shared" si="154"/>
        <v>0</v>
      </c>
      <c r="N100" s="379">
        <f t="shared" si="141"/>
        <v>0</v>
      </c>
      <c r="O100" s="379">
        <f t="shared" si="141"/>
        <v>0</v>
      </c>
      <c r="P100" s="379">
        <f t="shared" si="141"/>
        <v>0</v>
      </c>
      <c r="Q100" s="379">
        <f t="shared" si="142"/>
        <v>0</v>
      </c>
      <c r="R100" s="379">
        <f t="shared" si="143"/>
        <v>0</v>
      </c>
      <c r="S100" s="379">
        <f t="shared" si="144"/>
        <v>0</v>
      </c>
      <c r="T100" s="379">
        <f t="shared" si="145"/>
        <v>0</v>
      </c>
      <c r="U100" s="379">
        <f t="shared" si="146"/>
        <v>0</v>
      </c>
      <c r="V100" s="379">
        <f t="shared" si="147"/>
        <v>0</v>
      </c>
      <c r="W100" s="379">
        <f t="shared" si="148"/>
        <v>0</v>
      </c>
      <c r="X100" s="379">
        <f t="shared" si="149"/>
        <v>0</v>
      </c>
      <c r="Y100" s="379">
        <f t="shared" si="150"/>
        <v>0</v>
      </c>
      <c r="Z100" s="379"/>
      <c r="AA100" s="379"/>
      <c r="AB100" s="379"/>
      <c r="AC100" s="379"/>
      <c r="AD100" s="379"/>
      <c r="AE100" s="379"/>
      <c r="AF100" s="379"/>
      <c r="AG100" s="379"/>
      <c r="AH100" s="379"/>
      <c r="AI100" s="379"/>
      <c r="AJ100" s="379"/>
      <c r="AK100" s="379"/>
      <c r="AL100" s="379"/>
      <c r="AM100" s="379"/>
      <c r="AN100" s="379"/>
      <c r="AO100" s="379"/>
      <c r="AP100" s="379"/>
      <c r="AQ100" s="379"/>
      <c r="AR100" s="379"/>
      <c r="AS100" s="379"/>
      <c r="AT100" s="379"/>
      <c r="AU100" s="379"/>
      <c r="AV100" s="379"/>
      <c r="AW100" s="379"/>
      <c r="AX100" s="379"/>
      <c r="AY100" s="379"/>
      <c r="AZ100" s="379"/>
      <c r="BA100" s="379"/>
      <c r="BB100" s="379"/>
      <c r="BC100" s="379"/>
      <c r="BD100" s="379"/>
      <c r="BE100" s="379"/>
      <c r="BF100" s="379"/>
      <c r="BG100" s="379"/>
      <c r="BH100" s="379"/>
      <c r="BI100" s="379"/>
      <c r="BJ100" s="379"/>
      <c r="BK100" s="379"/>
      <c r="BL100" s="379"/>
      <c r="BM100" s="379"/>
      <c r="BN100" s="379"/>
      <c r="BO100" s="379"/>
      <c r="BP100" s="379"/>
      <c r="BQ100" s="379"/>
      <c r="BR100" s="379"/>
      <c r="BS100" s="379"/>
      <c r="BT100" s="379"/>
      <c r="BU100" s="379"/>
      <c r="BV100" s="379"/>
      <c r="BW100" s="379"/>
      <c r="BX100" s="379"/>
      <c r="BY100" s="379"/>
      <c r="BZ100" s="379"/>
      <c r="CA100" s="379"/>
      <c r="CB100" s="379"/>
      <c r="CC100" s="379"/>
      <c r="CD100" s="379"/>
      <c r="CE100" s="379"/>
      <c r="CF100" s="379"/>
      <c r="CG100" s="379"/>
      <c r="CH100" s="379"/>
      <c r="CI100" s="379"/>
      <c r="CJ100" s="379"/>
      <c r="CK100" s="379"/>
      <c r="CL100" s="379"/>
      <c r="CM100" s="379"/>
      <c r="CN100" s="379"/>
      <c r="CO100" s="379"/>
      <c r="CP100" s="379"/>
      <c r="CQ100" s="379"/>
      <c r="CR100" s="379"/>
      <c r="CS100" s="379"/>
      <c r="CT100" s="379"/>
      <c r="CU100" s="379"/>
      <c r="CV100" s="379"/>
      <c r="CW100" s="379"/>
      <c r="CX100" s="379"/>
      <c r="CY100" s="379"/>
      <c r="CZ100" s="379"/>
      <c r="DA100" s="379"/>
      <c r="DB100" s="379"/>
      <c r="DC100" s="379"/>
      <c r="DD100" s="379"/>
      <c r="DE100" s="379"/>
      <c r="DF100" s="379"/>
      <c r="DG100" s="379"/>
      <c r="DH100" s="379"/>
      <c r="DI100" s="50" t="s">
        <v>642</v>
      </c>
      <c r="DJ100" s="50"/>
      <c r="DK100" s="50"/>
      <c r="DL100" s="50"/>
      <c r="DM100" s="50"/>
      <c r="DN100" s="50"/>
      <c r="DO100" s="50"/>
      <c r="DP100" s="50"/>
      <c r="DQ100" s="50"/>
      <c r="DR100" s="50"/>
    </row>
    <row r="101" spans="1:122" x14ac:dyDescent="0.25">
      <c r="A101" s="50"/>
      <c r="B101" s="980"/>
      <c r="C101" s="274" t="s">
        <v>745</v>
      </c>
      <c r="D101" s="287" t="s">
        <v>898</v>
      </c>
      <c r="E101" s="245" t="s">
        <v>162</v>
      </c>
      <c r="F101" s="378">
        <v>0</v>
      </c>
      <c r="G101" s="379">
        <f t="shared" si="137"/>
        <v>0</v>
      </c>
      <c r="H101" s="379">
        <f t="shared" ref="H101:M101" si="155">G101</f>
        <v>0</v>
      </c>
      <c r="I101" s="379">
        <f t="shared" si="139"/>
        <v>0</v>
      </c>
      <c r="J101" s="379">
        <f t="shared" si="140"/>
        <v>0</v>
      </c>
      <c r="K101" s="379">
        <f t="shared" si="155"/>
        <v>0</v>
      </c>
      <c r="L101" s="379">
        <f t="shared" si="155"/>
        <v>0</v>
      </c>
      <c r="M101" s="379">
        <f t="shared" si="155"/>
        <v>0</v>
      </c>
      <c r="N101" s="379">
        <f t="shared" si="141"/>
        <v>0</v>
      </c>
      <c r="O101" s="379">
        <f t="shared" si="141"/>
        <v>0</v>
      </c>
      <c r="P101" s="379">
        <f t="shared" si="141"/>
        <v>0</v>
      </c>
      <c r="Q101" s="379">
        <f t="shared" si="142"/>
        <v>0</v>
      </c>
      <c r="R101" s="379">
        <f t="shared" si="143"/>
        <v>0</v>
      </c>
      <c r="S101" s="379">
        <f t="shared" si="144"/>
        <v>0</v>
      </c>
      <c r="T101" s="379">
        <f t="shared" si="145"/>
        <v>0</v>
      </c>
      <c r="U101" s="379">
        <f t="shared" si="146"/>
        <v>0</v>
      </c>
      <c r="V101" s="379">
        <f t="shared" si="147"/>
        <v>0</v>
      </c>
      <c r="W101" s="379">
        <f t="shared" si="148"/>
        <v>0</v>
      </c>
      <c r="X101" s="379">
        <f t="shared" si="149"/>
        <v>0</v>
      </c>
      <c r="Y101" s="379">
        <f t="shared" si="150"/>
        <v>0</v>
      </c>
      <c r="Z101" s="379"/>
      <c r="AA101" s="379"/>
      <c r="AB101" s="379"/>
      <c r="AC101" s="379"/>
      <c r="AD101" s="379"/>
      <c r="AE101" s="379"/>
      <c r="AF101" s="379"/>
      <c r="AG101" s="379"/>
      <c r="AH101" s="379"/>
      <c r="AI101" s="379"/>
      <c r="AJ101" s="379"/>
      <c r="AK101" s="379"/>
      <c r="AL101" s="379"/>
      <c r="AM101" s="379"/>
      <c r="AN101" s="379"/>
      <c r="AO101" s="379"/>
      <c r="AP101" s="379"/>
      <c r="AQ101" s="379"/>
      <c r="AR101" s="379"/>
      <c r="AS101" s="379"/>
      <c r="AT101" s="379"/>
      <c r="AU101" s="379"/>
      <c r="AV101" s="379"/>
      <c r="AW101" s="379"/>
      <c r="AX101" s="379"/>
      <c r="AY101" s="379"/>
      <c r="AZ101" s="379"/>
      <c r="BA101" s="379"/>
      <c r="BB101" s="379"/>
      <c r="BC101" s="379"/>
      <c r="BD101" s="379"/>
      <c r="BE101" s="379"/>
      <c r="BF101" s="379"/>
      <c r="BG101" s="379"/>
      <c r="BH101" s="379"/>
      <c r="BI101" s="379"/>
      <c r="BJ101" s="379"/>
      <c r="BK101" s="379"/>
      <c r="BL101" s="379"/>
      <c r="BM101" s="379"/>
      <c r="BN101" s="379"/>
      <c r="BO101" s="379"/>
      <c r="BP101" s="379"/>
      <c r="BQ101" s="379"/>
      <c r="BR101" s="379"/>
      <c r="BS101" s="379"/>
      <c r="BT101" s="379"/>
      <c r="BU101" s="379"/>
      <c r="BV101" s="379"/>
      <c r="BW101" s="379"/>
      <c r="BX101" s="379"/>
      <c r="BY101" s="379"/>
      <c r="BZ101" s="379"/>
      <c r="CA101" s="379"/>
      <c r="CB101" s="379"/>
      <c r="CC101" s="379"/>
      <c r="CD101" s="379"/>
      <c r="CE101" s="379"/>
      <c r="CF101" s="379"/>
      <c r="CG101" s="379"/>
      <c r="CH101" s="379"/>
      <c r="CI101" s="379"/>
      <c r="CJ101" s="379"/>
      <c r="CK101" s="379"/>
      <c r="CL101" s="379"/>
      <c r="CM101" s="379"/>
      <c r="CN101" s="379"/>
      <c r="CO101" s="379"/>
      <c r="CP101" s="379"/>
      <c r="CQ101" s="379"/>
      <c r="CR101" s="379"/>
      <c r="CS101" s="379"/>
      <c r="CT101" s="379"/>
      <c r="CU101" s="379"/>
      <c r="CV101" s="379"/>
      <c r="CW101" s="379"/>
      <c r="CX101" s="379"/>
      <c r="CY101" s="379"/>
      <c r="CZ101" s="379"/>
      <c r="DA101" s="379"/>
      <c r="DB101" s="379"/>
      <c r="DC101" s="379"/>
      <c r="DD101" s="379"/>
      <c r="DE101" s="379"/>
      <c r="DF101" s="379"/>
      <c r="DG101" s="379"/>
      <c r="DH101" s="379"/>
      <c r="DI101" s="50" t="s">
        <v>642</v>
      </c>
      <c r="DJ101" s="50"/>
      <c r="DK101" s="50"/>
      <c r="DL101" s="50"/>
      <c r="DM101" s="50"/>
      <c r="DN101" s="50"/>
      <c r="DO101" s="50"/>
      <c r="DP101" s="50"/>
      <c r="DQ101" s="50"/>
      <c r="DR101" s="50"/>
    </row>
    <row r="102" spans="1:122" ht="12.75" customHeight="1" x14ac:dyDescent="0.25">
      <c r="A102" s="222"/>
      <c r="B102" s="980"/>
      <c r="C102" s="245" t="s">
        <v>166</v>
      </c>
      <c r="D102" s="287" t="s">
        <v>735</v>
      </c>
      <c r="E102" s="245" t="s">
        <v>162</v>
      </c>
      <c r="F102" s="380">
        <f t="shared" ref="F102:Y102" si="156">o_v_d</f>
        <v>0.13061962131814553</v>
      </c>
      <c r="G102" s="381">
        <f t="shared" si="156"/>
        <v>0.13061962131814553</v>
      </c>
      <c r="H102" s="381">
        <f t="shared" si="156"/>
        <v>0.14458634724234262</v>
      </c>
      <c r="I102" s="381">
        <f t="shared" si="156"/>
        <v>0.1556842140971374</v>
      </c>
      <c r="J102" s="381">
        <f t="shared" si="156"/>
        <v>0.16471481943623842</v>
      </c>
      <c r="K102" s="381">
        <f t="shared" si="156"/>
        <v>0.17220656918825278</v>
      </c>
      <c r="L102" s="381">
        <f t="shared" si="156"/>
        <v>0.18132176978914</v>
      </c>
      <c r="M102" s="381">
        <f t="shared" si="156"/>
        <v>0.19068359958452824</v>
      </c>
      <c r="N102" s="381">
        <f t="shared" si="156"/>
        <v>0.15043565227968567</v>
      </c>
      <c r="O102" s="381">
        <f t="shared" si="156"/>
        <v>0.1556842140971374</v>
      </c>
      <c r="P102" s="381">
        <f t="shared" si="156"/>
        <v>0.16042005986350955</v>
      </c>
      <c r="Q102" s="381">
        <f t="shared" si="156"/>
        <v>0.16471481943623842</v>
      </c>
      <c r="R102" s="381">
        <f t="shared" si="156"/>
        <v>0.17220656918825278</v>
      </c>
      <c r="S102" s="381">
        <f t="shared" si="156"/>
        <v>0.18132176978914</v>
      </c>
      <c r="T102" s="381">
        <f t="shared" si="156"/>
        <v>0.19068359958452824</v>
      </c>
      <c r="U102" s="381">
        <f t="shared" si="156"/>
        <v>0.1556842140971374</v>
      </c>
      <c r="V102" s="381">
        <f t="shared" si="156"/>
        <v>0.16471481943623842</v>
      </c>
      <c r="W102" s="381">
        <f t="shared" si="156"/>
        <v>0.17220656918825278</v>
      </c>
      <c r="X102" s="381">
        <f t="shared" si="156"/>
        <v>0.18132176978914</v>
      </c>
      <c r="Y102" s="381">
        <f t="shared" si="156"/>
        <v>0.19068359958452824</v>
      </c>
      <c r="Z102" s="381"/>
      <c r="AA102" s="381"/>
      <c r="AB102" s="381"/>
      <c r="AC102" s="381"/>
      <c r="AD102" s="381"/>
      <c r="AE102" s="381"/>
      <c r="AF102" s="381"/>
      <c r="AG102" s="381"/>
      <c r="AH102" s="381"/>
      <c r="AI102" s="381"/>
      <c r="AJ102" s="381"/>
      <c r="AK102" s="381"/>
      <c r="AL102" s="381"/>
      <c r="AM102" s="381"/>
      <c r="AN102" s="381"/>
      <c r="AO102" s="381"/>
      <c r="AP102" s="381"/>
      <c r="AQ102" s="381"/>
      <c r="AR102" s="381"/>
      <c r="AS102" s="381"/>
      <c r="AT102" s="381"/>
      <c r="AU102" s="381"/>
      <c r="AV102" s="381"/>
      <c r="AW102" s="381"/>
      <c r="AX102" s="381"/>
      <c r="AY102" s="381"/>
      <c r="AZ102" s="381"/>
      <c r="BA102" s="381"/>
      <c r="BB102" s="381"/>
      <c r="BC102" s="381"/>
      <c r="BD102" s="381"/>
      <c r="BE102" s="381"/>
      <c r="BF102" s="381"/>
      <c r="BG102" s="381"/>
      <c r="BH102" s="381"/>
      <c r="BI102" s="381"/>
      <c r="BJ102" s="381"/>
      <c r="BK102" s="381"/>
      <c r="BL102" s="381"/>
      <c r="BM102" s="381"/>
      <c r="BN102" s="381"/>
      <c r="BO102" s="381"/>
      <c r="BP102" s="381"/>
      <c r="BQ102" s="381"/>
      <c r="BR102" s="381"/>
      <c r="BS102" s="381"/>
      <c r="BT102" s="381"/>
      <c r="BU102" s="381"/>
      <c r="BV102" s="381"/>
      <c r="BW102" s="381"/>
      <c r="BX102" s="381"/>
      <c r="BY102" s="381"/>
      <c r="BZ102" s="381"/>
      <c r="CA102" s="381"/>
      <c r="CB102" s="381"/>
      <c r="CC102" s="381"/>
      <c r="CD102" s="381"/>
      <c r="CE102" s="381"/>
      <c r="CF102" s="381"/>
      <c r="CG102" s="381"/>
      <c r="CH102" s="381"/>
      <c r="CI102" s="381"/>
      <c r="CJ102" s="381"/>
      <c r="CK102" s="381"/>
      <c r="CL102" s="381"/>
      <c r="CM102" s="381"/>
      <c r="CN102" s="381"/>
      <c r="CO102" s="381"/>
      <c r="CP102" s="381"/>
      <c r="CQ102" s="381"/>
      <c r="CR102" s="381"/>
      <c r="CS102" s="381"/>
      <c r="CT102" s="381"/>
      <c r="CU102" s="381"/>
      <c r="CV102" s="381"/>
      <c r="CW102" s="381"/>
      <c r="CX102" s="381"/>
      <c r="CY102" s="381"/>
      <c r="CZ102" s="381"/>
      <c r="DA102" s="381"/>
      <c r="DB102" s="381"/>
      <c r="DC102" s="381"/>
      <c r="DD102" s="381"/>
      <c r="DE102" s="381"/>
      <c r="DF102" s="381"/>
      <c r="DG102" s="381"/>
      <c r="DH102" s="381"/>
      <c r="DI102" s="50" t="s">
        <v>642</v>
      </c>
      <c r="DJ102" s="50"/>
      <c r="DK102" s="50"/>
      <c r="DL102" s="50"/>
      <c r="DM102" s="50"/>
      <c r="DN102" s="50"/>
      <c r="DO102" s="50"/>
      <c r="DP102" s="50"/>
      <c r="DQ102" s="50"/>
      <c r="DR102" s="50"/>
    </row>
    <row r="103" spans="1:122" ht="12.75" customHeight="1" x14ac:dyDescent="0.25">
      <c r="A103" s="222"/>
      <c r="B103" s="980"/>
      <c r="C103" s="245" t="s">
        <v>153</v>
      </c>
      <c r="D103" s="287" t="s">
        <v>740</v>
      </c>
      <c r="E103" s="245" t="s">
        <v>49</v>
      </c>
      <c r="F103" s="290"/>
      <c r="G103" s="854"/>
      <c r="H103" s="239"/>
      <c r="I103" s="239"/>
      <c r="J103" s="239"/>
      <c r="K103" s="239"/>
      <c r="L103" s="239"/>
      <c r="M103" s="239"/>
      <c r="N103" s="854"/>
      <c r="O103" s="854"/>
      <c r="P103" s="239"/>
      <c r="Q103" s="239"/>
      <c r="R103" s="239"/>
      <c r="S103" s="239"/>
      <c r="T103" s="239"/>
      <c r="U103" s="239"/>
      <c r="V103" s="239"/>
      <c r="W103" s="239"/>
      <c r="X103" s="239"/>
      <c r="Y103" s="239"/>
      <c r="Z103" s="239"/>
      <c r="AA103" s="239"/>
      <c r="AB103" s="239"/>
      <c r="AC103" s="239"/>
      <c r="AD103" s="239"/>
      <c r="AE103" s="239"/>
      <c r="AF103" s="239"/>
      <c r="AG103" s="239"/>
      <c r="AH103" s="239"/>
      <c r="AI103" s="239"/>
      <c r="AJ103" s="239"/>
      <c r="AK103" s="239"/>
      <c r="AL103" s="239"/>
      <c r="AM103" s="239"/>
      <c r="AN103" s="239"/>
      <c r="AO103" s="239"/>
      <c r="AP103" s="239"/>
      <c r="AQ103" s="239"/>
      <c r="AR103" s="239"/>
      <c r="AS103" s="239"/>
      <c r="AT103" s="239"/>
      <c r="AU103" s="239"/>
      <c r="AV103" s="239"/>
      <c r="AW103" s="239"/>
      <c r="AX103" s="239"/>
      <c r="AY103" s="239"/>
      <c r="AZ103" s="239"/>
      <c r="BA103" s="239"/>
      <c r="BB103" s="239"/>
      <c r="BC103" s="239"/>
      <c r="BD103" s="239"/>
      <c r="BE103" s="239"/>
      <c r="BF103" s="239"/>
      <c r="BG103" s="239"/>
      <c r="BH103" s="239"/>
      <c r="BI103" s="239"/>
      <c r="BJ103" s="239"/>
      <c r="BK103" s="239"/>
      <c r="BL103" s="239"/>
      <c r="BM103" s="239"/>
      <c r="BN103" s="239"/>
      <c r="BO103" s="239"/>
      <c r="BP103" s="239"/>
      <c r="BQ103" s="239"/>
      <c r="BR103" s="239"/>
      <c r="BS103" s="239"/>
      <c r="BT103" s="239"/>
      <c r="BU103" s="239"/>
      <c r="BV103" s="239"/>
      <c r="BW103" s="239"/>
      <c r="BX103" s="239"/>
      <c r="BY103" s="239"/>
      <c r="BZ103" s="239"/>
      <c r="CA103" s="239"/>
      <c r="CB103" s="239"/>
      <c r="CC103" s="239"/>
      <c r="CD103" s="239"/>
      <c r="CE103" s="239"/>
      <c r="CF103" s="239"/>
      <c r="CG103" s="239"/>
      <c r="CH103" s="239"/>
      <c r="CI103" s="239"/>
      <c r="CJ103" s="239"/>
      <c r="CK103" s="239"/>
      <c r="CL103" s="239"/>
      <c r="CM103" s="239"/>
      <c r="CN103" s="239"/>
      <c r="CO103" s="239"/>
      <c r="CP103" s="239"/>
      <c r="CQ103" s="239"/>
      <c r="CR103" s="239"/>
      <c r="CS103" s="239"/>
      <c r="CT103" s="239"/>
      <c r="CU103" s="239"/>
      <c r="CV103" s="239"/>
      <c r="CW103" s="239"/>
      <c r="CX103" s="239"/>
      <c r="CY103" s="239"/>
      <c r="CZ103" s="239"/>
      <c r="DA103" s="239"/>
      <c r="DB103" s="239"/>
      <c r="DC103" s="239"/>
      <c r="DD103" s="239"/>
      <c r="DE103" s="239"/>
      <c r="DF103" s="239"/>
      <c r="DG103" s="239"/>
      <c r="DH103" s="239"/>
      <c r="DI103" s="50" t="s">
        <v>642</v>
      </c>
      <c r="DJ103" s="50"/>
      <c r="DK103" s="50"/>
      <c r="DL103" s="50"/>
      <c r="DM103" s="50"/>
      <c r="DN103" s="50"/>
      <c r="DO103" s="50"/>
      <c r="DP103" s="50"/>
      <c r="DQ103" s="50"/>
      <c r="DR103" s="50"/>
    </row>
    <row r="104" spans="1:122" ht="12.75" customHeight="1" x14ac:dyDescent="0.25">
      <c r="A104" s="222"/>
      <c r="B104" s="980"/>
      <c r="C104" s="275" t="s">
        <v>221</v>
      </c>
      <c r="D104" s="287" t="s">
        <v>738</v>
      </c>
      <c r="E104" s="245" t="s">
        <v>49</v>
      </c>
      <c r="F104" s="290">
        <f t="shared" ref="F104:G106" si="157">F99*$F$107</f>
        <v>0</v>
      </c>
      <c r="G104" s="854">
        <f t="shared" si="157"/>
        <v>0</v>
      </c>
      <c r="H104" s="239">
        <f t="shared" ref="H104:O104" si="158">H99*$F$107</f>
        <v>0</v>
      </c>
      <c r="I104" s="239">
        <f t="shared" ref="I104:J104" si="159">I99*$F$107</f>
        <v>0</v>
      </c>
      <c r="J104" s="239">
        <f t="shared" si="159"/>
        <v>0</v>
      </c>
      <c r="K104" s="239">
        <f t="shared" si="158"/>
        <v>0</v>
      </c>
      <c r="L104" s="239">
        <f t="shared" si="158"/>
        <v>0</v>
      </c>
      <c r="M104" s="239">
        <f t="shared" si="158"/>
        <v>0</v>
      </c>
      <c r="N104" s="854">
        <f t="shared" ref="N104" si="160">N99*$F$107</f>
        <v>0</v>
      </c>
      <c r="O104" s="854">
        <f t="shared" si="158"/>
        <v>0</v>
      </c>
      <c r="P104" s="239">
        <f t="shared" ref="P104:Y104" si="161">P99*$F$107</f>
        <v>0</v>
      </c>
      <c r="Q104" s="239">
        <f t="shared" si="161"/>
        <v>0</v>
      </c>
      <c r="R104" s="239">
        <f t="shared" si="161"/>
        <v>0</v>
      </c>
      <c r="S104" s="239">
        <f t="shared" si="161"/>
        <v>0</v>
      </c>
      <c r="T104" s="239">
        <f t="shared" si="161"/>
        <v>0</v>
      </c>
      <c r="U104" s="239">
        <f t="shared" si="161"/>
        <v>0</v>
      </c>
      <c r="V104" s="239">
        <f t="shared" si="161"/>
        <v>0</v>
      </c>
      <c r="W104" s="239">
        <f t="shared" si="161"/>
        <v>0</v>
      </c>
      <c r="X104" s="239">
        <f t="shared" si="161"/>
        <v>0</v>
      </c>
      <c r="Y104" s="239">
        <f t="shared" si="161"/>
        <v>0</v>
      </c>
      <c r="Z104" s="239"/>
      <c r="AA104" s="239"/>
      <c r="AB104" s="239"/>
      <c r="AC104" s="239"/>
      <c r="AD104" s="239"/>
      <c r="AE104" s="239"/>
      <c r="AF104" s="239"/>
      <c r="AG104" s="239"/>
      <c r="AH104" s="239"/>
      <c r="AI104" s="239"/>
      <c r="AJ104" s="239"/>
      <c r="AK104" s="239"/>
      <c r="AL104" s="239"/>
      <c r="AM104" s="239"/>
      <c r="AN104" s="239"/>
      <c r="AO104" s="239"/>
      <c r="AP104" s="239"/>
      <c r="AQ104" s="239"/>
      <c r="AR104" s="239"/>
      <c r="AS104" s="239"/>
      <c r="AT104" s="239"/>
      <c r="AU104" s="239"/>
      <c r="AV104" s="239"/>
      <c r="AW104" s="239"/>
      <c r="AX104" s="239"/>
      <c r="AY104" s="239"/>
      <c r="AZ104" s="239"/>
      <c r="BA104" s="239"/>
      <c r="BB104" s="239"/>
      <c r="BC104" s="239"/>
      <c r="BD104" s="239"/>
      <c r="BE104" s="239"/>
      <c r="BF104" s="239"/>
      <c r="BG104" s="239"/>
      <c r="BH104" s="239"/>
      <c r="BI104" s="239"/>
      <c r="BJ104" s="239"/>
      <c r="BK104" s="239"/>
      <c r="BL104" s="239"/>
      <c r="BM104" s="239"/>
      <c r="BN104" s="239"/>
      <c r="BO104" s="239"/>
      <c r="BP104" s="239"/>
      <c r="BQ104" s="239"/>
      <c r="BR104" s="239"/>
      <c r="BS104" s="239"/>
      <c r="BT104" s="239"/>
      <c r="BU104" s="239"/>
      <c r="BV104" s="239"/>
      <c r="BW104" s="239"/>
      <c r="BX104" s="239"/>
      <c r="BY104" s="239"/>
      <c r="BZ104" s="239"/>
      <c r="CA104" s="239"/>
      <c r="CB104" s="239"/>
      <c r="CC104" s="239"/>
      <c r="CD104" s="239"/>
      <c r="CE104" s="239"/>
      <c r="CF104" s="239"/>
      <c r="CG104" s="239"/>
      <c r="CH104" s="239"/>
      <c r="CI104" s="239"/>
      <c r="CJ104" s="239"/>
      <c r="CK104" s="239"/>
      <c r="CL104" s="239"/>
      <c r="CM104" s="239"/>
      <c r="CN104" s="239"/>
      <c r="CO104" s="239"/>
      <c r="CP104" s="239"/>
      <c r="CQ104" s="239"/>
      <c r="CR104" s="239"/>
      <c r="CS104" s="239"/>
      <c r="CT104" s="239"/>
      <c r="CU104" s="239"/>
      <c r="CV104" s="239"/>
      <c r="CW104" s="239"/>
      <c r="CX104" s="239"/>
      <c r="CY104" s="239"/>
      <c r="CZ104" s="239"/>
      <c r="DA104" s="239"/>
      <c r="DB104" s="239"/>
      <c r="DC104" s="239"/>
      <c r="DD104" s="239"/>
      <c r="DE104" s="239"/>
      <c r="DF104" s="239"/>
      <c r="DG104" s="239"/>
      <c r="DH104" s="239"/>
      <c r="DI104" s="50" t="s">
        <v>642</v>
      </c>
      <c r="DJ104" s="50"/>
      <c r="DK104" s="50"/>
      <c r="DL104" s="50"/>
      <c r="DM104" s="50"/>
      <c r="DN104" s="50"/>
      <c r="DO104" s="50"/>
      <c r="DP104" s="50"/>
      <c r="DQ104" s="50"/>
      <c r="DR104" s="50"/>
    </row>
    <row r="105" spans="1:122" ht="12.75" customHeight="1" x14ac:dyDescent="0.25">
      <c r="A105" s="222"/>
      <c r="B105" s="980"/>
      <c r="C105" s="275" t="s">
        <v>151</v>
      </c>
      <c r="D105" s="287" t="s">
        <v>737</v>
      </c>
      <c r="E105" s="245" t="s">
        <v>49</v>
      </c>
      <c r="F105" s="290">
        <f t="shared" si="157"/>
        <v>0</v>
      </c>
      <c r="G105" s="854">
        <f t="shared" si="157"/>
        <v>0</v>
      </c>
      <c r="H105" s="239">
        <f t="shared" ref="H105:O105" si="162">H100*$F$107</f>
        <v>0</v>
      </c>
      <c r="I105" s="239">
        <f t="shared" ref="I105:J105" si="163">I100*$F$107</f>
        <v>0</v>
      </c>
      <c r="J105" s="239">
        <f t="shared" si="163"/>
        <v>0</v>
      </c>
      <c r="K105" s="239">
        <f t="shared" si="162"/>
        <v>0</v>
      </c>
      <c r="L105" s="239">
        <f t="shared" si="162"/>
        <v>0</v>
      </c>
      <c r="M105" s="239">
        <f t="shared" si="162"/>
        <v>0</v>
      </c>
      <c r="N105" s="854">
        <f t="shared" ref="N105" si="164">N100*$F$107</f>
        <v>0</v>
      </c>
      <c r="O105" s="854">
        <f t="shared" si="162"/>
        <v>0</v>
      </c>
      <c r="P105" s="239">
        <f t="shared" ref="P105:Y105" si="165">P100*$F$107</f>
        <v>0</v>
      </c>
      <c r="Q105" s="239">
        <f t="shared" si="165"/>
        <v>0</v>
      </c>
      <c r="R105" s="239">
        <f t="shared" si="165"/>
        <v>0</v>
      </c>
      <c r="S105" s="239">
        <f t="shared" si="165"/>
        <v>0</v>
      </c>
      <c r="T105" s="239">
        <f t="shared" si="165"/>
        <v>0</v>
      </c>
      <c r="U105" s="239">
        <f t="shared" si="165"/>
        <v>0</v>
      </c>
      <c r="V105" s="239">
        <f t="shared" si="165"/>
        <v>0</v>
      </c>
      <c r="W105" s="239">
        <f t="shared" si="165"/>
        <v>0</v>
      </c>
      <c r="X105" s="239">
        <f t="shared" si="165"/>
        <v>0</v>
      </c>
      <c r="Y105" s="239">
        <f t="shared" si="165"/>
        <v>0</v>
      </c>
      <c r="Z105" s="239"/>
      <c r="AA105" s="239"/>
      <c r="AB105" s="239"/>
      <c r="AC105" s="239"/>
      <c r="AD105" s="239"/>
      <c r="AE105" s="239"/>
      <c r="AF105" s="239"/>
      <c r="AG105" s="239"/>
      <c r="AH105" s="239"/>
      <c r="AI105" s="239"/>
      <c r="AJ105" s="239"/>
      <c r="AK105" s="239"/>
      <c r="AL105" s="239"/>
      <c r="AM105" s="239"/>
      <c r="AN105" s="239"/>
      <c r="AO105" s="239"/>
      <c r="AP105" s="239"/>
      <c r="AQ105" s="239"/>
      <c r="AR105" s="239"/>
      <c r="AS105" s="239"/>
      <c r="AT105" s="239"/>
      <c r="AU105" s="239"/>
      <c r="AV105" s="239"/>
      <c r="AW105" s="239"/>
      <c r="AX105" s="239"/>
      <c r="AY105" s="239"/>
      <c r="AZ105" s="239"/>
      <c r="BA105" s="239"/>
      <c r="BB105" s="239"/>
      <c r="BC105" s="239"/>
      <c r="BD105" s="239"/>
      <c r="BE105" s="239"/>
      <c r="BF105" s="239"/>
      <c r="BG105" s="239"/>
      <c r="BH105" s="239"/>
      <c r="BI105" s="239"/>
      <c r="BJ105" s="239"/>
      <c r="BK105" s="239"/>
      <c r="BL105" s="239"/>
      <c r="BM105" s="239"/>
      <c r="BN105" s="239"/>
      <c r="BO105" s="239"/>
      <c r="BP105" s="239"/>
      <c r="BQ105" s="239"/>
      <c r="BR105" s="239"/>
      <c r="BS105" s="239"/>
      <c r="BT105" s="239"/>
      <c r="BU105" s="239"/>
      <c r="BV105" s="239"/>
      <c r="BW105" s="239"/>
      <c r="BX105" s="239"/>
      <c r="BY105" s="239"/>
      <c r="BZ105" s="239"/>
      <c r="CA105" s="239"/>
      <c r="CB105" s="239"/>
      <c r="CC105" s="239"/>
      <c r="CD105" s="239"/>
      <c r="CE105" s="239"/>
      <c r="CF105" s="239"/>
      <c r="CG105" s="239"/>
      <c r="CH105" s="239"/>
      <c r="CI105" s="239"/>
      <c r="CJ105" s="239"/>
      <c r="CK105" s="239"/>
      <c r="CL105" s="239"/>
      <c r="CM105" s="239"/>
      <c r="CN105" s="239"/>
      <c r="CO105" s="239"/>
      <c r="CP105" s="239"/>
      <c r="CQ105" s="239"/>
      <c r="CR105" s="239"/>
      <c r="CS105" s="239"/>
      <c r="CT105" s="239"/>
      <c r="CU105" s="239"/>
      <c r="CV105" s="239"/>
      <c r="CW105" s="239"/>
      <c r="CX105" s="239"/>
      <c r="CY105" s="239"/>
      <c r="CZ105" s="239"/>
      <c r="DA105" s="239"/>
      <c r="DB105" s="239"/>
      <c r="DC105" s="239"/>
      <c r="DD105" s="239"/>
      <c r="DE105" s="239"/>
      <c r="DF105" s="239"/>
      <c r="DG105" s="239"/>
      <c r="DH105" s="239"/>
      <c r="DI105" s="50" t="s">
        <v>642</v>
      </c>
      <c r="DJ105" s="50"/>
      <c r="DK105" s="50"/>
      <c r="DL105" s="50"/>
      <c r="DM105" s="50"/>
      <c r="DN105" s="50"/>
      <c r="DO105" s="50"/>
      <c r="DP105" s="50"/>
      <c r="DQ105" s="50"/>
      <c r="DR105" s="50"/>
    </row>
    <row r="106" spans="1:122" ht="12.75" customHeight="1" thickBot="1" x14ac:dyDescent="0.3">
      <c r="A106" s="222"/>
      <c r="B106" s="981"/>
      <c r="C106" s="276" t="s">
        <v>152</v>
      </c>
      <c r="D106" s="288" t="s">
        <v>739</v>
      </c>
      <c r="E106" s="255" t="s">
        <v>49</v>
      </c>
      <c r="F106" s="384">
        <f t="shared" si="157"/>
        <v>0</v>
      </c>
      <c r="G106" s="854">
        <f t="shared" si="157"/>
        <v>0</v>
      </c>
      <c r="H106" s="239">
        <f t="shared" ref="H106:O106" si="166">H101*$F$107</f>
        <v>0</v>
      </c>
      <c r="I106" s="239">
        <f t="shared" ref="I106:J106" si="167">I101*$F$107</f>
        <v>0</v>
      </c>
      <c r="J106" s="239">
        <f t="shared" si="167"/>
        <v>0</v>
      </c>
      <c r="K106" s="239">
        <f t="shared" si="166"/>
        <v>0</v>
      </c>
      <c r="L106" s="239">
        <f t="shared" si="166"/>
        <v>0</v>
      </c>
      <c r="M106" s="239">
        <f t="shared" si="166"/>
        <v>0</v>
      </c>
      <c r="N106" s="854">
        <f t="shared" ref="N106" si="168">N101*$F$107</f>
        <v>0</v>
      </c>
      <c r="O106" s="854">
        <f t="shared" si="166"/>
        <v>0</v>
      </c>
      <c r="P106" s="239">
        <f t="shared" ref="P106:Y106" si="169">P101*$F$107</f>
        <v>0</v>
      </c>
      <c r="Q106" s="239">
        <f t="shared" si="169"/>
        <v>0</v>
      </c>
      <c r="R106" s="239">
        <f t="shared" si="169"/>
        <v>0</v>
      </c>
      <c r="S106" s="239">
        <f t="shared" si="169"/>
        <v>0</v>
      </c>
      <c r="T106" s="239">
        <f t="shared" si="169"/>
        <v>0</v>
      </c>
      <c r="U106" s="239">
        <f t="shared" si="169"/>
        <v>0</v>
      </c>
      <c r="V106" s="239">
        <f t="shared" si="169"/>
        <v>0</v>
      </c>
      <c r="W106" s="239">
        <f t="shared" si="169"/>
        <v>0</v>
      </c>
      <c r="X106" s="239">
        <f t="shared" si="169"/>
        <v>0</v>
      </c>
      <c r="Y106" s="239">
        <f t="shared" si="169"/>
        <v>0</v>
      </c>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c r="BQ106" s="385"/>
      <c r="BR106" s="385"/>
      <c r="BS106" s="385"/>
      <c r="BT106" s="385"/>
      <c r="BU106" s="385"/>
      <c r="BV106" s="385"/>
      <c r="BW106" s="385"/>
      <c r="BX106" s="385"/>
      <c r="BY106" s="385"/>
      <c r="BZ106" s="385"/>
      <c r="CA106" s="385"/>
      <c r="CB106" s="385"/>
      <c r="CC106" s="385"/>
      <c r="CD106" s="385"/>
      <c r="CE106" s="385"/>
      <c r="CF106" s="385"/>
      <c r="CG106" s="385"/>
      <c r="CH106" s="385"/>
      <c r="CI106" s="385"/>
      <c r="CJ106" s="385"/>
      <c r="CK106" s="385"/>
      <c r="CL106" s="385"/>
      <c r="CM106" s="385"/>
      <c r="CN106" s="385"/>
      <c r="CO106" s="385"/>
      <c r="CP106" s="385"/>
      <c r="CQ106" s="385"/>
      <c r="CR106" s="385"/>
      <c r="CS106" s="385"/>
      <c r="CT106" s="385"/>
      <c r="CU106" s="385"/>
      <c r="CV106" s="385"/>
      <c r="CW106" s="385"/>
      <c r="CX106" s="385"/>
      <c r="CY106" s="385"/>
      <c r="CZ106" s="385"/>
      <c r="DA106" s="385"/>
      <c r="DB106" s="385"/>
      <c r="DC106" s="385"/>
      <c r="DD106" s="385"/>
      <c r="DE106" s="385"/>
      <c r="DF106" s="385"/>
      <c r="DG106" s="385"/>
      <c r="DH106" s="385"/>
      <c r="DI106" s="50" t="s">
        <v>642</v>
      </c>
      <c r="DJ106" s="50"/>
      <c r="DK106" s="50"/>
      <c r="DL106" s="50"/>
      <c r="DM106" s="50"/>
      <c r="DN106" s="50"/>
      <c r="DO106" s="50"/>
      <c r="DP106" s="50"/>
      <c r="DQ106" s="50"/>
      <c r="DR106" s="50"/>
    </row>
    <row r="107" spans="1:122" ht="12.75" customHeight="1" x14ac:dyDescent="0.25">
      <c r="A107" s="222"/>
      <c r="B107" s="982" t="s">
        <v>1153</v>
      </c>
      <c r="C107" s="258"/>
      <c r="D107" s="287"/>
      <c r="E107" s="245"/>
      <c r="F107" s="386"/>
      <c r="G107" s="386"/>
      <c r="H107" s="386"/>
      <c r="I107" s="386"/>
      <c r="J107" s="386"/>
      <c r="K107" s="386"/>
      <c r="L107" s="386"/>
      <c r="M107" s="386"/>
      <c r="N107" s="386"/>
      <c r="O107" s="386"/>
      <c r="P107" s="386"/>
      <c r="Q107" s="386"/>
      <c r="R107" s="386"/>
      <c r="S107" s="386"/>
      <c r="T107" s="386"/>
      <c r="U107" s="386"/>
      <c r="V107" s="386"/>
      <c r="W107" s="386"/>
      <c r="X107" s="386"/>
      <c r="Y107" s="386"/>
      <c r="Z107" s="386"/>
      <c r="AA107" s="386"/>
      <c r="AB107" s="386"/>
      <c r="AC107" s="386"/>
      <c r="AD107" s="386"/>
      <c r="AE107" s="386"/>
      <c r="AF107" s="386"/>
      <c r="AG107" s="386"/>
      <c r="AH107" s="386"/>
      <c r="AI107" s="386"/>
      <c r="AJ107" s="386"/>
      <c r="AK107" s="386"/>
      <c r="AL107" s="386"/>
      <c r="AM107" s="386"/>
      <c r="AN107" s="386"/>
      <c r="AO107" s="386"/>
      <c r="AP107" s="386"/>
      <c r="AQ107" s="386"/>
      <c r="AR107" s="386"/>
      <c r="AS107" s="386"/>
      <c r="AT107" s="386"/>
      <c r="AU107" s="386"/>
      <c r="AV107" s="386"/>
      <c r="AW107" s="386"/>
      <c r="AX107" s="386"/>
      <c r="AY107" s="386"/>
      <c r="AZ107" s="386"/>
      <c r="BA107" s="386"/>
      <c r="BB107" s="386"/>
      <c r="BC107" s="386"/>
      <c r="BD107" s="386"/>
      <c r="BE107" s="386"/>
      <c r="BF107" s="386"/>
      <c r="BG107" s="386"/>
      <c r="BH107" s="386"/>
      <c r="BI107" s="386"/>
      <c r="BJ107" s="386"/>
      <c r="BK107" s="386"/>
      <c r="BL107" s="386"/>
      <c r="BM107" s="386"/>
      <c r="BN107" s="386"/>
      <c r="BO107" s="386"/>
      <c r="BP107" s="386"/>
      <c r="BQ107" s="386"/>
      <c r="BR107" s="386"/>
      <c r="BS107" s="386"/>
      <c r="BT107" s="386"/>
      <c r="BU107" s="386"/>
      <c r="BV107" s="386"/>
      <c r="BW107" s="386"/>
      <c r="BX107" s="386"/>
      <c r="BY107" s="386"/>
      <c r="BZ107" s="386"/>
      <c r="CA107" s="386"/>
      <c r="CB107" s="386"/>
      <c r="CC107" s="386"/>
      <c r="CD107" s="386"/>
      <c r="CE107" s="386"/>
      <c r="CF107" s="386"/>
      <c r="CG107" s="386"/>
      <c r="CH107" s="386"/>
      <c r="CI107" s="386"/>
      <c r="CJ107" s="386"/>
      <c r="CK107" s="386"/>
      <c r="CL107" s="386"/>
      <c r="CM107" s="386"/>
      <c r="CN107" s="386"/>
      <c r="CO107" s="386"/>
      <c r="CP107" s="386"/>
      <c r="CQ107" s="386"/>
      <c r="CR107" s="386"/>
      <c r="CS107" s="386"/>
      <c r="CT107" s="386"/>
      <c r="CU107" s="386"/>
      <c r="CV107" s="386"/>
      <c r="CW107" s="386"/>
      <c r="CX107" s="386"/>
      <c r="CY107" s="386"/>
      <c r="CZ107" s="386"/>
      <c r="DA107" s="386"/>
      <c r="DB107" s="386"/>
      <c r="DC107" s="386"/>
      <c r="DD107" s="386"/>
      <c r="DE107" s="386"/>
      <c r="DF107" s="386"/>
      <c r="DG107" s="386"/>
      <c r="DH107" s="386"/>
      <c r="DI107" s="50" t="s">
        <v>642</v>
      </c>
      <c r="DJ107" s="50"/>
      <c r="DK107" s="50"/>
      <c r="DL107" s="50"/>
      <c r="DM107" s="50"/>
      <c r="DN107" s="50"/>
      <c r="DO107" s="50"/>
      <c r="DP107" s="50"/>
      <c r="DQ107" s="50"/>
      <c r="DR107" s="50"/>
    </row>
    <row r="108" spans="1:122" ht="12.75" customHeight="1" x14ac:dyDescent="0.25">
      <c r="A108" s="222"/>
      <c r="B108" s="983"/>
      <c r="C108" s="245" t="s">
        <v>1077</v>
      </c>
      <c r="D108" s="287" t="s">
        <v>1135</v>
      </c>
      <c r="E108" s="245" t="s">
        <v>49</v>
      </c>
      <c r="F108" s="290">
        <f t="shared" ref="F108:Y108" si="170">IF(ISERROR(m_p_net*L_t*lambda),m_p_tier*L_t*lambda/1000,m_p_net*L_t*lambda/1000)</f>
        <v>3.3430724537322809</v>
      </c>
      <c r="G108" s="854">
        <f t="shared" si="170"/>
        <v>3.3430724537322809</v>
      </c>
      <c r="H108" s="239">
        <f t="shared" si="170"/>
        <v>3.6658111165514176</v>
      </c>
      <c r="I108" s="239">
        <f t="shared" si="170"/>
        <v>4.0211249030205085</v>
      </c>
      <c r="J108" s="239">
        <f t="shared" si="170"/>
        <v>4.3726979542042326</v>
      </c>
      <c r="K108" s="239">
        <f t="shared" si="170"/>
        <v>4.7522385217515106</v>
      </c>
      <c r="L108" s="239">
        <f t="shared" si="170"/>
        <v>5.3175426643593511</v>
      </c>
      <c r="M108" s="239">
        <f t="shared" si="170"/>
        <v>6.0703838204198428</v>
      </c>
      <c r="N108" s="854">
        <f t="shared" ca="1" si="170"/>
        <v>4.0194546788292111</v>
      </c>
      <c r="O108" s="854">
        <f t="shared" ca="1" si="170"/>
        <v>4.2274372845149051</v>
      </c>
      <c r="P108" s="239">
        <f t="shared" ca="1" si="170"/>
        <v>4.4280849528352046</v>
      </c>
      <c r="Q108" s="239">
        <f t="shared" ca="1" si="170"/>
        <v>4.6295311146150055</v>
      </c>
      <c r="R108" s="239">
        <f t="shared" ca="1" si="170"/>
        <v>5.0689479641283626</v>
      </c>
      <c r="S108" s="239">
        <f t="shared" ca="1" si="170"/>
        <v>5.6760210931248105</v>
      </c>
      <c r="T108" s="239">
        <f t="shared" ca="1" si="170"/>
        <v>6.5698140564808485</v>
      </c>
      <c r="U108" s="239">
        <f t="shared" ca="1" si="170"/>
        <v>5.1195397085897092</v>
      </c>
      <c r="V108" s="239">
        <f t="shared" ca="1" si="170"/>
        <v>5.6559237136308456</v>
      </c>
      <c r="W108" s="239">
        <f t="shared" ca="1" si="170"/>
        <v>6.2064198327052233</v>
      </c>
      <c r="X108" s="239">
        <f t="shared" ca="1" si="170"/>
        <v>7.1536521194661615</v>
      </c>
      <c r="Y108" s="239">
        <f t="shared" ca="1" si="170"/>
        <v>8.4775804532073664</v>
      </c>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c r="DD108" s="239"/>
      <c r="DE108" s="239"/>
      <c r="DF108" s="239"/>
      <c r="DG108" s="239"/>
      <c r="DH108" s="239"/>
      <c r="DI108" s="50" t="s">
        <v>642</v>
      </c>
      <c r="DJ108" s="50"/>
      <c r="DK108" s="50"/>
      <c r="DL108" s="50"/>
      <c r="DM108" s="50"/>
      <c r="DN108" s="50"/>
      <c r="DO108" s="50"/>
      <c r="DP108" s="50"/>
      <c r="DQ108" s="50"/>
      <c r="DR108" s="50"/>
    </row>
    <row r="109" spans="1:122" ht="12.75" customHeight="1" x14ac:dyDescent="0.25">
      <c r="A109" s="222"/>
      <c r="B109" s="983"/>
      <c r="C109" s="245" t="s">
        <v>1132</v>
      </c>
      <c r="D109" s="287" t="s">
        <v>736</v>
      </c>
      <c r="E109" s="245" t="s">
        <v>49</v>
      </c>
      <c r="F109" s="290">
        <f t="shared" ref="F109:Y109" si="171">IF(ISERROR(m_e_s/(1+x_s)*(1+x_atm)),m_e_s,m_e_s/(1+x_s)*(1+x_atm))</f>
        <v>3.3544755035886169</v>
      </c>
      <c r="G109" s="854">
        <f t="shared" si="171"/>
        <v>3.3544755035886169</v>
      </c>
      <c r="H109" s="239">
        <f t="shared" si="171"/>
        <v>3.6783150115475545</v>
      </c>
      <c r="I109" s="239">
        <f t="shared" si="171"/>
        <v>4.0348407552439642</v>
      </c>
      <c r="J109" s="239">
        <f t="shared" si="171"/>
        <v>4.3876130041974868</v>
      </c>
      <c r="K109" s="239">
        <f t="shared" si="171"/>
        <v>4.7684481652883211</v>
      </c>
      <c r="L109" s="239">
        <f t="shared" si="171"/>
        <v>5.3356805315321632</v>
      </c>
      <c r="M109" s="239">
        <f t="shared" si="171"/>
        <v>6.0910895904291236</v>
      </c>
      <c r="N109" s="854">
        <f t="shared" ca="1" si="171"/>
        <v>4.0331648340030251</v>
      </c>
      <c r="O109" s="854">
        <f t="shared" ca="1" si="171"/>
        <v>4.2418568577628726</v>
      </c>
      <c r="P109" s="239">
        <f t="shared" ca="1" si="171"/>
        <v>4.4431889250595873</v>
      </c>
      <c r="Q109" s="239">
        <f t="shared" ca="1" si="171"/>
        <v>4.6453222094363209</v>
      </c>
      <c r="R109" s="239">
        <f t="shared" ca="1" si="171"/>
        <v>5.0862378874411505</v>
      </c>
      <c r="S109" s="239">
        <f t="shared" ca="1" si="171"/>
        <v>5.6953817119586194</v>
      </c>
      <c r="T109" s="239">
        <f t="shared" ca="1" si="171"/>
        <v>6.5922233575862643</v>
      </c>
      <c r="U109" s="239">
        <f t="shared" ca="1" si="171"/>
        <v>5.1370021977659048</v>
      </c>
      <c r="V109" s="239">
        <f t="shared" ca="1" si="171"/>
        <v>5.6752157813268838</v>
      </c>
      <c r="W109" s="239">
        <f t="shared" ca="1" si="171"/>
        <v>6.2275896146232546</v>
      </c>
      <c r="X109" s="239">
        <f t="shared" ca="1" si="171"/>
        <v>7.1780528624659388</v>
      </c>
      <c r="Y109" s="239">
        <f t="shared" ca="1" si="171"/>
        <v>8.5064970483176801</v>
      </c>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50" t="s">
        <v>642</v>
      </c>
      <c r="DJ109" s="50"/>
      <c r="DK109" s="50"/>
      <c r="DL109" s="50"/>
      <c r="DM109" s="50"/>
      <c r="DN109" s="50"/>
      <c r="DO109" s="50"/>
      <c r="DP109" s="50"/>
      <c r="DQ109" s="50"/>
      <c r="DR109" s="50"/>
    </row>
    <row r="110" spans="1:122" ht="12.75" customHeight="1" x14ac:dyDescent="0.25">
      <c r="A110" s="222"/>
      <c r="B110" s="983"/>
      <c r="C110" s="245" t="s">
        <v>1130</v>
      </c>
      <c r="D110" s="287" t="s">
        <v>1131</v>
      </c>
      <c r="E110" s="245" t="s">
        <v>49</v>
      </c>
      <c r="F110" s="290">
        <f t="shared" ref="F110:Y110" si="172">IF(ISERROR(m_p_net),m_p_tier/1000,m_p_net/1000)</f>
        <v>6.1347754389534284E-2</v>
      </c>
      <c r="G110" s="854">
        <f t="shared" si="172"/>
        <v>6.1347754389534284E-2</v>
      </c>
      <c r="H110" s="239">
        <f t="shared" si="172"/>
        <v>6.0543214308440868E-2</v>
      </c>
      <c r="I110" s="239">
        <f t="shared" si="172"/>
        <v>6.0374044236479546E-2</v>
      </c>
      <c r="J110" s="239">
        <f t="shared" si="172"/>
        <v>6.0181585314129427E-2</v>
      </c>
      <c r="K110" s="239">
        <f t="shared" si="172"/>
        <v>6.0374044236479546E-2</v>
      </c>
      <c r="L110" s="239">
        <f t="shared" si="172"/>
        <v>6.0567321963489185E-2</v>
      </c>
      <c r="M110" s="239">
        <f t="shared" si="172"/>
        <v>6.0761375675604599E-2</v>
      </c>
      <c r="N110" s="854">
        <f t="shared" ca="1" si="172"/>
        <v>6.3222727466436646E-2</v>
      </c>
      <c r="O110" s="854">
        <f t="shared" ca="1" si="172"/>
        <v>6.3471663223027261E-2</v>
      </c>
      <c r="P110" s="239">
        <f t="shared" ca="1" si="172"/>
        <v>6.3593612235439398E-2</v>
      </c>
      <c r="Q110" s="239">
        <f t="shared" ca="1" si="172"/>
        <v>6.3716388521814354E-2</v>
      </c>
      <c r="R110" s="239">
        <f t="shared" ca="1" si="172"/>
        <v>6.4397628026866299E-2</v>
      </c>
      <c r="S110" s="239">
        <f t="shared" ca="1" si="172"/>
        <v>6.4650425716944279E-2</v>
      </c>
      <c r="T110" s="239">
        <f t="shared" ca="1" si="172"/>
        <v>6.5760411831272236E-2</v>
      </c>
      <c r="U110" s="239">
        <f t="shared" ca="1" si="172"/>
        <v>7.6865883127538434E-2</v>
      </c>
      <c r="V110" s="239">
        <f t="shared" ca="1" si="172"/>
        <v>7.7842663515053409E-2</v>
      </c>
      <c r="W110" s="239">
        <f t="shared" ca="1" si="172"/>
        <v>7.8848455062774353E-2</v>
      </c>
      <c r="X110" s="239">
        <f t="shared" ca="1" si="172"/>
        <v>8.1480785107476777E-2</v>
      </c>
      <c r="Y110" s="239">
        <f t="shared" ca="1" si="172"/>
        <v>8.4856158354393613E-2</v>
      </c>
      <c r="Z110" s="239"/>
      <c r="AA110" s="239"/>
      <c r="AB110" s="239"/>
      <c r="AC110" s="239"/>
      <c r="AD110" s="239"/>
      <c r="AE110" s="239"/>
      <c r="AF110" s="239"/>
      <c r="AG110" s="239"/>
      <c r="AH110" s="239"/>
      <c r="AI110" s="239"/>
      <c r="AJ110" s="239"/>
      <c r="AK110" s="239"/>
      <c r="AL110" s="239"/>
      <c r="AM110" s="239"/>
      <c r="AN110" s="239"/>
      <c r="AO110" s="239"/>
      <c r="AP110" s="239"/>
      <c r="AQ110" s="239"/>
      <c r="AR110" s="239"/>
      <c r="AS110" s="239"/>
      <c r="AT110" s="239"/>
      <c r="AU110" s="239"/>
      <c r="AV110" s="239"/>
      <c r="AW110" s="239"/>
      <c r="AX110" s="239"/>
      <c r="AY110" s="239"/>
      <c r="AZ110" s="239"/>
      <c r="BA110" s="239"/>
      <c r="BB110" s="239"/>
      <c r="BC110" s="239"/>
      <c r="BD110" s="239"/>
      <c r="BE110" s="239"/>
      <c r="BF110" s="239"/>
      <c r="BG110" s="239"/>
      <c r="BH110" s="239"/>
      <c r="BI110" s="239"/>
      <c r="BJ110" s="239"/>
      <c r="BK110" s="239"/>
      <c r="BL110" s="239"/>
      <c r="BM110" s="239"/>
      <c r="BN110" s="239"/>
      <c r="BO110" s="239"/>
      <c r="BP110" s="239"/>
      <c r="BQ110" s="239"/>
      <c r="BR110" s="239"/>
      <c r="BS110" s="239"/>
      <c r="BT110" s="239"/>
      <c r="BU110" s="239"/>
      <c r="BV110" s="239"/>
      <c r="BW110" s="239"/>
      <c r="BX110" s="239"/>
      <c r="BY110" s="239"/>
      <c r="BZ110" s="239"/>
      <c r="CA110" s="239"/>
      <c r="CB110" s="239"/>
      <c r="CC110" s="239"/>
      <c r="CD110" s="239"/>
      <c r="CE110" s="239"/>
      <c r="CF110" s="239"/>
      <c r="CG110" s="239"/>
      <c r="CH110" s="239"/>
      <c r="CI110" s="239"/>
      <c r="CJ110" s="239"/>
      <c r="CK110" s="239"/>
      <c r="CL110" s="239"/>
      <c r="CM110" s="239"/>
      <c r="CN110" s="239"/>
      <c r="CO110" s="239"/>
      <c r="CP110" s="239"/>
      <c r="CQ110" s="239"/>
      <c r="CR110" s="239"/>
      <c r="CS110" s="239"/>
      <c r="CT110" s="239"/>
      <c r="CU110" s="239"/>
      <c r="CV110" s="239"/>
      <c r="CW110" s="239"/>
      <c r="CX110" s="239"/>
      <c r="CY110" s="239"/>
      <c r="CZ110" s="239"/>
      <c r="DA110" s="239"/>
      <c r="DB110" s="239"/>
      <c r="DC110" s="239"/>
      <c r="DD110" s="239"/>
      <c r="DE110" s="239"/>
      <c r="DF110" s="239"/>
      <c r="DG110" s="239"/>
      <c r="DH110" s="239"/>
      <c r="DI110" s="50" t="s">
        <v>642</v>
      </c>
      <c r="DJ110" s="50"/>
      <c r="DK110" s="50"/>
      <c r="DL110" s="50"/>
      <c r="DM110" s="50"/>
      <c r="DN110" s="50"/>
      <c r="DO110" s="50"/>
      <c r="DP110" s="50"/>
      <c r="DQ110" s="50"/>
      <c r="DR110" s="50"/>
    </row>
    <row r="111" spans="1:122" ht="12.75" customHeight="1" x14ac:dyDescent="0.25">
      <c r="A111" s="222"/>
      <c r="B111" s="983"/>
      <c r="C111" s="245" t="s">
        <v>1133</v>
      </c>
      <c r="D111" s="287" t="s">
        <v>1134</v>
      </c>
      <c r="E111" s="245" t="s">
        <v>49</v>
      </c>
      <c r="F111" s="290">
        <f t="shared" ref="F111:Y111" si="173">m_e_s+m_e_pl</f>
        <v>3.4044202081218153</v>
      </c>
      <c r="G111" s="854">
        <f t="shared" si="173"/>
        <v>3.4044202081218153</v>
      </c>
      <c r="H111" s="239">
        <f t="shared" si="173"/>
        <v>3.7263543308598583</v>
      </c>
      <c r="I111" s="239">
        <f t="shared" si="173"/>
        <v>4.0814989472569883</v>
      </c>
      <c r="J111" s="239">
        <f t="shared" si="173"/>
        <v>4.4328795395183622</v>
      </c>
      <c r="K111" s="239">
        <f t="shared" si="173"/>
        <v>4.8126125659879904</v>
      </c>
      <c r="L111" s="239">
        <f t="shared" si="173"/>
        <v>5.3781099863228405</v>
      </c>
      <c r="M111" s="239">
        <f t="shared" si="173"/>
        <v>6.1311451960954475</v>
      </c>
      <c r="N111" s="854">
        <f t="shared" ca="1" si="173"/>
        <v>4.0826774062956481</v>
      </c>
      <c r="O111" s="854">
        <f t="shared" ca="1" si="173"/>
        <v>4.2909089477379325</v>
      </c>
      <c r="P111" s="239">
        <f t="shared" ca="1" si="173"/>
        <v>4.4916785650706439</v>
      </c>
      <c r="Q111" s="239">
        <f t="shared" ca="1" si="173"/>
        <v>4.6932475031368197</v>
      </c>
      <c r="R111" s="239">
        <f t="shared" ca="1" si="173"/>
        <v>5.1333455921552291</v>
      </c>
      <c r="S111" s="239">
        <f t="shared" ca="1" si="173"/>
        <v>5.7406715188417552</v>
      </c>
      <c r="T111" s="239">
        <f t="shared" ca="1" si="173"/>
        <v>6.6355744683121207</v>
      </c>
      <c r="U111" s="239">
        <f t="shared" ca="1" si="173"/>
        <v>5.196405591717248</v>
      </c>
      <c r="V111" s="239">
        <f t="shared" ca="1" si="173"/>
        <v>5.7337663771458987</v>
      </c>
      <c r="W111" s="239">
        <f t="shared" ca="1" si="173"/>
        <v>6.2852682877679973</v>
      </c>
      <c r="X111" s="239">
        <f t="shared" ca="1" si="173"/>
        <v>7.2351329045736383</v>
      </c>
      <c r="Y111" s="239">
        <f t="shared" ca="1" si="173"/>
        <v>8.5624366115617594</v>
      </c>
      <c r="Z111" s="239"/>
      <c r="AA111" s="239"/>
      <c r="AB111" s="239"/>
      <c r="AC111" s="239"/>
      <c r="AD111" s="239"/>
      <c r="AE111" s="239"/>
      <c r="AF111" s="239"/>
      <c r="AG111" s="239"/>
      <c r="AH111" s="239"/>
      <c r="AI111" s="239"/>
      <c r="AJ111" s="239"/>
      <c r="AK111" s="239"/>
      <c r="AL111" s="239"/>
      <c r="AM111" s="239"/>
      <c r="AN111" s="239"/>
      <c r="AO111" s="239"/>
      <c r="AP111" s="239"/>
      <c r="AQ111" s="239"/>
      <c r="AR111" s="239"/>
      <c r="AS111" s="239"/>
      <c r="AT111" s="239"/>
      <c r="AU111" s="239"/>
      <c r="AV111" s="239"/>
      <c r="AW111" s="239"/>
      <c r="AX111" s="239"/>
      <c r="AY111" s="239"/>
      <c r="AZ111" s="239"/>
      <c r="BA111" s="239"/>
      <c r="BB111" s="239"/>
      <c r="BC111" s="239"/>
      <c r="BD111" s="239"/>
      <c r="BE111" s="239"/>
      <c r="BF111" s="239"/>
      <c r="BG111" s="239"/>
      <c r="BH111" s="239"/>
      <c r="BI111" s="239"/>
      <c r="BJ111" s="239"/>
      <c r="BK111" s="239"/>
      <c r="BL111" s="239"/>
      <c r="BM111" s="239"/>
      <c r="BN111" s="239"/>
      <c r="BO111" s="239"/>
      <c r="BP111" s="239"/>
      <c r="BQ111" s="239"/>
      <c r="BR111" s="239"/>
      <c r="BS111" s="239"/>
      <c r="BT111" s="239"/>
      <c r="BU111" s="239"/>
      <c r="BV111" s="239"/>
      <c r="BW111" s="239"/>
      <c r="BX111" s="239"/>
      <c r="BY111" s="239"/>
      <c r="BZ111" s="239"/>
      <c r="CA111" s="239"/>
      <c r="CB111" s="239"/>
      <c r="CC111" s="239"/>
      <c r="CD111" s="239"/>
      <c r="CE111" s="239"/>
      <c r="CF111" s="239"/>
      <c r="CG111" s="239"/>
      <c r="CH111" s="239"/>
      <c r="CI111" s="239"/>
      <c r="CJ111" s="239"/>
      <c r="CK111" s="239"/>
      <c r="CL111" s="239"/>
      <c r="CM111" s="239"/>
      <c r="CN111" s="239"/>
      <c r="CO111" s="239"/>
      <c r="CP111" s="239"/>
      <c r="CQ111" s="239"/>
      <c r="CR111" s="239"/>
      <c r="CS111" s="239"/>
      <c r="CT111" s="239"/>
      <c r="CU111" s="239"/>
      <c r="CV111" s="239"/>
      <c r="CW111" s="239"/>
      <c r="CX111" s="239"/>
      <c r="CY111" s="239"/>
      <c r="CZ111" s="239"/>
      <c r="DA111" s="239"/>
      <c r="DB111" s="239"/>
      <c r="DC111" s="239"/>
      <c r="DD111" s="239"/>
      <c r="DE111" s="239"/>
      <c r="DF111" s="239"/>
      <c r="DG111" s="239"/>
      <c r="DH111" s="239"/>
      <c r="DI111" s="50" t="s">
        <v>642</v>
      </c>
      <c r="DJ111" s="50"/>
      <c r="DK111" s="50"/>
      <c r="DL111" s="50"/>
      <c r="DM111" s="50"/>
      <c r="DN111" s="50"/>
      <c r="DO111" s="50"/>
      <c r="DP111" s="50"/>
      <c r="DQ111" s="50"/>
      <c r="DR111" s="50"/>
    </row>
    <row r="112" spans="1:122" ht="12.75" customHeight="1" x14ac:dyDescent="0.25">
      <c r="A112" s="222"/>
      <c r="B112" s="983"/>
      <c r="C112" s="245" t="s">
        <v>1138</v>
      </c>
      <c r="D112" s="287" t="s">
        <v>1136</v>
      </c>
      <c r="E112" s="245" t="s">
        <v>49</v>
      </c>
      <c r="F112" s="290">
        <f t="shared" ref="F112:Y112" si="174">IF(ISERROR(m_e_v*rel_m_v_g/rel_m_v),m_e_s,m_e_v*rel_m_v_g/rel_m_v)</f>
        <v>2.8307651135071366</v>
      </c>
      <c r="G112" s="854">
        <f t="shared" si="174"/>
        <v>2.8307651135071366</v>
      </c>
      <c r="H112" s="239">
        <f t="shared" si="174"/>
        <v>3.155201919446935</v>
      </c>
      <c r="I112" s="239">
        <f t="shared" si="174"/>
        <v>3.5069499983794925</v>
      </c>
      <c r="J112" s="239">
        <f t="shared" si="174"/>
        <v>3.8551960936074061</v>
      </c>
      <c r="K112" s="239">
        <f t="shared" si="174"/>
        <v>4.2281079364238776</v>
      </c>
      <c r="L112" s="239">
        <f t="shared" si="174"/>
        <v>4.7842612860752185</v>
      </c>
      <c r="M112" s="239">
        <f t="shared" si="174"/>
        <v>5.5254140381417436</v>
      </c>
      <c r="N112" s="854">
        <f t="shared" ca="1" si="174"/>
        <v>3.4836314285862455</v>
      </c>
      <c r="O112" s="854">
        <f t="shared" ca="1" si="174"/>
        <v>3.6868815407705178</v>
      </c>
      <c r="P112" s="239">
        <f t="shared" ca="1" si="174"/>
        <v>3.8838656308399568</v>
      </c>
      <c r="Q112" s="239">
        <f t="shared" ca="1" si="174"/>
        <v>4.0816334572429298</v>
      </c>
      <c r="R112" s="239">
        <f t="shared" ca="1" si="174"/>
        <v>4.50988708128894</v>
      </c>
      <c r="S112" s="239">
        <f t="shared" ca="1" si="174"/>
        <v>5.1067889227843244</v>
      </c>
      <c r="T112" s="239">
        <f t="shared" ca="1" si="174"/>
        <v>5.9800078363330851</v>
      </c>
      <c r="U112" s="239">
        <f t="shared" ca="1" si="174"/>
        <v>4.4649122337025942</v>
      </c>
      <c r="V112" s="239">
        <f t="shared" ca="1" si="174"/>
        <v>4.9865541217102578</v>
      </c>
      <c r="W112" s="239">
        <f t="shared" ca="1" si="174"/>
        <v>5.5219056937756203</v>
      </c>
      <c r="X112" s="239">
        <f t="shared" ca="1" si="174"/>
        <v>6.4362324948708718</v>
      </c>
      <c r="Y112" s="239">
        <f t="shared" ca="1" si="174"/>
        <v>7.7165041670113537</v>
      </c>
      <c r="Z112" s="239"/>
      <c r="AA112" s="239"/>
      <c r="AB112" s="239"/>
      <c r="AC112" s="239"/>
      <c r="AD112" s="239"/>
      <c r="AE112" s="239"/>
      <c r="AF112" s="239"/>
      <c r="AG112" s="239"/>
      <c r="AH112" s="239"/>
      <c r="AI112" s="239"/>
      <c r="AJ112" s="239"/>
      <c r="AK112" s="239"/>
      <c r="AL112" s="239"/>
      <c r="AM112" s="239"/>
      <c r="AN112" s="239"/>
      <c r="AO112" s="239"/>
      <c r="AP112" s="239"/>
      <c r="AQ112" s="239"/>
      <c r="AR112" s="239"/>
      <c r="AS112" s="239"/>
      <c r="AT112" s="239"/>
      <c r="AU112" s="239"/>
      <c r="AV112" s="239"/>
      <c r="AW112" s="239"/>
      <c r="AX112" s="239"/>
      <c r="AY112" s="239"/>
      <c r="AZ112" s="239"/>
      <c r="BA112" s="239"/>
      <c r="BB112" s="239"/>
      <c r="BC112" s="239"/>
      <c r="BD112" s="239"/>
      <c r="BE112" s="239"/>
      <c r="BF112" s="239"/>
      <c r="BG112" s="239"/>
      <c r="BH112" s="239"/>
      <c r="BI112" s="239"/>
      <c r="BJ112" s="239"/>
      <c r="BK112" s="239"/>
      <c r="BL112" s="239"/>
      <c r="BM112" s="239"/>
      <c r="BN112" s="239"/>
      <c r="BO112" s="239"/>
      <c r="BP112" s="239"/>
      <c r="BQ112" s="239"/>
      <c r="BR112" s="239"/>
      <c r="BS112" s="239"/>
      <c r="BT112" s="239"/>
      <c r="BU112" s="239"/>
      <c r="BV112" s="239"/>
      <c r="BW112" s="239"/>
      <c r="BX112" s="239"/>
      <c r="BY112" s="239"/>
      <c r="BZ112" s="239"/>
      <c r="CA112" s="239"/>
      <c r="CB112" s="239"/>
      <c r="CC112" s="239"/>
      <c r="CD112" s="239"/>
      <c r="CE112" s="239"/>
      <c r="CF112" s="239"/>
      <c r="CG112" s="239"/>
      <c r="CH112" s="239"/>
      <c r="CI112" s="239"/>
      <c r="CJ112" s="239"/>
      <c r="CK112" s="239"/>
      <c r="CL112" s="239"/>
      <c r="CM112" s="239"/>
      <c r="CN112" s="239"/>
      <c r="CO112" s="239"/>
      <c r="CP112" s="239"/>
      <c r="CQ112" s="239"/>
      <c r="CR112" s="239"/>
      <c r="CS112" s="239"/>
      <c r="CT112" s="239"/>
      <c r="CU112" s="239"/>
      <c r="CV112" s="239"/>
      <c r="CW112" s="239"/>
      <c r="CX112" s="239"/>
      <c r="CY112" s="239"/>
      <c r="CZ112" s="239"/>
      <c r="DA112" s="239"/>
      <c r="DB112" s="239"/>
      <c r="DC112" s="239"/>
      <c r="DD112" s="239"/>
      <c r="DE112" s="239"/>
      <c r="DF112" s="239"/>
      <c r="DG112" s="239"/>
      <c r="DH112" s="239"/>
      <c r="DI112" s="50" t="s">
        <v>642</v>
      </c>
      <c r="DJ112" s="50"/>
      <c r="DK112" s="50"/>
      <c r="DL112" s="50"/>
      <c r="DM112" s="50"/>
      <c r="DN112" s="50"/>
      <c r="DO112" s="50"/>
      <c r="DP112" s="50"/>
      <c r="DQ112" s="50"/>
      <c r="DR112" s="50"/>
    </row>
    <row r="113" spans="1:122" ht="12.75" customHeight="1" x14ac:dyDescent="0.25">
      <c r="A113" s="222"/>
      <c r="B113" s="983"/>
      <c r="C113" s="269" t="s">
        <v>1137</v>
      </c>
      <c r="D113" s="287" t="s">
        <v>848</v>
      </c>
      <c r="E113" s="245" t="s">
        <v>56</v>
      </c>
      <c r="F113" s="290">
        <f>IF(ISERROR(P_e_net),m_e_s*P_e_tier/3600,m_e_s*P_e_net/3600)</f>
        <v>2.9061221912473508E-2</v>
      </c>
      <c r="G113" s="854">
        <f>IF(ISERROR(P_e_net),m_e_s*P_e_tier/3600,m_e_s*P_e_net/3600)</f>
        <v>2.9061221912473508E-2</v>
      </c>
      <c r="H113" s="239">
        <f>IF(ISERROR(P_e_net),m_e_s*P_e_tier/3600,m_e_s*P_e_net/3600)</f>
        <v>3.0796662480704284E-2</v>
      </c>
      <c r="I113" s="239">
        <f>IF(ISERROR(P_e_net),m_e_s*P_e_tier/3600,m_e_s*P_e_net/3600)</f>
        <v>3.4059318701780555E-2</v>
      </c>
      <c r="J113" s="239">
        <f>IF(ISERROR(P_e_net),m_e_s*P_e_tier/3600,m_e_s*P_e_net/3600)</f>
        <v>3.6609581027782986E-2</v>
      </c>
      <c r="K113" s="239">
        <f>IF(ISERROR(P_e_net),m_e_s*P_e_tier/3600,m_e_s*P_e_net/3600)</f>
        <v>4.0146550578276798E-2</v>
      </c>
      <c r="L113" s="239">
        <f>IF(ISERROR(P_e_net),m_e_s*P_e_tier/3600,m_e_s*P_e_net/3600)</f>
        <v>4.5325785396562908E-2</v>
      </c>
      <c r="M113" s="239">
        <f>IF(ISERROR(P_e_net),m_e_s*P_e_tier/3600,m_e_s*P_e_net/3600)</f>
        <v>5.2205309037039314E-2</v>
      </c>
      <c r="N113" s="854">
        <f ca="1">IF(ISERROR(P_e_net),m_e_s*P_e_tier/3600,m_e_s*P_e_net/3600)</f>
        <v>3.2215555783361348E-2</v>
      </c>
      <c r="O113" s="854">
        <f ca="1">IF(ISERROR(P_e_net),m_e_s*P_e_tier/3600,m_e_s*P_e_net/3600)</f>
        <v>3.485860225400917E-2</v>
      </c>
      <c r="P113" s="239">
        <f ca="1">IF(ISERROR(P_e_net),m_e_s*P_e_tier/3600,m_e_s*P_e_net/3600)</f>
        <v>3.6443084174645951E-2</v>
      </c>
      <c r="Q113" s="239">
        <f ca="1">IF(ISERROR(P_e_net),m_e_s*P_e_tier/3600,m_e_s*P_e_net/3600)</f>
        <v>3.8027566095282732E-2</v>
      </c>
      <c r="R113" s="239">
        <f ca="1">IF(ISERROR(P_e_net),m_e_s*P_e_tier/3600,m_e_s*P_e_net/3600)</f>
        <v>4.1977320540239511E-2</v>
      </c>
      <c r="S113" s="239">
        <f ca="1">IF(ISERROR(P_e_net),m_e_s*P_e_tier/3600,m_e_s*P_e_net/3600)</f>
        <v>4.6558621238680202E-2</v>
      </c>
      <c r="T113" s="239">
        <f ca="1">IF(ISERROR(P_e_net),m_e_s*P_e_tier/3600,m_e_s*P_e_net/3600)</f>
        <v>5.4280321328902849E-2</v>
      </c>
      <c r="U113" s="239">
        <f ca="1">IF(ISERROR(P_e_net),m_e_s*P_e_tier/3600,m_e_s*P_e_net/3600)</f>
        <v>4.3161597990909226E-2</v>
      </c>
      <c r="V113" s="239">
        <f ca="1">IF(ISERROR(P_e_net),m_e_s*P_e_tier/3600,m_e_s*P_e_net/3600)</f>
        <v>4.7085379626446419E-2</v>
      </c>
      <c r="W113" s="239">
        <f ca="1">IF(ISERROR(P_e_net),m_e_s*P_e_tier/3600,m_e_s*P_e_net/3600)</f>
        <v>5.100916126198362E-2</v>
      </c>
      <c r="X113" s="239">
        <f ca="1">IF(ISERROR(P_e_net),m_e_s*P_e_tier/3600,m_e_s*P_e_net/3600)</f>
        <v>5.86943114034508E-2</v>
      </c>
      <c r="Y113" s="239">
        <f ca="1">IF(ISERROR(P_e_net),m_e_s*P_e_tier/3600,m_e_s*P_e_net/3600)</f>
        <v>6.8841678628078162E-2</v>
      </c>
      <c r="Z113" s="239"/>
      <c r="AA113" s="239"/>
      <c r="AB113" s="239"/>
      <c r="AC113" s="239"/>
      <c r="AD113" s="239"/>
      <c r="AE113" s="239"/>
      <c r="AF113" s="239"/>
      <c r="AG113" s="239"/>
      <c r="AH113" s="239"/>
      <c r="AI113" s="239"/>
      <c r="AJ113" s="239"/>
      <c r="AK113" s="239"/>
      <c r="AL113" s="239"/>
      <c r="AM113" s="239"/>
      <c r="AN113" s="239"/>
      <c r="AO113" s="239"/>
      <c r="AP113" s="239"/>
      <c r="AQ113" s="239"/>
      <c r="AR113" s="239"/>
      <c r="AS113" s="239"/>
      <c r="AT113" s="239"/>
      <c r="AU113" s="239"/>
      <c r="AV113" s="239"/>
      <c r="AW113" s="239"/>
      <c r="AX113" s="239"/>
      <c r="AY113" s="239"/>
      <c r="AZ113" s="239"/>
      <c r="BA113" s="239"/>
      <c r="BB113" s="239"/>
      <c r="BC113" s="239"/>
      <c r="BD113" s="239"/>
      <c r="BE113" s="239"/>
      <c r="BF113" s="239"/>
      <c r="BG113" s="239"/>
      <c r="BH113" s="239"/>
      <c r="BI113" s="239"/>
      <c r="BJ113" s="239"/>
      <c r="BK113" s="239"/>
      <c r="BL113" s="239"/>
      <c r="BM113" s="239"/>
      <c r="BN113" s="239"/>
      <c r="BO113" s="239"/>
      <c r="BP113" s="239"/>
      <c r="BQ113" s="239"/>
      <c r="BR113" s="239"/>
      <c r="BS113" s="239"/>
      <c r="BT113" s="239"/>
      <c r="BU113" s="239"/>
      <c r="BV113" s="239"/>
      <c r="BW113" s="239"/>
      <c r="BX113" s="239"/>
      <c r="BY113" s="239"/>
      <c r="BZ113" s="239"/>
      <c r="CA113" s="239"/>
      <c r="CB113" s="239"/>
      <c r="CC113" s="239"/>
      <c r="CD113" s="239"/>
      <c r="CE113" s="239"/>
      <c r="CF113" s="239"/>
      <c r="CG113" s="239"/>
      <c r="CH113" s="239"/>
      <c r="CI113" s="239"/>
      <c r="CJ113" s="239"/>
      <c r="CK113" s="239"/>
      <c r="CL113" s="239"/>
      <c r="CM113" s="239"/>
      <c r="CN113" s="239"/>
      <c r="CO113" s="239"/>
      <c r="CP113" s="239"/>
      <c r="CQ113" s="239"/>
      <c r="CR113" s="239"/>
      <c r="CS113" s="239"/>
      <c r="CT113" s="239"/>
      <c r="CU113" s="239"/>
      <c r="CV113" s="239"/>
      <c r="CW113" s="239"/>
      <c r="CX113" s="239"/>
      <c r="CY113" s="239"/>
      <c r="CZ113" s="239"/>
      <c r="DA113" s="239"/>
      <c r="DB113" s="239"/>
      <c r="DC113" s="239"/>
      <c r="DD113" s="239"/>
      <c r="DE113" s="239"/>
      <c r="DF113" s="239"/>
      <c r="DG113" s="239"/>
      <c r="DH113" s="239"/>
      <c r="DI113" s="50" t="s">
        <v>642</v>
      </c>
      <c r="DJ113" s="50"/>
      <c r="DK113" s="50"/>
      <c r="DL113" s="50"/>
      <c r="DM113" s="50"/>
      <c r="DN113" s="50"/>
      <c r="DO113" s="50"/>
      <c r="DP113" s="50"/>
      <c r="DQ113" s="50"/>
      <c r="DR113" s="50"/>
    </row>
    <row r="114" spans="1:122" ht="12.75" customHeight="1" x14ac:dyDescent="0.25">
      <c r="A114" s="222"/>
      <c r="B114" s="983"/>
      <c r="C114" s="269" t="s">
        <v>1142</v>
      </c>
      <c r="D114" s="287" t="s">
        <v>1143</v>
      </c>
      <c r="E114" s="245" t="s">
        <v>56</v>
      </c>
      <c r="F114" s="290">
        <f>IF(ISERROR(P_e_net),m_e_K*P_e_tier/3600,m_e_K*P_e_net/3600)</f>
        <v>2.9160348260149283E-2</v>
      </c>
      <c r="G114" s="854">
        <f>IF(ISERROR(P_e_net),m_e_K*P_e_tier/3600,m_e_K*P_e_net/3600)</f>
        <v>2.9160348260149283E-2</v>
      </c>
      <c r="H114" s="239">
        <f>IF(ISERROR(P_e_net),m_e_K*P_e_tier/3600,m_e_K*P_e_net/3600)</f>
        <v>3.0901708327761585E-2</v>
      </c>
      <c r="I114" s="239">
        <f>IF(ISERROR(P_e_net),m_e_K*P_e_tier/3600,m_e_K*P_e_net/3600)</f>
        <v>3.4175493303020693E-2</v>
      </c>
      <c r="J114" s="239">
        <f>IF(ISERROR(P_e_net),m_e_K*P_e_tier/3600,m_e_K*P_e_net/3600)</f>
        <v>3.6734454443916494E-2</v>
      </c>
      <c r="K114" s="239">
        <f>IF(ISERROR(P_e_net),m_e_K*P_e_tier/3600,m_e_K*P_e_net/3600)</f>
        <v>4.0283488417387311E-2</v>
      </c>
      <c r="L114" s="239">
        <f>IF(ISERROR(P_e_net),m_e_K*P_e_tier/3600,m_e_K*P_e_net/3600)</f>
        <v>4.5480389341828152E-2</v>
      </c>
      <c r="M114" s="239">
        <f>IF(ISERROR(P_e_net),m_e_K*P_e_tier/3600,m_e_K*P_e_net/3600)</f>
        <v>5.238337868702557E-2</v>
      </c>
      <c r="N114" s="854">
        <f ca="1">IF(ISERROR(P_e_net),m_e_K*P_e_tier/3600,m_e_K*P_e_net/3600)</f>
        <v>3.2325441403201004E-2</v>
      </c>
      <c r="O114" s="854">
        <f ca="1">IF(ISERROR(P_e_net),m_e_K*P_e_tier/3600,m_e_K*P_e_net/3600)</f>
        <v>3.4977503170733504E-2</v>
      </c>
      <c r="P114" s="239">
        <f ca="1">IF(ISERROR(P_e_net),m_e_K*P_e_tier/3600,m_e_K*P_e_net/3600)</f>
        <v>3.6567389678494121E-2</v>
      </c>
      <c r="Q114" s="239">
        <f ca="1">IF(ISERROR(P_e_net),m_e_K*P_e_tier/3600,m_e_K*P_e_net/3600)</f>
        <v>3.8157276186254731E-2</v>
      </c>
      <c r="R114" s="239">
        <f ca="1">IF(ISERROR(P_e_net),m_e_K*P_e_tier/3600,m_e_K*P_e_net/3600)</f>
        <v>4.2120503042437842E-2</v>
      </c>
      <c r="S114" s="239">
        <f ca="1">IF(ISERROR(P_e_net),m_e_K*P_e_tier/3600,m_e_K*P_e_net/3600)</f>
        <v>4.6717430324206971E-2</v>
      </c>
      <c r="T114" s="239">
        <f ca="1">IF(ISERROR(P_e_net),m_e_K*P_e_tier/3600,m_e_K*P_e_net/3600)</f>
        <v>5.4465468740123445E-2</v>
      </c>
      <c r="U114" s="239">
        <f ca="1">IF(ISERROR(P_e_net),m_e_K*P_e_tier/3600,m_e_K*P_e_net/3600)</f>
        <v>4.3308820003169227E-2</v>
      </c>
      <c r="V114" s="239">
        <f ca="1">IF(ISERROR(P_e_net),m_e_K*P_e_tier/3600,m_e_K*P_e_net/3600)</f>
        <v>4.7245985458002779E-2</v>
      </c>
      <c r="W114" s="239">
        <f ca="1">IF(ISERROR(P_e_net),m_e_K*P_e_tier/3600,m_e_K*P_e_net/3600)</f>
        <v>5.1183150912836352E-2</v>
      </c>
      <c r="X114" s="239">
        <f ca="1">IF(ISERROR(P_e_net),m_e_K*P_e_tier/3600,m_e_K*P_e_net/3600)</f>
        <v>5.8894514709983872E-2</v>
      </c>
      <c r="Y114" s="239">
        <f ca="1">IF(ISERROR(P_e_net),m_e_K*P_e_tier/3600,m_e_K*P_e_net/3600)</f>
        <v>6.9076494087346299E-2</v>
      </c>
      <c r="Z114" s="239"/>
      <c r="AA114" s="239"/>
      <c r="AB114" s="239"/>
      <c r="AC114" s="239"/>
      <c r="AD114" s="239"/>
      <c r="AE114" s="239"/>
      <c r="AF114" s="239"/>
      <c r="AG114" s="239"/>
      <c r="AH114" s="239"/>
      <c r="AI114" s="239"/>
      <c r="AJ114" s="239"/>
      <c r="AK114" s="239"/>
      <c r="AL114" s="239"/>
      <c r="AM114" s="239"/>
      <c r="AN114" s="239"/>
      <c r="AO114" s="239"/>
      <c r="AP114" s="239"/>
      <c r="AQ114" s="239"/>
      <c r="AR114" s="239"/>
      <c r="AS114" s="239"/>
      <c r="AT114" s="239"/>
      <c r="AU114" s="239"/>
      <c r="AV114" s="239"/>
      <c r="AW114" s="239"/>
      <c r="AX114" s="239"/>
      <c r="AY114" s="239"/>
      <c r="AZ114" s="239"/>
      <c r="BA114" s="239"/>
      <c r="BB114" s="239"/>
      <c r="BC114" s="239"/>
      <c r="BD114" s="239"/>
      <c r="BE114" s="239"/>
      <c r="BF114" s="239"/>
      <c r="BG114" s="239"/>
      <c r="BH114" s="239"/>
      <c r="BI114" s="239"/>
      <c r="BJ114" s="239"/>
      <c r="BK114" s="239"/>
      <c r="BL114" s="239"/>
      <c r="BM114" s="239"/>
      <c r="BN114" s="239"/>
      <c r="BO114" s="239"/>
      <c r="BP114" s="239"/>
      <c r="BQ114" s="239"/>
      <c r="BR114" s="239"/>
      <c r="BS114" s="239"/>
      <c r="BT114" s="239"/>
      <c r="BU114" s="239"/>
      <c r="BV114" s="239"/>
      <c r="BW114" s="239"/>
      <c r="BX114" s="239"/>
      <c r="BY114" s="239"/>
      <c r="BZ114" s="239"/>
      <c r="CA114" s="239"/>
      <c r="CB114" s="239"/>
      <c r="CC114" s="239"/>
      <c r="CD114" s="239"/>
      <c r="CE114" s="239"/>
      <c r="CF114" s="239"/>
      <c r="CG114" s="239"/>
      <c r="CH114" s="239"/>
      <c r="CI114" s="239"/>
      <c r="CJ114" s="239"/>
      <c r="CK114" s="239"/>
      <c r="CL114" s="239"/>
      <c r="CM114" s="239"/>
      <c r="CN114" s="239"/>
      <c r="CO114" s="239"/>
      <c r="CP114" s="239"/>
      <c r="CQ114" s="239"/>
      <c r="CR114" s="239"/>
      <c r="CS114" s="239"/>
      <c r="CT114" s="239"/>
      <c r="CU114" s="239"/>
      <c r="CV114" s="239"/>
      <c r="CW114" s="239"/>
      <c r="CX114" s="239"/>
      <c r="CY114" s="239"/>
      <c r="CZ114" s="239"/>
      <c r="DA114" s="239"/>
      <c r="DB114" s="239"/>
      <c r="DC114" s="239"/>
      <c r="DD114" s="239"/>
      <c r="DE114" s="239"/>
      <c r="DF114" s="239"/>
      <c r="DG114" s="239"/>
      <c r="DH114" s="239"/>
      <c r="DI114" s="50" t="s">
        <v>642</v>
      </c>
      <c r="DJ114" s="50"/>
      <c r="DK114" s="50"/>
      <c r="DL114" s="50"/>
      <c r="DM114" s="50"/>
      <c r="DN114" s="50"/>
      <c r="DO114" s="50"/>
      <c r="DP114" s="50"/>
      <c r="DQ114" s="50"/>
      <c r="DR114" s="50"/>
    </row>
    <row r="115" spans="1:122" ht="12.75" customHeight="1" x14ac:dyDescent="0.25">
      <c r="A115" s="222"/>
      <c r="B115" s="983"/>
      <c r="C115" s="269" t="s">
        <v>1076</v>
      </c>
      <c r="D115" s="287" t="s">
        <v>1140</v>
      </c>
      <c r="E115" s="245" t="s">
        <v>56</v>
      </c>
      <c r="F115" s="426">
        <f>IF(ISERROR(P_e_net),m_e_pl*P_e_tier/3600,m_e_pl*P_e_net/3600)</f>
        <v>5.3329406670674258E-4</v>
      </c>
      <c r="G115" s="427">
        <f>IF(ISERROR(P_e_net),m_e_pl*P_e_tier/3600,m_e_pl*P_e_net/3600)</f>
        <v>5.3329406670674258E-4</v>
      </c>
      <c r="H115" s="427">
        <f>IF(ISERROR(P_e_net),m_e_pl*P_e_tier/3600,m_e_pl*P_e_net/3600)</f>
        <v>5.0862657056592717E-4</v>
      </c>
      <c r="I115" s="427">
        <f>IF(ISERROR(P_e_net),m_e_pl*P_e_tier/3600,m_e_pl*P_e_net/3600)</f>
        <v>5.1137402183678616E-4</v>
      </c>
      <c r="J115" s="427">
        <f>IF(ISERROR(P_e_net),m_e_pl*P_e_tier/3600,m_e_pl*P_e_net/3600)</f>
        <v>5.038588640268912E-4</v>
      </c>
      <c r="K115" s="427">
        <f>IF(ISERROR(P_e_net),m_e_pl*P_e_tier/3600,m_e_pl*P_e_net/3600)</f>
        <v>5.1003534638695172E-4</v>
      </c>
      <c r="L115" s="427">
        <f>IF(ISERROR(P_e_net),m_e_pl*P_e_tier/3600,m_e_pl*P_e_net/3600)</f>
        <v>5.1626505147982411E-4</v>
      </c>
      <c r="M115" s="427">
        <f>IF(ISERROR(P_e_net),m_e_pl*P_e_tier/3600,m_e_pl*P_e_net/3600)</f>
        <v>5.2254791270203303E-4</v>
      </c>
      <c r="N115" s="427">
        <f ca="1">IF(ISERROR(P_e_net),m_e_pl*P_e_tier/3600,m_e_pl*P_e_net/3600)</f>
        <v>5.0672428630654657E-4</v>
      </c>
      <c r="O115" s="427">
        <f ca="1">IF(ISERROR(P_e_net),m_e_pl*P_e_tier/3600,m_e_pl*P_e_net/3600)</f>
        <v>5.2337463900326443E-4</v>
      </c>
      <c r="P115" s="427">
        <f ca="1">IF(ISERROR(P_e_net),m_e_pl*P_e_tier/3600,m_e_pl*P_e_net/3600)</f>
        <v>5.2337463900326443E-4</v>
      </c>
      <c r="Q115" s="427">
        <f ca="1">IF(ISERROR(P_e_net),m_e_pl*P_e_tier/3600,m_e_pl*P_e_net/3600)</f>
        <v>5.2337463900326443E-4</v>
      </c>
      <c r="R115" s="427">
        <f ca="1">IF(ISERROR(P_e_net),m_e_pl*P_e_tier/3600,m_e_pl*P_e_net/3600)</f>
        <v>5.3329406670674258E-4</v>
      </c>
      <c r="S115" s="427">
        <f ca="1">IF(ISERROR(P_e_net),m_e_pl*P_e_tier/3600,m_e_pl*P_e_net/3600)</f>
        <v>5.3030717019720045E-4</v>
      </c>
      <c r="T115" s="427">
        <f ca="1">IF(ISERROR(P_e_net),m_e_pl*P_e_tier/3600,m_e_pl*P_e_net/3600)</f>
        <v>5.4331770339851281E-4</v>
      </c>
      <c r="U115" s="427">
        <f ca="1">IF(ISERROR(P_e_net),m_e_pl*P_e_tier/3600,m_e_pl*P_e_net/3600)</f>
        <v>6.4803762361693789E-4</v>
      </c>
      <c r="V115" s="427">
        <f ca="1">IF(ISERROR(P_e_net),m_e_pl*P_e_tier/3600,m_e_pl*P_e_net/3600)</f>
        <v>6.4803762361693789E-4</v>
      </c>
      <c r="W115" s="427">
        <f ca="1">IF(ISERROR(P_e_net),m_e_pl*P_e_tier/3600,m_e_pl*P_e_net/3600)</f>
        <v>6.4803762361693789E-4</v>
      </c>
      <c r="X115" s="427">
        <f ca="1">IF(ISERROR(P_e_net),m_e_pl*P_e_tier/3600,m_e_pl*P_e_net/3600)</f>
        <v>6.6853384741510013E-4</v>
      </c>
      <c r="Y115" s="427">
        <f ca="1">IF(ISERROR(P_e_net),m_e_pl*P_e_tier/3600,m_e_pl*P_e_net/3600)</f>
        <v>6.8906929462832483E-4</v>
      </c>
      <c r="Z115" s="239"/>
      <c r="AA115" s="239"/>
      <c r="AB115" s="239"/>
      <c r="AC115" s="239"/>
      <c r="AD115" s="239"/>
      <c r="AE115" s="239"/>
      <c r="AF115" s="239"/>
      <c r="AG115" s="239"/>
      <c r="AH115" s="239"/>
      <c r="AI115" s="239"/>
      <c r="AJ115" s="239"/>
      <c r="AK115" s="239"/>
      <c r="AL115" s="239"/>
      <c r="AM115" s="239"/>
      <c r="AN115" s="239"/>
      <c r="AO115" s="239"/>
      <c r="AP115" s="239"/>
      <c r="AQ115" s="239"/>
      <c r="AR115" s="239"/>
      <c r="AS115" s="239"/>
      <c r="AT115" s="239"/>
      <c r="AU115" s="239"/>
      <c r="AV115" s="239"/>
      <c r="AW115" s="239"/>
      <c r="AX115" s="239"/>
      <c r="AY115" s="239"/>
      <c r="AZ115" s="239"/>
      <c r="BA115" s="239"/>
      <c r="BB115" s="239"/>
      <c r="BC115" s="239"/>
      <c r="BD115" s="239"/>
      <c r="BE115" s="239"/>
      <c r="BF115" s="239"/>
      <c r="BG115" s="239"/>
      <c r="BH115" s="239"/>
      <c r="BI115" s="239"/>
      <c r="BJ115" s="239"/>
      <c r="BK115" s="239"/>
      <c r="BL115" s="239"/>
      <c r="BM115" s="239"/>
      <c r="BN115" s="239"/>
      <c r="BO115" s="239"/>
      <c r="BP115" s="239"/>
      <c r="BQ115" s="239"/>
      <c r="BR115" s="239"/>
      <c r="BS115" s="239"/>
      <c r="BT115" s="239"/>
      <c r="BU115" s="239"/>
      <c r="BV115" s="239"/>
      <c r="BW115" s="239"/>
      <c r="BX115" s="239"/>
      <c r="BY115" s="239"/>
      <c r="BZ115" s="239"/>
      <c r="CA115" s="239"/>
      <c r="CB115" s="239"/>
      <c r="CC115" s="239"/>
      <c r="CD115" s="239"/>
      <c r="CE115" s="239"/>
      <c r="CF115" s="239"/>
      <c r="CG115" s="239"/>
      <c r="CH115" s="239"/>
      <c r="CI115" s="239"/>
      <c r="CJ115" s="239"/>
      <c r="CK115" s="239"/>
      <c r="CL115" s="239"/>
      <c r="CM115" s="239"/>
      <c r="CN115" s="239"/>
      <c r="CO115" s="239"/>
      <c r="CP115" s="239"/>
      <c r="CQ115" s="239"/>
      <c r="CR115" s="239"/>
      <c r="CS115" s="239"/>
      <c r="CT115" s="239"/>
      <c r="CU115" s="239"/>
      <c r="CV115" s="239"/>
      <c r="CW115" s="239"/>
      <c r="CX115" s="239"/>
      <c r="CY115" s="239"/>
      <c r="CZ115" s="239"/>
      <c r="DA115" s="239"/>
      <c r="DB115" s="239"/>
      <c r="DC115" s="239"/>
      <c r="DD115" s="239"/>
      <c r="DE115" s="239"/>
      <c r="DF115" s="239"/>
      <c r="DG115" s="239"/>
      <c r="DH115" s="239"/>
      <c r="DI115" s="50" t="s">
        <v>642</v>
      </c>
      <c r="DJ115" s="50"/>
      <c r="DK115" s="50"/>
      <c r="DL115" s="50"/>
      <c r="DM115" s="50"/>
      <c r="DN115" s="50"/>
      <c r="DO115" s="50"/>
      <c r="DP115" s="50"/>
      <c r="DQ115" s="50"/>
      <c r="DR115" s="50"/>
    </row>
    <row r="116" spans="1:122" ht="12.75" customHeight="1" x14ac:dyDescent="0.25">
      <c r="A116" s="222"/>
      <c r="B116" s="983"/>
      <c r="C116" s="269" t="s">
        <v>1141</v>
      </c>
      <c r="D116" s="287" t="s">
        <v>1139</v>
      </c>
      <c r="E116" s="245" t="s">
        <v>56</v>
      </c>
      <c r="F116" s="290">
        <f>IF(ISERROR(P_e_net),m_e_v*P_e_tier/3600,m_e_v*P_e_net/3600)</f>
        <v>2.9594515979180249E-2</v>
      </c>
      <c r="G116" s="854">
        <f>IF(ISERROR(P_e_net),m_e_v*P_e_tier/3600,m_e_v*P_e_net/3600)</f>
        <v>2.9594515979180249E-2</v>
      </c>
      <c r="H116" s="239">
        <f>IF(ISERROR(P_e_net),m_e_v*P_e_tier/3600,m_e_v*P_e_net/3600)</f>
        <v>3.1305289051270217E-2</v>
      </c>
      <c r="I116" s="239">
        <f>IF(ISERROR(P_e_net),m_e_v*P_e_tier/3600,m_e_v*P_e_net/3600)</f>
        <v>3.4570692723617347E-2</v>
      </c>
      <c r="J116" s="239">
        <f>IF(ISERROR(P_e_net),m_e_v*P_e_tier/3600,m_e_v*P_e_net/3600)</f>
        <v>3.7113439891809874E-2</v>
      </c>
      <c r="K116" s="239">
        <f>IF(ISERROR(P_e_net),m_e_v*P_e_tier/3600,m_e_v*P_e_net/3600)</f>
        <v>4.065658592466375E-2</v>
      </c>
      <c r="L116" s="239">
        <f>IF(ISERROR(P_e_net),m_e_v*P_e_tier/3600,m_e_v*P_e_net/3600)</f>
        <v>4.584205044804273E-2</v>
      </c>
      <c r="M116" s="239">
        <f>IF(ISERROR(P_e_net),m_e_v*P_e_tier/3600,m_e_v*P_e_net/3600)</f>
        <v>5.2727856949741345E-2</v>
      </c>
      <c r="N116" s="854">
        <f ca="1">IF(ISERROR(P_e_net),m_e_v*P_e_tier/3600,m_e_v*P_e_net/3600)</f>
        <v>3.2722280069667896E-2</v>
      </c>
      <c r="O116" s="854">
        <f ca="1">IF(ISERROR(P_e_net),m_e_v*P_e_tier/3600,m_e_v*P_e_net/3600)</f>
        <v>3.538197689301243E-2</v>
      </c>
      <c r="P116" s="239">
        <f ca="1">IF(ISERROR(P_e_net),m_e_v*P_e_tier/3600,m_e_v*P_e_net/3600)</f>
        <v>3.6966458813649211E-2</v>
      </c>
      <c r="Q116" s="239">
        <f ca="1">IF(ISERROR(P_e_net),m_e_v*P_e_tier/3600,m_e_v*P_e_net/3600)</f>
        <v>3.8550940734285992E-2</v>
      </c>
      <c r="R116" s="239">
        <f ca="1">IF(ISERROR(P_e_net),m_e_v*P_e_tier/3600,m_e_v*P_e_net/3600)</f>
        <v>4.2510614606946252E-2</v>
      </c>
      <c r="S116" s="239">
        <f ca="1">IF(ISERROR(P_e_net),m_e_v*P_e_tier/3600,m_e_v*P_e_net/3600)</f>
        <v>4.7088928408877406E-2</v>
      </c>
      <c r="T116" s="239">
        <f ca="1">IF(ISERROR(P_e_net),m_e_v*P_e_tier/3600,m_e_v*P_e_net/3600)</f>
        <v>5.4823639032301363E-2</v>
      </c>
      <c r="U116" s="239">
        <f ca="1">IF(ISERROR(P_e_net),m_e_v*P_e_tier/3600,m_e_v*P_e_net/3600)</f>
        <v>4.3809635614526166E-2</v>
      </c>
      <c r="V116" s="239">
        <f ca="1">IF(ISERROR(P_e_net),m_e_v*P_e_tier/3600,m_e_v*P_e_net/3600)</f>
        <v>4.7733417250063352E-2</v>
      </c>
      <c r="W116" s="239">
        <f ca="1">IF(ISERROR(P_e_net),m_e_v*P_e_tier/3600,m_e_v*P_e_net/3600)</f>
        <v>5.165719888560056E-2</v>
      </c>
      <c r="X116" s="239">
        <f ca="1">IF(ISERROR(P_e_net),m_e_v*P_e_tier/3600,m_e_v*P_e_net/3600)</f>
        <v>5.9362845250865895E-2</v>
      </c>
      <c r="Y116" s="239">
        <f ca="1">IF(ISERROR(P_e_net),m_e_v*P_e_tier/3600,m_e_v*P_e_net/3600)</f>
        <v>6.9530747922706485E-2</v>
      </c>
      <c r="Z116" s="239"/>
      <c r="AA116" s="239"/>
      <c r="AB116" s="239"/>
      <c r="AC116" s="239"/>
      <c r="AD116" s="239"/>
      <c r="AE116" s="239"/>
      <c r="AF116" s="239"/>
      <c r="AG116" s="239"/>
      <c r="AH116" s="239"/>
      <c r="AI116" s="239"/>
      <c r="AJ116" s="239"/>
      <c r="AK116" s="239"/>
      <c r="AL116" s="239"/>
      <c r="AM116" s="239"/>
      <c r="AN116" s="239"/>
      <c r="AO116" s="239"/>
      <c r="AP116" s="239"/>
      <c r="AQ116" s="239"/>
      <c r="AR116" s="239"/>
      <c r="AS116" s="239"/>
      <c r="AT116" s="239"/>
      <c r="AU116" s="239"/>
      <c r="AV116" s="239"/>
      <c r="AW116" s="239"/>
      <c r="AX116" s="239"/>
      <c r="AY116" s="239"/>
      <c r="AZ116" s="239"/>
      <c r="BA116" s="239"/>
      <c r="BB116" s="239"/>
      <c r="BC116" s="239"/>
      <c r="BD116" s="239"/>
      <c r="BE116" s="239"/>
      <c r="BF116" s="239"/>
      <c r="BG116" s="239"/>
      <c r="BH116" s="239"/>
      <c r="BI116" s="239"/>
      <c r="BJ116" s="239"/>
      <c r="BK116" s="239"/>
      <c r="BL116" s="239"/>
      <c r="BM116" s="239"/>
      <c r="BN116" s="239"/>
      <c r="BO116" s="239"/>
      <c r="BP116" s="239"/>
      <c r="BQ116" s="239"/>
      <c r="BR116" s="239"/>
      <c r="BS116" s="239"/>
      <c r="BT116" s="239"/>
      <c r="BU116" s="239"/>
      <c r="BV116" s="239"/>
      <c r="BW116" s="239"/>
      <c r="BX116" s="239"/>
      <c r="BY116" s="239"/>
      <c r="BZ116" s="239"/>
      <c r="CA116" s="239"/>
      <c r="CB116" s="239"/>
      <c r="CC116" s="239"/>
      <c r="CD116" s="239"/>
      <c r="CE116" s="239"/>
      <c r="CF116" s="239"/>
      <c r="CG116" s="239"/>
      <c r="CH116" s="239"/>
      <c r="CI116" s="239"/>
      <c r="CJ116" s="239"/>
      <c r="CK116" s="239"/>
      <c r="CL116" s="239"/>
      <c r="CM116" s="239"/>
      <c r="CN116" s="239"/>
      <c r="CO116" s="239"/>
      <c r="CP116" s="239"/>
      <c r="CQ116" s="239"/>
      <c r="CR116" s="239"/>
      <c r="CS116" s="239"/>
      <c r="CT116" s="239"/>
      <c r="CU116" s="239"/>
      <c r="CV116" s="239"/>
      <c r="CW116" s="239"/>
      <c r="CX116" s="239"/>
      <c r="CY116" s="239"/>
      <c r="CZ116" s="239"/>
      <c r="DA116" s="239"/>
      <c r="DB116" s="239"/>
      <c r="DC116" s="239"/>
      <c r="DD116" s="239"/>
      <c r="DE116" s="239"/>
      <c r="DF116" s="239"/>
      <c r="DG116" s="239"/>
      <c r="DH116" s="239"/>
      <c r="DI116" s="50" t="s">
        <v>642</v>
      </c>
      <c r="DJ116" s="50"/>
      <c r="DK116" s="50"/>
      <c r="DL116" s="50"/>
      <c r="DM116" s="50"/>
      <c r="DN116" s="50"/>
      <c r="DO116" s="50"/>
      <c r="DP116" s="50"/>
      <c r="DQ116" s="50"/>
      <c r="DR116" s="50"/>
    </row>
    <row r="117" spans="1:122" ht="12.75" customHeight="1" x14ac:dyDescent="0.25">
      <c r="A117" s="222"/>
      <c r="B117" s="983"/>
      <c r="C117" s="269" t="s">
        <v>1144</v>
      </c>
      <c r="D117" s="287" t="s">
        <v>1145</v>
      </c>
      <c r="E117" s="245" t="s">
        <v>56</v>
      </c>
      <c r="F117" s="290">
        <f>IF(ISERROR(P_e_net),m_e_v_g*P_e_tier/3600,m_e_v_g*P_e_net/3600)</f>
        <v>2.4607750589992781E-2</v>
      </c>
      <c r="G117" s="854">
        <f>IF(ISERROR(P_e_net),m_e_v_g*P_e_tier/3600,m_e_v_g*P_e_net/3600)</f>
        <v>2.4607750589992781E-2</v>
      </c>
      <c r="H117" s="239">
        <f>IF(ISERROR(P_e_net),m_e_v_g*P_e_tier/3600,m_e_v_g*P_e_net/3600)</f>
        <v>2.6507009085369671E-2</v>
      </c>
      <c r="I117" s="239">
        <f>IF(ISERROR(P_e_net),m_e_v_g*P_e_tier/3600,m_e_v_g*P_e_net/3600)</f>
        <v>2.9704207291918271E-2</v>
      </c>
      <c r="J117" s="239">
        <f>IF(ISERROR(P_e_net),m_e_v_g*P_e_tier/3600,m_e_v_g*P_e_net/3600)</f>
        <v>3.2276895236089474E-2</v>
      </c>
      <c r="K117" s="239">
        <f>IF(ISERROR(P_e_net),m_e_v_g*P_e_tier/3600,m_e_v_g*P_e_net/3600)</f>
        <v>3.5718735148313432E-2</v>
      </c>
      <c r="L117" s="239">
        <f>IF(ISERROR(P_e_net),m_e_v_g*P_e_tier/3600,m_e_v_g*P_e_net/3600)</f>
        <v>4.0780190027841584E-2</v>
      </c>
      <c r="M117" s="239">
        <f>IF(ISERROR(P_e_net),m_e_v_g*P_e_tier/3600,m_e_v_g*P_e_net/3600)</f>
        <v>4.7518568174958455E-2</v>
      </c>
      <c r="N117" s="854">
        <f ca="1">IF(ISERROR(P_e_net),m_e_v_g*P_e_tier/3600,m_e_v_g*P_e_net/3600)</f>
        <v>2.7920982218657721E-2</v>
      </c>
      <c r="O117" s="854">
        <f ca="1">IF(ISERROR(P_e_net),m_e_v_g*P_e_tier/3600,m_e_v_g*P_e_net/3600)</f>
        <v>3.0401287715878078E-2</v>
      </c>
      <c r="P117" s="239">
        <f ca="1">IF(ISERROR(P_e_net),m_e_v_g*P_e_tier/3600,m_e_v_g*P_e_net/3600)</f>
        <v>3.1964165912645823E-2</v>
      </c>
      <c r="Q117" s="239">
        <f ca="1">IF(ISERROR(P_e_net),m_e_v_g*P_e_tier/3600,m_e_v_g*P_e_net/3600)</f>
        <v>3.3527064022104668E-2</v>
      </c>
      <c r="R117" s="239">
        <f ca="1">IF(ISERROR(P_e_net),m_e_v_g*P_e_tier/3600,m_e_v_g*P_e_net/3600)</f>
        <v>3.7347587103136612E-2</v>
      </c>
      <c r="S117" s="239">
        <f ca="1">IF(ISERROR(P_e_net),m_e_v_g*P_e_tier/3600,m_e_v_g*P_e_net/3600)</f>
        <v>4.1889388235325717E-2</v>
      </c>
      <c r="T117" s="239">
        <f ca="1">IF(ISERROR(P_e_net),m_e_v_g*P_e_tier/3600,m_e_v_g*P_e_net/3600)</f>
        <v>4.940729587092587E-2</v>
      </c>
      <c r="U117" s="239">
        <f ca="1">IF(ISERROR(P_e_net),m_e_v_g*P_e_tier/3600,m_e_v_g*P_e_net/3600)</f>
        <v>3.7642592472214832E-2</v>
      </c>
      <c r="V117" s="239">
        <f ca="1">IF(ISERROR(P_e_net),m_e_v_g*P_e_tier/3600,m_e_v_g*P_e_net/3600)</f>
        <v>4.1512899702429273E-2</v>
      </c>
      <c r="W117" s="239">
        <f ca="1">IF(ISERROR(P_e_net),m_e_v_g*P_e_tier/3600,m_e_v_g*P_e_net/3600)</f>
        <v>4.5383294330653461E-2</v>
      </c>
      <c r="X117" s="239">
        <f ca="1">IF(ISERROR(P_e_net),m_e_v_g*P_e_tier/3600,m_e_v_g*P_e_net/3600)</f>
        <v>5.2808024210597333E-2</v>
      </c>
      <c r="Y117" s="239">
        <f ca="1">IF(ISERROR(P_e_net),m_e_v_g*P_e_tier/3600,m_e_v_g*P_e_net/3600)</f>
        <v>6.2661404740387158E-2</v>
      </c>
      <c r="Z117" s="239"/>
      <c r="AA117" s="239"/>
      <c r="AB117" s="239"/>
      <c r="AC117" s="239"/>
      <c r="AD117" s="239"/>
      <c r="AE117" s="239"/>
      <c r="AF117" s="239"/>
      <c r="AG117" s="239"/>
      <c r="AH117" s="239"/>
      <c r="AI117" s="239"/>
      <c r="AJ117" s="239"/>
      <c r="AK117" s="239"/>
      <c r="AL117" s="239"/>
      <c r="AM117" s="239"/>
      <c r="AN117" s="239"/>
      <c r="AO117" s="239"/>
      <c r="AP117" s="239"/>
      <c r="AQ117" s="239"/>
      <c r="AR117" s="239"/>
      <c r="AS117" s="239"/>
      <c r="AT117" s="239"/>
      <c r="AU117" s="239"/>
      <c r="AV117" s="239"/>
      <c r="AW117" s="239"/>
      <c r="AX117" s="239"/>
      <c r="AY117" s="239"/>
      <c r="AZ117" s="239"/>
      <c r="BA117" s="239"/>
      <c r="BB117" s="239"/>
      <c r="BC117" s="239"/>
      <c r="BD117" s="239"/>
      <c r="BE117" s="239"/>
      <c r="BF117" s="239"/>
      <c r="BG117" s="239"/>
      <c r="BH117" s="239"/>
      <c r="BI117" s="239"/>
      <c r="BJ117" s="239"/>
      <c r="BK117" s="239"/>
      <c r="BL117" s="239"/>
      <c r="BM117" s="239"/>
      <c r="BN117" s="239"/>
      <c r="BO117" s="239"/>
      <c r="BP117" s="239"/>
      <c r="BQ117" s="239"/>
      <c r="BR117" s="239"/>
      <c r="BS117" s="239"/>
      <c r="BT117" s="239"/>
      <c r="BU117" s="239"/>
      <c r="BV117" s="239"/>
      <c r="BW117" s="239"/>
      <c r="BX117" s="239"/>
      <c r="BY117" s="239"/>
      <c r="BZ117" s="239"/>
      <c r="CA117" s="239"/>
      <c r="CB117" s="239"/>
      <c r="CC117" s="239"/>
      <c r="CD117" s="239"/>
      <c r="CE117" s="239"/>
      <c r="CF117" s="239"/>
      <c r="CG117" s="239"/>
      <c r="CH117" s="239"/>
      <c r="CI117" s="239"/>
      <c r="CJ117" s="239"/>
      <c r="CK117" s="239"/>
      <c r="CL117" s="239"/>
      <c r="CM117" s="239"/>
      <c r="CN117" s="239"/>
      <c r="CO117" s="239"/>
      <c r="CP117" s="239"/>
      <c r="CQ117" s="239"/>
      <c r="CR117" s="239"/>
      <c r="CS117" s="239"/>
      <c r="CT117" s="239"/>
      <c r="CU117" s="239"/>
      <c r="CV117" s="239"/>
      <c r="CW117" s="239"/>
      <c r="CX117" s="239"/>
      <c r="CY117" s="239"/>
      <c r="CZ117" s="239"/>
      <c r="DA117" s="239"/>
      <c r="DB117" s="239"/>
      <c r="DC117" s="239"/>
      <c r="DD117" s="239"/>
      <c r="DE117" s="239"/>
      <c r="DF117" s="239"/>
      <c r="DG117" s="239"/>
      <c r="DH117" s="239"/>
      <c r="DI117" s="50" t="s">
        <v>642</v>
      </c>
      <c r="DJ117" s="50"/>
      <c r="DK117" s="50"/>
      <c r="DL117" s="50"/>
      <c r="DM117" s="50"/>
      <c r="DN117" s="50"/>
      <c r="DO117" s="50"/>
      <c r="DP117" s="50"/>
      <c r="DQ117" s="50"/>
      <c r="DR117" s="50"/>
    </row>
    <row r="118" spans="1:122" ht="12.75" customHeight="1" thickBot="1" x14ac:dyDescent="0.3">
      <c r="A118" s="222"/>
      <c r="B118" s="984"/>
      <c r="C118" s="272"/>
      <c r="D118" s="288"/>
      <c r="E118" s="255"/>
      <c r="F118" s="384"/>
      <c r="G118" s="860"/>
      <c r="H118" s="385"/>
      <c r="I118" s="385"/>
      <c r="J118" s="385"/>
      <c r="K118" s="385"/>
      <c r="L118" s="385"/>
      <c r="M118" s="385"/>
      <c r="N118" s="860"/>
      <c r="O118" s="860"/>
      <c r="P118" s="385"/>
      <c r="Q118" s="385"/>
      <c r="R118" s="385"/>
      <c r="S118" s="385"/>
      <c r="T118" s="385"/>
      <c r="U118" s="385"/>
      <c r="V118" s="385"/>
      <c r="W118" s="385"/>
      <c r="X118" s="385"/>
      <c r="Y118" s="385"/>
      <c r="Z118" s="385"/>
      <c r="AA118" s="385"/>
      <c r="AB118" s="385"/>
      <c r="AC118" s="385"/>
      <c r="AD118" s="385"/>
      <c r="AE118" s="385"/>
      <c r="AF118" s="385"/>
      <c r="AG118" s="385"/>
      <c r="AH118" s="385"/>
      <c r="AI118" s="385"/>
      <c r="AJ118" s="385"/>
      <c r="AK118" s="385"/>
      <c r="AL118" s="385"/>
      <c r="AM118" s="385"/>
      <c r="AN118" s="385"/>
      <c r="AO118" s="385"/>
      <c r="AP118" s="385"/>
      <c r="AQ118" s="385"/>
      <c r="AR118" s="385"/>
      <c r="AS118" s="385"/>
      <c r="AT118" s="385"/>
      <c r="AU118" s="385"/>
      <c r="AV118" s="385"/>
      <c r="AW118" s="385"/>
      <c r="AX118" s="385"/>
      <c r="AY118" s="385"/>
      <c r="AZ118" s="385"/>
      <c r="BA118" s="385"/>
      <c r="BB118" s="385"/>
      <c r="BC118" s="385"/>
      <c r="BD118" s="385"/>
      <c r="BE118" s="385"/>
      <c r="BF118" s="385"/>
      <c r="BG118" s="385"/>
      <c r="BH118" s="385"/>
      <c r="BI118" s="385"/>
      <c r="BJ118" s="385"/>
      <c r="BK118" s="385"/>
      <c r="BL118" s="385"/>
      <c r="BM118" s="385"/>
      <c r="BN118" s="385"/>
      <c r="BO118" s="385"/>
      <c r="BP118" s="385"/>
      <c r="BQ118" s="385"/>
      <c r="BR118" s="385"/>
      <c r="BS118" s="385"/>
      <c r="BT118" s="385"/>
      <c r="BU118" s="385"/>
      <c r="BV118" s="385"/>
      <c r="BW118" s="385"/>
      <c r="BX118" s="385"/>
      <c r="BY118" s="385"/>
      <c r="BZ118" s="385"/>
      <c r="CA118" s="385"/>
      <c r="CB118" s="385"/>
      <c r="CC118" s="385"/>
      <c r="CD118" s="385"/>
      <c r="CE118" s="385"/>
      <c r="CF118" s="385"/>
      <c r="CG118" s="385"/>
      <c r="CH118" s="385"/>
      <c r="CI118" s="385"/>
      <c r="CJ118" s="385"/>
      <c r="CK118" s="385"/>
      <c r="CL118" s="385"/>
      <c r="CM118" s="385"/>
      <c r="CN118" s="385"/>
      <c r="CO118" s="385"/>
      <c r="CP118" s="385"/>
      <c r="CQ118" s="385"/>
      <c r="CR118" s="385"/>
      <c r="CS118" s="385"/>
      <c r="CT118" s="385"/>
      <c r="CU118" s="385"/>
      <c r="CV118" s="385"/>
      <c r="CW118" s="385"/>
      <c r="CX118" s="385"/>
      <c r="CY118" s="385"/>
      <c r="CZ118" s="385"/>
      <c r="DA118" s="385"/>
      <c r="DB118" s="385"/>
      <c r="DC118" s="385"/>
      <c r="DD118" s="385"/>
      <c r="DE118" s="385"/>
      <c r="DF118" s="385"/>
      <c r="DG118" s="385"/>
      <c r="DH118" s="385"/>
      <c r="DI118" s="50" t="s">
        <v>642</v>
      </c>
      <c r="DJ118" s="50"/>
      <c r="DK118" s="50"/>
      <c r="DL118" s="50"/>
      <c r="DM118" s="50"/>
      <c r="DN118" s="50"/>
      <c r="DO118" s="50"/>
      <c r="DP118" s="50"/>
      <c r="DQ118" s="50"/>
      <c r="DR118" s="50"/>
    </row>
    <row r="119" spans="1:122" ht="12.75" customHeight="1" x14ac:dyDescent="0.25">
      <c r="A119" s="50"/>
      <c r="B119" s="988" t="s">
        <v>1205</v>
      </c>
      <c r="C119" s="650" t="s">
        <v>1064</v>
      </c>
      <c r="D119" s="289" t="s">
        <v>160</v>
      </c>
      <c r="E119" s="258" t="s">
        <v>58</v>
      </c>
      <c r="F119" s="315">
        <f t="shared" ref="F119:Y119" si="175">r_a</f>
        <v>287.04433181364067</v>
      </c>
      <c r="G119" s="365">
        <f t="shared" si="175"/>
        <v>287.04433181364067</v>
      </c>
      <c r="H119" s="365">
        <f t="shared" si="175"/>
        <v>287.04433181364067</v>
      </c>
      <c r="I119" s="365">
        <f t="shared" si="175"/>
        <v>287.04433181364067</v>
      </c>
      <c r="J119" s="365">
        <f t="shared" si="175"/>
        <v>287.04433181364067</v>
      </c>
      <c r="K119" s="365">
        <f t="shared" si="175"/>
        <v>287.04433181364067</v>
      </c>
      <c r="L119" s="365">
        <f t="shared" si="175"/>
        <v>287.04433181364067</v>
      </c>
      <c r="M119" s="365">
        <f t="shared" si="175"/>
        <v>287.04433181364067</v>
      </c>
      <c r="N119" s="365">
        <f t="shared" si="175"/>
        <v>287.04433181364067</v>
      </c>
      <c r="O119" s="365">
        <f t="shared" si="175"/>
        <v>287.04433181364067</v>
      </c>
      <c r="P119" s="365">
        <f t="shared" si="175"/>
        <v>287.04433181364067</v>
      </c>
      <c r="Q119" s="365">
        <f t="shared" si="175"/>
        <v>287.04433181364067</v>
      </c>
      <c r="R119" s="365">
        <f t="shared" si="175"/>
        <v>287.04433181364067</v>
      </c>
      <c r="S119" s="365">
        <f t="shared" si="175"/>
        <v>287.04433181364067</v>
      </c>
      <c r="T119" s="365">
        <f t="shared" si="175"/>
        <v>287.04433181364067</v>
      </c>
      <c r="U119" s="365">
        <f t="shared" si="175"/>
        <v>287.04433181364067</v>
      </c>
      <c r="V119" s="365">
        <f t="shared" si="175"/>
        <v>287.04433181364067</v>
      </c>
      <c r="W119" s="365">
        <f t="shared" si="175"/>
        <v>287.04433181364067</v>
      </c>
      <c r="X119" s="365">
        <f t="shared" si="175"/>
        <v>287.04433181364067</v>
      </c>
      <c r="Y119" s="365">
        <f t="shared" si="175"/>
        <v>287.04433181364067</v>
      </c>
      <c r="Z119" s="357"/>
      <c r="AA119" s="357"/>
      <c r="AB119" s="357"/>
      <c r="AC119" s="357"/>
      <c r="AD119" s="357"/>
      <c r="AE119" s="357"/>
      <c r="AF119" s="357"/>
      <c r="AG119" s="357"/>
      <c r="AH119" s="357"/>
      <c r="AI119" s="357"/>
      <c r="AJ119" s="357"/>
      <c r="AK119" s="357"/>
      <c r="AL119" s="357"/>
      <c r="AM119" s="357"/>
      <c r="AN119" s="357"/>
      <c r="AO119" s="357"/>
      <c r="AP119" s="357"/>
      <c r="AQ119" s="357"/>
      <c r="AR119" s="357"/>
      <c r="AS119" s="357"/>
      <c r="AT119" s="357"/>
      <c r="AU119" s="357"/>
      <c r="AV119" s="357"/>
      <c r="AW119" s="357"/>
      <c r="AX119" s="357"/>
      <c r="AY119" s="357"/>
      <c r="AZ119" s="357"/>
      <c r="BA119" s="357"/>
      <c r="BB119" s="357"/>
      <c r="BC119" s="357"/>
      <c r="BD119" s="357"/>
      <c r="BE119" s="357"/>
      <c r="BF119" s="357"/>
      <c r="BG119" s="357"/>
      <c r="BH119" s="357"/>
      <c r="BI119" s="357"/>
      <c r="BJ119" s="357"/>
      <c r="BK119" s="357"/>
      <c r="BL119" s="357"/>
      <c r="BM119" s="357"/>
      <c r="BN119" s="357"/>
      <c r="BO119" s="357"/>
      <c r="BP119" s="357"/>
      <c r="BQ119" s="357"/>
      <c r="BR119" s="357"/>
      <c r="BS119" s="357"/>
      <c r="BT119" s="357"/>
      <c r="BU119" s="357"/>
      <c r="BV119" s="357"/>
      <c r="BW119" s="357"/>
      <c r="BX119" s="357"/>
      <c r="BY119" s="357"/>
      <c r="BZ119" s="357"/>
      <c r="CA119" s="357"/>
      <c r="CB119" s="357"/>
      <c r="CC119" s="357"/>
      <c r="CD119" s="357"/>
      <c r="CE119" s="357"/>
      <c r="CF119" s="357"/>
      <c r="CG119" s="357"/>
      <c r="CH119" s="357"/>
      <c r="CI119" s="357"/>
      <c r="CJ119" s="357"/>
      <c r="CK119" s="357"/>
      <c r="CL119" s="357"/>
      <c r="CM119" s="357"/>
      <c r="CN119" s="357"/>
      <c r="CO119" s="357"/>
      <c r="CP119" s="357"/>
      <c r="CQ119" s="357"/>
      <c r="CR119" s="357"/>
      <c r="CS119" s="357"/>
      <c r="CT119" s="357"/>
      <c r="CU119" s="357"/>
      <c r="CV119" s="357"/>
      <c r="CW119" s="357"/>
      <c r="CX119" s="357"/>
      <c r="CY119" s="357"/>
      <c r="CZ119" s="357"/>
      <c r="DA119" s="357"/>
      <c r="DB119" s="357"/>
      <c r="DC119" s="357"/>
      <c r="DD119" s="357"/>
      <c r="DE119" s="357"/>
      <c r="DF119" s="357"/>
      <c r="DG119" s="357"/>
      <c r="DH119" s="651"/>
      <c r="DI119" s="50" t="s">
        <v>642</v>
      </c>
      <c r="DJ119" s="50"/>
      <c r="DK119" s="50"/>
      <c r="DL119" s="50"/>
      <c r="DM119" s="50"/>
      <c r="DN119" s="50"/>
      <c r="DO119" s="50"/>
      <c r="DP119" s="50"/>
      <c r="DQ119" s="50"/>
      <c r="DR119" s="50"/>
    </row>
    <row r="120" spans="1:122" ht="12.75" customHeight="1" x14ac:dyDescent="0.25">
      <c r="A120" s="50"/>
      <c r="B120" s="989"/>
      <c r="C120" s="652" t="s">
        <v>1108</v>
      </c>
      <c r="D120" s="287" t="s">
        <v>1071</v>
      </c>
      <c r="E120" s="245" t="s">
        <v>58</v>
      </c>
      <c r="F120" s="315">
        <f t="shared" ref="F120:Y120" si="176">r_H2</f>
        <v>4124.4171048715152</v>
      </c>
      <c r="G120" s="365">
        <f t="shared" si="176"/>
        <v>4124.4171048715152</v>
      </c>
      <c r="H120" s="365">
        <f t="shared" si="176"/>
        <v>4124.4171048715152</v>
      </c>
      <c r="I120" s="365">
        <f t="shared" si="176"/>
        <v>4124.4171048715152</v>
      </c>
      <c r="J120" s="365">
        <f t="shared" si="176"/>
        <v>4124.4171048715152</v>
      </c>
      <c r="K120" s="365">
        <f t="shared" si="176"/>
        <v>4124.4171048715152</v>
      </c>
      <c r="L120" s="365">
        <f t="shared" si="176"/>
        <v>4124.4171048715152</v>
      </c>
      <c r="M120" s="365">
        <f t="shared" si="176"/>
        <v>4124.4171048715152</v>
      </c>
      <c r="N120" s="365">
        <f t="shared" si="176"/>
        <v>4124.4171048715152</v>
      </c>
      <c r="O120" s="365">
        <f t="shared" si="176"/>
        <v>4124.4171048715152</v>
      </c>
      <c r="P120" s="365">
        <f t="shared" si="176"/>
        <v>4124.4171048715152</v>
      </c>
      <c r="Q120" s="365">
        <f t="shared" si="176"/>
        <v>4124.4171048715152</v>
      </c>
      <c r="R120" s="365">
        <f t="shared" si="176"/>
        <v>4124.4171048715152</v>
      </c>
      <c r="S120" s="365">
        <f t="shared" si="176"/>
        <v>4124.4171048715152</v>
      </c>
      <c r="T120" s="365">
        <f t="shared" si="176"/>
        <v>4124.4171048715152</v>
      </c>
      <c r="U120" s="365">
        <f t="shared" si="176"/>
        <v>4124.4171048715152</v>
      </c>
      <c r="V120" s="365">
        <f t="shared" si="176"/>
        <v>4124.4171048715152</v>
      </c>
      <c r="W120" s="365">
        <f t="shared" si="176"/>
        <v>4124.4171048715152</v>
      </c>
      <c r="X120" s="365">
        <f t="shared" si="176"/>
        <v>4124.4171048715152</v>
      </c>
      <c r="Y120" s="365">
        <f t="shared" si="176"/>
        <v>4124.4171048715152</v>
      </c>
      <c r="Z120" s="359"/>
      <c r="AA120" s="359"/>
      <c r="AB120" s="359"/>
      <c r="AC120" s="359"/>
      <c r="AD120" s="359"/>
      <c r="AE120" s="359"/>
      <c r="AF120" s="359"/>
      <c r="AG120" s="359"/>
      <c r="AH120" s="359"/>
      <c r="AI120" s="359"/>
      <c r="AJ120" s="359"/>
      <c r="AK120" s="359"/>
      <c r="AL120" s="359"/>
      <c r="AM120" s="359"/>
      <c r="AN120" s="359"/>
      <c r="AO120" s="359"/>
      <c r="AP120" s="359"/>
      <c r="AQ120" s="359"/>
      <c r="AR120" s="359"/>
      <c r="AS120" s="359"/>
      <c r="AT120" s="359"/>
      <c r="AU120" s="359"/>
      <c r="AV120" s="359"/>
      <c r="AW120" s="359"/>
      <c r="AX120" s="359"/>
      <c r="AY120" s="359"/>
      <c r="AZ120" s="359"/>
      <c r="BA120" s="359"/>
      <c r="BB120" s="359"/>
      <c r="BC120" s="359"/>
      <c r="BD120" s="359"/>
      <c r="BE120" s="359"/>
      <c r="BF120" s="359"/>
      <c r="BG120" s="359"/>
      <c r="BH120" s="359"/>
      <c r="BI120" s="359"/>
      <c r="BJ120" s="359"/>
      <c r="BK120" s="359"/>
      <c r="BL120" s="359"/>
      <c r="BM120" s="359"/>
      <c r="BN120" s="359"/>
      <c r="BO120" s="359"/>
      <c r="BP120" s="359"/>
      <c r="BQ120" s="359"/>
      <c r="BR120" s="359"/>
      <c r="BS120" s="359"/>
      <c r="BT120" s="359"/>
      <c r="BU120" s="359"/>
      <c r="BV120" s="359"/>
      <c r="BW120" s="359"/>
      <c r="BX120" s="359"/>
      <c r="BY120" s="359"/>
      <c r="BZ120" s="359"/>
      <c r="CA120" s="359"/>
      <c r="CB120" s="359"/>
      <c r="CC120" s="359"/>
      <c r="CD120" s="359"/>
      <c r="CE120" s="359"/>
      <c r="CF120" s="359"/>
      <c r="CG120" s="359"/>
      <c r="CH120" s="359"/>
      <c r="CI120" s="359"/>
      <c r="CJ120" s="359"/>
      <c r="CK120" s="359"/>
      <c r="CL120" s="359"/>
      <c r="CM120" s="359"/>
      <c r="CN120" s="359"/>
      <c r="CO120" s="359"/>
      <c r="CP120" s="359"/>
      <c r="CQ120" s="359"/>
      <c r="CR120" s="359"/>
      <c r="CS120" s="359"/>
      <c r="CT120" s="359"/>
      <c r="CU120" s="359"/>
      <c r="CV120" s="359"/>
      <c r="CW120" s="359"/>
      <c r="CX120" s="359"/>
      <c r="CY120" s="359"/>
      <c r="CZ120" s="359"/>
      <c r="DA120" s="359"/>
      <c r="DB120" s="359"/>
      <c r="DC120" s="359"/>
      <c r="DD120" s="359"/>
      <c r="DE120" s="359"/>
      <c r="DF120" s="359"/>
      <c r="DG120" s="359"/>
      <c r="DH120" s="595"/>
      <c r="DI120" s="50" t="s">
        <v>642</v>
      </c>
      <c r="DJ120" s="50"/>
      <c r="DK120" s="50"/>
      <c r="DL120" s="50"/>
      <c r="DM120" s="50"/>
      <c r="DN120" s="50"/>
      <c r="DO120" s="50"/>
      <c r="DP120" s="50"/>
      <c r="DQ120" s="50"/>
      <c r="DR120" s="50"/>
    </row>
    <row r="121" spans="1:122" ht="12.75" customHeight="1" x14ac:dyDescent="0.25">
      <c r="A121" s="50"/>
      <c r="B121" s="989"/>
      <c r="C121" s="652" t="s">
        <v>1171</v>
      </c>
      <c r="D121" s="287" t="s">
        <v>1172</v>
      </c>
      <c r="E121" s="245" t="s">
        <v>58</v>
      </c>
      <c r="F121" s="315">
        <f t="shared" ref="F121:Y121" si="177">r_H2O</f>
        <v>461.49917847151295</v>
      </c>
      <c r="G121" s="365">
        <f t="shared" si="177"/>
        <v>461.49917847151295</v>
      </c>
      <c r="H121" s="365">
        <f t="shared" si="177"/>
        <v>461.49917847151295</v>
      </c>
      <c r="I121" s="365">
        <f t="shared" si="177"/>
        <v>461.49917847151295</v>
      </c>
      <c r="J121" s="365">
        <f t="shared" si="177"/>
        <v>461.49917847151295</v>
      </c>
      <c r="K121" s="365">
        <f t="shared" si="177"/>
        <v>461.49917847151295</v>
      </c>
      <c r="L121" s="365">
        <f t="shared" si="177"/>
        <v>461.49917847151295</v>
      </c>
      <c r="M121" s="365">
        <f t="shared" si="177"/>
        <v>461.49917847151295</v>
      </c>
      <c r="N121" s="365">
        <f t="shared" si="177"/>
        <v>461.49917847151295</v>
      </c>
      <c r="O121" s="365">
        <f t="shared" si="177"/>
        <v>461.49917847151295</v>
      </c>
      <c r="P121" s="365">
        <f t="shared" si="177"/>
        <v>461.49917847151295</v>
      </c>
      <c r="Q121" s="365">
        <f t="shared" si="177"/>
        <v>461.49917847151295</v>
      </c>
      <c r="R121" s="365">
        <f t="shared" si="177"/>
        <v>461.49917847151295</v>
      </c>
      <c r="S121" s="365">
        <f t="shared" si="177"/>
        <v>461.49917847151295</v>
      </c>
      <c r="T121" s="365">
        <f t="shared" si="177"/>
        <v>461.49917847151295</v>
      </c>
      <c r="U121" s="365">
        <f t="shared" si="177"/>
        <v>461.49917847151295</v>
      </c>
      <c r="V121" s="365">
        <f t="shared" si="177"/>
        <v>461.49917847151295</v>
      </c>
      <c r="W121" s="365">
        <f t="shared" si="177"/>
        <v>461.49917847151295</v>
      </c>
      <c r="X121" s="365">
        <f t="shared" si="177"/>
        <v>461.49917847151295</v>
      </c>
      <c r="Y121" s="365">
        <f t="shared" si="177"/>
        <v>461.49917847151295</v>
      </c>
      <c r="Z121" s="359"/>
      <c r="AA121" s="359"/>
      <c r="AB121" s="359"/>
      <c r="AC121" s="359"/>
      <c r="AD121" s="359"/>
      <c r="AE121" s="359"/>
      <c r="AF121" s="359"/>
      <c r="AG121" s="359"/>
      <c r="AH121" s="359"/>
      <c r="AI121" s="359"/>
      <c r="AJ121" s="359"/>
      <c r="AK121" s="359"/>
      <c r="AL121" s="359"/>
      <c r="AM121" s="359"/>
      <c r="AN121" s="359"/>
      <c r="AO121" s="359"/>
      <c r="AP121" s="359"/>
      <c r="AQ121" s="359"/>
      <c r="AR121" s="359"/>
      <c r="AS121" s="359"/>
      <c r="AT121" s="359"/>
      <c r="AU121" s="359"/>
      <c r="AV121" s="359"/>
      <c r="AW121" s="359"/>
      <c r="AX121" s="359"/>
      <c r="AY121" s="359"/>
      <c r="AZ121" s="359"/>
      <c r="BA121" s="359"/>
      <c r="BB121" s="359"/>
      <c r="BC121" s="359"/>
      <c r="BD121" s="359"/>
      <c r="BE121" s="359"/>
      <c r="BF121" s="359"/>
      <c r="BG121" s="359"/>
      <c r="BH121" s="359"/>
      <c r="BI121" s="359"/>
      <c r="BJ121" s="359"/>
      <c r="BK121" s="359"/>
      <c r="BL121" s="359"/>
      <c r="BM121" s="359"/>
      <c r="BN121" s="359"/>
      <c r="BO121" s="359"/>
      <c r="BP121" s="359"/>
      <c r="BQ121" s="359"/>
      <c r="BR121" s="359"/>
      <c r="BS121" s="359"/>
      <c r="BT121" s="359"/>
      <c r="BU121" s="359"/>
      <c r="BV121" s="359"/>
      <c r="BW121" s="359"/>
      <c r="BX121" s="359"/>
      <c r="BY121" s="359"/>
      <c r="BZ121" s="359"/>
      <c r="CA121" s="359"/>
      <c r="CB121" s="359"/>
      <c r="CC121" s="359"/>
      <c r="CD121" s="359"/>
      <c r="CE121" s="359"/>
      <c r="CF121" s="359"/>
      <c r="CG121" s="359"/>
      <c r="CH121" s="359"/>
      <c r="CI121" s="359"/>
      <c r="CJ121" s="359"/>
      <c r="CK121" s="359"/>
      <c r="CL121" s="359"/>
      <c r="CM121" s="359"/>
      <c r="CN121" s="359"/>
      <c r="CO121" s="359"/>
      <c r="CP121" s="359"/>
      <c r="CQ121" s="359"/>
      <c r="CR121" s="359"/>
      <c r="CS121" s="359"/>
      <c r="CT121" s="359"/>
      <c r="CU121" s="359"/>
      <c r="CV121" s="359"/>
      <c r="CW121" s="359"/>
      <c r="CX121" s="359"/>
      <c r="CY121" s="359"/>
      <c r="CZ121" s="359"/>
      <c r="DA121" s="359"/>
      <c r="DB121" s="359"/>
      <c r="DC121" s="359"/>
      <c r="DD121" s="359"/>
      <c r="DE121" s="359"/>
      <c r="DF121" s="359"/>
      <c r="DG121" s="359"/>
      <c r="DH121" s="595"/>
      <c r="DI121" s="50" t="s">
        <v>642</v>
      </c>
      <c r="DJ121" s="50"/>
      <c r="DK121" s="50"/>
      <c r="DL121" s="50"/>
      <c r="DM121" s="50"/>
      <c r="DN121" s="50"/>
      <c r="DO121" s="50"/>
      <c r="DP121" s="50"/>
      <c r="DQ121" s="50"/>
      <c r="DR121" s="50"/>
    </row>
    <row r="122" spans="1:122" x14ac:dyDescent="0.25">
      <c r="A122" s="50"/>
      <c r="B122" s="989"/>
      <c r="C122" s="652" t="s">
        <v>1066</v>
      </c>
      <c r="D122" s="287" t="s">
        <v>901</v>
      </c>
      <c r="E122" s="245" t="s">
        <v>58</v>
      </c>
      <c r="F122" s="315">
        <f t="shared" ref="F122:Y122" si="178">(r_H2+x_pl*r_H2O)/(1+x_pl)</f>
        <v>4012.1182063604078</v>
      </c>
      <c r="G122" s="365">
        <f t="shared" si="178"/>
        <v>4012.1182063604078</v>
      </c>
      <c r="H122" s="365">
        <f t="shared" si="178"/>
        <v>4012.1182063604078</v>
      </c>
      <c r="I122" s="365">
        <f t="shared" si="178"/>
        <v>4012.1182063604078</v>
      </c>
      <c r="J122" s="365">
        <f t="shared" si="178"/>
        <v>4012.1182063604078</v>
      </c>
      <c r="K122" s="365">
        <f t="shared" si="178"/>
        <v>4012.1182063604078</v>
      </c>
      <c r="L122" s="365">
        <f t="shared" si="178"/>
        <v>4012.1182063604078</v>
      </c>
      <c r="M122" s="365">
        <f t="shared" si="178"/>
        <v>4012.1182063604078</v>
      </c>
      <c r="N122" s="365">
        <f t="shared" si="178"/>
        <v>4012.1182063604078</v>
      </c>
      <c r="O122" s="365">
        <f t="shared" si="178"/>
        <v>4012.1182063604078</v>
      </c>
      <c r="P122" s="365">
        <f t="shared" si="178"/>
        <v>4012.1182063604078</v>
      </c>
      <c r="Q122" s="365">
        <f t="shared" si="178"/>
        <v>4012.1182063604078</v>
      </c>
      <c r="R122" s="365">
        <f t="shared" si="178"/>
        <v>4012.1182063604078</v>
      </c>
      <c r="S122" s="365">
        <f t="shared" si="178"/>
        <v>4012.1182063604078</v>
      </c>
      <c r="T122" s="365">
        <f t="shared" si="178"/>
        <v>4012.1182063604078</v>
      </c>
      <c r="U122" s="365">
        <f t="shared" si="178"/>
        <v>4012.1182063604078</v>
      </c>
      <c r="V122" s="365">
        <f t="shared" si="178"/>
        <v>4012.1182063604078</v>
      </c>
      <c r="W122" s="365">
        <f t="shared" si="178"/>
        <v>4012.1182063604078</v>
      </c>
      <c r="X122" s="365">
        <f t="shared" si="178"/>
        <v>4012.1182063604078</v>
      </c>
      <c r="Y122" s="365">
        <f t="shared" si="178"/>
        <v>4012.1182063604078</v>
      </c>
      <c r="Z122" s="359"/>
      <c r="AA122" s="359"/>
      <c r="AB122" s="359"/>
      <c r="AC122" s="359"/>
      <c r="AD122" s="359"/>
      <c r="AE122" s="359"/>
      <c r="AF122" s="359"/>
      <c r="AG122" s="359"/>
      <c r="AH122" s="359"/>
      <c r="AI122" s="359"/>
      <c r="AJ122" s="359"/>
      <c r="AK122" s="359"/>
      <c r="AL122" s="359"/>
      <c r="AM122" s="359"/>
      <c r="AN122" s="359"/>
      <c r="AO122" s="359"/>
      <c r="AP122" s="359"/>
      <c r="AQ122" s="359"/>
      <c r="AR122" s="359"/>
      <c r="AS122" s="359"/>
      <c r="AT122" s="359"/>
      <c r="AU122" s="359"/>
      <c r="AV122" s="359"/>
      <c r="AW122" s="359"/>
      <c r="AX122" s="359"/>
      <c r="AY122" s="359"/>
      <c r="AZ122" s="359"/>
      <c r="BA122" s="359"/>
      <c r="BB122" s="359"/>
      <c r="BC122" s="359"/>
      <c r="BD122" s="359"/>
      <c r="BE122" s="359"/>
      <c r="BF122" s="359"/>
      <c r="BG122" s="359"/>
      <c r="BH122" s="359"/>
      <c r="BI122" s="359"/>
      <c r="BJ122" s="359"/>
      <c r="BK122" s="359"/>
      <c r="BL122" s="359"/>
      <c r="BM122" s="359"/>
      <c r="BN122" s="359"/>
      <c r="BO122" s="359"/>
      <c r="BP122" s="359"/>
      <c r="BQ122" s="359"/>
      <c r="BR122" s="359"/>
      <c r="BS122" s="359"/>
      <c r="BT122" s="359"/>
      <c r="BU122" s="359"/>
      <c r="BV122" s="359"/>
      <c r="BW122" s="359"/>
      <c r="BX122" s="359"/>
      <c r="BY122" s="359"/>
      <c r="BZ122" s="359"/>
      <c r="CA122" s="359"/>
      <c r="CB122" s="359"/>
      <c r="CC122" s="359"/>
      <c r="CD122" s="359"/>
      <c r="CE122" s="359"/>
      <c r="CF122" s="359"/>
      <c r="CG122" s="359"/>
      <c r="CH122" s="359"/>
      <c r="CI122" s="359"/>
      <c r="CJ122" s="359"/>
      <c r="CK122" s="359"/>
      <c r="CL122" s="359"/>
      <c r="CM122" s="359"/>
      <c r="CN122" s="359"/>
      <c r="CO122" s="359"/>
      <c r="CP122" s="359"/>
      <c r="CQ122" s="359"/>
      <c r="CR122" s="359"/>
      <c r="CS122" s="359"/>
      <c r="CT122" s="359"/>
      <c r="CU122" s="359"/>
      <c r="CV122" s="359"/>
      <c r="CW122" s="359"/>
      <c r="CX122" s="359"/>
      <c r="CY122" s="359"/>
      <c r="CZ122" s="359"/>
      <c r="DA122" s="359"/>
      <c r="DB122" s="359"/>
      <c r="DC122" s="359"/>
      <c r="DD122" s="359"/>
      <c r="DE122" s="359"/>
      <c r="DF122" s="359"/>
      <c r="DG122" s="359"/>
      <c r="DH122" s="595"/>
      <c r="DI122" s="50" t="s">
        <v>642</v>
      </c>
      <c r="DJ122" s="50"/>
      <c r="DK122" s="50"/>
      <c r="DL122" s="50"/>
      <c r="DM122" s="50"/>
      <c r="DN122" s="50"/>
      <c r="DO122" s="50"/>
      <c r="DP122" s="50"/>
      <c r="DQ122" s="50"/>
      <c r="DR122" s="50"/>
    </row>
    <row r="123" spans="1:122" x14ac:dyDescent="0.25">
      <c r="A123" s="50"/>
      <c r="B123" s="989"/>
      <c r="C123" s="653" t="s">
        <v>1067</v>
      </c>
      <c r="D123" s="287" t="s">
        <v>165</v>
      </c>
      <c r="E123" s="245" t="s">
        <v>58</v>
      </c>
      <c r="F123" s="315">
        <f t="shared" ref="F123:Y123" si="179">(r_L+r_H2O*x_atm)/(1+x_atm)</f>
        <v>289.35876968930552</v>
      </c>
      <c r="G123" s="365">
        <f t="shared" si="179"/>
        <v>289.35876968930552</v>
      </c>
      <c r="H123" s="365">
        <f t="shared" si="179"/>
        <v>289.35876968930552</v>
      </c>
      <c r="I123" s="365">
        <f t="shared" si="179"/>
        <v>289.35876968930552</v>
      </c>
      <c r="J123" s="365">
        <f t="shared" si="179"/>
        <v>289.35876968930552</v>
      </c>
      <c r="K123" s="365">
        <f t="shared" si="179"/>
        <v>289.35876968930552</v>
      </c>
      <c r="L123" s="365">
        <f t="shared" si="179"/>
        <v>289.35876968930552</v>
      </c>
      <c r="M123" s="365">
        <f t="shared" si="179"/>
        <v>289.35876968930552</v>
      </c>
      <c r="N123" s="365">
        <f t="shared" si="179"/>
        <v>289.35876968930552</v>
      </c>
      <c r="O123" s="365">
        <f t="shared" si="179"/>
        <v>289.35876968930552</v>
      </c>
      <c r="P123" s="365">
        <f t="shared" si="179"/>
        <v>289.35876968930552</v>
      </c>
      <c r="Q123" s="365">
        <f t="shared" si="179"/>
        <v>289.35876968930552</v>
      </c>
      <c r="R123" s="365">
        <f t="shared" si="179"/>
        <v>289.35876968930552</v>
      </c>
      <c r="S123" s="365">
        <f t="shared" si="179"/>
        <v>289.35876968930552</v>
      </c>
      <c r="T123" s="365">
        <f t="shared" si="179"/>
        <v>289.35876968930552</v>
      </c>
      <c r="U123" s="365">
        <f t="shared" si="179"/>
        <v>289.35876968930552</v>
      </c>
      <c r="V123" s="365">
        <f t="shared" si="179"/>
        <v>289.35876968930552</v>
      </c>
      <c r="W123" s="365">
        <f t="shared" si="179"/>
        <v>289.35876968930552</v>
      </c>
      <c r="X123" s="365">
        <f t="shared" si="179"/>
        <v>289.35876968930552</v>
      </c>
      <c r="Y123" s="365">
        <f t="shared" si="179"/>
        <v>289.35876968930552</v>
      </c>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c r="AZ123" s="365"/>
      <c r="BA123" s="365"/>
      <c r="BB123" s="365"/>
      <c r="BC123" s="365"/>
      <c r="BD123" s="365"/>
      <c r="BE123" s="365"/>
      <c r="BF123" s="365"/>
      <c r="BG123" s="365"/>
      <c r="BH123" s="365"/>
      <c r="BI123" s="365"/>
      <c r="BJ123" s="365"/>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65"/>
      <c r="DA123" s="365"/>
      <c r="DB123" s="365"/>
      <c r="DC123" s="365"/>
      <c r="DD123" s="365"/>
      <c r="DE123" s="365"/>
      <c r="DF123" s="365"/>
      <c r="DG123" s="365"/>
      <c r="DH123" s="615"/>
      <c r="DI123" s="50" t="s">
        <v>642</v>
      </c>
      <c r="DJ123" s="50"/>
      <c r="DK123" s="50"/>
      <c r="DL123" s="50"/>
      <c r="DM123" s="50"/>
      <c r="DN123" s="50"/>
      <c r="DO123" s="50"/>
      <c r="DP123" s="50"/>
      <c r="DQ123" s="50"/>
      <c r="DR123" s="50"/>
    </row>
    <row r="124" spans="1:122" x14ac:dyDescent="0.25">
      <c r="A124" s="50"/>
      <c r="B124" s="989"/>
      <c r="C124" s="653" t="s">
        <v>1126</v>
      </c>
      <c r="D124" s="287" t="s">
        <v>57</v>
      </c>
      <c r="E124" s="245" t="s">
        <v>58</v>
      </c>
      <c r="F124" s="315">
        <f t="shared" ref="F124:Y124" si="180">(r_L+r_H2O*x_s)/(1+x_s)</f>
        <v>288.77160752312454</v>
      </c>
      <c r="G124" s="365">
        <f t="shared" si="180"/>
        <v>288.77160752312454</v>
      </c>
      <c r="H124" s="365">
        <f t="shared" si="180"/>
        <v>288.77160752312454</v>
      </c>
      <c r="I124" s="365">
        <f t="shared" si="180"/>
        <v>288.77160752312454</v>
      </c>
      <c r="J124" s="365">
        <f t="shared" si="180"/>
        <v>288.77160752312454</v>
      </c>
      <c r="K124" s="365">
        <f t="shared" si="180"/>
        <v>288.77160752312454</v>
      </c>
      <c r="L124" s="365">
        <f t="shared" si="180"/>
        <v>288.77160752312454</v>
      </c>
      <c r="M124" s="365">
        <f t="shared" si="180"/>
        <v>288.77160752312454</v>
      </c>
      <c r="N124" s="365">
        <f t="shared" si="180"/>
        <v>288.77160752312454</v>
      </c>
      <c r="O124" s="365">
        <f t="shared" si="180"/>
        <v>288.77160752312454</v>
      </c>
      <c r="P124" s="365">
        <f t="shared" si="180"/>
        <v>288.77160752312454</v>
      </c>
      <c r="Q124" s="365">
        <f t="shared" si="180"/>
        <v>288.77160752312454</v>
      </c>
      <c r="R124" s="365">
        <f t="shared" si="180"/>
        <v>288.77160752312454</v>
      </c>
      <c r="S124" s="365">
        <f t="shared" si="180"/>
        <v>288.77160752312454</v>
      </c>
      <c r="T124" s="365">
        <f t="shared" si="180"/>
        <v>288.77160752312454</v>
      </c>
      <c r="U124" s="365">
        <f t="shared" si="180"/>
        <v>288.77160752312454</v>
      </c>
      <c r="V124" s="365">
        <f t="shared" si="180"/>
        <v>288.77160752312454</v>
      </c>
      <c r="W124" s="365">
        <f t="shared" si="180"/>
        <v>288.77160752312454</v>
      </c>
      <c r="X124" s="365">
        <f t="shared" si="180"/>
        <v>288.77160752312454</v>
      </c>
      <c r="Y124" s="365">
        <f t="shared" si="180"/>
        <v>288.77160752312454</v>
      </c>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c r="AZ124" s="365"/>
      <c r="BA124" s="365"/>
      <c r="BB124" s="365"/>
      <c r="BC124" s="365"/>
      <c r="BD124" s="365"/>
      <c r="BE124" s="365"/>
      <c r="BF124" s="365"/>
      <c r="BG124" s="365"/>
      <c r="BH124" s="365"/>
      <c r="BI124" s="365"/>
      <c r="BJ124" s="365"/>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65"/>
      <c r="DA124" s="365"/>
      <c r="DB124" s="365"/>
      <c r="DC124" s="365"/>
      <c r="DD124" s="365"/>
      <c r="DE124" s="365"/>
      <c r="DF124" s="365"/>
      <c r="DG124" s="365"/>
      <c r="DH124" s="615"/>
      <c r="DI124" s="50" t="s">
        <v>642</v>
      </c>
      <c r="DJ124" s="50"/>
      <c r="DK124" s="50"/>
      <c r="DL124" s="50"/>
      <c r="DM124" s="50"/>
      <c r="DN124" s="50"/>
      <c r="DO124" s="50"/>
      <c r="DP124" s="50"/>
      <c r="DQ124" s="50"/>
      <c r="DR124" s="50"/>
    </row>
    <row r="125" spans="1:122" x14ac:dyDescent="0.25">
      <c r="A125" s="50"/>
      <c r="B125" s="989"/>
      <c r="C125" s="652" t="s">
        <v>1165</v>
      </c>
      <c r="D125" s="287" t="s">
        <v>1164</v>
      </c>
      <c r="E125" s="245" t="s">
        <v>58</v>
      </c>
      <c r="F125" s="365">
        <f t="shared" ref="F125:Y125" si="181">(o_v_d*r_O2+h_v_d*r_H2+n_v_d*r_N2+ar_v_d*r_Ar)/(o_v_d+h_v_d+n_v_d+ar_v_d)</f>
        <v>290.00495866986557</v>
      </c>
      <c r="G125" s="365">
        <f t="shared" si="181"/>
        <v>290.00495866986557</v>
      </c>
      <c r="H125" s="365">
        <f t="shared" si="181"/>
        <v>289.52006882983778</v>
      </c>
      <c r="I125" s="365">
        <f t="shared" si="181"/>
        <v>289.13477861127996</v>
      </c>
      <c r="J125" s="365">
        <f t="shared" si="181"/>
        <v>288.82125854924129</v>
      </c>
      <c r="K125" s="365">
        <f t="shared" si="181"/>
        <v>288.56116370965628</v>
      </c>
      <c r="L125" s="365">
        <f t="shared" si="181"/>
        <v>288.24470671141819</v>
      </c>
      <c r="M125" s="365">
        <f t="shared" si="181"/>
        <v>287.91968736354158</v>
      </c>
      <c r="N125" s="365">
        <f t="shared" si="181"/>
        <v>289.31699556848611</v>
      </c>
      <c r="O125" s="365">
        <f t="shared" si="181"/>
        <v>289.13477861127996</v>
      </c>
      <c r="P125" s="365">
        <f t="shared" si="181"/>
        <v>288.97036187477954</v>
      </c>
      <c r="Q125" s="365">
        <f t="shared" si="181"/>
        <v>288.82125854924129</v>
      </c>
      <c r="R125" s="365">
        <f t="shared" si="181"/>
        <v>288.56116370965628</v>
      </c>
      <c r="S125" s="365">
        <f t="shared" si="181"/>
        <v>288.24470671141819</v>
      </c>
      <c r="T125" s="365">
        <f t="shared" si="181"/>
        <v>287.91968736354158</v>
      </c>
      <c r="U125" s="365">
        <f t="shared" si="181"/>
        <v>289.13477861127996</v>
      </c>
      <c r="V125" s="365">
        <f t="shared" si="181"/>
        <v>288.82125854924129</v>
      </c>
      <c r="W125" s="365">
        <f t="shared" si="181"/>
        <v>288.56116370965628</v>
      </c>
      <c r="X125" s="365">
        <f t="shared" si="181"/>
        <v>288.24470671141819</v>
      </c>
      <c r="Y125" s="365">
        <f t="shared" si="181"/>
        <v>287.91968736354158</v>
      </c>
      <c r="Z125" s="365"/>
      <c r="AA125" s="365"/>
      <c r="AB125" s="365"/>
      <c r="AC125" s="365"/>
      <c r="AD125" s="365"/>
      <c r="AE125" s="365"/>
      <c r="AF125" s="365"/>
      <c r="AG125" s="365"/>
      <c r="AH125" s="365"/>
      <c r="AI125" s="365"/>
      <c r="AJ125" s="365"/>
      <c r="AK125" s="365"/>
      <c r="AL125" s="365"/>
      <c r="AM125" s="365"/>
      <c r="AN125" s="365"/>
      <c r="AO125" s="365"/>
      <c r="AP125" s="365"/>
      <c r="AQ125" s="365"/>
      <c r="AR125" s="365"/>
      <c r="AS125" s="365"/>
      <c r="AT125" s="365"/>
      <c r="AU125" s="365"/>
      <c r="AV125" s="365"/>
      <c r="AW125" s="365"/>
      <c r="AX125" s="365"/>
      <c r="AY125" s="365"/>
      <c r="AZ125" s="365"/>
      <c r="BA125" s="365"/>
      <c r="BB125" s="365"/>
      <c r="BC125" s="365"/>
      <c r="BD125" s="365"/>
      <c r="BE125" s="365"/>
      <c r="BF125" s="365"/>
      <c r="BG125" s="365"/>
      <c r="BH125" s="365"/>
      <c r="BI125" s="365"/>
      <c r="BJ125" s="365"/>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65"/>
      <c r="DA125" s="365"/>
      <c r="DB125" s="365"/>
      <c r="DC125" s="365"/>
      <c r="DD125" s="365"/>
      <c r="DE125" s="365"/>
      <c r="DF125" s="365"/>
      <c r="DG125" s="365"/>
      <c r="DH125" s="615"/>
      <c r="DI125" s="50" t="s">
        <v>642</v>
      </c>
      <c r="DJ125" s="50"/>
      <c r="DK125" s="50"/>
      <c r="DL125" s="50"/>
      <c r="DM125" s="50"/>
      <c r="DN125" s="50"/>
      <c r="DO125" s="50"/>
      <c r="DP125" s="50"/>
      <c r="DQ125" s="50"/>
      <c r="DR125" s="50"/>
    </row>
    <row r="126" spans="1:122" ht="12.75" customHeight="1" thickBot="1" x14ac:dyDescent="0.3">
      <c r="A126" s="222"/>
      <c r="B126" s="989"/>
      <c r="C126" s="654" t="s">
        <v>1065</v>
      </c>
      <c r="D126" s="288" t="s">
        <v>85</v>
      </c>
      <c r="E126" s="255" t="s">
        <v>58</v>
      </c>
      <c r="F126" s="406">
        <f t="shared" ref="F126:Y126" ca="1" si="182">(o_v_d*r_O2+h_v_d*r_H2+n_v_d*r_N2+ar_v_d*r_Ar)/(1+x_v)+x_v_S/(1+x_v)*r_H2O</f>
        <v>317.66254334153331</v>
      </c>
      <c r="G126" s="406">
        <f t="shared" ca="1" si="182"/>
        <v>317.66254334153331</v>
      </c>
      <c r="H126" s="406">
        <f t="shared" ca="1" si="182"/>
        <v>314.63431022829218</v>
      </c>
      <c r="I126" s="406">
        <f t="shared" ca="1" si="182"/>
        <v>312.14792211942006</v>
      </c>
      <c r="J126" s="406">
        <f t="shared" ca="1" si="182"/>
        <v>310.06988961005527</v>
      </c>
      <c r="K126" s="406">
        <f t="shared" ca="1" si="182"/>
        <v>308.30724517378866</v>
      </c>
      <c r="L126" s="406">
        <f t="shared" ca="1" si="182"/>
        <v>306.11361660039677</v>
      </c>
      <c r="M126" s="406">
        <f t="shared" ca="1" si="182"/>
        <v>303.80258706891959</v>
      </c>
      <c r="N126" s="406">
        <f t="shared" ca="1" si="182"/>
        <v>313.33290075219071</v>
      </c>
      <c r="O126" s="406">
        <f t="shared" ca="1" si="182"/>
        <v>312.14792211942006</v>
      </c>
      <c r="P126" s="406">
        <f t="shared" ca="1" si="182"/>
        <v>311.06441827793913</v>
      </c>
      <c r="Q126" s="406">
        <f t="shared" ca="1" si="182"/>
        <v>310.06988961005527</v>
      </c>
      <c r="R126" s="406">
        <f t="shared" ca="1" si="182"/>
        <v>308.30724517378866</v>
      </c>
      <c r="S126" s="406">
        <f t="shared" ca="1" si="182"/>
        <v>306.11361660039677</v>
      </c>
      <c r="T126" s="406">
        <f t="shared" ca="1" si="182"/>
        <v>303.80258706891959</v>
      </c>
      <c r="U126" s="406">
        <f t="shared" ca="1" si="182"/>
        <v>312.14792211942006</v>
      </c>
      <c r="V126" s="406">
        <f t="shared" ca="1" si="182"/>
        <v>310.06988961005527</v>
      </c>
      <c r="W126" s="406">
        <f t="shared" ca="1" si="182"/>
        <v>308.30724517378866</v>
      </c>
      <c r="X126" s="406">
        <f t="shared" ca="1" si="182"/>
        <v>306.11361660039677</v>
      </c>
      <c r="Y126" s="406">
        <f t="shared" ca="1" si="182"/>
        <v>303.80258706891959</v>
      </c>
      <c r="Z126" s="655"/>
      <c r="AA126" s="655"/>
      <c r="AB126" s="655"/>
      <c r="AC126" s="655"/>
      <c r="AD126" s="655"/>
      <c r="AE126" s="655"/>
      <c r="AF126" s="655"/>
      <c r="AG126" s="655"/>
      <c r="AH126" s="655"/>
      <c r="AI126" s="655"/>
      <c r="AJ126" s="655"/>
      <c r="AK126" s="655"/>
      <c r="AL126" s="655"/>
      <c r="AM126" s="655"/>
      <c r="AN126" s="655"/>
      <c r="AO126" s="655"/>
      <c r="AP126" s="655"/>
      <c r="AQ126" s="655"/>
      <c r="AR126" s="655"/>
      <c r="AS126" s="655"/>
      <c r="AT126" s="655"/>
      <c r="AU126" s="655"/>
      <c r="AV126" s="655"/>
      <c r="AW126" s="655"/>
      <c r="AX126" s="655"/>
      <c r="AY126" s="655"/>
      <c r="AZ126" s="655"/>
      <c r="BA126" s="655"/>
      <c r="BB126" s="655"/>
      <c r="BC126" s="655"/>
      <c r="BD126" s="655"/>
      <c r="BE126" s="655"/>
      <c r="BF126" s="655"/>
      <c r="BG126" s="655"/>
      <c r="BH126" s="655"/>
      <c r="BI126" s="655"/>
      <c r="BJ126" s="655"/>
      <c r="BK126" s="655"/>
      <c r="BL126" s="655"/>
      <c r="BM126" s="655"/>
      <c r="BN126" s="655"/>
      <c r="BO126" s="655"/>
      <c r="BP126" s="655"/>
      <c r="BQ126" s="655"/>
      <c r="BR126" s="655"/>
      <c r="BS126" s="655"/>
      <c r="BT126" s="655"/>
      <c r="BU126" s="655"/>
      <c r="BV126" s="655"/>
      <c r="BW126" s="655"/>
      <c r="BX126" s="655"/>
      <c r="BY126" s="655"/>
      <c r="BZ126" s="655"/>
      <c r="CA126" s="655"/>
      <c r="CB126" s="655"/>
      <c r="CC126" s="655"/>
      <c r="CD126" s="655"/>
      <c r="CE126" s="655"/>
      <c r="CF126" s="655"/>
      <c r="CG126" s="655"/>
      <c r="CH126" s="655"/>
      <c r="CI126" s="655"/>
      <c r="CJ126" s="655"/>
      <c r="CK126" s="655"/>
      <c r="CL126" s="655"/>
      <c r="CM126" s="655"/>
      <c r="CN126" s="655"/>
      <c r="CO126" s="655"/>
      <c r="CP126" s="655"/>
      <c r="CQ126" s="655"/>
      <c r="CR126" s="655"/>
      <c r="CS126" s="655"/>
      <c r="CT126" s="655"/>
      <c r="CU126" s="655"/>
      <c r="CV126" s="655"/>
      <c r="CW126" s="655"/>
      <c r="CX126" s="655"/>
      <c r="CY126" s="655"/>
      <c r="CZ126" s="655"/>
      <c r="DA126" s="655"/>
      <c r="DB126" s="655"/>
      <c r="DC126" s="655"/>
      <c r="DD126" s="655"/>
      <c r="DE126" s="655"/>
      <c r="DF126" s="655"/>
      <c r="DG126" s="655"/>
      <c r="DH126" s="656"/>
      <c r="DI126" s="50" t="s">
        <v>642</v>
      </c>
      <c r="DJ126" s="50"/>
      <c r="DK126" s="50"/>
      <c r="DL126" s="50"/>
      <c r="DM126" s="50"/>
      <c r="DN126" s="50"/>
      <c r="DO126" s="50"/>
      <c r="DP126" s="50"/>
      <c r="DQ126" s="50"/>
      <c r="DR126" s="50"/>
    </row>
    <row r="127" spans="1:122" ht="12.75" customHeight="1" x14ac:dyDescent="0.25">
      <c r="A127" s="222"/>
      <c r="B127" s="989"/>
      <c r="C127" s="650" t="s">
        <v>1127</v>
      </c>
      <c r="D127" s="289" t="s">
        <v>163</v>
      </c>
      <c r="E127" s="258"/>
      <c r="F127" s="366">
        <f>Enthalpy!$CK$7</f>
        <v>1.4002384883805452</v>
      </c>
      <c r="G127" s="367">
        <f>Enthalpy!$CK$7</f>
        <v>1.4002384883805452</v>
      </c>
      <c r="H127" s="367">
        <f>Enthalpy!$CK$7</f>
        <v>1.4002384883805452</v>
      </c>
      <c r="I127" s="367">
        <f>Enthalpy!$CK$7</f>
        <v>1.4002384883805452</v>
      </c>
      <c r="J127" s="367">
        <f>Enthalpy!$CK$7</f>
        <v>1.4002384883805452</v>
      </c>
      <c r="K127" s="367">
        <f>Enthalpy!$CK$7</f>
        <v>1.4002384883805452</v>
      </c>
      <c r="L127" s="367">
        <f>Enthalpy!$CK$7</f>
        <v>1.4002384883805452</v>
      </c>
      <c r="M127" s="367">
        <f>Enthalpy!$CK$7</f>
        <v>1.4002384883805452</v>
      </c>
      <c r="N127" s="367">
        <f>Enthalpy!$CK$7</f>
        <v>1.4002384883805452</v>
      </c>
      <c r="O127" s="367">
        <f>Enthalpy!$CK$7</f>
        <v>1.4002384883805452</v>
      </c>
      <c r="P127" s="367">
        <f>Enthalpy!$CK$7</f>
        <v>1.4002384883805452</v>
      </c>
      <c r="Q127" s="367">
        <f>Enthalpy!$CK$7</f>
        <v>1.4002384883805452</v>
      </c>
      <c r="R127" s="367">
        <f>Enthalpy!$CK$7</f>
        <v>1.4002384883805452</v>
      </c>
      <c r="S127" s="367">
        <f>Enthalpy!$CK$7</f>
        <v>1.4002384883805452</v>
      </c>
      <c r="T127" s="367">
        <f>Enthalpy!$CK$7</f>
        <v>1.4002384883805452</v>
      </c>
      <c r="U127" s="367">
        <f>Enthalpy!$CK$7</f>
        <v>1.4002384883805452</v>
      </c>
      <c r="V127" s="367">
        <f>Enthalpy!$CK$7</f>
        <v>1.4002384883805452</v>
      </c>
      <c r="W127" s="367">
        <f>Enthalpy!$CK$7</f>
        <v>1.4002384883805452</v>
      </c>
      <c r="X127" s="367">
        <f>Enthalpy!$CK$7</f>
        <v>1.4002384883805452</v>
      </c>
      <c r="Y127" s="367">
        <f>Enthalpy!$CK$7</f>
        <v>1.4002384883805452</v>
      </c>
      <c r="Z127" s="418"/>
      <c r="AA127" s="418"/>
      <c r="AB127" s="418"/>
      <c r="AC127" s="418"/>
      <c r="AD127" s="418"/>
      <c r="AE127" s="418"/>
      <c r="AF127" s="418"/>
      <c r="AG127" s="418"/>
      <c r="AH127" s="418"/>
      <c r="AI127" s="418"/>
      <c r="AJ127" s="418"/>
      <c r="AK127" s="418"/>
      <c r="AL127" s="418"/>
      <c r="AM127" s="418"/>
      <c r="AN127" s="418"/>
      <c r="AO127" s="418"/>
      <c r="AP127" s="418"/>
      <c r="AQ127" s="418"/>
      <c r="AR127" s="418"/>
      <c r="AS127" s="418"/>
      <c r="AT127" s="418"/>
      <c r="AU127" s="418"/>
      <c r="AV127" s="418"/>
      <c r="AW127" s="418"/>
      <c r="AX127" s="418"/>
      <c r="AY127" s="418"/>
      <c r="AZ127" s="418"/>
      <c r="BA127" s="418"/>
      <c r="BB127" s="418"/>
      <c r="BC127" s="418"/>
      <c r="BD127" s="418"/>
      <c r="BE127" s="418"/>
      <c r="BF127" s="418"/>
      <c r="BG127" s="418"/>
      <c r="BH127" s="418"/>
      <c r="BI127" s="418"/>
      <c r="BJ127" s="418"/>
      <c r="BK127" s="418"/>
      <c r="BL127" s="418"/>
      <c r="BM127" s="418"/>
      <c r="BN127" s="418"/>
      <c r="BO127" s="418"/>
      <c r="BP127" s="418"/>
      <c r="BQ127" s="418"/>
      <c r="BR127" s="418"/>
      <c r="BS127" s="418"/>
      <c r="BT127" s="418"/>
      <c r="BU127" s="418"/>
      <c r="BV127" s="418"/>
      <c r="BW127" s="418"/>
      <c r="BX127" s="418"/>
      <c r="BY127" s="418"/>
      <c r="BZ127" s="418"/>
      <c r="CA127" s="418"/>
      <c r="CB127" s="418"/>
      <c r="CC127" s="418"/>
      <c r="CD127" s="418"/>
      <c r="CE127" s="418"/>
      <c r="CF127" s="418"/>
      <c r="CG127" s="418"/>
      <c r="CH127" s="418"/>
      <c r="CI127" s="418"/>
      <c r="CJ127" s="418"/>
      <c r="CK127" s="418"/>
      <c r="CL127" s="418"/>
      <c r="CM127" s="418"/>
      <c r="CN127" s="418"/>
      <c r="CO127" s="418"/>
      <c r="CP127" s="418"/>
      <c r="CQ127" s="418"/>
      <c r="CR127" s="418"/>
      <c r="CS127" s="418"/>
      <c r="CT127" s="418"/>
      <c r="CU127" s="418"/>
      <c r="CV127" s="418"/>
      <c r="CW127" s="418"/>
      <c r="CX127" s="418"/>
      <c r="CY127" s="418"/>
      <c r="CZ127" s="418"/>
      <c r="DA127" s="418"/>
      <c r="DB127" s="418"/>
      <c r="DC127" s="418"/>
      <c r="DD127" s="418"/>
      <c r="DE127" s="418"/>
      <c r="DF127" s="418"/>
      <c r="DG127" s="418"/>
      <c r="DH127" s="657"/>
      <c r="DI127" s="50" t="s">
        <v>642</v>
      </c>
      <c r="DJ127" s="50"/>
      <c r="DK127" s="50"/>
      <c r="DL127" s="50"/>
      <c r="DM127" s="50"/>
      <c r="DN127" s="50"/>
      <c r="DO127" s="50"/>
      <c r="DP127" s="50"/>
      <c r="DQ127" s="50"/>
      <c r="DR127" s="50"/>
    </row>
    <row r="128" spans="1:122" x14ac:dyDescent="0.25">
      <c r="A128" s="50"/>
      <c r="B128" s="989"/>
      <c r="C128" s="295" t="s">
        <v>1128</v>
      </c>
      <c r="D128" s="287" t="s">
        <v>1129</v>
      </c>
      <c r="E128" s="245"/>
      <c r="F128" s="455">
        <f t="shared" ref="F128:Y128" ca="1" si="183">c_p_H2O/(c_p_H2O-r_H2O)</f>
        <v>1.3272343093517269</v>
      </c>
      <c r="G128" s="367">
        <f t="shared" ca="1" si="183"/>
        <v>1.3272343093517329</v>
      </c>
      <c r="H128" s="367">
        <f t="shared" ca="1" si="183"/>
        <v>1.3272089507716962</v>
      </c>
      <c r="I128" s="367">
        <f t="shared" ca="1" si="183"/>
        <v>1.327212355011723</v>
      </c>
      <c r="J128" s="367">
        <f t="shared" ca="1" si="183"/>
        <v>1.3272404080702105</v>
      </c>
      <c r="K128" s="367">
        <f t="shared" ca="1" si="183"/>
        <v>1.3272125892959663</v>
      </c>
      <c r="L128" s="367">
        <f t="shared" ca="1" si="183"/>
        <v>1.3271924339648828</v>
      </c>
      <c r="M128" s="367">
        <f t="shared" ca="1" si="183"/>
        <v>1.327236494873699</v>
      </c>
      <c r="N128" s="367">
        <f t="shared" ca="1" si="183"/>
        <v>1.3274095462942925</v>
      </c>
      <c r="O128" s="367">
        <f t="shared" ca="1" si="183"/>
        <v>1.3273063592075154</v>
      </c>
      <c r="P128" s="367">
        <f t="shared" ca="1" si="183"/>
        <v>1.3273525264034336</v>
      </c>
      <c r="Q128" s="367">
        <f t="shared" ca="1" si="183"/>
        <v>1.3272906225381043</v>
      </c>
      <c r="R128" s="367">
        <f t="shared" ca="1" si="183"/>
        <v>1.3272461634479329</v>
      </c>
      <c r="S128" s="367">
        <f t="shared" ca="1" si="183"/>
        <v>1.3272998793799016</v>
      </c>
      <c r="T128" s="367">
        <f t="shared" ca="1" si="183"/>
        <v>1.3272421696803198</v>
      </c>
      <c r="U128" s="367">
        <f t="shared" ca="1" si="183"/>
        <v>1.3267869959576803</v>
      </c>
      <c r="V128" s="367">
        <f t="shared" ca="1" si="183"/>
        <v>1.3268412116894501</v>
      </c>
      <c r="W128" s="367">
        <f t="shared" ca="1" si="183"/>
        <v>1.3268721461800324</v>
      </c>
      <c r="X128" s="367">
        <f t="shared" ca="1" si="183"/>
        <v>1.3268410552384031</v>
      </c>
      <c r="Y128" s="367">
        <f t="shared" ca="1" si="183"/>
        <v>1.3267271509137952</v>
      </c>
      <c r="Z128" s="339"/>
      <c r="AA128" s="339"/>
      <c r="AB128" s="339"/>
      <c r="AC128" s="339"/>
      <c r="AD128" s="339"/>
      <c r="AE128" s="339"/>
      <c r="AF128" s="339"/>
      <c r="AG128" s="339"/>
      <c r="AH128" s="339"/>
      <c r="AI128" s="339"/>
      <c r="AJ128" s="339"/>
      <c r="AK128" s="339"/>
      <c r="AL128" s="339"/>
      <c r="AM128" s="339"/>
      <c r="AN128" s="339"/>
      <c r="AO128" s="339"/>
      <c r="AP128" s="339"/>
      <c r="AQ128" s="339"/>
      <c r="AR128" s="339"/>
      <c r="AS128" s="339"/>
      <c r="AT128" s="339"/>
      <c r="AU128" s="339"/>
      <c r="AV128" s="339"/>
      <c r="AW128" s="339"/>
      <c r="AX128" s="339"/>
      <c r="AY128" s="339"/>
      <c r="AZ128" s="339"/>
      <c r="BA128" s="339"/>
      <c r="BB128" s="339"/>
      <c r="BC128" s="339"/>
      <c r="BD128" s="339"/>
      <c r="BE128" s="339"/>
      <c r="BF128" s="339"/>
      <c r="BG128" s="339"/>
      <c r="BH128" s="339"/>
      <c r="BI128" s="339"/>
      <c r="BJ128" s="339"/>
      <c r="BK128" s="339"/>
      <c r="BL128" s="339"/>
      <c r="BM128" s="339"/>
      <c r="BN128" s="339"/>
      <c r="BO128" s="339"/>
      <c r="BP128" s="339"/>
      <c r="BQ128" s="339"/>
      <c r="BR128" s="339"/>
      <c r="BS128" s="339"/>
      <c r="BT128" s="339"/>
      <c r="BU128" s="339"/>
      <c r="BV128" s="339"/>
      <c r="BW128" s="339"/>
      <c r="BX128" s="339"/>
      <c r="BY128" s="339"/>
      <c r="BZ128" s="339"/>
      <c r="CA128" s="339"/>
      <c r="CB128" s="339"/>
      <c r="CC128" s="339"/>
      <c r="CD128" s="339"/>
      <c r="CE128" s="339"/>
      <c r="CF128" s="339"/>
      <c r="CG128" s="339"/>
      <c r="CH128" s="339"/>
      <c r="CI128" s="339"/>
      <c r="CJ128" s="339"/>
      <c r="CK128" s="339"/>
      <c r="CL128" s="339"/>
      <c r="CM128" s="339"/>
      <c r="CN128" s="339"/>
      <c r="CO128" s="339"/>
      <c r="CP128" s="339"/>
      <c r="CQ128" s="339"/>
      <c r="CR128" s="339"/>
      <c r="CS128" s="339"/>
      <c r="CT128" s="339"/>
      <c r="CU128" s="339"/>
      <c r="CV128" s="339"/>
      <c r="CW128" s="339"/>
      <c r="CX128" s="339"/>
      <c r="CY128" s="339"/>
      <c r="CZ128" s="339"/>
      <c r="DA128" s="339"/>
      <c r="DB128" s="339"/>
      <c r="DC128" s="585"/>
      <c r="DD128" s="585"/>
      <c r="DE128" s="585"/>
      <c r="DF128" s="585"/>
      <c r="DG128" s="585"/>
      <c r="DH128" s="586"/>
      <c r="DI128" s="50" t="s">
        <v>642</v>
      </c>
      <c r="DJ128" s="50"/>
      <c r="DK128" s="50"/>
      <c r="DL128" s="50"/>
      <c r="DM128" s="50"/>
      <c r="DN128" s="50"/>
      <c r="DO128" s="50"/>
      <c r="DP128" s="50"/>
      <c r="DQ128" s="50"/>
      <c r="DR128" s="50"/>
    </row>
    <row r="129" spans="1:122" x14ac:dyDescent="0.25">
      <c r="A129" s="50"/>
      <c r="B129" s="989"/>
      <c r="C129" s="295" t="s">
        <v>1072</v>
      </c>
      <c r="D129" s="287" t="s">
        <v>859</v>
      </c>
      <c r="E129" s="245"/>
      <c r="F129" s="455">
        <f t="shared" ref="F129:Y129" si="184">c_p_pl/(c_p_pl-r_pl)</f>
        <v>1.4031788412631299</v>
      </c>
      <c r="G129" s="367">
        <f t="shared" si="184"/>
        <v>1.4031788412631299</v>
      </c>
      <c r="H129" s="367">
        <f t="shared" si="184"/>
        <v>1.4031788412631299</v>
      </c>
      <c r="I129" s="367">
        <f t="shared" si="184"/>
        <v>1.4031788412631299</v>
      </c>
      <c r="J129" s="367">
        <f t="shared" si="184"/>
        <v>1.4031788412631299</v>
      </c>
      <c r="K129" s="367">
        <f t="shared" si="184"/>
        <v>1.4031788412631299</v>
      </c>
      <c r="L129" s="367">
        <f t="shared" si="184"/>
        <v>1.4031788412631299</v>
      </c>
      <c r="M129" s="367">
        <f t="shared" si="184"/>
        <v>1.4031788412631299</v>
      </c>
      <c r="N129" s="367">
        <f t="shared" si="184"/>
        <v>1.4031788412631299</v>
      </c>
      <c r="O129" s="367">
        <f t="shared" si="184"/>
        <v>1.4031788412631299</v>
      </c>
      <c r="P129" s="367">
        <f t="shared" si="184"/>
        <v>1.4031788412631299</v>
      </c>
      <c r="Q129" s="367">
        <f t="shared" si="184"/>
        <v>1.4031788412631299</v>
      </c>
      <c r="R129" s="367">
        <f t="shared" si="184"/>
        <v>1.4031788412631299</v>
      </c>
      <c r="S129" s="367">
        <f t="shared" si="184"/>
        <v>1.4031788412631299</v>
      </c>
      <c r="T129" s="367">
        <f t="shared" si="184"/>
        <v>1.4031788412631299</v>
      </c>
      <c r="U129" s="367">
        <f t="shared" si="184"/>
        <v>1.4031788412631299</v>
      </c>
      <c r="V129" s="367">
        <f t="shared" si="184"/>
        <v>1.4031788412631299</v>
      </c>
      <c r="W129" s="367">
        <f t="shared" si="184"/>
        <v>1.4031788412631299</v>
      </c>
      <c r="X129" s="367">
        <f t="shared" si="184"/>
        <v>1.4031788412631299</v>
      </c>
      <c r="Y129" s="367">
        <f t="shared" si="184"/>
        <v>1.4031788412631299</v>
      </c>
      <c r="Z129" s="339"/>
      <c r="AA129" s="339"/>
      <c r="AB129" s="339"/>
      <c r="AC129" s="339"/>
      <c r="AD129" s="339"/>
      <c r="AE129" s="339"/>
      <c r="AF129" s="339"/>
      <c r="AG129" s="339"/>
      <c r="AH129" s="339"/>
      <c r="AI129" s="339"/>
      <c r="AJ129" s="339"/>
      <c r="AK129" s="339"/>
      <c r="AL129" s="339"/>
      <c r="AM129" s="339"/>
      <c r="AN129" s="339"/>
      <c r="AO129" s="339"/>
      <c r="AP129" s="339"/>
      <c r="AQ129" s="339"/>
      <c r="AR129" s="339"/>
      <c r="AS129" s="339"/>
      <c r="AT129" s="339"/>
      <c r="AU129" s="339"/>
      <c r="AV129" s="339"/>
      <c r="AW129" s="339"/>
      <c r="AX129" s="339"/>
      <c r="AY129" s="339"/>
      <c r="AZ129" s="339"/>
      <c r="BA129" s="339"/>
      <c r="BB129" s="339"/>
      <c r="BC129" s="339"/>
      <c r="BD129" s="339"/>
      <c r="BE129" s="339"/>
      <c r="BF129" s="339"/>
      <c r="BG129" s="339"/>
      <c r="BH129" s="339"/>
      <c r="BI129" s="339"/>
      <c r="BJ129" s="339"/>
      <c r="BK129" s="339"/>
      <c r="BL129" s="339"/>
      <c r="BM129" s="339"/>
      <c r="BN129" s="339"/>
      <c r="BO129" s="339"/>
      <c r="BP129" s="339"/>
      <c r="BQ129" s="339"/>
      <c r="BR129" s="339"/>
      <c r="BS129" s="339"/>
      <c r="BT129" s="339"/>
      <c r="BU129" s="339"/>
      <c r="BV129" s="339"/>
      <c r="BW129" s="339"/>
      <c r="BX129" s="339"/>
      <c r="BY129" s="339"/>
      <c r="BZ129" s="339"/>
      <c r="CA129" s="339"/>
      <c r="CB129" s="339"/>
      <c r="CC129" s="339"/>
      <c r="CD129" s="339"/>
      <c r="CE129" s="339"/>
      <c r="CF129" s="339"/>
      <c r="CG129" s="339"/>
      <c r="CH129" s="339"/>
      <c r="CI129" s="339"/>
      <c r="CJ129" s="339"/>
      <c r="CK129" s="339"/>
      <c r="CL129" s="339"/>
      <c r="CM129" s="339"/>
      <c r="CN129" s="339"/>
      <c r="CO129" s="339"/>
      <c r="CP129" s="339"/>
      <c r="CQ129" s="339"/>
      <c r="CR129" s="339"/>
      <c r="CS129" s="339"/>
      <c r="CT129" s="339"/>
      <c r="CU129" s="339"/>
      <c r="CV129" s="339"/>
      <c r="CW129" s="339"/>
      <c r="CX129" s="339"/>
      <c r="CY129" s="339"/>
      <c r="CZ129" s="339"/>
      <c r="DA129" s="339"/>
      <c r="DB129" s="339"/>
      <c r="DC129" s="585"/>
      <c r="DD129" s="585"/>
      <c r="DE129" s="585"/>
      <c r="DF129" s="585"/>
      <c r="DG129" s="585"/>
      <c r="DH129" s="586"/>
      <c r="DI129" s="50" t="s">
        <v>642</v>
      </c>
      <c r="DJ129" s="50"/>
      <c r="DK129" s="50"/>
      <c r="DL129" s="50"/>
      <c r="DM129" s="50"/>
      <c r="DN129" s="50"/>
      <c r="DO129" s="50"/>
      <c r="DP129" s="50"/>
      <c r="DQ129" s="50"/>
      <c r="DR129" s="50"/>
    </row>
    <row r="130" spans="1:122" x14ac:dyDescent="0.25">
      <c r="A130" s="50"/>
      <c r="B130" s="989"/>
      <c r="C130" s="295" t="s">
        <v>1150</v>
      </c>
      <c r="D130" s="287" t="s">
        <v>169</v>
      </c>
      <c r="E130" s="245"/>
      <c r="F130" s="455">
        <f t="shared" ref="F130:Y130" ca="1" si="185">c_p_s/(c_p_s-r_s)</f>
        <v>1.3988354586348051</v>
      </c>
      <c r="G130" s="367">
        <f t="shared" ca="1" si="185"/>
        <v>1.3988354586348051</v>
      </c>
      <c r="H130" s="367">
        <f t="shared" ca="1" si="185"/>
        <v>1.3988354236668121</v>
      </c>
      <c r="I130" s="367">
        <f t="shared" ca="1" si="185"/>
        <v>1.3988353524132371</v>
      </c>
      <c r="J130" s="367">
        <f t="shared" ca="1" si="185"/>
        <v>1.3988352917005271</v>
      </c>
      <c r="K130" s="367">
        <f t="shared" ca="1" si="185"/>
        <v>1.3988352002007884</v>
      </c>
      <c r="L130" s="367">
        <f t="shared" ca="1" si="185"/>
        <v>1.3988350508877097</v>
      </c>
      <c r="M130" s="367">
        <f t="shared" ca="1" si="185"/>
        <v>1.3988348243053736</v>
      </c>
      <c r="N130" s="367">
        <f t="shared" ca="1" si="185"/>
        <v>1.3987932487808121</v>
      </c>
      <c r="O130" s="367">
        <f t="shared" ca="1" si="185"/>
        <v>1.3987930834610653</v>
      </c>
      <c r="P130" s="367">
        <f t="shared" ca="1" si="185"/>
        <v>1.3987929780437762</v>
      </c>
      <c r="Q130" s="367">
        <f t="shared" ca="1" si="185"/>
        <v>1.3987928678887733</v>
      </c>
      <c r="R130" s="367">
        <f t="shared" ca="1" si="185"/>
        <v>1.3987925726268122</v>
      </c>
      <c r="S130" s="367">
        <f t="shared" ca="1" si="185"/>
        <v>1.3987921930701617</v>
      </c>
      <c r="T130" s="367">
        <f t="shared" ca="1" si="185"/>
        <v>1.3987914626498859</v>
      </c>
      <c r="U130" s="367">
        <f t="shared" ca="1" si="185"/>
        <v>1.3985818349221915</v>
      </c>
      <c r="V130" s="367">
        <f t="shared" ca="1" si="185"/>
        <v>1.3985813784941559</v>
      </c>
      <c r="W130" s="367">
        <f t="shared" ca="1" si="185"/>
        <v>1.398580881661126</v>
      </c>
      <c r="X130" s="367">
        <f t="shared" ca="1" si="185"/>
        <v>1.3985797907863282</v>
      </c>
      <c r="Y130" s="367">
        <f t="shared" ca="1" si="185"/>
        <v>1.3985781092595204</v>
      </c>
      <c r="Z130" s="455"/>
      <c r="AA130" s="455"/>
      <c r="AB130" s="455"/>
      <c r="AC130" s="455"/>
      <c r="AD130" s="455"/>
      <c r="AE130" s="455"/>
      <c r="AF130" s="455"/>
      <c r="AG130" s="455"/>
      <c r="AH130" s="339"/>
      <c r="AI130" s="339"/>
      <c r="AJ130" s="339"/>
      <c r="AK130" s="339"/>
      <c r="AL130" s="339"/>
      <c r="AM130" s="339"/>
      <c r="AN130" s="339"/>
      <c r="AO130" s="339"/>
      <c r="AP130" s="339"/>
      <c r="AQ130" s="339"/>
      <c r="AR130" s="339"/>
      <c r="AS130" s="339"/>
      <c r="AT130" s="339"/>
      <c r="AU130" s="339"/>
      <c r="AV130" s="339"/>
      <c r="AW130" s="339"/>
      <c r="AX130" s="339"/>
      <c r="AY130" s="339"/>
      <c r="AZ130" s="339"/>
      <c r="BA130" s="339"/>
      <c r="BB130" s="339"/>
      <c r="BC130" s="339"/>
      <c r="BD130" s="339"/>
      <c r="BE130" s="339"/>
      <c r="BF130" s="339"/>
      <c r="BG130" s="339"/>
      <c r="BH130" s="339"/>
      <c r="BI130" s="339"/>
      <c r="BJ130" s="339"/>
      <c r="BK130" s="339"/>
      <c r="BL130" s="339"/>
      <c r="BM130" s="339"/>
      <c r="BN130" s="339"/>
      <c r="BO130" s="339"/>
      <c r="BP130" s="339"/>
      <c r="BQ130" s="339"/>
      <c r="BR130" s="339"/>
      <c r="BS130" s="339"/>
      <c r="BT130" s="339"/>
      <c r="BU130" s="339"/>
      <c r="BV130" s="339"/>
      <c r="BW130" s="339"/>
      <c r="BX130" s="339"/>
      <c r="BY130" s="339"/>
      <c r="BZ130" s="339"/>
      <c r="CA130" s="339"/>
      <c r="CB130" s="339"/>
      <c r="CC130" s="339"/>
      <c r="CD130" s="339"/>
      <c r="CE130" s="339"/>
      <c r="CF130" s="339"/>
      <c r="CG130" s="339"/>
      <c r="CH130" s="339"/>
      <c r="CI130" s="339"/>
      <c r="CJ130" s="339"/>
      <c r="CK130" s="339"/>
      <c r="CL130" s="339"/>
      <c r="CM130" s="339"/>
      <c r="CN130" s="339"/>
      <c r="CO130" s="339"/>
      <c r="CP130" s="339"/>
      <c r="CQ130" s="339"/>
      <c r="CR130" s="339"/>
      <c r="CS130" s="339"/>
      <c r="CT130" s="339"/>
      <c r="CU130" s="339"/>
      <c r="CV130" s="339"/>
      <c r="CW130" s="339"/>
      <c r="CX130" s="339"/>
      <c r="CY130" s="339"/>
      <c r="CZ130" s="339"/>
      <c r="DA130" s="339"/>
      <c r="DB130" s="339"/>
      <c r="DC130" s="585"/>
      <c r="DD130" s="585"/>
      <c r="DE130" s="585"/>
      <c r="DF130" s="585"/>
      <c r="DG130" s="585"/>
      <c r="DH130" s="586"/>
      <c r="DI130" s="50" t="s">
        <v>642</v>
      </c>
      <c r="DJ130" s="50"/>
      <c r="DK130" s="50"/>
      <c r="DL130" s="50"/>
      <c r="DM130" s="50"/>
      <c r="DN130" s="50"/>
      <c r="DO130" s="50"/>
      <c r="DP130" s="50"/>
      <c r="DQ130" s="50"/>
      <c r="DR130" s="50"/>
    </row>
    <row r="131" spans="1:122" x14ac:dyDescent="0.25">
      <c r="A131" s="50"/>
      <c r="B131" s="989"/>
      <c r="C131" s="295" t="s">
        <v>1151</v>
      </c>
      <c r="D131" s="287" t="s">
        <v>81</v>
      </c>
      <c r="E131" s="245"/>
      <c r="F131" s="455">
        <f t="shared" ref="F131:Y131" ca="1" si="186">c_p_v/(c_p_v-r_v)</f>
        <v>1.3795504664923171</v>
      </c>
      <c r="G131" s="367">
        <f t="shared" ca="1" si="186"/>
        <v>1.3795504664923168</v>
      </c>
      <c r="H131" s="367">
        <f t="shared" ca="1" si="186"/>
        <v>1.3810808633889036</v>
      </c>
      <c r="I131" s="367">
        <f t="shared" ca="1" si="186"/>
        <v>1.3823970798743084</v>
      </c>
      <c r="J131" s="367">
        <f t="shared" ca="1" si="186"/>
        <v>1.3835486106679171</v>
      </c>
      <c r="K131" s="367">
        <f t="shared" ca="1" si="186"/>
        <v>1.3844847759583805</v>
      </c>
      <c r="L131" s="367">
        <f t="shared" ca="1" si="186"/>
        <v>1.3856885123305416</v>
      </c>
      <c r="M131" s="367">
        <f t="shared" ca="1" si="186"/>
        <v>1.3870577621986988</v>
      </c>
      <c r="N131" s="367">
        <f t="shared" ca="1" si="186"/>
        <v>1.381985457344872</v>
      </c>
      <c r="O131" s="367">
        <f t="shared" ca="1" si="186"/>
        <v>1.3825016577542337</v>
      </c>
      <c r="P131" s="367">
        <f t="shared" ca="1" si="186"/>
        <v>1.3831338218148812</v>
      </c>
      <c r="Q131" s="367">
        <f t="shared" ca="1" si="186"/>
        <v>1.3836044203328062</v>
      </c>
      <c r="R131" s="367">
        <f t="shared" ca="1" si="186"/>
        <v>1.3845223039337682</v>
      </c>
      <c r="S131" s="367">
        <f t="shared" ca="1" si="186"/>
        <v>1.3858082923415367</v>
      </c>
      <c r="T131" s="367">
        <f t="shared" ca="1" si="186"/>
        <v>1.3870640949956345</v>
      </c>
      <c r="U131" s="367">
        <f t="shared" ca="1" si="186"/>
        <v>1.3819046635411469</v>
      </c>
      <c r="V131" s="367">
        <f t="shared" ca="1" si="186"/>
        <v>1.3830893056585862</v>
      </c>
      <c r="W131" s="367">
        <f t="shared" ca="1" si="186"/>
        <v>1.3840931506065171</v>
      </c>
      <c r="X131" s="367">
        <f t="shared" ca="1" si="186"/>
        <v>1.3852827446758285</v>
      </c>
      <c r="Y131" s="367">
        <f t="shared" ca="1" si="186"/>
        <v>1.3864665345491325</v>
      </c>
      <c r="Z131" s="455"/>
      <c r="AA131" s="455"/>
      <c r="AB131" s="455"/>
      <c r="AC131" s="455"/>
      <c r="AD131" s="455"/>
      <c r="AE131" s="455"/>
      <c r="AF131" s="455"/>
      <c r="AG131" s="455"/>
      <c r="AH131" s="339"/>
      <c r="AI131" s="339"/>
      <c r="AJ131" s="339"/>
      <c r="AK131" s="339"/>
      <c r="AL131" s="339"/>
      <c r="AM131" s="339"/>
      <c r="AN131" s="339"/>
      <c r="AO131" s="339"/>
      <c r="AP131" s="339"/>
      <c r="AQ131" s="339"/>
      <c r="AR131" s="339"/>
      <c r="AS131" s="339"/>
      <c r="AT131" s="339"/>
      <c r="AU131" s="339"/>
      <c r="AV131" s="339"/>
      <c r="AW131" s="339"/>
      <c r="AX131" s="339"/>
      <c r="AY131" s="339"/>
      <c r="AZ131" s="339"/>
      <c r="BA131" s="339"/>
      <c r="BB131" s="339"/>
      <c r="BC131" s="339"/>
      <c r="BD131" s="339"/>
      <c r="BE131" s="339"/>
      <c r="BF131" s="339"/>
      <c r="BG131" s="339"/>
      <c r="BH131" s="339"/>
      <c r="BI131" s="339"/>
      <c r="BJ131" s="339"/>
      <c r="BK131" s="339"/>
      <c r="BL131" s="339"/>
      <c r="BM131" s="339"/>
      <c r="BN131" s="339"/>
      <c r="BO131" s="339"/>
      <c r="BP131" s="339"/>
      <c r="BQ131" s="339"/>
      <c r="BR131" s="339"/>
      <c r="BS131" s="339"/>
      <c r="BT131" s="339"/>
      <c r="BU131" s="339"/>
      <c r="BV131" s="339"/>
      <c r="BW131" s="339"/>
      <c r="BX131" s="339"/>
      <c r="BY131" s="339"/>
      <c r="BZ131" s="339"/>
      <c r="CA131" s="339"/>
      <c r="CB131" s="339"/>
      <c r="CC131" s="339"/>
      <c r="CD131" s="339"/>
      <c r="CE131" s="339"/>
      <c r="CF131" s="339"/>
      <c r="CG131" s="339"/>
      <c r="CH131" s="339"/>
      <c r="CI131" s="339"/>
      <c r="CJ131" s="339"/>
      <c r="CK131" s="339"/>
      <c r="CL131" s="339"/>
      <c r="CM131" s="339"/>
      <c r="CN131" s="339"/>
      <c r="CO131" s="339"/>
      <c r="CP131" s="339"/>
      <c r="CQ131" s="339"/>
      <c r="CR131" s="339"/>
      <c r="CS131" s="339"/>
      <c r="CT131" s="339"/>
      <c r="CU131" s="339"/>
      <c r="CV131" s="339"/>
      <c r="CW131" s="339"/>
      <c r="CX131" s="339"/>
      <c r="CY131" s="339"/>
      <c r="CZ131" s="339"/>
      <c r="DA131" s="339"/>
      <c r="DB131" s="339"/>
      <c r="DC131" s="585"/>
      <c r="DD131" s="585"/>
      <c r="DE131" s="585"/>
      <c r="DF131" s="585"/>
      <c r="DG131" s="585"/>
      <c r="DH131" s="586"/>
      <c r="DI131" s="50" t="s">
        <v>642</v>
      </c>
      <c r="DJ131" s="50"/>
      <c r="DK131" s="50"/>
      <c r="DL131" s="50"/>
      <c r="DM131" s="50"/>
      <c r="DN131" s="50"/>
      <c r="DO131" s="50"/>
      <c r="DP131" s="50"/>
      <c r="DQ131" s="50"/>
      <c r="DR131" s="50"/>
    </row>
    <row r="132" spans="1:122" ht="13.8" thickBot="1" x14ac:dyDescent="0.3">
      <c r="A132" s="50"/>
      <c r="B132" s="989"/>
      <c r="C132" s="296" t="s">
        <v>1152</v>
      </c>
      <c r="D132" s="288" t="s">
        <v>59</v>
      </c>
      <c r="E132" s="255"/>
      <c r="F132" s="457">
        <f t="shared" ref="F132:Y132" si="187">c_p_K/(c_p_K-r_K)</f>
        <v>1.3984418110873607</v>
      </c>
      <c r="G132" s="451">
        <f t="shared" si="187"/>
        <v>1.3984418110873607</v>
      </c>
      <c r="H132" s="451">
        <f t="shared" si="187"/>
        <v>1.3984418110873607</v>
      </c>
      <c r="I132" s="451">
        <f t="shared" si="187"/>
        <v>1.3984418110873607</v>
      </c>
      <c r="J132" s="451">
        <f t="shared" si="187"/>
        <v>1.3984418110873607</v>
      </c>
      <c r="K132" s="451">
        <f t="shared" si="187"/>
        <v>1.3984418110873607</v>
      </c>
      <c r="L132" s="451">
        <f t="shared" si="187"/>
        <v>1.3984418110873607</v>
      </c>
      <c r="M132" s="451">
        <f t="shared" si="187"/>
        <v>1.3984418110873607</v>
      </c>
      <c r="N132" s="451">
        <f t="shared" si="187"/>
        <v>1.3984418110873607</v>
      </c>
      <c r="O132" s="451">
        <f t="shared" si="187"/>
        <v>1.3984418110873607</v>
      </c>
      <c r="P132" s="451">
        <f t="shared" si="187"/>
        <v>1.3984418110873607</v>
      </c>
      <c r="Q132" s="451">
        <f t="shared" si="187"/>
        <v>1.3984418110873607</v>
      </c>
      <c r="R132" s="451">
        <f t="shared" si="187"/>
        <v>1.3984418110873607</v>
      </c>
      <c r="S132" s="451">
        <f t="shared" si="187"/>
        <v>1.3984418110873607</v>
      </c>
      <c r="T132" s="451">
        <f t="shared" si="187"/>
        <v>1.3984418110873607</v>
      </c>
      <c r="U132" s="451">
        <f t="shared" si="187"/>
        <v>1.3984418110873607</v>
      </c>
      <c r="V132" s="451">
        <f t="shared" si="187"/>
        <v>1.3984418110873607</v>
      </c>
      <c r="W132" s="451">
        <f t="shared" si="187"/>
        <v>1.3984418110873607</v>
      </c>
      <c r="X132" s="451">
        <f t="shared" si="187"/>
        <v>1.3984418110873607</v>
      </c>
      <c r="Y132" s="451">
        <f t="shared" si="187"/>
        <v>1.3984418110873607</v>
      </c>
      <c r="Z132" s="457"/>
      <c r="AA132" s="457"/>
      <c r="AB132" s="457"/>
      <c r="AC132" s="457"/>
      <c r="AD132" s="457"/>
      <c r="AE132" s="457"/>
      <c r="AF132" s="457"/>
      <c r="AG132" s="457"/>
      <c r="AH132" s="601"/>
      <c r="AI132" s="601"/>
      <c r="AJ132" s="601"/>
      <c r="AK132" s="601"/>
      <c r="AL132" s="601"/>
      <c r="AM132" s="601"/>
      <c r="AN132" s="601"/>
      <c r="AO132" s="601"/>
      <c r="AP132" s="601"/>
      <c r="AQ132" s="601"/>
      <c r="AR132" s="601"/>
      <c r="AS132" s="601"/>
      <c r="AT132" s="601"/>
      <c r="AU132" s="601"/>
      <c r="AV132" s="601"/>
      <c r="AW132" s="601"/>
      <c r="AX132" s="601"/>
      <c r="AY132" s="601"/>
      <c r="AZ132" s="601"/>
      <c r="BA132" s="601"/>
      <c r="BB132" s="601"/>
      <c r="BC132" s="601"/>
      <c r="BD132" s="601"/>
      <c r="BE132" s="601"/>
      <c r="BF132" s="601"/>
      <c r="BG132" s="601"/>
      <c r="BH132" s="601"/>
      <c r="BI132" s="601"/>
      <c r="BJ132" s="601"/>
      <c r="BK132" s="601"/>
      <c r="BL132" s="601"/>
      <c r="BM132" s="601"/>
      <c r="BN132" s="601"/>
      <c r="BO132" s="601"/>
      <c r="BP132" s="601"/>
      <c r="BQ132" s="601"/>
      <c r="BR132" s="601"/>
      <c r="BS132" s="601"/>
      <c r="BT132" s="601"/>
      <c r="BU132" s="601"/>
      <c r="BV132" s="601"/>
      <c r="BW132" s="601"/>
      <c r="BX132" s="601"/>
      <c r="BY132" s="601"/>
      <c r="BZ132" s="601"/>
      <c r="CA132" s="601"/>
      <c r="CB132" s="601"/>
      <c r="CC132" s="601"/>
      <c r="CD132" s="601"/>
      <c r="CE132" s="601"/>
      <c r="CF132" s="601"/>
      <c r="CG132" s="601"/>
      <c r="CH132" s="601"/>
      <c r="CI132" s="601"/>
      <c r="CJ132" s="601"/>
      <c r="CK132" s="601"/>
      <c r="CL132" s="601"/>
      <c r="CM132" s="601"/>
      <c r="CN132" s="601"/>
      <c r="CO132" s="601"/>
      <c r="CP132" s="601"/>
      <c r="CQ132" s="601"/>
      <c r="CR132" s="601"/>
      <c r="CS132" s="601"/>
      <c r="CT132" s="601"/>
      <c r="CU132" s="601"/>
      <c r="CV132" s="601"/>
      <c r="CW132" s="601"/>
      <c r="CX132" s="601"/>
      <c r="CY132" s="601"/>
      <c r="CZ132" s="601"/>
      <c r="DA132" s="601"/>
      <c r="DB132" s="601"/>
      <c r="DC132" s="602"/>
      <c r="DD132" s="602"/>
      <c r="DE132" s="602"/>
      <c r="DF132" s="602"/>
      <c r="DG132" s="602"/>
      <c r="DH132" s="603"/>
      <c r="DI132" s="50" t="s">
        <v>642</v>
      </c>
      <c r="DJ132" s="50"/>
      <c r="DK132" s="50"/>
      <c r="DL132" s="50"/>
      <c r="DM132" s="50"/>
      <c r="DN132" s="50"/>
      <c r="DO132" s="50"/>
      <c r="DP132" s="50"/>
      <c r="DQ132" s="50"/>
      <c r="DR132" s="50"/>
    </row>
    <row r="133" spans="1:122" x14ac:dyDescent="0.25">
      <c r="A133" s="50"/>
      <c r="B133" s="989"/>
      <c r="C133" s="806" t="s">
        <v>1473</v>
      </c>
      <c r="D133" s="289" t="s">
        <v>1472</v>
      </c>
      <c r="E133" s="258" t="s">
        <v>1148</v>
      </c>
      <c r="F133" s="805">
        <f>(A_0ad+A_1ad*T_atm+A_2ad*T_atm*T_atm+A_3ad*T_atm*T_atm*T_atm+A_4ad*SQRT(T_atm)+A_5ad*LN(T_atm))/Enthalpy!$CC$2*1000000</f>
        <v>1857.8209891084002</v>
      </c>
      <c r="G133" s="867">
        <f>(A_0ad+A_1ad*T_atm+A_2ad*T_atm*T_atm+A_3ad*T_atm*T_atm*T_atm+A_4ad*SQRT(T_atm)+A_5ad*LN(T_atm))/Enthalpy!$CC$2*1000000</f>
        <v>1857.8209891084002</v>
      </c>
      <c r="H133" s="471">
        <f>(A_0ad+A_1ad*T_atm+A_2ad*T_atm*T_atm+A_3ad*T_atm*T_atm*T_atm+A_4ad*SQRT(T_atm)+A_5ad*LN(T_atm))/Enthalpy!$CC$2*1000000</f>
        <v>1857.8209891084002</v>
      </c>
      <c r="I133" s="471">
        <f>(A_0ad+A_1ad*T_atm+A_2ad*T_atm*T_atm+A_3ad*T_atm*T_atm*T_atm+A_4ad*SQRT(T_atm)+A_5ad*LN(T_atm))/Enthalpy!$CC$2*1000000</f>
        <v>1857.8209891084002</v>
      </c>
      <c r="J133" s="471">
        <f>(A_0ad+A_1ad*T_atm+A_2ad*T_atm*T_atm+A_3ad*T_atm*T_atm*T_atm+A_4ad*SQRT(T_atm)+A_5ad*LN(T_atm))/Enthalpy!$CC$2*1000000</f>
        <v>1857.8209891084002</v>
      </c>
      <c r="K133" s="471">
        <f>(A_0ad+A_1ad*T_atm+A_2ad*T_atm*T_atm+A_3ad*T_atm*T_atm*T_atm+A_4ad*SQRT(T_atm)+A_5ad*LN(T_atm))/Enthalpy!$CC$2*1000000</f>
        <v>1857.8209891084002</v>
      </c>
      <c r="L133" s="471">
        <f>(A_0ad+A_1ad*T_atm+A_2ad*T_atm*T_atm+A_3ad*T_atm*T_atm*T_atm+A_4ad*SQRT(T_atm)+A_5ad*LN(T_atm))/Enthalpy!$CC$2*1000000</f>
        <v>1857.8209891084002</v>
      </c>
      <c r="M133" s="471">
        <f>(A_0ad+A_1ad*T_atm+A_2ad*T_atm*T_atm+A_3ad*T_atm*T_atm*T_atm+A_4ad*SQRT(T_atm)+A_5ad*LN(T_atm))/Enthalpy!$CC$2*1000000</f>
        <v>1857.8209891084002</v>
      </c>
      <c r="N133" s="867">
        <f>(A_0ad+A_1ad*T_atm+A_2ad*T_atm*T_atm+A_3ad*T_atm*T_atm*T_atm+A_4ad*SQRT(T_atm)+A_5ad*LN(T_atm))/Enthalpy!$CC$2*1000000</f>
        <v>1857.8209891084002</v>
      </c>
      <c r="O133" s="867">
        <f>(A_0ad+A_1ad*T_atm+A_2ad*T_atm*T_atm+A_3ad*T_atm*T_atm*T_atm+A_4ad*SQRT(T_atm)+A_5ad*LN(T_atm))/Enthalpy!$CC$2*1000000</f>
        <v>1857.8209891084002</v>
      </c>
      <c r="P133" s="471">
        <f>(A_0ad+A_1ad*T_atm+A_2ad*T_atm*T_atm+A_3ad*T_atm*T_atm*T_atm+A_4ad*SQRT(T_atm)+A_5ad*LN(T_atm))/Enthalpy!$CC$2*1000000</f>
        <v>1857.8209891084002</v>
      </c>
      <c r="Q133" s="471">
        <f>(A_0ad+A_1ad*T_atm+A_2ad*T_atm*T_atm+A_3ad*T_atm*T_atm*T_atm+A_4ad*SQRT(T_atm)+A_5ad*LN(T_atm))/Enthalpy!$CC$2*1000000</f>
        <v>1857.8209891084002</v>
      </c>
      <c r="R133" s="471">
        <f>(A_0ad+A_1ad*T_atm+A_2ad*T_atm*T_atm+A_3ad*T_atm*T_atm*T_atm+A_4ad*SQRT(T_atm)+A_5ad*LN(T_atm))/Enthalpy!$CC$2*1000000</f>
        <v>1857.8209891084002</v>
      </c>
      <c r="S133" s="471">
        <f>(A_0ad+A_1ad*T_atm+A_2ad*T_atm*T_atm+A_3ad*T_atm*T_atm*T_atm+A_4ad*SQRT(T_atm)+A_5ad*LN(T_atm))/Enthalpy!$CC$2*1000000</f>
        <v>1857.8209891084002</v>
      </c>
      <c r="T133" s="471">
        <f>(A_0ad+A_1ad*T_atm+A_2ad*T_atm*T_atm+A_3ad*T_atm*T_atm*T_atm+A_4ad*SQRT(T_atm)+A_5ad*LN(T_atm))/Enthalpy!$CC$2*1000000</f>
        <v>1857.8209891084002</v>
      </c>
      <c r="U133" s="471">
        <f>(A_0ad+A_1ad*T_atm+A_2ad*T_atm*T_atm+A_3ad*T_atm*T_atm*T_atm+A_4ad*SQRT(T_atm)+A_5ad*LN(T_atm))/Enthalpy!$CC$2*1000000</f>
        <v>1857.8209891084002</v>
      </c>
      <c r="V133" s="471">
        <f>(A_0ad+A_1ad*T_atm+A_2ad*T_atm*T_atm+A_3ad*T_atm*T_atm*T_atm+A_4ad*SQRT(T_atm)+A_5ad*LN(T_atm))/Enthalpy!$CC$2*1000000</f>
        <v>1857.8209891084002</v>
      </c>
      <c r="W133" s="471">
        <f>(A_0ad+A_1ad*T_atm+A_2ad*T_atm*T_atm+A_3ad*T_atm*T_atm*T_atm+A_4ad*SQRT(T_atm)+A_5ad*LN(T_atm))/Enthalpy!$CC$2*1000000</f>
        <v>1857.8209891084002</v>
      </c>
      <c r="X133" s="471">
        <f>(A_0ad+A_1ad*T_atm+A_2ad*T_atm*T_atm+A_3ad*T_atm*T_atm*T_atm+A_4ad*SQRT(T_atm)+A_5ad*LN(T_atm))/Enthalpy!$CC$2*1000000</f>
        <v>1857.8209891084002</v>
      </c>
      <c r="Y133" s="471">
        <f>(A_0ad+A_1ad*T_atm+A_2ad*T_atm*T_atm+A_3ad*T_atm*T_atm*T_atm+A_4ad*SQRT(T_atm)+A_5ad*LN(T_atm))/Enthalpy!$CC$2*1000000</f>
        <v>1857.8209891084002</v>
      </c>
      <c r="Z133" s="339"/>
      <c r="AA133" s="339"/>
      <c r="AB133" s="339"/>
      <c r="AC133" s="339"/>
      <c r="AD133" s="339"/>
      <c r="AE133" s="339"/>
      <c r="AF133" s="339"/>
      <c r="AG133" s="339"/>
      <c r="AH133" s="339"/>
      <c r="AI133" s="339"/>
      <c r="AJ133" s="339"/>
      <c r="AK133" s="339"/>
      <c r="AL133" s="339"/>
      <c r="AM133" s="339"/>
      <c r="AN133" s="339"/>
      <c r="AO133" s="339"/>
      <c r="AP133" s="339"/>
      <c r="AQ133" s="339"/>
      <c r="AR133" s="339"/>
      <c r="AS133" s="339"/>
      <c r="AT133" s="339"/>
      <c r="AU133" s="339"/>
      <c r="AV133" s="339"/>
      <c r="AW133" s="339"/>
      <c r="AX133" s="339"/>
      <c r="AY133" s="339"/>
      <c r="AZ133" s="339"/>
      <c r="BA133" s="339"/>
      <c r="BB133" s="339"/>
      <c r="BC133" s="339"/>
      <c r="BD133" s="339"/>
      <c r="BE133" s="339"/>
      <c r="BF133" s="339"/>
      <c r="BG133" s="339"/>
      <c r="BH133" s="339"/>
      <c r="BI133" s="339"/>
      <c r="BJ133" s="339"/>
      <c r="BK133" s="339"/>
      <c r="BL133" s="339"/>
      <c r="BM133" s="339"/>
      <c r="BN133" s="339"/>
      <c r="BO133" s="339"/>
      <c r="BP133" s="339"/>
      <c r="BQ133" s="339"/>
      <c r="BR133" s="339"/>
      <c r="BS133" s="339"/>
      <c r="BT133" s="339"/>
      <c r="BU133" s="339"/>
      <c r="BV133" s="339"/>
      <c r="BW133" s="339"/>
      <c r="BX133" s="339"/>
      <c r="BY133" s="339"/>
      <c r="BZ133" s="339"/>
      <c r="CA133" s="339"/>
      <c r="CB133" s="339"/>
      <c r="CC133" s="339"/>
      <c r="CD133" s="339"/>
      <c r="CE133" s="339"/>
      <c r="CF133" s="339"/>
      <c r="CG133" s="339"/>
      <c r="CH133" s="339"/>
      <c r="CI133" s="339"/>
      <c r="CJ133" s="339"/>
      <c r="CK133" s="339"/>
      <c r="CL133" s="339"/>
      <c r="CM133" s="339"/>
      <c r="CN133" s="339"/>
      <c r="CO133" s="339"/>
      <c r="CP133" s="339"/>
      <c r="CQ133" s="339"/>
      <c r="CR133" s="339"/>
      <c r="CS133" s="339"/>
      <c r="CT133" s="339"/>
      <c r="CU133" s="339"/>
      <c r="CV133" s="339"/>
      <c r="CW133" s="339"/>
      <c r="CX133" s="339"/>
      <c r="CY133" s="339"/>
      <c r="CZ133" s="339"/>
      <c r="DA133" s="339"/>
      <c r="DB133" s="339"/>
      <c r="DC133" s="585"/>
      <c r="DD133" s="585"/>
      <c r="DE133" s="585"/>
      <c r="DF133" s="585"/>
      <c r="DG133" s="585"/>
      <c r="DH133" s="585"/>
      <c r="DI133" s="50" t="s">
        <v>642</v>
      </c>
      <c r="DJ133" s="50"/>
      <c r="DK133" s="50"/>
      <c r="DL133" s="50"/>
      <c r="DM133" s="50"/>
      <c r="DN133" s="50"/>
      <c r="DO133" s="50"/>
      <c r="DP133" s="50"/>
      <c r="DQ133" s="50"/>
      <c r="DR133" s="50"/>
    </row>
    <row r="134" spans="1:122" x14ac:dyDescent="0.25">
      <c r="A134" s="50"/>
      <c r="B134" s="989"/>
      <c r="C134" s="336" t="s">
        <v>1474</v>
      </c>
      <c r="D134" s="287" t="s">
        <v>1477</v>
      </c>
      <c r="E134" s="245" t="s">
        <v>1148</v>
      </c>
      <c r="F134" s="805">
        <f ca="1">(A_0ad+A_1ad*T_s_FC+A_2ad*T_s_FC*T_s_FC+A_3ad*T_s_FC*T_s_FC*T_s_FC+A_4ad*SQRT(T_s_FC)+A_5ad*LN(T_s_FC))/Enthalpy!$CC$2*1000000</f>
        <v>7051.0713546784764</v>
      </c>
      <c r="G134" s="867">
        <f ca="1">(A_0ad+A_1ad*T_s_FC+A_2ad*T_s_FC*T_s_FC+A_3ad*T_s_FC*T_s_FC*T_s_FC+A_4ad*SQRT(T_s_FC)+A_5ad*LN(T_s_FC))/Enthalpy!$CC$2*1000000</f>
        <v>7051.0713546784764</v>
      </c>
      <c r="H134" s="471">
        <f ca="1">(A_0ad+A_1ad*T_s_FC+A_2ad*T_s_FC*T_s_FC+A_3ad*T_s_FC*T_s_FC*T_s_FC+A_4ad*SQRT(T_s_FC)+A_5ad*LN(T_s_FC))/Enthalpy!$CC$2*1000000</f>
        <v>7054.0512782968444</v>
      </c>
      <c r="I134" s="471">
        <f ca="1">(A_0ad+A_1ad*T_s_FC+A_2ad*T_s_FC*T_s_FC+A_3ad*T_s_FC*T_s_FC*T_s_FC+A_4ad*SQRT(T_s_FC)+A_5ad*LN(T_s_FC))/Enthalpy!$CC$2*1000000</f>
        <v>7060.1228866534157</v>
      </c>
      <c r="J134" s="471">
        <f ca="1">(A_0ad+A_1ad*T_s_FC+A_2ad*T_s_FC*T_s_FC+A_3ad*T_s_FC*T_s_FC*T_s_FC+A_4ad*SQRT(T_s_FC)+A_5ad*LN(T_s_FC))/Enthalpy!$CC$2*1000000</f>
        <v>7065.2957423545895</v>
      </c>
      <c r="K134" s="471">
        <f ca="1">(A_0ad+A_1ad*T_s_FC+A_2ad*T_s_FC*T_s_FC+A_3ad*T_s_FC*T_s_FC*T_s_FC+A_4ad*SQRT(T_s_FC)+A_5ad*LN(T_s_FC))/Enthalpy!$CC$2*1000000</f>
        <v>7073.090762306223</v>
      </c>
      <c r="L134" s="471">
        <f ca="1">(A_0ad+A_1ad*T_s_FC+A_2ad*T_s_FC*T_s_FC+A_3ad*T_s_FC*T_s_FC*T_s_FC+A_4ad*SQRT(T_s_FC)+A_5ad*LN(T_s_FC))/Enthalpy!$CC$2*1000000</f>
        <v>7085.808524047402</v>
      </c>
      <c r="M134" s="471">
        <f ca="1">(A_0ad+A_1ad*T_s_FC+A_2ad*T_s_FC*T_s_FC+A_3ad*T_s_FC*T_s_FC*T_s_FC+A_4ad*SQRT(T_s_FC)+A_5ad*LN(T_s_FC))/Enthalpy!$CC$2*1000000</f>
        <v>7105.1018476623158</v>
      </c>
      <c r="N134" s="867">
        <f ca="1">(A_0ad+A_1ad*T_s_FC+A_2ad*T_s_FC*T_s_FC+A_3ad*T_s_FC*T_s_FC*T_s_FC+A_4ad*SQRT(T_s_FC)+A_5ad*LN(T_s_FC))/Enthalpy!$CC$2*1000000</f>
        <v>10533.715414271808</v>
      </c>
      <c r="O134" s="867">
        <f ca="1">(A_0ad+A_1ad*T_s_FC+A_2ad*T_s_FC*T_s_FC+A_3ad*T_s_FC*T_s_FC*T_s_FC+A_4ad*SQRT(T_s_FC)+A_5ad*LN(T_s_FC))/Enthalpy!$CC$2*1000000</f>
        <v>10546.935289618761</v>
      </c>
      <c r="P134" s="471">
        <f ca="1">(A_0ad+A_1ad*T_s_FC+A_2ad*T_s_FC*T_s_FC+A_3ad*T_s_FC*T_s_FC*T_s_FC+A_4ad*SQRT(T_s_FC)+A_5ad*LN(T_s_FC))/Enthalpy!$CC$2*1000000</f>
        <v>10555.363435676391</v>
      </c>
      <c r="Q134" s="471">
        <f ca="1">(A_0ad+A_1ad*T_s_FC+A_2ad*T_s_FC*T_s_FC+A_3ad*T_s_FC*T_s_FC*T_s_FC+A_4ad*SQRT(T_s_FC)+A_5ad*LN(T_s_FC))/Enthalpy!$CC$2*1000000</f>
        <v>10564.169032439215</v>
      </c>
      <c r="R134" s="471">
        <f ca="1">(A_0ad+A_1ad*T_s_FC+A_2ad*T_s_FC*T_s_FC+A_3ad*T_s_FC*T_s_FC*T_s_FC+A_4ad*SQRT(T_s_FC)+A_5ad*LN(T_s_FC))/Enthalpy!$CC$2*1000000</f>
        <v>10587.765053280355</v>
      </c>
      <c r="S134" s="471">
        <f ca="1">(A_0ad+A_1ad*T_s_FC+A_2ad*T_s_FC*T_s_FC+A_3ad*T_s_FC*T_s_FC*T_s_FC+A_4ad*SQRT(T_s_FC)+A_5ad*LN(T_s_FC))/Enthalpy!$CC$2*1000000</f>
        <v>10618.083208976646</v>
      </c>
      <c r="T134" s="471">
        <f ca="1">(A_0ad+A_1ad*T_s_FC+A_2ad*T_s_FC*T_s_FC+A_3ad*T_s_FC*T_s_FC*T_s_FC+A_4ad*SQRT(T_s_FC)+A_5ad*LN(T_s_FC))/Enthalpy!$CC$2*1000000</f>
        <v>10676.382349636751</v>
      </c>
      <c r="U134" s="471">
        <f ca="1">(A_0ad+A_1ad*T_s_FC+A_2ad*T_s_FC*T_s_FC+A_3ad*T_s_FC*T_s_FC*T_s_FC+A_4ad*SQRT(T_s_FC)+A_5ad*LN(T_s_FC))/Enthalpy!$CC$2*1000000</f>
        <v>25516.135720539234</v>
      </c>
      <c r="V134" s="471">
        <f ca="1">(A_0ad+A_1ad*T_s_FC+A_2ad*T_s_FC*T_s_FC+A_3ad*T_s_FC*T_s_FC*T_s_FC+A_4ad*SQRT(T_s_FC)+A_5ad*LN(T_s_FC))/Enthalpy!$CC$2*1000000</f>
        <v>25545.235614519392</v>
      </c>
      <c r="W134" s="471">
        <f ca="1">(A_0ad+A_1ad*T_s_FC+A_2ad*T_s_FC*T_s_FC+A_3ad*T_s_FC*T_s_FC*T_s_FC+A_4ad*SQRT(T_s_FC)+A_5ad*LN(T_s_FC))/Enthalpy!$CC$2*1000000</f>
        <v>25576.898985983229</v>
      </c>
      <c r="X134" s="471">
        <f ca="1">(A_0ad+A_1ad*T_s_FC+A_2ad*T_s_FC*T_s_FC+A_3ad*T_s_FC*T_s_FC*T_s_FC+A_4ad*SQRT(T_s_FC)+A_5ad*LN(T_s_FC))/Enthalpy!$CC$2*1000000</f>
        <v>25646.374995013757</v>
      </c>
      <c r="Y134" s="471">
        <f ca="1">(A_0ad+A_1ad*T_s_FC+A_2ad*T_s_FC*T_s_FC+A_3ad*T_s_FC*T_s_FC*T_s_FC+A_4ad*SQRT(T_s_FC)+A_5ad*LN(T_s_FC))/Enthalpy!$CC$2*1000000</f>
        <v>25753.345516971069</v>
      </c>
      <c r="Z134" s="339"/>
      <c r="AA134" s="339"/>
      <c r="AB134" s="339"/>
      <c r="AC134" s="339"/>
      <c r="AD134" s="339"/>
      <c r="AE134" s="339"/>
      <c r="AF134" s="339"/>
      <c r="AG134" s="339"/>
      <c r="AH134" s="339"/>
      <c r="AI134" s="339"/>
      <c r="AJ134" s="339"/>
      <c r="AK134" s="339"/>
      <c r="AL134" s="339"/>
      <c r="AM134" s="339"/>
      <c r="AN134" s="339"/>
      <c r="AO134" s="339"/>
      <c r="AP134" s="339"/>
      <c r="AQ134" s="339"/>
      <c r="AR134" s="339"/>
      <c r="AS134" s="339"/>
      <c r="AT134" s="339"/>
      <c r="AU134" s="339"/>
      <c r="AV134" s="339"/>
      <c r="AW134" s="339"/>
      <c r="AX134" s="339"/>
      <c r="AY134" s="339"/>
      <c r="AZ134" s="339"/>
      <c r="BA134" s="339"/>
      <c r="BB134" s="339"/>
      <c r="BC134" s="339"/>
      <c r="BD134" s="339"/>
      <c r="BE134" s="339"/>
      <c r="BF134" s="339"/>
      <c r="BG134" s="339"/>
      <c r="BH134" s="339"/>
      <c r="BI134" s="339"/>
      <c r="BJ134" s="339"/>
      <c r="BK134" s="339"/>
      <c r="BL134" s="339"/>
      <c r="BM134" s="339"/>
      <c r="BN134" s="339"/>
      <c r="BO134" s="339"/>
      <c r="BP134" s="339"/>
      <c r="BQ134" s="339"/>
      <c r="BR134" s="339"/>
      <c r="BS134" s="339"/>
      <c r="BT134" s="339"/>
      <c r="BU134" s="339"/>
      <c r="BV134" s="339"/>
      <c r="BW134" s="339"/>
      <c r="BX134" s="339"/>
      <c r="BY134" s="339"/>
      <c r="BZ134" s="339"/>
      <c r="CA134" s="339"/>
      <c r="CB134" s="339"/>
      <c r="CC134" s="339"/>
      <c r="CD134" s="339"/>
      <c r="CE134" s="339"/>
      <c r="CF134" s="339"/>
      <c r="CG134" s="339"/>
      <c r="CH134" s="339"/>
      <c r="CI134" s="339"/>
      <c r="CJ134" s="339"/>
      <c r="CK134" s="339"/>
      <c r="CL134" s="339"/>
      <c r="CM134" s="339"/>
      <c r="CN134" s="339"/>
      <c r="CO134" s="339"/>
      <c r="CP134" s="339"/>
      <c r="CQ134" s="339"/>
      <c r="CR134" s="339"/>
      <c r="CS134" s="339"/>
      <c r="CT134" s="339"/>
      <c r="CU134" s="339"/>
      <c r="CV134" s="339"/>
      <c r="CW134" s="339"/>
      <c r="CX134" s="339"/>
      <c r="CY134" s="339"/>
      <c r="CZ134" s="339"/>
      <c r="DA134" s="339"/>
      <c r="DB134" s="339"/>
      <c r="DC134" s="585"/>
      <c r="DD134" s="585"/>
      <c r="DE134" s="585"/>
      <c r="DF134" s="585"/>
      <c r="DG134" s="585"/>
      <c r="DH134" s="585"/>
      <c r="DI134" s="50" t="s">
        <v>642</v>
      </c>
      <c r="DJ134" s="50"/>
      <c r="DK134" s="50"/>
      <c r="DL134" s="50"/>
      <c r="DM134" s="50"/>
      <c r="DN134" s="50"/>
      <c r="DO134" s="50"/>
      <c r="DP134" s="50"/>
      <c r="DQ134" s="50"/>
      <c r="DR134" s="50"/>
    </row>
    <row r="135" spans="1:122" x14ac:dyDescent="0.25">
      <c r="A135" s="50"/>
      <c r="B135" s="989"/>
      <c r="C135" s="336" t="s">
        <v>1475</v>
      </c>
      <c r="D135" s="287" t="s">
        <v>1478</v>
      </c>
      <c r="E135" s="245" t="s">
        <v>1148</v>
      </c>
      <c r="F135" s="805">
        <f>(A_0H2O+A_1H2O*T_atm+A_2H2O*T_atm*T_atm+A_3H2O*T_atm*T_atm*T_atm+A_4H2O*SQRT(T_atm)+A_5H2O*LN(T_atm))/Enthalpy!$AY$2*1000000</f>
        <v>-13419889.870775787</v>
      </c>
      <c r="G135" s="867">
        <f>(A_0H2O+A_1H2O*T_atm+A_2H2O*T_atm*T_atm+A_3H2O*T_atm*T_atm*T_atm+A_4H2O*SQRT(T_atm)+A_5H2O*LN(T_atm))/Enthalpy!$AY$2*1000000</f>
        <v>-13419889.870775787</v>
      </c>
      <c r="H135" s="471">
        <f>(A_0H2O+A_1H2O*T_atm+A_2H2O*T_atm*T_atm+A_3H2O*T_atm*T_atm*T_atm+A_4H2O*SQRT(T_atm)+A_5H2O*LN(T_atm))/Enthalpy!$AY$2*1000000</f>
        <v>-13419889.870775787</v>
      </c>
      <c r="I135" s="471">
        <f>(A_0H2O+A_1H2O*T_atm+A_2H2O*T_atm*T_atm+A_3H2O*T_atm*T_atm*T_atm+A_4H2O*SQRT(T_atm)+A_5H2O*LN(T_atm))/Enthalpy!$AY$2*1000000</f>
        <v>-13419889.870775787</v>
      </c>
      <c r="J135" s="471">
        <f>(A_0H2O+A_1H2O*T_atm+A_2H2O*T_atm*T_atm+A_3H2O*T_atm*T_atm*T_atm+A_4H2O*SQRT(T_atm)+A_5H2O*LN(T_atm))/Enthalpy!$AY$2*1000000</f>
        <v>-13419889.870775787</v>
      </c>
      <c r="K135" s="471">
        <f>(A_0H2O+A_1H2O*T_atm+A_2H2O*T_atm*T_atm+A_3H2O*T_atm*T_atm*T_atm+A_4H2O*SQRT(T_atm)+A_5H2O*LN(T_atm))/Enthalpy!$AY$2*1000000</f>
        <v>-13419889.870775787</v>
      </c>
      <c r="L135" s="471">
        <f>(A_0H2O+A_1H2O*T_atm+A_2H2O*T_atm*T_atm+A_3H2O*T_atm*T_atm*T_atm+A_4H2O*SQRT(T_atm)+A_5H2O*LN(T_atm))/Enthalpy!$AY$2*1000000</f>
        <v>-13419889.870775787</v>
      </c>
      <c r="M135" s="471">
        <f>(A_0H2O+A_1H2O*T_atm+A_2H2O*T_atm*T_atm+A_3H2O*T_atm*T_atm*T_atm+A_4H2O*SQRT(T_atm)+A_5H2O*LN(T_atm))/Enthalpy!$AY$2*1000000</f>
        <v>-13419889.870775787</v>
      </c>
      <c r="N135" s="867">
        <f>(A_0H2O+A_1H2O*T_atm+A_2H2O*T_atm*T_atm+A_3H2O*T_atm*T_atm*T_atm+A_4H2O*SQRT(T_atm)+A_5H2O*LN(T_atm))/Enthalpy!$AY$2*1000000</f>
        <v>-13419889.870775787</v>
      </c>
      <c r="O135" s="867">
        <f>(A_0H2O+A_1H2O*T_atm+A_2H2O*T_atm*T_atm+A_3H2O*T_atm*T_atm*T_atm+A_4H2O*SQRT(T_atm)+A_5H2O*LN(T_atm))/Enthalpy!$AY$2*1000000</f>
        <v>-13419889.870775787</v>
      </c>
      <c r="P135" s="471">
        <f>(A_0H2O+A_1H2O*T_atm+A_2H2O*T_atm*T_atm+A_3H2O*T_atm*T_atm*T_atm+A_4H2O*SQRT(T_atm)+A_5H2O*LN(T_atm))/Enthalpy!$AY$2*1000000</f>
        <v>-13419889.870775787</v>
      </c>
      <c r="Q135" s="471">
        <f>(A_0H2O+A_1H2O*T_atm+A_2H2O*T_atm*T_atm+A_3H2O*T_atm*T_atm*T_atm+A_4H2O*SQRT(T_atm)+A_5H2O*LN(T_atm))/Enthalpy!$AY$2*1000000</f>
        <v>-13419889.870775787</v>
      </c>
      <c r="R135" s="471">
        <f>(A_0H2O+A_1H2O*T_atm+A_2H2O*T_atm*T_atm+A_3H2O*T_atm*T_atm*T_atm+A_4H2O*SQRT(T_atm)+A_5H2O*LN(T_atm))/Enthalpy!$AY$2*1000000</f>
        <v>-13419889.870775787</v>
      </c>
      <c r="S135" s="471">
        <f>(A_0H2O+A_1H2O*T_atm+A_2H2O*T_atm*T_atm+A_3H2O*T_atm*T_atm*T_atm+A_4H2O*SQRT(T_atm)+A_5H2O*LN(T_atm))/Enthalpy!$AY$2*1000000</f>
        <v>-13419889.870775787</v>
      </c>
      <c r="T135" s="471">
        <f>(A_0H2O+A_1H2O*T_atm+A_2H2O*T_atm*T_atm+A_3H2O*T_atm*T_atm*T_atm+A_4H2O*SQRT(T_atm)+A_5H2O*LN(T_atm))/Enthalpy!$AY$2*1000000</f>
        <v>-13419889.870775787</v>
      </c>
      <c r="U135" s="471">
        <f>(A_0H2O+A_1H2O*T_atm+A_2H2O*T_atm*T_atm+A_3H2O*T_atm*T_atm*T_atm+A_4H2O*SQRT(T_atm)+A_5H2O*LN(T_atm))/Enthalpy!$AY$2*1000000</f>
        <v>-13419889.870775787</v>
      </c>
      <c r="V135" s="471">
        <f>(A_0H2O+A_1H2O*T_atm+A_2H2O*T_atm*T_atm+A_3H2O*T_atm*T_atm*T_atm+A_4H2O*SQRT(T_atm)+A_5H2O*LN(T_atm))/Enthalpy!$AY$2*1000000</f>
        <v>-13419889.870775787</v>
      </c>
      <c r="W135" s="471">
        <f>(A_0H2O+A_1H2O*T_atm+A_2H2O*T_atm*T_atm+A_3H2O*T_atm*T_atm*T_atm+A_4H2O*SQRT(T_atm)+A_5H2O*LN(T_atm))/Enthalpy!$AY$2*1000000</f>
        <v>-13419889.870775787</v>
      </c>
      <c r="X135" s="471">
        <f>(A_0H2O+A_1H2O*T_atm+A_2H2O*T_atm*T_atm+A_3H2O*T_atm*T_atm*T_atm+A_4H2O*SQRT(T_atm)+A_5H2O*LN(T_atm))/Enthalpy!$AY$2*1000000</f>
        <v>-13419889.870775787</v>
      </c>
      <c r="Y135" s="471">
        <f>(A_0H2O+A_1H2O*T_atm+A_2H2O*T_atm*T_atm+A_3H2O*T_atm*T_atm*T_atm+A_4H2O*SQRT(T_atm)+A_5H2O*LN(T_atm))/Enthalpy!$AY$2*1000000</f>
        <v>-13419889.870775787</v>
      </c>
      <c r="Z135" s="339"/>
      <c r="AA135" s="339"/>
      <c r="AB135" s="339"/>
      <c r="AC135" s="339"/>
      <c r="AD135" s="339"/>
      <c r="AE135" s="339"/>
      <c r="AF135" s="339"/>
      <c r="AG135" s="339"/>
      <c r="AH135" s="339"/>
      <c r="AI135" s="339"/>
      <c r="AJ135" s="339"/>
      <c r="AK135" s="339"/>
      <c r="AL135" s="339"/>
      <c r="AM135" s="339"/>
      <c r="AN135" s="339"/>
      <c r="AO135" s="339"/>
      <c r="AP135" s="339"/>
      <c r="AQ135" s="339"/>
      <c r="AR135" s="339"/>
      <c r="AS135" s="339"/>
      <c r="AT135" s="339"/>
      <c r="AU135" s="339"/>
      <c r="AV135" s="339"/>
      <c r="AW135" s="339"/>
      <c r="AX135" s="339"/>
      <c r="AY135" s="339"/>
      <c r="AZ135" s="339"/>
      <c r="BA135" s="339"/>
      <c r="BB135" s="339"/>
      <c r="BC135" s="339"/>
      <c r="BD135" s="339"/>
      <c r="BE135" s="339"/>
      <c r="BF135" s="339"/>
      <c r="BG135" s="339"/>
      <c r="BH135" s="339"/>
      <c r="BI135" s="339"/>
      <c r="BJ135" s="339"/>
      <c r="BK135" s="339"/>
      <c r="BL135" s="339"/>
      <c r="BM135" s="339"/>
      <c r="BN135" s="339"/>
      <c r="BO135" s="339"/>
      <c r="BP135" s="339"/>
      <c r="BQ135" s="339"/>
      <c r="BR135" s="339"/>
      <c r="BS135" s="339"/>
      <c r="BT135" s="339"/>
      <c r="BU135" s="339"/>
      <c r="BV135" s="339"/>
      <c r="BW135" s="339"/>
      <c r="BX135" s="339"/>
      <c r="BY135" s="339"/>
      <c r="BZ135" s="339"/>
      <c r="CA135" s="339"/>
      <c r="CB135" s="339"/>
      <c r="CC135" s="339"/>
      <c r="CD135" s="339"/>
      <c r="CE135" s="339"/>
      <c r="CF135" s="339"/>
      <c r="CG135" s="339"/>
      <c r="CH135" s="339"/>
      <c r="CI135" s="339"/>
      <c r="CJ135" s="339"/>
      <c r="CK135" s="339"/>
      <c r="CL135" s="339"/>
      <c r="CM135" s="339"/>
      <c r="CN135" s="339"/>
      <c r="CO135" s="339"/>
      <c r="CP135" s="339"/>
      <c r="CQ135" s="339"/>
      <c r="CR135" s="339"/>
      <c r="CS135" s="339"/>
      <c r="CT135" s="339"/>
      <c r="CU135" s="339"/>
      <c r="CV135" s="339"/>
      <c r="CW135" s="339"/>
      <c r="CX135" s="339"/>
      <c r="CY135" s="339"/>
      <c r="CZ135" s="339"/>
      <c r="DA135" s="339"/>
      <c r="DB135" s="339"/>
      <c r="DC135" s="585"/>
      <c r="DD135" s="585"/>
      <c r="DE135" s="585"/>
      <c r="DF135" s="585"/>
      <c r="DG135" s="585"/>
      <c r="DH135" s="585"/>
      <c r="DI135" s="50" t="s">
        <v>642</v>
      </c>
      <c r="DJ135" s="50"/>
      <c r="DK135" s="50"/>
      <c r="DL135" s="50"/>
      <c r="DM135" s="50"/>
      <c r="DN135" s="50"/>
      <c r="DO135" s="50"/>
      <c r="DP135" s="50"/>
      <c r="DQ135" s="50"/>
      <c r="DR135" s="50"/>
    </row>
    <row r="136" spans="1:122" x14ac:dyDescent="0.25">
      <c r="A136" s="50"/>
      <c r="B136" s="989"/>
      <c r="C136" s="336" t="s">
        <v>1476</v>
      </c>
      <c r="D136" s="287" t="s">
        <v>1479</v>
      </c>
      <c r="E136" s="245" t="s">
        <v>1148</v>
      </c>
      <c r="F136" s="805">
        <f ca="1">(A_0H2O+A_1H2O*T_s_FC+A_2H2O*T_s_FC*T_s_FC+A_3H2O*T_s_FC*T_s_FC*T_s_FC+A_4H2O*SQRT(T_s_FC)+A_5H2O*LN(T_s_FC))/Enthalpy!$AY$2*1000000</f>
        <v>-13410263.454911655</v>
      </c>
      <c r="G136" s="867">
        <f ca="1">(A_0H2O+A_1H2O*T_s_FC+A_2H2O*T_s_FC*T_s_FC+A_3H2O*T_s_FC*T_s_FC*T_s_FC+A_4H2O*SQRT(T_s_FC)+A_5H2O*LN(T_s_FC))/Enthalpy!$AY$2*1000000</f>
        <v>-13410263.454911655</v>
      </c>
      <c r="H136" s="471">
        <f ca="1">(A_0H2O+A_1H2O*T_s_FC+A_2H2O*T_s_FC*T_s_FC+A_3H2O*T_s_FC*T_s_FC*T_s_FC+A_4H2O*SQRT(T_s_FC)+A_5H2O*LN(T_s_FC))/Enthalpy!$AY$2*1000000</f>
        <v>-13410257.92862056</v>
      </c>
      <c r="I136" s="471">
        <f ca="1">(A_0H2O+A_1H2O*T_s_FC+A_2H2O*T_s_FC*T_s_FC+A_3H2O*T_s_FC*T_s_FC*T_s_FC+A_4H2O*SQRT(T_s_FC)+A_5H2O*LN(T_s_FC))/Enthalpy!$AY$2*1000000</f>
        <v>-13410246.668767365</v>
      </c>
      <c r="J136" s="471">
        <f ca="1">(A_0H2O+A_1H2O*T_s_FC+A_2H2O*T_s_FC*T_s_FC+A_3H2O*T_s_FC*T_s_FC*T_s_FC+A_4H2O*SQRT(T_s_FC)+A_5H2O*LN(T_s_FC))/Enthalpy!$AY$2*1000000</f>
        <v>-13410237.075649489</v>
      </c>
      <c r="K136" s="471">
        <f ca="1">(A_0H2O+A_1H2O*T_s_FC+A_2H2O*T_s_FC*T_s_FC+A_3H2O*T_s_FC*T_s_FC*T_s_FC+A_4H2O*SQRT(T_s_FC)+A_5H2O*LN(T_s_FC))/Enthalpy!$AY$2*1000000</f>
        <v>-13410222.619682292</v>
      </c>
      <c r="L136" s="471">
        <f ca="1">(A_0H2O+A_1H2O*T_s_FC+A_2H2O*T_s_FC*T_s_FC+A_3H2O*T_s_FC*T_s_FC*T_s_FC+A_4H2O*SQRT(T_s_FC)+A_5H2O*LN(T_s_FC))/Enthalpy!$AY$2*1000000</f>
        <v>-13410199.034382125</v>
      </c>
      <c r="M136" s="471">
        <f ca="1">(A_0H2O+A_1H2O*T_s_FC+A_2H2O*T_s_FC*T_s_FC+A_3H2O*T_s_FC*T_s_FC*T_s_FC+A_4H2O*SQRT(T_s_FC)+A_5H2O*LN(T_s_FC))/Enthalpy!$AY$2*1000000</f>
        <v>-13410163.254490478</v>
      </c>
      <c r="N136" s="867">
        <f ca="1">(A_0H2O+A_1H2O*T_s_FC+A_2H2O*T_s_FC*T_s_FC+A_3H2O*T_s_FC*T_s_FC*T_s_FC+A_4H2O*SQRT(T_s_FC)+A_5H2O*LN(T_s_FC))/Enthalpy!$AY$2*1000000</f>
        <v>-13403802.850197919</v>
      </c>
      <c r="O136" s="867">
        <f ca="1">(A_0H2O+A_1H2O*T_s_FC+A_2H2O*T_s_FC*T_s_FC+A_3H2O*T_s_FC*T_s_FC*T_s_FC+A_4H2O*SQRT(T_s_FC)+A_5H2O*LN(T_s_FC))/Enthalpy!$AY$2*1000000</f>
        <v>-13403778.318524821</v>
      </c>
      <c r="P136" s="471">
        <f ca="1">(A_0H2O+A_1H2O*T_s_FC+A_2H2O*T_s_FC*T_s_FC+A_3H2O*T_s_FC*T_s_FC*T_s_FC+A_4H2O*SQRT(T_s_FC)+A_5H2O*LN(T_s_FC))/Enthalpy!$AY$2*1000000</f>
        <v>-13403762.678670621</v>
      </c>
      <c r="Q136" s="471">
        <f ca="1">(A_0H2O+A_1H2O*T_s_FC+A_2H2O*T_s_FC*T_s_FC+A_3H2O*T_s_FC*T_s_FC*T_s_FC+A_4H2O*SQRT(T_s_FC)+A_5H2O*LN(T_s_FC))/Enthalpy!$AY$2*1000000</f>
        <v>-13403746.338367527</v>
      </c>
      <c r="R136" s="471">
        <f ca="1">(A_0H2O+A_1H2O*T_s_FC+A_2H2O*T_s_FC*T_s_FC+A_3H2O*T_s_FC*T_s_FC*T_s_FC+A_4H2O*SQRT(T_s_FC)+A_5H2O*LN(T_s_FC))/Enthalpy!$AY$2*1000000</f>
        <v>-13403702.551755825</v>
      </c>
      <c r="S136" s="471">
        <f ca="1">(A_0H2O+A_1H2O*T_s_FC+A_2H2O*T_s_FC*T_s_FC+A_3H2O*T_s_FC*T_s_FC*T_s_FC+A_4H2O*SQRT(T_s_FC)+A_5H2O*LN(T_s_FC))/Enthalpy!$AY$2*1000000</f>
        <v>-13403646.290757392</v>
      </c>
      <c r="T136" s="471">
        <f ca="1">(A_0H2O+A_1H2O*T_s_FC+A_2H2O*T_s_FC*T_s_FC+A_3H2O*T_s_FC*T_s_FC*T_s_FC+A_4H2O*SQRT(T_s_FC)+A_5H2O*LN(T_s_FC))/Enthalpy!$AY$2*1000000</f>
        <v>-13403538.104962563</v>
      </c>
      <c r="U136" s="471">
        <f ca="1">(A_0H2O+A_1H2O*T_s_FC+A_2H2O*T_s_FC*T_s_FC+A_3H2O*T_s_FC*T_s_FC*T_s_FC+A_4H2O*SQRT(T_s_FC)+A_5H2O*LN(T_s_FC))/Enthalpy!$AY$2*1000000</f>
        <v>-13375963.913378173</v>
      </c>
      <c r="V136" s="471">
        <f ca="1">(A_0H2O+A_1H2O*T_s_FC+A_2H2O*T_s_FC*T_s_FC+A_3H2O*T_s_FC*T_s_FC*T_s_FC+A_4H2O*SQRT(T_s_FC)+A_5H2O*LN(T_s_FC))/Enthalpy!$AY$2*1000000</f>
        <v>-13375909.772681886</v>
      </c>
      <c r="W136" s="471">
        <f ca="1">(A_0H2O+A_1H2O*T_s_FC+A_2H2O*T_s_FC*T_s_FC+A_3H2O*T_s_FC*T_s_FC*T_s_FC+A_4H2O*SQRT(T_s_FC)+A_5H2O*LN(T_s_FC))/Enthalpy!$AY$2*1000000</f>
        <v>-13375850.862303469</v>
      </c>
      <c r="X136" s="471">
        <f ca="1">(A_0H2O+A_1H2O*T_s_FC+A_2H2O*T_s_FC*T_s_FC+A_3H2O*T_s_FC*T_s_FC*T_s_FC+A_4H2O*SQRT(T_s_FC)+A_5H2O*LN(T_s_FC))/Enthalpy!$AY$2*1000000</f>
        <v>-13375721.599603027</v>
      </c>
      <c r="Y136" s="471">
        <f ca="1">(A_0H2O+A_1H2O*T_s_FC+A_2H2O*T_s_FC*T_s_FC+A_3H2O*T_s_FC*T_s_FC*T_s_FC+A_4H2O*SQRT(T_s_FC)+A_5H2O*LN(T_s_FC))/Enthalpy!$AY$2*1000000</f>
        <v>-13375522.574004671</v>
      </c>
      <c r="Z136" s="339"/>
      <c r="AA136" s="339"/>
      <c r="AB136" s="339"/>
      <c r="AC136" s="339"/>
      <c r="AD136" s="339"/>
      <c r="AE136" s="339"/>
      <c r="AF136" s="339"/>
      <c r="AG136" s="339"/>
      <c r="AH136" s="339"/>
      <c r="AI136" s="339"/>
      <c r="AJ136" s="339"/>
      <c r="AK136" s="339"/>
      <c r="AL136" s="339"/>
      <c r="AM136" s="339"/>
      <c r="AN136" s="339"/>
      <c r="AO136" s="339"/>
      <c r="AP136" s="339"/>
      <c r="AQ136" s="339"/>
      <c r="AR136" s="339"/>
      <c r="AS136" s="339"/>
      <c r="AT136" s="339"/>
      <c r="AU136" s="339"/>
      <c r="AV136" s="339"/>
      <c r="AW136" s="339"/>
      <c r="AX136" s="339"/>
      <c r="AY136" s="339"/>
      <c r="AZ136" s="339"/>
      <c r="BA136" s="339"/>
      <c r="BB136" s="339"/>
      <c r="BC136" s="339"/>
      <c r="BD136" s="339"/>
      <c r="BE136" s="339"/>
      <c r="BF136" s="339"/>
      <c r="BG136" s="339"/>
      <c r="BH136" s="339"/>
      <c r="BI136" s="339"/>
      <c r="BJ136" s="339"/>
      <c r="BK136" s="339"/>
      <c r="BL136" s="339"/>
      <c r="BM136" s="339"/>
      <c r="BN136" s="339"/>
      <c r="BO136" s="339"/>
      <c r="BP136" s="339"/>
      <c r="BQ136" s="339"/>
      <c r="BR136" s="339"/>
      <c r="BS136" s="339"/>
      <c r="BT136" s="339"/>
      <c r="BU136" s="339"/>
      <c r="BV136" s="339"/>
      <c r="BW136" s="339"/>
      <c r="BX136" s="339"/>
      <c r="BY136" s="339"/>
      <c r="BZ136" s="339"/>
      <c r="CA136" s="339"/>
      <c r="CB136" s="339"/>
      <c r="CC136" s="339"/>
      <c r="CD136" s="339"/>
      <c r="CE136" s="339"/>
      <c r="CF136" s="339"/>
      <c r="CG136" s="339"/>
      <c r="CH136" s="339"/>
      <c r="CI136" s="339"/>
      <c r="CJ136" s="339"/>
      <c r="CK136" s="339"/>
      <c r="CL136" s="339"/>
      <c r="CM136" s="339"/>
      <c r="CN136" s="339"/>
      <c r="CO136" s="339"/>
      <c r="CP136" s="339"/>
      <c r="CQ136" s="339"/>
      <c r="CR136" s="339"/>
      <c r="CS136" s="339"/>
      <c r="CT136" s="339"/>
      <c r="CU136" s="339"/>
      <c r="CV136" s="339"/>
      <c r="CW136" s="339"/>
      <c r="CX136" s="339"/>
      <c r="CY136" s="339"/>
      <c r="CZ136" s="339"/>
      <c r="DA136" s="339"/>
      <c r="DB136" s="339"/>
      <c r="DC136" s="585"/>
      <c r="DD136" s="585"/>
      <c r="DE136" s="585"/>
      <c r="DF136" s="585"/>
      <c r="DG136" s="585"/>
      <c r="DH136" s="585"/>
      <c r="DI136" s="50" t="s">
        <v>642</v>
      </c>
      <c r="DJ136" s="50"/>
      <c r="DK136" s="50"/>
      <c r="DL136" s="50"/>
      <c r="DM136" s="50"/>
      <c r="DN136" s="50"/>
      <c r="DO136" s="50"/>
      <c r="DP136" s="50"/>
      <c r="DQ136" s="50"/>
      <c r="DR136" s="50"/>
    </row>
    <row r="137" spans="1:122" x14ac:dyDescent="0.25">
      <c r="A137" s="50"/>
      <c r="B137" s="989"/>
      <c r="C137" s="336" t="s">
        <v>1480</v>
      </c>
      <c r="D137" s="287" t="s">
        <v>1481</v>
      </c>
      <c r="E137" s="245" t="s">
        <v>1148</v>
      </c>
      <c r="F137" s="805">
        <f ca="1">(A_0O2+A_1O2*T_v+A_2O2*T_v*T_v+A_3O2*T_v*T_v*T_v+A_4O2*SQRT(T_v)+A_5O2*LN(T_v))/Enthalpy!$T$2*1000000</f>
        <v>51497.606738966642</v>
      </c>
      <c r="G137" s="867">
        <f ca="1">(A_0O2+A_1O2*T_v+A_2O2*T_v*T_v+A_3O2*T_v*T_v*T_v+A_4O2*SQRT(T_v)+A_5O2*LN(T_v))/Enthalpy!$T$2*1000000</f>
        <v>51497.606738966642</v>
      </c>
      <c r="H137" s="471">
        <f ca="1">(A_0O2+A_1O2*T_v+A_2O2*T_v*T_v+A_3O2*T_v*T_v*T_v+A_4O2*SQRT(T_v)+A_5O2*LN(T_v))/Enthalpy!$T$2*1000000</f>
        <v>51962.430600001004</v>
      </c>
      <c r="I137" s="471">
        <f ca="1">(A_0O2+A_1O2*T_v+A_2O2*T_v*T_v+A_3O2*T_v*T_v*T_v+A_4O2*SQRT(T_v)+A_5O2*LN(T_v))/Enthalpy!$T$2*1000000</f>
        <v>51900.026377034941</v>
      </c>
      <c r="J137" s="471">
        <f ca="1">(A_0O2+A_1O2*T_v+A_2O2*T_v*T_v+A_3O2*T_v*T_v*T_v+A_4O2*SQRT(T_v)+A_5O2*LN(T_v))/Enthalpy!$T$2*1000000</f>
        <v>51385.828022228241</v>
      </c>
      <c r="K137" s="471">
        <f ca="1">(A_0O2+A_1O2*T_v+A_2O2*T_v*T_v+A_3O2*T_v*T_v*T_v+A_4O2*SQRT(T_v)+A_5O2*LN(T_v))/Enthalpy!$T$2*1000000</f>
        <v>51895.731686897932</v>
      </c>
      <c r="L137" s="471">
        <f ca="1">(A_0O2+A_1O2*T_v+A_2O2*T_v*T_v+A_3O2*T_v*T_v*T_v+A_4O2*SQRT(T_v)+A_5O2*LN(T_v))/Enthalpy!$T$2*1000000</f>
        <v>52265.225031925584</v>
      </c>
      <c r="M137" s="471">
        <f ca="1">(A_0O2+A_1O2*T_v+A_2O2*T_v*T_v+A_3O2*T_v*T_v*T_v+A_4O2*SQRT(T_v)+A_5O2*LN(T_v))/Enthalpy!$T$2*1000000</f>
        <v>51457.549501627516</v>
      </c>
      <c r="N137" s="867">
        <f ca="1">(A_0O2+A_1O2*T_v+A_2O2*T_v*T_v+A_3O2*T_v*T_v*T_v+A_4O2*SQRT(T_v)+A_5O2*LN(T_v))/Enthalpy!$T$2*1000000</f>
        <v>48287.382044014783</v>
      </c>
      <c r="O137" s="867">
        <f ca="1">(A_0O2+A_1O2*T_v+A_2O2*T_v*T_v+A_3O2*T_v*T_v*T_v+A_4O2*SQRT(T_v)+A_5O2*LN(T_v))/Enthalpy!$T$2*1000000</f>
        <v>50177.322818779197</v>
      </c>
      <c r="P137" s="471">
        <f ca="1">(A_0O2+A_1O2*T_v+A_2O2*T_v*T_v+A_3O2*T_v*T_v*T_v+A_4O2*SQRT(T_v)+A_5O2*LN(T_v))/Enthalpy!$T$2*1000000</f>
        <v>49331.613863385021</v>
      </c>
      <c r="Q137" s="471">
        <f ca="1">(A_0O2+A_1O2*T_v+A_2O2*T_v*T_v+A_3O2*T_v*T_v*T_v+A_4O2*SQRT(T_v)+A_5O2*LN(T_v))/Enthalpy!$T$2*1000000</f>
        <v>50465.642974561699</v>
      </c>
      <c r="R137" s="471">
        <f ca="1">(A_0O2+A_1O2*T_v+A_2O2*T_v*T_v+A_3O2*T_v*T_v*T_v+A_4O2*SQRT(T_v)+A_5O2*LN(T_v))/Enthalpy!$T$2*1000000</f>
        <v>51280.346003847626</v>
      </c>
      <c r="S137" s="471">
        <f ca="1">(A_0O2+A_1O2*T_v+A_2O2*T_v*T_v+A_3O2*T_v*T_v*T_v+A_4O2*SQRT(T_v)+A_5O2*LN(T_v))/Enthalpy!$T$2*1000000</f>
        <v>50296.04015909494</v>
      </c>
      <c r="T137" s="471">
        <f ca="1">(A_0O2+A_1O2*T_v+A_2O2*T_v*T_v+A_3O2*T_v*T_v*T_v+A_4O2*SQRT(T_v)+A_5O2*LN(T_v))/Enthalpy!$T$2*1000000</f>
        <v>51353.541613014138</v>
      </c>
      <c r="U137" s="471">
        <f ca="1">(A_0O2+A_1O2*T_v+A_2O2*T_v*T_v+A_3O2*T_v*T_v*T_v+A_4O2*SQRT(T_v)+A_5O2*LN(T_v))/Enthalpy!$T$2*1000000</f>
        <v>59709.640493634899</v>
      </c>
      <c r="V137" s="471">
        <f ca="1">(A_0O2+A_1O2*T_v+A_2O2*T_v*T_v+A_3O2*T_v*T_v*T_v+A_4O2*SQRT(T_v)+A_5O2*LN(T_v))/Enthalpy!$T$2*1000000</f>
        <v>58712.719011348519</v>
      </c>
      <c r="W137" s="471">
        <f ca="1">(A_0O2+A_1O2*T_v+A_2O2*T_v*T_v+A_3O2*T_v*T_v*T_v+A_4O2*SQRT(T_v)+A_5O2*LN(T_v))/Enthalpy!$T$2*1000000</f>
        <v>58144.109316338043</v>
      </c>
      <c r="X137" s="471">
        <f ca="1">(A_0O2+A_1O2*T_v+A_2O2*T_v*T_v+A_3O2*T_v*T_v*T_v+A_4O2*SQRT(T_v)+A_5O2*LN(T_v))/Enthalpy!$T$2*1000000</f>
        <v>58715.595145186235</v>
      </c>
      <c r="Y137" s="471">
        <f ca="1">(A_0O2+A_1O2*T_v+A_2O2*T_v*T_v+A_3O2*T_v*T_v*T_v+A_4O2*SQRT(T_v)+A_5O2*LN(T_v))/Enthalpy!$T$2*1000000</f>
        <v>60810.647815006669</v>
      </c>
      <c r="Z137" s="339"/>
      <c r="AA137" s="339"/>
      <c r="AB137" s="339"/>
      <c r="AC137" s="339"/>
      <c r="AD137" s="339"/>
      <c r="AE137" s="339"/>
      <c r="AF137" s="339"/>
      <c r="AG137" s="339"/>
      <c r="AH137" s="339"/>
      <c r="AI137" s="339"/>
      <c r="AJ137" s="339"/>
      <c r="AK137" s="339"/>
      <c r="AL137" s="339"/>
      <c r="AM137" s="339"/>
      <c r="AN137" s="339"/>
      <c r="AO137" s="339"/>
      <c r="AP137" s="339"/>
      <c r="AQ137" s="339"/>
      <c r="AR137" s="339"/>
      <c r="AS137" s="339"/>
      <c r="AT137" s="339"/>
      <c r="AU137" s="339"/>
      <c r="AV137" s="339"/>
      <c r="AW137" s="339"/>
      <c r="AX137" s="339"/>
      <c r="AY137" s="339"/>
      <c r="AZ137" s="339"/>
      <c r="BA137" s="339"/>
      <c r="BB137" s="339"/>
      <c r="BC137" s="339"/>
      <c r="BD137" s="339"/>
      <c r="BE137" s="339"/>
      <c r="BF137" s="339"/>
      <c r="BG137" s="339"/>
      <c r="BH137" s="339"/>
      <c r="BI137" s="339"/>
      <c r="BJ137" s="339"/>
      <c r="BK137" s="339"/>
      <c r="BL137" s="339"/>
      <c r="BM137" s="339"/>
      <c r="BN137" s="339"/>
      <c r="BO137" s="339"/>
      <c r="BP137" s="339"/>
      <c r="BQ137" s="339"/>
      <c r="BR137" s="339"/>
      <c r="BS137" s="339"/>
      <c r="BT137" s="339"/>
      <c r="BU137" s="339"/>
      <c r="BV137" s="339"/>
      <c r="BW137" s="339"/>
      <c r="BX137" s="339"/>
      <c r="BY137" s="339"/>
      <c r="BZ137" s="339"/>
      <c r="CA137" s="339"/>
      <c r="CB137" s="339"/>
      <c r="CC137" s="339"/>
      <c r="CD137" s="339"/>
      <c r="CE137" s="339"/>
      <c r="CF137" s="339"/>
      <c r="CG137" s="339"/>
      <c r="CH137" s="339"/>
      <c r="CI137" s="339"/>
      <c r="CJ137" s="339"/>
      <c r="CK137" s="339"/>
      <c r="CL137" s="339"/>
      <c r="CM137" s="339"/>
      <c r="CN137" s="339"/>
      <c r="CO137" s="339"/>
      <c r="CP137" s="339"/>
      <c r="CQ137" s="339"/>
      <c r="CR137" s="339"/>
      <c r="CS137" s="339"/>
      <c r="CT137" s="339"/>
      <c r="CU137" s="339"/>
      <c r="CV137" s="339"/>
      <c r="CW137" s="339"/>
      <c r="CX137" s="339"/>
      <c r="CY137" s="339"/>
      <c r="CZ137" s="339"/>
      <c r="DA137" s="339"/>
      <c r="DB137" s="339"/>
      <c r="DC137" s="585"/>
      <c r="DD137" s="585"/>
      <c r="DE137" s="585"/>
      <c r="DF137" s="585"/>
      <c r="DG137" s="585"/>
      <c r="DH137" s="585"/>
      <c r="DI137" s="50" t="s">
        <v>642</v>
      </c>
      <c r="DJ137" s="50"/>
      <c r="DK137" s="50"/>
      <c r="DL137" s="50"/>
      <c r="DM137" s="50"/>
      <c r="DN137" s="50"/>
      <c r="DO137" s="50"/>
      <c r="DP137" s="50"/>
      <c r="DQ137" s="50"/>
      <c r="DR137" s="50"/>
    </row>
    <row r="138" spans="1:122" x14ac:dyDescent="0.25">
      <c r="A138" s="50"/>
      <c r="B138" s="989"/>
      <c r="C138" s="336" t="s">
        <v>1482</v>
      </c>
      <c r="D138" s="287" t="s">
        <v>1483</v>
      </c>
      <c r="E138" s="245" t="s">
        <v>1148</v>
      </c>
      <c r="F138" s="805">
        <f ca="1">(A_0N2+A_1N2*T_v+A_2N2*T_v*T_v+A_3N2*T_v*T_v*T_v+A_4N2*SQRT(T_v)+A_5N2*LN(T_v))/Enthalpy!$AD$2*1000000</f>
        <v>58118.896920059313</v>
      </c>
      <c r="G138" s="867">
        <f ca="1">(A_0N2+A_1N2*T_v+A_2N2*T_v*T_v+A_3N2*T_v*T_v*T_v+A_4N2*SQRT(T_v)+A_5N2*LN(T_v))/Enthalpy!$AD$2*1000000</f>
        <v>58118.896920060324</v>
      </c>
      <c r="H138" s="471">
        <f ca="1">(A_0N2+A_1N2*T_v+A_2N2*T_v*T_v+A_3N2*T_v*T_v*T_v+A_4N2*SQRT(T_v)+A_5N2*LN(T_v))/Enthalpy!$AD$2*1000000</f>
        <v>58637.966389123554</v>
      </c>
      <c r="I138" s="471">
        <f ca="1">(A_0N2+A_1N2*T_v+A_2N2*T_v*T_v+A_3N2*T_v*T_v*T_v+A_4N2*SQRT(T_v)+A_5N2*LN(T_v))/Enthalpy!$AD$2*1000000</f>
        <v>58568.284365705535</v>
      </c>
      <c r="J138" s="471">
        <f ca="1">(A_0N2+A_1N2*T_v+A_2N2*T_v*T_v+A_3N2*T_v*T_v*T_v+A_4N2*SQRT(T_v)+A_5N2*LN(T_v))/Enthalpy!$AD$2*1000000</f>
        <v>57994.060965533448</v>
      </c>
      <c r="K138" s="471">
        <f ca="1">(A_0N2+A_1N2*T_v+A_2N2*T_v*T_v+A_3N2*T_v*T_v*T_v+A_4N2*SQRT(T_v)+A_5N2*LN(T_v))/Enthalpy!$AD$2*1000000</f>
        <v>58563.488758298568</v>
      </c>
      <c r="L138" s="471">
        <f ca="1">(A_0N2+A_1N2*T_v+A_2N2*T_v*T_v+A_3N2*T_v*T_v*T_v+A_4N2*SQRT(T_v)+A_5N2*LN(T_v))/Enthalpy!$AD$2*1000000</f>
        <v>58976.052432652665</v>
      </c>
      <c r="M138" s="471">
        <f ca="1">(A_0N2+A_1N2*T_v+A_2N2*T_v*T_v+A_3N2*T_v*T_v*T_v+A_4N2*SQRT(T_v)+A_5N2*LN(T_v))/Enthalpy!$AD$2*1000000</f>
        <v>58074.16102408382</v>
      </c>
      <c r="N138" s="867">
        <f ca="1">(A_0N2+A_1N2*T_v+A_2N2*T_v*T_v+A_3N2*T_v*T_v*T_v+A_4N2*SQRT(T_v)+A_5N2*LN(T_v))/Enthalpy!$AD$2*1000000</f>
        <v>54531.71833613066</v>
      </c>
      <c r="O138" s="867">
        <f ca="1">(A_0N2+A_1N2*T_v+A_2N2*T_v*T_v+A_3N2*T_v*T_v*T_v+A_4N2*SQRT(T_v)+A_5N2*LN(T_v))/Enthalpy!$AD$2*1000000</f>
        <v>56644.074659449703</v>
      </c>
      <c r="P138" s="471">
        <f ca="1">(A_0N2+A_1N2*T_v+A_2N2*T_v*T_v+A_3N2*T_v*T_v*T_v+A_4N2*SQRT(T_v)+A_5N2*LN(T_v))/Enthalpy!$AD$2*1000000</f>
        <v>55699.015403504476</v>
      </c>
      <c r="Q138" s="471">
        <f ca="1">(A_0N2+A_1N2*T_v+A_2N2*T_v*T_v+A_3N2*T_v*T_v*T_v+A_4N2*SQRT(T_v)+A_5N2*LN(T_v))/Enthalpy!$AD$2*1000000</f>
        <v>56966.200817664008</v>
      </c>
      <c r="R138" s="471">
        <f ca="1">(A_0N2+A_1N2*T_v+A_2N2*T_v*T_v+A_3N2*T_v*T_v*T_v+A_4N2*SQRT(T_v)+A_5N2*LN(T_v))/Enthalpy!$AD$2*1000000</f>
        <v>57876.25279015641</v>
      </c>
      <c r="S138" s="471">
        <f ca="1">(A_0N2+A_1N2*T_v+A_2N2*T_v*T_v+A_3N2*T_v*T_v*T_v+A_4N2*SQRT(T_v)+A_5N2*LN(T_v))/Enthalpy!$AD$2*1000000</f>
        <v>56776.71576414875</v>
      </c>
      <c r="T138" s="471">
        <f ca="1">(A_0N2+A_1N2*T_v+A_2N2*T_v*T_v+A_3N2*T_v*T_v*T_v+A_4N2*SQRT(T_v)+A_5N2*LN(T_v))/Enthalpy!$AD$2*1000000</f>
        <v>57958.002170790278</v>
      </c>
      <c r="U138" s="471">
        <f ca="1">(A_0N2+A_1N2*T_v+A_2N2*T_v*T_v+A_3N2*T_v*T_v*T_v+A_4N2*SQRT(T_v)+A_5N2*LN(T_v))/Enthalpy!$AD$2*1000000</f>
        <v>67277.347200003773</v>
      </c>
      <c r="V138" s="471">
        <f ca="1">(A_0N2+A_1N2*T_v+A_2N2*T_v*T_v+A_3N2*T_v*T_v*T_v+A_4N2*SQRT(T_v)+A_5N2*LN(T_v))/Enthalpy!$AD$2*1000000</f>
        <v>66166.846105530334</v>
      </c>
      <c r="W138" s="471">
        <f ca="1">(A_0N2+A_1N2*T_v+A_2N2*T_v*T_v+A_3N2*T_v*T_v*T_v+A_4N2*SQRT(T_v)+A_5N2*LN(T_v))/Enthalpy!$AD$2*1000000</f>
        <v>65533.296475200441</v>
      </c>
      <c r="X138" s="471">
        <f ca="1">(A_0N2+A_1N2*T_v+A_2N2*T_v*T_v+A_3N2*T_v*T_v*T_v+A_4N2*SQRT(T_v)+A_5N2*LN(T_v))/Enthalpy!$AD$2*1000000</f>
        <v>66170.050424634028</v>
      </c>
      <c r="Y138" s="471">
        <f ca="1">(A_0N2+A_1N2*T_v+A_2N2*T_v*T_v+A_3N2*T_v*T_v*T_v+A_4N2*SQRT(T_v)+A_5N2*LN(T_v))/Enthalpy!$AD$2*1000000</f>
        <v>68503.387239579417</v>
      </c>
      <c r="Z138" s="339"/>
      <c r="AA138" s="339"/>
      <c r="AB138" s="339"/>
      <c r="AC138" s="339"/>
      <c r="AD138" s="339"/>
      <c r="AE138" s="339"/>
      <c r="AF138" s="339"/>
      <c r="AG138" s="339"/>
      <c r="AH138" s="339"/>
      <c r="AI138" s="339"/>
      <c r="AJ138" s="339"/>
      <c r="AK138" s="339"/>
      <c r="AL138" s="339"/>
      <c r="AM138" s="339"/>
      <c r="AN138" s="339"/>
      <c r="AO138" s="339"/>
      <c r="AP138" s="339"/>
      <c r="AQ138" s="339"/>
      <c r="AR138" s="339"/>
      <c r="AS138" s="339"/>
      <c r="AT138" s="339"/>
      <c r="AU138" s="339"/>
      <c r="AV138" s="339"/>
      <c r="AW138" s="339"/>
      <c r="AX138" s="339"/>
      <c r="AY138" s="339"/>
      <c r="AZ138" s="339"/>
      <c r="BA138" s="339"/>
      <c r="BB138" s="339"/>
      <c r="BC138" s="339"/>
      <c r="BD138" s="339"/>
      <c r="BE138" s="339"/>
      <c r="BF138" s="339"/>
      <c r="BG138" s="339"/>
      <c r="BH138" s="339"/>
      <c r="BI138" s="339"/>
      <c r="BJ138" s="339"/>
      <c r="BK138" s="339"/>
      <c r="BL138" s="339"/>
      <c r="BM138" s="339"/>
      <c r="BN138" s="339"/>
      <c r="BO138" s="339"/>
      <c r="BP138" s="339"/>
      <c r="BQ138" s="339"/>
      <c r="BR138" s="339"/>
      <c r="BS138" s="339"/>
      <c r="BT138" s="339"/>
      <c r="BU138" s="339"/>
      <c r="BV138" s="339"/>
      <c r="BW138" s="339"/>
      <c r="BX138" s="339"/>
      <c r="BY138" s="339"/>
      <c r="BZ138" s="339"/>
      <c r="CA138" s="339"/>
      <c r="CB138" s="339"/>
      <c r="CC138" s="339"/>
      <c r="CD138" s="339"/>
      <c r="CE138" s="339"/>
      <c r="CF138" s="339"/>
      <c r="CG138" s="339"/>
      <c r="CH138" s="339"/>
      <c r="CI138" s="339"/>
      <c r="CJ138" s="339"/>
      <c r="CK138" s="339"/>
      <c r="CL138" s="339"/>
      <c r="CM138" s="339"/>
      <c r="CN138" s="339"/>
      <c r="CO138" s="339"/>
      <c r="CP138" s="339"/>
      <c r="CQ138" s="339"/>
      <c r="CR138" s="339"/>
      <c r="CS138" s="339"/>
      <c r="CT138" s="339"/>
      <c r="CU138" s="339"/>
      <c r="CV138" s="339"/>
      <c r="CW138" s="339"/>
      <c r="CX138" s="339"/>
      <c r="CY138" s="339"/>
      <c r="CZ138" s="339"/>
      <c r="DA138" s="339"/>
      <c r="DB138" s="339"/>
      <c r="DC138" s="585"/>
      <c r="DD138" s="585"/>
      <c r="DE138" s="585"/>
      <c r="DF138" s="585"/>
      <c r="DG138" s="585"/>
      <c r="DH138" s="585"/>
      <c r="DI138" s="50" t="s">
        <v>642</v>
      </c>
      <c r="DJ138" s="50"/>
      <c r="DK138" s="50"/>
      <c r="DL138" s="50"/>
      <c r="DM138" s="50"/>
      <c r="DN138" s="50"/>
      <c r="DO138" s="50"/>
      <c r="DP138" s="50"/>
      <c r="DQ138" s="50"/>
      <c r="DR138" s="50"/>
    </row>
    <row r="139" spans="1:122" x14ac:dyDescent="0.25">
      <c r="A139" s="50"/>
      <c r="B139" s="989"/>
      <c r="C139" s="336" t="s">
        <v>1484</v>
      </c>
      <c r="D139" s="287" t="s">
        <v>1485</v>
      </c>
      <c r="E139" s="245" t="s">
        <v>1148</v>
      </c>
      <c r="F139" s="805">
        <f ca="1">(A_0Ar+A_1Ar*T_v+A_2Ar*T_v*T_v+A_3Ar*T_v*T_v*T_v+A_4Ar*SQRT(T_v)+A_5Ar*LN(T_v))/Enthalpy!$J$2*1000000</f>
        <v>29068.035531318739</v>
      </c>
      <c r="G139" s="838">
        <f ca="1">(A_0Ar+A_1Ar*T_v+A_2Ar*T_v*T_v+A_3Ar*T_v*T_v*T_v+A_4Ar*SQRT(T_v)+A_5Ar*LN(T_v))/Enthalpy!$J$2*1000000</f>
        <v>29068.035531319449</v>
      </c>
      <c r="H139" s="838">
        <f ca="1">(A_0Ar+A_1Ar*T_v+A_2Ar*T_v*T_v+A_3Ar*T_v*T_v*T_v+A_4Ar*SQRT(T_v)+A_5Ar*LN(T_v))/Enthalpy!$J$2*1000000</f>
        <v>29327.957667790964</v>
      </c>
      <c r="I139" s="838">
        <f ca="1">(A_0Ar+A_1Ar*T_v+A_2Ar*T_v*T_v+A_3Ar*T_v*T_v*T_v+A_4Ar*SQRT(T_v)+A_5Ar*LN(T_v))/Enthalpy!$J$2*1000000</f>
        <v>29293.064635851024</v>
      </c>
      <c r="J139" s="838">
        <f ca="1">(A_0Ar+A_1Ar*T_v+A_2Ar*T_v*T_v+A_3Ar*T_v*T_v*T_v+A_4Ar*SQRT(T_v)+A_5Ar*LN(T_v))/Enthalpy!$J$2*1000000</f>
        <v>29005.52442780272</v>
      </c>
      <c r="K139" s="838">
        <f ca="1">(A_0Ar+A_1Ar*T_v+A_2Ar*T_v*T_v+A_3Ar*T_v*T_v*T_v+A_4Ar*SQRT(T_v)+A_5Ar*LN(T_v))/Enthalpy!$J$2*1000000</f>
        <v>29290.663252176935</v>
      </c>
      <c r="L139" s="838">
        <f ca="1">(A_0Ar+A_1Ar*T_v+A_2Ar*T_v*T_v+A_3Ar*T_v*T_v*T_v+A_4Ar*SQRT(T_v)+A_5Ar*LN(T_v))/Enthalpy!$J$2*1000000</f>
        <v>29497.253122897986</v>
      </c>
      <c r="M139" s="838">
        <f ca="1">(A_0Ar+A_1Ar*T_v+A_2Ar*T_v*T_v+A_3Ar*T_v*T_v*T_v+A_4Ar*SQRT(T_v)+A_5Ar*LN(T_v))/Enthalpy!$J$2*1000000</f>
        <v>29045.634208530693</v>
      </c>
      <c r="N139" s="838">
        <f ca="1">(A_0Ar+A_1Ar*T_v+A_2Ar*T_v*T_v+A_3Ar*T_v*T_v*T_v+A_4Ar*SQRT(T_v)+A_5Ar*LN(T_v))/Enthalpy!$J$2*1000000</f>
        <v>27271.786165771522</v>
      </c>
      <c r="O139" s="838">
        <f ca="1">(A_0Ar+A_1Ar*T_v+A_2Ar*T_v*T_v+A_3Ar*T_v*T_v*T_v+A_4Ar*SQRT(T_v)+A_5Ar*LN(T_v))/Enthalpy!$J$2*1000000</f>
        <v>28329.525996631459</v>
      </c>
      <c r="P139" s="838">
        <f ca="1">(A_0Ar+A_1Ar*T_v+A_2Ar*T_v*T_v+A_3Ar*T_v*T_v*T_v+A_4Ar*SQRT(T_v)+A_5Ar*LN(T_v))/Enthalpy!$J$2*1000000</f>
        <v>27856.295523401197</v>
      </c>
      <c r="Q139" s="838">
        <f ca="1">(A_0Ar+A_1Ar*T_v+A_2Ar*T_v*T_v+A_3Ar*T_v*T_v*T_v+A_4Ar*SQRT(T_v)+A_5Ar*LN(T_v))/Enthalpy!$J$2*1000000</f>
        <v>28490.828582140937</v>
      </c>
      <c r="R139" s="838">
        <f ca="1">(A_0Ar+A_1Ar*T_v+A_2Ar*T_v*T_v+A_3Ar*T_v*T_v*T_v+A_4Ar*SQRT(T_v)+A_5Ar*LN(T_v))/Enthalpy!$J$2*1000000</f>
        <v>28946.532475972428</v>
      </c>
      <c r="S139" s="838">
        <f ca="1">(A_0Ar+A_1Ar*T_v+A_2Ar*T_v*T_v+A_3Ar*T_v*T_v*T_v+A_4Ar*SQRT(T_v)+A_5Ar*LN(T_v))/Enthalpy!$J$2*1000000</f>
        <v>28395.945136560695</v>
      </c>
      <c r="T139" s="838">
        <f ca="1">(A_0Ar+A_1Ar*T_v+A_2Ar*T_v*T_v+A_3Ar*T_v*T_v*T_v+A_4Ar*SQRT(T_v)+A_5Ar*LN(T_v))/Enthalpy!$J$2*1000000</f>
        <v>28987.468134831212</v>
      </c>
      <c r="U139" s="838">
        <f ca="1">(A_0Ar+A_1Ar*T_v+A_2Ar*T_v*T_v+A_3Ar*T_v*T_v*T_v+A_4Ar*SQRT(T_v)+A_5Ar*LN(T_v))/Enthalpy!$J$2*1000000</f>
        <v>33654.006897327235</v>
      </c>
      <c r="V139" s="838">
        <f ca="1">(A_0Ar+A_1Ar*T_v+A_2Ar*T_v*T_v+A_3Ar*T_v*T_v*T_v+A_4Ar*SQRT(T_v)+A_5Ar*LN(T_v))/Enthalpy!$J$2*1000000</f>
        <v>33097.960496832784</v>
      </c>
      <c r="W139" s="838">
        <f ca="1">(A_0Ar+A_1Ar*T_v+A_2Ar*T_v*T_v+A_3Ar*T_v*T_v*T_v+A_4Ar*SQRT(T_v)+A_5Ar*LN(T_v))/Enthalpy!$J$2*1000000</f>
        <v>32780.727431786065</v>
      </c>
      <c r="X139" s="838">
        <f ca="1">(A_0Ar+A_1Ar*T_v+A_2Ar*T_v*T_v+A_3Ar*T_v*T_v*T_v+A_4Ar*SQRT(T_v)+A_5Ar*LN(T_v))/Enthalpy!$J$2*1000000</f>
        <v>33099.564966715821</v>
      </c>
      <c r="Y139" s="838">
        <f ca="1">(A_0Ar+A_1Ar*T_v+A_2Ar*T_v*T_v+A_3Ar*T_v*T_v*T_v+A_4Ar*SQRT(T_v)+A_5Ar*LN(T_v))/Enthalpy!$J$2*1000000</f>
        <v>34267.893138161948</v>
      </c>
      <c r="DI139" s="50" t="s">
        <v>642</v>
      </c>
      <c r="DJ139" s="50"/>
      <c r="DK139" s="50"/>
      <c r="DL139" s="50"/>
      <c r="DM139" s="50"/>
      <c r="DN139" s="50"/>
      <c r="DO139" s="50"/>
      <c r="DP139" s="50"/>
      <c r="DQ139" s="50"/>
      <c r="DR139" s="50"/>
    </row>
    <row r="140" spans="1:122" x14ac:dyDescent="0.25">
      <c r="A140" s="50"/>
      <c r="B140" s="989"/>
      <c r="C140" s="336" t="s">
        <v>1486</v>
      </c>
      <c r="D140" s="287" t="s">
        <v>1487</v>
      </c>
      <c r="E140" s="245" t="s">
        <v>1148</v>
      </c>
      <c r="F140" s="805">
        <f ca="1">(A_0H2O+A_1H2O*T_v+A_2H2O*T_v*T_v+A_3H2O*T_v*T_v*T_v+A_4H2O*SQRT(T_v)+A_5H2O*LN(T_v))/Enthalpy!$AY$2*1000000</f>
        <v>-13318742.471764738</v>
      </c>
      <c r="G140" s="838">
        <f ca="1">(A_0H2O+A_1H2O*T_v+A_2H2O*T_v*T_v+A_3H2O*T_v*T_v*T_v+A_4H2O*SQRT(T_v)+A_5H2O*LN(T_v))/Enthalpy!$AY$2*1000000</f>
        <v>-13318742.47176473</v>
      </c>
      <c r="H140" s="838">
        <f ca="1">(A_0H2O+A_1H2O*T_v+A_2H2O*T_v*T_v+A_3H2O*T_v*T_v*T_v+A_4H2O*SQRT(T_v)+A_5H2O*LN(T_v))/Enthalpy!$AY$2*1000000</f>
        <v>-13317802.083955074</v>
      </c>
      <c r="I140" s="838">
        <f ca="1">(A_0H2O+A_1H2O*T_v+A_2H2O*T_v*T_v+A_3H2O*T_v*T_v*T_v+A_4H2O*SQRT(T_v)+A_5H2O*LN(T_v))/Enthalpy!$AY$2*1000000</f>
        <v>-13317928.33120914</v>
      </c>
      <c r="J140" s="838">
        <f ca="1">(A_0H2O+A_1H2O*T_v+A_2H2O*T_v*T_v+A_3H2O*T_v*T_v*T_v+A_4H2O*SQRT(T_v)+A_5H2O*LN(T_v))/Enthalpy!$AY$2*1000000</f>
        <v>-13318968.61986699</v>
      </c>
      <c r="K140" s="838">
        <f ca="1">(A_0H2O+A_1H2O*T_v+A_2H2O*T_v*T_v+A_3H2O*T_v*T_v*T_v+A_4H2O*SQRT(T_v)+A_5H2O*LN(T_v))/Enthalpy!$AY$2*1000000</f>
        <v>-13317937.019644044</v>
      </c>
      <c r="L140" s="838">
        <f ca="1">(A_0H2O+A_1H2O*T_v+A_2H2O*T_v*T_v+A_3H2O*T_v*T_v*T_v+A_4H2O*SQRT(T_v)+A_5H2O*LN(T_v))/Enthalpy!$AY$2*1000000</f>
        <v>-13317189.527317835</v>
      </c>
      <c r="M140" s="838">
        <f ca="1">(A_0H2O+A_1H2O*T_v+A_2H2O*T_v*T_v+A_3H2O*T_v*T_v*T_v+A_4H2O*SQRT(T_v)+A_5H2O*LN(T_v))/Enthalpy!$AY$2*1000000</f>
        <v>-13318823.514281563</v>
      </c>
      <c r="N140" s="838">
        <f ca="1">(A_0H2O+A_1H2O*T_v+A_2H2O*T_v*T_v+A_3H2O*T_v*T_v*T_v+A_4H2O*SQRT(T_v)+A_5H2O*LN(T_v))/Enthalpy!$AY$2*1000000</f>
        <v>-13325238.57274222</v>
      </c>
      <c r="O140" s="838">
        <f ca="1">(A_0H2O+A_1H2O*T_v+A_2H2O*T_v*T_v+A_3H2O*T_v*T_v*T_v+A_4H2O*SQRT(T_v)+A_5H2O*LN(T_v))/Enthalpy!$AY$2*1000000</f>
        <v>-13321413.837938784</v>
      </c>
      <c r="P140" s="838">
        <f ca="1">(A_0H2O+A_1H2O*T_v+A_2H2O*T_v*T_v+A_3H2O*T_v*T_v*T_v+A_4H2O*SQRT(T_v)+A_5H2O*LN(T_v))/Enthalpy!$AY$2*1000000</f>
        <v>-13323125.213955015</v>
      </c>
      <c r="Q140" s="838">
        <f ca="1">(A_0H2O+A_1H2O*T_v+A_2H2O*T_v*T_v+A_3H2O*T_v*T_v*T_v+A_4H2O*SQRT(T_v)+A_5H2O*LN(T_v))/Enthalpy!$AY$2*1000000</f>
        <v>-13320830.434790565</v>
      </c>
      <c r="R140" s="838">
        <f ca="1">(A_0H2O+A_1H2O*T_v+A_2H2O*T_v*T_v+A_3H2O*T_v*T_v*T_v+A_4H2O*SQRT(T_v)+A_5H2O*LN(T_v))/Enthalpy!$AY$2*1000000</f>
        <v>-13319182.031469265</v>
      </c>
      <c r="S140" s="838">
        <f ca="1">(A_0H2O+A_1H2O*T_v+A_2H2O*T_v*T_v+A_3H2O*T_v*T_v*T_v+A_4H2O*SQRT(T_v)+A_5H2O*LN(T_v))/Enthalpy!$AY$2*1000000</f>
        <v>-13321173.616093323</v>
      </c>
      <c r="T140" s="838">
        <f ca="1">(A_0H2O+A_1H2O*T_v+A_2H2O*T_v*T_v+A_3H2O*T_v*T_v*T_v+A_4H2O*SQRT(T_v)+A_5H2O*LN(T_v))/Enthalpy!$AY$2*1000000</f>
        <v>-13319033.941554802</v>
      </c>
      <c r="U140" s="838">
        <f ca="1">(A_0H2O+A_1H2O*T_v+A_2H2O*T_v*T_v+A_3H2O*T_v*T_v*T_v+A_4H2O*SQRT(T_v)+A_5H2O*LN(T_v))/Enthalpy!$AY$2*1000000</f>
        <v>-13302136.156847863</v>
      </c>
      <c r="V140" s="838">
        <f ca="1">(A_0H2O+A_1H2O*T_v+A_2H2O*T_v*T_v+A_3H2O*T_v*T_v*T_v+A_4H2O*SQRT(T_v)+A_5H2O*LN(T_v))/Enthalpy!$AY$2*1000000</f>
        <v>-13304151.307998808</v>
      </c>
      <c r="W140" s="838">
        <f ca="1">(A_0H2O+A_1H2O*T_v+A_2H2O*T_v*T_v+A_3H2O*T_v*T_v*T_v+A_4H2O*SQRT(T_v)+A_5H2O*LN(T_v))/Enthalpy!$AY$2*1000000</f>
        <v>-13305300.778017726</v>
      </c>
      <c r="X140" s="838">
        <f ca="1">(A_0H2O+A_1H2O*T_v+A_2H2O*T_v*T_v+A_3H2O*T_v*T_v*T_v+A_4H2O*SQRT(T_v)+A_5H2O*LN(T_v))/Enthalpy!$AY$2*1000000</f>
        <v>-13304145.493945658</v>
      </c>
      <c r="Y140" s="838">
        <f ca="1">(A_0H2O+A_1H2O*T_v+A_2H2O*T_v*T_v+A_3H2O*T_v*T_v*T_v+A_4H2O*SQRT(T_v)+A_5H2O*LN(T_v))/Enthalpy!$AY$2*1000000</f>
        <v>-13299910.857432049</v>
      </c>
      <c r="DI140" s="50" t="s">
        <v>642</v>
      </c>
      <c r="DJ140" s="50"/>
      <c r="DK140" s="50"/>
      <c r="DL140" s="50"/>
      <c r="DM140" s="50"/>
      <c r="DN140" s="50"/>
      <c r="DO140" s="50"/>
      <c r="DP140" s="50"/>
      <c r="DQ140" s="50"/>
      <c r="DR140" s="50"/>
    </row>
    <row r="141" spans="1:122" x14ac:dyDescent="0.25">
      <c r="A141" s="50"/>
      <c r="B141" s="989"/>
      <c r="C141" s="336" t="s">
        <v>1489</v>
      </c>
      <c r="D141" s="287" t="s">
        <v>1490</v>
      </c>
      <c r="E141" s="245" t="s">
        <v>1148</v>
      </c>
      <c r="F141" s="805">
        <f ca="1">(A_0H2+A_1H2*T_v+A_2H2*T_v*T_v+A_3H2*T_v*T_v*T_v+A_4H2*SQRT(T_v)+A_5H2*LN(T_v))/Enthalpy!$BI$2*1000000</f>
        <v>803928.84281830303</v>
      </c>
      <c r="G141" s="838">
        <f ca="1">(A_0H2+A_1H2*T_v+A_2H2*T_v*T_v+A_3H2*T_v*T_v*T_v+A_4H2*SQRT(T_v)+A_5H2*LN(T_v))/Enthalpy!$BI$2*1000000</f>
        <v>803928.84281831712</v>
      </c>
      <c r="H141" s="838">
        <f ca="1">(A_0H2+A_1H2*T_v+A_2H2*T_v*T_v+A_3H2*T_v*T_v*T_v+A_4H2*SQRT(T_v)+A_5H2*LN(T_v))/Enthalpy!$BI$2*1000000</f>
        <v>811127.215157339</v>
      </c>
      <c r="I141" s="838">
        <f ca="1">(A_0H2+A_1H2*T_v+A_2H2*T_v*T_v+A_3H2*T_v*T_v*T_v+A_4H2*SQRT(T_v)+A_5H2*LN(T_v))/Enthalpy!$BI$2*1000000</f>
        <v>810160.86680621165</v>
      </c>
      <c r="J141" s="838">
        <f ca="1">(A_0H2+A_1H2*T_v+A_2H2*T_v*T_v+A_3H2*T_v*T_v*T_v+A_4H2*SQRT(T_v)+A_5H2*LN(T_v))/Enthalpy!$BI$2*1000000</f>
        <v>802197.66162130889</v>
      </c>
      <c r="K141" s="838">
        <f ca="1">(A_0H2+A_1H2*T_v+A_2H2*T_v*T_v+A_3H2*T_v*T_v*T_v+A_4H2*SQRT(T_v)+A_5H2*LN(T_v))/Enthalpy!$BI$2*1000000</f>
        <v>810094.36156102689</v>
      </c>
      <c r="L141" s="838">
        <f ca="1">(A_0H2+A_1H2*T_v+A_2H2*T_v*T_v+A_3H2*T_v*T_v*T_v+A_4H2*SQRT(T_v)+A_5H2*LN(T_v))/Enthalpy!$BI$2*1000000</f>
        <v>815815.82287211204</v>
      </c>
      <c r="M141" s="838">
        <f ca="1">(A_0H2+A_1H2*T_v+A_2H2*T_v*T_v+A_3H2*T_v*T_v*T_v+A_4H2*SQRT(T_v)+A_5H2*LN(T_v))/Enthalpy!$BI$2*1000000</f>
        <v>803308.46004331799</v>
      </c>
      <c r="N141" s="838">
        <f ca="1">(A_0H2+A_1H2*T_v+A_2H2*T_v*T_v+A_3H2*T_v*T_v*T_v+A_4H2*SQRT(T_v)+A_5H2*LN(T_v))/Enthalpy!$BI$2*1000000</f>
        <v>754187.04690499115</v>
      </c>
      <c r="O141" s="838">
        <f ca="1">(A_0H2+A_1H2*T_v+A_2H2*T_v*T_v+A_3H2*T_v*T_v*T_v+A_4H2*SQRT(T_v)+A_5H2*LN(T_v))/Enthalpy!$BI$2*1000000</f>
        <v>783477.13566836633</v>
      </c>
      <c r="P141" s="838">
        <f ca="1">(A_0H2+A_1H2*T_v+A_2H2*T_v*T_v+A_3H2*T_v*T_v*T_v+A_4H2*SQRT(T_v)+A_5H2*LN(T_v))/Enthalpy!$BI$2*1000000</f>
        <v>770372.50375755958</v>
      </c>
      <c r="Q141" s="838">
        <f ca="1">(A_0H2+A_1H2*T_v+A_2H2*T_v*T_v+A_3H2*T_v*T_v*T_v+A_4H2*SQRT(T_v)+A_5H2*LN(T_v))/Enthalpy!$BI$2*1000000</f>
        <v>787944.01915921969</v>
      </c>
      <c r="R141" s="838">
        <f ca="1">(A_0H2+A_1H2*T_v+A_2H2*T_v*T_v+A_3H2*T_v*T_v*T_v+A_4H2*SQRT(T_v)+A_5H2*LN(T_v))/Enthalpy!$BI$2*1000000</f>
        <v>800563.94778589788</v>
      </c>
      <c r="S141" s="838">
        <f ca="1">(A_0H2+A_1H2*T_v+A_2H2*T_v*T_v+A_3H2*T_v*T_v*T_v+A_4H2*SQRT(T_v)+A_5H2*LN(T_v))/Enthalpy!$BI$2*1000000</f>
        <v>785316.4454195915</v>
      </c>
      <c r="T141" s="838">
        <f ca="1">(A_0H2+A_1H2*T_v+A_2H2*T_v*T_v+A_3H2*T_v*T_v*T_v+A_4H2*SQRT(T_v)+A_5H2*LN(T_v))/Enthalpy!$BI$2*1000000</f>
        <v>801697.61265382275</v>
      </c>
      <c r="U141" s="838">
        <f ca="1">(A_0H2+A_1H2*T_v+A_2H2*T_v*T_v+A_3H2*T_v*T_v*T_v+A_4H2*SQRT(T_v)+A_5H2*LN(T_v))/Enthalpy!$BI$2*1000000</f>
        <v>930956.65839825827</v>
      </c>
      <c r="V141" s="838">
        <f ca="1">(A_0H2+A_1H2*T_v+A_2H2*T_v*T_v+A_3H2*T_v*T_v*T_v+A_4H2*SQRT(T_v)+A_5H2*LN(T_v))/Enthalpy!$BI$2*1000000</f>
        <v>915552.07170797093</v>
      </c>
      <c r="W141" s="838">
        <f ca="1">(A_0H2+A_1H2*T_v+A_2H2*T_v*T_v+A_3H2*T_v*T_v*T_v+A_4H2*SQRT(T_v)+A_5H2*LN(T_v))/Enthalpy!$BI$2*1000000</f>
        <v>906763.83230736875</v>
      </c>
      <c r="X141" s="838">
        <f ca="1">(A_0H2+A_1H2*T_v+A_2H2*T_v*T_v+A_3H2*T_v*T_v*T_v+A_4H2*SQRT(T_v)+A_5H2*LN(T_v))/Enthalpy!$BI$2*1000000</f>
        <v>915596.52057400974</v>
      </c>
      <c r="Y141" s="838">
        <f ca="1">(A_0H2+A_1H2*T_v+A_2H2*T_v*T_v+A_3H2*T_v*T_v*T_v+A_4H2*SQRT(T_v)+A_5H2*LN(T_v))/Enthalpy!$BI$2*1000000</f>
        <v>947964.44723152195</v>
      </c>
      <c r="DI141" s="50" t="s">
        <v>642</v>
      </c>
      <c r="DJ141" s="50"/>
      <c r="DK141" s="50"/>
      <c r="DL141" s="50"/>
      <c r="DM141" s="50"/>
      <c r="DN141" s="50"/>
      <c r="DO141" s="50"/>
      <c r="DP141" s="50"/>
      <c r="DQ141" s="50"/>
      <c r="DR141" s="50"/>
    </row>
    <row r="142" spans="1:122" x14ac:dyDescent="0.25">
      <c r="A142" s="50"/>
      <c r="B142" s="989"/>
      <c r="C142" s="336" t="s">
        <v>1491</v>
      </c>
      <c r="D142" s="287" t="s">
        <v>1493</v>
      </c>
      <c r="E142" s="245" t="s">
        <v>1148</v>
      </c>
      <c r="F142" s="805">
        <f>(A_0H2O+A_1H2O*T_pl+A_2H2O*T_pl*T_pl+A_3H2O*T_pl*T_pl*T_pl+A_4H2O*SQRT(T_pl)+A_5H2O*LN(T_pl))/Enthalpy!$AY$2*1000000</f>
        <v>-13419889.870775787</v>
      </c>
      <c r="G142" s="838">
        <f>(A_0H2O+A_1H2O*T_pl+A_2H2O*T_pl*T_pl+A_3H2O*T_pl*T_pl*T_pl+A_4H2O*SQRT(T_pl)+A_5H2O*LN(T_pl))/Enthalpy!$AY$2*1000000</f>
        <v>-13419889.870775787</v>
      </c>
      <c r="H142" s="838">
        <f>(A_0H2O+A_1H2O*T_pl+A_2H2O*T_pl*T_pl+A_3H2O*T_pl*T_pl*T_pl+A_4H2O*SQRT(T_pl)+A_5H2O*LN(T_pl))/Enthalpy!$AY$2*1000000</f>
        <v>-13419889.870775787</v>
      </c>
      <c r="I142" s="838">
        <f>(A_0H2O+A_1H2O*T_pl+A_2H2O*T_pl*T_pl+A_3H2O*T_pl*T_pl*T_pl+A_4H2O*SQRT(T_pl)+A_5H2O*LN(T_pl))/Enthalpy!$AY$2*1000000</f>
        <v>-13419889.870775787</v>
      </c>
      <c r="J142" s="838">
        <f>(A_0H2O+A_1H2O*T_pl+A_2H2O*T_pl*T_pl+A_3H2O*T_pl*T_pl*T_pl+A_4H2O*SQRT(T_pl)+A_5H2O*LN(T_pl))/Enthalpy!$AY$2*1000000</f>
        <v>-13419889.870775787</v>
      </c>
      <c r="K142" s="838">
        <f>(A_0H2O+A_1H2O*T_pl+A_2H2O*T_pl*T_pl+A_3H2O*T_pl*T_pl*T_pl+A_4H2O*SQRT(T_pl)+A_5H2O*LN(T_pl))/Enthalpy!$AY$2*1000000</f>
        <v>-13419889.870775787</v>
      </c>
      <c r="L142" s="838">
        <f>(A_0H2O+A_1H2O*T_pl+A_2H2O*T_pl*T_pl+A_3H2O*T_pl*T_pl*T_pl+A_4H2O*SQRT(T_pl)+A_5H2O*LN(T_pl))/Enthalpy!$AY$2*1000000</f>
        <v>-13419889.870775787</v>
      </c>
      <c r="M142" s="838">
        <f>(A_0H2O+A_1H2O*T_pl+A_2H2O*T_pl*T_pl+A_3H2O*T_pl*T_pl*T_pl+A_4H2O*SQRT(T_pl)+A_5H2O*LN(T_pl))/Enthalpy!$AY$2*1000000</f>
        <v>-13419889.870775787</v>
      </c>
      <c r="N142" s="838">
        <f>(A_0H2O+A_1H2O*T_pl+A_2H2O*T_pl*T_pl+A_3H2O*T_pl*T_pl*T_pl+A_4H2O*SQRT(T_pl)+A_5H2O*LN(T_pl))/Enthalpy!$AY$2*1000000</f>
        <v>-13419889.870775787</v>
      </c>
      <c r="O142" s="838">
        <f>(A_0H2O+A_1H2O*T_pl+A_2H2O*T_pl*T_pl+A_3H2O*T_pl*T_pl*T_pl+A_4H2O*SQRT(T_pl)+A_5H2O*LN(T_pl))/Enthalpy!$AY$2*1000000</f>
        <v>-13419889.870775787</v>
      </c>
      <c r="P142" s="838">
        <f>(A_0H2O+A_1H2O*T_pl+A_2H2O*T_pl*T_pl+A_3H2O*T_pl*T_pl*T_pl+A_4H2O*SQRT(T_pl)+A_5H2O*LN(T_pl))/Enthalpy!$AY$2*1000000</f>
        <v>-13419889.870775787</v>
      </c>
      <c r="Q142" s="838">
        <f>(A_0H2O+A_1H2O*T_pl+A_2H2O*T_pl*T_pl+A_3H2O*T_pl*T_pl*T_pl+A_4H2O*SQRT(T_pl)+A_5H2O*LN(T_pl))/Enthalpy!$AY$2*1000000</f>
        <v>-13419889.870775787</v>
      </c>
      <c r="R142" s="838">
        <f>(A_0H2O+A_1H2O*T_pl+A_2H2O*T_pl*T_pl+A_3H2O*T_pl*T_pl*T_pl+A_4H2O*SQRT(T_pl)+A_5H2O*LN(T_pl))/Enthalpy!$AY$2*1000000</f>
        <v>-13419889.870775787</v>
      </c>
      <c r="S142" s="838">
        <f>(A_0H2O+A_1H2O*T_pl+A_2H2O*T_pl*T_pl+A_3H2O*T_pl*T_pl*T_pl+A_4H2O*SQRT(T_pl)+A_5H2O*LN(T_pl))/Enthalpy!$AY$2*1000000</f>
        <v>-13419889.870775787</v>
      </c>
      <c r="T142" s="838">
        <f>(A_0H2O+A_1H2O*T_pl+A_2H2O*T_pl*T_pl+A_3H2O*T_pl*T_pl*T_pl+A_4H2O*SQRT(T_pl)+A_5H2O*LN(T_pl))/Enthalpy!$AY$2*1000000</f>
        <v>-13419889.870775787</v>
      </c>
      <c r="U142" s="838">
        <f>(A_0H2O+A_1H2O*T_pl+A_2H2O*T_pl*T_pl+A_3H2O*T_pl*T_pl*T_pl+A_4H2O*SQRT(T_pl)+A_5H2O*LN(T_pl))/Enthalpy!$AY$2*1000000</f>
        <v>-13419889.870775787</v>
      </c>
      <c r="V142" s="838">
        <f>(A_0H2O+A_1H2O*T_pl+A_2H2O*T_pl*T_pl+A_3H2O*T_pl*T_pl*T_pl+A_4H2O*SQRT(T_pl)+A_5H2O*LN(T_pl))/Enthalpy!$AY$2*1000000</f>
        <v>-13419889.870775787</v>
      </c>
      <c r="W142" s="838">
        <f>(A_0H2O+A_1H2O*T_pl+A_2H2O*T_pl*T_pl+A_3H2O*T_pl*T_pl*T_pl+A_4H2O*SQRT(T_pl)+A_5H2O*LN(T_pl))/Enthalpy!$AY$2*1000000</f>
        <v>-13419889.870775787</v>
      </c>
      <c r="X142" s="838">
        <f>(A_0H2O+A_1H2O*T_pl+A_2H2O*T_pl*T_pl+A_3H2O*T_pl*T_pl*T_pl+A_4H2O*SQRT(T_pl)+A_5H2O*LN(T_pl))/Enthalpy!$AY$2*1000000</f>
        <v>-13419889.870775787</v>
      </c>
      <c r="Y142" s="838">
        <f>(A_0H2O+A_1H2O*T_pl+A_2H2O*T_pl*T_pl+A_3H2O*T_pl*T_pl*T_pl+A_4H2O*SQRT(T_pl)+A_5H2O*LN(T_pl))/Enthalpy!$AY$2*1000000</f>
        <v>-13419889.870775787</v>
      </c>
      <c r="DI142" s="50" t="s">
        <v>642</v>
      </c>
      <c r="DJ142" s="50"/>
      <c r="DK142" s="50"/>
      <c r="DL142" s="50"/>
      <c r="DM142" s="50"/>
      <c r="DN142" s="50"/>
      <c r="DO142" s="50"/>
      <c r="DP142" s="50"/>
      <c r="DQ142" s="50"/>
      <c r="DR142" s="50"/>
    </row>
    <row r="143" spans="1:122" x14ac:dyDescent="0.25">
      <c r="A143" s="50"/>
      <c r="B143" s="989"/>
      <c r="C143" s="336" t="s">
        <v>1492</v>
      </c>
      <c r="D143" s="287" t="s">
        <v>1494</v>
      </c>
      <c r="E143" s="245" t="s">
        <v>1148</v>
      </c>
      <c r="F143" s="805">
        <f>(A_0H2+A_1H2*T_pl+A_2H2*T_pl*T_pl+A_3H2*T_pl*T_pl*T_pl+A_4H2*SQRT(T_pl)+A_5H2*LN(T_pl))/Enthalpy!$BI$2*1000000</f>
        <v>26540.331382084911</v>
      </c>
      <c r="G143" s="838">
        <f>(A_0H2+A_1H2*T_pl+A_2H2*T_pl*T_pl+A_3H2*T_pl*T_pl*T_pl+A_4H2*SQRT(T_pl)+A_5H2*LN(T_pl))/Enthalpy!$BI$2*1000000</f>
        <v>26540.331382084911</v>
      </c>
      <c r="H143" s="838">
        <f>(A_0H2+A_1H2*T_pl+A_2H2*T_pl*T_pl+A_3H2*T_pl*T_pl*T_pl+A_4H2*SQRT(T_pl)+A_5H2*LN(T_pl))/Enthalpy!$BI$2*1000000</f>
        <v>26540.331382084911</v>
      </c>
      <c r="I143" s="838">
        <f>(A_0H2+A_1H2*T_pl+A_2H2*T_pl*T_pl+A_3H2*T_pl*T_pl*T_pl+A_4H2*SQRT(T_pl)+A_5H2*LN(T_pl))/Enthalpy!$BI$2*1000000</f>
        <v>26540.331382084911</v>
      </c>
      <c r="J143" s="838">
        <f>(A_0H2+A_1H2*T_pl+A_2H2*T_pl*T_pl+A_3H2*T_pl*T_pl*T_pl+A_4H2*SQRT(T_pl)+A_5H2*LN(T_pl))/Enthalpy!$BI$2*1000000</f>
        <v>26540.331382084911</v>
      </c>
      <c r="K143" s="838">
        <f>(A_0H2+A_1H2*T_pl+A_2H2*T_pl*T_pl+A_3H2*T_pl*T_pl*T_pl+A_4H2*SQRT(T_pl)+A_5H2*LN(T_pl))/Enthalpy!$BI$2*1000000</f>
        <v>26540.331382084911</v>
      </c>
      <c r="L143" s="838">
        <f>(A_0H2+A_1H2*T_pl+A_2H2*T_pl*T_pl+A_3H2*T_pl*T_pl*T_pl+A_4H2*SQRT(T_pl)+A_5H2*LN(T_pl))/Enthalpy!$BI$2*1000000</f>
        <v>26540.331382084911</v>
      </c>
      <c r="M143" s="838">
        <f>(A_0H2+A_1H2*T_pl+A_2H2*T_pl*T_pl+A_3H2*T_pl*T_pl*T_pl+A_4H2*SQRT(T_pl)+A_5H2*LN(T_pl))/Enthalpy!$BI$2*1000000</f>
        <v>26540.331382084911</v>
      </c>
      <c r="N143" s="838">
        <f>(A_0H2+A_1H2*T_pl+A_2H2*T_pl*T_pl+A_3H2*T_pl*T_pl*T_pl+A_4H2*SQRT(T_pl)+A_5H2*LN(T_pl))/Enthalpy!$BI$2*1000000</f>
        <v>26540.331382084911</v>
      </c>
      <c r="O143" s="838">
        <f>(A_0H2+A_1H2*T_pl+A_2H2*T_pl*T_pl+A_3H2*T_pl*T_pl*T_pl+A_4H2*SQRT(T_pl)+A_5H2*LN(T_pl))/Enthalpy!$BI$2*1000000</f>
        <v>26540.331382084911</v>
      </c>
      <c r="P143" s="838">
        <f>(A_0H2+A_1H2*T_pl+A_2H2*T_pl*T_pl+A_3H2*T_pl*T_pl*T_pl+A_4H2*SQRT(T_pl)+A_5H2*LN(T_pl))/Enthalpy!$BI$2*1000000</f>
        <v>26540.331382084911</v>
      </c>
      <c r="Q143" s="838">
        <f>(A_0H2+A_1H2*T_pl+A_2H2*T_pl*T_pl+A_3H2*T_pl*T_pl*T_pl+A_4H2*SQRT(T_pl)+A_5H2*LN(T_pl))/Enthalpy!$BI$2*1000000</f>
        <v>26540.331382084911</v>
      </c>
      <c r="R143" s="838">
        <f>(A_0H2+A_1H2*T_pl+A_2H2*T_pl*T_pl+A_3H2*T_pl*T_pl*T_pl+A_4H2*SQRT(T_pl)+A_5H2*LN(T_pl))/Enthalpy!$BI$2*1000000</f>
        <v>26540.331382084911</v>
      </c>
      <c r="S143" s="838">
        <f>(A_0H2+A_1H2*T_pl+A_2H2*T_pl*T_pl+A_3H2*T_pl*T_pl*T_pl+A_4H2*SQRT(T_pl)+A_5H2*LN(T_pl))/Enthalpy!$BI$2*1000000</f>
        <v>26540.331382084911</v>
      </c>
      <c r="T143" s="838">
        <f>(A_0H2+A_1H2*T_pl+A_2H2*T_pl*T_pl+A_3H2*T_pl*T_pl*T_pl+A_4H2*SQRT(T_pl)+A_5H2*LN(T_pl))/Enthalpy!$BI$2*1000000</f>
        <v>26540.331382084911</v>
      </c>
      <c r="U143" s="838">
        <f>(A_0H2+A_1H2*T_pl+A_2H2*T_pl*T_pl+A_3H2*T_pl*T_pl*T_pl+A_4H2*SQRT(T_pl)+A_5H2*LN(T_pl))/Enthalpy!$BI$2*1000000</f>
        <v>26540.331382084911</v>
      </c>
      <c r="V143" s="838">
        <f>(A_0H2+A_1H2*T_pl+A_2H2*T_pl*T_pl+A_3H2*T_pl*T_pl*T_pl+A_4H2*SQRT(T_pl)+A_5H2*LN(T_pl))/Enthalpy!$BI$2*1000000</f>
        <v>26540.331382084911</v>
      </c>
      <c r="W143" s="838">
        <f>(A_0H2+A_1H2*T_pl+A_2H2*T_pl*T_pl+A_3H2*T_pl*T_pl*T_pl+A_4H2*SQRT(T_pl)+A_5H2*LN(T_pl))/Enthalpy!$BI$2*1000000</f>
        <v>26540.331382084911</v>
      </c>
      <c r="X143" s="838">
        <f>(A_0H2+A_1H2*T_pl+A_2H2*T_pl*T_pl+A_3H2*T_pl*T_pl*T_pl+A_4H2*SQRT(T_pl)+A_5H2*LN(T_pl))/Enthalpy!$BI$2*1000000</f>
        <v>26540.331382084911</v>
      </c>
      <c r="Y143" s="838">
        <f>(A_0H2+A_1H2*T_pl+A_2H2*T_pl*T_pl+A_3H2*T_pl*T_pl*T_pl+A_4H2*SQRT(T_pl)+A_5H2*LN(T_pl))/Enthalpy!$BI$2*1000000</f>
        <v>26540.331382084911</v>
      </c>
      <c r="DI143" s="50" t="s">
        <v>642</v>
      </c>
      <c r="DJ143" s="50"/>
      <c r="DK143" s="50"/>
      <c r="DL143" s="50"/>
      <c r="DM143" s="50"/>
      <c r="DN143" s="50"/>
      <c r="DO143" s="50"/>
      <c r="DP143" s="50"/>
      <c r="DQ143" s="50"/>
      <c r="DR143" s="50"/>
    </row>
    <row r="144" spans="1:122" x14ac:dyDescent="0.25">
      <c r="A144" s="50"/>
      <c r="B144" s="989"/>
      <c r="C144" s="336" t="s">
        <v>1495</v>
      </c>
      <c r="D144" s="287" t="s">
        <v>1496</v>
      </c>
      <c r="E144" s="245" t="s">
        <v>1148</v>
      </c>
      <c r="F144" s="805">
        <f>Enthalpy!$AZ$7*1000</f>
        <v>-13423331.409032373</v>
      </c>
      <c r="G144" s="805">
        <f>Enthalpy!$AZ$7*1000</f>
        <v>-13423331.409032373</v>
      </c>
      <c r="H144" s="805">
        <f>Enthalpy!$AZ$7*1000</f>
        <v>-13423331.409032373</v>
      </c>
      <c r="I144" s="805">
        <f>Enthalpy!$AZ$7*1000</f>
        <v>-13423331.409032373</v>
      </c>
      <c r="J144" s="805">
        <f>Enthalpy!$AZ$7*1000</f>
        <v>-13423331.409032373</v>
      </c>
      <c r="K144" s="805">
        <f>Enthalpy!$AZ$7*1000</f>
        <v>-13423331.409032373</v>
      </c>
      <c r="L144" s="805">
        <f>Enthalpy!$AZ$7*1000</f>
        <v>-13423331.409032373</v>
      </c>
      <c r="M144" s="805">
        <f>Enthalpy!$AZ$7*1000</f>
        <v>-13423331.409032373</v>
      </c>
      <c r="N144" s="805">
        <f>Enthalpy!$AZ$7*1000</f>
        <v>-13423331.409032373</v>
      </c>
      <c r="O144" s="805">
        <f>Enthalpy!$AZ$7*1000</f>
        <v>-13423331.409032373</v>
      </c>
      <c r="P144" s="805">
        <f>Enthalpy!$AZ$7*1000</f>
        <v>-13423331.409032373</v>
      </c>
      <c r="Q144" s="805">
        <f>Enthalpy!$AZ$7*1000</f>
        <v>-13423331.409032373</v>
      </c>
      <c r="R144" s="805">
        <f>Enthalpy!$AZ$7*1000</f>
        <v>-13423331.409032373</v>
      </c>
      <c r="S144" s="805">
        <f>Enthalpy!$AZ$7*1000</f>
        <v>-13423331.409032373</v>
      </c>
      <c r="T144" s="805">
        <f>Enthalpy!$AZ$7*1000</f>
        <v>-13423331.409032373</v>
      </c>
      <c r="U144" s="805">
        <f>Enthalpy!$AZ$7*1000</f>
        <v>-13423331.409032373</v>
      </c>
      <c r="V144" s="805">
        <f>Enthalpy!$AZ$7*1000</f>
        <v>-13423331.409032373</v>
      </c>
      <c r="W144" s="805">
        <f>Enthalpy!$AZ$7*1000</f>
        <v>-13423331.409032373</v>
      </c>
      <c r="X144" s="805">
        <f>Enthalpy!$AZ$7*1000</f>
        <v>-13423331.409032373</v>
      </c>
      <c r="Y144" s="805">
        <f>Enthalpy!$AZ$7*1000</f>
        <v>-13423331.409032373</v>
      </c>
      <c r="DI144" s="50" t="s">
        <v>642</v>
      </c>
      <c r="DJ144" s="50"/>
      <c r="DK144" s="50"/>
      <c r="DL144" s="50"/>
      <c r="DM144" s="50"/>
      <c r="DN144" s="50"/>
      <c r="DO144" s="50"/>
      <c r="DP144" s="50"/>
      <c r="DQ144" s="50"/>
      <c r="DR144" s="50"/>
    </row>
    <row r="145" spans="1:122" ht="13.8" thickBot="1" x14ac:dyDescent="0.3">
      <c r="A145" s="50"/>
      <c r="B145" s="989"/>
      <c r="C145" s="807" t="s">
        <v>1631</v>
      </c>
      <c r="D145" s="296" t="s">
        <v>1630</v>
      </c>
      <c r="E145" s="297" t="s">
        <v>1148</v>
      </c>
      <c r="F145" s="886">
        <f t="shared" ref="F145:Y145" si="188">h_H2O_ref+l_H2O</f>
        <v>-11123331.409032373</v>
      </c>
      <c r="G145" s="886">
        <f t="shared" si="188"/>
        <v>-11123331.409032373</v>
      </c>
      <c r="H145" s="886">
        <f t="shared" si="188"/>
        <v>-11123331.409032373</v>
      </c>
      <c r="I145" s="886">
        <f t="shared" si="188"/>
        <v>-11123331.409032373</v>
      </c>
      <c r="J145" s="886">
        <f t="shared" si="188"/>
        <v>-11123331.409032373</v>
      </c>
      <c r="K145" s="886">
        <f t="shared" si="188"/>
        <v>-11123331.409032373</v>
      </c>
      <c r="L145" s="886">
        <f t="shared" si="188"/>
        <v>-11123331.409032373</v>
      </c>
      <c r="M145" s="886">
        <f t="shared" si="188"/>
        <v>-11123331.409032373</v>
      </c>
      <c r="N145" s="886">
        <f t="shared" si="188"/>
        <v>-11123331.409032373</v>
      </c>
      <c r="O145" s="886">
        <f t="shared" si="188"/>
        <v>-11123331.409032373</v>
      </c>
      <c r="P145" s="886">
        <f t="shared" si="188"/>
        <v>-11123331.409032373</v>
      </c>
      <c r="Q145" s="886">
        <f t="shared" si="188"/>
        <v>-11123331.409032373</v>
      </c>
      <c r="R145" s="886">
        <f t="shared" si="188"/>
        <v>-11123331.409032373</v>
      </c>
      <c r="S145" s="886">
        <f t="shared" si="188"/>
        <v>-11123331.409032373</v>
      </c>
      <c r="T145" s="886">
        <f t="shared" si="188"/>
        <v>-11123331.409032373</v>
      </c>
      <c r="U145" s="886">
        <f t="shared" si="188"/>
        <v>-11123331.409032373</v>
      </c>
      <c r="V145" s="886">
        <f t="shared" si="188"/>
        <v>-11123331.409032373</v>
      </c>
      <c r="W145" s="886">
        <f t="shared" si="188"/>
        <v>-11123331.409032373</v>
      </c>
      <c r="X145" s="886">
        <f t="shared" si="188"/>
        <v>-11123331.409032373</v>
      </c>
      <c r="Y145" s="886">
        <f t="shared" si="188"/>
        <v>-11123331.409032373</v>
      </c>
      <c r="DI145" s="50" t="s">
        <v>642</v>
      </c>
      <c r="DJ145" s="50"/>
      <c r="DK145" s="50"/>
      <c r="DL145" s="50"/>
      <c r="DM145" s="50"/>
      <c r="DN145" s="50"/>
      <c r="DO145" s="50"/>
      <c r="DP145" s="50"/>
      <c r="DQ145" s="50"/>
      <c r="DR145" s="50"/>
    </row>
    <row r="146" spans="1:122" x14ac:dyDescent="0.25">
      <c r="A146" s="50"/>
      <c r="B146" s="989"/>
      <c r="C146" s="314" t="s">
        <v>1159</v>
      </c>
      <c r="D146" s="810" t="s">
        <v>1158</v>
      </c>
      <c r="E146" s="811" t="s">
        <v>1148</v>
      </c>
      <c r="F146" s="805">
        <f t="shared" ref="F146:Y146" ca="1" si="189">(h_ad_s+x_s*h_H2O_s)/(1+x_s)</f>
        <v>-125793.6269251862</v>
      </c>
      <c r="G146" s="805">
        <f t="shared" ca="1" si="189"/>
        <v>-125793.6269251862</v>
      </c>
      <c r="H146" s="805">
        <f t="shared" ca="1" si="189"/>
        <v>-125790.62179000868</v>
      </c>
      <c r="I146" s="805">
        <f t="shared" ca="1" si="189"/>
        <v>-125784.49881289131</v>
      </c>
      <c r="J146" s="805">
        <f t="shared" ca="1" si="189"/>
        <v>-125779.28219221813</v>
      </c>
      <c r="K146" s="805">
        <f t="shared" ca="1" si="189"/>
        <v>-125771.42122229375</v>
      </c>
      <c r="L146" s="805">
        <f t="shared" ca="1" si="189"/>
        <v>-125758.59586116223</v>
      </c>
      <c r="M146" s="805">
        <f t="shared" ca="1" si="189"/>
        <v>-125739.13930420045</v>
      </c>
      <c r="N146" s="805">
        <f t="shared" ca="1" si="189"/>
        <v>-122281.49810664098</v>
      </c>
      <c r="O146" s="805">
        <f t="shared" ca="1" si="189"/>
        <v>-122268.16623329648</v>
      </c>
      <c r="P146" s="805">
        <f t="shared" ca="1" si="189"/>
        <v>-122259.66668418793</v>
      </c>
      <c r="Q146" s="805">
        <f t="shared" ca="1" si="189"/>
        <v>-122250.78648637232</v>
      </c>
      <c r="R146" s="805">
        <f t="shared" ca="1" si="189"/>
        <v>-122226.99055869097</v>
      </c>
      <c r="S146" s="805">
        <f t="shared" ca="1" si="189"/>
        <v>-122196.4155431656</v>
      </c>
      <c r="T146" s="805">
        <f t="shared" ca="1" si="189"/>
        <v>-122137.62247523651</v>
      </c>
      <c r="U146" s="805">
        <f t="shared" ca="1" si="189"/>
        <v>-107171.78555766586</v>
      </c>
      <c r="V146" s="805">
        <f t="shared" ca="1" si="189"/>
        <v>-107142.43773494998</v>
      </c>
      <c r="W146" s="805">
        <f t="shared" ca="1" si="189"/>
        <v>-107110.50459114007</v>
      </c>
      <c r="X146" s="805">
        <f t="shared" ca="1" si="189"/>
        <v>-107040.43663466982</v>
      </c>
      <c r="Y146" s="805">
        <f t="shared" ca="1" si="189"/>
        <v>-106932.55467631252</v>
      </c>
      <c r="Z146" s="341"/>
      <c r="AA146" s="341"/>
      <c r="AB146" s="341"/>
      <c r="AC146" s="341"/>
      <c r="AD146" s="341"/>
      <c r="AE146" s="341"/>
      <c r="AF146" s="341"/>
      <c r="AG146" s="341"/>
      <c r="AH146" s="341"/>
      <c r="AI146" s="341"/>
      <c r="AJ146" s="341"/>
      <c r="AK146" s="341"/>
      <c r="AL146" s="341"/>
      <c r="AM146" s="341"/>
      <c r="AN146" s="341"/>
      <c r="AO146" s="341"/>
      <c r="AP146" s="341"/>
      <c r="AQ146" s="341"/>
      <c r="AR146" s="341"/>
      <c r="AS146" s="341"/>
      <c r="AT146" s="341"/>
      <c r="AU146" s="341"/>
      <c r="AV146" s="341"/>
      <c r="AW146" s="341"/>
      <c r="AX146" s="341"/>
      <c r="AY146" s="341"/>
      <c r="AZ146" s="341"/>
      <c r="BA146" s="341"/>
      <c r="BB146" s="341"/>
      <c r="BC146" s="341"/>
      <c r="BD146" s="341"/>
      <c r="BE146" s="341"/>
      <c r="BF146" s="341"/>
      <c r="BG146" s="341"/>
      <c r="BH146" s="341"/>
      <c r="BI146" s="341"/>
      <c r="BJ146" s="341"/>
      <c r="BK146" s="341"/>
      <c r="BL146" s="341"/>
      <c r="BM146" s="341"/>
      <c r="BN146" s="341"/>
      <c r="BO146" s="341"/>
      <c r="BP146" s="341"/>
      <c r="BQ146" s="341"/>
      <c r="BR146" s="341"/>
      <c r="BS146" s="341"/>
      <c r="BT146" s="341"/>
      <c r="BU146" s="341"/>
      <c r="BV146" s="341"/>
      <c r="BW146" s="341"/>
      <c r="BX146" s="341"/>
      <c r="BY146" s="341"/>
      <c r="BZ146" s="341"/>
      <c r="CA146" s="341"/>
      <c r="CB146" s="341"/>
      <c r="CC146" s="341"/>
      <c r="CD146" s="341"/>
      <c r="CE146" s="341"/>
      <c r="CF146" s="341"/>
      <c r="CG146" s="341"/>
      <c r="CH146" s="341"/>
      <c r="CI146" s="341"/>
      <c r="CJ146" s="341"/>
      <c r="CK146" s="341"/>
      <c r="CL146" s="341"/>
      <c r="CM146" s="341"/>
      <c r="CN146" s="341"/>
      <c r="CO146" s="341"/>
      <c r="CP146" s="341"/>
      <c r="CQ146" s="341"/>
      <c r="CR146" s="341"/>
      <c r="CS146" s="341"/>
      <c r="CT146" s="341"/>
      <c r="CU146" s="341"/>
      <c r="CV146" s="341"/>
      <c r="CW146" s="341"/>
      <c r="CX146" s="341"/>
      <c r="CY146" s="341"/>
      <c r="CZ146" s="341"/>
      <c r="DA146" s="341"/>
      <c r="DB146" s="341"/>
      <c r="DC146" s="582"/>
      <c r="DD146" s="582"/>
      <c r="DE146" s="582"/>
      <c r="DF146" s="582"/>
      <c r="DG146" s="582"/>
      <c r="DH146" s="583"/>
      <c r="DI146" s="50" t="s">
        <v>642</v>
      </c>
      <c r="DJ146" s="50"/>
      <c r="DK146" s="50"/>
      <c r="DL146" s="50"/>
      <c r="DM146" s="50"/>
      <c r="DN146" s="50"/>
      <c r="DO146" s="50"/>
      <c r="DP146" s="50"/>
      <c r="DQ146" s="50"/>
      <c r="DR146" s="50"/>
    </row>
    <row r="147" spans="1:122" x14ac:dyDescent="0.25">
      <c r="A147" s="50"/>
      <c r="B147" s="989"/>
      <c r="C147" s="295" t="s">
        <v>1160</v>
      </c>
      <c r="D147" s="812" t="s">
        <v>1161</v>
      </c>
      <c r="E147" s="813" t="s">
        <v>1148</v>
      </c>
      <c r="F147" s="805">
        <f t="shared" ref="F147:Y147" si="190">(h_ad_atm+x_atm*h_H2O_atm)/(1+x_atm)</f>
        <v>-176204.30689409343</v>
      </c>
      <c r="G147" s="805">
        <f t="shared" si="190"/>
        <v>-176204.30689409343</v>
      </c>
      <c r="H147" s="805">
        <f t="shared" si="190"/>
        <v>-176204.30689409343</v>
      </c>
      <c r="I147" s="805">
        <f t="shared" si="190"/>
        <v>-176204.30689409343</v>
      </c>
      <c r="J147" s="805">
        <f t="shared" si="190"/>
        <v>-176204.30689409343</v>
      </c>
      <c r="K147" s="805">
        <f t="shared" si="190"/>
        <v>-176204.30689409343</v>
      </c>
      <c r="L147" s="805">
        <f t="shared" si="190"/>
        <v>-176204.30689409343</v>
      </c>
      <c r="M147" s="805">
        <f t="shared" si="190"/>
        <v>-176204.30689409343</v>
      </c>
      <c r="N147" s="805">
        <f t="shared" si="190"/>
        <v>-176204.30689409343</v>
      </c>
      <c r="O147" s="805">
        <f t="shared" si="190"/>
        <v>-176204.30689409343</v>
      </c>
      <c r="P147" s="805">
        <f t="shared" si="190"/>
        <v>-176204.30689409343</v>
      </c>
      <c r="Q147" s="805">
        <f t="shared" si="190"/>
        <v>-176204.30689409343</v>
      </c>
      <c r="R147" s="805">
        <f t="shared" si="190"/>
        <v>-176204.30689409343</v>
      </c>
      <c r="S147" s="805">
        <f t="shared" si="190"/>
        <v>-176204.30689409343</v>
      </c>
      <c r="T147" s="805">
        <f t="shared" si="190"/>
        <v>-176204.30689409343</v>
      </c>
      <c r="U147" s="805">
        <f t="shared" si="190"/>
        <v>-176204.30689409343</v>
      </c>
      <c r="V147" s="805">
        <f t="shared" si="190"/>
        <v>-176204.30689409343</v>
      </c>
      <c r="W147" s="805">
        <f t="shared" si="190"/>
        <v>-176204.30689409343</v>
      </c>
      <c r="X147" s="805">
        <f t="shared" si="190"/>
        <v>-176204.30689409343</v>
      </c>
      <c r="Y147" s="805">
        <f t="shared" si="190"/>
        <v>-176204.30689409343</v>
      </c>
      <c r="Z147" s="339"/>
      <c r="AA147" s="339"/>
      <c r="AB147" s="339"/>
      <c r="AC147" s="339"/>
      <c r="AD147" s="339"/>
      <c r="AE147" s="339"/>
      <c r="AF147" s="339"/>
      <c r="AG147" s="339"/>
      <c r="AH147" s="339"/>
      <c r="AI147" s="339"/>
      <c r="AJ147" s="339"/>
      <c r="AK147" s="339"/>
      <c r="AL147" s="339"/>
      <c r="AM147" s="339"/>
      <c r="AN147" s="339"/>
      <c r="AO147" s="339"/>
      <c r="AP147" s="339"/>
      <c r="AQ147" s="339"/>
      <c r="AR147" s="339"/>
      <c r="AS147" s="339"/>
      <c r="AT147" s="339"/>
      <c r="AU147" s="339"/>
      <c r="AV147" s="339"/>
      <c r="AW147" s="339"/>
      <c r="AX147" s="339"/>
      <c r="AY147" s="339"/>
      <c r="AZ147" s="339"/>
      <c r="BA147" s="339"/>
      <c r="BB147" s="339"/>
      <c r="BC147" s="339"/>
      <c r="BD147" s="339"/>
      <c r="BE147" s="339"/>
      <c r="BF147" s="339"/>
      <c r="BG147" s="339"/>
      <c r="BH147" s="339"/>
      <c r="BI147" s="339"/>
      <c r="BJ147" s="339"/>
      <c r="BK147" s="339"/>
      <c r="BL147" s="339"/>
      <c r="BM147" s="339"/>
      <c r="BN147" s="339"/>
      <c r="BO147" s="339"/>
      <c r="BP147" s="339"/>
      <c r="BQ147" s="339"/>
      <c r="BR147" s="339"/>
      <c r="BS147" s="339"/>
      <c r="BT147" s="339"/>
      <c r="BU147" s="339"/>
      <c r="BV147" s="339"/>
      <c r="BW147" s="339"/>
      <c r="BX147" s="339"/>
      <c r="BY147" s="339"/>
      <c r="BZ147" s="339"/>
      <c r="CA147" s="339"/>
      <c r="CB147" s="339"/>
      <c r="CC147" s="339"/>
      <c r="CD147" s="339"/>
      <c r="CE147" s="339"/>
      <c r="CF147" s="339"/>
      <c r="CG147" s="339"/>
      <c r="CH147" s="339"/>
      <c r="CI147" s="339"/>
      <c r="CJ147" s="339"/>
      <c r="CK147" s="339"/>
      <c r="CL147" s="339"/>
      <c r="CM147" s="339"/>
      <c r="CN147" s="339"/>
      <c r="CO147" s="339"/>
      <c r="CP147" s="339"/>
      <c r="CQ147" s="339"/>
      <c r="CR147" s="339"/>
      <c r="CS147" s="339"/>
      <c r="CT147" s="339"/>
      <c r="CU147" s="339"/>
      <c r="CV147" s="339"/>
      <c r="CW147" s="339"/>
      <c r="CX147" s="339"/>
      <c r="CY147" s="339"/>
      <c r="CZ147" s="339"/>
      <c r="DA147" s="339"/>
      <c r="DB147" s="339"/>
      <c r="DC147" s="585"/>
      <c r="DD147" s="585"/>
      <c r="DE147" s="585"/>
      <c r="DF147" s="585"/>
      <c r="DG147" s="585"/>
      <c r="DH147" s="586"/>
      <c r="DI147" s="50" t="s">
        <v>642</v>
      </c>
      <c r="DJ147" s="50"/>
      <c r="DK147" s="50"/>
      <c r="DL147" s="50"/>
      <c r="DM147" s="50"/>
      <c r="DN147" s="50"/>
      <c r="DO147" s="50"/>
      <c r="DP147" s="50"/>
      <c r="DQ147" s="50"/>
      <c r="DR147" s="50"/>
    </row>
    <row r="148" spans="1:122" x14ac:dyDescent="0.25">
      <c r="A148" s="50"/>
      <c r="B148" s="989"/>
      <c r="C148" s="295" t="s">
        <v>1162</v>
      </c>
      <c r="D148" s="812" t="s">
        <v>1163</v>
      </c>
      <c r="E148" s="813" t="s">
        <v>1148</v>
      </c>
      <c r="F148" s="805">
        <f t="shared" ref="F148:Y148" ca="1" si="191">(o_v_d*h_O2_v+n_v_d*h_N2_v+ar_v_d*h_Ar_v+h_v_d*h_H2_v+x_v_S*h_H2O_v+x_v_L*(c_p_LH2O*(T_v-T_ref_Hu)-l_H2O))/(1+x_v)</f>
        <v>-2100485.2283920692</v>
      </c>
      <c r="G148" s="805">
        <f t="shared" ca="1" si="191"/>
        <v>-2100485.2283920669</v>
      </c>
      <c r="H148" s="805">
        <f t="shared" ca="1" si="191"/>
        <v>-1896100.636691509</v>
      </c>
      <c r="I148" s="805">
        <f t="shared" ca="1" si="191"/>
        <v>-1728829.9790059307</v>
      </c>
      <c r="J148" s="805">
        <f t="shared" ca="1" si="191"/>
        <v>-1589581.2905907936</v>
      </c>
      <c r="K148" s="805">
        <f t="shared" ca="1" si="191"/>
        <v>-1470327.8541620676</v>
      </c>
      <c r="L148" s="805">
        <f t="shared" ca="1" si="191"/>
        <v>-1322238.5070814623</v>
      </c>
      <c r="M148" s="805">
        <f t="shared" ca="1" si="191"/>
        <v>-1167628.0517031685</v>
      </c>
      <c r="N148" s="805">
        <f t="shared" ca="1" si="191"/>
        <v>-1812986.8813741847</v>
      </c>
      <c r="O148" s="805">
        <f t="shared" ca="1" si="191"/>
        <v>-1730917.6523767009</v>
      </c>
      <c r="P148" s="805">
        <f t="shared" ca="1" si="191"/>
        <v>-1659001.6135908144</v>
      </c>
      <c r="Q148" s="805">
        <f t="shared" ca="1" si="191"/>
        <v>-1590686.6934749363</v>
      </c>
      <c r="R148" s="805">
        <f t="shared" ca="1" si="191"/>
        <v>-1471061.4414092053</v>
      </c>
      <c r="S148" s="805">
        <f t="shared" ca="1" si="191"/>
        <v>-1324564.0603162998</v>
      </c>
      <c r="T148" s="805">
        <f t="shared" ca="1" si="191"/>
        <v>-1167749.6508479146</v>
      </c>
      <c r="U148" s="805">
        <f t="shared" ca="1" si="191"/>
        <v>-1719377.1593164799</v>
      </c>
      <c r="V148" s="805">
        <f t="shared" ca="1" si="191"/>
        <v>-1580788.7964543148</v>
      </c>
      <c r="W148" s="805">
        <f t="shared" ca="1" si="191"/>
        <v>-1462885.759975425</v>
      </c>
      <c r="X148" s="805">
        <f t="shared" ca="1" si="191"/>
        <v>-1314628.9103342674</v>
      </c>
      <c r="Y148" s="805">
        <f t="shared" ca="1" si="191"/>
        <v>-1156706.010575033</v>
      </c>
      <c r="Z148" s="339"/>
      <c r="AA148" s="339"/>
      <c r="AB148" s="339"/>
      <c r="AC148" s="339"/>
      <c r="AD148" s="339"/>
      <c r="AE148" s="339"/>
      <c r="AF148" s="339"/>
      <c r="AG148" s="339"/>
      <c r="AH148" s="339"/>
      <c r="AI148" s="339"/>
      <c r="AJ148" s="339"/>
      <c r="AK148" s="339"/>
      <c r="AL148" s="339"/>
      <c r="AM148" s="339"/>
      <c r="AN148" s="339"/>
      <c r="AO148" s="339"/>
      <c r="AP148" s="339"/>
      <c r="AQ148" s="339"/>
      <c r="AR148" s="339"/>
      <c r="AS148" s="339"/>
      <c r="AT148" s="339"/>
      <c r="AU148" s="339"/>
      <c r="AV148" s="339"/>
      <c r="AW148" s="339"/>
      <c r="AX148" s="339"/>
      <c r="AY148" s="339"/>
      <c r="AZ148" s="339"/>
      <c r="BA148" s="339"/>
      <c r="BB148" s="339"/>
      <c r="BC148" s="339"/>
      <c r="BD148" s="339"/>
      <c r="BE148" s="339"/>
      <c r="BF148" s="339"/>
      <c r="BG148" s="339"/>
      <c r="BH148" s="339"/>
      <c r="BI148" s="339"/>
      <c r="BJ148" s="339"/>
      <c r="BK148" s="339"/>
      <c r="BL148" s="339"/>
      <c r="BM148" s="339"/>
      <c r="BN148" s="339"/>
      <c r="BO148" s="339"/>
      <c r="BP148" s="339"/>
      <c r="BQ148" s="339"/>
      <c r="BR148" s="339"/>
      <c r="BS148" s="339"/>
      <c r="BT148" s="339"/>
      <c r="BU148" s="339"/>
      <c r="BV148" s="339"/>
      <c r="BW148" s="339"/>
      <c r="BX148" s="339"/>
      <c r="BY148" s="339"/>
      <c r="BZ148" s="339"/>
      <c r="CA148" s="339"/>
      <c r="CB148" s="339"/>
      <c r="CC148" s="339"/>
      <c r="CD148" s="339"/>
      <c r="CE148" s="339"/>
      <c r="CF148" s="339"/>
      <c r="CG148" s="339"/>
      <c r="CH148" s="339"/>
      <c r="CI148" s="339"/>
      <c r="CJ148" s="339"/>
      <c r="CK148" s="339"/>
      <c r="CL148" s="339"/>
      <c r="CM148" s="339"/>
      <c r="CN148" s="339"/>
      <c r="CO148" s="339"/>
      <c r="CP148" s="339"/>
      <c r="CQ148" s="339"/>
      <c r="CR148" s="339"/>
      <c r="CS148" s="339"/>
      <c r="CT148" s="339"/>
      <c r="CU148" s="339"/>
      <c r="CV148" s="339"/>
      <c r="CW148" s="339"/>
      <c r="CX148" s="339"/>
      <c r="CY148" s="339"/>
      <c r="CZ148" s="339"/>
      <c r="DA148" s="339"/>
      <c r="DB148" s="339"/>
      <c r="DC148" s="585"/>
      <c r="DD148" s="585"/>
      <c r="DE148" s="585"/>
      <c r="DF148" s="585"/>
      <c r="DG148" s="585"/>
      <c r="DH148" s="586"/>
      <c r="DI148" s="50" t="s">
        <v>642</v>
      </c>
      <c r="DJ148" s="50"/>
      <c r="DK148" s="50"/>
      <c r="DL148" s="50"/>
      <c r="DM148" s="50"/>
      <c r="DN148" s="50"/>
      <c r="DO148" s="50"/>
      <c r="DP148" s="50"/>
      <c r="DQ148" s="50"/>
      <c r="DR148" s="50"/>
    </row>
    <row r="149" spans="1:122" x14ac:dyDescent="0.25">
      <c r="A149" s="50"/>
      <c r="B149" s="989"/>
      <c r="C149" s="218" t="s">
        <v>1499</v>
      </c>
      <c r="D149" s="812" t="s">
        <v>1500</v>
      </c>
      <c r="E149" s="813" t="s">
        <v>1148</v>
      </c>
      <c r="F149" s="805">
        <f t="shared" ref="F149:Y149" ca="1" si="192">(h_H2_pl+x_pl*(h_H2O_s-h_H2O_ref))/(1+x_pl)</f>
        <v>26127.290970812432</v>
      </c>
      <c r="G149" s="220">
        <f t="shared" ca="1" si="192"/>
        <v>26127.290970812432</v>
      </c>
      <c r="H149" s="220">
        <f t="shared" ca="1" si="192"/>
        <v>26127.460397596013</v>
      </c>
      <c r="I149" s="220">
        <f t="shared" ca="1" si="192"/>
        <v>26127.805605743353</v>
      </c>
      <c r="J149" s="220">
        <f t="shared" ca="1" si="192"/>
        <v>26128.09971459111</v>
      </c>
      <c r="K149" s="220">
        <f t="shared" ca="1" si="192"/>
        <v>26128.542910214321</v>
      </c>
      <c r="L149" s="220">
        <f t="shared" ca="1" si="192"/>
        <v>26129.265995820642</v>
      </c>
      <c r="M149" s="220">
        <f t="shared" ca="1" si="192"/>
        <v>26130.362947076876</v>
      </c>
      <c r="N149" s="220">
        <f t="shared" ca="1" si="192"/>
        <v>26325.362237394507</v>
      </c>
      <c r="O149" s="220">
        <f t="shared" ca="1" si="192"/>
        <v>26326.114337202063</v>
      </c>
      <c r="P149" s="220">
        <f t="shared" ca="1" si="192"/>
        <v>26326.593828808167</v>
      </c>
      <c r="Q149" s="220">
        <f t="shared" ca="1" si="192"/>
        <v>26327.094794998389</v>
      </c>
      <c r="R149" s="220">
        <f t="shared" ca="1" si="192"/>
        <v>26328.437218815277</v>
      </c>
      <c r="S149" s="220">
        <f t="shared" ca="1" si="192"/>
        <v>26330.162086333516</v>
      </c>
      <c r="T149" s="220">
        <f t="shared" ca="1" si="192"/>
        <v>26333.478880713817</v>
      </c>
      <c r="U149" s="220">
        <f t="shared" ca="1" si="192"/>
        <v>27178.857184154145</v>
      </c>
      <c r="V149" s="220">
        <f t="shared" ca="1" si="192"/>
        <v>27180.517046777288</v>
      </c>
      <c r="W149" s="220">
        <f t="shared" ca="1" si="192"/>
        <v>27182.323139826607</v>
      </c>
      <c r="X149" s="220">
        <f t="shared" ca="1" si="192"/>
        <v>27186.286116658168</v>
      </c>
      <c r="Y149" s="220">
        <f t="shared" ca="1" si="192"/>
        <v>27192.387906520798</v>
      </c>
      <c r="DI149" s="50" t="s">
        <v>642</v>
      </c>
      <c r="DJ149" s="50"/>
      <c r="DK149" s="50"/>
      <c r="DL149" s="50"/>
      <c r="DM149" s="50"/>
      <c r="DN149" s="50"/>
      <c r="DO149" s="50"/>
      <c r="DP149" s="50"/>
      <c r="DQ149" s="50"/>
      <c r="DR149" s="50"/>
    </row>
    <row r="150" spans="1:122" x14ac:dyDescent="0.25">
      <c r="A150" s="50"/>
      <c r="B150" s="989"/>
      <c r="C150" s="256" t="s">
        <v>1636</v>
      </c>
      <c r="D150" s="812" t="s">
        <v>1498</v>
      </c>
      <c r="E150" s="813" t="s">
        <v>58</v>
      </c>
      <c r="F150" s="805">
        <f>Enthalpy!$CI$7*1000</f>
        <v>1004.2275616801297</v>
      </c>
      <c r="G150" s="805">
        <f>Enthalpy!$CI$7*1000</f>
        <v>1004.2275616801297</v>
      </c>
      <c r="H150" s="805">
        <f>Enthalpy!$CI$7*1000</f>
        <v>1004.2275616801297</v>
      </c>
      <c r="I150" s="805">
        <f>Enthalpy!$CI$7*1000</f>
        <v>1004.2275616801297</v>
      </c>
      <c r="J150" s="805">
        <f>Enthalpy!$CI$7*1000</f>
        <v>1004.2275616801297</v>
      </c>
      <c r="K150" s="805">
        <f>Enthalpy!$CI$7*1000</f>
        <v>1004.2275616801297</v>
      </c>
      <c r="L150" s="805">
        <f>Enthalpy!$CI$7*1000</f>
        <v>1004.2275616801297</v>
      </c>
      <c r="M150" s="805">
        <f>Enthalpy!$CI$7*1000</f>
        <v>1004.2275616801297</v>
      </c>
      <c r="N150" s="805">
        <f>Enthalpy!$CI$7*1000</f>
        <v>1004.2275616801297</v>
      </c>
      <c r="O150" s="805">
        <f>Enthalpy!$CI$7*1000</f>
        <v>1004.2275616801297</v>
      </c>
      <c r="P150" s="805">
        <f>Enthalpy!$CI$7*1000</f>
        <v>1004.2275616801297</v>
      </c>
      <c r="Q150" s="805">
        <f>Enthalpy!$CI$7*1000</f>
        <v>1004.2275616801297</v>
      </c>
      <c r="R150" s="805">
        <f>Enthalpy!$CI$7*1000</f>
        <v>1004.2275616801297</v>
      </c>
      <c r="S150" s="805">
        <f>Enthalpy!$CI$7*1000</f>
        <v>1004.2275616801297</v>
      </c>
      <c r="T150" s="805">
        <f>Enthalpy!$CI$7*1000</f>
        <v>1004.2275616801297</v>
      </c>
      <c r="U150" s="805">
        <f>Enthalpy!$CI$7*1000</f>
        <v>1004.2275616801297</v>
      </c>
      <c r="V150" s="805">
        <f>Enthalpy!$CI$7*1000</f>
        <v>1004.2275616801297</v>
      </c>
      <c r="W150" s="805">
        <f>Enthalpy!$CI$7*1000</f>
        <v>1004.2275616801297</v>
      </c>
      <c r="X150" s="805">
        <f>Enthalpy!$CI$7*1000</f>
        <v>1004.2275616801297</v>
      </c>
      <c r="Y150" s="805">
        <f>Enthalpy!$CI$7*1000</f>
        <v>1004.2275616801297</v>
      </c>
      <c r="Z150" s="388"/>
      <c r="AA150" s="388"/>
      <c r="AB150" s="388"/>
      <c r="AC150" s="388"/>
      <c r="AD150" s="388"/>
      <c r="AE150" s="388"/>
      <c r="AF150" s="388"/>
      <c r="AG150" s="388"/>
      <c r="AH150" s="388"/>
      <c r="AI150" s="388"/>
      <c r="AJ150" s="388"/>
      <c r="AK150" s="388"/>
      <c r="AL150" s="388"/>
      <c r="AM150" s="388"/>
      <c r="AN150" s="388"/>
      <c r="AO150" s="388"/>
      <c r="AP150" s="388"/>
      <c r="AQ150" s="388"/>
      <c r="AR150" s="388"/>
      <c r="AS150" s="388"/>
      <c r="AT150" s="388"/>
      <c r="AU150" s="388"/>
      <c r="AV150" s="388"/>
      <c r="AW150" s="388"/>
      <c r="AX150" s="388"/>
      <c r="AY150" s="388"/>
      <c r="AZ150" s="388"/>
      <c r="BA150" s="388"/>
      <c r="BB150" s="388"/>
      <c r="BC150" s="388"/>
      <c r="BD150" s="388"/>
      <c r="BE150" s="388"/>
      <c r="BF150" s="388"/>
      <c r="BG150" s="388"/>
      <c r="BH150" s="388"/>
      <c r="BI150" s="388"/>
      <c r="BJ150" s="388"/>
      <c r="BK150" s="388"/>
      <c r="BL150" s="388"/>
      <c r="BM150" s="388"/>
      <c r="BN150" s="388"/>
      <c r="BO150" s="388"/>
      <c r="BP150" s="388"/>
      <c r="BQ150" s="388"/>
      <c r="BR150" s="388"/>
      <c r="BS150" s="388"/>
      <c r="BT150" s="388"/>
      <c r="BU150" s="388"/>
      <c r="BV150" s="388"/>
      <c r="BW150" s="388"/>
      <c r="BX150" s="388"/>
      <c r="BY150" s="388"/>
      <c r="BZ150" s="388"/>
      <c r="CA150" s="388"/>
      <c r="CB150" s="388"/>
      <c r="CC150" s="388"/>
      <c r="CD150" s="388"/>
      <c r="CE150" s="388"/>
      <c r="CF150" s="388"/>
      <c r="CG150" s="388"/>
      <c r="CH150" s="388"/>
      <c r="CI150" s="388"/>
      <c r="CJ150" s="388"/>
      <c r="CK150" s="388"/>
      <c r="CL150" s="388"/>
      <c r="CM150" s="388"/>
      <c r="CN150" s="388"/>
      <c r="CO150" s="388"/>
      <c r="CP150" s="388"/>
      <c r="CQ150" s="388"/>
      <c r="CR150" s="388"/>
      <c r="CS150" s="388"/>
      <c r="CT150" s="388"/>
      <c r="CU150" s="388"/>
      <c r="CV150" s="388"/>
      <c r="CW150" s="388"/>
      <c r="CX150" s="388"/>
      <c r="CY150" s="388"/>
      <c r="CZ150" s="388"/>
      <c r="DA150" s="388"/>
      <c r="DB150" s="388"/>
      <c r="DC150" s="388"/>
      <c r="DD150" s="388"/>
      <c r="DE150" s="388"/>
      <c r="DF150" s="388"/>
      <c r="DG150" s="388"/>
      <c r="DH150" s="388"/>
      <c r="DI150" s="50" t="s">
        <v>642</v>
      </c>
      <c r="DJ150" s="50"/>
      <c r="DK150" s="50"/>
      <c r="DL150" s="50"/>
      <c r="DM150" s="50"/>
      <c r="DN150" s="50"/>
      <c r="DO150" s="50"/>
      <c r="DP150" s="50"/>
      <c r="DQ150" s="50"/>
      <c r="DR150" s="50"/>
    </row>
    <row r="151" spans="1:122" x14ac:dyDescent="0.25">
      <c r="A151" s="50"/>
      <c r="B151" s="989"/>
      <c r="C151" s="256" t="s">
        <v>1637</v>
      </c>
      <c r="D151" s="812" t="s">
        <v>164</v>
      </c>
      <c r="E151" s="813" t="s">
        <v>58</v>
      </c>
      <c r="F151" s="805">
        <f t="shared" ref="F151:Y151" si="193">IF(T_atm=T_ref_Hu,c_p_L,(h_ad_atm+x_atm*(h_H2O_atm-h_H2O_ref))/(1+x_atm)/(T_atm-T_ref_Hu))</f>
        <v>1015.5846868430199</v>
      </c>
      <c r="G151" s="805">
        <f t="shared" si="193"/>
        <v>1015.5846868430199</v>
      </c>
      <c r="H151" s="805">
        <f t="shared" si="193"/>
        <v>1015.5846868430199</v>
      </c>
      <c r="I151" s="805">
        <f t="shared" si="193"/>
        <v>1015.5846868430199</v>
      </c>
      <c r="J151" s="805">
        <f t="shared" si="193"/>
        <v>1015.5846868430199</v>
      </c>
      <c r="K151" s="805">
        <f t="shared" si="193"/>
        <v>1015.5846868430199</v>
      </c>
      <c r="L151" s="805">
        <f t="shared" si="193"/>
        <v>1015.5846868430199</v>
      </c>
      <c r="M151" s="805">
        <f t="shared" si="193"/>
        <v>1015.5846868430199</v>
      </c>
      <c r="N151" s="805">
        <f t="shared" si="193"/>
        <v>1015.5846868430199</v>
      </c>
      <c r="O151" s="805">
        <f t="shared" si="193"/>
        <v>1015.5846868430199</v>
      </c>
      <c r="P151" s="805">
        <f t="shared" si="193"/>
        <v>1015.5846868430199</v>
      </c>
      <c r="Q151" s="805">
        <f t="shared" si="193"/>
        <v>1015.5846868430199</v>
      </c>
      <c r="R151" s="805">
        <f t="shared" si="193"/>
        <v>1015.5846868430199</v>
      </c>
      <c r="S151" s="805">
        <f t="shared" si="193"/>
        <v>1015.5846868430199</v>
      </c>
      <c r="T151" s="805">
        <f t="shared" si="193"/>
        <v>1015.5846868430199</v>
      </c>
      <c r="U151" s="805">
        <f t="shared" si="193"/>
        <v>1015.5846868430199</v>
      </c>
      <c r="V151" s="805">
        <f t="shared" si="193"/>
        <v>1015.5846868430199</v>
      </c>
      <c r="W151" s="805">
        <f t="shared" si="193"/>
        <v>1015.5846868430199</v>
      </c>
      <c r="X151" s="805">
        <f t="shared" si="193"/>
        <v>1015.5846868430199</v>
      </c>
      <c r="Y151" s="805">
        <f t="shared" si="193"/>
        <v>1015.5846868430199</v>
      </c>
      <c r="Z151" s="388"/>
      <c r="AA151" s="388"/>
      <c r="AB151" s="388"/>
      <c r="AC151" s="388"/>
      <c r="AD151" s="388"/>
      <c r="AE151" s="388"/>
      <c r="AF151" s="388"/>
      <c r="AG151" s="388"/>
      <c r="AH151" s="388"/>
      <c r="AI151" s="388"/>
      <c r="AJ151" s="388"/>
      <c r="AK151" s="388"/>
      <c r="AL151" s="388"/>
      <c r="AM151" s="388"/>
      <c r="AN151" s="388"/>
      <c r="AO151" s="388"/>
      <c r="AP151" s="388"/>
      <c r="AQ151" s="388"/>
      <c r="AR151" s="388"/>
      <c r="AS151" s="388"/>
      <c r="AT151" s="388"/>
      <c r="AU151" s="388"/>
      <c r="AV151" s="388"/>
      <c r="AW151" s="388"/>
      <c r="AX151" s="388"/>
      <c r="AY151" s="388"/>
      <c r="AZ151" s="388"/>
      <c r="BA151" s="388"/>
      <c r="BB151" s="388"/>
      <c r="BC151" s="388"/>
      <c r="BD151" s="388"/>
      <c r="BE151" s="388"/>
      <c r="BF151" s="388"/>
      <c r="BG151" s="388"/>
      <c r="BH151" s="388"/>
      <c r="BI151" s="388"/>
      <c r="BJ151" s="388"/>
      <c r="BK151" s="388"/>
      <c r="BL151" s="388"/>
      <c r="BM151" s="388"/>
      <c r="BN151" s="388"/>
      <c r="BO151" s="388"/>
      <c r="BP151" s="388"/>
      <c r="BQ151" s="388"/>
      <c r="BR151" s="388"/>
      <c r="BS151" s="388"/>
      <c r="BT151" s="388"/>
      <c r="BU151" s="388"/>
      <c r="BV151" s="388"/>
      <c r="BW151" s="388"/>
      <c r="BX151" s="388"/>
      <c r="BY151" s="388"/>
      <c r="BZ151" s="388"/>
      <c r="CA151" s="388"/>
      <c r="CB151" s="388"/>
      <c r="CC151" s="388"/>
      <c r="CD151" s="388"/>
      <c r="CE151" s="388"/>
      <c r="CF151" s="388"/>
      <c r="CG151" s="388"/>
      <c r="CH151" s="388"/>
      <c r="CI151" s="388"/>
      <c r="CJ151" s="388"/>
      <c r="CK151" s="388"/>
      <c r="CL151" s="388"/>
      <c r="CM151" s="388"/>
      <c r="CN151" s="388"/>
      <c r="CO151" s="388"/>
      <c r="CP151" s="388"/>
      <c r="CQ151" s="388"/>
      <c r="CR151" s="388"/>
      <c r="CS151" s="388"/>
      <c r="CT151" s="388"/>
      <c r="CU151" s="388"/>
      <c r="CV151" s="388"/>
      <c r="CW151" s="388"/>
      <c r="CX151" s="388"/>
      <c r="CY151" s="388"/>
      <c r="CZ151" s="388"/>
      <c r="DA151" s="388"/>
      <c r="DB151" s="388"/>
      <c r="DC151" s="388"/>
      <c r="DD151" s="388"/>
      <c r="DE151" s="388"/>
      <c r="DF151" s="388"/>
      <c r="DG151" s="388"/>
      <c r="DH151" s="388"/>
      <c r="DI151" s="50" t="s">
        <v>642</v>
      </c>
      <c r="DJ151" s="50"/>
      <c r="DK151" s="50"/>
      <c r="DL151" s="50"/>
      <c r="DM151" s="50"/>
      <c r="DN151" s="50"/>
      <c r="DO151" s="50"/>
      <c r="DP151" s="50"/>
      <c r="DQ151" s="50"/>
      <c r="DR151" s="50"/>
    </row>
    <row r="152" spans="1:122" x14ac:dyDescent="0.25">
      <c r="A152" s="50"/>
      <c r="B152" s="989"/>
      <c r="C152" s="256" t="s">
        <v>1638</v>
      </c>
      <c r="D152" s="812" t="s">
        <v>168</v>
      </c>
      <c r="E152" s="813" t="s">
        <v>58</v>
      </c>
      <c r="F152" s="805">
        <f t="shared" ref="F152:Y152" ca="1" si="194">IF(T_s_FC=T_ref_Hu,c_p_L,(h_ad_s+x_s*(h_H2O_s-h_H2O_ref))/(1+x_s)/(T_s_FC-T_ref_Hu))</f>
        <v>1012.8085537655077</v>
      </c>
      <c r="G152" s="805">
        <f t="shared" ca="1" si="194"/>
        <v>1012.8085537655077</v>
      </c>
      <c r="H152" s="805">
        <f t="shared" ca="1" si="194"/>
        <v>1012.8086172456232</v>
      </c>
      <c r="I152" s="805">
        <f t="shared" ca="1" si="194"/>
        <v>1012.808746597811</v>
      </c>
      <c r="J152" s="805">
        <f t="shared" ca="1" si="194"/>
        <v>1012.8088568143785</v>
      </c>
      <c r="K152" s="805">
        <f t="shared" ca="1" si="194"/>
        <v>1012.809022921129</v>
      </c>
      <c r="L152" s="805">
        <f t="shared" ca="1" si="194"/>
        <v>1012.8092939811962</v>
      </c>
      <c r="M152" s="805">
        <f t="shared" ca="1" si="194"/>
        <v>1012.8097053147618</v>
      </c>
      <c r="N152" s="805">
        <f t="shared" ca="1" si="194"/>
        <v>1012.88518869822</v>
      </c>
      <c r="O152" s="805">
        <f t="shared" ca="1" si="194"/>
        <v>1012.8854888796393</v>
      </c>
      <c r="P152" s="805">
        <f t="shared" ca="1" si="194"/>
        <v>1012.8856802925442</v>
      </c>
      <c r="Q152" s="805">
        <f t="shared" ca="1" si="194"/>
        <v>1012.8858803081266</v>
      </c>
      <c r="R152" s="805">
        <f t="shared" ca="1" si="194"/>
        <v>1012.8864164349627</v>
      </c>
      <c r="S152" s="805">
        <f t="shared" ca="1" si="194"/>
        <v>1012.8871056224552</v>
      </c>
      <c r="T152" s="805">
        <f t="shared" ca="1" si="194"/>
        <v>1012.8884319012034</v>
      </c>
      <c r="U152" s="805">
        <f t="shared" ca="1" si="194"/>
        <v>1013.2692695389979</v>
      </c>
      <c r="V152" s="805">
        <f t="shared" ca="1" si="194"/>
        <v>1013.2700991839903</v>
      </c>
      <c r="W152" s="805">
        <f t="shared" ca="1" si="194"/>
        <v>1013.2710022749245</v>
      </c>
      <c r="X152" s="805">
        <f t="shared" ca="1" si="194"/>
        <v>1013.2729851605325</v>
      </c>
      <c r="Y152" s="805">
        <f t="shared" ca="1" si="194"/>
        <v>1013.2760416969061</v>
      </c>
      <c r="Z152" s="388"/>
      <c r="AA152" s="388"/>
      <c r="AB152" s="388"/>
      <c r="AC152" s="388"/>
      <c r="AD152" s="388"/>
      <c r="AE152" s="388"/>
      <c r="AF152" s="388"/>
      <c r="AG152" s="388"/>
      <c r="AH152" s="388"/>
      <c r="AI152" s="388"/>
      <c r="AJ152" s="388"/>
      <c r="AK152" s="388"/>
      <c r="AL152" s="388"/>
      <c r="AM152" s="388"/>
      <c r="AN152" s="388"/>
      <c r="AO152" s="388"/>
      <c r="AP152" s="388"/>
      <c r="AQ152" s="388"/>
      <c r="AR152" s="388"/>
      <c r="AS152" s="388"/>
      <c r="AT152" s="388"/>
      <c r="AU152" s="388"/>
      <c r="AV152" s="388"/>
      <c r="AW152" s="388"/>
      <c r="AX152" s="388"/>
      <c r="AY152" s="388"/>
      <c r="AZ152" s="388"/>
      <c r="BA152" s="388"/>
      <c r="BB152" s="388"/>
      <c r="BC152" s="388"/>
      <c r="BD152" s="388"/>
      <c r="BE152" s="388"/>
      <c r="BF152" s="388"/>
      <c r="BG152" s="388"/>
      <c r="BH152" s="388"/>
      <c r="BI152" s="388"/>
      <c r="BJ152" s="388"/>
      <c r="BK152" s="388"/>
      <c r="BL152" s="388"/>
      <c r="BM152" s="388"/>
      <c r="BN152" s="388"/>
      <c r="BO152" s="388"/>
      <c r="BP152" s="388"/>
      <c r="BQ152" s="388"/>
      <c r="BR152" s="388"/>
      <c r="BS152" s="388"/>
      <c r="BT152" s="388"/>
      <c r="BU152" s="388"/>
      <c r="BV152" s="388"/>
      <c r="BW152" s="388"/>
      <c r="BX152" s="388"/>
      <c r="BY152" s="388"/>
      <c r="BZ152" s="388"/>
      <c r="CA152" s="388"/>
      <c r="CB152" s="388"/>
      <c r="CC152" s="388"/>
      <c r="CD152" s="388"/>
      <c r="CE152" s="388"/>
      <c r="CF152" s="388"/>
      <c r="CG152" s="388"/>
      <c r="CH152" s="388"/>
      <c r="CI152" s="388"/>
      <c r="CJ152" s="388"/>
      <c r="CK152" s="388"/>
      <c r="CL152" s="388"/>
      <c r="CM152" s="388"/>
      <c r="CN152" s="388"/>
      <c r="CO152" s="388"/>
      <c r="CP152" s="388"/>
      <c r="CQ152" s="388"/>
      <c r="CR152" s="388"/>
      <c r="CS152" s="388"/>
      <c r="CT152" s="388"/>
      <c r="CU152" s="388"/>
      <c r="CV152" s="388"/>
      <c r="CW152" s="388"/>
      <c r="CX152" s="388"/>
      <c r="CY152" s="388"/>
      <c r="CZ152" s="388"/>
      <c r="DA152" s="388"/>
      <c r="DB152" s="388"/>
      <c r="DC152" s="388"/>
      <c r="DD152" s="388"/>
      <c r="DE152" s="388"/>
      <c r="DF152" s="388"/>
      <c r="DG152" s="388"/>
      <c r="DH152" s="388"/>
      <c r="DI152" s="50" t="s">
        <v>642</v>
      </c>
      <c r="DJ152" s="50"/>
      <c r="DK152" s="50"/>
      <c r="DL152" s="50"/>
      <c r="DM152" s="50"/>
      <c r="DN152" s="50"/>
      <c r="DO152" s="50"/>
      <c r="DP152" s="50"/>
      <c r="DQ152" s="50"/>
      <c r="DR152" s="50"/>
    </row>
    <row r="153" spans="1:122" x14ac:dyDescent="0.25">
      <c r="A153" s="50"/>
      <c r="B153" s="989"/>
      <c r="C153" s="256" t="s">
        <v>1639</v>
      </c>
      <c r="D153" s="812" t="s">
        <v>1063</v>
      </c>
      <c r="E153" s="813" t="s">
        <v>58</v>
      </c>
      <c r="F153" s="805">
        <f>IF(T_pl=T_ref_Hu,Enthalpy!$BK$7*1000,(h_H2_pl+x_pl*(h_H2O_pl-h_H2O_ref))/(1+x_pl)/(T_pl-T_ref_Hu))</f>
        <v>13963.330412315301</v>
      </c>
      <c r="G153" s="805">
        <f>IF(T_pl=T_ref_Hu,Enthalpy!$BK$7*1000,(h_H2_pl+x_pl*(h_H2O_pl-h_H2O_ref))/(1+x_pl)/(T_pl-T_ref_Hu))</f>
        <v>13963.330412315301</v>
      </c>
      <c r="H153" s="805">
        <f>IF(T_pl=T_ref_Hu,Enthalpy!$BK$7*1000,(h_H2_pl+x_pl*(h_H2O_pl-h_H2O_ref))/(1+x_pl)/(T_pl-T_ref_Hu))</f>
        <v>13963.330412315301</v>
      </c>
      <c r="I153" s="805">
        <f>IF(T_pl=T_ref_Hu,Enthalpy!$BK$7*1000,(h_H2_pl+x_pl*(h_H2O_pl-h_H2O_ref))/(1+x_pl)/(T_pl-T_ref_Hu))</f>
        <v>13963.330412315301</v>
      </c>
      <c r="J153" s="805">
        <f>IF(T_pl=T_ref_Hu,Enthalpy!$BK$7*1000,(h_H2_pl+x_pl*(h_H2O_pl-h_H2O_ref))/(1+x_pl)/(T_pl-T_ref_Hu))</f>
        <v>13963.330412315301</v>
      </c>
      <c r="K153" s="805">
        <f>IF(T_pl=T_ref_Hu,Enthalpy!$BK$7*1000,(h_H2_pl+x_pl*(h_H2O_pl-h_H2O_ref))/(1+x_pl)/(T_pl-T_ref_Hu))</f>
        <v>13963.330412315301</v>
      </c>
      <c r="L153" s="805">
        <f>IF(T_pl=T_ref_Hu,Enthalpy!$BK$7*1000,(h_H2_pl+x_pl*(h_H2O_pl-h_H2O_ref))/(1+x_pl)/(T_pl-T_ref_Hu))</f>
        <v>13963.330412315301</v>
      </c>
      <c r="M153" s="805">
        <f>IF(T_pl=T_ref_Hu,Enthalpy!$BK$7*1000,(h_H2_pl+x_pl*(h_H2O_pl-h_H2O_ref))/(1+x_pl)/(T_pl-T_ref_Hu))</f>
        <v>13963.330412315301</v>
      </c>
      <c r="N153" s="805">
        <f>IF(T_pl=T_ref_Hu,Enthalpy!$BK$7*1000,(h_H2_pl+x_pl*(h_H2O_pl-h_H2O_ref))/(1+x_pl)/(T_pl-T_ref_Hu))</f>
        <v>13963.330412315301</v>
      </c>
      <c r="O153" s="805">
        <f>IF(T_pl=T_ref_Hu,Enthalpy!$BK$7*1000,(h_H2_pl+x_pl*(h_H2O_pl-h_H2O_ref))/(1+x_pl)/(T_pl-T_ref_Hu))</f>
        <v>13963.330412315301</v>
      </c>
      <c r="P153" s="805">
        <f>IF(T_pl=T_ref_Hu,Enthalpy!$BK$7*1000,(h_H2_pl+x_pl*(h_H2O_pl-h_H2O_ref))/(1+x_pl)/(T_pl-T_ref_Hu))</f>
        <v>13963.330412315301</v>
      </c>
      <c r="Q153" s="805">
        <f>IF(T_pl=T_ref_Hu,Enthalpy!$BK$7*1000,(h_H2_pl+x_pl*(h_H2O_pl-h_H2O_ref))/(1+x_pl)/(T_pl-T_ref_Hu))</f>
        <v>13963.330412315301</v>
      </c>
      <c r="R153" s="805">
        <f>IF(T_pl=T_ref_Hu,Enthalpy!$BK$7*1000,(h_H2_pl+x_pl*(h_H2O_pl-h_H2O_ref))/(1+x_pl)/(T_pl-T_ref_Hu))</f>
        <v>13963.330412315301</v>
      </c>
      <c r="S153" s="805">
        <f>IF(T_pl=T_ref_Hu,Enthalpy!$BK$7*1000,(h_H2_pl+x_pl*(h_H2O_pl-h_H2O_ref))/(1+x_pl)/(T_pl-T_ref_Hu))</f>
        <v>13963.330412315301</v>
      </c>
      <c r="T153" s="805">
        <f>IF(T_pl=T_ref_Hu,Enthalpy!$BK$7*1000,(h_H2_pl+x_pl*(h_H2O_pl-h_H2O_ref))/(1+x_pl)/(T_pl-T_ref_Hu))</f>
        <v>13963.330412315301</v>
      </c>
      <c r="U153" s="805">
        <f>IF(T_pl=T_ref_Hu,Enthalpy!$BK$7*1000,(h_H2_pl+x_pl*(h_H2O_pl-h_H2O_ref))/(1+x_pl)/(T_pl-T_ref_Hu))</f>
        <v>13963.330412315301</v>
      </c>
      <c r="V153" s="805">
        <f>IF(T_pl=T_ref_Hu,Enthalpy!$BK$7*1000,(h_H2_pl+x_pl*(h_H2O_pl-h_H2O_ref))/(1+x_pl)/(T_pl-T_ref_Hu))</f>
        <v>13963.330412315301</v>
      </c>
      <c r="W153" s="805">
        <f>IF(T_pl=T_ref_Hu,Enthalpy!$BK$7*1000,(h_H2_pl+x_pl*(h_H2O_pl-h_H2O_ref))/(1+x_pl)/(T_pl-T_ref_Hu))</f>
        <v>13963.330412315301</v>
      </c>
      <c r="X153" s="805">
        <f>IF(T_pl=T_ref_Hu,Enthalpy!$BK$7*1000,(h_H2_pl+x_pl*(h_H2O_pl-h_H2O_ref))/(1+x_pl)/(T_pl-T_ref_Hu))</f>
        <v>13963.330412315301</v>
      </c>
      <c r="Y153" s="805">
        <f>IF(T_pl=T_ref_Hu,Enthalpy!$BK$7*1000,(h_H2_pl+x_pl*(h_H2O_pl-h_H2O_ref))/(1+x_pl)/(T_pl-T_ref_Hu))</f>
        <v>13963.330412315301</v>
      </c>
      <c r="Z153" s="388"/>
      <c r="AA153" s="388"/>
      <c r="AB153" s="388"/>
      <c r="AC153" s="388"/>
      <c r="AD153" s="388"/>
      <c r="AE153" s="388"/>
      <c r="AF153" s="388"/>
      <c r="AG153" s="388"/>
      <c r="AH153" s="388"/>
      <c r="AI153" s="388"/>
      <c r="AJ153" s="388"/>
      <c r="AK153" s="388"/>
      <c r="AL153" s="388"/>
      <c r="AM153" s="388"/>
      <c r="AN153" s="388"/>
      <c r="AO153" s="388"/>
      <c r="AP153" s="388"/>
      <c r="AQ153" s="388"/>
      <c r="AR153" s="388"/>
      <c r="AS153" s="388"/>
      <c r="AT153" s="388"/>
      <c r="AU153" s="388"/>
      <c r="AV153" s="388"/>
      <c r="AW153" s="388"/>
      <c r="AX153" s="388"/>
      <c r="AY153" s="388"/>
      <c r="AZ153" s="388"/>
      <c r="BA153" s="388"/>
      <c r="BB153" s="388"/>
      <c r="BC153" s="388"/>
      <c r="BD153" s="388"/>
      <c r="BE153" s="388"/>
      <c r="BF153" s="388"/>
      <c r="BG153" s="388"/>
      <c r="BH153" s="388"/>
      <c r="BI153" s="388"/>
      <c r="BJ153" s="388"/>
      <c r="BK153" s="388"/>
      <c r="BL153" s="388"/>
      <c r="BM153" s="388"/>
      <c r="BN153" s="388"/>
      <c r="BO153" s="388"/>
      <c r="BP153" s="388"/>
      <c r="BQ153" s="388"/>
      <c r="BR153" s="388"/>
      <c r="BS153" s="388"/>
      <c r="BT153" s="388"/>
      <c r="BU153" s="388"/>
      <c r="BV153" s="388"/>
      <c r="BW153" s="388"/>
      <c r="BX153" s="388"/>
      <c r="BY153" s="388"/>
      <c r="BZ153" s="388"/>
      <c r="CA153" s="388"/>
      <c r="CB153" s="388"/>
      <c r="CC153" s="388"/>
      <c r="CD153" s="388"/>
      <c r="CE153" s="388"/>
      <c r="CF153" s="388"/>
      <c r="CG153" s="388"/>
      <c r="CH153" s="388"/>
      <c r="CI153" s="388"/>
      <c r="CJ153" s="388"/>
      <c r="CK153" s="388"/>
      <c r="CL153" s="388"/>
      <c r="CM153" s="388"/>
      <c r="CN153" s="388"/>
      <c r="CO153" s="388"/>
      <c r="CP153" s="388"/>
      <c r="CQ153" s="388"/>
      <c r="CR153" s="388"/>
      <c r="CS153" s="388"/>
      <c r="CT153" s="388"/>
      <c r="CU153" s="388"/>
      <c r="CV153" s="388"/>
      <c r="CW153" s="388"/>
      <c r="CX153" s="388"/>
      <c r="CY153" s="388"/>
      <c r="CZ153" s="388"/>
      <c r="DA153" s="388"/>
      <c r="DB153" s="388"/>
      <c r="DC153" s="388"/>
      <c r="DD153" s="388"/>
      <c r="DE153" s="388"/>
      <c r="DF153" s="388"/>
      <c r="DG153" s="388"/>
      <c r="DH153" s="388"/>
      <c r="DI153" s="50" t="s">
        <v>642</v>
      </c>
      <c r="DJ153" s="50"/>
      <c r="DK153" s="50"/>
      <c r="DL153" s="50"/>
      <c r="DM153" s="50"/>
      <c r="DN153" s="50"/>
      <c r="DO153" s="50"/>
      <c r="DP153" s="50"/>
      <c r="DQ153" s="50"/>
      <c r="DR153" s="50"/>
    </row>
    <row r="154" spans="1:122" x14ac:dyDescent="0.25">
      <c r="A154" s="50"/>
      <c r="B154" s="989"/>
      <c r="C154" s="256" t="s">
        <v>1640</v>
      </c>
      <c r="D154" s="812" t="s">
        <v>1497</v>
      </c>
      <c r="E154" s="813" t="s">
        <v>58</v>
      </c>
      <c r="F154" s="805">
        <f t="shared" ref="F154:Y154" ca="1" si="195">(h_H2O_v-h_H2O_ref)/(T_v-T_ref_Hu)</f>
        <v>1871.8011097872534</v>
      </c>
      <c r="G154" s="805">
        <f t="shared" ca="1" si="195"/>
        <v>1871.8011097873543</v>
      </c>
      <c r="H154" s="805">
        <f t="shared" ca="1" si="195"/>
        <v>1871.9104076970248</v>
      </c>
      <c r="I154" s="805">
        <f t="shared" ca="1" si="195"/>
        <v>1871.8957341119062</v>
      </c>
      <c r="J154" s="805">
        <f t="shared" ca="1" si="195"/>
        <v>1871.7748262530645</v>
      </c>
      <c r="K154" s="805">
        <f t="shared" ca="1" si="195"/>
        <v>1871.8947242678373</v>
      </c>
      <c r="L154" s="805">
        <f t="shared" ca="1" si="195"/>
        <v>1871.9816058281469</v>
      </c>
      <c r="M154" s="805">
        <f t="shared" ca="1" si="195"/>
        <v>1871.7916907710178</v>
      </c>
      <c r="N154" s="805">
        <f t="shared" ca="1" si="195"/>
        <v>1871.0462845192121</v>
      </c>
      <c r="O154" s="805">
        <f t="shared" ca="1" si="195"/>
        <v>1871.4906604241082</v>
      </c>
      <c r="P154" s="805">
        <f t="shared" ca="1" si="195"/>
        <v>1871.2918064433463</v>
      </c>
      <c r="Q154" s="805">
        <f t="shared" ca="1" si="195"/>
        <v>1871.5584551248644</v>
      </c>
      <c r="R154" s="805">
        <f t="shared" ca="1" si="195"/>
        <v>1871.7500233066676</v>
      </c>
      <c r="S154" s="805">
        <f t="shared" ca="1" si="195"/>
        <v>1871.5185751968156</v>
      </c>
      <c r="T154" s="805">
        <f t="shared" ca="1" si="195"/>
        <v>1871.7672344569255</v>
      </c>
      <c r="U154" s="805">
        <f t="shared" ca="1" si="195"/>
        <v>1873.7315628081226</v>
      </c>
      <c r="V154" s="805">
        <f t="shared" ca="1" si="195"/>
        <v>1873.4973046748582</v>
      </c>
      <c r="W154" s="805">
        <f t="shared" ca="1" si="195"/>
        <v>1873.3636761498556</v>
      </c>
      <c r="X154" s="805">
        <f t="shared" ca="1" si="195"/>
        <v>1873.4979805647085</v>
      </c>
      <c r="Y154" s="805">
        <f t="shared" ca="1" si="195"/>
        <v>1873.9902346349984</v>
      </c>
      <c r="Z154" s="388"/>
      <c r="AA154" s="388"/>
      <c r="AB154" s="388"/>
      <c r="AC154" s="388"/>
      <c r="AD154" s="388"/>
      <c r="AE154" s="388"/>
      <c r="AF154" s="388"/>
      <c r="AG154" s="388"/>
      <c r="AH154" s="388"/>
      <c r="AI154" s="388"/>
      <c r="AJ154" s="388"/>
      <c r="AK154" s="388"/>
      <c r="AL154" s="388"/>
      <c r="AM154" s="388"/>
      <c r="AN154" s="388"/>
      <c r="AO154" s="388"/>
      <c r="AP154" s="388"/>
      <c r="AQ154" s="388"/>
      <c r="AR154" s="388"/>
      <c r="AS154" s="388"/>
      <c r="AT154" s="388"/>
      <c r="AU154" s="388"/>
      <c r="AV154" s="388"/>
      <c r="AW154" s="388"/>
      <c r="AX154" s="388"/>
      <c r="AY154" s="388"/>
      <c r="AZ154" s="388"/>
      <c r="BA154" s="388"/>
      <c r="BB154" s="388"/>
      <c r="BC154" s="388"/>
      <c r="BD154" s="388"/>
      <c r="BE154" s="388"/>
      <c r="BF154" s="388"/>
      <c r="BG154" s="388"/>
      <c r="BH154" s="388"/>
      <c r="BI154" s="388"/>
      <c r="BJ154" s="388"/>
      <c r="BK154" s="388"/>
      <c r="BL154" s="388"/>
      <c r="BM154" s="388"/>
      <c r="BN154" s="388"/>
      <c r="BO154" s="388"/>
      <c r="BP154" s="388"/>
      <c r="BQ154" s="388"/>
      <c r="BR154" s="388"/>
      <c r="BS154" s="388"/>
      <c r="BT154" s="388"/>
      <c r="BU154" s="388"/>
      <c r="BV154" s="388"/>
      <c r="BW154" s="388"/>
      <c r="BX154" s="388"/>
      <c r="BY154" s="388"/>
      <c r="BZ154" s="388"/>
      <c r="CA154" s="388"/>
      <c r="CB154" s="388"/>
      <c r="CC154" s="388"/>
      <c r="CD154" s="388"/>
      <c r="CE154" s="388"/>
      <c r="CF154" s="388"/>
      <c r="CG154" s="388"/>
      <c r="CH154" s="388"/>
      <c r="CI154" s="388"/>
      <c r="CJ154" s="388"/>
      <c r="CK154" s="388"/>
      <c r="CL154" s="388"/>
      <c r="CM154" s="388"/>
      <c r="CN154" s="388"/>
      <c r="CO154" s="388"/>
      <c r="CP154" s="388"/>
      <c r="CQ154" s="388"/>
      <c r="CR154" s="388"/>
      <c r="CS154" s="388"/>
      <c r="CT154" s="388"/>
      <c r="CU154" s="388"/>
      <c r="CV154" s="388"/>
      <c r="CW154" s="388"/>
      <c r="CX154" s="388"/>
      <c r="CY154" s="388"/>
      <c r="CZ154" s="388"/>
      <c r="DA154" s="388"/>
      <c r="DB154" s="388"/>
      <c r="DC154" s="388"/>
      <c r="DD154" s="388"/>
      <c r="DE154" s="388"/>
      <c r="DF154" s="388"/>
      <c r="DG154" s="388"/>
      <c r="DH154" s="388"/>
      <c r="DI154" s="50" t="s">
        <v>642</v>
      </c>
      <c r="DJ154" s="50"/>
      <c r="DK154" s="50"/>
      <c r="DL154" s="50"/>
      <c r="DM154" s="50"/>
      <c r="DN154" s="50"/>
      <c r="DO154" s="50"/>
      <c r="DP154" s="50"/>
      <c r="DQ154" s="50"/>
      <c r="DR154" s="50"/>
    </row>
    <row r="155" spans="1:122" x14ac:dyDescent="0.25">
      <c r="A155" s="50"/>
      <c r="B155" s="989"/>
      <c r="C155" s="834" t="s">
        <v>1146</v>
      </c>
      <c r="D155" s="812" t="s">
        <v>1147</v>
      </c>
      <c r="E155" s="813" t="s">
        <v>1148</v>
      </c>
      <c r="F155" s="833">
        <v>2300000</v>
      </c>
      <c r="G155" s="475">
        <f>F155</f>
        <v>2300000</v>
      </c>
      <c r="H155" s="475">
        <f t="shared" ref="H155:Y155" si="196">G155</f>
        <v>2300000</v>
      </c>
      <c r="I155" s="475">
        <f t="shared" si="196"/>
        <v>2300000</v>
      </c>
      <c r="J155" s="475">
        <f t="shared" si="196"/>
        <v>2300000</v>
      </c>
      <c r="K155" s="475">
        <f t="shared" si="196"/>
        <v>2300000</v>
      </c>
      <c r="L155" s="475">
        <f t="shared" si="196"/>
        <v>2300000</v>
      </c>
      <c r="M155" s="475">
        <f t="shared" si="196"/>
        <v>2300000</v>
      </c>
      <c r="N155" s="475">
        <f t="shared" si="196"/>
        <v>2300000</v>
      </c>
      <c r="O155" s="475">
        <f t="shared" si="196"/>
        <v>2300000</v>
      </c>
      <c r="P155" s="475">
        <f t="shared" si="196"/>
        <v>2300000</v>
      </c>
      <c r="Q155" s="475">
        <f t="shared" si="196"/>
        <v>2300000</v>
      </c>
      <c r="R155" s="475">
        <f t="shared" si="196"/>
        <v>2300000</v>
      </c>
      <c r="S155" s="475">
        <f t="shared" si="196"/>
        <v>2300000</v>
      </c>
      <c r="T155" s="475">
        <f t="shared" si="196"/>
        <v>2300000</v>
      </c>
      <c r="U155" s="475">
        <f t="shared" si="196"/>
        <v>2300000</v>
      </c>
      <c r="V155" s="475">
        <f t="shared" si="196"/>
        <v>2300000</v>
      </c>
      <c r="W155" s="475">
        <f t="shared" si="196"/>
        <v>2300000</v>
      </c>
      <c r="X155" s="475">
        <f t="shared" si="196"/>
        <v>2300000</v>
      </c>
      <c r="Y155" s="475">
        <f t="shared" si="196"/>
        <v>2300000</v>
      </c>
      <c r="Z155" s="388"/>
      <c r="AA155" s="388"/>
      <c r="AB155" s="388"/>
      <c r="AC155" s="388"/>
      <c r="AD155" s="388"/>
      <c r="AE155" s="388"/>
      <c r="AF155" s="388"/>
      <c r="AG155" s="388"/>
      <c r="AH155" s="388"/>
      <c r="AI155" s="388"/>
      <c r="AJ155" s="388"/>
      <c r="AK155" s="388"/>
      <c r="AL155" s="388"/>
      <c r="AM155" s="388"/>
      <c r="AN155" s="388"/>
      <c r="AO155" s="388"/>
      <c r="AP155" s="388"/>
      <c r="AQ155" s="388"/>
      <c r="AR155" s="388"/>
      <c r="AS155" s="388"/>
      <c r="AT155" s="388"/>
      <c r="AU155" s="388"/>
      <c r="AV155" s="388"/>
      <c r="AW155" s="388"/>
      <c r="AX155" s="388"/>
      <c r="AY155" s="388"/>
      <c r="AZ155" s="388"/>
      <c r="BA155" s="388"/>
      <c r="BB155" s="388"/>
      <c r="BC155" s="388"/>
      <c r="BD155" s="388"/>
      <c r="BE155" s="388"/>
      <c r="BF155" s="388"/>
      <c r="BG155" s="388"/>
      <c r="BH155" s="388"/>
      <c r="BI155" s="388"/>
      <c r="BJ155" s="388"/>
      <c r="BK155" s="388"/>
      <c r="BL155" s="388"/>
      <c r="BM155" s="388"/>
      <c r="BN155" s="388"/>
      <c r="BO155" s="388"/>
      <c r="BP155" s="388"/>
      <c r="BQ155" s="388"/>
      <c r="BR155" s="388"/>
      <c r="BS155" s="388"/>
      <c r="BT155" s="388"/>
      <c r="BU155" s="388"/>
      <c r="BV155" s="388"/>
      <c r="BW155" s="388"/>
      <c r="BX155" s="388"/>
      <c r="BY155" s="388"/>
      <c r="BZ155" s="388"/>
      <c r="CA155" s="388"/>
      <c r="CB155" s="388"/>
      <c r="CC155" s="388"/>
      <c r="CD155" s="388"/>
      <c r="CE155" s="388"/>
      <c r="CF155" s="388"/>
      <c r="CG155" s="388"/>
      <c r="CH155" s="388"/>
      <c r="CI155" s="388"/>
      <c r="CJ155" s="388"/>
      <c r="CK155" s="388"/>
      <c r="CL155" s="388"/>
      <c r="CM155" s="388"/>
      <c r="CN155" s="388"/>
      <c r="CO155" s="388"/>
      <c r="CP155" s="388"/>
      <c r="CQ155" s="388"/>
      <c r="CR155" s="388"/>
      <c r="CS155" s="388"/>
      <c r="CT155" s="388"/>
      <c r="CU155" s="388"/>
      <c r="CV155" s="388"/>
      <c r="CW155" s="388"/>
      <c r="CX155" s="388"/>
      <c r="CY155" s="388"/>
      <c r="CZ155" s="388"/>
      <c r="DA155" s="388"/>
      <c r="DB155" s="388"/>
      <c r="DC155" s="388"/>
      <c r="DD155" s="388"/>
      <c r="DE155" s="388"/>
      <c r="DF155" s="388"/>
      <c r="DG155" s="388"/>
      <c r="DH155" s="388"/>
      <c r="DI155" s="50" t="s">
        <v>642</v>
      </c>
      <c r="DJ155" s="50"/>
      <c r="DK155" s="50"/>
      <c r="DL155" s="50"/>
      <c r="DM155" s="50"/>
      <c r="DN155" s="50"/>
      <c r="DO155" s="50"/>
      <c r="DP155" s="50"/>
      <c r="DQ155" s="50"/>
      <c r="DR155" s="50"/>
    </row>
    <row r="156" spans="1:122" x14ac:dyDescent="0.25">
      <c r="A156" s="50"/>
      <c r="B156" s="989"/>
      <c r="C156" s="256" t="s">
        <v>1641</v>
      </c>
      <c r="D156" s="812" t="s">
        <v>1170</v>
      </c>
      <c r="E156" s="813" t="s">
        <v>58</v>
      </c>
      <c r="F156" s="551">
        <v>4187</v>
      </c>
      <c r="G156" s="388">
        <f>F156</f>
        <v>4187</v>
      </c>
      <c r="H156" s="388">
        <f t="shared" ref="H156:Y156" si="197">G156</f>
        <v>4187</v>
      </c>
      <c r="I156" s="388">
        <f t="shared" si="197"/>
        <v>4187</v>
      </c>
      <c r="J156" s="388">
        <f t="shared" si="197"/>
        <v>4187</v>
      </c>
      <c r="K156" s="388">
        <f t="shared" si="197"/>
        <v>4187</v>
      </c>
      <c r="L156" s="388">
        <f t="shared" si="197"/>
        <v>4187</v>
      </c>
      <c r="M156" s="388">
        <f t="shared" si="197"/>
        <v>4187</v>
      </c>
      <c r="N156" s="388">
        <f t="shared" si="197"/>
        <v>4187</v>
      </c>
      <c r="O156" s="388">
        <f t="shared" si="197"/>
        <v>4187</v>
      </c>
      <c r="P156" s="388">
        <f t="shared" si="197"/>
        <v>4187</v>
      </c>
      <c r="Q156" s="388">
        <f t="shared" si="197"/>
        <v>4187</v>
      </c>
      <c r="R156" s="388">
        <f t="shared" si="197"/>
        <v>4187</v>
      </c>
      <c r="S156" s="388">
        <f t="shared" si="197"/>
        <v>4187</v>
      </c>
      <c r="T156" s="388">
        <f t="shared" si="197"/>
        <v>4187</v>
      </c>
      <c r="U156" s="388">
        <f t="shared" si="197"/>
        <v>4187</v>
      </c>
      <c r="V156" s="388">
        <f t="shared" si="197"/>
        <v>4187</v>
      </c>
      <c r="W156" s="388">
        <f t="shared" si="197"/>
        <v>4187</v>
      </c>
      <c r="X156" s="388">
        <f t="shared" si="197"/>
        <v>4187</v>
      </c>
      <c r="Y156" s="388">
        <f t="shared" si="197"/>
        <v>4187</v>
      </c>
      <c r="Z156" s="388"/>
      <c r="AA156" s="388"/>
      <c r="AB156" s="388"/>
      <c r="AC156" s="388"/>
      <c r="AD156" s="388"/>
      <c r="AE156" s="388"/>
      <c r="AF156" s="388"/>
      <c r="AG156" s="388"/>
      <c r="AH156" s="388"/>
      <c r="AI156" s="388"/>
      <c r="AJ156" s="388"/>
      <c r="AK156" s="388"/>
      <c r="AL156" s="388"/>
      <c r="AM156" s="388"/>
      <c r="AN156" s="388"/>
      <c r="AO156" s="388"/>
      <c r="AP156" s="388"/>
      <c r="AQ156" s="388"/>
      <c r="AR156" s="388"/>
      <c r="AS156" s="388"/>
      <c r="AT156" s="388"/>
      <c r="AU156" s="388"/>
      <c r="AV156" s="388"/>
      <c r="AW156" s="388"/>
      <c r="AX156" s="388"/>
      <c r="AY156" s="388"/>
      <c r="AZ156" s="388"/>
      <c r="BA156" s="388"/>
      <c r="BB156" s="388"/>
      <c r="BC156" s="388"/>
      <c r="BD156" s="388"/>
      <c r="BE156" s="388"/>
      <c r="BF156" s="388"/>
      <c r="BG156" s="388"/>
      <c r="BH156" s="388"/>
      <c r="BI156" s="388"/>
      <c r="BJ156" s="388"/>
      <c r="BK156" s="388"/>
      <c r="BL156" s="388"/>
      <c r="BM156" s="388"/>
      <c r="BN156" s="388"/>
      <c r="BO156" s="388"/>
      <c r="BP156" s="388"/>
      <c r="BQ156" s="388"/>
      <c r="BR156" s="388"/>
      <c r="BS156" s="388"/>
      <c r="BT156" s="388"/>
      <c r="BU156" s="388"/>
      <c r="BV156" s="388"/>
      <c r="BW156" s="388"/>
      <c r="BX156" s="388"/>
      <c r="BY156" s="388"/>
      <c r="BZ156" s="388"/>
      <c r="CA156" s="388"/>
      <c r="CB156" s="388"/>
      <c r="CC156" s="388"/>
      <c r="CD156" s="388"/>
      <c r="CE156" s="388"/>
      <c r="CF156" s="388"/>
      <c r="CG156" s="388"/>
      <c r="CH156" s="388"/>
      <c r="CI156" s="388"/>
      <c r="CJ156" s="388"/>
      <c r="CK156" s="388"/>
      <c r="CL156" s="388"/>
      <c r="CM156" s="388"/>
      <c r="CN156" s="388"/>
      <c r="CO156" s="388"/>
      <c r="CP156" s="388"/>
      <c r="CQ156" s="388"/>
      <c r="CR156" s="388"/>
      <c r="CS156" s="388"/>
      <c r="CT156" s="388"/>
      <c r="CU156" s="388"/>
      <c r="CV156" s="388"/>
      <c r="CW156" s="388"/>
      <c r="CX156" s="388"/>
      <c r="CY156" s="388"/>
      <c r="CZ156" s="388"/>
      <c r="DA156" s="388"/>
      <c r="DB156" s="388"/>
      <c r="DC156" s="388"/>
      <c r="DD156" s="388"/>
      <c r="DE156" s="388"/>
      <c r="DF156" s="388"/>
      <c r="DG156" s="388"/>
      <c r="DH156" s="388"/>
      <c r="DI156" s="50" t="s">
        <v>642</v>
      </c>
      <c r="DJ156" s="50"/>
      <c r="DK156" s="50"/>
      <c r="DL156" s="50"/>
      <c r="DM156" s="50"/>
      <c r="DN156" s="50"/>
      <c r="DO156" s="50"/>
      <c r="DP156" s="50"/>
      <c r="DQ156" s="50"/>
      <c r="DR156" s="50"/>
    </row>
    <row r="157" spans="1:122" x14ac:dyDescent="0.25">
      <c r="A157" s="50"/>
      <c r="B157" s="989"/>
      <c r="C157" s="256" t="s">
        <v>1642</v>
      </c>
      <c r="D157" s="812" t="s">
        <v>1169</v>
      </c>
      <c r="E157" s="813" t="s">
        <v>58</v>
      </c>
      <c r="F157" s="805">
        <f t="shared" ref="F157:Y157" ca="1" si="198">d_h_v_out</f>
        <v>1154.606695399277</v>
      </c>
      <c r="G157" s="867">
        <f t="shared" ca="1" si="198"/>
        <v>1154.606695399277</v>
      </c>
      <c r="H157" s="867">
        <f t="shared" ca="1" si="198"/>
        <v>1140.2709150955354</v>
      </c>
      <c r="I157" s="867">
        <f t="shared" ca="1" si="198"/>
        <v>1128.4405628007282</v>
      </c>
      <c r="J157" s="867">
        <f t="shared" ca="1" si="198"/>
        <v>1118.4938572268202</v>
      </c>
      <c r="K157" s="867">
        <f t="shared" ca="1" si="198"/>
        <v>1110.1783840382366</v>
      </c>
      <c r="L157" s="867">
        <f t="shared" ca="1" si="198"/>
        <v>1099.7945451577198</v>
      </c>
      <c r="M157" s="867">
        <f t="shared" ca="1" si="198"/>
        <v>1088.7050402406514</v>
      </c>
      <c r="N157" s="867">
        <f t="shared" ca="1" si="198"/>
        <v>1133.6073241036022</v>
      </c>
      <c r="O157" s="867">
        <f t="shared" ca="1" si="198"/>
        <v>1128.2173842810255</v>
      </c>
      <c r="P157" s="867">
        <f t="shared" ca="1" si="198"/>
        <v>1122.9593765576499</v>
      </c>
      <c r="Q157" s="867">
        <f t="shared" ca="1" si="198"/>
        <v>1118.3762416094564</v>
      </c>
      <c r="R157" s="867">
        <f t="shared" ca="1" si="198"/>
        <v>1110.1001243376788</v>
      </c>
      <c r="S157" s="867">
        <f t="shared" ca="1" si="198"/>
        <v>1099.5481349269487</v>
      </c>
      <c r="T157" s="867">
        <f t="shared" ca="1" si="198"/>
        <v>1088.6921983679115</v>
      </c>
      <c r="U157" s="867">
        <f t="shared" ca="1" si="198"/>
        <v>1129.4930658657174</v>
      </c>
      <c r="V157" s="867">
        <f t="shared" ca="1" si="198"/>
        <v>1119.4631173249343</v>
      </c>
      <c r="W157" s="867">
        <f t="shared" ca="1" si="198"/>
        <v>1110.9959801510836</v>
      </c>
      <c r="X157" s="867">
        <f t="shared" ca="1" si="198"/>
        <v>1100.6304249198465</v>
      </c>
      <c r="Y157" s="867">
        <f t="shared" ca="1" si="198"/>
        <v>1089.905806648716</v>
      </c>
      <c r="Z157" s="867"/>
      <c r="AA157" s="867"/>
      <c r="AB157" s="867"/>
      <c r="AC157" s="867"/>
      <c r="AD157" s="867"/>
      <c r="AE157" s="867"/>
      <c r="AF157" s="867"/>
      <c r="AG157" s="867"/>
      <c r="AH157" s="867"/>
      <c r="AI157" s="867"/>
      <c r="AJ157" s="867"/>
      <c r="AK157" s="867"/>
      <c r="AL157" s="867"/>
      <c r="AM157" s="867"/>
      <c r="AN157" s="867"/>
      <c r="AO157" s="867"/>
      <c r="AP157" s="867"/>
      <c r="AQ157" s="867"/>
      <c r="AR157" s="867"/>
      <c r="AS157" s="867"/>
      <c r="AT157" s="867"/>
      <c r="AU157" s="867"/>
      <c r="AV157" s="867"/>
      <c r="AW157" s="867"/>
      <c r="AX157" s="867"/>
      <c r="AY157" s="867"/>
      <c r="AZ157" s="867"/>
      <c r="BA157" s="867"/>
      <c r="BB157" s="388"/>
      <c r="BC157" s="388"/>
      <c r="BD157" s="388"/>
      <c r="BE157" s="388"/>
      <c r="BF157" s="388"/>
      <c r="BG157" s="388"/>
      <c r="BH157" s="388"/>
      <c r="BI157" s="388"/>
      <c r="BJ157" s="388"/>
      <c r="BK157" s="388"/>
      <c r="BL157" s="388"/>
      <c r="BM157" s="388"/>
      <c r="BN157" s="388"/>
      <c r="BO157" s="388"/>
      <c r="BP157" s="388"/>
      <c r="BQ157" s="388"/>
      <c r="BR157" s="388"/>
      <c r="BS157" s="388"/>
      <c r="BT157" s="388"/>
      <c r="BU157" s="388"/>
      <c r="BV157" s="388"/>
      <c r="BW157" s="388"/>
      <c r="BX157" s="388"/>
      <c r="BY157" s="388"/>
      <c r="BZ157" s="388"/>
      <c r="CA157" s="388"/>
      <c r="CB157" s="388"/>
      <c r="CC157" s="388"/>
      <c r="CD157" s="388"/>
      <c r="CE157" s="388"/>
      <c r="CF157" s="388"/>
      <c r="CG157" s="388"/>
      <c r="CH157" s="388"/>
      <c r="CI157" s="388"/>
      <c r="CJ157" s="388"/>
      <c r="CK157" s="388"/>
      <c r="CL157" s="388"/>
      <c r="CM157" s="388"/>
      <c r="CN157" s="388"/>
      <c r="CO157" s="388"/>
      <c r="CP157" s="388"/>
      <c r="CQ157" s="388"/>
      <c r="CR157" s="388"/>
      <c r="CS157" s="388"/>
      <c r="CT157" s="388"/>
      <c r="CU157" s="388"/>
      <c r="CV157" s="388"/>
      <c r="CW157" s="388"/>
      <c r="CX157" s="388"/>
      <c r="CY157" s="388"/>
      <c r="CZ157" s="388"/>
      <c r="DA157" s="388"/>
      <c r="DB157" s="388"/>
      <c r="DC157" s="388"/>
      <c r="DD157" s="388"/>
      <c r="DE157" s="388"/>
      <c r="DF157" s="388"/>
      <c r="DG157" s="388"/>
      <c r="DH157" s="388"/>
      <c r="DI157" s="50" t="s">
        <v>642</v>
      </c>
      <c r="DJ157" s="50"/>
      <c r="DK157" s="50"/>
      <c r="DL157" s="50"/>
      <c r="DM157" s="50"/>
      <c r="DN157" s="50"/>
      <c r="DO157" s="50"/>
      <c r="DP157" s="50"/>
      <c r="DQ157" s="50"/>
      <c r="DR157" s="50"/>
    </row>
    <row r="158" spans="1:122" ht="13.8" thickBot="1" x14ac:dyDescent="0.3">
      <c r="A158" s="50"/>
      <c r="B158" s="990"/>
      <c r="C158" s="271" t="s">
        <v>1643</v>
      </c>
      <c r="D158" s="814" t="s">
        <v>1149</v>
      </c>
      <c r="E158" s="815" t="s">
        <v>58</v>
      </c>
      <c r="F158" s="867">
        <f t="shared" ref="F158:Y158" ca="1" si="199">(o_v_d*h_O2_v+n_v_d*h_N2_v+ar_v_d*h_Ar_v+h_v_d*h_H2_v+x_v_S*(h_H2O_v-h_H2O_ref))/(1+x_v_S)/(T_v-T_ref_Hu)</f>
        <v>1151.6757853009449</v>
      </c>
      <c r="G158" s="867">
        <f t="shared" ca="1" si="199"/>
        <v>1151.6757853009594</v>
      </c>
      <c r="H158" s="867">
        <f t="shared" ca="1" si="199"/>
        <v>1137.3574253179706</v>
      </c>
      <c r="I158" s="867">
        <f t="shared" ca="1" si="199"/>
        <v>1125.5759814576622</v>
      </c>
      <c r="J158" s="867">
        <f t="shared" ca="1" si="199"/>
        <v>1115.7046055873345</v>
      </c>
      <c r="K158" s="867">
        <f t="shared" ca="1" si="199"/>
        <v>1107.382287831419</v>
      </c>
      <c r="L158" s="867">
        <f t="shared" ca="1" si="199"/>
        <v>1097.0103003278682</v>
      </c>
      <c r="M158" s="867">
        <f t="shared" ca="1" si="199"/>
        <v>1086.0205151591215</v>
      </c>
      <c r="N158" s="867">
        <f t="shared" ca="1" si="199"/>
        <v>1130.9929840984234</v>
      </c>
      <c r="O158" s="867">
        <f t="shared" ca="1" si="199"/>
        <v>1125.4824569958271</v>
      </c>
      <c r="P158" s="867">
        <f t="shared" ca="1" si="199"/>
        <v>1120.3053202210599</v>
      </c>
      <c r="Q158" s="867">
        <f t="shared" ca="1" si="199"/>
        <v>1115.6553329701892</v>
      </c>
      <c r="R158" s="867">
        <f t="shared" ca="1" si="199"/>
        <v>1107.3495468769856</v>
      </c>
      <c r="S158" s="867">
        <f t="shared" ca="1" si="199"/>
        <v>1096.9072193594332</v>
      </c>
      <c r="T158" s="867">
        <f t="shared" ca="1" si="199"/>
        <v>1086.0151469648144</v>
      </c>
      <c r="U158" s="867">
        <f t="shared" ca="1" si="199"/>
        <v>1126.0141811972055</v>
      </c>
      <c r="V158" s="867">
        <f t="shared" ca="1" si="199"/>
        <v>1116.1083784594869</v>
      </c>
      <c r="W158" s="867">
        <f t="shared" ca="1" si="199"/>
        <v>1107.7227699437644</v>
      </c>
      <c r="X158" s="867">
        <f t="shared" ca="1" si="199"/>
        <v>1097.3580333671493</v>
      </c>
      <c r="Y158" s="867">
        <f t="shared" ca="1" si="199"/>
        <v>1086.5194247886411</v>
      </c>
      <c r="Z158" s="867"/>
      <c r="AA158" s="867"/>
      <c r="AB158" s="867"/>
      <c r="AC158" s="867"/>
      <c r="AD158" s="867"/>
      <c r="AE158" s="867"/>
      <c r="AF158" s="867"/>
      <c r="AG158" s="867"/>
      <c r="AH158" s="867"/>
      <c r="AI158" s="867"/>
      <c r="AJ158" s="867"/>
      <c r="AK158" s="867"/>
      <c r="AL158" s="867"/>
      <c r="AM158" s="867"/>
      <c r="AN158" s="867"/>
      <c r="AO158" s="867"/>
      <c r="AP158" s="867"/>
      <c r="AQ158" s="867"/>
      <c r="AR158" s="867"/>
      <c r="AS158" s="867"/>
      <c r="AT158" s="867"/>
      <c r="AU158" s="867"/>
      <c r="AV158" s="867"/>
      <c r="AW158" s="867"/>
      <c r="AX158" s="867"/>
      <c r="AY158" s="867"/>
      <c r="AZ158" s="867"/>
      <c r="BA158" s="867"/>
      <c r="BB158" s="51"/>
      <c r="BC158" s="51"/>
      <c r="BD158" s="51"/>
      <c r="BE158" s="51"/>
      <c r="BF158" s="51"/>
      <c r="BG158" s="51"/>
      <c r="BH158" s="51"/>
      <c r="BI158" s="51"/>
      <c r="BJ158" s="51"/>
      <c r="BK158" s="51"/>
      <c r="BL158" s="51"/>
      <c r="BM158" s="51"/>
      <c r="BN158" s="51"/>
      <c r="BO158" s="51"/>
      <c r="BP158" s="51"/>
      <c r="BQ158" s="51"/>
      <c r="BR158" s="51"/>
      <c r="BS158" s="51"/>
      <c r="BT158" s="51"/>
      <c r="BU158" s="51"/>
      <c r="BV158" s="51"/>
      <c r="BW158" s="51"/>
      <c r="BX158" s="51"/>
      <c r="BY158" s="51"/>
      <c r="BZ158" s="51"/>
      <c r="CA158" s="51"/>
      <c r="CB158" s="51"/>
      <c r="CC158" s="51"/>
      <c r="CD158" s="51"/>
      <c r="CE158" s="51"/>
      <c r="CF158" s="51"/>
      <c r="CG158" s="51"/>
      <c r="CH158" s="51"/>
      <c r="CI158" s="51"/>
      <c r="CJ158" s="51"/>
      <c r="CK158" s="51"/>
      <c r="CL158" s="51"/>
      <c r="CM158" s="51"/>
      <c r="CN158" s="51"/>
      <c r="CO158" s="51"/>
      <c r="CP158" s="51"/>
      <c r="CQ158" s="51"/>
      <c r="CR158" s="51"/>
      <c r="CS158" s="51"/>
      <c r="CT158" s="51"/>
      <c r="CU158" s="51"/>
      <c r="CV158" s="51"/>
      <c r="CW158" s="51"/>
      <c r="CX158" s="51"/>
      <c r="CY158" s="51"/>
      <c r="CZ158" s="51"/>
      <c r="DA158" s="51"/>
      <c r="DB158" s="51"/>
      <c r="DC158" s="51"/>
      <c r="DD158" s="51"/>
      <c r="DE158" s="51"/>
      <c r="DF158" s="51"/>
      <c r="DG158" s="51"/>
      <c r="DH158" s="51"/>
      <c r="DI158" s="50" t="s">
        <v>642</v>
      </c>
      <c r="DJ158" s="50"/>
      <c r="DK158" s="50"/>
      <c r="DL158" s="50"/>
      <c r="DM158" s="50"/>
      <c r="DN158" s="50"/>
      <c r="DO158" s="50"/>
      <c r="DP158" s="50"/>
      <c r="DQ158" s="50"/>
      <c r="DR158" s="50"/>
    </row>
    <row r="159" spans="1:122" ht="12.75" customHeight="1" x14ac:dyDescent="0.3">
      <c r="A159" s="50"/>
      <c r="B159" s="973"/>
      <c r="C159" s="270"/>
      <c r="D159" s="289"/>
      <c r="E159" s="258"/>
      <c r="F159" s="389"/>
      <c r="G159" s="390"/>
      <c r="H159" s="390"/>
      <c r="I159" s="390"/>
      <c r="J159" s="390"/>
      <c r="K159" s="390"/>
      <c r="L159" s="390"/>
      <c r="M159" s="390"/>
      <c r="N159" s="390"/>
      <c r="O159" s="390"/>
      <c r="P159" s="390"/>
      <c r="Q159" s="390"/>
      <c r="R159" s="390"/>
      <c r="S159" s="390"/>
      <c r="T159" s="390"/>
      <c r="U159" s="390"/>
      <c r="V159" s="390"/>
      <c r="W159" s="390"/>
      <c r="X159" s="390"/>
      <c r="Y159" s="390"/>
      <c r="Z159" s="390"/>
      <c r="AA159" s="390"/>
      <c r="AB159" s="390"/>
      <c r="AC159" s="390"/>
      <c r="AD159" s="390"/>
      <c r="AE159" s="390"/>
      <c r="AF159" s="390"/>
      <c r="AG159" s="390"/>
      <c r="AH159" s="390"/>
      <c r="AI159" s="390"/>
      <c r="AJ159" s="390"/>
      <c r="AK159" s="390"/>
      <c r="AL159" s="390"/>
      <c r="AM159" s="390"/>
      <c r="AN159" s="390"/>
      <c r="AO159" s="390"/>
      <c r="AP159" s="390"/>
      <c r="AQ159" s="390"/>
      <c r="AR159" s="390"/>
      <c r="AS159" s="390"/>
      <c r="AT159" s="390"/>
      <c r="AU159" s="390"/>
      <c r="AV159" s="390"/>
      <c r="AW159" s="390"/>
      <c r="AX159" s="390"/>
      <c r="AY159" s="390"/>
      <c r="AZ159" s="390"/>
      <c r="BA159" s="390"/>
      <c r="BB159" s="390"/>
      <c r="BC159" s="390"/>
      <c r="BD159" s="390"/>
      <c r="BE159" s="390"/>
      <c r="BF159" s="390"/>
      <c r="BG159" s="390"/>
      <c r="BH159" s="390"/>
      <c r="BI159" s="390"/>
      <c r="BJ159" s="390"/>
      <c r="BK159" s="390"/>
      <c r="BL159" s="390"/>
      <c r="BM159" s="390"/>
      <c r="BN159" s="390"/>
      <c r="BO159" s="390"/>
      <c r="BP159" s="390"/>
      <c r="BQ159" s="390"/>
      <c r="BR159" s="390"/>
      <c r="BS159" s="390"/>
      <c r="BT159" s="390"/>
      <c r="BU159" s="390"/>
      <c r="BV159" s="390"/>
      <c r="BW159" s="390"/>
      <c r="BX159" s="390"/>
      <c r="BY159" s="390"/>
      <c r="BZ159" s="390"/>
      <c r="CA159" s="390"/>
      <c r="CB159" s="390"/>
      <c r="CC159" s="390"/>
      <c r="CD159" s="390"/>
      <c r="CE159" s="390"/>
      <c r="CF159" s="390"/>
      <c r="CG159" s="390"/>
      <c r="CH159" s="390"/>
      <c r="CI159" s="390"/>
      <c r="CJ159" s="390"/>
      <c r="CK159" s="390"/>
      <c r="CL159" s="390"/>
      <c r="CM159" s="390"/>
      <c r="CN159" s="390"/>
      <c r="CO159" s="390"/>
      <c r="CP159" s="390"/>
      <c r="CQ159" s="390"/>
      <c r="CR159" s="390"/>
      <c r="CS159" s="390"/>
      <c r="CT159" s="390"/>
      <c r="CU159" s="390"/>
      <c r="CV159" s="390"/>
      <c r="CW159" s="390"/>
      <c r="CX159" s="390"/>
      <c r="CY159" s="390"/>
      <c r="CZ159" s="390"/>
      <c r="DA159" s="390"/>
      <c r="DB159" s="390"/>
      <c r="DC159" s="390"/>
      <c r="DD159" s="390"/>
      <c r="DE159" s="390"/>
      <c r="DF159" s="390"/>
      <c r="DG159" s="390"/>
      <c r="DH159" s="390"/>
      <c r="DI159" s="50" t="s">
        <v>642</v>
      </c>
      <c r="DJ159" s="50"/>
      <c r="DK159" s="50"/>
      <c r="DL159" s="50"/>
      <c r="DM159" s="50"/>
      <c r="DN159" s="50"/>
      <c r="DO159" s="50"/>
      <c r="DP159" s="50"/>
      <c r="DQ159" s="50"/>
      <c r="DR159" s="50"/>
    </row>
    <row r="160" spans="1:122" ht="13.8" thickBot="1" x14ac:dyDescent="0.3">
      <c r="A160" s="50"/>
      <c r="B160" s="974"/>
      <c r="C160" s="245"/>
      <c r="D160" s="287"/>
      <c r="E160" s="245"/>
      <c r="F160" s="391"/>
      <c r="G160" s="392"/>
      <c r="H160" s="392"/>
      <c r="I160" s="392"/>
      <c r="J160" s="392"/>
      <c r="K160" s="392"/>
      <c r="L160" s="392"/>
      <c r="M160" s="392"/>
      <c r="N160" s="392"/>
      <c r="O160" s="392"/>
      <c r="P160" s="392"/>
      <c r="Q160" s="392"/>
      <c r="R160" s="392"/>
      <c r="S160" s="392"/>
      <c r="T160" s="392"/>
      <c r="U160" s="392"/>
      <c r="V160" s="392"/>
      <c r="W160" s="392"/>
      <c r="X160" s="392"/>
      <c r="Y160" s="392"/>
      <c r="Z160" s="392"/>
      <c r="AA160" s="392"/>
      <c r="AB160" s="392"/>
      <c r="AC160" s="392"/>
      <c r="AD160" s="392"/>
      <c r="AE160" s="392"/>
      <c r="AF160" s="392"/>
      <c r="AG160" s="392"/>
      <c r="AH160" s="392"/>
      <c r="AI160" s="392"/>
      <c r="AJ160" s="392"/>
      <c r="AK160" s="392"/>
      <c r="AL160" s="392"/>
      <c r="AM160" s="392"/>
      <c r="AN160" s="392"/>
      <c r="AO160" s="392"/>
      <c r="AP160" s="392"/>
      <c r="AQ160" s="392"/>
      <c r="AR160" s="392"/>
      <c r="AS160" s="392"/>
      <c r="AT160" s="392"/>
      <c r="AU160" s="392"/>
      <c r="AV160" s="392"/>
      <c r="AW160" s="392"/>
      <c r="AX160" s="392"/>
      <c r="AY160" s="392"/>
      <c r="AZ160" s="392"/>
      <c r="BA160" s="392"/>
      <c r="BB160" s="392"/>
      <c r="BC160" s="392"/>
      <c r="BD160" s="392"/>
      <c r="BE160" s="392"/>
      <c r="BF160" s="392"/>
      <c r="BG160" s="392"/>
      <c r="BH160" s="392"/>
      <c r="BI160" s="392"/>
      <c r="BJ160" s="392"/>
      <c r="BK160" s="392"/>
      <c r="BL160" s="392"/>
      <c r="BM160" s="392"/>
      <c r="BN160" s="392"/>
      <c r="BO160" s="392"/>
      <c r="BP160" s="392"/>
      <c r="BQ160" s="392"/>
      <c r="BR160" s="392"/>
      <c r="BS160" s="392"/>
      <c r="BT160" s="392"/>
      <c r="BU160" s="392"/>
      <c r="BV160" s="392"/>
      <c r="BW160" s="392"/>
      <c r="BX160" s="392"/>
      <c r="BY160" s="392"/>
      <c r="BZ160" s="392"/>
      <c r="CA160" s="392"/>
      <c r="CB160" s="392"/>
      <c r="CC160" s="392"/>
      <c r="CD160" s="392"/>
      <c r="CE160" s="392"/>
      <c r="CF160" s="392"/>
      <c r="CG160" s="392"/>
      <c r="CH160" s="392"/>
      <c r="CI160" s="392"/>
      <c r="CJ160" s="392"/>
      <c r="CK160" s="392"/>
      <c r="CL160" s="392"/>
      <c r="CM160" s="392"/>
      <c r="CN160" s="392"/>
      <c r="CO160" s="392"/>
      <c r="CP160" s="392"/>
      <c r="CQ160" s="392"/>
      <c r="CR160" s="392"/>
      <c r="CS160" s="392"/>
      <c r="CT160" s="392"/>
      <c r="CU160" s="392"/>
      <c r="CV160" s="392"/>
      <c r="CW160" s="392"/>
      <c r="CX160" s="392"/>
      <c r="CY160" s="392"/>
      <c r="CZ160" s="392"/>
      <c r="DA160" s="392"/>
      <c r="DB160" s="392"/>
      <c r="DC160" s="392"/>
      <c r="DD160" s="392"/>
      <c r="DE160" s="392"/>
      <c r="DF160" s="392"/>
      <c r="DG160" s="392"/>
      <c r="DH160" s="392"/>
      <c r="DI160" s="50" t="s">
        <v>642</v>
      </c>
      <c r="DJ160" s="50"/>
      <c r="DK160" s="50"/>
      <c r="DL160" s="50"/>
      <c r="DM160" s="50"/>
      <c r="DN160" s="50"/>
      <c r="DO160" s="50"/>
      <c r="DP160" s="50"/>
      <c r="DQ160" s="50"/>
      <c r="DR160" s="50"/>
    </row>
    <row r="161" spans="1:122" ht="13.2" customHeight="1" x14ac:dyDescent="0.25">
      <c r="A161" s="224"/>
      <c r="B161" s="969" t="str">
        <f>IF(AVERAGE(KL_16)=1,"E-Supercharger",IF(SUM(KL_10)=0,"Compressor","Low-pressure Compressor"))</f>
        <v>Low-pressure Compressor</v>
      </c>
      <c r="C161" s="258" t="s">
        <v>1223</v>
      </c>
      <c r="D161" s="289" t="s">
        <v>62</v>
      </c>
      <c r="E161" s="258"/>
      <c r="F161" s="382">
        <v>0.7</v>
      </c>
      <c r="G161" s="371">
        <f>F161</f>
        <v>0.7</v>
      </c>
      <c r="H161" s="371">
        <f t="shared" ref="H161:M161" si="200">G161</f>
        <v>0.7</v>
      </c>
      <c r="I161" s="371">
        <f t="shared" ref="I161" si="201">H161</f>
        <v>0.7</v>
      </c>
      <c r="J161" s="371">
        <f t="shared" ref="J161" si="202">I161</f>
        <v>0.7</v>
      </c>
      <c r="K161" s="371">
        <f t="shared" si="200"/>
        <v>0.7</v>
      </c>
      <c r="L161" s="371">
        <f t="shared" si="200"/>
        <v>0.7</v>
      </c>
      <c r="M161" s="371">
        <f t="shared" si="200"/>
        <v>0.7</v>
      </c>
      <c r="N161" s="371">
        <f t="shared" ref="N161:Y161" si="203">M161</f>
        <v>0.7</v>
      </c>
      <c r="O161" s="371">
        <f t="shared" si="203"/>
        <v>0.7</v>
      </c>
      <c r="P161" s="371">
        <f t="shared" si="203"/>
        <v>0.7</v>
      </c>
      <c r="Q161" s="371">
        <f t="shared" si="203"/>
        <v>0.7</v>
      </c>
      <c r="R161" s="371">
        <f t="shared" si="203"/>
        <v>0.7</v>
      </c>
      <c r="S161" s="371">
        <f t="shared" si="203"/>
        <v>0.7</v>
      </c>
      <c r="T161" s="371">
        <f t="shared" si="203"/>
        <v>0.7</v>
      </c>
      <c r="U161" s="371">
        <f t="shared" si="203"/>
        <v>0.7</v>
      </c>
      <c r="V161" s="371">
        <f t="shared" si="203"/>
        <v>0.7</v>
      </c>
      <c r="W161" s="371">
        <f t="shared" si="203"/>
        <v>0.7</v>
      </c>
      <c r="X161" s="371">
        <f t="shared" si="203"/>
        <v>0.7</v>
      </c>
      <c r="Y161" s="371">
        <f t="shared" si="203"/>
        <v>0.7</v>
      </c>
      <c r="Z161" s="371"/>
      <c r="AA161" s="371"/>
      <c r="AB161" s="371"/>
      <c r="AC161" s="371"/>
      <c r="AD161" s="371"/>
      <c r="AE161" s="371"/>
      <c r="AF161" s="371"/>
      <c r="AG161" s="371"/>
      <c r="AH161" s="371"/>
      <c r="AI161" s="371"/>
      <c r="AJ161" s="371"/>
      <c r="AK161" s="371"/>
      <c r="AL161" s="371"/>
      <c r="AM161" s="371"/>
      <c r="AN161" s="371"/>
      <c r="AO161" s="371"/>
      <c r="AP161" s="371"/>
      <c r="AQ161" s="371"/>
      <c r="AR161" s="371"/>
      <c r="AS161" s="371"/>
      <c r="AT161" s="371"/>
      <c r="AU161" s="371"/>
      <c r="AV161" s="371"/>
      <c r="AW161" s="371"/>
      <c r="AX161" s="371"/>
      <c r="AY161" s="371"/>
      <c r="AZ161" s="371"/>
      <c r="BA161" s="371"/>
      <c r="BB161" s="371"/>
      <c r="BC161" s="371"/>
      <c r="BD161" s="371"/>
      <c r="BE161" s="371"/>
      <c r="BF161" s="371"/>
      <c r="BG161" s="371"/>
      <c r="BH161" s="371"/>
      <c r="BI161" s="371"/>
      <c r="BJ161" s="371"/>
      <c r="BK161" s="371"/>
      <c r="BL161" s="371"/>
      <c r="BM161" s="371"/>
      <c r="BN161" s="371"/>
      <c r="BO161" s="371"/>
      <c r="BP161" s="371"/>
      <c r="BQ161" s="371"/>
      <c r="BR161" s="371"/>
      <c r="BS161" s="371"/>
      <c r="BT161" s="371"/>
      <c r="BU161" s="371"/>
      <c r="BV161" s="371"/>
      <c r="BW161" s="371"/>
      <c r="BX161" s="371"/>
      <c r="BY161" s="371"/>
      <c r="BZ161" s="371"/>
      <c r="CA161" s="371"/>
      <c r="CB161" s="371"/>
      <c r="CC161" s="371"/>
      <c r="CD161" s="371"/>
      <c r="CE161" s="371"/>
      <c r="CF161" s="371"/>
      <c r="CG161" s="371"/>
      <c r="CH161" s="371"/>
      <c r="CI161" s="371"/>
      <c r="CJ161" s="371"/>
      <c r="CK161" s="371"/>
      <c r="CL161" s="371"/>
      <c r="CM161" s="371"/>
      <c r="CN161" s="371"/>
      <c r="CO161" s="371"/>
      <c r="CP161" s="371"/>
      <c r="CQ161" s="371"/>
      <c r="CR161" s="371"/>
      <c r="CS161" s="371"/>
      <c r="CT161" s="371"/>
      <c r="CU161" s="371"/>
      <c r="CV161" s="371"/>
      <c r="CW161" s="371"/>
      <c r="CX161" s="371"/>
      <c r="CY161" s="371"/>
      <c r="CZ161" s="371"/>
      <c r="DA161" s="371"/>
      <c r="DB161" s="371"/>
      <c r="DC161" s="371"/>
      <c r="DD161" s="371"/>
      <c r="DE161" s="371"/>
      <c r="DF161" s="371"/>
      <c r="DG161" s="371"/>
      <c r="DH161" s="572"/>
      <c r="DI161" s="50" t="s">
        <v>642</v>
      </c>
      <c r="DJ161" s="50"/>
      <c r="DK161" s="50"/>
      <c r="DL161" s="50"/>
      <c r="DM161" s="50"/>
      <c r="DN161" s="50"/>
      <c r="DO161" s="50"/>
      <c r="DP161" s="50"/>
      <c r="DQ161" s="50"/>
      <c r="DR161" s="50"/>
    </row>
    <row r="162" spans="1:122" ht="13.2" customHeight="1" x14ac:dyDescent="0.3">
      <c r="A162" s="224"/>
      <c r="B162" s="970"/>
      <c r="C162" s="247" t="s">
        <v>1224</v>
      </c>
      <c r="D162" s="287"/>
      <c r="E162" s="245"/>
      <c r="F162" s="393">
        <f>MAX('(NT) Kompresor'!$D$14:$D$28)</f>
        <v>0.7</v>
      </c>
      <c r="G162" s="394">
        <f>MAX('(NT) Kompresor'!$D$14:$D$28)</f>
        <v>0.7</v>
      </c>
      <c r="H162" s="394">
        <f>MAX('(NT) Kompresor'!$D$14:$D$28)</f>
        <v>0.7</v>
      </c>
      <c r="I162" s="394">
        <f>MAX('(NT) Kompresor'!$D$14:$D$28)</f>
        <v>0.7</v>
      </c>
      <c r="J162" s="394">
        <f>MAX('(NT) Kompresor'!$D$14:$D$28)</f>
        <v>0.7</v>
      </c>
      <c r="K162" s="394">
        <f>MAX('(NT) Kompresor'!$D$14:$D$28)</f>
        <v>0.7</v>
      </c>
      <c r="L162" s="394">
        <f>MAX('(NT) Kompresor'!$D$14:$D$28)</f>
        <v>0.7</v>
      </c>
      <c r="M162" s="394">
        <f>MAX('(NT) Kompresor'!$D$14:$D$28)</f>
        <v>0.7</v>
      </c>
      <c r="N162" s="394">
        <f>MAX('(NT) Kompresor'!$D$14:$D$28)</f>
        <v>0.7</v>
      </c>
      <c r="O162" s="394">
        <f>MAX('(NT) Kompresor'!$D$14:$D$28)</f>
        <v>0.7</v>
      </c>
      <c r="P162" s="394">
        <f>MAX('(NT) Kompresor'!$D$14:$D$28)</f>
        <v>0.7</v>
      </c>
      <c r="Q162" s="394">
        <f>MAX('(NT) Kompresor'!$D$14:$D$28)</f>
        <v>0.7</v>
      </c>
      <c r="R162" s="394">
        <f>MAX('(NT) Kompresor'!$D$14:$D$28)</f>
        <v>0.7</v>
      </c>
      <c r="S162" s="394">
        <f>MAX('(NT) Kompresor'!$D$14:$D$28)</f>
        <v>0.7</v>
      </c>
      <c r="T162" s="394">
        <f>MAX('(NT) Kompresor'!$D$14:$D$28)</f>
        <v>0.7</v>
      </c>
      <c r="U162" s="394">
        <f>MAX('(NT) Kompresor'!$D$14:$D$28)</f>
        <v>0.7</v>
      </c>
      <c r="V162" s="394">
        <f>MAX('(NT) Kompresor'!$D$14:$D$28)</f>
        <v>0.7</v>
      </c>
      <c r="W162" s="394">
        <f>MAX('(NT) Kompresor'!$D$14:$D$28)</f>
        <v>0.7</v>
      </c>
      <c r="X162" s="394">
        <f>MAX('(NT) Kompresor'!$D$14:$D$28)</f>
        <v>0.7</v>
      </c>
      <c r="Y162" s="394">
        <f>MAX('(NT) Kompresor'!$D$14:$D$28)</f>
        <v>0.7</v>
      </c>
      <c r="Z162" s="394"/>
      <c r="AA162" s="394"/>
      <c r="AB162" s="394"/>
      <c r="AC162" s="394"/>
      <c r="AD162" s="394"/>
      <c r="AE162" s="394"/>
      <c r="AF162" s="394"/>
      <c r="AG162" s="394"/>
      <c r="AH162" s="394"/>
      <c r="AI162" s="394"/>
      <c r="AJ162" s="394"/>
      <c r="AK162" s="394"/>
      <c r="AL162" s="394"/>
      <c r="AM162" s="394"/>
      <c r="AN162" s="394"/>
      <c r="AO162" s="394"/>
      <c r="AP162" s="394"/>
      <c r="AQ162" s="394"/>
      <c r="AR162" s="394"/>
      <c r="AS162" s="394"/>
      <c r="AT162" s="394"/>
      <c r="AU162" s="394"/>
      <c r="AV162" s="394"/>
      <c r="AW162" s="394"/>
      <c r="AX162" s="394"/>
      <c r="AY162" s="394"/>
      <c r="AZ162" s="394"/>
      <c r="BA162" s="394"/>
      <c r="BB162" s="394"/>
      <c r="BC162" s="394"/>
      <c r="BD162" s="394"/>
      <c r="BE162" s="394"/>
      <c r="BF162" s="394"/>
      <c r="BG162" s="394"/>
      <c r="BH162" s="394"/>
      <c r="BI162" s="394"/>
      <c r="BJ162" s="394"/>
      <c r="BK162" s="394"/>
      <c r="BL162" s="394"/>
      <c r="BM162" s="394"/>
      <c r="BN162" s="394"/>
      <c r="BO162" s="394"/>
      <c r="BP162" s="394"/>
      <c r="BQ162" s="394"/>
      <c r="BR162" s="394"/>
      <c r="BS162" s="394"/>
      <c r="BT162" s="394"/>
      <c r="BU162" s="394"/>
      <c r="BV162" s="394"/>
      <c r="BW162" s="394"/>
      <c r="BX162" s="394"/>
      <c r="BY162" s="394"/>
      <c r="BZ162" s="394"/>
      <c r="CA162" s="394"/>
      <c r="CB162" s="394"/>
      <c r="CC162" s="394"/>
      <c r="CD162" s="394"/>
      <c r="CE162" s="394"/>
      <c r="CF162" s="394"/>
      <c r="CG162" s="394"/>
      <c r="CH162" s="394"/>
      <c r="CI162" s="394"/>
      <c r="CJ162" s="394"/>
      <c r="CK162" s="394"/>
      <c r="CL162" s="394"/>
      <c r="CM162" s="394"/>
      <c r="CN162" s="394"/>
      <c r="CO162" s="394"/>
      <c r="CP162" s="394"/>
      <c r="CQ162" s="394"/>
      <c r="CR162" s="394"/>
      <c r="CS162" s="394"/>
      <c r="CT162" s="394"/>
      <c r="CU162" s="394"/>
      <c r="CV162" s="394"/>
      <c r="CW162" s="394"/>
      <c r="CX162" s="394"/>
      <c r="CY162" s="394"/>
      <c r="CZ162" s="394"/>
      <c r="DA162" s="394"/>
      <c r="DB162" s="394"/>
      <c r="DC162" s="394"/>
      <c r="DD162" s="394"/>
      <c r="DE162" s="394"/>
      <c r="DF162" s="394"/>
      <c r="DG162" s="394"/>
      <c r="DH162" s="604"/>
      <c r="DI162" s="50" t="s">
        <v>642</v>
      </c>
      <c r="DJ162" s="50"/>
      <c r="DK162" s="50"/>
      <c r="DL162" s="50"/>
      <c r="DM162" s="50"/>
      <c r="DN162" s="50"/>
      <c r="DO162" s="50"/>
      <c r="DP162" s="50"/>
      <c r="DQ162" s="50"/>
      <c r="DR162" s="50"/>
    </row>
    <row r="163" spans="1:122" ht="13.2" customHeight="1" x14ac:dyDescent="0.25">
      <c r="A163" s="224"/>
      <c r="B163" s="970"/>
      <c r="C163" s="245"/>
      <c r="D163" s="287" t="s">
        <v>845</v>
      </c>
      <c r="E163" s="245"/>
      <c r="F163" s="395">
        <f t="shared" ref="F163" si="204">IF(KL_17=1,0.00001,IF(AND(F162&lt;=0,F161=""),0.8,IF(F161="",F162,F161)))</f>
        <v>0.7</v>
      </c>
      <c r="G163" s="396">
        <f t="shared" ref="G163:O163" si="205">IF(KL_17=1,0.00001,IF(AND(G162&lt;=0,G161=""),0.8,IF(G161="",G162,G161)))</f>
        <v>0.7</v>
      </c>
      <c r="H163" s="396">
        <f t="shared" si="205"/>
        <v>0.7</v>
      </c>
      <c r="I163" s="396">
        <f t="shared" ref="I163:J163" si="206">IF(KL_17=1,0.00001,IF(AND(I162&lt;=0,I161=""),0.8,IF(I161="",I162,I161)))</f>
        <v>0.7</v>
      </c>
      <c r="J163" s="396">
        <f t="shared" si="206"/>
        <v>0.7</v>
      </c>
      <c r="K163" s="396">
        <f t="shared" si="205"/>
        <v>0.7</v>
      </c>
      <c r="L163" s="396">
        <f t="shared" si="205"/>
        <v>0.7</v>
      </c>
      <c r="M163" s="396">
        <f t="shared" si="205"/>
        <v>0.7</v>
      </c>
      <c r="N163" s="396">
        <f t="shared" ref="N163" si="207">IF(KL_17=1,0.00001,IF(AND(N162&lt;=0,N161=""),0.8,IF(N161="",N162,N161)))</f>
        <v>0.7</v>
      </c>
      <c r="O163" s="396">
        <f t="shared" si="205"/>
        <v>0.7</v>
      </c>
      <c r="P163" s="396">
        <f t="shared" ref="P163:Y163" si="208">IF(KL_17=1,0.00001,IF(AND(P162&lt;=0,P161=""),0.8,IF(P161="",P162,P161)))</f>
        <v>0.7</v>
      </c>
      <c r="Q163" s="396">
        <f t="shared" si="208"/>
        <v>0.7</v>
      </c>
      <c r="R163" s="396">
        <f t="shared" si="208"/>
        <v>0.7</v>
      </c>
      <c r="S163" s="396">
        <f t="shared" si="208"/>
        <v>0.7</v>
      </c>
      <c r="T163" s="396">
        <f t="shared" si="208"/>
        <v>0.7</v>
      </c>
      <c r="U163" s="396">
        <f t="shared" si="208"/>
        <v>0.7</v>
      </c>
      <c r="V163" s="396">
        <f t="shared" si="208"/>
        <v>0.7</v>
      </c>
      <c r="W163" s="396">
        <f t="shared" si="208"/>
        <v>0.7</v>
      </c>
      <c r="X163" s="396">
        <f t="shared" si="208"/>
        <v>0.7</v>
      </c>
      <c r="Y163" s="396">
        <f t="shared" si="208"/>
        <v>0.7</v>
      </c>
      <c r="Z163" s="396"/>
      <c r="AA163" s="396"/>
      <c r="AB163" s="396"/>
      <c r="AC163" s="396"/>
      <c r="AD163" s="396"/>
      <c r="AE163" s="396"/>
      <c r="AF163" s="396"/>
      <c r="AG163" s="396"/>
      <c r="AH163" s="396"/>
      <c r="AI163" s="396"/>
      <c r="AJ163" s="396"/>
      <c r="AK163" s="396"/>
      <c r="AL163" s="396"/>
      <c r="AM163" s="396"/>
      <c r="AN163" s="396"/>
      <c r="AO163" s="396"/>
      <c r="AP163" s="396"/>
      <c r="AQ163" s="396"/>
      <c r="AR163" s="396"/>
      <c r="AS163" s="396"/>
      <c r="AT163" s="396"/>
      <c r="AU163" s="396"/>
      <c r="AV163" s="396"/>
      <c r="AW163" s="396"/>
      <c r="AX163" s="396"/>
      <c r="AY163" s="396"/>
      <c r="AZ163" s="396"/>
      <c r="BA163" s="396"/>
      <c r="BB163" s="396"/>
      <c r="BC163" s="396"/>
      <c r="BD163" s="396"/>
      <c r="BE163" s="396"/>
      <c r="BF163" s="396"/>
      <c r="BG163" s="396"/>
      <c r="BH163" s="396"/>
      <c r="BI163" s="396"/>
      <c r="BJ163" s="396"/>
      <c r="BK163" s="396"/>
      <c r="BL163" s="396"/>
      <c r="BM163" s="396"/>
      <c r="BN163" s="396"/>
      <c r="BO163" s="396"/>
      <c r="BP163" s="396"/>
      <c r="BQ163" s="396"/>
      <c r="BR163" s="396"/>
      <c r="BS163" s="396"/>
      <c r="BT163" s="396"/>
      <c r="BU163" s="396"/>
      <c r="BV163" s="396"/>
      <c r="BW163" s="396"/>
      <c r="BX163" s="396"/>
      <c r="BY163" s="396"/>
      <c r="BZ163" s="396"/>
      <c r="CA163" s="396"/>
      <c r="CB163" s="396"/>
      <c r="CC163" s="396"/>
      <c r="CD163" s="396"/>
      <c r="CE163" s="396"/>
      <c r="CF163" s="396"/>
      <c r="CG163" s="396"/>
      <c r="CH163" s="396"/>
      <c r="CI163" s="396"/>
      <c r="CJ163" s="396"/>
      <c r="CK163" s="396"/>
      <c r="CL163" s="396"/>
      <c r="CM163" s="396"/>
      <c r="CN163" s="396"/>
      <c r="CO163" s="396"/>
      <c r="CP163" s="396"/>
      <c r="CQ163" s="396"/>
      <c r="CR163" s="396"/>
      <c r="CS163" s="396"/>
      <c r="CT163" s="396"/>
      <c r="CU163" s="396"/>
      <c r="CV163" s="396"/>
      <c r="CW163" s="396"/>
      <c r="CX163" s="396"/>
      <c r="CY163" s="396"/>
      <c r="CZ163" s="396"/>
      <c r="DA163" s="396"/>
      <c r="DB163" s="396"/>
      <c r="DC163" s="396"/>
      <c r="DD163" s="396"/>
      <c r="DE163" s="396"/>
      <c r="DF163" s="396"/>
      <c r="DG163" s="396"/>
      <c r="DH163" s="605"/>
      <c r="DI163" s="50" t="s">
        <v>642</v>
      </c>
      <c r="DJ163" s="50"/>
      <c r="DK163" s="50"/>
      <c r="DL163" s="50"/>
      <c r="DM163" s="50"/>
      <c r="DN163" s="50"/>
      <c r="DO163" s="50"/>
      <c r="DP163" s="50"/>
      <c r="DQ163" s="50"/>
      <c r="DR163" s="50"/>
    </row>
    <row r="164" spans="1:122" x14ac:dyDescent="0.25">
      <c r="A164" s="224"/>
      <c r="B164" s="970"/>
      <c r="C164" s="245" t="s">
        <v>1225</v>
      </c>
      <c r="D164" s="287" t="s">
        <v>846</v>
      </c>
      <c r="E164" s="245" t="s">
        <v>64</v>
      </c>
      <c r="F164" s="362">
        <v>300</v>
      </c>
      <c r="G164" s="363">
        <f>F164</f>
        <v>300</v>
      </c>
      <c r="H164" s="363">
        <f t="shared" ref="H164:M164" si="209">G164</f>
        <v>300</v>
      </c>
      <c r="I164" s="363">
        <f t="shared" ref="I164:I165" si="210">H164</f>
        <v>300</v>
      </c>
      <c r="J164" s="363">
        <f t="shared" ref="J164:J165" si="211">I164</f>
        <v>300</v>
      </c>
      <c r="K164" s="363">
        <f t="shared" si="209"/>
        <v>300</v>
      </c>
      <c r="L164" s="363">
        <f t="shared" si="209"/>
        <v>300</v>
      </c>
      <c r="M164" s="363">
        <f t="shared" si="209"/>
        <v>300</v>
      </c>
      <c r="N164" s="363">
        <f t="shared" ref="N164:Y164" si="212">M164</f>
        <v>300</v>
      </c>
      <c r="O164" s="363">
        <f t="shared" si="212"/>
        <v>300</v>
      </c>
      <c r="P164" s="363">
        <f t="shared" si="212"/>
        <v>300</v>
      </c>
      <c r="Q164" s="363">
        <f t="shared" si="212"/>
        <v>300</v>
      </c>
      <c r="R164" s="363">
        <f t="shared" si="212"/>
        <v>300</v>
      </c>
      <c r="S164" s="363">
        <f t="shared" si="212"/>
        <v>300</v>
      </c>
      <c r="T164" s="363">
        <f t="shared" si="212"/>
        <v>300</v>
      </c>
      <c r="U164" s="363">
        <f t="shared" si="212"/>
        <v>300</v>
      </c>
      <c r="V164" s="363">
        <f t="shared" si="212"/>
        <v>300</v>
      </c>
      <c r="W164" s="363">
        <f t="shared" si="212"/>
        <v>300</v>
      </c>
      <c r="X164" s="363">
        <f t="shared" si="212"/>
        <v>300</v>
      </c>
      <c r="Y164" s="363">
        <f t="shared" si="212"/>
        <v>300</v>
      </c>
      <c r="Z164" s="363"/>
      <c r="AA164" s="363"/>
      <c r="AB164" s="363"/>
      <c r="AC164" s="363"/>
      <c r="AD164" s="363"/>
      <c r="AE164" s="363"/>
      <c r="AF164" s="363"/>
      <c r="AG164" s="363"/>
      <c r="AH164" s="363"/>
      <c r="AI164" s="363"/>
      <c r="AJ164" s="363"/>
      <c r="AK164" s="363"/>
      <c r="AL164" s="363"/>
      <c r="AM164" s="363"/>
      <c r="AN164" s="363"/>
      <c r="AO164" s="363"/>
      <c r="AP164" s="363"/>
      <c r="AQ164" s="363"/>
      <c r="AR164" s="363"/>
      <c r="AS164" s="363"/>
      <c r="AT164" s="363"/>
      <c r="AU164" s="363"/>
      <c r="AV164" s="363"/>
      <c r="AW164" s="363"/>
      <c r="AX164" s="363"/>
      <c r="AY164" s="363"/>
      <c r="AZ164" s="363"/>
      <c r="BA164" s="363"/>
      <c r="BB164" s="363"/>
      <c r="BC164" s="363"/>
      <c r="BD164" s="363"/>
      <c r="BE164" s="363"/>
      <c r="BF164" s="363"/>
      <c r="BG164" s="363"/>
      <c r="BH164" s="363"/>
      <c r="BI164" s="363"/>
      <c r="BJ164" s="363"/>
      <c r="BK164" s="363"/>
      <c r="BL164" s="363"/>
      <c r="BM164" s="363"/>
      <c r="BN164" s="363"/>
      <c r="BO164" s="363"/>
      <c r="BP164" s="363"/>
      <c r="BQ164" s="363"/>
      <c r="BR164" s="363"/>
      <c r="BS164" s="363"/>
      <c r="BT164" s="363"/>
      <c r="BU164" s="363"/>
      <c r="BV164" s="363"/>
      <c r="BW164" s="363"/>
      <c r="BX164" s="363"/>
      <c r="BY164" s="363"/>
      <c r="BZ164" s="363"/>
      <c r="CA164" s="363"/>
      <c r="CB164" s="363"/>
      <c r="CC164" s="363"/>
      <c r="CD164" s="363"/>
      <c r="CE164" s="363"/>
      <c r="CF164" s="363"/>
      <c r="CG164" s="363"/>
      <c r="CH164" s="363"/>
      <c r="CI164" s="363"/>
      <c r="CJ164" s="363"/>
      <c r="CK164" s="363"/>
      <c r="CL164" s="363"/>
      <c r="CM164" s="363"/>
      <c r="CN164" s="363"/>
      <c r="CO164" s="363"/>
      <c r="CP164" s="363"/>
      <c r="CQ164" s="363"/>
      <c r="CR164" s="363"/>
      <c r="CS164" s="363"/>
      <c r="CT164" s="363"/>
      <c r="CU164" s="363"/>
      <c r="CV164" s="363"/>
      <c r="CW164" s="363"/>
      <c r="CX164" s="363"/>
      <c r="CY164" s="363"/>
      <c r="CZ164" s="363"/>
      <c r="DA164" s="363"/>
      <c r="DB164" s="363"/>
      <c r="DC164" s="363"/>
      <c r="DD164" s="363"/>
      <c r="DE164" s="363"/>
      <c r="DF164" s="363"/>
      <c r="DG164" s="363"/>
      <c r="DH164" s="606"/>
      <c r="DI164" s="50" t="s">
        <v>642</v>
      </c>
      <c r="DJ164" s="50"/>
      <c r="DK164" s="50"/>
      <c r="DL164" s="50"/>
      <c r="DM164" s="50"/>
      <c r="DN164" s="50"/>
      <c r="DO164" s="50"/>
      <c r="DP164" s="50"/>
      <c r="DQ164" s="50"/>
      <c r="DR164" s="50"/>
    </row>
    <row r="165" spans="1:122" x14ac:dyDescent="0.25">
      <c r="A165" s="224"/>
      <c r="B165" s="970"/>
      <c r="C165" s="245" t="s">
        <v>1226</v>
      </c>
      <c r="D165" s="287" t="s">
        <v>65</v>
      </c>
      <c r="E165" s="245"/>
      <c r="F165" s="378">
        <v>0.78</v>
      </c>
      <c r="G165" s="375">
        <f>F165</f>
        <v>0.78</v>
      </c>
      <c r="H165" s="375">
        <f t="shared" ref="H165:M165" si="213">G165</f>
        <v>0.78</v>
      </c>
      <c r="I165" s="375">
        <f t="shared" si="210"/>
        <v>0.78</v>
      </c>
      <c r="J165" s="375">
        <f t="shared" si="211"/>
        <v>0.78</v>
      </c>
      <c r="K165" s="375">
        <f t="shared" si="213"/>
        <v>0.78</v>
      </c>
      <c r="L165" s="375">
        <f t="shared" si="213"/>
        <v>0.78</v>
      </c>
      <c r="M165" s="375">
        <f t="shared" si="213"/>
        <v>0.78</v>
      </c>
      <c r="N165" s="859">
        <f t="shared" ref="N165:Y165" si="214">M165</f>
        <v>0.78</v>
      </c>
      <c r="O165" s="859">
        <f t="shared" si="214"/>
        <v>0.78</v>
      </c>
      <c r="P165" s="375">
        <f t="shared" si="214"/>
        <v>0.78</v>
      </c>
      <c r="Q165" s="375">
        <f t="shared" si="214"/>
        <v>0.78</v>
      </c>
      <c r="R165" s="375">
        <f t="shared" si="214"/>
        <v>0.78</v>
      </c>
      <c r="S165" s="375">
        <f t="shared" si="214"/>
        <v>0.78</v>
      </c>
      <c r="T165" s="375">
        <f t="shared" si="214"/>
        <v>0.78</v>
      </c>
      <c r="U165" s="375">
        <f t="shared" si="214"/>
        <v>0.78</v>
      </c>
      <c r="V165" s="375">
        <f t="shared" si="214"/>
        <v>0.78</v>
      </c>
      <c r="W165" s="375">
        <f t="shared" si="214"/>
        <v>0.78</v>
      </c>
      <c r="X165" s="375">
        <f t="shared" si="214"/>
        <v>0.78</v>
      </c>
      <c r="Y165" s="375">
        <f t="shared" si="214"/>
        <v>0.78</v>
      </c>
      <c r="Z165" s="375"/>
      <c r="AA165" s="375"/>
      <c r="AB165" s="375"/>
      <c r="AC165" s="375"/>
      <c r="AD165" s="375"/>
      <c r="AE165" s="375"/>
      <c r="AF165" s="375"/>
      <c r="AG165" s="375"/>
      <c r="AH165" s="375"/>
      <c r="AI165" s="375"/>
      <c r="AJ165" s="375"/>
      <c r="AK165" s="375"/>
      <c r="AL165" s="375"/>
      <c r="AM165" s="375"/>
      <c r="AN165" s="375"/>
      <c r="AO165" s="375"/>
      <c r="AP165" s="375"/>
      <c r="AQ165" s="375"/>
      <c r="AR165" s="375"/>
      <c r="AS165" s="375"/>
      <c r="AT165" s="375"/>
      <c r="AU165" s="375"/>
      <c r="AV165" s="375"/>
      <c r="AW165" s="375"/>
      <c r="AX165" s="375"/>
      <c r="AY165" s="375"/>
      <c r="AZ165" s="375"/>
      <c r="BA165" s="375"/>
      <c r="BB165" s="375"/>
      <c r="BC165" s="375"/>
      <c r="BD165" s="375"/>
      <c r="BE165" s="375"/>
      <c r="BF165" s="375"/>
      <c r="BG165" s="375"/>
      <c r="BH165" s="375"/>
      <c r="BI165" s="375"/>
      <c r="BJ165" s="375"/>
      <c r="BK165" s="375"/>
      <c r="BL165" s="375"/>
      <c r="BM165" s="375"/>
      <c r="BN165" s="375"/>
      <c r="BO165" s="375"/>
      <c r="BP165" s="375"/>
      <c r="BQ165" s="375"/>
      <c r="BR165" s="375"/>
      <c r="BS165" s="375"/>
      <c r="BT165" s="375"/>
      <c r="BU165" s="375"/>
      <c r="BV165" s="375"/>
      <c r="BW165" s="375"/>
      <c r="BX165" s="375"/>
      <c r="BY165" s="375"/>
      <c r="BZ165" s="375"/>
      <c r="CA165" s="375"/>
      <c r="CB165" s="375"/>
      <c r="CC165" s="375"/>
      <c r="CD165" s="375"/>
      <c r="CE165" s="375"/>
      <c r="CF165" s="375"/>
      <c r="CG165" s="375"/>
      <c r="CH165" s="375"/>
      <c r="CI165" s="375"/>
      <c r="CJ165" s="375"/>
      <c r="CK165" s="375"/>
      <c r="CL165" s="375"/>
      <c r="CM165" s="375"/>
      <c r="CN165" s="375"/>
      <c r="CO165" s="375"/>
      <c r="CP165" s="375"/>
      <c r="CQ165" s="375"/>
      <c r="CR165" s="375"/>
      <c r="CS165" s="375"/>
      <c r="CT165" s="375"/>
      <c r="CU165" s="375"/>
      <c r="CV165" s="375"/>
      <c r="CW165" s="375"/>
      <c r="CX165" s="375"/>
      <c r="CY165" s="375"/>
      <c r="CZ165" s="375"/>
      <c r="DA165" s="375"/>
      <c r="DB165" s="375"/>
      <c r="DC165" s="375"/>
      <c r="DD165" s="375"/>
      <c r="DE165" s="375"/>
      <c r="DF165" s="375"/>
      <c r="DG165" s="375"/>
      <c r="DH165" s="576"/>
      <c r="DI165" s="50" t="s">
        <v>642</v>
      </c>
      <c r="DJ165" s="50"/>
      <c r="DK165" s="50"/>
      <c r="DL165" s="50"/>
      <c r="DM165" s="50"/>
      <c r="DN165" s="50"/>
      <c r="DO165" s="50"/>
      <c r="DP165" s="50"/>
      <c r="DQ165" s="50"/>
      <c r="DR165" s="50"/>
    </row>
    <row r="166" spans="1:122" ht="14.4" x14ac:dyDescent="0.3">
      <c r="A166" s="224"/>
      <c r="B166" s="970"/>
      <c r="C166" s="247"/>
      <c r="D166" s="287"/>
      <c r="E166" s="245"/>
      <c r="F166" s="397"/>
      <c r="G166" s="398"/>
      <c r="H166" s="398"/>
      <c r="I166" s="398"/>
      <c r="J166" s="398"/>
      <c r="K166" s="398"/>
      <c r="L166" s="398"/>
      <c r="M166" s="398"/>
      <c r="N166" s="861"/>
      <c r="O166" s="861"/>
      <c r="P166" s="398"/>
      <c r="Q166" s="398"/>
      <c r="R166" s="398"/>
      <c r="S166" s="398"/>
      <c r="T166" s="398"/>
      <c r="U166" s="398"/>
      <c r="V166" s="398"/>
      <c r="W166" s="398"/>
      <c r="X166" s="398"/>
      <c r="Y166" s="398"/>
      <c r="Z166" s="398"/>
      <c r="AA166" s="398"/>
      <c r="AB166" s="398"/>
      <c r="AC166" s="398"/>
      <c r="AD166" s="398"/>
      <c r="AE166" s="398"/>
      <c r="AF166" s="398"/>
      <c r="AG166" s="398"/>
      <c r="AH166" s="398"/>
      <c r="AI166" s="398"/>
      <c r="AJ166" s="398"/>
      <c r="AK166" s="398"/>
      <c r="AL166" s="398"/>
      <c r="AM166" s="398"/>
      <c r="AN166" s="398"/>
      <c r="AO166" s="398"/>
      <c r="AP166" s="398"/>
      <c r="AQ166" s="398"/>
      <c r="AR166" s="398"/>
      <c r="AS166" s="398"/>
      <c r="AT166" s="398"/>
      <c r="AU166" s="398"/>
      <c r="AV166" s="398"/>
      <c r="AW166" s="398"/>
      <c r="AX166" s="398"/>
      <c r="AY166" s="398"/>
      <c r="AZ166" s="398"/>
      <c r="BA166" s="398"/>
      <c r="BB166" s="398"/>
      <c r="BC166" s="398"/>
      <c r="BD166" s="398"/>
      <c r="BE166" s="398"/>
      <c r="BF166" s="398"/>
      <c r="BG166" s="398"/>
      <c r="BH166" s="398"/>
      <c r="BI166" s="398"/>
      <c r="BJ166" s="398"/>
      <c r="BK166" s="398"/>
      <c r="BL166" s="398"/>
      <c r="BM166" s="398"/>
      <c r="BN166" s="398"/>
      <c r="BO166" s="398"/>
      <c r="BP166" s="398"/>
      <c r="BQ166" s="398"/>
      <c r="BR166" s="398"/>
      <c r="BS166" s="398"/>
      <c r="BT166" s="398"/>
      <c r="BU166" s="398"/>
      <c r="BV166" s="398"/>
      <c r="BW166" s="398"/>
      <c r="BX166" s="398"/>
      <c r="BY166" s="398"/>
      <c r="BZ166" s="398"/>
      <c r="CA166" s="398"/>
      <c r="CB166" s="398"/>
      <c r="CC166" s="398"/>
      <c r="CD166" s="398"/>
      <c r="CE166" s="398"/>
      <c r="CF166" s="398"/>
      <c r="CG166" s="398"/>
      <c r="CH166" s="398"/>
      <c r="CI166" s="398"/>
      <c r="CJ166" s="398"/>
      <c r="CK166" s="398"/>
      <c r="CL166" s="398"/>
      <c r="CM166" s="398"/>
      <c r="CN166" s="398"/>
      <c r="CO166" s="398"/>
      <c r="CP166" s="398"/>
      <c r="CQ166" s="398"/>
      <c r="CR166" s="398"/>
      <c r="CS166" s="398"/>
      <c r="CT166" s="398"/>
      <c r="CU166" s="398"/>
      <c r="CV166" s="398"/>
      <c r="CW166" s="398"/>
      <c r="CX166" s="398"/>
      <c r="CY166" s="398"/>
      <c r="CZ166" s="398"/>
      <c r="DA166" s="398"/>
      <c r="DB166" s="398"/>
      <c r="DC166" s="398"/>
      <c r="DD166" s="398"/>
      <c r="DE166" s="398"/>
      <c r="DF166" s="398"/>
      <c r="DG166" s="398"/>
      <c r="DH166" s="607"/>
      <c r="DI166" s="50" t="s">
        <v>642</v>
      </c>
      <c r="DJ166" s="50"/>
      <c r="DK166" s="50"/>
      <c r="DL166" s="50"/>
      <c r="DM166" s="50"/>
      <c r="DN166" s="50"/>
      <c r="DO166" s="50"/>
      <c r="DP166" s="50"/>
      <c r="DQ166" s="50"/>
      <c r="DR166" s="50"/>
    </row>
    <row r="167" spans="1:122" x14ac:dyDescent="0.25">
      <c r="A167" s="224"/>
      <c r="B167" s="970"/>
      <c r="C167" s="245"/>
      <c r="D167" s="287" t="s">
        <v>847</v>
      </c>
      <c r="E167" s="245"/>
      <c r="F167" s="395">
        <f t="shared" ref="F167" si="215">IF(KL_17=1,0,IF(AND(F166&lt;=0,F165=""),0.8,IF(F165="",F166,F165)))</f>
        <v>0.78</v>
      </c>
      <c r="G167" s="396">
        <f t="shared" ref="G167:O167" si="216">IF(KL_17=1,0,IF(AND(G166&lt;=0,G165=""),0.8,IF(G165="",G166,G165)))</f>
        <v>0.78</v>
      </c>
      <c r="H167" s="396">
        <f t="shared" si="216"/>
        <v>0.78</v>
      </c>
      <c r="I167" s="396">
        <f t="shared" ref="I167:J167" si="217">IF(KL_17=1,0,IF(AND(I166&lt;=0,I165=""),0.8,IF(I165="",I166,I165)))</f>
        <v>0.78</v>
      </c>
      <c r="J167" s="396">
        <f t="shared" si="217"/>
        <v>0.78</v>
      </c>
      <c r="K167" s="396">
        <f t="shared" si="216"/>
        <v>0.78</v>
      </c>
      <c r="L167" s="396">
        <f t="shared" si="216"/>
        <v>0.78</v>
      </c>
      <c r="M167" s="396">
        <f t="shared" si="216"/>
        <v>0.78</v>
      </c>
      <c r="N167" s="396">
        <f t="shared" ref="N167" si="218">IF(KL_17=1,0,IF(AND(N166&lt;=0,N165=""),0.8,IF(N165="",N166,N165)))</f>
        <v>0.78</v>
      </c>
      <c r="O167" s="396">
        <f t="shared" si="216"/>
        <v>0.78</v>
      </c>
      <c r="P167" s="396">
        <f t="shared" ref="P167:Y167" si="219">IF(KL_17=1,0,IF(AND(P166&lt;=0,P165=""),0.8,IF(P165="",P166,P165)))</f>
        <v>0.78</v>
      </c>
      <c r="Q167" s="396">
        <f t="shared" si="219"/>
        <v>0.78</v>
      </c>
      <c r="R167" s="396">
        <f t="shared" si="219"/>
        <v>0.78</v>
      </c>
      <c r="S167" s="396">
        <f t="shared" si="219"/>
        <v>0.78</v>
      </c>
      <c r="T167" s="396">
        <f t="shared" si="219"/>
        <v>0.78</v>
      </c>
      <c r="U167" s="396">
        <f t="shared" si="219"/>
        <v>0.78</v>
      </c>
      <c r="V167" s="396">
        <f t="shared" si="219"/>
        <v>0.78</v>
      </c>
      <c r="W167" s="396">
        <f t="shared" si="219"/>
        <v>0.78</v>
      </c>
      <c r="X167" s="396">
        <f t="shared" si="219"/>
        <v>0.78</v>
      </c>
      <c r="Y167" s="396">
        <f t="shared" si="219"/>
        <v>0.78</v>
      </c>
      <c r="Z167" s="396"/>
      <c r="AA167" s="396"/>
      <c r="AB167" s="396"/>
      <c r="AC167" s="396"/>
      <c r="AD167" s="396"/>
      <c r="AE167" s="396"/>
      <c r="AF167" s="396"/>
      <c r="AG167" s="396"/>
      <c r="AH167" s="396"/>
      <c r="AI167" s="396"/>
      <c r="AJ167" s="396"/>
      <c r="AK167" s="396"/>
      <c r="AL167" s="396"/>
      <c r="AM167" s="396"/>
      <c r="AN167" s="396"/>
      <c r="AO167" s="396"/>
      <c r="AP167" s="396"/>
      <c r="AQ167" s="396"/>
      <c r="AR167" s="396"/>
      <c r="AS167" s="396"/>
      <c r="AT167" s="396"/>
      <c r="AU167" s="396"/>
      <c r="AV167" s="396"/>
      <c r="AW167" s="396"/>
      <c r="AX167" s="396"/>
      <c r="AY167" s="396"/>
      <c r="AZ167" s="396"/>
      <c r="BA167" s="396"/>
      <c r="BB167" s="396"/>
      <c r="BC167" s="396"/>
      <c r="BD167" s="396"/>
      <c r="BE167" s="396"/>
      <c r="BF167" s="396"/>
      <c r="BG167" s="396"/>
      <c r="BH167" s="396"/>
      <c r="BI167" s="396"/>
      <c r="BJ167" s="396"/>
      <c r="BK167" s="396"/>
      <c r="BL167" s="396"/>
      <c r="BM167" s="396"/>
      <c r="BN167" s="396"/>
      <c r="BO167" s="396"/>
      <c r="BP167" s="396"/>
      <c r="BQ167" s="396"/>
      <c r="BR167" s="396"/>
      <c r="BS167" s="396"/>
      <c r="BT167" s="396"/>
      <c r="BU167" s="396"/>
      <c r="BV167" s="396"/>
      <c r="BW167" s="396"/>
      <c r="BX167" s="396"/>
      <c r="BY167" s="396"/>
      <c r="BZ167" s="396"/>
      <c r="CA167" s="396"/>
      <c r="CB167" s="396"/>
      <c r="CC167" s="396"/>
      <c r="CD167" s="396"/>
      <c r="CE167" s="396"/>
      <c r="CF167" s="396"/>
      <c r="CG167" s="396"/>
      <c r="CH167" s="396"/>
      <c r="CI167" s="396"/>
      <c r="CJ167" s="396"/>
      <c r="CK167" s="396"/>
      <c r="CL167" s="396"/>
      <c r="CM167" s="396"/>
      <c r="CN167" s="396"/>
      <c r="CO167" s="396"/>
      <c r="CP167" s="396"/>
      <c r="CQ167" s="396"/>
      <c r="CR167" s="396"/>
      <c r="CS167" s="396"/>
      <c r="CT167" s="396"/>
      <c r="CU167" s="396"/>
      <c r="CV167" s="396"/>
      <c r="CW167" s="396"/>
      <c r="CX167" s="396"/>
      <c r="CY167" s="396"/>
      <c r="CZ167" s="396"/>
      <c r="DA167" s="396"/>
      <c r="DB167" s="396"/>
      <c r="DC167" s="396"/>
      <c r="DD167" s="396"/>
      <c r="DE167" s="396"/>
      <c r="DF167" s="396"/>
      <c r="DG167" s="396"/>
      <c r="DH167" s="605"/>
      <c r="DI167" s="50" t="s">
        <v>642</v>
      </c>
      <c r="DJ167" s="50"/>
      <c r="DK167" s="50"/>
      <c r="DL167" s="50"/>
      <c r="DM167" s="50"/>
      <c r="DN167" s="50"/>
      <c r="DO167" s="50"/>
      <c r="DP167" s="50"/>
      <c r="DQ167" s="50"/>
      <c r="DR167" s="50"/>
    </row>
    <row r="168" spans="1:122" x14ac:dyDescent="0.25">
      <c r="A168" s="224"/>
      <c r="B168" s="970"/>
      <c r="C168" s="259" t="s">
        <v>1227</v>
      </c>
      <c r="D168" s="287" t="s">
        <v>732</v>
      </c>
      <c r="E168" s="245"/>
      <c r="F168" s="474">
        <v>1000000</v>
      </c>
      <c r="G168" s="475">
        <f>F168</f>
        <v>1000000</v>
      </c>
      <c r="H168" s="475">
        <f t="shared" ref="H168:M168" si="220">G168</f>
        <v>1000000</v>
      </c>
      <c r="I168" s="475">
        <f t="shared" ref="I168" si="221">H168</f>
        <v>1000000</v>
      </c>
      <c r="J168" s="475">
        <f t="shared" ref="J168" si="222">I168</f>
        <v>1000000</v>
      </c>
      <c r="K168" s="475">
        <f t="shared" si="220"/>
        <v>1000000</v>
      </c>
      <c r="L168" s="475">
        <f t="shared" si="220"/>
        <v>1000000</v>
      </c>
      <c r="M168" s="475">
        <f t="shared" si="220"/>
        <v>1000000</v>
      </c>
      <c r="N168" s="475">
        <f t="shared" ref="N168:Y168" si="223">M168</f>
        <v>1000000</v>
      </c>
      <c r="O168" s="475">
        <f t="shared" si="223"/>
        <v>1000000</v>
      </c>
      <c r="P168" s="475">
        <f t="shared" si="223"/>
        <v>1000000</v>
      </c>
      <c r="Q168" s="475">
        <f t="shared" si="223"/>
        <v>1000000</v>
      </c>
      <c r="R168" s="475">
        <f t="shared" si="223"/>
        <v>1000000</v>
      </c>
      <c r="S168" s="475">
        <f t="shared" si="223"/>
        <v>1000000</v>
      </c>
      <c r="T168" s="475">
        <f t="shared" si="223"/>
        <v>1000000</v>
      </c>
      <c r="U168" s="475">
        <f t="shared" si="223"/>
        <v>1000000</v>
      </c>
      <c r="V168" s="475">
        <f t="shared" si="223"/>
        <v>1000000</v>
      </c>
      <c r="W168" s="475">
        <f t="shared" si="223"/>
        <v>1000000</v>
      </c>
      <c r="X168" s="475">
        <f t="shared" si="223"/>
        <v>1000000</v>
      </c>
      <c r="Y168" s="475">
        <f t="shared" si="223"/>
        <v>1000000</v>
      </c>
      <c r="Z168" s="475"/>
      <c r="AA168" s="475"/>
      <c r="AB168" s="475"/>
      <c r="AC168" s="475"/>
      <c r="AD168" s="475"/>
      <c r="AE168" s="475"/>
      <c r="AF168" s="475"/>
      <c r="AG168" s="475"/>
      <c r="AH168" s="475"/>
      <c r="AI168" s="475"/>
      <c r="AJ168" s="475"/>
      <c r="AK168" s="475"/>
      <c r="AL168" s="475"/>
      <c r="AM168" s="475"/>
      <c r="AN168" s="475"/>
      <c r="AO168" s="475"/>
      <c r="AP168" s="475"/>
      <c r="AQ168" s="475"/>
      <c r="AR168" s="475"/>
      <c r="AS168" s="475"/>
      <c r="AT168" s="475"/>
      <c r="AU168" s="475"/>
      <c r="AV168" s="475"/>
      <c r="AW168" s="475"/>
      <c r="AX168" s="475"/>
      <c r="AY168" s="475"/>
      <c r="AZ168" s="475"/>
      <c r="BA168" s="475"/>
      <c r="BB168" s="475"/>
      <c r="BC168" s="475"/>
      <c r="BD168" s="475"/>
      <c r="BE168" s="475"/>
      <c r="BF168" s="475"/>
      <c r="BG168" s="475"/>
      <c r="BH168" s="475"/>
      <c r="BI168" s="475"/>
      <c r="BJ168" s="475"/>
      <c r="BK168" s="475"/>
      <c r="BL168" s="475"/>
      <c r="BM168" s="475"/>
      <c r="BN168" s="475"/>
      <c r="BO168" s="475"/>
      <c r="BP168" s="475"/>
      <c r="BQ168" s="475"/>
      <c r="BR168" s="475"/>
      <c r="BS168" s="475"/>
      <c r="BT168" s="475"/>
      <c r="BU168" s="475"/>
      <c r="BV168" s="475"/>
      <c r="BW168" s="475"/>
      <c r="BX168" s="475"/>
      <c r="BY168" s="475"/>
      <c r="BZ168" s="475"/>
      <c r="CA168" s="475"/>
      <c r="CB168" s="475"/>
      <c r="CC168" s="475"/>
      <c r="CD168" s="475"/>
      <c r="CE168" s="475"/>
      <c r="CF168" s="475"/>
      <c r="CG168" s="475"/>
      <c r="CH168" s="475"/>
      <c r="CI168" s="475"/>
      <c r="CJ168" s="475"/>
      <c r="CK168" s="475"/>
      <c r="CL168" s="475"/>
      <c r="CM168" s="475"/>
      <c r="CN168" s="475"/>
      <c r="CO168" s="475"/>
      <c r="CP168" s="475"/>
      <c r="CQ168" s="475"/>
      <c r="CR168" s="475"/>
      <c r="CS168" s="475"/>
      <c r="CT168" s="475"/>
      <c r="CU168" s="475"/>
      <c r="CV168" s="475"/>
      <c r="CW168" s="475"/>
      <c r="CX168" s="475"/>
      <c r="CY168" s="475"/>
      <c r="CZ168" s="475"/>
      <c r="DA168" s="475"/>
      <c r="DB168" s="475"/>
      <c r="DC168" s="475"/>
      <c r="DD168" s="475"/>
      <c r="DE168" s="475"/>
      <c r="DF168" s="475"/>
      <c r="DG168" s="475"/>
      <c r="DH168" s="608"/>
      <c r="DI168" s="50" t="s">
        <v>642</v>
      </c>
      <c r="DJ168" s="50"/>
      <c r="DK168" s="50"/>
      <c r="DL168" s="50"/>
      <c r="DM168" s="50"/>
      <c r="DN168" s="50"/>
      <c r="DO168" s="50"/>
      <c r="DP168" s="50"/>
      <c r="DQ168" s="50"/>
      <c r="DR168" s="50"/>
    </row>
    <row r="169" spans="1:122" ht="14.4" x14ac:dyDescent="0.3">
      <c r="A169" s="224"/>
      <c r="B169" s="970"/>
      <c r="C169" s="247"/>
      <c r="D169" s="287"/>
      <c r="E169" s="245"/>
      <c r="F169" s="476"/>
      <c r="G169" s="477"/>
      <c r="H169" s="477"/>
      <c r="I169" s="477"/>
      <c r="J169" s="477"/>
      <c r="K169" s="477"/>
      <c r="L169" s="477"/>
      <c r="M169" s="477"/>
      <c r="N169" s="477"/>
      <c r="O169" s="477"/>
      <c r="P169" s="477"/>
      <c r="Q169" s="477"/>
      <c r="R169" s="477"/>
      <c r="S169" s="477"/>
      <c r="T169" s="477"/>
      <c r="U169" s="477"/>
      <c r="V169" s="477"/>
      <c r="W169" s="477"/>
      <c r="X169" s="477"/>
      <c r="Y169" s="477"/>
      <c r="Z169" s="477"/>
      <c r="AA169" s="477"/>
      <c r="AB169" s="477"/>
      <c r="AC169" s="477"/>
      <c r="AD169" s="477"/>
      <c r="AE169" s="477"/>
      <c r="AF169" s="477"/>
      <c r="AG169" s="477"/>
      <c r="AH169" s="477"/>
      <c r="AI169" s="477"/>
      <c r="AJ169" s="477"/>
      <c r="AK169" s="477"/>
      <c r="AL169" s="477"/>
      <c r="AM169" s="477"/>
      <c r="AN169" s="477"/>
      <c r="AO169" s="477"/>
      <c r="AP169" s="477"/>
      <c r="AQ169" s="477"/>
      <c r="AR169" s="477"/>
      <c r="AS169" s="477"/>
      <c r="AT169" s="477"/>
      <c r="AU169" s="477"/>
      <c r="AV169" s="477"/>
      <c r="AW169" s="477"/>
      <c r="AX169" s="477"/>
      <c r="AY169" s="477"/>
      <c r="AZ169" s="477"/>
      <c r="BA169" s="477"/>
      <c r="BB169" s="477"/>
      <c r="BC169" s="477"/>
      <c r="BD169" s="477"/>
      <c r="BE169" s="477"/>
      <c r="BF169" s="477"/>
      <c r="BG169" s="477"/>
      <c r="BH169" s="477"/>
      <c r="BI169" s="477"/>
      <c r="BJ169" s="477"/>
      <c r="BK169" s="477"/>
      <c r="BL169" s="477"/>
      <c r="BM169" s="477"/>
      <c r="BN169" s="477"/>
      <c r="BO169" s="477"/>
      <c r="BP169" s="477"/>
      <c r="BQ169" s="477"/>
      <c r="BR169" s="477"/>
      <c r="BS169" s="477"/>
      <c r="BT169" s="477"/>
      <c r="BU169" s="477"/>
      <c r="BV169" s="477"/>
      <c r="BW169" s="477"/>
      <c r="BX169" s="477"/>
      <c r="BY169" s="477"/>
      <c r="BZ169" s="477"/>
      <c r="CA169" s="477"/>
      <c r="CB169" s="477"/>
      <c r="CC169" s="477"/>
      <c r="CD169" s="477"/>
      <c r="CE169" s="477"/>
      <c r="CF169" s="477"/>
      <c r="CG169" s="477"/>
      <c r="CH169" s="477"/>
      <c r="CI169" s="477"/>
      <c r="CJ169" s="477"/>
      <c r="CK169" s="477"/>
      <c r="CL169" s="477"/>
      <c r="CM169" s="477"/>
      <c r="CN169" s="477"/>
      <c r="CO169" s="477"/>
      <c r="CP169" s="477"/>
      <c r="CQ169" s="477"/>
      <c r="CR169" s="477"/>
      <c r="CS169" s="477"/>
      <c r="CT169" s="477"/>
      <c r="CU169" s="477"/>
      <c r="CV169" s="477"/>
      <c r="CW169" s="477"/>
      <c r="CX169" s="477"/>
      <c r="CY169" s="477"/>
      <c r="CZ169" s="477"/>
      <c r="DA169" s="477"/>
      <c r="DB169" s="477"/>
      <c r="DC169" s="477"/>
      <c r="DD169" s="477"/>
      <c r="DE169" s="477"/>
      <c r="DF169" s="477"/>
      <c r="DG169" s="477"/>
      <c r="DH169" s="609"/>
      <c r="DI169" s="50" t="s">
        <v>642</v>
      </c>
      <c r="DJ169" s="50"/>
      <c r="DK169" s="50"/>
      <c r="DL169" s="50"/>
      <c r="DM169" s="50"/>
      <c r="DN169" s="50"/>
      <c r="DO169" s="50"/>
      <c r="DP169" s="50"/>
      <c r="DQ169" s="50"/>
      <c r="DR169" s="50"/>
    </row>
    <row r="170" spans="1:122" x14ac:dyDescent="0.25">
      <c r="A170" s="224"/>
      <c r="B170" s="970"/>
      <c r="C170" s="259"/>
      <c r="D170" s="287" t="s">
        <v>830</v>
      </c>
      <c r="E170" s="245"/>
      <c r="F170" s="478">
        <f t="shared" ref="F170" si="224">IF(KL_17=1,0,IF(F168="",F169,F168))</f>
        <v>1000000</v>
      </c>
      <c r="G170" s="479">
        <f t="shared" ref="G170:O170" si="225">IF(KL_17=1,0,IF(G168="",G169,G168))</f>
        <v>1000000</v>
      </c>
      <c r="H170" s="479">
        <f t="shared" si="225"/>
        <v>1000000</v>
      </c>
      <c r="I170" s="479">
        <f t="shared" ref="I170:J170" si="226">IF(KL_17=1,0,IF(I168="",I169,I168))</f>
        <v>1000000</v>
      </c>
      <c r="J170" s="479">
        <f t="shared" si="226"/>
        <v>1000000</v>
      </c>
      <c r="K170" s="479">
        <f t="shared" si="225"/>
        <v>1000000</v>
      </c>
      <c r="L170" s="479">
        <f t="shared" si="225"/>
        <v>1000000</v>
      </c>
      <c r="M170" s="479">
        <f t="shared" si="225"/>
        <v>1000000</v>
      </c>
      <c r="N170" s="479">
        <f t="shared" ref="N170" si="227">IF(KL_17=1,0,IF(N168="",N169,N168))</f>
        <v>1000000</v>
      </c>
      <c r="O170" s="479">
        <f t="shared" si="225"/>
        <v>1000000</v>
      </c>
      <c r="P170" s="479">
        <f t="shared" ref="P170:Y170" si="228">IF(KL_17=1,0,IF(P168="",P169,P168))</f>
        <v>1000000</v>
      </c>
      <c r="Q170" s="479">
        <f t="shared" si="228"/>
        <v>1000000</v>
      </c>
      <c r="R170" s="479">
        <f t="shared" si="228"/>
        <v>1000000</v>
      </c>
      <c r="S170" s="479">
        <f t="shared" si="228"/>
        <v>1000000</v>
      </c>
      <c r="T170" s="479">
        <f t="shared" si="228"/>
        <v>1000000</v>
      </c>
      <c r="U170" s="479">
        <f t="shared" si="228"/>
        <v>1000000</v>
      </c>
      <c r="V170" s="479">
        <f t="shared" si="228"/>
        <v>1000000</v>
      </c>
      <c r="W170" s="479">
        <f t="shared" si="228"/>
        <v>1000000</v>
      </c>
      <c r="X170" s="479">
        <f t="shared" si="228"/>
        <v>1000000</v>
      </c>
      <c r="Y170" s="479">
        <f t="shared" si="228"/>
        <v>1000000</v>
      </c>
      <c r="Z170" s="479"/>
      <c r="AA170" s="479"/>
      <c r="AB170" s="479"/>
      <c r="AC170" s="479"/>
      <c r="AD170" s="479"/>
      <c r="AE170" s="479"/>
      <c r="AF170" s="479"/>
      <c r="AG170" s="479"/>
      <c r="AH170" s="479"/>
      <c r="AI170" s="479"/>
      <c r="AJ170" s="479"/>
      <c r="AK170" s="479"/>
      <c r="AL170" s="479"/>
      <c r="AM170" s="479"/>
      <c r="AN170" s="479"/>
      <c r="AO170" s="479"/>
      <c r="AP170" s="479"/>
      <c r="AQ170" s="479"/>
      <c r="AR170" s="479"/>
      <c r="AS170" s="479"/>
      <c r="AT170" s="479"/>
      <c r="AU170" s="479"/>
      <c r="AV170" s="479"/>
      <c r="AW170" s="479"/>
      <c r="AX170" s="479"/>
      <c r="AY170" s="479"/>
      <c r="AZ170" s="479"/>
      <c r="BA170" s="479"/>
      <c r="BB170" s="479"/>
      <c r="BC170" s="479"/>
      <c r="BD170" s="479"/>
      <c r="BE170" s="479"/>
      <c r="BF170" s="479"/>
      <c r="BG170" s="479"/>
      <c r="BH170" s="479"/>
      <c r="BI170" s="479"/>
      <c r="BJ170" s="479"/>
      <c r="BK170" s="479"/>
      <c r="BL170" s="479"/>
      <c r="BM170" s="479"/>
      <c r="BN170" s="479"/>
      <c r="BO170" s="479"/>
      <c r="BP170" s="479"/>
      <c r="BQ170" s="479"/>
      <c r="BR170" s="479"/>
      <c r="BS170" s="479"/>
      <c r="BT170" s="479"/>
      <c r="BU170" s="479"/>
      <c r="BV170" s="479"/>
      <c r="BW170" s="479"/>
      <c r="BX170" s="479"/>
      <c r="BY170" s="479"/>
      <c r="BZ170" s="479"/>
      <c r="CA170" s="479"/>
      <c r="CB170" s="479"/>
      <c r="CC170" s="479"/>
      <c r="CD170" s="479"/>
      <c r="CE170" s="479"/>
      <c r="CF170" s="479"/>
      <c r="CG170" s="479"/>
      <c r="CH170" s="479"/>
      <c r="CI170" s="479"/>
      <c r="CJ170" s="479"/>
      <c r="CK170" s="479"/>
      <c r="CL170" s="479"/>
      <c r="CM170" s="479"/>
      <c r="CN170" s="479"/>
      <c r="CO170" s="479"/>
      <c r="CP170" s="479"/>
      <c r="CQ170" s="479"/>
      <c r="CR170" s="479"/>
      <c r="CS170" s="479"/>
      <c r="CT170" s="479"/>
      <c r="CU170" s="479"/>
      <c r="CV170" s="479"/>
      <c r="CW170" s="479"/>
      <c r="CX170" s="479"/>
      <c r="CY170" s="479"/>
      <c r="CZ170" s="479"/>
      <c r="DA170" s="479"/>
      <c r="DB170" s="479"/>
      <c r="DC170" s="479"/>
      <c r="DD170" s="479"/>
      <c r="DE170" s="479"/>
      <c r="DF170" s="479"/>
      <c r="DG170" s="479"/>
      <c r="DH170" s="610"/>
      <c r="DI170" s="50" t="s">
        <v>642</v>
      </c>
      <c r="DJ170" s="50"/>
      <c r="DK170" s="50"/>
      <c r="DL170" s="50"/>
      <c r="DM170" s="50"/>
      <c r="DN170" s="50"/>
      <c r="DO170" s="50"/>
      <c r="DP170" s="50"/>
      <c r="DQ170" s="50"/>
      <c r="DR170" s="50"/>
    </row>
    <row r="171" spans="1:122" ht="12.75" customHeight="1" x14ac:dyDescent="0.25">
      <c r="A171" s="222"/>
      <c r="B171" s="970"/>
      <c r="C171" s="260" t="s">
        <v>1228</v>
      </c>
      <c r="D171" s="287" t="s">
        <v>831</v>
      </c>
      <c r="E171" s="245" t="s">
        <v>61</v>
      </c>
      <c r="F171" s="290">
        <f t="shared" ref="F171:Y171" ca="1" si="229">IF(ISERR(p_Kn2*2000/r_K/(T_Kn2+T_Kv1_n)),2,p_Kn2*2000/r_K/(T_Kn2+T_Kv1_n))</f>
        <v>1.9363263351017592</v>
      </c>
      <c r="G171" s="239">
        <f t="shared" ca="1" si="229"/>
        <v>1.9363263351017592</v>
      </c>
      <c r="H171" s="239">
        <f t="shared" ca="1" si="229"/>
        <v>1.936409123111728</v>
      </c>
      <c r="I171" s="239">
        <f t="shared" ca="1" si="229"/>
        <v>1.9365775555615028</v>
      </c>
      <c r="J171" s="239">
        <f t="shared" ca="1" si="229"/>
        <v>1.9367207929172958</v>
      </c>
      <c r="K171" s="239">
        <f t="shared" ca="1" si="229"/>
        <v>1.9369361822848643</v>
      </c>
      <c r="L171" s="239">
        <f t="shared" ca="1" si="229"/>
        <v>1.9372864195592387</v>
      </c>
      <c r="M171" s="239">
        <f t="shared" ca="1" si="229"/>
        <v>1.9378149658834734</v>
      </c>
      <c r="N171" s="854">
        <f t="shared" ca="1" si="229"/>
        <v>1.1493601231844135</v>
      </c>
      <c r="O171" s="854">
        <f t="shared" ca="1" si="229"/>
        <v>1.1489138942690462</v>
      </c>
      <c r="P171" s="239">
        <f t="shared" ca="1" si="229"/>
        <v>1.1486295236194459</v>
      </c>
      <c r="Q171" s="239">
        <f t="shared" ca="1" si="229"/>
        <v>1.1483325142743077</v>
      </c>
      <c r="R171" s="239">
        <f t="shared" ca="1" si="229"/>
        <v>1.147537116647823</v>
      </c>
      <c r="S171" s="239">
        <f t="shared" ca="1" si="229"/>
        <v>1.1465161628489502</v>
      </c>
      <c r="T171" s="239">
        <f t="shared" ca="1" si="229"/>
        <v>1.1445562403764895</v>
      </c>
      <c r="U171" s="239">
        <f t="shared" ca="1" si="229"/>
        <v>1.1472833238640259</v>
      </c>
      <c r="V171" s="239">
        <f t="shared" ca="1" si="229"/>
        <v>1.1463920007344484</v>
      </c>
      <c r="W171" s="239">
        <f t="shared" ca="1" si="229"/>
        <v>1.1454231712457776</v>
      </c>
      <c r="X171" s="239">
        <f t="shared" ca="1" si="229"/>
        <v>1.1433010489318818</v>
      </c>
      <c r="Y171" s="239">
        <f t="shared" ca="1" si="229"/>
        <v>1.140043553500695</v>
      </c>
      <c r="Z171" s="239"/>
      <c r="AA171" s="239"/>
      <c r="AB171" s="239"/>
      <c r="AC171" s="239"/>
      <c r="AD171" s="239"/>
      <c r="AE171" s="239"/>
      <c r="AF171" s="239"/>
      <c r="AG171" s="239"/>
      <c r="AH171" s="239"/>
      <c r="AI171" s="239"/>
      <c r="AJ171" s="239"/>
      <c r="AK171" s="239"/>
      <c r="AL171" s="239"/>
      <c r="AM171" s="239"/>
      <c r="AN171" s="239"/>
      <c r="AO171" s="239"/>
      <c r="AP171" s="239"/>
      <c r="AQ171" s="239"/>
      <c r="AR171" s="239"/>
      <c r="AS171" s="239"/>
      <c r="AT171" s="239"/>
      <c r="AU171" s="239"/>
      <c r="AV171" s="239"/>
      <c r="AW171" s="239"/>
      <c r="AX171" s="239"/>
      <c r="AY171" s="239"/>
      <c r="AZ171" s="239"/>
      <c r="BA171" s="239"/>
      <c r="BB171" s="239"/>
      <c r="BC171" s="239"/>
      <c r="BD171" s="239"/>
      <c r="BE171" s="239"/>
      <c r="BF171" s="239"/>
      <c r="BG171" s="239"/>
      <c r="BH171" s="239"/>
      <c r="BI171" s="239"/>
      <c r="BJ171" s="239"/>
      <c r="BK171" s="239"/>
      <c r="BL171" s="239"/>
      <c r="BM171" s="239"/>
      <c r="BN171" s="239"/>
      <c r="BO171" s="239"/>
      <c r="BP171" s="239"/>
      <c r="BQ171" s="239"/>
      <c r="BR171" s="239"/>
      <c r="BS171" s="239"/>
      <c r="BT171" s="239"/>
      <c r="BU171" s="239"/>
      <c r="BV171" s="239"/>
      <c r="BW171" s="239"/>
      <c r="BX171" s="239"/>
      <c r="BY171" s="239"/>
      <c r="BZ171" s="239"/>
      <c r="CA171" s="239"/>
      <c r="CB171" s="239"/>
      <c r="CC171" s="239"/>
      <c r="CD171" s="239"/>
      <c r="CE171" s="239"/>
      <c r="CF171" s="239"/>
      <c r="CG171" s="239"/>
      <c r="CH171" s="239"/>
      <c r="CI171" s="239"/>
      <c r="CJ171" s="239"/>
      <c r="CK171" s="239"/>
      <c r="CL171" s="239"/>
      <c r="CM171" s="239"/>
      <c r="CN171" s="239"/>
      <c r="CO171" s="239"/>
      <c r="CP171" s="239"/>
      <c r="CQ171" s="239"/>
      <c r="CR171" s="239"/>
      <c r="CS171" s="239"/>
      <c r="CT171" s="239"/>
      <c r="CU171" s="239"/>
      <c r="CV171" s="239"/>
      <c r="CW171" s="239"/>
      <c r="CX171" s="239"/>
      <c r="CY171" s="239"/>
      <c r="CZ171" s="239"/>
      <c r="DA171" s="239"/>
      <c r="DB171" s="239"/>
      <c r="DC171" s="239"/>
      <c r="DD171" s="239"/>
      <c r="DE171" s="239"/>
      <c r="DF171" s="239"/>
      <c r="DG171" s="239"/>
      <c r="DH171" s="291"/>
      <c r="DI171" s="50" t="s">
        <v>642</v>
      </c>
      <c r="DJ171" s="50"/>
      <c r="DK171" s="50"/>
      <c r="DL171" s="50"/>
      <c r="DM171" s="50"/>
      <c r="DN171" s="50"/>
      <c r="DO171" s="50"/>
      <c r="DP171" s="50"/>
      <c r="DQ171" s="50"/>
      <c r="DR171" s="50"/>
    </row>
    <row r="172" spans="1:122" ht="14.4" x14ac:dyDescent="0.3">
      <c r="A172" s="224"/>
      <c r="B172" s="970"/>
      <c r="C172" s="506" t="s">
        <v>1251</v>
      </c>
      <c r="D172" s="287" t="s">
        <v>832</v>
      </c>
      <c r="E172" s="245" t="s">
        <v>67</v>
      </c>
      <c r="F172" s="366">
        <f t="shared" ref="F172:Y172" ca="1" si="230">IF(AND(KL_10=0,KL_12=1),zeta_CHn/2*m°K*m°K/rho_CHn/1000+del_p_throttle,zeta_CHn/2*m°K*m°K/rho_CHn/1000)</f>
        <v>0.21957195314613753</v>
      </c>
      <c r="G172" s="367">
        <f t="shared" ca="1" si="230"/>
        <v>0.21957195314613753</v>
      </c>
      <c r="H172" s="367">
        <f t="shared" ca="1" si="230"/>
        <v>0.24656865281638948</v>
      </c>
      <c r="I172" s="367">
        <f t="shared" ca="1" si="230"/>
        <v>0.30155372273902187</v>
      </c>
      <c r="J172" s="367">
        <f t="shared" ca="1" si="230"/>
        <v>0.34837756382517471</v>
      </c>
      <c r="K172" s="367">
        <f t="shared" ca="1" si="230"/>
        <v>0.4188985300381774</v>
      </c>
      <c r="L172" s="367">
        <f t="shared" ca="1" si="230"/>
        <v>0.5338564793002788</v>
      </c>
      <c r="M172" s="367">
        <f t="shared" ca="1" si="230"/>
        <v>0.70801867334564972</v>
      </c>
      <c r="N172" s="367">
        <f t="shared" ca="1" si="230"/>
        <v>0.45457213141199393</v>
      </c>
      <c r="O172" s="367">
        <f t="shared" ca="1" si="230"/>
        <v>0.53242707489277574</v>
      </c>
      <c r="P172" s="367">
        <f t="shared" ca="1" si="230"/>
        <v>0.58207366274430694</v>
      </c>
      <c r="Q172" s="367">
        <f t="shared" ca="1" si="230"/>
        <v>0.63395301790014724</v>
      </c>
      <c r="R172" s="367">
        <f t="shared" ca="1" si="230"/>
        <v>0.77301934325689203</v>
      </c>
      <c r="S172" s="367">
        <f t="shared" ca="1" si="230"/>
        <v>0.95180441707592089</v>
      </c>
      <c r="T172" s="367">
        <f t="shared" ca="1" si="230"/>
        <v>1.2959115421473613</v>
      </c>
      <c r="U172" s="367">
        <f t="shared" ca="1" si="230"/>
        <v>0.81743273481468748</v>
      </c>
      <c r="V172" s="367">
        <f t="shared" ca="1" si="230"/>
        <v>0.97356887542295223</v>
      </c>
      <c r="W172" s="367">
        <f t="shared" ca="1" si="230"/>
        <v>1.1435576838021111</v>
      </c>
      <c r="X172" s="367">
        <f t="shared" ca="1" si="230"/>
        <v>1.5169074961336648</v>
      </c>
      <c r="Y172" s="367">
        <f t="shared" ca="1" si="230"/>
        <v>2.0927104147676232</v>
      </c>
      <c r="Z172" s="367"/>
      <c r="AA172" s="367"/>
      <c r="AB172" s="367"/>
      <c r="AC172" s="367"/>
      <c r="AD172" s="367"/>
      <c r="AE172" s="367"/>
      <c r="AF172" s="367"/>
      <c r="AG172" s="367"/>
      <c r="AH172" s="367"/>
      <c r="AI172" s="367"/>
      <c r="AJ172" s="367"/>
      <c r="AK172" s="367"/>
      <c r="AL172" s="367"/>
      <c r="AM172" s="367"/>
      <c r="AN172" s="367"/>
      <c r="AO172" s="367"/>
      <c r="AP172" s="367"/>
      <c r="AQ172" s="367"/>
      <c r="AR172" s="367"/>
      <c r="AS172" s="367"/>
      <c r="AT172" s="367"/>
      <c r="AU172" s="367"/>
      <c r="AV172" s="367"/>
      <c r="AW172" s="367"/>
      <c r="AX172" s="367"/>
      <c r="AY172" s="367"/>
      <c r="AZ172" s="367"/>
      <c r="BA172" s="367"/>
      <c r="BB172" s="367"/>
      <c r="BC172" s="367"/>
      <c r="BD172" s="367"/>
      <c r="BE172" s="367"/>
      <c r="BF172" s="367"/>
      <c r="BG172" s="367"/>
      <c r="BH172" s="367"/>
      <c r="BI172" s="367"/>
      <c r="BJ172" s="367"/>
      <c r="BK172" s="367"/>
      <c r="BL172" s="367"/>
      <c r="BM172" s="367"/>
      <c r="BN172" s="367"/>
      <c r="BO172" s="367"/>
      <c r="BP172" s="367"/>
      <c r="BQ172" s="367"/>
      <c r="BR172" s="367"/>
      <c r="BS172" s="367"/>
      <c r="BT172" s="367"/>
      <c r="BU172" s="367"/>
      <c r="BV172" s="367"/>
      <c r="BW172" s="367"/>
      <c r="BX172" s="367"/>
      <c r="BY172" s="367"/>
      <c r="BZ172" s="367"/>
      <c r="CA172" s="367"/>
      <c r="CB172" s="367"/>
      <c r="CC172" s="367"/>
      <c r="CD172" s="367"/>
      <c r="CE172" s="367"/>
      <c r="CF172" s="367"/>
      <c r="CG172" s="367"/>
      <c r="CH172" s="367"/>
      <c r="CI172" s="367"/>
      <c r="CJ172" s="367"/>
      <c r="CK172" s="367"/>
      <c r="CL172" s="367"/>
      <c r="CM172" s="367"/>
      <c r="CN172" s="367"/>
      <c r="CO172" s="367"/>
      <c r="CP172" s="367"/>
      <c r="CQ172" s="367"/>
      <c r="CR172" s="367"/>
      <c r="CS172" s="367"/>
      <c r="CT172" s="367"/>
      <c r="CU172" s="367"/>
      <c r="CV172" s="367"/>
      <c r="CW172" s="367"/>
      <c r="CX172" s="367"/>
      <c r="CY172" s="367"/>
      <c r="CZ172" s="367"/>
      <c r="DA172" s="367"/>
      <c r="DB172" s="367"/>
      <c r="DC172" s="367"/>
      <c r="DD172" s="367"/>
      <c r="DE172" s="367"/>
      <c r="DF172" s="367"/>
      <c r="DG172" s="367"/>
      <c r="DH172" s="310"/>
      <c r="DI172" s="50" t="s">
        <v>642</v>
      </c>
      <c r="DJ172" s="50"/>
      <c r="DK172" s="50"/>
      <c r="DL172" s="50"/>
      <c r="DM172" s="50"/>
      <c r="DN172" s="50"/>
      <c r="DO172" s="50"/>
      <c r="DP172" s="50"/>
      <c r="DQ172" s="50"/>
      <c r="DR172" s="50"/>
    </row>
    <row r="173" spans="1:122" s="846" customFormat="1" x14ac:dyDescent="0.25">
      <c r="A173" s="224"/>
      <c r="B173" s="970"/>
      <c r="C173" s="259"/>
      <c r="D173" s="287"/>
      <c r="E173" s="245"/>
      <c r="F173" s="366"/>
      <c r="G173" s="367"/>
      <c r="H173" s="367"/>
      <c r="I173" s="367"/>
      <c r="J173" s="367"/>
      <c r="K173" s="367"/>
      <c r="L173" s="367"/>
      <c r="M173" s="367"/>
      <c r="N173" s="367"/>
      <c r="O173" s="367"/>
      <c r="P173" s="367"/>
      <c r="Q173" s="367"/>
      <c r="R173" s="367"/>
      <c r="S173" s="367"/>
      <c r="T173" s="367"/>
      <c r="U173" s="367"/>
      <c r="V173" s="367"/>
      <c r="W173" s="367"/>
      <c r="X173" s="367"/>
      <c r="Y173" s="367"/>
      <c r="Z173" s="367"/>
      <c r="AA173" s="367"/>
      <c r="AB173" s="367"/>
      <c r="AC173" s="367"/>
      <c r="AD173" s="367"/>
      <c r="AE173" s="367"/>
      <c r="AF173" s="367"/>
      <c r="AG173" s="367"/>
      <c r="AH173" s="367"/>
      <c r="AI173" s="367"/>
      <c r="AJ173" s="367"/>
      <c r="AK173" s="367"/>
      <c r="AL173" s="367"/>
      <c r="AM173" s="367"/>
      <c r="AN173" s="367"/>
      <c r="AO173" s="367"/>
      <c r="AP173" s="367"/>
      <c r="AQ173" s="367"/>
      <c r="AR173" s="367"/>
      <c r="AS173" s="367"/>
      <c r="AT173" s="367"/>
      <c r="AU173" s="367"/>
      <c r="AV173" s="367"/>
      <c r="AW173" s="367"/>
      <c r="AX173" s="367"/>
      <c r="AY173" s="367"/>
      <c r="AZ173" s="367"/>
      <c r="BA173" s="367"/>
      <c r="BB173" s="367"/>
      <c r="BC173" s="367"/>
      <c r="BD173" s="367"/>
      <c r="BE173" s="367"/>
      <c r="BF173" s="367"/>
      <c r="BG173" s="367"/>
      <c r="BH173" s="367"/>
      <c r="BI173" s="367"/>
      <c r="BJ173" s="367"/>
      <c r="BK173" s="367"/>
      <c r="BL173" s="367"/>
      <c r="BM173" s="367"/>
      <c r="BN173" s="367"/>
      <c r="BO173" s="367"/>
      <c r="BP173" s="367"/>
      <c r="BQ173" s="367"/>
      <c r="BR173" s="367"/>
      <c r="BS173" s="367"/>
      <c r="BT173" s="367"/>
      <c r="BU173" s="367"/>
      <c r="BV173" s="367"/>
      <c r="BW173" s="367"/>
      <c r="BX173" s="367"/>
      <c r="BY173" s="367"/>
      <c r="BZ173" s="367"/>
      <c r="CA173" s="367"/>
      <c r="CB173" s="367"/>
      <c r="CC173" s="367"/>
      <c r="CD173" s="367"/>
      <c r="CE173" s="367"/>
      <c r="CF173" s="367"/>
      <c r="CG173" s="367"/>
      <c r="CH173" s="367"/>
      <c r="CI173" s="367"/>
      <c r="CJ173" s="367"/>
      <c r="CK173" s="367"/>
      <c r="CL173" s="367"/>
      <c r="CM173" s="367"/>
      <c r="CN173" s="367"/>
      <c r="CO173" s="367"/>
      <c r="CP173" s="367"/>
      <c r="CQ173" s="367"/>
      <c r="CR173" s="367"/>
      <c r="CS173" s="367"/>
      <c r="CT173" s="367"/>
      <c r="CU173" s="367"/>
      <c r="CV173" s="367"/>
      <c r="CW173" s="367"/>
      <c r="CX173" s="367"/>
      <c r="CY173" s="367"/>
      <c r="CZ173" s="367"/>
      <c r="DA173" s="367"/>
      <c r="DB173" s="367"/>
      <c r="DC173" s="367"/>
      <c r="DD173" s="367"/>
      <c r="DE173" s="367"/>
      <c r="DF173" s="367"/>
      <c r="DG173" s="367"/>
      <c r="DH173" s="310"/>
      <c r="DI173" s="50" t="s">
        <v>642</v>
      </c>
      <c r="DJ173" s="50"/>
      <c r="DK173" s="50"/>
      <c r="DL173" s="50"/>
      <c r="DM173" s="50"/>
      <c r="DN173" s="50"/>
      <c r="DO173" s="50"/>
      <c r="DP173" s="50"/>
      <c r="DQ173" s="50"/>
      <c r="DR173" s="50"/>
    </row>
    <row r="174" spans="1:122" s="846" customFormat="1" x14ac:dyDescent="0.25">
      <c r="A174" s="224"/>
      <c r="B174" s="970"/>
      <c r="C174" s="259"/>
      <c r="D174" s="287"/>
      <c r="E174" s="245"/>
      <c r="F174" s="366"/>
      <c r="G174" s="367"/>
      <c r="H174" s="367"/>
      <c r="I174" s="367"/>
      <c r="J174" s="367"/>
      <c r="K174" s="367"/>
      <c r="L174" s="367"/>
      <c r="M174" s="367"/>
      <c r="N174" s="367"/>
      <c r="O174" s="367"/>
      <c r="P174" s="367"/>
      <c r="Q174" s="367"/>
      <c r="R174" s="367"/>
      <c r="S174" s="367"/>
      <c r="T174" s="367"/>
      <c r="U174" s="367"/>
      <c r="V174" s="367"/>
      <c r="W174" s="367"/>
      <c r="X174" s="367"/>
      <c r="Y174" s="367"/>
      <c r="Z174" s="367"/>
      <c r="AA174" s="367"/>
      <c r="AB174" s="367"/>
      <c r="AC174" s="367"/>
      <c r="AD174" s="367"/>
      <c r="AE174" s="367"/>
      <c r="AF174" s="367"/>
      <c r="AG174" s="367"/>
      <c r="AH174" s="367"/>
      <c r="AI174" s="367"/>
      <c r="AJ174" s="367"/>
      <c r="AK174" s="367"/>
      <c r="AL174" s="367"/>
      <c r="AM174" s="367"/>
      <c r="AN174" s="367"/>
      <c r="AO174" s="367"/>
      <c r="AP174" s="367"/>
      <c r="AQ174" s="367"/>
      <c r="AR174" s="367"/>
      <c r="AS174" s="367"/>
      <c r="AT174" s="367"/>
      <c r="AU174" s="367"/>
      <c r="AV174" s="367"/>
      <c r="AW174" s="367"/>
      <c r="AX174" s="367"/>
      <c r="AY174" s="367"/>
      <c r="AZ174" s="367"/>
      <c r="BA174" s="367"/>
      <c r="BB174" s="367"/>
      <c r="BC174" s="367"/>
      <c r="BD174" s="367"/>
      <c r="BE174" s="367"/>
      <c r="BF174" s="367"/>
      <c r="BG174" s="367"/>
      <c r="BH174" s="367"/>
      <c r="BI174" s="367"/>
      <c r="BJ174" s="367"/>
      <c r="BK174" s="367"/>
      <c r="BL174" s="367"/>
      <c r="BM174" s="367"/>
      <c r="BN174" s="367"/>
      <c r="BO174" s="367"/>
      <c r="BP174" s="367"/>
      <c r="BQ174" s="367"/>
      <c r="BR174" s="367"/>
      <c r="BS174" s="367"/>
      <c r="BT174" s="367"/>
      <c r="BU174" s="367"/>
      <c r="BV174" s="367"/>
      <c r="BW174" s="367"/>
      <c r="BX174" s="367"/>
      <c r="BY174" s="367"/>
      <c r="BZ174" s="367"/>
      <c r="CA174" s="367"/>
      <c r="CB174" s="367"/>
      <c r="CC174" s="367"/>
      <c r="CD174" s="367"/>
      <c r="CE174" s="367"/>
      <c r="CF174" s="367"/>
      <c r="CG174" s="367"/>
      <c r="CH174" s="367"/>
      <c r="CI174" s="367"/>
      <c r="CJ174" s="367"/>
      <c r="CK174" s="367"/>
      <c r="CL174" s="367"/>
      <c r="CM174" s="367"/>
      <c r="CN174" s="367"/>
      <c r="CO174" s="367"/>
      <c r="CP174" s="367"/>
      <c r="CQ174" s="367"/>
      <c r="CR174" s="367"/>
      <c r="CS174" s="367"/>
      <c r="CT174" s="367"/>
      <c r="CU174" s="367"/>
      <c r="CV174" s="367"/>
      <c r="CW174" s="367"/>
      <c r="CX174" s="367"/>
      <c r="CY174" s="367"/>
      <c r="CZ174" s="367"/>
      <c r="DA174" s="367"/>
      <c r="DB174" s="367"/>
      <c r="DC174" s="367"/>
      <c r="DD174" s="367"/>
      <c r="DE174" s="367"/>
      <c r="DF174" s="367"/>
      <c r="DG174" s="367"/>
      <c r="DH174" s="310"/>
      <c r="DI174" s="50" t="s">
        <v>642</v>
      </c>
      <c r="DJ174" s="50"/>
      <c r="DK174" s="50"/>
      <c r="DL174" s="50"/>
      <c r="DM174" s="50"/>
      <c r="DN174" s="50"/>
      <c r="DO174" s="50"/>
      <c r="DP174" s="50"/>
      <c r="DQ174" s="50"/>
      <c r="DR174" s="50"/>
    </row>
    <row r="175" spans="1:122" s="846" customFormat="1" x14ac:dyDescent="0.25">
      <c r="A175" s="224"/>
      <c r="B175" s="970"/>
      <c r="C175" s="259" t="s">
        <v>1650</v>
      </c>
      <c r="D175" s="287" t="s">
        <v>1651</v>
      </c>
      <c r="E175" s="245" t="s">
        <v>1148</v>
      </c>
      <c r="F175" s="470">
        <f t="shared" ref="F175:Y175" ca="1" si="231">c_p_Kn*(T_Kn2-T_Kv1_n)</f>
        <v>74473.02764657879</v>
      </c>
      <c r="G175" s="867">
        <f t="shared" ca="1" si="231"/>
        <v>74473.02764657879</v>
      </c>
      <c r="H175" s="867">
        <f t="shared" ca="1" si="231"/>
        <v>74515.756404530985</v>
      </c>
      <c r="I175" s="867">
        <f t="shared" ca="1" si="231"/>
        <v>74602.816432974912</v>
      </c>
      <c r="J175" s="867">
        <f t="shared" ca="1" si="231"/>
        <v>74676.989342792687</v>
      </c>
      <c r="K175" s="867">
        <f t="shared" ca="1" si="231"/>
        <v>74788.76109697044</v>
      </c>
      <c r="L175" s="867">
        <f t="shared" ca="1" si="231"/>
        <v>74971.119312942043</v>
      </c>
      <c r="M175" s="867">
        <f t="shared" ca="1" si="231"/>
        <v>75247.7634111808</v>
      </c>
      <c r="N175" s="867">
        <f t="shared" ca="1" si="231"/>
        <v>0</v>
      </c>
      <c r="O175" s="867">
        <f t="shared" ca="1" si="231"/>
        <v>0</v>
      </c>
      <c r="P175" s="867">
        <f t="shared" ca="1" si="231"/>
        <v>0</v>
      </c>
      <c r="Q175" s="867">
        <f t="shared" ca="1" si="231"/>
        <v>0</v>
      </c>
      <c r="R175" s="867">
        <f t="shared" ca="1" si="231"/>
        <v>0</v>
      </c>
      <c r="S175" s="867">
        <f t="shared" ca="1" si="231"/>
        <v>0</v>
      </c>
      <c r="T175" s="867">
        <f t="shared" ca="1" si="231"/>
        <v>0</v>
      </c>
      <c r="U175" s="867">
        <f t="shared" ca="1" si="231"/>
        <v>0</v>
      </c>
      <c r="V175" s="867">
        <f t="shared" ca="1" si="231"/>
        <v>0</v>
      </c>
      <c r="W175" s="867">
        <f t="shared" ca="1" si="231"/>
        <v>0</v>
      </c>
      <c r="X175" s="867">
        <f t="shared" ca="1" si="231"/>
        <v>0</v>
      </c>
      <c r="Y175" s="867">
        <f t="shared" ca="1" si="231"/>
        <v>0</v>
      </c>
      <c r="Z175" s="367"/>
      <c r="AA175" s="367"/>
      <c r="AB175" s="367"/>
      <c r="AC175" s="367"/>
      <c r="AD175" s="367"/>
      <c r="AE175" s="367"/>
      <c r="AF175" s="367"/>
      <c r="AG175" s="367"/>
      <c r="AH175" s="367"/>
      <c r="AI175" s="367"/>
      <c r="AJ175" s="367"/>
      <c r="AK175" s="367"/>
      <c r="AL175" s="367"/>
      <c r="AM175" s="367"/>
      <c r="AN175" s="367"/>
      <c r="AO175" s="367"/>
      <c r="AP175" s="367"/>
      <c r="AQ175" s="367"/>
      <c r="AR175" s="367"/>
      <c r="AS175" s="367"/>
      <c r="AT175" s="367"/>
      <c r="AU175" s="367"/>
      <c r="AV175" s="367"/>
      <c r="AW175" s="367"/>
      <c r="AX175" s="367"/>
      <c r="AY175" s="367"/>
      <c r="AZ175" s="367"/>
      <c r="BA175" s="367"/>
      <c r="BB175" s="367"/>
      <c r="BC175" s="367"/>
      <c r="BD175" s="367"/>
      <c r="BE175" s="367"/>
      <c r="BF175" s="367"/>
      <c r="BG175" s="367"/>
      <c r="BH175" s="367"/>
      <c r="BI175" s="367"/>
      <c r="BJ175" s="367"/>
      <c r="BK175" s="367"/>
      <c r="BL175" s="367"/>
      <c r="BM175" s="367"/>
      <c r="BN175" s="367"/>
      <c r="BO175" s="367"/>
      <c r="BP175" s="367"/>
      <c r="BQ175" s="367"/>
      <c r="BR175" s="367"/>
      <c r="BS175" s="367"/>
      <c r="BT175" s="367"/>
      <c r="BU175" s="367"/>
      <c r="BV175" s="367"/>
      <c r="BW175" s="367"/>
      <c r="BX175" s="367"/>
      <c r="BY175" s="367"/>
      <c r="BZ175" s="367"/>
      <c r="CA175" s="367"/>
      <c r="CB175" s="367"/>
      <c r="CC175" s="367"/>
      <c r="CD175" s="367"/>
      <c r="CE175" s="367"/>
      <c r="CF175" s="367"/>
      <c r="CG175" s="367"/>
      <c r="CH175" s="367"/>
      <c r="CI175" s="367"/>
      <c r="CJ175" s="367"/>
      <c r="CK175" s="367"/>
      <c r="CL175" s="367"/>
      <c r="CM175" s="367"/>
      <c r="CN175" s="367"/>
      <c r="CO175" s="367"/>
      <c r="CP175" s="367"/>
      <c r="CQ175" s="367"/>
      <c r="CR175" s="367"/>
      <c r="CS175" s="367"/>
      <c r="CT175" s="367"/>
      <c r="CU175" s="367"/>
      <c r="CV175" s="367"/>
      <c r="CW175" s="367"/>
      <c r="CX175" s="367"/>
      <c r="CY175" s="367"/>
      <c r="CZ175" s="367"/>
      <c r="DA175" s="367"/>
      <c r="DB175" s="367"/>
      <c r="DC175" s="367"/>
      <c r="DD175" s="367"/>
      <c r="DE175" s="367"/>
      <c r="DF175" s="367"/>
      <c r="DG175" s="367"/>
      <c r="DH175" s="310"/>
      <c r="DI175" s="50" t="s">
        <v>642</v>
      </c>
      <c r="DJ175" s="50"/>
      <c r="DK175" s="50"/>
      <c r="DL175" s="50"/>
      <c r="DM175" s="50"/>
      <c r="DN175" s="50"/>
      <c r="DO175" s="50"/>
      <c r="DP175" s="50"/>
      <c r="DQ175" s="50"/>
      <c r="DR175" s="50"/>
    </row>
    <row r="176" spans="1:122" x14ac:dyDescent="0.25">
      <c r="A176" s="224"/>
      <c r="B176" s="970"/>
      <c r="C176" s="259" t="s">
        <v>1229</v>
      </c>
      <c r="D176" s="287" t="s">
        <v>732</v>
      </c>
      <c r="E176" s="245"/>
      <c r="F176" s="474">
        <v>500000</v>
      </c>
      <c r="G176" s="475">
        <f>F176</f>
        <v>500000</v>
      </c>
      <c r="H176" s="475">
        <f t="shared" ref="H176:M176" si="232">G176</f>
        <v>500000</v>
      </c>
      <c r="I176" s="475">
        <f t="shared" ref="I176" si="233">H176</f>
        <v>500000</v>
      </c>
      <c r="J176" s="475">
        <f t="shared" ref="J176" si="234">I176</f>
        <v>500000</v>
      </c>
      <c r="K176" s="475">
        <f t="shared" si="232"/>
        <v>500000</v>
      </c>
      <c r="L176" s="475">
        <f t="shared" si="232"/>
        <v>500000</v>
      </c>
      <c r="M176" s="475">
        <f t="shared" si="232"/>
        <v>500000</v>
      </c>
      <c r="N176" s="475">
        <f t="shared" ref="N176:Y176" si="235">M176</f>
        <v>500000</v>
      </c>
      <c r="O176" s="475">
        <f t="shared" si="235"/>
        <v>500000</v>
      </c>
      <c r="P176" s="475">
        <f t="shared" si="235"/>
        <v>500000</v>
      </c>
      <c r="Q176" s="475">
        <f t="shared" si="235"/>
        <v>500000</v>
      </c>
      <c r="R176" s="475">
        <f t="shared" si="235"/>
        <v>500000</v>
      </c>
      <c r="S176" s="475">
        <f t="shared" si="235"/>
        <v>500000</v>
      </c>
      <c r="T176" s="475">
        <f t="shared" si="235"/>
        <v>500000</v>
      </c>
      <c r="U176" s="475">
        <f t="shared" si="235"/>
        <v>500000</v>
      </c>
      <c r="V176" s="475">
        <f t="shared" si="235"/>
        <v>500000</v>
      </c>
      <c r="W176" s="475">
        <f t="shared" si="235"/>
        <v>500000</v>
      </c>
      <c r="X176" s="475">
        <f t="shared" si="235"/>
        <v>500000</v>
      </c>
      <c r="Y176" s="475">
        <f t="shared" si="235"/>
        <v>500000</v>
      </c>
      <c r="Z176" s="475"/>
      <c r="AA176" s="475"/>
      <c r="AB176" s="475"/>
      <c r="AC176" s="475"/>
      <c r="AD176" s="475"/>
      <c r="AE176" s="475"/>
      <c r="AF176" s="475"/>
      <c r="AG176" s="475"/>
      <c r="AH176" s="475"/>
      <c r="AI176" s="475"/>
      <c r="AJ176" s="475"/>
      <c r="AK176" s="475"/>
      <c r="AL176" s="475"/>
      <c r="AM176" s="475"/>
      <c r="AN176" s="475"/>
      <c r="AO176" s="475"/>
      <c r="AP176" s="475"/>
      <c r="AQ176" s="475"/>
      <c r="AR176" s="475"/>
      <c r="AS176" s="475"/>
      <c r="AT176" s="475"/>
      <c r="AU176" s="475"/>
      <c r="AV176" s="475"/>
      <c r="AW176" s="475"/>
      <c r="AX176" s="475"/>
      <c r="AY176" s="475"/>
      <c r="AZ176" s="475"/>
      <c r="BA176" s="475"/>
      <c r="BB176" s="475"/>
      <c r="BC176" s="475"/>
      <c r="BD176" s="475"/>
      <c r="BE176" s="475"/>
      <c r="BF176" s="475"/>
      <c r="BG176" s="475"/>
      <c r="BH176" s="475"/>
      <c r="BI176" s="475"/>
      <c r="BJ176" s="475"/>
      <c r="BK176" s="475"/>
      <c r="BL176" s="475"/>
      <c r="BM176" s="475"/>
      <c r="BN176" s="475"/>
      <c r="BO176" s="475"/>
      <c r="BP176" s="475"/>
      <c r="BQ176" s="475"/>
      <c r="BR176" s="475"/>
      <c r="BS176" s="475"/>
      <c r="BT176" s="475"/>
      <c r="BU176" s="475"/>
      <c r="BV176" s="475"/>
      <c r="BW176" s="475"/>
      <c r="BX176" s="475"/>
      <c r="BY176" s="475"/>
      <c r="BZ176" s="475"/>
      <c r="CA176" s="475"/>
      <c r="CB176" s="475"/>
      <c r="CC176" s="475"/>
      <c r="CD176" s="475"/>
      <c r="CE176" s="475"/>
      <c r="CF176" s="475"/>
      <c r="CG176" s="475"/>
      <c r="CH176" s="475"/>
      <c r="CI176" s="475"/>
      <c r="CJ176" s="475"/>
      <c r="CK176" s="475"/>
      <c r="CL176" s="475"/>
      <c r="CM176" s="475"/>
      <c r="CN176" s="475"/>
      <c r="CO176" s="475"/>
      <c r="CP176" s="475"/>
      <c r="CQ176" s="475"/>
      <c r="CR176" s="475"/>
      <c r="CS176" s="475"/>
      <c r="CT176" s="475"/>
      <c r="CU176" s="475"/>
      <c r="CV176" s="475"/>
      <c r="CW176" s="475"/>
      <c r="CX176" s="475"/>
      <c r="CY176" s="475"/>
      <c r="CZ176" s="475"/>
      <c r="DA176" s="475"/>
      <c r="DB176" s="475"/>
      <c r="DC176" s="475"/>
      <c r="DD176" s="475"/>
      <c r="DE176" s="475"/>
      <c r="DF176" s="475"/>
      <c r="DG176" s="475"/>
      <c r="DH176" s="608"/>
      <c r="DI176" s="50" t="s">
        <v>642</v>
      </c>
      <c r="DJ176" s="50"/>
      <c r="DK176" s="50"/>
      <c r="DL176" s="50"/>
      <c r="DM176" s="50"/>
      <c r="DN176" s="50"/>
      <c r="DO176" s="50"/>
      <c r="DP176" s="50"/>
      <c r="DQ176" s="50"/>
      <c r="DR176" s="50"/>
    </row>
    <row r="177" spans="1:122" ht="14.4" x14ac:dyDescent="0.3">
      <c r="A177" s="224"/>
      <c r="B177" s="970"/>
      <c r="C177" s="247"/>
      <c r="D177" s="287"/>
      <c r="E177" s="245"/>
      <c r="F177" s="476"/>
      <c r="G177" s="477"/>
      <c r="H177" s="477"/>
      <c r="I177" s="477"/>
      <c r="J177" s="477"/>
      <c r="K177" s="477"/>
      <c r="L177" s="477"/>
      <c r="M177" s="477"/>
      <c r="N177" s="477"/>
      <c r="O177" s="477"/>
      <c r="P177" s="477"/>
      <c r="Q177" s="477"/>
      <c r="R177" s="477"/>
      <c r="S177" s="477"/>
      <c r="T177" s="477"/>
      <c r="U177" s="477"/>
      <c r="V177" s="477"/>
      <c r="W177" s="477"/>
      <c r="X177" s="477"/>
      <c r="Y177" s="477"/>
      <c r="Z177" s="477"/>
      <c r="AA177" s="477"/>
      <c r="AB177" s="477"/>
      <c r="AC177" s="477"/>
      <c r="AD177" s="477"/>
      <c r="AE177" s="477"/>
      <c r="AF177" s="477"/>
      <c r="AG177" s="477"/>
      <c r="AH177" s="477"/>
      <c r="AI177" s="477"/>
      <c r="AJ177" s="477"/>
      <c r="AK177" s="477"/>
      <c r="AL177" s="477"/>
      <c r="AM177" s="477"/>
      <c r="AN177" s="477"/>
      <c r="AO177" s="477"/>
      <c r="AP177" s="477"/>
      <c r="AQ177" s="477"/>
      <c r="AR177" s="477"/>
      <c r="AS177" s="477"/>
      <c r="AT177" s="477"/>
      <c r="AU177" s="477"/>
      <c r="AV177" s="477"/>
      <c r="AW177" s="477"/>
      <c r="AX177" s="477"/>
      <c r="AY177" s="477"/>
      <c r="AZ177" s="477"/>
      <c r="BA177" s="477"/>
      <c r="BB177" s="477"/>
      <c r="BC177" s="477"/>
      <c r="BD177" s="477"/>
      <c r="BE177" s="477"/>
      <c r="BF177" s="477"/>
      <c r="BG177" s="477"/>
      <c r="BH177" s="477"/>
      <c r="BI177" s="477"/>
      <c r="BJ177" s="477"/>
      <c r="BK177" s="477"/>
      <c r="BL177" s="477"/>
      <c r="BM177" s="477"/>
      <c r="BN177" s="477"/>
      <c r="BO177" s="477"/>
      <c r="BP177" s="477"/>
      <c r="BQ177" s="477"/>
      <c r="BR177" s="477"/>
      <c r="BS177" s="477"/>
      <c r="BT177" s="477"/>
      <c r="BU177" s="477"/>
      <c r="BV177" s="477"/>
      <c r="BW177" s="477"/>
      <c r="BX177" s="477"/>
      <c r="BY177" s="477"/>
      <c r="BZ177" s="477"/>
      <c r="CA177" s="477"/>
      <c r="CB177" s="477"/>
      <c r="CC177" s="477"/>
      <c r="CD177" s="477"/>
      <c r="CE177" s="477"/>
      <c r="CF177" s="477"/>
      <c r="CG177" s="477"/>
      <c r="CH177" s="477"/>
      <c r="CI177" s="477"/>
      <c r="CJ177" s="477"/>
      <c r="CK177" s="477"/>
      <c r="CL177" s="477"/>
      <c r="CM177" s="477"/>
      <c r="CN177" s="477"/>
      <c r="CO177" s="477"/>
      <c r="CP177" s="477"/>
      <c r="CQ177" s="477"/>
      <c r="CR177" s="477"/>
      <c r="CS177" s="477"/>
      <c r="CT177" s="477"/>
      <c r="CU177" s="477"/>
      <c r="CV177" s="477"/>
      <c r="CW177" s="477"/>
      <c r="CX177" s="477"/>
      <c r="CY177" s="477"/>
      <c r="CZ177" s="477"/>
      <c r="DA177" s="477"/>
      <c r="DB177" s="477"/>
      <c r="DC177" s="477"/>
      <c r="DD177" s="477"/>
      <c r="DE177" s="477"/>
      <c r="DF177" s="477"/>
      <c r="DG177" s="477"/>
      <c r="DH177" s="609"/>
      <c r="DI177" s="50" t="s">
        <v>642</v>
      </c>
      <c r="DJ177" s="50"/>
      <c r="DK177" s="50"/>
      <c r="DL177" s="50"/>
      <c r="DM177" s="50"/>
      <c r="DN177" s="50"/>
      <c r="DO177" s="50"/>
      <c r="DP177" s="50"/>
      <c r="DQ177" s="50"/>
      <c r="DR177" s="50"/>
    </row>
    <row r="178" spans="1:122" ht="13.8" thickBot="1" x14ac:dyDescent="0.3">
      <c r="A178" s="224"/>
      <c r="B178" s="970"/>
      <c r="C178" s="259"/>
      <c r="D178" s="287" t="s">
        <v>833</v>
      </c>
      <c r="E178" s="245"/>
      <c r="F178" s="611">
        <f>IF(F176="",F177,F176)</f>
        <v>500000</v>
      </c>
      <c r="G178" s="612">
        <f>IF(G176="",G177,G176)</f>
        <v>500000</v>
      </c>
      <c r="H178" s="612">
        <f t="shared" ref="H178:O178" si="236">IF(H176="",H177,H176)</f>
        <v>500000</v>
      </c>
      <c r="I178" s="612">
        <f t="shared" ref="I178:J178" si="237">IF(I176="",I177,I176)</f>
        <v>500000</v>
      </c>
      <c r="J178" s="612">
        <f t="shared" si="237"/>
        <v>500000</v>
      </c>
      <c r="K178" s="612">
        <f t="shared" si="236"/>
        <v>500000</v>
      </c>
      <c r="L178" s="612">
        <f t="shared" si="236"/>
        <v>500000</v>
      </c>
      <c r="M178" s="612">
        <f t="shared" si="236"/>
        <v>500000</v>
      </c>
      <c r="N178" s="612">
        <f t="shared" ref="N178" si="238">IF(N176="",N177,N176)</f>
        <v>500000</v>
      </c>
      <c r="O178" s="612">
        <f t="shared" si="236"/>
        <v>500000</v>
      </c>
      <c r="P178" s="612">
        <f t="shared" ref="P178:Y178" si="239">IF(P176="",P177,P176)</f>
        <v>500000</v>
      </c>
      <c r="Q178" s="612">
        <f t="shared" si="239"/>
        <v>500000</v>
      </c>
      <c r="R178" s="612">
        <f t="shared" si="239"/>
        <v>500000</v>
      </c>
      <c r="S178" s="612">
        <f t="shared" si="239"/>
        <v>500000</v>
      </c>
      <c r="T178" s="612">
        <f t="shared" si="239"/>
        <v>500000</v>
      </c>
      <c r="U178" s="612">
        <f t="shared" si="239"/>
        <v>500000</v>
      </c>
      <c r="V178" s="612">
        <f t="shared" si="239"/>
        <v>500000</v>
      </c>
      <c r="W178" s="612">
        <f t="shared" si="239"/>
        <v>500000</v>
      </c>
      <c r="X178" s="612">
        <f t="shared" si="239"/>
        <v>500000</v>
      </c>
      <c r="Y178" s="612">
        <f t="shared" si="239"/>
        <v>500000</v>
      </c>
      <c r="Z178" s="612"/>
      <c r="AA178" s="612"/>
      <c r="AB178" s="612"/>
      <c r="AC178" s="612"/>
      <c r="AD178" s="612"/>
      <c r="AE178" s="612"/>
      <c r="AF178" s="612"/>
      <c r="AG178" s="612"/>
      <c r="AH178" s="612"/>
      <c r="AI178" s="612"/>
      <c r="AJ178" s="612"/>
      <c r="AK178" s="612"/>
      <c r="AL178" s="612"/>
      <c r="AM178" s="612"/>
      <c r="AN178" s="612"/>
      <c r="AO178" s="612"/>
      <c r="AP178" s="612"/>
      <c r="AQ178" s="612"/>
      <c r="AR178" s="612"/>
      <c r="AS178" s="612"/>
      <c r="AT178" s="612"/>
      <c r="AU178" s="612"/>
      <c r="AV178" s="612"/>
      <c r="AW178" s="612"/>
      <c r="AX178" s="612"/>
      <c r="AY178" s="612"/>
      <c r="AZ178" s="612"/>
      <c r="BA178" s="612"/>
      <c r="BB178" s="612"/>
      <c r="BC178" s="612"/>
      <c r="BD178" s="612"/>
      <c r="BE178" s="612"/>
      <c r="BF178" s="612"/>
      <c r="BG178" s="612"/>
      <c r="BH178" s="612"/>
      <c r="BI178" s="612"/>
      <c r="BJ178" s="612"/>
      <c r="BK178" s="612"/>
      <c r="BL178" s="612"/>
      <c r="BM178" s="612"/>
      <c r="BN178" s="612"/>
      <c r="BO178" s="612"/>
      <c r="BP178" s="612"/>
      <c r="BQ178" s="612"/>
      <c r="BR178" s="612"/>
      <c r="BS178" s="612"/>
      <c r="BT178" s="612"/>
      <c r="BU178" s="612"/>
      <c r="BV178" s="612"/>
      <c r="BW178" s="612"/>
      <c r="BX178" s="612"/>
      <c r="BY178" s="612"/>
      <c r="BZ178" s="612"/>
      <c r="CA178" s="612"/>
      <c r="CB178" s="612"/>
      <c r="CC178" s="612"/>
      <c r="CD178" s="612"/>
      <c r="CE178" s="612"/>
      <c r="CF178" s="612"/>
      <c r="CG178" s="612"/>
      <c r="CH178" s="612"/>
      <c r="CI178" s="612"/>
      <c r="CJ178" s="612"/>
      <c r="CK178" s="612"/>
      <c r="CL178" s="612"/>
      <c r="CM178" s="612"/>
      <c r="CN178" s="612"/>
      <c r="CO178" s="612"/>
      <c r="CP178" s="612"/>
      <c r="CQ178" s="612"/>
      <c r="CR178" s="612"/>
      <c r="CS178" s="612"/>
      <c r="CT178" s="612"/>
      <c r="CU178" s="612"/>
      <c r="CV178" s="612"/>
      <c r="CW178" s="612"/>
      <c r="CX178" s="612"/>
      <c r="CY178" s="612"/>
      <c r="CZ178" s="612"/>
      <c r="DA178" s="612"/>
      <c r="DB178" s="612"/>
      <c r="DC178" s="612"/>
      <c r="DD178" s="612"/>
      <c r="DE178" s="612"/>
      <c r="DF178" s="612"/>
      <c r="DG178" s="612"/>
      <c r="DH178" s="613"/>
      <c r="DI178" s="50" t="s">
        <v>642</v>
      </c>
      <c r="DJ178" s="50"/>
      <c r="DK178" s="50"/>
      <c r="DL178" s="50"/>
      <c r="DM178" s="50"/>
      <c r="DN178" s="50"/>
      <c r="DO178" s="50"/>
      <c r="DP178" s="50"/>
      <c r="DQ178" s="50"/>
      <c r="DR178" s="50"/>
    </row>
    <row r="179" spans="1:122" ht="12.75" customHeight="1" x14ac:dyDescent="0.25">
      <c r="A179" s="222"/>
      <c r="B179" s="970"/>
      <c r="C179" s="260" t="s">
        <v>1230</v>
      </c>
      <c r="D179" s="287" t="s">
        <v>834</v>
      </c>
      <c r="E179" s="245" t="s">
        <v>61</v>
      </c>
      <c r="F179" s="290">
        <f t="shared" ref="F179:Y179" si="240">IF(ISERR(p_a*1000/r_K/T_a),1,p_a*1000/r_K/T_a)</f>
        <v>1.1519724585891931</v>
      </c>
      <c r="G179" s="239">
        <f t="shared" si="240"/>
        <v>1.1519724585891931</v>
      </c>
      <c r="H179" s="239">
        <f t="shared" si="240"/>
        <v>1.1519724585891931</v>
      </c>
      <c r="I179" s="239">
        <f t="shared" si="240"/>
        <v>1.1519724585891931</v>
      </c>
      <c r="J179" s="239">
        <f t="shared" si="240"/>
        <v>1.1519724585891931</v>
      </c>
      <c r="K179" s="239">
        <f t="shared" si="240"/>
        <v>1.1519724585891931</v>
      </c>
      <c r="L179" s="239">
        <f t="shared" si="240"/>
        <v>1.1519724585891931</v>
      </c>
      <c r="M179" s="239">
        <f t="shared" si="240"/>
        <v>1.1519724585891931</v>
      </c>
      <c r="N179" s="854">
        <f t="shared" si="240"/>
        <v>1.1519724585891931</v>
      </c>
      <c r="O179" s="854">
        <f t="shared" si="240"/>
        <v>1.1519724585891931</v>
      </c>
      <c r="P179" s="239">
        <f t="shared" si="240"/>
        <v>1.1519724585891931</v>
      </c>
      <c r="Q179" s="239">
        <f t="shared" si="240"/>
        <v>1.1519724585891931</v>
      </c>
      <c r="R179" s="239">
        <f t="shared" si="240"/>
        <v>1.1519724585891931</v>
      </c>
      <c r="S179" s="239">
        <f t="shared" si="240"/>
        <v>1.1519724585891931</v>
      </c>
      <c r="T179" s="239">
        <f t="shared" si="240"/>
        <v>1.1519724585891931</v>
      </c>
      <c r="U179" s="239">
        <f t="shared" si="240"/>
        <v>1.1519724585891931</v>
      </c>
      <c r="V179" s="239">
        <f t="shared" si="240"/>
        <v>1.1519724585891931</v>
      </c>
      <c r="W179" s="239">
        <f t="shared" si="240"/>
        <v>1.1519724585891931</v>
      </c>
      <c r="X179" s="239">
        <f t="shared" si="240"/>
        <v>1.1519724585891931</v>
      </c>
      <c r="Y179" s="239">
        <f t="shared" si="240"/>
        <v>1.1519724585891931</v>
      </c>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50" t="s">
        <v>642</v>
      </c>
      <c r="DJ179" s="50"/>
      <c r="DK179" s="50"/>
      <c r="DL179" s="50"/>
      <c r="DM179" s="50"/>
      <c r="DN179" s="50"/>
      <c r="DO179" s="50"/>
      <c r="DP179" s="50"/>
      <c r="DQ179" s="50"/>
      <c r="DR179" s="50"/>
    </row>
    <row r="180" spans="1:122" ht="14.4" x14ac:dyDescent="0.3">
      <c r="A180" s="224"/>
      <c r="B180" s="970"/>
      <c r="C180" s="506" t="s">
        <v>1231</v>
      </c>
      <c r="D180" s="287" t="s">
        <v>835</v>
      </c>
      <c r="E180" s="245" t="s">
        <v>67</v>
      </c>
      <c r="F180" s="366">
        <f t="shared" ref="F180:Y180" si="241">zeta_Kn1/2000*m°K*m°K/rho_Kn1</f>
        <v>0.18453694450615934</v>
      </c>
      <c r="G180" s="367">
        <f t="shared" si="241"/>
        <v>0.18453694450615934</v>
      </c>
      <c r="H180" s="367">
        <f t="shared" si="241"/>
        <v>0.20723489751298471</v>
      </c>
      <c r="I180" s="367">
        <f t="shared" si="241"/>
        <v>0.25347054389112833</v>
      </c>
      <c r="J180" s="367">
        <f t="shared" si="241"/>
        <v>0.29284991434274282</v>
      </c>
      <c r="K180" s="367">
        <f t="shared" si="241"/>
        <v>0.35216975609407186</v>
      </c>
      <c r="L180" s="367">
        <f t="shared" si="241"/>
        <v>0.4488965424610718</v>
      </c>
      <c r="M180" s="367">
        <f t="shared" si="241"/>
        <v>0.59550433306992667</v>
      </c>
      <c r="N180" s="367">
        <f t="shared" ca="1" si="241"/>
        <v>0.22677064762283905</v>
      </c>
      <c r="O180" s="367">
        <f t="shared" ca="1" si="241"/>
        <v>0.26550672260797525</v>
      </c>
      <c r="P180" s="367">
        <f t="shared" ca="1" si="241"/>
        <v>0.29019226499921263</v>
      </c>
      <c r="Q180" s="367">
        <f t="shared" ca="1" si="241"/>
        <v>0.31597494260783826</v>
      </c>
      <c r="R180" s="367">
        <f t="shared" ca="1" si="241"/>
        <v>0.38502152619186303</v>
      </c>
      <c r="S180" s="367">
        <f t="shared" ca="1" si="241"/>
        <v>0.47364810673729935</v>
      </c>
      <c r="T180" s="367">
        <f t="shared" ca="1" si="241"/>
        <v>0.64378433333258356</v>
      </c>
      <c r="U180" s="367">
        <f t="shared" ca="1" si="241"/>
        <v>0.40705267649454091</v>
      </c>
      <c r="V180" s="367">
        <f t="shared" ca="1" si="241"/>
        <v>0.48442632574556904</v>
      </c>
      <c r="W180" s="367">
        <f t="shared" ca="1" si="241"/>
        <v>0.56852811840973061</v>
      </c>
      <c r="X180" s="367">
        <f t="shared" ca="1" si="241"/>
        <v>0.75274452897346511</v>
      </c>
      <c r="Y180" s="367">
        <f t="shared" ca="1" si="241"/>
        <v>1.0355199900444807</v>
      </c>
      <c r="Z180" s="367"/>
      <c r="AA180" s="367"/>
      <c r="AB180" s="367"/>
      <c r="AC180" s="367"/>
      <c r="AD180" s="367"/>
      <c r="AE180" s="367"/>
      <c r="AF180" s="367"/>
      <c r="AG180" s="367"/>
      <c r="AH180" s="367"/>
      <c r="AI180" s="367"/>
      <c r="AJ180" s="367"/>
      <c r="AK180" s="367"/>
      <c r="AL180" s="367"/>
      <c r="AM180" s="367"/>
      <c r="AN180" s="367"/>
      <c r="AO180" s="367"/>
      <c r="AP180" s="367"/>
      <c r="AQ180" s="367"/>
      <c r="AR180" s="367"/>
      <c r="AS180" s="367"/>
      <c r="AT180" s="367"/>
      <c r="AU180" s="367"/>
      <c r="AV180" s="367"/>
      <c r="AW180" s="367"/>
      <c r="AX180" s="367"/>
      <c r="AY180" s="367"/>
      <c r="AZ180" s="367"/>
      <c r="BA180" s="367"/>
      <c r="BB180" s="367"/>
      <c r="BC180" s="367"/>
      <c r="BD180" s="367"/>
      <c r="BE180" s="367"/>
      <c r="BF180" s="367"/>
      <c r="BG180" s="367"/>
      <c r="BH180" s="367"/>
      <c r="BI180" s="367"/>
      <c r="BJ180" s="367"/>
      <c r="BK180" s="367"/>
      <c r="BL180" s="367"/>
      <c r="BM180" s="367"/>
      <c r="BN180" s="367"/>
      <c r="BO180" s="367"/>
      <c r="BP180" s="367"/>
      <c r="BQ180" s="367"/>
      <c r="BR180" s="367"/>
      <c r="BS180" s="367"/>
      <c r="BT180" s="367"/>
      <c r="BU180" s="367"/>
      <c r="BV180" s="367"/>
      <c r="BW180" s="367"/>
      <c r="BX180" s="367"/>
      <c r="BY180" s="367"/>
      <c r="BZ180" s="367"/>
      <c r="CA180" s="367"/>
      <c r="CB180" s="367"/>
      <c r="CC180" s="367"/>
      <c r="CD180" s="367"/>
      <c r="CE180" s="367"/>
      <c r="CF180" s="367"/>
      <c r="CG180" s="367"/>
      <c r="CH180" s="367"/>
      <c r="CI180" s="367"/>
      <c r="CJ180" s="367"/>
      <c r="CK180" s="367"/>
      <c r="CL180" s="367"/>
      <c r="CM180" s="367"/>
      <c r="CN180" s="367"/>
      <c r="CO180" s="367"/>
      <c r="CP180" s="367"/>
      <c r="CQ180" s="367"/>
      <c r="CR180" s="367"/>
      <c r="CS180" s="367"/>
      <c r="CT180" s="367"/>
      <c r="CU180" s="367"/>
      <c r="CV180" s="367"/>
      <c r="CW180" s="367"/>
      <c r="CX180" s="367"/>
      <c r="CY180" s="367"/>
      <c r="CZ180" s="367"/>
      <c r="DA180" s="367"/>
      <c r="DB180" s="367"/>
      <c r="DC180" s="367"/>
      <c r="DD180" s="367"/>
      <c r="DE180" s="367"/>
      <c r="DF180" s="367"/>
      <c r="DG180" s="367"/>
      <c r="DH180" s="367"/>
      <c r="DI180" s="50" t="s">
        <v>642</v>
      </c>
      <c r="DJ180" s="50"/>
      <c r="DK180" s="50"/>
      <c r="DL180" s="50"/>
      <c r="DM180" s="50"/>
      <c r="DN180" s="50"/>
      <c r="DO180" s="50"/>
      <c r="DP180" s="50"/>
      <c r="DQ180" s="50"/>
      <c r="DR180" s="50"/>
    </row>
    <row r="181" spans="1:122" x14ac:dyDescent="0.25">
      <c r="A181" s="224"/>
      <c r="B181" s="970"/>
      <c r="C181" s="245" t="s">
        <v>1232</v>
      </c>
      <c r="D181" s="287" t="s">
        <v>836</v>
      </c>
      <c r="E181" s="245" t="s">
        <v>67</v>
      </c>
      <c r="F181" s="315">
        <f t="shared" ref="F181:Y181" si="242">p_a-del_p_Kn1</f>
        <v>99.815463055493836</v>
      </c>
      <c r="G181" s="365">
        <f t="shared" si="242"/>
        <v>99.815463055493836</v>
      </c>
      <c r="H181" s="365">
        <f t="shared" si="242"/>
        <v>99.79276510248701</v>
      </c>
      <c r="I181" s="365">
        <f t="shared" si="242"/>
        <v>99.746529456108874</v>
      </c>
      <c r="J181" s="365">
        <f t="shared" si="242"/>
        <v>99.707150085657261</v>
      </c>
      <c r="K181" s="365">
        <f t="shared" si="242"/>
        <v>99.647830243905929</v>
      </c>
      <c r="L181" s="365">
        <f t="shared" si="242"/>
        <v>99.551103457538929</v>
      </c>
      <c r="M181" s="365">
        <f t="shared" si="242"/>
        <v>99.404495666930075</v>
      </c>
      <c r="N181" s="365">
        <f t="shared" ca="1" si="242"/>
        <v>99.773229352377157</v>
      </c>
      <c r="O181" s="365">
        <f t="shared" ca="1" si="242"/>
        <v>99.734493277392019</v>
      </c>
      <c r="P181" s="365">
        <f t="shared" ca="1" si="242"/>
        <v>99.709807735000794</v>
      </c>
      <c r="Q181" s="365">
        <f t="shared" ca="1" si="242"/>
        <v>99.684025057392162</v>
      </c>
      <c r="R181" s="365">
        <f t="shared" ca="1" si="242"/>
        <v>99.614978473808137</v>
      </c>
      <c r="S181" s="365">
        <f t="shared" ca="1" si="242"/>
        <v>99.526351893262699</v>
      </c>
      <c r="T181" s="365">
        <f t="shared" ca="1" si="242"/>
        <v>99.35621566666741</v>
      </c>
      <c r="U181" s="365">
        <f t="shared" ca="1" si="242"/>
        <v>99.592947323505456</v>
      </c>
      <c r="V181" s="365">
        <f t="shared" ca="1" si="242"/>
        <v>99.515573674254426</v>
      </c>
      <c r="W181" s="365">
        <f t="shared" ca="1" si="242"/>
        <v>99.431471881590269</v>
      </c>
      <c r="X181" s="365">
        <f t="shared" ca="1" si="242"/>
        <v>99.247255471026534</v>
      </c>
      <c r="Y181" s="365">
        <f t="shared" ca="1" si="242"/>
        <v>98.964480009955523</v>
      </c>
      <c r="Z181" s="365"/>
      <c r="AA181" s="365"/>
      <c r="AB181" s="365"/>
      <c r="AC181" s="365"/>
      <c r="AD181" s="365"/>
      <c r="AE181" s="365"/>
      <c r="AF181" s="365"/>
      <c r="AG181" s="365"/>
      <c r="AH181" s="365"/>
      <c r="AI181" s="365"/>
      <c r="AJ181" s="365"/>
      <c r="AK181" s="365"/>
      <c r="AL181" s="365"/>
      <c r="AM181" s="365"/>
      <c r="AN181" s="365"/>
      <c r="AO181" s="365"/>
      <c r="AP181" s="365"/>
      <c r="AQ181" s="365"/>
      <c r="AR181" s="365"/>
      <c r="AS181" s="365"/>
      <c r="AT181" s="365"/>
      <c r="AU181" s="365"/>
      <c r="AV181" s="365"/>
      <c r="AW181" s="365"/>
      <c r="AX181" s="365"/>
      <c r="AY181" s="365"/>
      <c r="AZ181" s="365"/>
      <c r="BA181" s="365"/>
      <c r="BB181" s="365"/>
      <c r="BC181" s="365"/>
      <c r="BD181" s="365"/>
      <c r="BE181" s="365"/>
      <c r="BF181" s="365"/>
      <c r="BG181" s="365"/>
      <c r="BH181" s="365"/>
      <c r="BI181" s="365"/>
      <c r="BJ181" s="365"/>
      <c r="BK181" s="365"/>
      <c r="BL181" s="365"/>
      <c r="BM181" s="365"/>
      <c r="BN181" s="365"/>
      <c r="BO181" s="365"/>
      <c r="BP181" s="365"/>
      <c r="BQ181" s="365"/>
      <c r="BR181" s="365"/>
      <c r="BS181" s="365"/>
      <c r="BT181" s="365"/>
      <c r="BU181" s="365"/>
      <c r="BV181" s="365"/>
      <c r="BW181" s="365"/>
      <c r="BX181" s="365"/>
      <c r="BY181" s="365"/>
      <c r="BZ181" s="365"/>
      <c r="CA181" s="365"/>
      <c r="CB181" s="365"/>
      <c r="CC181" s="365"/>
      <c r="CD181" s="365"/>
      <c r="CE181" s="365"/>
      <c r="CF181" s="365"/>
      <c r="CG181" s="365"/>
      <c r="CH181" s="365"/>
      <c r="CI181" s="365"/>
      <c r="CJ181" s="365"/>
      <c r="CK181" s="365"/>
      <c r="CL181" s="365"/>
      <c r="CM181" s="365"/>
      <c r="CN181" s="365"/>
      <c r="CO181" s="365"/>
      <c r="CP181" s="365"/>
      <c r="CQ181" s="365"/>
      <c r="CR181" s="365"/>
      <c r="CS181" s="365"/>
      <c r="CT181" s="365"/>
      <c r="CU181" s="365"/>
      <c r="CV181" s="365"/>
      <c r="CW181" s="365"/>
      <c r="CX181" s="365"/>
      <c r="CY181" s="365"/>
      <c r="CZ181" s="365"/>
      <c r="DA181" s="365"/>
      <c r="DB181" s="365"/>
      <c r="DC181" s="365"/>
      <c r="DD181" s="365"/>
      <c r="DE181" s="365"/>
      <c r="DF181" s="365"/>
      <c r="DG181" s="365"/>
      <c r="DH181" s="365"/>
      <c r="DI181" s="50" t="s">
        <v>642</v>
      </c>
      <c r="DJ181" s="50"/>
      <c r="DK181" s="50"/>
      <c r="DL181" s="50"/>
      <c r="DM181" s="50"/>
      <c r="DN181" s="50"/>
      <c r="DO181" s="50"/>
      <c r="DP181" s="50"/>
      <c r="DQ181" s="50"/>
      <c r="DR181" s="50"/>
    </row>
    <row r="182" spans="1:122" x14ac:dyDescent="0.25">
      <c r="A182" s="224"/>
      <c r="B182" s="970"/>
      <c r="C182" s="245" t="s">
        <v>1233</v>
      </c>
      <c r="D182" s="287" t="s">
        <v>603</v>
      </c>
      <c r="E182" s="245" t="s">
        <v>67</v>
      </c>
      <c r="F182" s="315">
        <f t="shared" ref="F182:Y182" si="243">p_atm</f>
        <v>100</v>
      </c>
      <c r="G182" s="365">
        <f t="shared" si="243"/>
        <v>100</v>
      </c>
      <c r="H182" s="365">
        <f t="shared" si="243"/>
        <v>100</v>
      </c>
      <c r="I182" s="365">
        <f t="shared" si="243"/>
        <v>100</v>
      </c>
      <c r="J182" s="365">
        <f t="shared" si="243"/>
        <v>100</v>
      </c>
      <c r="K182" s="365">
        <f t="shared" si="243"/>
        <v>100</v>
      </c>
      <c r="L182" s="365">
        <f t="shared" si="243"/>
        <v>100</v>
      </c>
      <c r="M182" s="365">
        <f t="shared" si="243"/>
        <v>100</v>
      </c>
      <c r="N182" s="365">
        <f t="shared" si="243"/>
        <v>100</v>
      </c>
      <c r="O182" s="365">
        <f t="shared" si="243"/>
        <v>100</v>
      </c>
      <c r="P182" s="365">
        <f t="shared" si="243"/>
        <v>100</v>
      </c>
      <c r="Q182" s="365">
        <f t="shared" si="243"/>
        <v>100</v>
      </c>
      <c r="R182" s="365">
        <f t="shared" si="243"/>
        <v>100</v>
      </c>
      <c r="S182" s="365">
        <f t="shared" si="243"/>
        <v>100</v>
      </c>
      <c r="T182" s="365">
        <f t="shared" si="243"/>
        <v>100</v>
      </c>
      <c r="U182" s="365">
        <f t="shared" si="243"/>
        <v>100</v>
      </c>
      <c r="V182" s="365">
        <f t="shared" si="243"/>
        <v>100</v>
      </c>
      <c r="W182" s="365">
        <f t="shared" si="243"/>
        <v>100</v>
      </c>
      <c r="X182" s="365">
        <f t="shared" si="243"/>
        <v>100</v>
      </c>
      <c r="Y182" s="365">
        <f t="shared" si="243"/>
        <v>100</v>
      </c>
      <c r="Z182" s="363"/>
      <c r="AA182" s="363"/>
      <c r="AB182" s="363"/>
      <c r="AC182" s="363"/>
      <c r="AD182" s="363"/>
      <c r="AE182" s="363"/>
      <c r="AF182" s="363"/>
      <c r="AG182" s="363"/>
      <c r="AH182" s="363"/>
      <c r="AI182" s="363"/>
      <c r="AJ182" s="363"/>
      <c r="AK182" s="363"/>
      <c r="AL182" s="363"/>
      <c r="AM182" s="363"/>
      <c r="AN182" s="363"/>
      <c r="AO182" s="363"/>
      <c r="AP182" s="363"/>
      <c r="AQ182" s="363"/>
      <c r="AR182" s="363"/>
      <c r="AS182" s="363"/>
      <c r="AT182" s="363"/>
      <c r="AU182" s="363"/>
      <c r="AV182" s="363"/>
      <c r="AW182" s="363"/>
      <c r="AX182" s="363"/>
      <c r="AY182" s="363"/>
      <c r="AZ182" s="363"/>
      <c r="BA182" s="363"/>
      <c r="BB182" s="363"/>
      <c r="BC182" s="363"/>
      <c r="BD182" s="363"/>
      <c r="BE182" s="363"/>
      <c r="BF182" s="363"/>
      <c r="BG182" s="363"/>
      <c r="BH182" s="363"/>
      <c r="BI182" s="363"/>
      <c r="BJ182" s="363"/>
      <c r="BK182" s="363"/>
      <c r="BL182" s="363"/>
      <c r="BM182" s="363"/>
      <c r="BN182" s="363"/>
      <c r="BO182" s="363"/>
      <c r="BP182" s="363"/>
      <c r="BQ182" s="363"/>
      <c r="BR182" s="363"/>
      <c r="BS182" s="363"/>
      <c r="BT182" s="363"/>
      <c r="BU182" s="363"/>
      <c r="BV182" s="363"/>
      <c r="BW182" s="363"/>
      <c r="BX182" s="363"/>
      <c r="BY182" s="363"/>
      <c r="BZ182" s="363"/>
      <c r="CA182" s="363"/>
      <c r="CB182" s="363"/>
      <c r="CC182" s="363"/>
      <c r="CD182" s="363"/>
      <c r="CE182" s="363"/>
      <c r="CF182" s="363"/>
      <c r="CG182" s="363"/>
      <c r="CH182" s="363"/>
      <c r="CI182" s="363"/>
      <c r="CJ182" s="363"/>
      <c r="CK182" s="363"/>
      <c r="CL182" s="363"/>
      <c r="CM182" s="363"/>
      <c r="CN182" s="363"/>
      <c r="CO182" s="363"/>
      <c r="CP182" s="363"/>
      <c r="CQ182" s="363"/>
      <c r="CR182" s="363"/>
      <c r="CS182" s="363"/>
      <c r="CT182" s="363"/>
      <c r="CU182" s="363"/>
      <c r="CV182" s="363"/>
      <c r="CW182" s="363"/>
      <c r="CX182" s="363"/>
      <c r="CY182" s="363"/>
      <c r="CZ182" s="363"/>
      <c r="DA182" s="363"/>
      <c r="DB182" s="363"/>
      <c r="DC182" s="363"/>
      <c r="DD182" s="363"/>
      <c r="DE182" s="363"/>
      <c r="DF182" s="363"/>
      <c r="DG182" s="363"/>
      <c r="DH182" s="363"/>
      <c r="DI182" s="50" t="s">
        <v>642</v>
      </c>
      <c r="DJ182" s="50"/>
      <c r="DK182" s="50"/>
      <c r="DL182" s="50"/>
      <c r="DM182" s="50"/>
      <c r="DN182" s="50"/>
      <c r="DO182" s="50"/>
      <c r="DP182" s="50"/>
      <c r="DQ182" s="50"/>
      <c r="DR182" s="50"/>
    </row>
    <row r="183" spans="1:122" x14ac:dyDescent="0.25">
      <c r="A183" s="50"/>
      <c r="B183" s="970"/>
      <c r="C183" s="245" t="s">
        <v>1726</v>
      </c>
      <c r="D183" s="287" t="s">
        <v>837</v>
      </c>
      <c r="E183" s="245" t="s">
        <v>64</v>
      </c>
      <c r="F183" s="315">
        <f t="shared" ref="F183:Y183" si="244">T_atm</f>
        <v>300</v>
      </c>
      <c r="G183" s="365">
        <f t="shared" si="244"/>
        <v>300</v>
      </c>
      <c r="H183" s="365">
        <f t="shared" si="244"/>
        <v>300</v>
      </c>
      <c r="I183" s="365">
        <f t="shared" si="244"/>
        <v>300</v>
      </c>
      <c r="J183" s="365">
        <f t="shared" si="244"/>
        <v>300</v>
      </c>
      <c r="K183" s="365">
        <f t="shared" si="244"/>
        <v>300</v>
      </c>
      <c r="L183" s="365">
        <f t="shared" si="244"/>
        <v>300</v>
      </c>
      <c r="M183" s="365">
        <f t="shared" si="244"/>
        <v>300</v>
      </c>
      <c r="N183" s="365">
        <f t="shared" si="244"/>
        <v>300</v>
      </c>
      <c r="O183" s="365">
        <f t="shared" si="244"/>
        <v>300</v>
      </c>
      <c r="P183" s="365">
        <f t="shared" si="244"/>
        <v>300</v>
      </c>
      <c r="Q183" s="365">
        <f t="shared" si="244"/>
        <v>300</v>
      </c>
      <c r="R183" s="365">
        <f t="shared" si="244"/>
        <v>300</v>
      </c>
      <c r="S183" s="365">
        <f t="shared" si="244"/>
        <v>300</v>
      </c>
      <c r="T183" s="365">
        <f t="shared" si="244"/>
        <v>300</v>
      </c>
      <c r="U183" s="365">
        <f t="shared" si="244"/>
        <v>300</v>
      </c>
      <c r="V183" s="365">
        <f t="shared" si="244"/>
        <v>300</v>
      </c>
      <c r="W183" s="365">
        <f t="shared" si="244"/>
        <v>300</v>
      </c>
      <c r="X183" s="365">
        <f t="shared" si="244"/>
        <v>300</v>
      </c>
      <c r="Y183" s="365">
        <f t="shared" si="244"/>
        <v>300</v>
      </c>
      <c r="Z183" s="363"/>
      <c r="AA183" s="363"/>
      <c r="AB183" s="363"/>
      <c r="AC183" s="363"/>
      <c r="AD183" s="363"/>
      <c r="AE183" s="363"/>
      <c r="AF183" s="363"/>
      <c r="AG183" s="363"/>
      <c r="AH183" s="363"/>
      <c r="AI183" s="363"/>
      <c r="AJ183" s="363"/>
      <c r="AK183" s="363"/>
      <c r="AL183" s="363"/>
      <c r="AM183" s="363"/>
      <c r="AN183" s="363"/>
      <c r="AO183" s="363"/>
      <c r="AP183" s="363"/>
      <c r="AQ183" s="363"/>
      <c r="AR183" s="363"/>
      <c r="AS183" s="363"/>
      <c r="AT183" s="363"/>
      <c r="AU183" s="363"/>
      <c r="AV183" s="363"/>
      <c r="AW183" s="363"/>
      <c r="AX183" s="363"/>
      <c r="AY183" s="363"/>
      <c r="AZ183" s="363"/>
      <c r="BA183" s="363"/>
      <c r="BB183" s="363"/>
      <c r="BC183" s="363"/>
      <c r="BD183" s="363"/>
      <c r="BE183" s="363"/>
      <c r="BF183" s="363"/>
      <c r="BG183" s="363"/>
      <c r="BH183" s="363"/>
      <c r="BI183" s="363"/>
      <c r="BJ183" s="363"/>
      <c r="BK183" s="363"/>
      <c r="BL183" s="363"/>
      <c r="BM183" s="363"/>
      <c r="BN183" s="363"/>
      <c r="BO183" s="363"/>
      <c r="BP183" s="363"/>
      <c r="BQ183" s="363"/>
      <c r="BR183" s="363"/>
      <c r="BS183" s="363"/>
      <c r="BT183" s="363"/>
      <c r="BU183" s="363"/>
      <c r="BV183" s="363"/>
      <c r="BW183" s="363"/>
      <c r="BX183" s="363"/>
      <c r="BY183" s="363"/>
      <c r="BZ183" s="363"/>
      <c r="CA183" s="363"/>
      <c r="CB183" s="363"/>
      <c r="CC183" s="363"/>
      <c r="CD183" s="363"/>
      <c r="CE183" s="363"/>
      <c r="CF183" s="363"/>
      <c r="CG183" s="363"/>
      <c r="CH183" s="363"/>
      <c r="CI183" s="363"/>
      <c r="CJ183" s="363"/>
      <c r="CK183" s="363"/>
      <c r="CL183" s="363"/>
      <c r="CM183" s="363"/>
      <c r="CN183" s="363"/>
      <c r="CO183" s="363"/>
      <c r="CP183" s="363"/>
      <c r="CQ183" s="363"/>
      <c r="CR183" s="363"/>
      <c r="CS183" s="363"/>
      <c r="CT183" s="363"/>
      <c r="CU183" s="363"/>
      <c r="CV183" s="363"/>
      <c r="CW183" s="363"/>
      <c r="CX183" s="363"/>
      <c r="CY183" s="363"/>
      <c r="CZ183" s="363"/>
      <c r="DA183" s="363"/>
      <c r="DB183" s="363"/>
      <c r="DC183" s="363"/>
      <c r="DD183" s="363"/>
      <c r="DE183" s="363"/>
      <c r="DF183" s="363"/>
      <c r="DG183" s="363"/>
      <c r="DH183" s="363"/>
      <c r="DI183" s="50" t="s">
        <v>642</v>
      </c>
      <c r="DJ183" s="50"/>
      <c r="DK183" s="50"/>
      <c r="DL183" s="50"/>
      <c r="DM183" s="50"/>
      <c r="DN183" s="50"/>
      <c r="DO183" s="50"/>
      <c r="DP183" s="50"/>
      <c r="DQ183" s="50"/>
      <c r="DR183" s="50"/>
    </row>
    <row r="184" spans="1:122" ht="14.4" x14ac:dyDescent="0.3">
      <c r="A184" s="50"/>
      <c r="B184" s="970"/>
      <c r="C184" s="552" t="s">
        <v>1234</v>
      </c>
      <c r="D184" s="287" t="s">
        <v>838</v>
      </c>
      <c r="E184" s="245" t="s">
        <v>67</v>
      </c>
      <c r="F184" s="362">
        <v>100</v>
      </c>
      <c r="G184" s="363">
        <f>F184</f>
        <v>100</v>
      </c>
      <c r="H184" s="363">
        <f t="shared" ref="H184:M184" si="245">G184</f>
        <v>100</v>
      </c>
      <c r="I184" s="363">
        <f t="shared" ref="I184:I185" si="246">H184</f>
        <v>100</v>
      </c>
      <c r="J184" s="363">
        <f t="shared" ref="J184:J185" si="247">I184</f>
        <v>100</v>
      </c>
      <c r="K184" s="363">
        <f t="shared" si="245"/>
        <v>100</v>
      </c>
      <c r="L184" s="363">
        <f t="shared" si="245"/>
        <v>100</v>
      </c>
      <c r="M184" s="363">
        <f t="shared" si="245"/>
        <v>100</v>
      </c>
      <c r="N184" s="363">
        <f t="shared" ref="N184:Y184" si="248">M184</f>
        <v>100</v>
      </c>
      <c r="O184" s="363">
        <f t="shared" si="248"/>
        <v>100</v>
      </c>
      <c r="P184" s="363">
        <f t="shared" si="248"/>
        <v>100</v>
      </c>
      <c r="Q184" s="363">
        <f t="shared" si="248"/>
        <v>100</v>
      </c>
      <c r="R184" s="363">
        <f t="shared" si="248"/>
        <v>100</v>
      </c>
      <c r="S184" s="363">
        <f t="shared" si="248"/>
        <v>100</v>
      </c>
      <c r="T184" s="363">
        <f t="shared" si="248"/>
        <v>100</v>
      </c>
      <c r="U184" s="363">
        <f t="shared" si="248"/>
        <v>100</v>
      </c>
      <c r="V184" s="363">
        <f t="shared" si="248"/>
        <v>100</v>
      </c>
      <c r="W184" s="363">
        <f t="shared" si="248"/>
        <v>100</v>
      </c>
      <c r="X184" s="363">
        <f t="shared" si="248"/>
        <v>100</v>
      </c>
      <c r="Y184" s="363">
        <f t="shared" si="248"/>
        <v>100</v>
      </c>
      <c r="Z184" s="363"/>
      <c r="AA184" s="363"/>
      <c r="AB184" s="363"/>
      <c r="AC184" s="363"/>
      <c r="AD184" s="363"/>
      <c r="AE184" s="363"/>
      <c r="AF184" s="363"/>
      <c r="AG184" s="363"/>
      <c r="AH184" s="363"/>
      <c r="AI184" s="363"/>
      <c r="AJ184" s="363"/>
      <c r="AK184" s="363"/>
      <c r="AL184" s="363"/>
      <c r="AM184" s="363"/>
      <c r="AN184" s="363"/>
      <c r="AO184" s="363"/>
      <c r="AP184" s="363"/>
      <c r="AQ184" s="363"/>
      <c r="AR184" s="363"/>
      <c r="AS184" s="363"/>
      <c r="AT184" s="363"/>
      <c r="AU184" s="363"/>
      <c r="AV184" s="363"/>
      <c r="AW184" s="363"/>
      <c r="AX184" s="363"/>
      <c r="AY184" s="363"/>
      <c r="AZ184" s="363"/>
      <c r="BA184" s="363"/>
      <c r="BB184" s="363"/>
      <c r="BC184" s="363"/>
      <c r="BD184" s="363"/>
      <c r="BE184" s="363"/>
      <c r="BF184" s="363"/>
      <c r="BG184" s="363"/>
      <c r="BH184" s="363"/>
      <c r="BI184" s="363"/>
      <c r="BJ184" s="363"/>
      <c r="BK184" s="363"/>
      <c r="BL184" s="363"/>
      <c r="BM184" s="363"/>
      <c r="BN184" s="363"/>
      <c r="BO184" s="363"/>
      <c r="BP184" s="363"/>
      <c r="BQ184" s="363"/>
      <c r="BR184" s="363"/>
      <c r="BS184" s="363"/>
      <c r="BT184" s="363"/>
      <c r="BU184" s="363"/>
      <c r="BV184" s="363"/>
      <c r="BW184" s="363"/>
      <c r="BX184" s="363"/>
      <c r="BY184" s="363"/>
      <c r="BZ184" s="363"/>
      <c r="CA184" s="363"/>
      <c r="CB184" s="363"/>
      <c r="CC184" s="363"/>
      <c r="CD184" s="363"/>
      <c r="CE184" s="363"/>
      <c r="CF184" s="363"/>
      <c r="CG184" s="363"/>
      <c r="CH184" s="363"/>
      <c r="CI184" s="363"/>
      <c r="CJ184" s="363"/>
      <c r="CK184" s="363"/>
      <c r="CL184" s="363"/>
      <c r="CM184" s="363"/>
      <c r="CN184" s="363"/>
      <c r="CO184" s="363"/>
      <c r="CP184" s="363"/>
      <c r="CQ184" s="363"/>
      <c r="CR184" s="363"/>
      <c r="CS184" s="363"/>
      <c r="CT184" s="363"/>
      <c r="CU184" s="363"/>
      <c r="CV184" s="363"/>
      <c r="CW184" s="363"/>
      <c r="CX184" s="363"/>
      <c r="CY184" s="363"/>
      <c r="CZ184" s="363"/>
      <c r="DA184" s="363"/>
      <c r="DB184" s="363"/>
      <c r="DC184" s="363"/>
      <c r="DD184" s="363"/>
      <c r="DE184" s="363"/>
      <c r="DF184" s="363"/>
      <c r="DG184" s="363"/>
      <c r="DH184" s="363"/>
      <c r="DI184" s="50" t="s">
        <v>642</v>
      </c>
      <c r="DJ184" s="50"/>
      <c r="DK184" s="50"/>
      <c r="DL184" s="50"/>
      <c r="DM184" s="50"/>
      <c r="DN184" s="50"/>
      <c r="DO184" s="50"/>
      <c r="DP184" s="50"/>
      <c r="DQ184" s="50"/>
      <c r="DR184" s="50"/>
    </row>
    <row r="185" spans="1:122" ht="14.4" x14ac:dyDescent="0.3">
      <c r="A185" s="50"/>
      <c r="B185" s="970"/>
      <c r="C185" s="552" t="s">
        <v>1725</v>
      </c>
      <c r="D185" s="287" t="s">
        <v>839</v>
      </c>
      <c r="E185" s="245" t="s">
        <v>64</v>
      </c>
      <c r="F185" s="362">
        <v>300</v>
      </c>
      <c r="G185" s="363">
        <f>F185</f>
        <v>300</v>
      </c>
      <c r="H185" s="363">
        <f t="shared" ref="H185:M185" si="249">G185</f>
        <v>300</v>
      </c>
      <c r="I185" s="363">
        <f t="shared" si="246"/>
        <v>300</v>
      </c>
      <c r="J185" s="363">
        <f t="shared" si="247"/>
        <v>300</v>
      </c>
      <c r="K185" s="363">
        <f t="shared" si="249"/>
        <v>300</v>
      </c>
      <c r="L185" s="363">
        <f t="shared" si="249"/>
        <v>300</v>
      </c>
      <c r="M185" s="363">
        <f t="shared" si="249"/>
        <v>300</v>
      </c>
      <c r="N185" s="363">
        <f t="shared" ref="N185:Y185" si="250">M185</f>
        <v>300</v>
      </c>
      <c r="O185" s="363">
        <f t="shared" si="250"/>
        <v>300</v>
      </c>
      <c r="P185" s="363">
        <f t="shared" si="250"/>
        <v>300</v>
      </c>
      <c r="Q185" s="363">
        <f t="shared" si="250"/>
        <v>300</v>
      </c>
      <c r="R185" s="363">
        <f t="shared" si="250"/>
        <v>300</v>
      </c>
      <c r="S185" s="363">
        <f t="shared" si="250"/>
        <v>300</v>
      </c>
      <c r="T185" s="363">
        <f t="shared" si="250"/>
        <v>300</v>
      </c>
      <c r="U185" s="363">
        <f t="shared" si="250"/>
        <v>300</v>
      </c>
      <c r="V185" s="363">
        <f t="shared" si="250"/>
        <v>300</v>
      </c>
      <c r="W185" s="363">
        <f t="shared" si="250"/>
        <v>300</v>
      </c>
      <c r="X185" s="363">
        <f t="shared" si="250"/>
        <v>300</v>
      </c>
      <c r="Y185" s="363">
        <f t="shared" si="250"/>
        <v>300</v>
      </c>
      <c r="Z185" s="363"/>
      <c r="AA185" s="363"/>
      <c r="AB185" s="363"/>
      <c r="AC185" s="363"/>
      <c r="AD185" s="363"/>
      <c r="AE185" s="363"/>
      <c r="AF185" s="363"/>
      <c r="AG185" s="363"/>
      <c r="AH185" s="363"/>
      <c r="AI185" s="363"/>
      <c r="AJ185" s="363"/>
      <c r="AK185" s="363"/>
      <c r="AL185" s="363"/>
      <c r="AM185" s="363"/>
      <c r="AN185" s="363"/>
      <c r="AO185" s="363"/>
      <c r="AP185" s="363"/>
      <c r="AQ185" s="363"/>
      <c r="AR185" s="363"/>
      <c r="AS185" s="363"/>
      <c r="AT185" s="363"/>
      <c r="AU185" s="363"/>
      <c r="AV185" s="363"/>
      <c r="AW185" s="363"/>
      <c r="AX185" s="363"/>
      <c r="AY185" s="363"/>
      <c r="AZ185" s="363"/>
      <c r="BA185" s="363"/>
      <c r="BB185" s="363"/>
      <c r="BC185" s="363"/>
      <c r="BD185" s="363"/>
      <c r="BE185" s="363"/>
      <c r="BF185" s="363"/>
      <c r="BG185" s="363"/>
      <c r="BH185" s="363"/>
      <c r="BI185" s="363"/>
      <c r="BJ185" s="363"/>
      <c r="BK185" s="363"/>
      <c r="BL185" s="363"/>
      <c r="BM185" s="363"/>
      <c r="BN185" s="363"/>
      <c r="BO185" s="363"/>
      <c r="BP185" s="363"/>
      <c r="BQ185" s="363"/>
      <c r="BR185" s="363"/>
      <c r="BS185" s="363"/>
      <c r="BT185" s="363"/>
      <c r="BU185" s="363"/>
      <c r="BV185" s="363"/>
      <c r="BW185" s="363"/>
      <c r="BX185" s="363"/>
      <c r="BY185" s="363"/>
      <c r="BZ185" s="363"/>
      <c r="CA185" s="363"/>
      <c r="CB185" s="363"/>
      <c r="CC185" s="363"/>
      <c r="CD185" s="363"/>
      <c r="CE185" s="363"/>
      <c r="CF185" s="363"/>
      <c r="CG185" s="363"/>
      <c r="CH185" s="363"/>
      <c r="CI185" s="363"/>
      <c r="CJ185" s="363"/>
      <c r="CK185" s="363"/>
      <c r="CL185" s="363"/>
      <c r="CM185" s="363"/>
      <c r="CN185" s="363"/>
      <c r="CO185" s="363"/>
      <c r="CP185" s="363"/>
      <c r="CQ185" s="363"/>
      <c r="CR185" s="363"/>
      <c r="CS185" s="363"/>
      <c r="CT185" s="363"/>
      <c r="CU185" s="363"/>
      <c r="CV185" s="363"/>
      <c r="CW185" s="363"/>
      <c r="CX185" s="363"/>
      <c r="CY185" s="363"/>
      <c r="CZ185" s="363"/>
      <c r="DA185" s="363"/>
      <c r="DB185" s="363"/>
      <c r="DC185" s="363"/>
      <c r="DD185" s="363"/>
      <c r="DE185" s="363"/>
      <c r="DF185" s="363"/>
      <c r="DG185" s="363"/>
      <c r="DH185" s="363"/>
      <c r="DI185" s="50" t="s">
        <v>642</v>
      </c>
      <c r="DJ185" s="50"/>
      <c r="DK185" s="50"/>
      <c r="DL185" s="50"/>
      <c r="DM185" s="50"/>
      <c r="DN185" s="50"/>
      <c r="DO185" s="50"/>
      <c r="DP185" s="50"/>
      <c r="DQ185" s="50"/>
      <c r="DR185" s="50"/>
    </row>
    <row r="186" spans="1:122" x14ac:dyDescent="0.25">
      <c r="A186" s="50"/>
      <c r="B186" s="970"/>
      <c r="C186" s="245" t="s">
        <v>1206</v>
      </c>
      <c r="D186" s="287" t="s">
        <v>902</v>
      </c>
      <c r="E186" s="245" t="s">
        <v>58</v>
      </c>
      <c r="F186" s="315">
        <f t="shared" ref="F186:Y186" si="251">r_K</f>
        <v>289.35876968930552</v>
      </c>
      <c r="G186" s="365">
        <f t="shared" si="251"/>
        <v>289.35876968930552</v>
      </c>
      <c r="H186" s="365">
        <f t="shared" si="251"/>
        <v>289.35876968930552</v>
      </c>
      <c r="I186" s="365">
        <f t="shared" si="251"/>
        <v>289.35876968930552</v>
      </c>
      <c r="J186" s="365">
        <f t="shared" si="251"/>
        <v>289.35876968930552</v>
      </c>
      <c r="K186" s="365">
        <f t="shared" si="251"/>
        <v>289.35876968930552</v>
      </c>
      <c r="L186" s="365">
        <f t="shared" si="251"/>
        <v>289.35876968930552</v>
      </c>
      <c r="M186" s="365">
        <f t="shared" si="251"/>
        <v>289.35876968930552</v>
      </c>
      <c r="N186" s="365">
        <f t="shared" si="251"/>
        <v>289.35876968930552</v>
      </c>
      <c r="O186" s="365">
        <f t="shared" si="251"/>
        <v>289.35876968930552</v>
      </c>
      <c r="P186" s="365">
        <f t="shared" si="251"/>
        <v>289.35876968930552</v>
      </c>
      <c r="Q186" s="365">
        <f t="shared" si="251"/>
        <v>289.35876968930552</v>
      </c>
      <c r="R186" s="365">
        <f t="shared" si="251"/>
        <v>289.35876968930552</v>
      </c>
      <c r="S186" s="365">
        <f t="shared" si="251"/>
        <v>289.35876968930552</v>
      </c>
      <c r="T186" s="365">
        <f t="shared" si="251"/>
        <v>289.35876968930552</v>
      </c>
      <c r="U186" s="365">
        <f t="shared" si="251"/>
        <v>289.35876968930552</v>
      </c>
      <c r="V186" s="365">
        <f t="shared" si="251"/>
        <v>289.35876968930552</v>
      </c>
      <c r="W186" s="365">
        <f t="shared" si="251"/>
        <v>289.35876968930552</v>
      </c>
      <c r="X186" s="365">
        <f t="shared" si="251"/>
        <v>289.35876968930552</v>
      </c>
      <c r="Y186" s="365">
        <f t="shared" si="251"/>
        <v>289.35876968930552</v>
      </c>
      <c r="Z186" s="365"/>
      <c r="AA186" s="365"/>
      <c r="AB186" s="365"/>
      <c r="AC186" s="365"/>
      <c r="AD186" s="365"/>
      <c r="AE186" s="365"/>
      <c r="AF186" s="365"/>
      <c r="AG186" s="365"/>
      <c r="AH186" s="365"/>
      <c r="AI186" s="365"/>
      <c r="AJ186" s="365"/>
      <c r="AK186" s="365"/>
      <c r="AL186" s="365"/>
      <c r="AM186" s="365"/>
      <c r="AN186" s="365"/>
      <c r="AO186" s="365"/>
      <c r="AP186" s="365"/>
      <c r="AQ186" s="365"/>
      <c r="AR186" s="365"/>
      <c r="AS186" s="365"/>
      <c r="AT186" s="365"/>
      <c r="AU186" s="365"/>
      <c r="AV186" s="365"/>
      <c r="AW186" s="365"/>
      <c r="AX186" s="365"/>
      <c r="AY186" s="365"/>
      <c r="AZ186" s="365"/>
      <c r="BA186" s="365"/>
      <c r="BB186" s="365"/>
      <c r="BC186" s="365"/>
      <c r="BD186" s="365"/>
      <c r="BE186" s="365"/>
      <c r="BF186" s="365"/>
      <c r="BG186" s="365"/>
      <c r="BH186" s="365"/>
      <c r="BI186" s="365"/>
      <c r="BJ186" s="365"/>
      <c r="BK186" s="365"/>
      <c r="BL186" s="365"/>
      <c r="BM186" s="365"/>
      <c r="BN186" s="365"/>
      <c r="BO186" s="365"/>
      <c r="BP186" s="365"/>
      <c r="BQ186" s="365"/>
      <c r="BR186" s="365"/>
      <c r="BS186" s="365"/>
      <c r="BT186" s="365"/>
      <c r="BU186" s="365"/>
      <c r="BV186" s="365"/>
      <c r="BW186" s="365"/>
      <c r="BX186" s="365"/>
      <c r="BY186" s="365"/>
      <c r="BZ186" s="365"/>
      <c r="CA186" s="365"/>
      <c r="CB186" s="365"/>
      <c r="CC186" s="365"/>
      <c r="CD186" s="365"/>
      <c r="CE186" s="365"/>
      <c r="CF186" s="365"/>
      <c r="CG186" s="365"/>
      <c r="CH186" s="365"/>
      <c r="CI186" s="365"/>
      <c r="CJ186" s="365"/>
      <c r="CK186" s="365"/>
      <c r="CL186" s="365"/>
      <c r="CM186" s="365"/>
      <c r="CN186" s="365"/>
      <c r="CO186" s="365"/>
      <c r="CP186" s="365"/>
      <c r="CQ186" s="365"/>
      <c r="CR186" s="365"/>
      <c r="CS186" s="365"/>
      <c r="CT186" s="365"/>
      <c r="CU186" s="365"/>
      <c r="CV186" s="365"/>
      <c r="CW186" s="365"/>
      <c r="CX186" s="365"/>
      <c r="CY186" s="365"/>
      <c r="CZ186" s="365"/>
      <c r="DA186" s="365"/>
      <c r="DB186" s="365"/>
      <c r="DC186" s="365"/>
      <c r="DD186" s="365"/>
      <c r="DE186" s="365"/>
      <c r="DF186" s="365"/>
      <c r="DG186" s="365"/>
      <c r="DH186" s="365"/>
      <c r="DI186" s="50" t="s">
        <v>642</v>
      </c>
      <c r="DJ186" s="50"/>
      <c r="DK186" s="50"/>
      <c r="DL186" s="50"/>
      <c r="DM186" s="50"/>
      <c r="DN186" s="50"/>
      <c r="DO186" s="50"/>
      <c r="DP186" s="50"/>
      <c r="DQ186" s="50"/>
      <c r="DR186" s="50"/>
    </row>
    <row r="187" spans="1:122" x14ac:dyDescent="0.25">
      <c r="A187" s="50"/>
      <c r="B187" s="970"/>
      <c r="C187" s="245" t="s">
        <v>1207</v>
      </c>
      <c r="D187" s="287" t="s">
        <v>1213</v>
      </c>
      <c r="E187" s="245" t="s">
        <v>1148</v>
      </c>
      <c r="F187" s="867">
        <f t="shared" ref="F187:Y187" si="252">h_K</f>
        <v>-176204.30689409343</v>
      </c>
      <c r="G187" s="867">
        <f t="shared" si="252"/>
        <v>-176204.30689409343</v>
      </c>
      <c r="H187" s="867">
        <f t="shared" si="252"/>
        <v>-176204.30689409343</v>
      </c>
      <c r="I187" s="867">
        <f t="shared" si="252"/>
        <v>-176204.30689409343</v>
      </c>
      <c r="J187" s="867">
        <f t="shared" si="252"/>
        <v>-176204.30689409343</v>
      </c>
      <c r="K187" s="867">
        <f t="shared" si="252"/>
        <v>-176204.30689409343</v>
      </c>
      <c r="L187" s="867">
        <f t="shared" si="252"/>
        <v>-176204.30689409343</v>
      </c>
      <c r="M187" s="867">
        <f t="shared" si="252"/>
        <v>-176204.30689409343</v>
      </c>
      <c r="N187" s="867">
        <f t="shared" si="252"/>
        <v>-176204.30689409343</v>
      </c>
      <c r="O187" s="867">
        <f t="shared" si="252"/>
        <v>-176204.30689409343</v>
      </c>
      <c r="P187" s="867">
        <f t="shared" si="252"/>
        <v>-176204.30689409343</v>
      </c>
      <c r="Q187" s="867">
        <f t="shared" si="252"/>
        <v>-176204.30689409343</v>
      </c>
      <c r="R187" s="867">
        <f t="shared" si="252"/>
        <v>-176204.30689409343</v>
      </c>
      <c r="S187" s="867">
        <f t="shared" si="252"/>
        <v>-176204.30689409343</v>
      </c>
      <c r="T187" s="867">
        <f t="shared" si="252"/>
        <v>-176204.30689409343</v>
      </c>
      <c r="U187" s="867">
        <f t="shared" si="252"/>
        <v>-176204.30689409343</v>
      </c>
      <c r="V187" s="867">
        <f t="shared" si="252"/>
        <v>-176204.30689409343</v>
      </c>
      <c r="W187" s="867">
        <f t="shared" si="252"/>
        <v>-176204.30689409343</v>
      </c>
      <c r="X187" s="867">
        <f t="shared" si="252"/>
        <v>-176204.30689409343</v>
      </c>
      <c r="Y187" s="867">
        <f t="shared" si="252"/>
        <v>-176204.30689409343</v>
      </c>
      <c r="Z187" s="365"/>
      <c r="AA187" s="365"/>
      <c r="AB187" s="365"/>
      <c r="AC187" s="365"/>
      <c r="AD187" s="365"/>
      <c r="AE187" s="365"/>
      <c r="AF187" s="365"/>
      <c r="AG187" s="365"/>
      <c r="AH187" s="365"/>
      <c r="AI187" s="365"/>
      <c r="AJ187" s="365"/>
      <c r="AK187" s="365"/>
      <c r="AL187" s="365"/>
      <c r="AM187" s="365"/>
      <c r="AN187" s="365"/>
      <c r="AO187" s="365"/>
      <c r="AP187" s="365"/>
      <c r="AQ187" s="365"/>
      <c r="AR187" s="365"/>
      <c r="AS187" s="365"/>
      <c r="AT187" s="365"/>
      <c r="AU187" s="365"/>
      <c r="AV187" s="365"/>
      <c r="AW187" s="365"/>
      <c r="AX187" s="365"/>
      <c r="AY187" s="365"/>
      <c r="AZ187" s="365"/>
      <c r="BA187" s="365"/>
      <c r="BB187" s="365"/>
      <c r="BC187" s="365"/>
      <c r="BD187" s="365"/>
      <c r="BE187" s="365"/>
      <c r="BF187" s="365"/>
      <c r="BG187" s="365"/>
      <c r="BH187" s="365"/>
      <c r="BI187" s="365"/>
      <c r="BJ187" s="365"/>
      <c r="BK187" s="365"/>
      <c r="BL187" s="365"/>
      <c r="BM187" s="365"/>
      <c r="BN187" s="365"/>
      <c r="BO187" s="365"/>
      <c r="BP187" s="365"/>
      <c r="BQ187" s="365"/>
      <c r="BR187" s="365"/>
      <c r="BS187" s="365"/>
      <c r="BT187" s="365"/>
      <c r="BU187" s="365"/>
      <c r="BV187" s="365"/>
      <c r="BW187" s="365"/>
      <c r="BX187" s="365"/>
      <c r="BY187" s="365"/>
      <c r="BZ187" s="365"/>
      <c r="CA187" s="365"/>
      <c r="CB187" s="365"/>
      <c r="CC187" s="365"/>
      <c r="CD187" s="365"/>
      <c r="CE187" s="365"/>
      <c r="CF187" s="365"/>
      <c r="CG187" s="365"/>
      <c r="CH187" s="365"/>
      <c r="CI187" s="365"/>
      <c r="CJ187" s="365"/>
      <c r="CK187" s="365"/>
      <c r="CL187" s="365"/>
      <c r="CM187" s="365"/>
      <c r="CN187" s="365"/>
      <c r="CO187" s="365"/>
      <c r="CP187" s="365"/>
      <c r="CQ187" s="365"/>
      <c r="CR187" s="365"/>
      <c r="CS187" s="365"/>
      <c r="CT187" s="365"/>
      <c r="CU187" s="365"/>
      <c r="CV187" s="365"/>
      <c r="CW187" s="365"/>
      <c r="CX187" s="365"/>
      <c r="CY187" s="365"/>
      <c r="CZ187" s="365"/>
      <c r="DA187" s="365"/>
      <c r="DB187" s="365"/>
      <c r="DC187" s="365"/>
      <c r="DD187" s="365"/>
      <c r="DE187" s="365"/>
      <c r="DF187" s="365"/>
      <c r="DG187" s="365"/>
      <c r="DH187" s="365"/>
      <c r="DI187" s="50" t="s">
        <v>642</v>
      </c>
      <c r="DJ187" s="50"/>
      <c r="DK187" s="50"/>
      <c r="DL187" s="50"/>
      <c r="DM187" s="50"/>
      <c r="DN187" s="50"/>
      <c r="DO187" s="50"/>
      <c r="DP187" s="50"/>
      <c r="DQ187" s="50"/>
      <c r="DR187" s="50"/>
    </row>
    <row r="188" spans="1:122" x14ac:dyDescent="0.25">
      <c r="A188" s="50"/>
      <c r="B188" s="970"/>
      <c r="C188" s="245" t="s">
        <v>1212</v>
      </c>
      <c r="D188" s="287" t="s">
        <v>1210</v>
      </c>
      <c r="E188" s="245" t="s">
        <v>67</v>
      </c>
      <c r="F188" s="366">
        <f t="shared" ref="F188:Y188" ca="1" si="253">EXP(A_0+A_1/T_Kn2+A_2*LN(T_Kn2)+A_3*T_Kn2)</f>
        <v>195.04839191503467</v>
      </c>
      <c r="G188" s="365">
        <f t="shared" ca="1" si="253"/>
        <v>195.04839191503467</v>
      </c>
      <c r="H188" s="365">
        <f t="shared" ca="1" si="253"/>
        <v>195.35919301638444</v>
      </c>
      <c r="I188" s="365">
        <f t="shared" ca="1" si="253"/>
        <v>195.99358426556319</v>
      </c>
      <c r="J188" s="365">
        <f t="shared" ca="1" si="253"/>
        <v>196.53526922955086</v>
      </c>
      <c r="K188" s="365">
        <f t="shared" ca="1" si="253"/>
        <v>197.35362649608331</v>
      </c>
      <c r="L188" s="365">
        <f t="shared" ca="1" si="253"/>
        <v>198.69419255226109</v>
      </c>
      <c r="M188" s="365">
        <f t="shared" ca="1" si="253"/>
        <v>200.74069020711457</v>
      </c>
      <c r="N188" s="365">
        <f t="shared" ca="1" si="253"/>
        <v>3.5265132600754758</v>
      </c>
      <c r="O188" s="365">
        <f t="shared" ca="1" si="253"/>
        <v>3.5265132600754758</v>
      </c>
      <c r="P188" s="365">
        <f t="shared" ca="1" si="253"/>
        <v>3.5265132600754758</v>
      </c>
      <c r="Q188" s="365">
        <f t="shared" ca="1" si="253"/>
        <v>3.5265132600754758</v>
      </c>
      <c r="R188" s="365">
        <f t="shared" ca="1" si="253"/>
        <v>3.5265132600754758</v>
      </c>
      <c r="S188" s="365">
        <f t="shared" ca="1" si="253"/>
        <v>3.5265132600754758</v>
      </c>
      <c r="T188" s="365">
        <f t="shared" ca="1" si="253"/>
        <v>3.5265132600754758</v>
      </c>
      <c r="U188" s="365">
        <f t="shared" ca="1" si="253"/>
        <v>3.5265132600754758</v>
      </c>
      <c r="V188" s="365">
        <f t="shared" ca="1" si="253"/>
        <v>3.5265132600754758</v>
      </c>
      <c r="W188" s="365">
        <f t="shared" ca="1" si="253"/>
        <v>3.5265132600754758</v>
      </c>
      <c r="X188" s="365">
        <f t="shared" ca="1" si="253"/>
        <v>3.5265132600754758</v>
      </c>
      <c r="Y188" s="365">
        <f t="shared" ca="1" si="253"/>
        <v>3.5265132600754758</v>
      </c>
      <c r="Z188" s="365"/>
      <c r="AA188" s="365"/>
      <c r="AB188" s="365"/>
      <c r="AC188" s="365"/>
      <c r="AD188" s="365"/>
      <c r="AE188" s="365"/>
      <c r="AF188" s="365"/>
      <c r="AG188" s="365"/>
      <c r="AH188" s="365"/>
      <c r="AI188" s="365"/>
      <c r="AJ188" s="365"/>
      <c r="AK188" s="365"/>
      <c r="AL188" s="365"/>
      <c r="AM188" s="365"/>
      <c r="AN188" s="365"/>
      <c r="AO188" s="365"/>
      <c r="AP188" s="365"/>
      <c r="AQ188" s="365"/>
      <c r="AR188" s="365"/>
      <c r="AS188" s="365"/>
      <c r="AT188" s="365"/>
      <c r="AU188" s="365"/>
      <c r="AV188" s="365"/>
      <c r="AW188" s="365"/>
      <c r="AX188" s="365"/>
      <c r="AY188" s="365"/>
      <c r="AZ188" s="365"/>
      <c r="BA188" s="365"/>
      <c r="BB188" s="365"/>
      <c r="BC188" s="365"/>
      <c r="BD188" s="365"/>
      <c r="BE188" s="365"/>
      <c r="BF188" s="365"/>
      <c r="BG188" s="365"/>
      <c r="BH188" s="365"/>
      <c r="BI188" s="365"/>
      <c r="BJ188" s="365"/>
      <c r="BK188" s="365"/>
      <c r="BL188" s="365"/>
      <c r="BM188" s="365"/>
      <c r="BN188" s="365"/>
      <c r="BO188" s="365"/>
      <c r="BP188" s="365"/>
      <c r="BQ188" s="365"/>
      <c r="BR188" s="365"/>
      <c r="BS188" s="365"/>
      <c r="BT188" s="365"/>
      <c r="BU188" s="365"/>
      <c r="BV188" s="365"/>
      <c r="BW188" s="365"/>
      <c r="BX188" s="365"/>
      <c r="BY188" s="365"/>
      <c r="BZ188" s="365"/>
      <c r="CA188" s="365"/>
      <c r="CB188" s="365"/>
      <c r="CC188" s="365"/>
      <c r="CD188" s="365"/>
      <c r="CE188" s="365"/>
      <c r="CF188" s="365"/>
      <c r="CG188" s="365"/>
      <c r="CH188" s="365"/>
      <c r="CI188" s="365"/>
      <c r="CJ188" s="365"/>
      <c r="CK188" s="365"/>
      <c r="CL188" s="365"/>
      <c r="CM188" s="365"/>
      <c r="CN188" s="365"/>
      <c r="CO188" s="365"/>
      <c r="CP188" s="365"/>
      <c r="CQ188" s="365"/>
      <c r="CR188" s="365"/>
      <c r="CS188" s="365"/>
      <c r="CT188" s="365"/>
      <c r="CU188" s="365"/>
      <c r="CV188" s="365"/>
      <c r="CW188" s="365"/>
      <c r="CX188" s="365"/>
      <c r="CY188" s="365"/>
      <c r="CZ188" s="365"/>
      <c r="DA188" s="365"/>
      <c r="DB188" s="365"/>
      <c r="DC188" s="365"/>
      <c r="DD188" s="365"/>
      <c r="DE188" s="365"/>
      <c r="DF188" s="365"/>
      <c r="DG188" s="365"/>
      <c r="DH188" s="365"/>
      <c r="DI188" s="50" t="s">
        <v>642</v>
      </c>
      <c r="DJ188" s="50"/>
      <c r="DK188" s="50"/>
      <c r="DL188" s="50"/>
      <c r="DM188" s="50"/>
      <c r="DN188" s="50"/>
      <c r="DO188" s="50"/>
      <c r="DP188" s="50"/>
      <c r="DQ188" s="50"/>
      <c r="DR188" s="50"/>
    </row>
    <row r="189" spans="1:122" x14ac:dyDescent="0.25">
      <c r="A189" s="50"/>
      <c r="B189" s="970"/>
      <c r="C189" s="245" t="s">
        <v>1647</v>
      </c>
      <c r="D189" s="287" t="s">
        <v>1211</v>
      </c>
      <c r="E189" s="245"/>
      <c r="F189" s="555">
        <f t="shared" ref="F189:Y189" ca="1" si="254">IF(p_Kn2&lt;=p_sat_Kn2,1000000,r_L/r_H2O*1*p_sat_Kn2/(p_Kn2-1*p_sat_Kn2))</f>
        <v>23.460148614665332</v>
      </c>
      <c r="G189" s="555">
        <f t="shared" ca="1" si="254"/>
        <v>23.460148614665332</v>
      </c>
      <c r="H189" s="555">
        <f t="shared" ca="1" si="254"/>
        <v>24.862006532301379</v>
      </c>
      <c r="I189" s="555">
        <f t="shared" ca="1" si="254"/>
        <v>28.297448799126542</v>
      </c>
      <c r="J189" s="555">
        <f t="shared" ca="1" si="254"/>
        <v>32.058219410381547</v>
      </c>
      <c r="K189" s="555">
        <f t="shared" ca="1" si="254"/>
        <v>40.045537887322098</v>
      </c>
      <c r="L189" s="555">
        <f t="shared" ca="1" si="254"/>
        <v>67.177637146722546</v>
      </c>
      <c r="M189" s="555">
        <f t="shared" ca="1" si="254"/>
        <v>1000000</v>
      </c>
      <c r="N189" s="555">
        <f t="shared" ca="1" si="254"/>
        <v>2.2789649394698717E-2</v>
      </c>
      <c r="O189" s="555">
        <f t="shared" ca="1" si="254"/>
        <v>2.2798825157121741E-2</v>
      </c>
      <c r="P189" s="555">
        <f t="shared" ca="1" si="254"/>
        <v>2.2804676499269653E-2</v>
      </c>
      <c r="Q189" s="555">
        <f t="shared" ca="1" si="254"/>
        <v>2.2810791108634643E-2</v>
      </c>
      <c r="R189" s="555">
        <f t="shared" ca="1" si="254"/>
        <v>2.282718232886484E-2</v>
      </c>
      <c r="S189" s="555">
        <f t="shared" ca="1" si="254"/>
        <v>2.2848256271718274E-2</v>
      </c>
      <c r="T189" s="555">
        <f t="shared" ca="1" si="254"/>
        <v>2.2888821107137036E-2</v>
      </c>
      <c r="U189" s="555">
        <f t="shared" ca="1" si="254"/>
        <v>2.2832417342423708E-2</v>
      </c>
      <c r="V189" s="555">
        <f t="shared" ca="1" si="254"/>
        <v>2.2850821808967949E-2</v>
      </c>
      <c r="W189" s="555">
        <f t="shared" ca="1" si="254"/>
        <v>2.2870860346136477E-2</v>
      </c>
      <c r="X189" s="555">
        <f t="shared" ca="1" si="254"/>
        <v>2.2914875757030224E-2</v>
      </c>
      <c r="Y189" s="555">
        <f t="shared" ca="1" si="254"/>
        <v>2.2982770796900063E-2</v>
      </c>
      <c r="Z189" s="365"/>
      <c r="AA189" s="365"/>
      <c r="AB189" s="365"/>
      <c r="AC189" s="365"/>
      <c r="AD189" s="365"/>
      <c r="AE189" s="365"/>
      <c r="AF189" s="365"/>
      <c r="AG189" s="365"/>
      <c r="AH189" s="365"/>
      <c r="AI189" s="365"/>
      <c r="AJ189" s="365"/>
      <c r="AK189" s="365"/>
      <c r="AL189" s="365"/>
      <c r="AM189" s="365"/>
      <c r="AN189" s="365"/>
      <c r="AO189" s="365"/>
      <c r="AP189" s="365"/>
      <c r="AQ189" s="365"/>
      <c r="AR189" s="365"/>
      <c r="AS189" s="365"/>
      <c r="AT189" s="365"/>
      <c r="AU189" s="365"/>
      <c r="AV189" s="365"/>
      <c r="AW189" s="365"/>
      <c r="AX189" s="365"/>
      <c r="AY189" s="365"/>
      <c r="AZ189" s="365"/>
      <c r="BA189" s="365"/>
      <c r="BB189" s="365"/>
      <c r="BC189" s="365"/>
      <c r="BD189" s="365"/>
      <c r="BE189" s="365"/>
      <c r="BF189" s="365"/>
      <c r="BG189" s="365"/>
      <c r="BH189" s="365"/>
      <c r="BI189" s="365"/>
      <c r="BJ189" s="365"/>
      <c r="BK189" s="365"/>
      <c r="BL189" s="365"/>
      <c r="BM189" s="365"/>
      <c r="BN189" s="365"/>
      <c r="BO189" s="365"/>
      <c r="BP189" s="365"/>
      <c r="BQ189" s="365"/>
      <c r="BR189" s="365"/>
      <c r="BS189" s="365"/>
      <c r="BT189" s="365"/>
      <c r="BU189" s="365"/>
      <c r="BV189" s="365"/>
      <c r="BW189" s="365"/>
      <c r="BX189" s="365"/>
      <c r="BY189" s="365"/>
      <c r="BZ189" s="365"/>
      <c r="CA189" s="365"/>
      <c r="CB189" s="365"/>
      <c r="CC189" s="365"/>
      <c r="CD189" s="365"/>
      <c r="CE189" s="365"/>
      <c r="CF189" s="365"/>
      <c r="CG189" s="365"/>
      <c r="CH189" s="365"/>
      <c r="CI189" s="365"/>
      <c r="CJ189" s="365"/>
      <c r="CK189" s="365"/>
      <c r="CL189" s="365"/>
      <c r="CM189" s="365"/>
      <c r="CN189" s="365"/>
      <c r="CO189" s="365"/>
      <c r="CP189" s="365"/>
      <c r="CQ189" s="365"/>
      <c r="CR189" s="365"/>
      <c r="CS189" s="365"/>
      <c r="CT189" s="365"/>
      <c r="CU189" s="365"/>
      <c r="CV189" s="365"/>
      <c r="CW189" s="365"/>
      <c r="CX189" s="365"/>
      <c r="CY189" s="365"/>
      <c r="CZ189" s="365"/>
      <c r="DA189" s="365"/>
      <c r="DB189" s="365"/>
      <c r="DC189" s="365"/>
      <c r="DD189" s="365"/>
      <c r="DE189" s="365"/>
      <c r="DF189" s="365"/>
      <c r="DG189" s="365"/>
      <c r="DH189" s="365"/>
      <c r="DI189" s="50" t="s">
        <v>642</v>
      </c>
      <c r="DJ189" s="50"/>
      <c r="DK189" s="50"/>
      <c r="DL189" s="50"/>
      <c r="DM189" s="50"/>
      <c r="DN189" s="50"/>
      <c r="DO189" s="50"/>
      <c r="DP189" s="50"/>
      <c r="DQ189" s="50"/>
      <c r="DR189" s="50"/>
    </row>
    <row r="190" spans="1:122" x14ac:dyDescent="0.25">
      <c r="A190" s="50"/>
      <c r="B190" s="970"/>
      <c r="C190" s="245" t="s">
        <v>1646</v>
      </c>
      <c r="D190" s="287" t="s">
        <v>1217</v>
      </c>
      <c r="E190" s="245"/>
      <c r="F190" s="485">
        <f t="shared" ref="F190:Y190" si="255">x_atm</f>
        <v>1.3445058554456671E-2</v>
      </c>
      <c r="G190" s="555">
        <f t="shared" si="255"/>
        <v>1.3445058554456671E-2</v>
      </c>
      <c r="H190" s="555">
        <f t="shared" si="255"/>
        <v>1.3445058554456671E-2</v>
      </c>
      <c r="I190" s="555">
        <f t="shared" si="255"/>
        <v>1.3445058554456671E-2</v>
      </c>
      <c r="J190" s="555">
        <f t="shared" si="255"/>
        <v>1.3445058554456671E-2</v>
      </c>
      <c r="K190" s="555">
        <f t="shared" si="255"/>
        <v>1.3445058554456671E-2</v>
      </c>
      <c r="L190" s="555">
        <f t="shared" si="255"/>
        <v>1.3445058554456671E-2</v>
      </c>
      <c r="M190" s="555">
        <f t="shared" si="255"/>
        <v>1.3445058554456671E-2</v>
      </c>
      <c r="N190" s="555">
        <f t="shared" si="255"/>
        <v>1.3445058554456671E-2</v>
      </c>
      <c r="O190" s="555">
        <f t="shared" si="255"/>
        <v>1.3445058554456671E-2</v>
      </c>
      <c r="P190" s="555">
        <f t="shared" si="255"/>
        <v>1.3445058554456671E-2</v>
      </c>
      <c r="Q190" s="555">
        <f t="shared" si="255"/>
        <v>1.3445058554456671E-2</v>
      </c>
      <c r="R190" s="555">
        <f t="shared" si="255"/>
        <v>1.3445058554456671E-2</v>
      </c>
      <c r="S190" s="555">
        <f t="shared" si="255"/>
        <v>1.3445058554456671E-2</v>
      </c>
      <c r="T190" s="555">
        <f t="shared" si="255"/>
        <v>1.3445058554456671E-2</v>
      </c>
      <c r="U190" s="555">
        <f t="shared" si="255"/>
        <v>1.3445058554456671E-2</v>
      </c>
      <c r="V190" s="555">
        <f t="shared" si="255"/>
        <v>1.3445058554456671E-2</v>
      </c>
      <c r="W190" s="555">
        <f t="shared" si="255"/>
        <v>1.3445058554456671E-2</v>
      </c>
      <c r="X190" s="555">
        <f t="shared" si="255"/>
        <v>1.3445058554456671E-2</v>
      </c>
      <c r="Y190" s="555">
        <f t="shared" si="255"/>
        <v>1.3445058554456671E-2</v>
      </c>
      <c r="Z190" s="365"/>
      <c r="AA190" s="365"/>
      <c r="AB190" s="365"/>
      <c r="AC190" s="365"/>
      <c r="AD190" s="365"/>
      <c r="AE190" s="365"/>
      <c r="AF190" s="365"/>
      <c r="AG190" s="365"/>
      <c r="AH190" s="365"/>
      <c r="AI190" s="365"/>
      <c r="AJ190" s="365"/>
      <c r="AK190" s="365"/>
      <c r="AL190" s="365"/>
      <c r="AM190" s="365"/>
      <c r="AN190" s="365"/>
      <c r="AO190" s="365"/>
      <c r="AP190" s="365"/>
      <c r="AQ190" s="365"/>
      <c r="AR190" s="365"/>
      <c r="AS190" s="365"/>
      <c r="AT190" s="365"/>
      <c r="AU190" s="365"/>
      <c r="AV190" s="365"/>
      <c r="AW190" s="365"/>
      <c r="AX190" s="365"/>
      <c r="AY190" s="365"/>
      <c r="AZ190" s="365"/>
      <c r="BA190" s="365"/>
      <c r="BB190" s="365"/>
      <c r="BC190" s="365"/>
      <c r="BD190" s="365"/>
      <c r="BE190" s="365"/>
      <c r="BF190" s="365"/>
      <c r="BG190" s="365"/>
      <c r="BH190" s="365"/>
      <c r="BI190" s="365"/>
      <c r="BJ190" s="365"/>
      <c r="BK190" s="365"/>
      <c r="BL190" s="365"/>
      <c r="BM190" s="365"/>
      <c r="BN190" s="365"/>
      <c r="BO190" s="365"/>
      <c r="BP190" s="365"/>
      <c r="BQ190" s="365"/>
      <c r="BR190" s="365"/>
      <c r="BS190" s="365"/>
      <c r="BT190" s="365"/>
      <c r="BU190" s="365"/>
      <c r="BV190" s="365"/>
      <c r="BW190" s="365"/>
      <c r="BX190" s="365"/>
      <c r="BY190" s="365"/>
      <c r="BZ190" s="365"/>
      <c r="CA190" s="365"/>
      <c r="CB190" s="365"/>
      <c r="CC190" s="365"/>
      <c r="CD190" s="365"/>
      <c r="CE190" s="365"/>
      <c r="CF190" s="365"/>
      <c r="CG190" s="365"/>
      <c r="CH190" s="365"/>
      <c r="CI190" s="365"/>
      <c r="CJ190" s="365"/>
      <c r="CK190" s="365"/>
      <c r="CL190" s="365"/>
      <c r="CM190" s="365"/>
      <c r="CN190" s="365"/>
      <c r="CO190" s="365"/>
      <c r="CP190" s="365"/>
      <c r="CQ190" s="365"/>
      <c r="CR190" s="365"/>
      <c r="CS190" s="365"/>
      <c r="CT190" s="365"/>
      <c r="CU190" s="365"/>
      <c r="CV190" s="365"/>
      <c r="CW190" s="365"/>
      <c r="CX190" s="365"/>
      <c r="CY190" s="365"/>
      <c r="CZ190" s="365"/>
      <c r="DA190" s="365"/>
      <c r="DB190" s="365"/>
      <c r="DC190" s="365"/>
      <c r="DD190" s="365"/>
      <c r="DE190" s="365"/>
      <c r="DF190" s="365"/>
      <c r="DG190" s="365"/>
      <c r="DH190" s="365"/>
      <c r="DI190" s="50" t="s">
        <v>642</v>
      </c>
      <c r="DJ190" s="50"/>
      <c r="DK190" s="50"/>
      <c r="DL190" s="50"/>
      <c r="DM190" s="50"/>
      <c r="DN190" s="50"/>
      <c r="DO190" s="50"/>
      <c r="DP190" s="50"/>
      <c r="DQ190" s="50"/>
      <c r="DR190" s="50"/>
    </row>
    <row r="191" spans="1:122" x14ac:dyDescent="0.25">
      <c r="A191" s="50"/>
      <c r="B191" s="970"/>
      <c r="C191" s="245" t="s">
        <v>1209</v>
      </c>
      <c r="D191" s="287" t="s">
        <v>1208</v>
      </c>
      <c r="E191" s="245" t="s">
        <v>1148</v>
      </c>
      <c r="F191" s="867">
        <f t="shared" ref="F191:Y191" ca="1" si="256">h_Kn1+c_p_Kn*(T_Kn2-T_Kn1)</f>
        <v>-80726.066321556515</v>
      </c>
      <c r="G191" s="867">
        <f t="shared" ca="1" si="256"/>
        <v>-80726.066321556515</v>
      </c>
      <c r="H191" s="867">
        <f t="shared" ca="1" si="256"/>
        <v>-80671.28586264349</v>
      </c>
      <c r="I191" s="867">
        <f t="shared" ca="1" si="256"/>
        <v>-80559.670441561495</v>
      </c>
      <c r="J191" s="867">
        <f t="shared" ca="1" si="256"/>
        <v>-80464.576967436122</v>
      </c>
      <c r="K191" s="867">
        <f t="shared" ca="1" si="256"/>
        <v>-80321.279846695441</v>
      </c>
      <c r="L191" s="867">
        <f t="shared" ca="1" si="256"/>
        <v>-80087.487262116483</v>
      </c>
      <c r="M191" s="867">
        <f t="shared" ca="1" si="256"/>
        <v>-79732.815341297566</v>
      </c>
      <c r="N191" s="867">
        <f t="shared" ca="1" si="256"/>
        <v>-176204.30689409343</v>
      </c>
      <c r="O191" s="867">
        <f t="shared" ca="1" si="256"/>
        <v>-176204.30689409343</v>
      </c>
      <c r="P191" s="867">
        <f t="shared" ca="1" si="256"/>
        <v>-176204.30689409343</v>
      </c>
      <c r="Q191" s="867">
        <f t="shared" ca="1" si="256"/>
        <v>-176204.30689409343</v>
      </c>
      <c r="R191" s="867">
        <f t="shared" ca="1" si="256"/>
        <v>-176204.30689409343</v>
      </c>
      <c r="S191" s="867">
        <f t="shared" ca="1" si="256"/>
        <v>-176204.30689409343</v>
      </c>
      <c r="T191" s="867">
        <f t="shared" ca="1" si="256"/>
        <v>-176204.30689409343</v>
      </c>
      <c r="U191" s="867">
        <f t="shared" ca="1" si="256"/>
        <v>-176204.30689409343</v>
      </c>
      <c r="V191" s="867">
        <f t="shared" ca="1" si="256"/>
        <v>-176204.30689409343</v>
      </c>
      <c r="W191" s="867">
        <f t="shared" ca="1" si="256"/>
        <v>-176204.30689409343</v>
      </c>
      <c r="X191" s="867">
        <f t="shared" ca="1" si="256"/>
        <v>-176204.30689409343</v>
      </c>
      <c r="Y191" s="867">
        <f t="shared" ca="1" si="256"/>
        <v>-176204.30689409343</v>
      </c>
      <c r="Z191" s="365"/>
      <c r="AA191" s="365"/>
      <c r="AB191" s="365"/>
      <c r="AC191" s="365"/>
      <c r="AD191" s="365"/>
      <c r="AE191" s="365"/>
      <c r="AF191" s="365"/>
      <c r="AG191" s="365"/>
      <c r="AH191" s="365"/>
      <c r="AI191" s="365"/>
      <c r="AJ191" s="365"/>
      <c r="AK191" s="365"/>
      <c r="AL191" s="365"/>
      <c r="AM191" s="365"/>
      <c r="AN191" s="365"/>
      <c r="AO191" s="365"/>
      <c r="AP191" s="365"/>
      <c r="AQ191" s="365"/>
      <c r="AR191" s="365"/>
      <c r="AS191" s="365"/>
      <c r="AT191" s="365"/>
      <c r="AU191" s="365"/>
      <c r="AV191" s="365"/>
      <c r="AW191" s="365"/>
      <c r="AX191" s="365"/>
      <c r="AY191" s="365"/>
      <c r="AZ191" s="365"/>
      <c r="BA191" s="365"/>
      <c r="BB191" s="365"/>
      <c r="BC191" s="365"/>
      <c r="BD191" s="365"/>
      <c r="BE191" s="365"/>
      <c r="BF191" s="365"/>
      <c r="BG191" s="365"/>
      <c r="BH191" s="365"/>
      <c r="BI191" s="365"/>
      <c r="BJ191" s="365"/>
      <c r="BK191" s="365"/>
      <c r="BL191" s="365"/>
      <c r="BM191" s="365"/>
      <c r="BN191" s="365"/>
      <c r="BO191" s="365"/>
      <c r="BP191" s="365"/>
      <c r="BQ191" s="365"/>
      <c r="BR191" s="365"/>
      <c r="BS191" s="365"/>
      <c r="BT191" s="365"/>
      <c r="BU191" s="365"/>
      <c r="BV191" s="365"/>
      <c r="BW191" s="365"/>
      <c r="BX191" s="365"/>
      <c r="BY191" s="365"/>
      <c r="BZ191" s="365"/>
      <c r="CA191" s="365"/>
      <c r="CB191" s="365"/>
      <c r="CC191" s="365"/>
      <c r="CD191" s="365"/>
      <c r="CE191" s="365"/>
      <c r="CF191" s="365"/>
      <c r="CG191" s="365"/>
      <c r="CH191" s="365"/>
      <c r="CI191" s="365"/>
      <c r="CJ191" s="365"/>
      <c r="CK191" s="365"/>
      <c r="CL191" s="365"/>
      <c r="CM191" s="365"/>
      <c r="CN191" s="365"/>
      <c r="CO191" s="365"/>
      <c r="CP191" s="365"/>
      <c r="CQ191" s="365"/>
      <c r="CR191" s="365"/>
      <c r="CS191" s="365"/>
      <c r="CT191" s="365"/>
      <c r="CU191" s="365"/>
      <c r="CV191" s="365"/>
      <c r="CW191" s="365"/>
      <c r="CX191" s="365"/>
      <c r="CY191" s="365"/>
      <c r="CZ191" s="365"/>
      <c r="DA191" s="365"/>
      <c r="DB191" s="365"/>
      <c r="DC191" s="365"/>
      <c r="DD191" s="365"/>
      <c r="DE191" s="365"/>
      <c r="DF191" s="365"/>
      <c r="DG191" s="365"/>
      <c r="DH191" s="365"/>
      <c r="DI191" s="50" t="s">
        <v>642</v>
      </c>
      <c r="DJ191" s="50"/>
      <c r="DK191" s="50"/>
      <c r="DL191" s="50"/>
      <c r="DM191" s="50"/>
      <c r="DN191" s="50"/>
      <c r="DO191" s="50"/>
      <c r="DP191" s="50"/>
      <c r="DQ191" s="50"/>
      <c r="DR191" s="50"/>
    </row>
    <row r="192" spans="1:122" ht="13.2" customHeight="1" x14ac:dyDescent="0.25">
      <c r="A192" s="230"/>
      <c r="B192" s="970"/>
      <c r="C192" s="265" t="s">
        <v>1220</v>
      </c>
      <c r="D192" s="287" t="s">
        <v>840</v>
      </c>
      <c r="E192" s="245" t="s">
        <v>58</v>
      </c>
      <c r="F192" s="473">
        <f t="shared" ref="F192:Y192" si="257">c_p_K</f>
        <v>1015.5846868430199</v>
      </c>
      <c r="G192" s="473">
        <f t="shared" si="257"/>
        <v>1015.5846868430199</v>
      </c>
      <c r="H192" s="473">
        <f t="shared" si="257"/>
        <v>1015.5846868430199</v>
      </c>
      <c r="I192" s="473">
        <f t="shared" si="257"/>
        <v>1015.5846868430199</v>
      </c>
      <c r="J192" s="473">
        <f t="shared" si="257"/>
        <v>1015.5846868430199</v>
      </c>
      <c r="K192" s="473">
        <f t="shared" si="257"/>
        <v>1015.5846868430199</v>
      </c>
      <c r="L192" s="473">
        <f t="shared" si="257"/>
        <v>1015.5846868430199</v>
      </c>
      <c r="M192" s="473">
        <f t="shared" si="257"/>
        <v>1015.5846868430199</v>
      </c>
      <c r="N192" s="473">
        <f t="shared" si="257"/>
        <v>1015.5846868430199</v>
      </c>
      <c r="O192" s="473">
        <f t="shared" si="257"/>
        <v>1015.5846868430199</v>
      </c>
      <c r="P192" s="473">
        <f t="shared" si="257"/>
        <v>1015.5846868430199</v>
      </c>
      <c r="Q192" s="473">
        <f t="shared" si="257"/>
        <v>1015.5846868430199</v>
      </c>
      <c r="R192" s="473">
        <f t="shared" si="257"/>
        <v>1015.5846868430199</v>
      </c>
      <c r="S192" s="473">
        <f t="shared" si="257"/>
        <v>1015.5846868430199</v>
      </c>
      <c r="T192" s="473">
        <f t="shared" si="257"/>
        <v>1015.5846868430199</v>
      </c>
      <c r="U192" s="473">
        <f t="shared" si="257"/>
        <v>1015.5846868430199</v>
      </c>
      <c r="V192" s="473">
        <f t="shared" si="257"/>
        <v>1015.5846868430199</v>
      </c>
      <c r="W192" s="473">
        <f t="shared" si="257"/>
        <v>1015.5846868430199</v>
      </c>
      <c r="X192" s="473">
        <f t="shared" si="257"/>
        <v>1015.5846868430199</v>
      </c>
      <c r="Y192" s="473">
        <f t="shared" si="257"/>
        <v>1015.5846868430199</v>
      </c>
      <c r="Z192" s="473"/>
      <c r="AA192" s="473"/>
      <c r="AB192" s="473"/>
      <c r="AC192" s="473"/>
      <c r="AD192" s="473"/>
      <c r="AE192" s="473"/>
      <c r="AF192" s="473"/>
      <c r="AG192" s="473"/>
      <c r="AH192" s="473"/>
      <c r="AI192" s="473"/>
      <c r="AJ192" s="473"/>
      <c r="AK192" s="473"/>
      <c r="AL192" s="473"/>
      <c r="AM192" s="473"/>
      <c r="AN192" s="473"/>
      <c r="AO192" s="473"/>
      <c r="AP192" s="473"/>
      <c r="AQ192" s="473"/>
      <c r="AR192" s="473"/>
      <c r="AS192" s="473"/>
      <c r="AT192" s="473"/>
      <c r="AU192" s="473"/>
      <c r="AV192" s="473"/>
      <c r="AW192" s="473"/>
      <c r="AX192" s="473"/>
      <c r="AY192" s="473"/>
      <c r="AZ192" s="473"/>
      <c r="BA192" s="473"/>
      <c r="BB192" s="473"/>
      <c r="BC192" s="473"/>
      <c r="BD192" s="473"/>
      <c r="BE192" s="473"/>
      <c r="BF192" s="473"/>
      <c r="BG192" s="473"/>
      <c r="BH192" s="473"/>
      <c r="BI192" s="473"/>
      <c r="BJ192" s="473"/>
      <c r="BK192" s="473"/>
      <c r="BL192" s="473"/>
      <c r="BM192" s="473"/>
      <c r="BN192" s="473"/>
      <c r="BO192" s="473"/>
      <c r="BP192" s="473"/>
      <c r="BQ192" s="473"/>
      <c r="BR192" s="473"/>
      <c r="BS192" s="473"/>
      <c r="BT192" s="473"/>
      <c r="BU192" s="473"/>
      <c r="BV192" s="473"/>
      <c r="BW192" s="473"/>
      <c r="BX192" s="473"/>
      <c r="BY192" s="473"/>
      <c r="BZ192" s="473"/>
      <c r="CA192" s="473"/>
      <c r="CB192" s="473"/>
      <c r="CC192" s="473"/>
      <c r="CD192" s="473"/>
      <c r="CE192" s="473"/>
      <c r="CF192" s="473"/>
      <c r="CG192" s="473"/>
      <c r="CH192" s="473"/>
      <c r="CI192" s="473"/>
      <c r="CJ192" s="473"/>
      <c r="CK192" s="473"/>
      <c r="CL192" s="473"/>
      <c r="CM192" s="473"/>
      <c r="CN192" s="473"/>
      <c r="CO192" s="473"/>
      <c r="CP192" s="473"/>
      <c r="CQ192" s="473"/>
      <c r="CR192" s="473"/>
      <c r="CS192" s="473"/>
      <c r="CT192" s="473"/>
      <c r="CU192" s="473"/>
      <c r="CV192" s="473"/>
      <c r="CW192" s="473"/>
      <c r="CX192" s="473"/>
      <c r="CY192" s="473"/>
      <c r="CZ192" s="473"/>
      <c r="DA192" s="473"/>
      <c r="DB192" s="473"/>
      <c r="DC192" s="473"/>
      <c r="DD192" s="473"/>
      <c r="DE192" s="473"/>
      <c r="DF192" s="473"/>
      <c r="DG192" s="473"/>
      <c r="DH192" s="473"/>
      <c r="DI192" s="50" t="s">
        <v>642</v>
      </c>
      <c r="DJ192" s="50"/>
      <c r="DK192" s="50"/>
      <c r="DL192" s="50"/>
      <c r="DM192" s="50"/>
      <c r="DN192" s="50"/>
      <c r="DO192" s="50"/>
      <c r="DP192" s="50"/>
      <c r="DQ192" s="50"/>
      <c r="DR192" s="50"/>
    </row>
    <row r="193" spans="1:122" ht="13.2" customHeight="1" x14ac:dyDescent="0.25">
      <c r="A193" s="50"/>
      <c r="B193" s="970"/>
      <c r="C193" s="265" t="s">
        <v>1221</v>
      </c>
      <c r="D193" s="287" t="s">
        <v>841</v>
      </c>
      <c r="E193" s="245"/>
      <c r="F193" s="637">
        <f t="shared" ref="F193:Y193" si="258">c_p_Kn/(c_p_Kn-r_K)</f>
        <v>1.3984418110873607</v>
      </c>
      <c r="G193" s="367">
        <f t="shared" si="258"/>
        <v>1.3984418110873607</v>
      </c>
      <c r="H193" s="367">
        <f t="shared" si="258"/>
        <v>1.3984418110873607</v>
      </c>
      <c r="I193" s="367">
        <f t="shared" si="258"/>
        <v>1.3984418110873607</v>
      </c>
      <c r="J193" s="367">
        <f t="shared" si="258"/>
        <v>1.3984418110873607</v>
      </c>
      <c r="K193" s="367">
        <f t="shared" si="258"/>
        <v>1.3984418110873607</v>
      </c>
      <c r="L193" s="367">
        <f t="shared" si="258"/>
        <v>1.3984418110873607</v>
      </c>
      <c r="M193" s="367">
        <f t="shared" si="258"/>
        <v>1.3984418110873607</v>
      </c>
      <c r="N193" s="367">
        <f t="shared" si="258"/>
        <v>1.3984418110873607</v>
      </c>
      <c r="O193" s="367">
        <f t="shared" si="258"/>
        <v>1.3984418110873607</v>
      </c>
      <c r="P193" s="367">
        <f t="shared" si="258"/>
        <v>1.3984418110873607</v>
      </c>
      <c r="Q193" s="367">
        <f t="shared" si="258"/>
        <v>1.3984418110873607</v>
      </c>
      <c r="R193" s="367">
        <f t="shared" si="258"/>
        <v>1.3984418110873607</v>
      </c>
      <c r="S193" s="367">
        <f t="shared" si="258"/>
        <v>1.3984418110873607</v>
      </c>
      <c r="T193" s="367">
        <f t="shared" si="258"/>
        <v>1.3984418110873607</v>
      </c>
      <c r="U193" s="367">
        <f t="shared" si="258"/>
        <v>1.3984418110873607</v>
      </c>
      <c r="V193" s="367">
        <f t="shared" si="258"/>
        <v>1.3984418110873607</v>
      </c>
      <c r="W193" s="367">
        <f t="shared" si="258"/>
        <v>1.3984418110873607</v>
      </c>
      <c r="X193" s="367">
        <f t="shared" si="258"/>
        <v>1.3984418110873607</v>
      </c>
      <c r="Y193" s="367">
        <f t="shared" si="258"/>
        <v>1.3984418110873607</v>
      </c>
      <c r="Z193" s="367"/>
      <c r="AA193" s="367"/>
      <c r="AB193" s="367"/>
      <c r="AC193" s="367"/>
      <c r="AD193" s="367"/>
      <c r="AE193" s="367"/>
      <c r="AF193" s="367"/>
      <c r="AG193" s="367"/>
      <c r="AH193" s="367"/>
      <c r="AI193" s="367"/>
      <c r="AJ193" s="367"/>
      <c r="AK193" s="367"/>
      <c r="AL193" s="367"/>
      <c r="AM193" s="367"/>
      <c r="AN193" s="367"/>
      <c r="AO193" s="367"/>
      <c r="AP193" s="367"/>
      <c r="AQ193" s="367"/>
      <c r="AR193" s="367"/>
      <c r="AS193" s="367"/>
      <c r="AT193" s="367"/>
      <c r="AU193" s="367"/>
      <c r="AV193" s="367"/>
      <c r="AW193" s="367"/>
      <c r="AX193" s="367"/>
      <c r="AY193" s="367"/>
      <c r="AZ193" s="367"/>
      <c r="BA193" s="367"/>
      <c r="BB193" s="367"/>
      <c r="BC193" s="367"/>
      <c r="BD193" s="367"/>
      <c r="BE193" s="367"/>
      <c r="BF193" s="367"/>
      <c r="BG193" s="367"/>
      <c r="BH193" s="367"/>
      <c r="BI193" s="367"/>
      <c r="BJ193" s="367"/>
      <c r="BK193" s="367"/>
      <c r="BL193" s="367"/>
      <c r="BM193" s="367"/>
      <c r="BN193" s="367"/>
      <c r="BO193" s="367"/>
      <c r="BP193" s="367"/>
      <c r="BQ193" s="367"/>
      <c r="BR193" s="367"/>
      <c r="BS193" s="367"/>
      <c r="BT193" s="367"/>
      <c r="BU193" s="367"/>
      <c r="BV193" s="367"/>
      <c r="BW193" s="367"/>
      <c r="BX193" s="367"/>
      <c r="BY193" s="367"/>
      <c r="BZ193" s="367"/>
      <c r="CA193" s="367"/>
      <c r="CB193" s="367"/>
      <c r="CC193" s="367"/>
      <c r="CD193" s="367"/>
      <c r="CE193" s="367"/>
      <c r="CF193" s="367"/>
      <c r="CG193" s="367"/>
      <c r="CH193" s="367"/>
      <c r="CI193" s="367"/>
      <c r="CJ193" s="367"/>
      <c r="CK193" s="367"/>
      <c r="CL193" s="367"/>
      <c r="CM193" s="367"/>
      <c r="CN193" s="367"/>
      <c r="CO193" s="367"/>
      <c r="CP193" s="367"/>
      <c r="CQ193" s="367"/>
      <c r="CR193" s="367"/>
      <c r="CS193" s="367"/>
      <c r="CT193" s="367"/>
      <c r="CU193" s="367"/>
      <c r="CV193" s="367"/>
      <c r="CW193" s="367"/>
      <c r="CX193" s="367"/>
      <c r="CY193" s="367"/>
      <c r="CZ193" s="367"/>
      <c r="DA193" s="367"/>
      <c r="DB193" s="367"/>
      <c r="DC193" s="367"/>
      <c r="DD193" s="367"/>
      <c r="DE193" s="367"/>
      <c r="DF193" s="367"/>
      <c r="DG193" s="367"/>
      <c r="DH193" s="367"/>
      <c r="DI193" s="50" t="s">
        <v>642</v>
      </c>
      <c r="DJ193" s="50"/>
      <c r="DK193" s="50"/>
      <c r="DL193" s="50"/>
      <c r="DM193" s="50"/>
      <c r="DN193" s="50"/>
      <c r="DO193" s="50"/>
      <c r="DP193" s="50"/>
      <c r="DQ193" s="50"/>
      <c r="DR193" s="50"/>
    </row>
    <row r="194" spans="1:122" ht="13.2" customHeight="1" thickBot="1" x14ac:dyDescent="0.3">
      <c r="A194" s="230"/>
      <c r="B194" s="970"/>
      <c r="C194" s="251"/>
      <c r="D194" s="287" t="s">
        <v>842</v>
      </c>
      <c r="E194" s="310"/>
      <c r="F194" s="366">
        <f t="shared" ref="F194:Y194" si="259">kappa_Kn/(kappa_Kn-1)</f>
        <v>3.509776765824268</v>
      </c>
      <c r="G194" s="367">
        <f t="shared" si="259"/>
        <v>3.509776765824268</v>
      </c>
      <c r="H194" s="367">
        <f t="shared" si="259"/>
        <v>3.509776765824268</v>
      </c>
      <c r="I194" s="367">
        <f t="shared" si="259"/>
        <v>3.509776765824268</v>
      </c>
      <c r="J194" s="367">
        <f t="shared" si="259"/>
        <v>3.509776765824268</v>
      </c>
      <c r="K194" s="367">
        <f t="shared" si="259"/>
        <v>3.509776765824268</v>
      </c>
      <c r="L194" s="367">
        <f t="shared" si="259"/>
        <v>3.509776765824268</v>
      </c>
      <c r="M194" s="367">
        <f t="shared" si="259"/>
        <v>3.509776765824268</v>
      </c>
      <c r="N194" s="367">
        <f t="shared" si="259"/>
        <v>3.509776765824268</v>
      </c>
      <c r="O194" s="367">
        <f t="shared" si="259"/>
        <v>3.509776765824268</v>
      </c>
      <c r="P194" s="367">
        <f t="shared" si="259"/>
        <v>3.509776765824268</v>
      </c>
      <c r="Q194" s="367">
        <f t="shared" si="259"/>
        <v>3.509776765824268</v>
      </c>
      <c r="R194" s="367">
        <f t="shared" si="259"/>
        <v>3.509776765824268</v>
      </c>
      <c r="S194" s="367">
        <f t="shared" si="259"/>
        <v>3.509776765824268</v>
      </c>
      <c r="T194" s="367">
        <f t="shared" si="259"/>
        <v>3.509776765824268</v>
      </c>
      <c r="U194" s="367">
        <f t="shared" si="259"/>
        <v>3.509776765824268</v>
      </c>
      <c r="V194" s="367">
        <f t="shared" si="259"/>
        <v>3.509776765824268</v>
      </c>
      <c r="W194" s="367">
        <f t="shared" si="259"/>
        <v>3.509776765824268</v>
      </c>
      <c r="X194" s="367">
        <f t="shared" si="259"/>
        <v>3.509776765824268</v>
      </c>
      <c r="Y194" s="367">
        <f t="shared" si="259"/>
        <v>3.509776765824268</v>
      </c>
      <c r="Z194" s="367"/>
      <c r="AA194" s="367"/>
      <c r="AB194" s="367"/>
      <c r="AC194" s="367"/>
      <c r="AD194" s="367"/>
      <c r="AE194" s="367"/>
      <c r="AF194" s="367"/>
      <c r="AG194" s="367"/>
      <c r="AH194" s="367"/>
      <c r="AI194" s="367"/>
      <c r="AJ194" s="367"/>
      <c r="AK194" s="367"/>
      <c r="AL194" s="367"/>
      <c r="AM194" s="367"/>
      <c r="AN194" s="367"/>
      <c r="AO194" s="367"/>
      <c r="AP194" s="367"/>
      <c r="AQ194" s="367"/>
      <c r="AR194" s="367"/>
      <c r="AS194" s="367"/>
      <c r="AT194" s="367"/>
      <c r="AU194" s="367"/>
      <c r="AV194" s="367"/>
      <c r="AW194" s="367"/>
      <c r="AX194" s="367"/>
      <c r="AY194" s="367"/>
      <c r="AZ194" s="367"/>
      <c r="BA194" s="367"/>
      <c r="BB194" s="367"/>
      <c r="BC194" s="367"/>
      <c r="BD194" s="367"/>
      <c r="BE194" s="367"/>
      <c r="BF194" s="367"/>
      <c r="BG194" s="367"/>
      <c r="BH194" s="367"/>
      <c r="BI194" s="367"/>
      <c r="BJ194" s="367"/>
      <c r="BK194" s="367"/>
      <c r="BL194" s="367"/>
      <c r="BM194" s="367"/>
      <c r="BN194" s="367"/>
      <c r="BO194" s="367"/>
      <c r="BP194" s="367"/>
      <c r="BQ194" s="367"/>
      <c r="BR194" s="367"/>
      <c r="BS194" s="367"/>
      <c r="BT194" s="367"/>
      <c r="BU194" s="367"/>
      <c r="BV194" s="367"/>
      <c r="BW194" s="367"/>
      <c r="BX194" s="367"/>
      <c r="BY194" s="367"/>
      <c r="BZ194" s="367"/>
      <c r="CA194" s="367"/>
      <c r="CB194" s="367"/>
      <c r="CC194" s="367"/>
      <c r="CD194" s="367"/>
      <c r="CE194" s="367"/>
      <c r="CF194" s="367"/>
      <c r="CG194" s="367"/>
      <c r="CH194" s="367"/>
      <c r="CI194" s="367"/>
      <c r="CJ194" s="367"/>
      <c r="CK194" s="367"/>
      <c r="CL194" s="367"/>
      <c r="CM194" s="367"/>
      <c r="CN194" s="367"/>
      <c r="CO194" s="367"/>
      <c r="CP194" s="367"/>
      <c r="CQ194" s="367"/>
      <c r="CR194" s="367"/>
      <c r="CS194" s="367"/>
      <c r="CT194" s="367"/>
      <c r="CU194" s="367"/>
      <c r="CV194" s="367"/>
      <c r="CW194" s="367"/>
      <c r="CX194" s="367"/>
      <c r="CY194" s="367"/>
      <c r="CZ194" s="367"/>
      <c r="DA194" s="367"/>
      <c r="DB194" s="367"/>
      <c r="DC194" s="367"/>
      <c r="DD194" s="367"/>
      <c r="DE194" s="367"/>
      <c r="DF194" s="367"/>
      <c r="DG194" s="367"/>
      <c r="DH194" s="367"/>
      <c r="DI194" s="50" t="s">
        <v>642</v>
      </c>
      <c r="DJ194" s="50"/>
      <c r="DK194" s="50"/>
      <c r="DL194" s="50"/>
      <c r="DM194" s="50"/>
      <c r="DN194" s="50"/>
      <c r="DO194" s="50"/>
      <c r="DP194" s="50"/>
      <c r="DQ194" s="50"/>
      <c r="DR194" s="50"/>
    </row>
    <row r="195" spans="1:122" x14ac:dyDescent="0.25">
      <c r="A195" s="51"/>
      <c r="B195" s="970"/>
      <c r="C195" s="326" t="s">
        <v>1235</v>
      </c>
      <c r="D195" s="289" t="s">
        <v>843</v>
      </c>
      <c r="E195" s="323" t="s">
        <v>67</v>
      </c>
      <c r="F195" s="614">
        <f t="shared" ref="F195:Y195" ca="1" si="260">IF(OR(KL_16=1,KL_16=2),p_Kn2-del_p_CHn,IF(KL_16=3,p_Kn1,IF(KL_11=1,p_Kv1,p_Kn2-del_p_CHn)))</f>
        <v>199.99999999999997</v>
      </c>
      <c r="G195" s="531">
        <f t="shared" ca="1" si="260"/>
        <v>199.99999999999997</v>
      </c>
      <c r="H195" s="531">
        <f t="shared" ca="1" si="260"/>
        <v>200</v>
      </c>
      <c r="I195" s="531">
        <f t="shared" ca="1" si="260"/>
        <v>200</v>
      </c>
      <c r="J195" s="531">
        <f t="shared" ca="1" si="260"/>
        <v>200</v>
      </c>
      <c r="K195" s="531">
        <f t="shared" ca="1" si="260"/>
        <v>200</v>
      </c>
      <c r="L195" s="531">
        <f t="shared" ca="1" si="260"/>
        <v>199.99999999999997</v>
      </c>
      <c r="M195" s="531">
        <f t="shared" ca="1" si="260"/>
        <v>200</v>
      </c>
      <c r="N195" s="531">
        <f t="shared" ca="1" si="260"/>
        <v>99.773229352377157</v>
      </c>
      <c r="O195" s="531">
        <f t="shared" ca="1" si="260"/>
        <v>99.734493277392019</v>
      </c>
      <c r="P195" s="531">
        <f t="shared" ca="1" si="260"/>
        <v>99.709807735000794</v>
      </c>
      <c r="Q195" s="531">
        <f t="shared" ca="1" si="260"/>
        <v>99.684025057392162</v>
      </c>
      <c r="R195" s="531">
        <f t="shared" ca="1" si="260"/>
        <v>99.614978473808137</v>
      </c>
      <c r="S195" s="531">
        <f t="shared" ca="1" si="260"/>
        <v>99.526351893262699</v>
      </c>
      <c r="T195" s="531">
        <f t="shared" ca="1" si="260"/>
        <v>99.35621566666741</v>
      </c>
      <c r="U195" s="531">
        <f t="shared" ca="1" si="260"/>
        <v>99.592947323505456</v>
      </c>
      <c r="V195" s="531">
        <f t="shared" ca="1" si="260"/>
        <v>99.515573674254426</v>
      </c>
      <c r="W195" s="531">
        <f t="shared" ca="1" si="260"/>
        <v>99.431471881590269</v>
      </c>
      <c r="X195" s="531">
        <f t="shared" ca="1" si="260"/>
        <v>99.247255471026534</v>
      </c>
      <c r="Y195" s="531">
        <f t="shared" ca="1" si="260"/>
        <v>98.964480009955523</v>
      </c>
      <c r="Z195" s="531"/>
      <c r="AA195" s="531"/>
      <c r="AB195" s="531"/>
      <c r="AC195" s="531"/>
      <c r="AD195" s="531"/>
      <c r="AE195" s="531"/>
      <c r="AF195" s="531"/>
      <c r="AG195" s="531"/>
      <c r="AH195" s="531"/>
      <c r="AI195" s="531"/>
      <c r="AJ195" s="531"/>
      <c r="AK195" s="531"/>
      <c r="AL195" s="531"/>
      <c r="AM195" s="531"/>
      <c r="AN195" s="531"/>
      <c r="AO195" s="531"/>
      <c r="AP195" s="531"/>
      <c r="AQ195" s="531"/>
      <c r="AR195" s="531"/>
      <c r="AS195" s="531"/>
      <c r="AT195" s="531"/>
      <c r="AU195" s="531"/>
      <c r="AV195" s="531"/>
      <c r="AW195" s="531"/>
      <c r="AX195" s="531"/>
      <c r="AY195" s="531"/>
      <c r="AZ195" s="531"/>
      <c r="BA195" s="531"/>
      <c r="BB195" s="531"/>
      <c r="BC195" s="531"/>
      <c r="BD195" s="531"/>
      <c r="BE195" s="531"/>
      <c r="BF195" s="531"/>
      <c r="BG195" s="531"/>
      <c r="BH195" s="531"/>
      <c r="BI195" s="531"/>
      <c r="BJ195" s="531"/>
      <c r="BK195" s="531"/>
      <c r="BL195" s="531"/>
      <c r="BM195" s="531"/>
      <c r="BN195" s="531"/>
      <c r="BO195" s="531"/>
      <c r="BP195" s="531"/>
      <c r="BQ195" s="531"/>
      <c r="BR195" s="531"/>
      <c r="BS195" s="531"/>
      <c r="BT195" s="531"/>
      <c r="BU195" s="531"/>
      <c r="BV195" s="531"/>
      <c r="BW195" s="531"/>
      <c r="BX195" s="531"/>
      <c r="BY195" s="531"/>
      <c r="BZ195" s="531"/>
      <c r="CA195" s="531"/>
      <c r="CB195" s="531"/>
      <c r="CC195" s="531"/>
      <c r="CD195" s="531"/>
      <c r="CE195" s="531"/>
      <c r="CF195" s="531"/>
      <c r="CG195" s="531"/>
      <c r="CH195" s="531"/>
      <c r="CI195" s="531"/>
      <c r="CJ195" s="531"/>
      <c r="CK195" s="531"/>
      <c r="CL195" s="531"/>
      <c r="CM195" s="531"/>
      <c r="CN195" s="531"/>
      <c r="CO195" s="531"/>
      <c r="CP195" s="531"/>
      <c r="CQ195" s="531"/>
      <c r="CR195" s="531"/>
      <c r="CS195" s="531"/>
      <c r="CT195" s="531"/>
      <c r="CU195" s="531"/>
      <c r="CV195" s="531"/>
      <c r="CW195" s="531"/>
      <c r="CX195" s="531"/>
      <c r="CY195" s="531"/>
      <c r="CZ195" s="531"/>
      <c r="DA195" s="531"/>
      <c r="DB195" s="531"/>
      <c r="DC195" s="531"/>
      <c r="DD195" s="531"/>
      <c r="DE195" s="531"/>
      <c r="DF195" s="531"/>
      <c r="DG195" s="531"/>
      <c r="DH195" s="532"/>
      <c r="DI195" s="50" t="s">
        <v>642</v>
      </c>
      <c r="DJ195" s="50"/>
      <c r="DK195" s="50"/>
      <c r="DL195" s="50"/>
      <c r="DM195" s="50"/>
      <c r="DN195" s="50"/>
      <c r="DO195" s="50"/>
      <c r="DP195" s="50"/>
      <c r="DQ195" s="50"/>
      <c r="DR195" s="50"/>
    </row>
    <row r="196" spans="1:122" x14ac:dyDescent="0.25">
      <c r="A196" s="51"/>
      <c r="B196" s="970"/>
      <c r="C196" s="327" t="s">
        <v>1236</v>
      </c>
      <c r="D196" s="287" t="s">
        <v>844</v>
      </c>
      <c r="E196" s="310" t="s">
        <v>67</v>
      </c>
      <c r="F196" s="315">
        <f t="shared" ref="F196:Y196" ca="1" si="261">IF(ISERR(pi_Kn),100,IF(KL_16=3,p_Kn1,IF(KL_16=2,pi_Kn*p_Kn1,IF(KL_16=1,p_Kv1_z/100*p_Kn1,IF(KL_11=1,p_Kv1_n+del_p_CHn,pi_Kn*p_Kn1)))))</f>
        <v>200.2195719531461</v>
      </c>
      <c r="G196" s="365">
        <f t="shared" ca="1" si="261"/>
        <v>200.2195719531461</v>
      </c>
      <c r="H196" s="365">
        <f t="shared" ca="1" si="261"/>
        <v>200.24656865281639</v>
      </c>
      <c r="I196" s="365">
        <f t="shared" ca="1" si="261"/>
        <v>200.30155372273902</v>
      </c>
      <c r="J196" s="365">
        <f t="shared" ca="1" si="261"/>
        <v>200.34837756382518</v>
      </c>
      <c r="K196" s="365">
        <f t="shared" ca="1" si="261"/>
        <v>200.41889853003818</v>
      </c>
      <c r="L196" s="365">
        <f t="shared" ca="1" si="261"/>
        <v>200.53385647930025</v>
      </c>
      <c r="M196" s="365">
        <f t="shared" ca="1" si="261"/>
        <v>200.70801867334566</v>
      </c>
      <c r="N196" s="365">
        <f t="shared" ca="1" si="261"/>
        <v>99.773229352377157</v>
      </c>
      <c r="O196" s="365">
        <f t="shared" ca="1" si="261"/>
        <v>99.734493277392019</v>
      </c>
      <c r="P196" s="365">
        <f t="shared" ca="1" si="261"/>
        <v>99.709807735000794</v>
      </c>
      <c r="Q196" s="365">
        <f t="shared" ca="1" si="261"/>
        <v>99.684025057392162</v>
      </c>
      <c r="R196" s="365">
        <f t="shared" ca="1" si="261"/>
        <v>99.614978473808137</v>
      </c>
      <c r="S196" s="365">
        <f t="shared" ca="1" si="261"/>
        <v>99.526351893262699</v>
      </c>
      <c r="T196" s="365">
        <f t="shared" ca="1" si="261"/>
        <v>99.35621566666741</v>
      </c>
      <c r="U196" s="365">
        <f t="shared" ca="1" si="261"/>
        <v>99.592947323505456</v>
      </c>
      <c r="V196" s="365">
        <f t="shared" ca="1" si="261"/>
        <v>99.515573674254426</v>
      </c>
      <c r="W196" s="365">
        <f t="shared" ca="1" si="261"/>
        <v>99.431471881590269</v>
      </c>
      <c r="X196" s="365">
        <f t="shared" ca="1" si="261"/>
        <v>99.247255471026534</v>
      </c>
      <c r="Y196" s="365">
        <f t="shared" ca="1" si="261"/>
        <v>98.964480009955523</v>
      </c>
      <c r="Z196" s="365"/>
      <c r="AA196" s="365"/>
      <c r="AB196" s="365"/>
      <c r="AC196" s="365"/>
      <c r="AD196" s="365"/>
      <c r="AE196" s="365"/>
      <c r="AF196" s="365"/>
      <c r="AG196" s="365"/>
      <c r="AH196" s="365"/>
      <c r="AI196" s="365"/>
      <c r="AJ196" s="365"/>
      <c r="AK196" s="365"/>
      <c r="AL196" s="365"/>
      <c r="AM196" s="365"/>
      <c r="AN196" s="365"/>
      <c r="AO196" s="365"/>
      <c r="AP196" s="365"/>
      <c r="AQ196" s="365"/>
      <c r="AR196" s="365"/>
      <c r="AS196" s="365"/>
      <c r="AT196" s="365"/>
      <c r="AU196" s="365"/>
      <c r="AV196" s="365"/>
      <c r="AW196" s="365"/>
      <c r="AX196" s="365"/>
      <c r="AY196" s="365"/>
      <c r="AZ196" s="365"/>
      <c r="BA196" s="365"/>
      <c r="BB196" s="365"/>
      <c r="BC196" s="365"/>
      <c r="BD196" s="365"/>
      <c r="BE196" s="365"/>
      <c r="BF196" s="365"/>
      <c r="BG196" s="365"/>
      <c r="BH196" s="365"/>
      <c r="BI196" s="365"/>
      <c r="BJ196" s="365"/>
      <c r="BK196" s="365"/>
      <c r="BL196" s="365"/>
      <c r="BM196" s="365"/>
      <c r="BN196" s="365"/>
      <c r="BO196" s="365"/>
      <c r="BP196" s="365"/>
      <c r="BQ196" s="365"/>
      <c r="BR196" s="365"/>
      <c r="BS196" s="365"/>
      <c r="BT196" s="365"/>
      <c r="BU196" s="365"/>
      <c r="BV196" s="365"/>
      <c r="BW196" s="365"/>
      <c r="BX196" s="365"/>
      <c r="BY196" s="365"/>
      <c r="BZ196" s="365"/>
      <c r="CA196" s="365"/>
      <c r="CB196" s="365"/>
      <c r="CC196" s="365"/>
      <c r="CD196" s="365"/>
      <c r="CE196" s="365"/>
      <c r="CF196" s="365"/>
      <c r="CG196" s="365"/>
      <c r="CH196" s="365"/>
      <c r="CI196" s="365"/>
      <c r="CJ196" s="365"/>
      <c r="CK196" s="365"/>
      <c r="CL196" s="365"/>
      <c r="CM196" s="365"/>
      <c r="CN196" s="365"/>
      <c r="CO196" s="365"/>
      <c r="CP196" s="365"/>
      <c r="CQ196" s="365"/>
      <c r="CR196" s="365"/>
      <c r="CS196" s="365"/>
      <c r="CT196" s="365"/>
      <c r="CU196" s="365"/>
      <c r="CV196" s="365"/>
      <c r="CW196" s="365"/>
      <c r="CX196" s="365"/>
      <c r="CY196" s="365"/>
      <c r="CZ196" s="365"/>
      <c r="DA196" s="365"/>
      <c r="DB196" s="365"/>
      <c r="DC196" s="365"/>
      <c r="DD196" s="365"/>
      <c r="DE196" s="365"/>
      <c r="DF196" s="365"/>
      <c r="DG196" s="365"/>
      <c r="DH196" s="615"/>
      <c r="DI196" s="50" t="s">
        <v>642</v>
      </c>
      <c r="DJ196" s="50"/>
      <c r="DK196" s="50"/>
      <c r="DL196" s="50"/>
      <c r="DM196" s="50"/>
      <c r="DN196" s="50"/>
      <c r="DO196" s="50"/>
      <c r="DP196" s="50"/>
      <c r="DQ196" s="50"/>
      <c r="DR196" s="50"/>
    </row>
    <row r="197" spans="1:122" x14ac:dyDescent="0.25">
      <c r="A197" s="51"/>
      <c r="B197" s="970"/>
      <c r="C197" s="631" t="s">
        <v>1237</v>
      </c>
      <c r="D197" s="311" t="s">
        <v>825</v>
      </c>
      <c r="E197" s="312"/>
      <c r="F197" s="399">
        <f t="shared" ref="F197:Y197" ca="1" si="262">IF(KL_17=1,1,IF(AND(KL_16=2,KL_11=1),(p_s_FC+del_p_CHn)/p_Kn1,p_Kn2/p_Kn1))</f>
        <v>2.0058973411948324</v>
      </c>
      <c r="G197" s="400">
        <f t="shared" ca="1" si="262"/>
        <v>2.0058973411948324</v>
      </c>
      <c r="H197" s="400">
        <f t="shared" ca="1" si="262"/>
        <v>2.0066241119500345</v>
      </c>
      <c r="I197" s="400">
        <f t="shared" ca="1" si="262"/>
        <v>2.0081054931427667</v>
      </c>
      <c r="J197" s="400">
        <f t="shared" ca="1" si="262"/>
        <v>2.0093682087163076</v>
      </c>
      <c r="K197" s="400">
        <f t="shared" ca="1" si="262"/>
        <v>2.0112720772692891</v>
      </c>
      <c r="L197" s="400">
        <f t="shared" ca="1" si="262"/>
        <v>2.0143810516860121</v>
      </c>
      <c r="M197" s="400">
        <f t="shared" ca="1" si="262"/>
        <v>2.0191040387735431</v>
      </c>
      <c r="N197" s="400">
        <f t="shared" ca="1" si="262"/>
        <v>1</v>
      </c>
      <c r="O197" s="400">
        <f t="shared" ca="1" si="262"/>
        <v>1</v>
      </c>
      <c r="P197" s="400">
        <f t="shared" ca="1" si="262"/>
        <v>1</v>
      </c>
      <c r="Q197" s="400">
        <f t="shared" ca="1" si="262"/>
        <v>1</v>
      </c>
      <c r="R197" s="400">
        <f t="shared" ca="1" si="262"/>
        <v>1</v>
      </c>
      <c r="S197" s="400">
        <f t="shared" ca="1" si="262"/>
        <v>1</v>
      </c>
      <c r="T197" s="400">
        <f t="shared" ca="1" si="262"/>
        <v>1</v>
      </c>
      <c r="U197" s="400">
        <f t="shared" ca="1" si="262"/>
        <v>1</v>
      </c>
      <c r="V197" s="400">
        <f t="shared" ca="1" si="262"/>
        <v>1</v>
      </c>
      <c r="W197" s="400">
        <f t="shared" ca="1" si="262"/>
        <v>1</v>
      </c>
      <c r="X197" s="400">
        <f t="shared" ca="1" si="262"/>
        <v>1</v>
      </c>
      <c r="Y197" s="400">
        <f t="shared" ca="1" si="262"/>
        <v>1</v>
      </c>
      <c r="Z197" s="400"/>
      <c r="AA197" s="400"/>
      <c r="AB197" s="400"/>
      <c r="AC197" s="400"/>
      <c r="AD197" s="400"/>
      <c r="AE197" s="400"/>
      <c r="AF197" s="400"/>
      <c r="AG197" s="400"/>
      <c r="AH197" s="400"/>
      <c r="AI197" s="400"/>
      <c r="AJ197" s="400"/>
      <c r="AK197" s="400"/>
      <c r="AL197" s="400"/>
      <c r="AM197" s="400"/>
      <c r="AN197" s="400"/>
      <c r="AO197" s="400"/>
      <c r="AP197" s="400"/>
      <c r="AQ197" s="400"/>
      <c r="AR197" s="400"/>
      <c r="AS197" s="400"/>
      <c r="AT197" s="400"/>
      <c r="AU197" s="400"/>
      <c r="AV197" s="400"/>
      <c r="AW197" s="400"/>
      <c r="AX197" s="400"/>
      <c r="AY197" s="400"/>
      <c r="AZ197" s="400"/>
      <c r="BA197" s="400"/>
      <c r="BB197" s="400"/>
      <c r="BC197" s="400"/>
      <c r="BD197" s="400"/>
      <c r="BE197" s="400"/>
      <c r="BF197" s="400"/>
      <c r="BG197" s="400"/>
      <c r="BH197" s="400"/>
      <c r="BI197" s="400"/>
      <c r="BJ197" s="400"/>
      <c r="BK197" s="400"/>
      <c r="BL197" s="400"/>
      <c r="BM197" s="400"/>
      <c r="BN197" s="400"/>
      <c r="BO197" s="400"/>
      <c r="BP197" s="400"/>
      <c r="BQ197" s="400"/>
      <c r="BR197" s="400"/>
      <c r="BS197" s="400"/>
      <c r="BT197" s="400"/>
      <c r="BU197" s="400"/>
      <c r="BV197" s="400"/>
      <c r="BW197" s="400"/>
      <c r="BX197" s="400"/>
      <c r="BY197" s="400"/>
      <c r="BZ197" s="400"/>
      <c r="CA197" s="400"/>
      <c r="CB197" s="400"/>
      <c r="CC197" s="400"/>
      <c r="CD197" s="400"/>
      <c r="CE197" s="400"/>
      <c r="CF197" s="400"/>
      <c r="CG197" s="400"/>
      <c r="CH197" s="400"/>
      <c r="CI197" s="400"/>
      <c r="CJ197" s="400"/>
      <c r="CK197" s="400"/>
      <c r="CL197" s="400"/>
      <c r="CM197" s="400"/>
      <c r="CN197" s="400"/>
      <c r="CO197" s="400"/>
      <c r="CP197" s="400"/>
      <c r="CQ197" s="400"/>
      <c r="CR197" s="400"/>
      <c r="CS197" s="400"/>
      <c r="CT197" s="400"/>
      <c r="CU197" s="400"/>
      <c r="CV197" s="400"/>
      <c r="CW197" s="400"/>
      <c r="CX197" s="400"/>
      <c r="CY197" s="400"/>
      <c r="CZ197" s="400"/>
      <c r="DA197" s="400"/>
      <c r="DB197" s="400"/>
      <c r="DC197" s="400"/>
      <c r="DD197" s="400"/>
      <c r="DE197" s="400"/>
      <c r="DF197" s="400"/>
      <c r="DG197" s="400"/>
      <c r="DH197" s="616"/>
      <c r="DI197" s="50" t="s">
        <v>642</v>
      </c>
      <c r="DJ197" s="50"/>
      <c r="DK197" s="50"/>
      <c r="DL197" s="50"/>
      <c r="DM197" s="50"/>
      <c r="DN197" s="50"/>
      <c r="DO197" s="50"/>
      <c r="DP197" s="50"/>
      <c r="DQ197" s="50"/>
      <c r="DR197" s="50"/>
    </row>
    <row r="198" spans="1:122" x14ac:dyDescent="0.25">
      <c r="A198" s="51"/>
      <c r="B198" s="970"/>
      <c r="C198" s="327" t="s">
        <v>1238</v>
      </c>
      <c r="D198" s="287" t="s">
        <v>826</v>
      </c>
      <c r="E198" s="310" t="s">
        <v>64</v>
      </c>
      <c r="F198" s="315">
        <f t="shared" ref="F198:Y198" si="263">T_a</f>
        <v>300</v>
      </c>
      <c r="G198" s="365">
        <f t="shared" si="263"/>
        <v>300</v>
      </c>
      <c r="H198" s="365">
        <f t="shared" si="263"/>
        <v>300</v>
      </c>
      <c r="I198" s="365">
        <f t="shared" si="263"/>
        <v>300</v>
      </c>
      <c r="J198" s="365">
        <f t="shared" si="263"/>
        <v>300</v>
      </c>
      <c r="K198" s="365">
        <f t="shared" si="263"/>
        <v>300</v>
      </c>
      <c r="L198" s="365">
        <f t="shared" si="263"/>
        <v>300</v>
      </c>
      <c r="M198" s="365">
        <f t="shared" si="263"/>
        <v>300</v>
      </c>
      <c r="N198" s="365">
        <f t="shared" si="263"/>
        <v>300</v>
      </c>
      <c r="O198" s="365">
        <f t="shared" si="263"/>
        <v>300</v>
      </c>
      <c r="P198" s="365">
        <f t="shared" si="263"/>
        <v>300</v>
      </c>
      <c r="Q198" s="365">
        <f t="shared" si="263"/>
        <v>300</v>
      </c>
      <c r="R198" s="365">
        <f t="shared" si="263"/>
        <v>300</v>
      </c>
      <c r="S198" s="365">
        <f t="shared" si="263"/>
        <v>300</v>
      </c>
      <c r="T198" s="365">
        <f t="shared" si="263"/>
        <v>300</v>
      </c>
      <c r="U198" s="365">
        <f t="shared" si="263"/>
        <v>300</v>
      </c>
      <c r="V198" s="365">
        <f t="shared" si="263"/>
        <v>300</v>
      </c>
      <c r="W198" s="365">
        <f t="shared" si="263"/>
        <v>300</v>
      </c>
      <c r="X198" s="365">
        <f t="shared" si="263"/>
        <v>300</v>
      </c>
      <c r="Y198" s="365">
        <f t="shared" si="263"/>
        <v>300</v>
      </c>
      <c r="Z198" s="365"/>
      <c r="AA198" s="365"/>
      <c r="AB198" s="365"/>
      <c r="AC198" s="365"/>
      <c r="AD198" s="365"/>
      <c r="AE198" s="365"/>
      <c r="AF198" s="365"/>
      <c r="AG198" s="365"/>
      <c r="AH198" s="365"/>
      <c r="AI198" s="365"/>
      <c r="AJ198" s="365"/>
      <c r="AK198" s="365"/>
      <c r="AL198" s="365"/>
      <c r="AM198" s="365"/>
      <c r="AN198" s="365"/>
      <c r="AO198" s="365"/>
      <c r="AP198" s="365"/>
      <c r="AQ198" s="365"/>
      <c r="AR198" s="365"/>
      <c r="AS198" s="365"/>
      <c r="AT198" s="365"/>
      <c r="AU198" s="365"/>
      <c r="AV198" s="365"/>
      <c r="AW198" s="365"/>
      <c r="AX198" s="365"/>
      <c r="AY198" s="365"/>
      <c r="AZ198" s="365"/>
      <c r="BA198" s="365"/>
      <c r="BB198" s="365"/>
      <c r="BC198" s="365"/>
      <c r="BD198" s="365"/>
      <c r="BE198" s="365"/>
      <c r="BF198" s="365"/>
      <c r="BG198" s="365"/>
      <c r="BH198" s="365"/>
      <c r="BI198" s="365"/>
      <c r="BJ198" s="365"/>
      <c r="BK198" s="365"/>
      <c r="BL198" s="365"/>
      <c r="BM198" s="365"/>
      <c r="BN198" s="365"/>
      <c r="BO198" s="365"/>
      <c r="BP198" s="365"/>
      <c r="BQ198" s="365"/>
      <c r="BR198" s="365"/>
      <c r="BS198" s="365"/>
      <c r="BT198" s="365"/>
      <c r="BU198" s="365"/>
      <c r="BV198" s="365"/>
      <c r="BW198" s="365"/>
      <c r="BX198" s="365"/>
      <c r="BY198" s="365"/>
      <c r="BZ198" s="365"/>
      <c r="CA198" s="365"/>
      <c r="CB198" s="365"/>
      <c r="CC198" s="365"/>
      <c r="CD198" s="365"/>
      <c r="CE198" s="365"/>
      <c r="CF198" s="365"/>
      <c r="CG198" s="365"/>
      <c r="CH198" s="365"/>
      <c r="CI198" s="365"/>
      <c r="CJ198" s="365"/>
      <c r="CK198" s="365"/>
      <c r="CL198" s="365"/>
      <c r="CM198" s="365"/>
      <c r="CN198" s="365"/>
      <c r="CO198" s="365"/>
      <c r="CP198" s="365"/>
      <c r="CQ198" s="365"/>
      <c r="CR198" s="365"/>
      <c r="CS198" s="365"/>
      <c r="CT198" s="365"/>
      <c r="CU198" s="365"/>
      <c r="CV198" s="365"/>
      <c r="CW198" s="365"/>
      <c r="CX198" s="365"/>
      <c r="CY198" s="365"/>
      <c r="CZ198" s="365"/>
      <c r="DA198" s="365"/>
      <c r="DB198" s="365"/>
      <c r="DC198" s="365"/>
      <c r="DD198" s="365"/>
      <c r="DE198" s="365"/>
      <c r="DF198" s="365"/>
      <c r="DG198" s="365"/>
      <c r="DH198" s="615"/>
      <c r="DI198" s="50" t="s">
        <v>642</v>
      </c>
      <c r="DJ198" s="50"/>
      <c r="DK198" s="50"/>
      <c r="DL198" s="50"/>
      <c r="DM198" s="50"/>
      <c r="DN198" s="50"/>
      <c r="DO198" s="50"/>
      <c r="DP198" s="50"/>
      <c r="DQ198" s="50"/>
      <c r="DR198" s="50"/>
    </row>
    <row r="199" spans="1:122" x14ac:dyDescent="0.25">
      <c r="A199" s="51"/>
      <c r="B199" s="970"/>
      <c r="C199" s="632" t="s">
        <v>1239</v>
      </c>
      <c r="D199" s="287" t="s">
        <v>827</v>
      </c>
      <c r="E199" s="310" t="s">
        <v>64</v>
      </c>
      <c r="F199" s="617">
        <f t="shared" ref="F199:Y199" ca="1" si="264">IF(ISERR(pi_Kn),T_Kn1*(1+(2^(1/k_k_1_Kn)-1)/eta_Kn),T_Kn1*(1+((pi_Kn)^(1/k_k_1_Kn)-1)/eta_Kn))</f>
        <v>394.0130762204916</v>
      </c>
      <c r="G199" s="464">
        <f t="shared" ca="1" si="264"/>
        <v>394.0130762204916</v>
      </c>
      <c r="H199" s="464">
        <f t="shared" ca="1" si="264"/>
        <v>394.06701604414462</v>
      </c>
      <c r="I199" s="464">
        <f t="shared" ca="1" si="264"/>
        <v>394.1769186672621</v>
      </c>
      <c r="J199" s="464">
        <f t="shared" ca="1" si="264"/>
        <v>394.27055288148108</v>
      </c>
      <c r="K199" s="464">
        <f t="shared" ca="1" si="264"/>
        <v>394.41165103173591</v>
      </c>
      <c r="L199" s="464">
        <f t="shared" ca="1" si="264"/>
        <v>394.6418559448345</v>
      </c>
      <c r="M199" s="464">
        <f t="shared" ca="1" si="264"/>
        <v>394.99108523650631</v>
      </c>
      <c r="N199" s="464">
        <f t="shared" ca="1" si="264"/>
        <v>300</v>
      </c>
      <c r="O199" s="464">
        <f t="shared" ca="1" si="264"/>
        <v>300</v>
      </c>
      <c r="P199" s="464">
        <f t="shared" ca="1" si="264"/>
        <v>300</v>
      </c>
      <c r="Q199" s="464">
        <f t="shared" ca="1" si="264"/>
        <v>300</v>
      </c>
      <c r="R199" s="464">
        <f t="shared" ca="1" si="264"/>
        <v>300</v>
      </c>
      <c r="S199" s="464">
        <f t="shared" ca="1" si="264"/>
        <v>300</v>
      </c>
      <c r="T199" s="464">
        <f t="shared" ca="1" si="264"/>
        <v>300</v>
      </c>
      <c r="U199" s="464">
        <f t="shared" ca="1" si="264"/>
        <v>300</v>
      </c>
      <c r="V199" s="464">
        <f t="shared" ca="1" si="264"/>
        <v>300</v>
      </c>
      <c r="W199" s="464">
        <f t="shared" ca="1" si="264"/>
        <v>300</v>
      </c>
      <c r="X199" s="464">
        <f t="shared" ca="1" si="264"/>
        <v>300</v>
      </c>
      <c r="Y199" s="464">
        <f t="shared" ca="1" si="264"/>
        <v>300</v>
      </c>
      <c r="Z199" s="464"/>
      <c r="AA199" s="464"/>
      <c r="AB199" s="464"/>
      <c r="AC199" s="464"/>
      <c r="AD199" s="464"/>
      <c r="AE199" s="464"/>
      <c r="AF199" s="464"/>
      <c r="AG199" s="464"/>
      <c r="AH199" s="464"/>
      <c r="AI199" s="464"/>
      <c r="AJ199" s="464"/>
      <c r="AK199" s="464"/>
      <c r="AL199" s="464"/>
      <c r="AM199" s="464"/>
      <c r="AN199" s="464"/>
      <c r="AO199" s="464"/>
      <c r="AP199" s="464"/>
      <c r="AQ199" s="464"/>
      <c r="AR199" s="464"/>
      <c r="AS199" s="464"/>
      <c r="AT199" s="464"/>
      <c r="AU199" s="464"/>
      <c r="AV199" s="464"/>
      <c r="AW199" s="464"/>
      <c r="AX199" s="464"/>
      <c r="AY199" s="464"/>
      <c r="AZ199" s="464"/>
      <c r="BA199" s="464"/>
      <c r="BB199" s="464"/>
      <c r="BC199" s="464"/>
      <c r="BD199" s="464"/>
      <c r="BE199" s="464"/>
      <c r="BF199" s="464"/>
      <c r="BG199" s="464"/>
      <c r="BH199" s="464"/>
      <c r="BI199" s="464"/>
      <c r="BJ199" s="464"/>
      <c r="BK199" s="464"/>
      <c r="BL199" s="464"/>
      <c r="BM199" s="464"/>
      <c r="BN199" s="464"/>
      <c r="BO199" s="464"/>
      <c r="BP199" s="464"/>
      <c r="BQ199" s="464"/>
      <c r="BR199" s="464"/>
      <c r="BS199" s="464"/>
      <c r="BT199" s="464"/>
      <c r="BU199" s="464"/>
      <c r="BV199" s="464"/>
      <c r="BW199" s="464"/>
      <c r="BX199" s="464"/>
      <c r="BY199" s="464"/>
      <c r="BZ199" s="464"/>
      <c r="CA199" s="464"/>
      <c r="CB199" s="464"/>
      <c r="CC199" s="464"/>
      <c r="CD199" s="464"/>
      <c r="CE199" s="464"/>
      <c r="CF199" s="464"/>
      <c r="CG199" s="464"/>
      <c r="CH199" s="464"/>
      <c r="CI199" s="464"/>
      <c r="CJ199" s="464"/>
      <c r="CK199" s="464"/>
      <c r="CL199" s="464"/>
      <c r="CM199" s="464"/>
      <c r="CN199" s="464"/>
      <c r="CO199" s="464"/>
      <c r="CP199" s="464"/>
      <c r="CQ199" s="464"/>
      <c r="CR199" s="464"/>
      <c r="CS199" s="464"/>
      <c r="CT199" s="464"/>
      <c r="CU199" s="464"/>
      <c r="CV199" s="464"/>
      <c r="CW199" s="464"/>
      <c r="CX199" s="464"/>
      <c r="CY199" s="464"/>
      <c r="CZ199" s="464"/>
      <c r="DA199" s="464"/>
      <c r="DB199" s="464"/>
      <c r="DC199" s="464"/>
      <c r="DD199" s="464"/>
      <c r="DE199" s="464"/>
      <c r="DF199" s="464"/>
      <c r="DG199" s="464"/>
      <c r="DH199" s="618"/>
      <c r="DI199" s="50" t="s">
        <v>642</v>
      </c>
      <c r="DJ199" s="50"/>
      <c r="DK199" s="50"/>
      <c r="DL199" s="50"/>
      <c r="DM199" s="50"/>
      <c r="DN199" s="50"/>
      <c r="DO199" s="50"/>
      <c r="DP199" s="50"/>
      <c r="DQ199" s="50"/>
      <c r="DR199" s="50"/>
    </row>
    <row r="200" spans="1:122" x14ac:dyDescent="0.25">
      <c r="A200" s="51"/>
      <c r="B200" s="970"/>
      <c r="C200" s="327" t="s">
        <v>1240</v>
      </c>
      <c r="D200" s="287" t="s">
        <v>829</v>
      </c>
      <c r="E200" s="310" t="s">
        <v>64</v>
      </c>
      <c r="F200" s="315">
        <f t="shared" ref="F200:Y200" ca="1" si="265">IF(ISERROR(T_Kn2-eta_CHn*(T_Kn2-T_CHn_W1)),T_atm,T_Kn2-eta_CHn*(T_Kn2-T_CHn_W1))</f>
        <v>320.68287676850815</v>
      </c>
      <c r="G200" s="365">
        <f t="shared" ca="1" si="265"/>
        <v>320.68287676850815</v>
      </c>
      <c r="H200" s="365">
        <f t="shared" ca="1" si="265"/>
        <v>320.69474352971179</v>
      </c>
      <c r="I200" s="365">
        <f t="shared" ca="1" si="265"/>
        <v>320.71892210679766</v>
      </c>
      <c r="J200" s="365">
        <f t="shared" ca="1" si="265"/>
        <v>320.73952163392585</v>
      </c>
      <c r="K200" s="365">
        <f t="shared" ca="1" si="265"/>
        <v>320.77056322698189</v>
      </c>
      <c r="L200" s="365">
        <f t="shared" ca="1" si="265"/>
        <v>320.82120830786357</v>
      </c>
      <c r="M200" s="365">
        <f t="shared" ca="1" si="265"/>
        <v>320.89803875203137</v>
      </c>
      <c r="N200" s="365">
        <f t="shared" ca="1" si="265"/>
        <v>300</v>
      </c>
      <c r="O200" s="365">
        <f t="shared" ca="1" si="265"/>
        <v>300</v>
      </c>
      <c r="P200" s="365">
        <f t="shared" ca="1" si="265"/>
        <v>300</v>
      </c>
      <c r="Q200" s="365">
        <f t="shared" ca="1" si="265"/>
        <v>300</v>
      </c>
      <c r="R200" s="365">
        <f t="shared" ca="1" si="265"/>
        <v>300</v>
      </c>
      <c r="S200" s="365">
        <f t="shared" ca="1" si="265"/>
        <v>300</v>
      </c>
      <c r="T200" s="365">
        <f t="shared" ca="1" si="265"/>
        <v>300</v>
      </c>
      <c r="U200" s="365">
        <f t="shared" ca="1" si="265"/>
        <v>300</v>
      </c>
      <c r="V200" s="365">
        <f t="shared" ca="1" si="265"/>
        <v>300</v>
      </c>
      <c r="W200" s="365">
        <f t="shared" ca="1" si="265"/>
        <v>300</v>
      </c>
      <c r="X200" s="365">
        <f t="shared" ca="1" si="265"/>
        <v>300</v>
      </c>
      <c r="Y200" s="365">
        <f t="shared" ca="1" si="265"/>
        <v>300</v>
      </c>
      <c r="Z200" s="365"/>
      <c r="AA200" s="365"/>
      <c r="AB200" s="365"/>
      <c r="AC200" s="365"/>
      <c r="AD200" s="365"/>
      <c r="AE200" s="365"/>
      <c r="AF200" s="365"/>
      <c r="AG200" s="365"/>
      <c r="AH200" s="365"/>
      <c r="AI200" s="365"/>
      <c r="AJ200" s="365"/>
      <c r="AK200" s="365"/>
      <c r="AL200" s="365"/>
      <c r="AM200" s="365"/>
      <c r="AN200" s="365"/>
      <c r="AO200" s="365"/>
      <c r="AP200" s="365"/>
      <c r="AQ200" s="365"/>
      <c r="AR200" s="365"/>
      <c r="AS200" s="365"/>
      <c r="AT200" s="365"/>
      <c r="AU200" s="365"/>
      <c r="AV200" s="365"/>
      <c r="AW200" s="365"/>
      <c r="AX200" s="365"/>
      <c r="AY200" s="365"/>
      <c r="AZ200" s="365"/>
      <c r="BA200" s="365"/>
      <c r="BB200" s="365"/>
      <c r="BC200" s="365"/>
      <c r="BD200" s="365"/>
      <c r="BE200" s="365"/>
      <c r="BF200" s="365"/>
      <c r="BG200" s="365"/>
      <c r="BH200" s="365"/>
      <c r="BI200" s="365"/>
      <c r="BJ200" s="365"/>
      <c r="BK200" s="365"/>
      <c r="BL200" s="365"/>
      <c r="BM200" s="365"/>
      <c r="BN200" s="365"/>
      <c r="BO200" s="365"/>
      <c r="BP200" s="365"/>
      <c r="BQ200" s="365"/>
      <c r="BR200" s="365"/>
      <c r="BS200" s="365"/>
      <c r="BT200" s="365"/>
      <c r="BU200" s="365"/>
      <c r="BV200" s="365"/>
      <c r="BW200" s="365"/>
      <c r="BX200" s="365"/>
      <c r="BY200" s="365"/>
      <c r="BZ200" s="365"/>
      <c r="CA200" s="365"/>
      <c r="CB200" s="365"/>
      <c r="CC200" s="365"/>
      <c r="CD200" s="365"/>
      <c r="CE200" s="365"/>
      <c r="CF200" s="365"/>
      <c r="CG200" s="365"/>
      <c r="CH200" s="365"/>
      <c r="CI200" s="365"/>
      <c r="CJ200" s="365"/>
      <c r="CK200" s="365"/>
      <c r="CL200" s="365"/>
      <c r="CM200" s="365"/>
      <c r="CN200" s="365"/>
      <c r="CO200" s="365"/>
      <c r="CP200" s="365"/>
      <c r="CQ200" s="365"/>
      <c r="CR200" s="365"/>
      <c r="CS200" s="365"/>
      <c r="CT200" s="365"/>
      <c r="CU200" s="365"/>
      <c r="CV200" s="365"/>
      <c r="CW200" s="365"/>
      <c r="CX200" s="365"/>
      <c r="CY200" s="365"/>
      <c r="CZ200" s="365"/>
      <c r="DA200" s="365"/>
      <c r="DB200" s="365"/>
      <c r="DC200" s="365"/>
      <c r="DD200" s="365"/>
      <c r="DE200" s="365"/>
      <c r="DF200" s="365"/>
      <c r="DG200" s="365"/>
      <c r="DH200" s="615"/>
      <c r="DI200" s="50" t="s">
        <v>642</v>
      </c>
      <c r="DJ200" s="50"/>
      <c r="DK200" s="50"/>
      <c r="DL200" s="50"/>
      <c r="DM200" s="50"/>
      <c r="DN200" s="50"/>
      <c r="DO200" s="50"/>
      <c r="DP200" s="50"/>
      <c r="DQ200" s="50"/>
      <c r="DR200" s="50"/>
    </row>
    <row r="201" spans="1:122" ht="13.8" thickBot="1" x14ac:dyDescent="0.3">
      <c r="A201" s="51"/>
      <c r="B201" s="970"/>
      <c r="C201" s="633" t="s">
        <v>1241</v>
      </c>
      <c r="D201" s="634" t="s">
        <v>828</v>
      </c>
      <c r="E201" s="635" t="str">
        <f>IF(F114&lt;0.1,"kg.h-1","kg.s-1")</f>
        <v>kg.h-1</v>
      </c>
      <c r="F201" s="619">
        <f t="shared" ref="F201:Y201" si="266">IF(m°K*SQRT(T_a/T_Kn_ref)/p_Kn1*p_Kn_ref&lt;0.1,m°K*SQRT(T_a/T_Kn_ref)/p_Kn1*p_Kn_ref*3600,m°K*SQRT(T_a/T_Kn_ref)/p_Kn1*p_Kn_ref)</f>
        <v>105.17133370224794</v>
      </c>
      <c r="G201" s="620">
        <f t="shared" si="266"/>
        <v>105.17133370224794</v>
      </c>
      <c r="H201" s="620">
        <f t="shared" si="266"/>
        <v>111.4771695780672</v>
      </c>
      <c r="I201" s="620">
        <f t="shared" si="266"/>
        <v>123.34441765716944</v>
      </c>
      <c r="J201" s="620">
        <f t="shared" si="266"/>
        <v>132.63245001435709</v>
      </c>
      <c r="K201" s="620">
        <f t="shared" si="266"/>
        <v>145.53308180181196</v>
      </c>
      <c r="L201" s="620">
        <f t="shared" si="266"/>
        <v>164.46769141078994</v>
      </c>
      <c r="M201" s="620">
        <f t="shared" si="266"/>
        <v>189.70989391179918</v>
      </c>
      <c r="N201" s="620">
        <f t="shared" ca="1" si="266"/>
        <v>116.63608545787839</v>
      </c>
      <c r="O201" s="620">
        <f t="shared" ca="1" si="266"/>
        <v>126.25422486924505</v>
      </c>
      <c r="P201" s="620">
        <f t="shared" ca="1" si="266"/>
        <v>132.02573130262769</v>
      </c>
      <c r="Q201" s="620">
        <f t="shared" ca="1" si="266"/>
        <v>137.80161283759327</v>
      </c>
      <c r="R201" s="620">
        <f t="shared" ca="1" si="266"/>
        <v>152.2198902975675</v>
      </c>
      <c r="S201" s="620">
        <f t="shared" ca="1" si="266"/>
        <v>168.98313458481141</v>
      </c>
      <c r="T201" s="620">
        <f t="shared" ca="1" si="266"/>
        <v>197.34617119704268</v>
      </c>
      <c r="U201" s="620">
        <f t="shared" ca="1" si="266"/>
        <v>156.54898886059141</v>
      </c>
      <c r="V201" s="620">
        <f t="shared" ca="1" si="266"/>
        <v>170.91349762556075</v>
      </c>
      <c r="W201" s="620">
        <f t="shared" ca="1" si="266"/>
        <v>185.31289922534728</v>
      </c>
      <c r="X201" s="620">
        <f t="shared" ca="1" si="266"/>
        <v>213.62832851114706</v>
      </c>
      <c r="Y201" s="620">
        <f t="shared" ca="1" si="266"/>
        <v>251.27740648910671</v>
      </c>
      <c r="Z201" s="620"/>
      <c r="AA201" s="620">
        <v>-3.6666666666666667E-2</v>
      </c>
      <c r="AB201" s="620">
        <f>170/3600</f>
        <v>4.7222222222222221E-2</v>
      </c>
      <c r="AC201" s="620"/>
      <c r="AD201" s="620"/>
      <c r="AE201" s="620"/>
      <c r="AF201" s="620"/>
      <c r="AG201" s="620"/>
      <c r="AH201" s="620"/>
      <c r="AI201" s="620"/>
      <c r="AJ201" s="620"/>
      <c r="AK201" s="620"/>
      <c r="AL201" s="620"/>
      <c r="AM201" s="620"/>
      <c r="AN201" s="620"/>
      <c r="AO201" s="620"/>
      <c r="AP201" s="620"/>
      <c r="AQ201" s="620"/>
      <c r="AR201" s="620"/>
      <c r="AS201" s="620"/>
      <c r="AT201" s="620"/>
      <c r="AU201" s="620"/>
      <c r="AV201" s="620"/>
      <c r="AW201" s="620"/>
      <c r="AX201" s="620"/>
      <c r="AY201" s="620"/>
      <c r="AZ201" s="620"/>
      <c r="BA201" s="620"/>
      <c r="BB201" s="620"/>
      <c r="BC201" s="620"/>
      <c r="BD201" s="620"/>
      <c r="BE201" s="620"/>
      <c r="BF201" s="620"/>
      <c r="BG201" s="620"/>
      <c r="BH201" s="620"/>
      <c r="BI201" s="620"/>
      <c r="BJ201" s="620"/>
      <c r="BK201" s="620"/>
      <c r="BL201" s="620"/>
      <c r="BM201" s="620"/>
      <c r="BN201" s="620"/>
      <c r="BO201" s="620"/>
      <c r="BP201" s="620"/>
      <c r="BQ201" s="620"/>
      <c r="BR201" s="620"/>
      <c r="BS201" s="620"/>
      <c r="BT201" s="620"/>
      <c r="BU201" s="620"/>
      <c r="BV201" s="620"/>
      <c r="BW201" s="620"/>
      <c r="BX201" s="620"/>
      <c r="BY201" s="620"/>
      <c r="BZ201" s="620"/>
      <c r="CA201" s="620"/>
      <c r="CB201" s="620"/>
      <c r="CC201" s="620"/>
      <c r="CD201" s="620"/>
      <c r="CE201" s="620"/>
      <c r="CF201" s="620"/>
      <c r="CG201" s="620"/>
      <c r="CH201" s="620"/>
      <c r="CI201" s="620"/>
      <c r="CJ201" s="620"/>
      <c r="CK201" s="620"/>
      <c r="CL201" s="620"/>
      <c r="CM201" s="620"/>
      <c r="CN201" s="620"/>
      <c r="CO201" s="620"/>
      <c r="CP201" s="620"/>
      <c r="CQ201" s="620"/>
      <c r="CR201" s="620"/>
      <c r="CS201" s="620"/>
      <c r="CT201" s="620"/>
      <c r="CU201" s="620"/>
      <c r="CV201" s="620"/>
      <c r="CW201" s="620"/>
      <c r="CX201" s="620"/>
      <c r="CY201" s="620"/>
      <c r="CZ201" s="620"/>
      <c r="DA201" s="620"/>
      <c r="DB201" s="620"/>
      <c r="DC201" s="620"/>
      <c r="DD201" s="620"/>
      <c r="DE201" s="620"/>
      <c r="DF201" s="620"/>
      <c r="DG201" s="620"/>
      <c r="DH201" s="621"/>
      <c r="DI201" s="50" t="s">
        <v>642</v>
      </c>
      <c r="DJ201" s="50"/>
      <c r="DK201" s="50"/>
      <c r="DL201" s="50"/>
      <c r="DM201" s="50"/>
      <c r="DN201" s="50"/>
      <c r="DO201" s="50"/>
      <c r="DP201" s="50"/>
      <c r="DQ201" s="50"/>
      <c r="DR201" s="50"/>
    </row>
    <row r="202" spans="1:122" x14ac:dyDescent="0.25">
      <c r="A202" s="51"/>
      <c r="B202" s="970"/>
      <c r="C202" s="326" t="s">
        <v>1214</v>
      </c>
      <c r="D202" s="289" t="s">
        <v>1215</v>
      </c>
      <c r="E202" s="258" t="s">
        <v>67</v>
      </c>
      <c r="F202" s="437">
        <f t="shared" ref="F202:Y202" ca="1" si="267">EXP(A_0+A_1/T_Kv1_n+A_2*LN(T_Kv1_n)+A_3*T_Kv1_n)</f>
        <v>10.943574099786325</v>
      </c>
      <c r="G202" s="438">
        <f t="shared" ca="1" si="267"/>
        <v>10.943574099786325</v>
      </c>
      <c r="H202" s="438">
        <f t="shared" ca="1" si="267"/>
        <v>10.950165313253089</v>
      </c>
      <c r="I202" s="438">
        <f t="shared" ca="1" si="267"/>
        <v>10.963605467961292</v>
      </c>
      <c r="J202" s="438">
        <f t="shared" ca="1" si="267"/>
        <v>10.975067285782597</v>
      </c>
      <c r="K202" s="438">
        <f t="shared" ca="1" si="267"/>
        <v>10.992358587262393</v>
      </c>
      <c r="L202" s="438">
        <f t="shared" ca="1" si="267"/>
        <v>11.020619864186207</v>
      </c>
      <c r="M202" s="438">
        <f t="shared" ca="1" si="267"/>
        <v>11.063612122653016</v>
      </c>
      <c r="N202" s="438">
        <f t="shared" ca="1" si="267"/>
        <v>3.5265132600754758</v>
      </c>
      <c r="O202" s="438">
        <f t="shared" ca="1" si="267"/>
        <v>3.5265132600754758</v>
      </c>
      <c r="P202" s="438">
        <f t="shared" ca="1" si="267"/>
        <v>3.5265132600754758</v>
      </c>
      <c r="Q202" s="438">
        <f t="shared" ca="1" si="267"/>
        <v>3.5265132600754758</v>
      </c>
      <c r="R202" s="438">
        <f t="shared" ca="1" si="267"/>
        <v>3.5265132600754758</v>
      </c>
      <c r="S202" s="438">
        <f t="shared" ca="1" si="267"/>
        <v>3.5265132600754758</v>
      </c>
      <c r="T202" s="438">
        <f t="shared" ca="1" si="267"/>
        <v>3.5265132600754758</v>
      </c>
      <c r="U202" s="438">
        <f t="shared" ca="1" si="267"/>
        <v>3.5265132600754758</v>
      </c>
      <c r="V202" s="438">
        <f t="shared" ca="1" si="267"/>
        <v>3.5265132600754758</v>
      </c>
      <c r="W202" s="438">
        <f t="shared" ca="1" si="267"/>
        <v>3.5265132600754758</v>
      </c>
      <c r="X202" s="438">
        <f t="shared" ca="1" si="267"/>
        <v>3.5265132600754758</v>
      </c>
      <c r="Y202" s="438">
        <f t="shared" ca="1" si="267"/>
        <v>3.5265132600754758</v>
      </c>
      <c r="Z202" s="638"/>
      <c r="AA202" s="638"/>
      <c r="AB202" s="638"/>
      <c r="AC202" s="638"/>
      <c r="AD202" s="638"/>
      <c r="AE202" s="638"/>
      <c r="AF202" s="638"/>
      <c r="AG202" s="638"/>
      <c r="AH202" s="638"/>
      <c r="AI202" s="638"/>
      <c r="AJ202" s="638"/>
      <c r="AK202" s="638"/>
      <c r="AL202" s="638"/>
      <c r="AM202" s="638"/>
      <c r="AN202" s="638"/>
      <c r="AO202" s="638"/>
      <c r="AP202" s="638"/>
      <c r="AQ202" s="638"/>
      <c r="AR202" s="638"/>
      <c r="AS202" s="638"/>
      <c r="AT202" s="638"/>
      <c r="AU202" s="638"/>
      <c r="AV202" s="638"/>
      <c r="AW202" s="638"/>
      <c r="AX202" s="638"/>
      <c r="AY202" s="638"/>
      <c r="AZ202" s="638"/>
      <c r="BA202" s="638"/>
      <c r="BB202" s="638"/>
      <c r="BC202" s="638"/>
      <c r="BD202" s="638"/>
      <c r="BE202" s="638"/>
      <c r="BF202" s="638"/>
      <c r="BG202" s="638"/>
      <c r="BH202" s="638"/>
      <c r="BI202" s="638"/>
      <c r="BJ202" s="638"/>
      <c r="BK202" s="638"/>
      <c r="BL202" s="638"/>
      <c r="BM202" s="638"/>
      <c r="BN202" s="638"/>
      <c r="BO202" s="638"/>
      <c r="BP202" s="638"/>
      <c r="BQ202" s="638"/>
      <c r="BR202" s="638"/>
      <c r="BS202" s="638"/>
      <c r="BT202" s="638"/>
      <c r="BU202" s="638"/>
      <c r="BV202" s="638"/>
      <c r="BW202" s="638"/>
      <c r="BX202" s="638"/>
      <c r="BY202" s="638"/>
      <c r="BZ202" s="638"/>
      <c r="CA202" s="638"/>
      <c r="CB202" s="638"/>
      <c r="CC202" s="638"/>
      <c r="CD202" s="638"/>
      <c r="CE202" s="638"/>
      <c r="CF202" s="638"/>
      <c r="CG202" s="638"/>
      <c r="CH202" s="638"/>
      <c r="CI202" s="638"/>
      <c r="CJ202" s="638"/>
      <c r="CK202" s="638"/>
      <c r="CL202" s="638"/>
      <c r="CM202" s="638"/>
      <c r="CN202" s="638"/>
      <c r="CO202" s="638"/>
      <c r="CP202" s="638"/>
      <c r="CQ202" s="638"/>
      <c r="CR202" s="638"/>
      <c r="CS202" s="638"/>
      <c r="CT202" s="638"/>
      <c r="CU202" s="638"/>
      <c r="CV202" s="638"/>
      <c r="CW202" s="638"/>
      <c r="CX202" s="638"/>
      <c r="CY202" s="638"/>
      <c r="CZ202" s="638"/>
      <c r="DA202" s="638"/>
      <c r="DB202" s="638"/>
      <c r="DC202" s="638"/>
      <c r="DD202" s="638"/>
      <c r="DE202" s="638"/>
      <c r="DF202" s="638"/>
      <c r="DG202" s="638"/>
      <c r="DH202" s="639"/>
      <c r="DI202" s="50" t="s">
        <v>642</v>
      </c>
      <c r="DJ202" s="50"/>
      <c r="DK202" s="50"/>
      <c r="DL202" s="50"/>
      <c r="DM202" s="50"/>
      <c r="DN202" s="50"/>
      <c r="DO202" s="50"/>
      <c r="DP202" s="50"/>
      <c r="DQ202" s="50"/>
      <c r="DR202" s="50"/>
    </row>
    <row r="203" spans="1:122" x14ac:dyDescent="0.25">
      <c r="A203" s="51"/>
      <c r="B203" s="970"/>
      <c r="C203" s="327" t="s">
        <v>1645</v>
      </c>
      <c r="D203" s="287" t="s">
        <v>1216</v>
      </c>
      <c r="E203" s="245"/>
      <c r="F203" s="485">
        <f t="shared" ref="F203:Y203" ca="1" si="268">IF(p_Kv1_n&lt;=p_sat_Kv1_n,1000000,r_L/r_H2O*1*p_sat_Kv1_n/(p_Kn2-1*p_sat_Kv1_n))</f>
        <v>3.5961821545810464E-2</v>
      </c>
      <c r="G203" s="381">
        <f t="shared" ca="1" si="268"/>
        <v>3.5961821545810464E-2</v>
      </c>
      <c r="H203" s="381">
        <f t="shared" ca="1" si="268"/>
        <v>3.5979602125689528E-2</v>
      </c>
      <c r="I203" s="381">
        <f t="shared" ca="1" si="268"/>
        <v>3.6015858825477011E-2</v>
      </c>
      <c r="J203" s="381">
        <f t="shared" ca="1" si="268"/>
        <v>3.6046778992875596E-2</v>
      </c>
      <c r="K203" s="381">
        <f t="shared" ca="1" si="268"/>
        <v>3.609342570843848E-2</v>
      </c>
      <c r="L203" s="381">
        <f t="shared" ca="1" si="268"/>
        <v>3.6169667532346392E-2</v>
      </c>
      <c r="M203" s="381">
        <f t="shared" ca="1" si="268"/>
        <v>3.6285653299075432E-2</v>
      </c>
      <c r="N203" s="381">
        <f t="shared" ca="1" si="268"/>
        <v>2.2789649394698717E-2</v>
      </c>
      <c r="O203" s="381">
        <f t="shared" ca="1" si="268"/>
        <v>2.2798825157121741E-2</v>
      </c>
      <c r="P203" s="381">
        <f t="shared" ca="1" si="268"/>
        <v>2.2804676499269653E-2</v>
      </c>
      <c r="Q203" s="381">
        <f t="shared" ca="1" si="268"/>
        <v>2.2810791108634643E-2</v>
      </c>
      <c r="R203" s="381">
        <f t="shared" ca="1" si="268"/>
        <v>2.282718232886484E-2</v>
      </c>
      <c r="S203" s="381">
        <f t="shared" ca="1" si="268"/>
        <v>2.2848256271718274E-2</v>
      </c>
      <c r="T203" s="381">
        <f t="shared" ca="1" si="268"/>
        <v>2.2888821107137036E-2</v>
      </c>
      <c r="U203" s="381">
        <f t="shared" ca="1" si="268"/>
        <v>2.2832417342423708E-2</v>
      </c>
      <c r="V203" s="381">
        <f t="shared" ca="1" si="268"/>
        <v>2.2850821808967949E-2</v>
      </c>
      <c r="W203" s="381">
        <f t="shared" ca="1" si="268"/>
        <v>2.2870860346136477E-2</v>
      </c>
      <c r="X203" s="381">
        <f t="shared" ca="1" si="268"/>
        <v>2.2914875757030224E-2</v>
      </c>
      <c r="Y203" s="381">
        <f t="shared" ca="1" si="268"/>
        <v>2.2982770796900063E-2</v>
      </c>
      <c r="Z203" s="400"/>
      <c r="AA203" s="400"/>
      <c r="AB203" s="400"/>
      <c r="AC203" s="400"/>
      <c r="AD203" s="400"/>
      <c r="AE203" s="400"/>
      <c r="AF203" s="400"/>
      <c r="AG203" s="400"/>
      <c r="AH203" s="400"/>
      <c r="AI203" s="400"/>
      <c r="AJ203" s="400"/>
      <c r="AK203" s="400"/>
      <c r="AL203" s="400"/>
      <c r="AM203" s="400"/>
      <c r="AN203" s="400"/>
      <c r="AO203" s="400"/>
      <c r="AP203" s="400"/>
      <c r="AQ203" s="400"/>
      <c r="AR203" s="400"/>
      <c r="AS203" s="400"/>
      <c r="AT203" s="400"/>
      <c r="AU203" s="400"/>
      <c r="AV203" s="400"/>
      <c r="AW203" s="400"/>
      <c r="AX203" s="400"/>
      <c r="AY203" s="400"/>
      <c r="AZ203" s="400"/>
      <c r="BA203" s="400"/>
      <c r="BB203" s="400"/>
      <c r="BC203" s="400"/>
      <c r="BD203" s="400"/>
      <c r="BE203" s="400"/>
      <c r="BF203" s="400"/>
      <c r="BG203" s="400"/>
      <c r="BH203" s="400"/>
      <c r="BI203" s="400"/>
      <c r="BJ203" s="400"/>
      <c r="BK203" s="400"/>
      <c r="BL203" s="400"/>
      <c r="BM203" s="400"/>
      <c r="BN203" s="400"/>
      <c r="BO203" s="400"/>
      <c r="BP203" s="400"/>
      <c r="BQ203" s="400"/>
      <c r="BR203" s="400"/>
      <c r="BS203" s="400"/>
      <c r="BT203" s="400"/>
      <c r="BU203" s="400"/>
      <c r="BV203" s="400"/>
      <c r="BW203" s="400"/>
      <c r="BX203" s="400"/>
      <c r="BY203" s="400"/>
      <c r="BZ203" s="400"/>
      <c r="CA203" s="400"/>
      <c r="CB203" s="400"/>
      <c r="CC203" s="400"/>
      <c r="CD203" s="400"/>
      <c r="CE203" s="400"/>
      <c r="CF203" s="400"/>
      <c r="CG203" s="400"/>
      <c r="CH203" s="400"/>
      <c r="CI203" s="400"/>
      <c r="CJ203" s="400"/>
      <c r="CK203" s="400"/>
      <c r="CL203" s="400"/>
      <c r="CM203" s="400"/>
      <c r="CN203" s="400"/>
      <c r="CO203" s="400"/>
      <c r="CP203" s="400"/>
      <c r="CQ203" s="400"/>
      <c r="CR203" s="400"/>
      <c r="CS203" s="400"/>
      <c r="CT203" s="400"/>
      <c r="CU203" s="400"/>
      <c r="CV203" s="400"/>
      <c r="CW203" s="400"/>
      <c r="CX203" s="400"/>
      <c r="CY203" s="400"/>
      <c r="CZ203" s="400"/>
      <c r="DA203" s="400"/>
      <c r="DB203" s="400"/>
      <c r="DC203" s="400"/>
      <c r="DD203" s="400"/>
      <c r="DE203" s="400"/>
      <c r="DF203" s="400"/>
      <c r="DG203" s="400"/>
      <c r="DH203" s="616"/>
      <c r="DI203" s="50" t="s">
        <v>642</v>
      </c>
      <c r="DJ203" s="50"/>
      <c r="DK203" s="50"/>
      <c r="DL203" s="50"/>
      <c r="DM203" s="50"/>
      <c r="DN203" s="50"/>
      <c r="DO203" s="50"/>
      <c r="DP203" s="50"/>
      <c r="DQ203" s="50"/>
      <c r="DR203" s="50"/>
    </row>
    <row r="204" spans="1:122" x14ac:dyDescent="0.25">
      <c r="A204" s="51"/>
      <c r="B204" s="970"/>
      <c r="C204" s="327" t="s">
        <v>1644</v>
      </c>
      <c r="D204" s="287" t="s">
        <v>1250</v>
      </c>
      <c r="E204" s="245"/>
      <c r="F204" s="485">
        <f t="shared" ref="F204:Y204" si="269">x_atm</f>
        <v>1.3445058554456671E-2</v>
      </c>
      <c r="G204" s="381">
        <f t="shared" si="269"/>
        <v>1.3445058554456671E-2</v>
      </c>
      <c r="H204" s="381">
        <f t="shared" si="269"/>
        <v>1.3445058554456671E-2</v>
      </c>
      <c r="I204" s="381">
        <f t="shared" si="269"/>
        <v>1.3445058554456671E-2</v>
      </c>
      <c r="J204" s="381">
        <f t="shared" si="269"/>
        <v>1.3445058554456671E-2</v>
      </c>
      <c r="K204" s="381">
        <f t="shared" si="269"/>
        <v>1.3445058554456671E-2</v>
      </c>
      <c r="L204" s="381">
        <f t="shared" si="269"/>
        <v>1.3445058554456671E-2</v>
      </c>
      <c r="M204" s="381">
        <f t="shared" si="269"/>
        <v>1.3445058554456671E-2</v>
      </c>
      <c r="N204" s="381">
        <f t="shared" si="269"/>
        <v>1.3445058554456671E-2</v>
      </c>
      <c r="O204" s="381">
        <f t="shared" si="269"/>
        <v>1.3445058554456671E-2</v>
      </c>
      <c r="P204" s="381">
        <f t="shared" si="269"/>
        <v>1.3445058554456671E-2</v>
      </c>
      <c r="Q204" s="381">
        <f t="shared" si="269"/>
        <v>1.3445058554456671E-2</v>
      </c>
      <c r="R204" s="381">
        <f t="shared" si="269"/>
        <v>1.3445058554456671E-2</v>
      </c>
      <c r="S204" s="381">
        <f t="shared" si="269"/>
        <v>1.3445058554456671E-2</v>
      </c>
      <c r="T204" s="381">
        <f t="shared" si="269"/>
        <v>1.3445058554456671E-2</v>
      </c>
      <c r="U204" s="381">
        <f t="shared" si="269"/>
        <v>1.3445058554456671E-2</v>
      </c>
      <c r="V204" s="381">
        <f t="shared" si="269"/>
        <v>1.3445058554456671E-2</v>
      </c>
      <c r="W204" s="381">
        <f t="shared" si="269"/>
        <v>1.3445058554456671E-2</v>
      </c>
      <c r="X204" s="381">
        <f t="shared" si="269"/>
        <v>1.3445058554456671E-2</v>
      </c>
      <c r="Y204" s="381">
        <f t="shared" si="269"/>
        <v>1.3445058554456671E-2</v>
      </c>
      <c r="Z204" s="400"/>
      <c r="AA204" s="400"/>
      <c r="AB204" s="400"/>
      <c r="AC204" s="400"/>
      <c r="AD204" s="400"/>
      <c r="AE204" s="400"/>
      <c r="AF204" s="400"/>
      <c r="AG204" s="400"/>
      <c r="AH204" s="400"/>
      <c r="AI204" s="400"/>
      <c r="AJ204" s="400"/>
      <c r="AK204" s="400"/>
      <c r="AL204" s="400"/>
      <c r="AM204" s="400"/>
      <c r="AN204" s="400"/>
      <c r="AO204" s="400"/>
      <c r="AP204" s="400"/>
      <c r="AQ204" s="400"/>
      <c r="AR204" s="400"/>
      <c r="AS204" s="400"/>
      <c r="AT204" s="400"/>
      <c r="AU204" s="400"/>
      <c r="AV204" s="400"/>
      <c r="AW204" s="400"/>
      <c r="AX204" s="400"/>
      <c r="AY204" s="400"/>
      <c r="AZ204" s="400"/>
      <c r="BA204" s="400"/>
      <c r="BB204" s="400"/>
      <c r="BC204" s="400"/>
      <c r="BD204" s="400"/>
      <c r="BE204" s="400"/>
      <c r="BF204" s="400"/>
      <c r="BG204" s="400"/>
      <c r="BH204" s="400"/>
      <c r="BI204" s="400"/>
      <c r="BJ204" s="400"/>
      <c r="BK204" s="400"/>
      <c r="BL204" s="400"/>
      <c r="BM204" s="400"/>
      <c r="BN204" s="400"/>
      <c r="BO204" s="400"/>
      <c r="BP204" s="400"/>
      <c r="BQ204" s="400"/>
      <c r="BR204" s="400"/>
      <c r="BS204" s="400"/>
      <c r="BT204" s="400"/>
      <c r="BU204" s="400"/>
      <c r="BV204" s="400"/>
      <c r="BW204" s="400"/>
      <c r="BX204" s="400"/>
      <c r="BY204" s="400"/>
      <c r="BZ204" s="400"/>
      <c r="CA204" s="400"/>
      <c r="CB204" s="400"/>
      <c r="CC204" s="400"/>
      <c r="CD204" s="400"/>
      <c r="CE204" s="400"/>
      <c r="CF204" s="400"/>
      <c r="CG204" s="400"/>
      <c r="CH204" s="400"/>
      <c r="CI204" s="400"/>
      <c r="CJ204" s="400"/>
      <c r="CK204" s="400"/>
      <c r="CL204" s="400"/>
      <c r="CM204" s="400"/>
      <c r="CN204" s="400"/>
      <c r="CO204" s="400"/>
      <c r="CP204" s="400"/>
      <c r="CQ204" s="400"/>
      <c r="CR204" s="400"/>
      <c r="CS204" s="400"/>
      <c r="CT204" s="400"/>
      <c r="CU204" s="400"/>
      <c r="CV204" s="400"/>
      <c r="CW204" s="400"/>
      <c r="CX204" s="400"/>
      <c r="CY204" s="400"/>
      <c r="CZ204" s="400"/>
      <c r="DA204" s="400"/>
      <c r="DB204" s="400"/>
      <c r="DC204" s="400"/>
      <c r="DD204" s="400"/>
      <c r="DE204" s="400"/>
      <c r="DF204" s="400"/>
      <c r="DG204" s="400"/>
      <c r="DH204" s="616"/>
      <c r="DI204" s="50" t="s">
        <v>642</v>
      </c>
      <c r="DJ204" s="50"/>
      <c r="DK204" s="50"/>
      <c r="DL204" s="50"/>
      <c r="DM204" s="50"/>
      <c r="DN204" s="50"/>
      <c r="DO204" s="50"/>
      <c r="DP204" s="50"/>
      <c r="DQ204" s="50"/>
      <c r="DR204" s="50"/>
    </row>
    <row r="205" spans="1:122" ht="15" thickBot="1" x14ac:dyDescent="0.35">
      <c r="A205" s="51"/>
      <c r="B205" s="970"/>
      <c r="C205" s="328" t="s">
        <v>1219</v>
      </c>
      <c r="D205" s="288" t="s">
        <v>1218</v>
      </c>
      <c r="E205" s="255" t="s">
        <v>1148</v>
      </c>
      <c r="F205" s="649">
        <f t="shared" ref="F205:Y205" ca="1" si="270">c_p_K*(T_Kv1_n-T_ref_Hu)</f>
        <v>22884.044596617732</v>
      </c>
      <c r="G205" s="649">
        <f t="shared" ca="1" si="270"/>
        <v>22884.044596617732</v>
      </c>
      <c r="H205" s="649">
        <f t="shared" ca="1" si="270"/>
        <v>22896.096297578566</v>
      </c>
      <c r="I205" s="649">
        <f t="shared" ca="1" si="270"/>
        <v>22920.651690216637</v>
      </c>
      <c r="J205" s="649">
        <f t="shared" ca="1" si="270"/>
        <v>22941.572254524228</v>
      </c>
      <c r="K205" s="649">
        <f t="shared" ca="1" si="270"/>
        <v>22973.097621087159</v>
      </c>
      <c r="L205" s="649">
        <f t="shared" ca="1" si="270"/>
        <v>23024.531989694518</v>
      </c>
      <c r="M205" s="649">
        <f t="shared" ca="1" si="270"/>
        <v>23102.559812274681</v>
      </c>
      <c r="N205" s="649">
        <f t="shared" ca="1" si="270"/>
        <v>1878.8316706596099</v>
      </c>
      <c r="O205" s="649">
        <f t="shared" ca="1" si="270"/>
        <v>1878.8316706596099</v>
      </c>
      <c r="P205" s="649">
        <f t="shared" ca="1" si="270"/>
        <v>1878.8316706596099</v>
      </c>
      <c r="Q205" s="649">
        <f t="shared" ca="1" si="270"/>
        <v>1878.8316706596099</v>
      </c>
      <c r="R205" s="649">
        <f t="shared" ca="1" si="270"/>
        <v>1878.8316706596099</v>
      </c>
      <c r="S205" s="649">
        <f t="shared" ca="1" si="270"/>
        <v>1878.8316706596099</v>
      </c>
      <c r="T205" s="649">
        <f t="shared" ca="1" si="270"/>
        <v>1878.8316706596099</v>
      </c>
      <c r="U205" s="649">
        <f t="shared" ca="1" si="270"/>
        <v>1878.8316706596099</v>
      </c>
      <c r="V205" s="649">
        <f t="shared" ca="1" si="270"/>
        <v>1878.8316706596099</v>
      </c>
      <c r="W205" s="649">
        <f t="shared" ca="1" si="270"/>
        <v>1878.8316706596099</v>
      </c>
      <c r="X205" s="649">
        <f t="shared" ca="1" si="270"/>
        <v>1878.8316706596099</v>
      </c>
      <c r="Y205" s="649">
        <f t="shared" ca="1" si="270"/>
        <v>1878.8316706596099</v>
      </c>
      <c r="Z205" s="620"/>
      <c r="AA205" s="620"/>
      <c r="AB205" s="620"/>
      <c r="AC205" s="620"/>
      <c r="AD205" s="620"/>
      <c r="AE205" s="620"/>
      <c r="AF205" s="620"/>
      <c r="AG205" s="620"/>
      <c r="AH205" s="620"/>
      <c r="AI205" s="620"/>
      <c r="AJ205" s="620"/>
      <c r="AK205" s="620"/>
      <c r="AL205" s="620"/>
      <c r="AM205" s="620"/>
      <c r="AN205" s="620"/>
      <c r="AO205" s="620"/>
      <c r="AP205" s="620"/>
      <c r="AQ205" s="620"/>
      <c r="AR205" s="620"/>
      <c r="AS205" s="620"/>
      <c r="AT205" s="620"/>
      <c r="AU205" s="620"/>
      <c r="AV205" s="620"/>
      <c r="AW205" s="620"/>
      <c r="AX205" s="620"/>
      <c r="AY205" s="620"/>
      <c r="AZ205" s="620"/>
      <c r="BA205" s="620"/>
      <c r="BB205" s="620"/>
      <c r="BC205" s="620"/>
      <c r="BD205" s="620"/>
      <c r="BE205" s="620"/>
      <c r="BF205" s="620"/>
      <c r="BG205" s="620"/>
      <c r="BH205" s="620"/>
      <c r="BI205" s="620"/>
      <c r="BJ205" s="620"/>
      <c r="BK205" s="620"/>
      <c r="BL205" s="620"/>
      <c r="BM205" s="620"/>
      <c r="BN205" s="620"/>
      <c r="BO205" s="620"/>
      <c r="BP205" s="620"/>
      <c r="BQ205" s="620"/>
      <c r="BR205" s="620"/>
      <c r="BS205" s="620"/>
      <c r="BT205" s="620"/>
      <c r="BU205" s="620"/>
      <c r="BV205" s="620"/>
      <c r="BW205" s="620"/>
      <c r="BX205" s="620"/>
      <c r="BY205" s="620"/>
      <c r="BZ205" s="620"/>
      <c r="CA205" s="620"/>
      <c r="CB205" s="620"/>
      <c r="CC205" s="620"/>
      <c r="CD205" s="620"/>
      <c r="CE205" s="620"/>
      <c r="CF205" s="620"/>
      <c r="CG205" s="620"/>
      <c r="CH205" s="620"/>
      <c r="CI205" s="620"/>
      <c r="CJ205" s="620"/>
      <c r="CK205" s="620"/>
      <c r="CL205" s="620"/>
      <c r="CM205" s="620"/>
      <c r="CN205" s="620"/>
      <c r="CO205" s="620"/>
      <c r="CP205" s="620"/>
      <c r="CQ205" s="620"/>
      <c r="CR205" s="620"/>
      <c r="CS205" s="620"/>
      <c r="CT205" s="620"/>
      <c r="CU205" s="620"/>
      <c r="CV205" s="620"/>
      <c r="CW205" s="620"/>
      <c r="CX205" s="620"/>
      <c r="CY205" s="620"/>
      <c r="CZ205" s="620"/>
      <c r="DA205" s="620"/>
      <c r="DB205" s="620"/>
      <c r="DC205" s="620"/>
      <c r="DD205" s="620"/>
      <c r="DE205" s="620"/>
      <c r="DF205" s="620"/>
      <c r="DG205" s="620"/>
      <c r="DH205" s="621"/>
      <c r="DI205" s="50" t="s">
        <v>642</v>
      </c>
      <c r="DJ205" s="50"/>
      <c r="DK205" s="50"/>
      <c r="DL205" s="50"/>
      <c r="DM205" s="50"/>
      <c r="DN205" s="50"/>
      <c r="DO205" s="50"/>
      <c r="DP205" s="50"/>
      <c r="DQ205" s="50"/>
      <c r="DR205" s="50"/>
    </row>
    <row r="206" spans="1:122" ht="13.2" customHeight="1" x14ac:dyDescent="0.25">
      <c r="A206" s="230"/>
      <c r="B206" s="970"/>
      <c r="C206" s="245" t="s">
        <v>1244</v>
      </c>
      <c r="D206" s="287" t="s">
        <v>347</v>
      </c>
      <c r="E206" s="310" t="s">
        <v>348</v>
      </c>
      <c r="F206" s="402">
        <f t="shared" ref="F206:Y206" ca="1" si="271">P_Kn/P_e_net</f>
        <v>8.8966505312865526E-2</v>
      </c>
      <c r="G206" s="402">
        <f t="shared" ca="1" si="271"/>
        <v>8.8966505312865526E-2</v>
      </c>
      <c r="H206" s="402">
        <f t="shared" ca="1" si="271"/>
        <v>9.7611262599575158E-2</v>
      </c>
      <c r="I206" s="402">
        <f t="shared" ca="1" si="271"/>
        <v>0.10719746588310232</v>
      </c>
      <c r="J206" s="402">
        <f t="shared" ca="1" si="271"/>
        <v>0.11668580112348804</v>
      </c>
      <c r="K206" s="402">
        <f t="shared" ca="1" si="271"/>
        <v>0.12700367900179316</v>
      </c>
      <c r="L206" s="402">
        <f t="shared" ca="1" si="271"/>
        <v>0.14245795646197995</v>
      </c>
      <c r="M206" s="402">
        <f t="shared" ca="1" si="271"/>
        <v>0.16322680499177947</v>
      </c>
      <c r="N206" s="402">
        <f t="shared" ca="1" si="271"/>
        <v>0</v>
      </c>
      <c r="O206" s="402">
        <f t="shared" ca="1" si="271"/>
        <v>0</v>
      </c>
      <c r="P206" s="402">
        <f t="shared" ca="1" si="271"/>
        <v>0</v>
      </c>
      <c r="Q206" s="402">
        <f t="shared" ca="1" si="271"/>
        <v>0</v>
      </c>
      <c r="R206" s="402">
        <f t="shared" ca="1" si="271"/>
        <v>0</v>
      </c>
      <c r="S206" s="402">
        <f t="shared" ca="1" si="271"/>
        <v>0</v>
      </c>
      <c r="T206" s="402">
        <f t="shared" ca="1" si="271"/>
        <v>0</v>
      </c>
      <c r="U206" s="402">
        <f t="shared" ca="1" si="271"/>
        <v>0</v>
      </c>
      <c r="V206" s="402">
        <f t="shared" ca="1" si="271"/>
        <v>0</v>
      </c>
      <c r="W206" s="402">
        <f t="shared" ca="1" si="271"/>
        <v>0</v>
      </c>
      <c r="X206" s="402">
        <f t="shared" ca="1" si="271"/>
        <v>0</v>
      </c>
      <c r="Y206" s="402">
        <f t="shared" ca="1" si="271"/>
        <v>0</v>
      </c>
      <c r="Z206" s="402"/>
      <c r="AA206" s="402"/>
      <c r="AB206" s="402"/>
      <c r="AC206" s="402"/>
      <c r="AD206" s="402"/>
      <c r="AE206" s="402"/>
      <c r="AF206" s="402"/>
      <c r="AG206" s="402"/>
      <c r="AH206" s="402"/>
      <c r="AI206" s="402"/>
      <c r="AJ206" s="402"/>
      <c r="AK206" s="402"/>
      <c r="AL206" s="402"/>
      <c r="AM206" s="402"/>
      <c r="AN206" s="402"/>
      <c r="AO206" s="402"/>
      <c r="AP206" s="402"/>
      <c r="AQ206" s="402"/>
      <c r="AR206" s="402"/>
      <c r="AS206" s="402"/>
      <c r="AT206" s="402"/>
      <c r="AU206" s="402"/>
      <c r="AV206" s="402"/>
      <c r="AW206" s="402"/>
      <c r="AX206" s="402"/>
      <c r="AY206" s="402"/>
      <c r="AZ206" s="402"/>
      <c r="BA206" s="402"/>
      <c r="BB206" s="402"/>
      <c r="BC206" s="402"/>
      <c r="BD206" s="402"/>
      <c r="BE206" s="402"/>
      <c r="BF206" s="402"/>
      <c r="BG206" s="402"/>
      <c r="BH206" s="402"/>
      <c r="BI206" s="402"/>
      <c r="BJ206" s="402"/>
      <c r="BK206" s="402"/>
      <c r="BL206" s="402"/>
      <c r="BM206" s="402"/>
      <c r="BN206" s="402"/>
      <c r="BO206" s="402"/>
      <c r="BP206" s="402"/>
      <c r="BQ206" s="402"/>
      <c r="BR206" s="402"/>
      <c r="BS206" s="402"/>
      <c r="BT206" s="402"/>
      <c r="BU206" s="402"/>
      <c r="BV206" s="402"/>
      <c r="BW206" s="402"/>
      <c r="BX206" s="402"/>
      <c r="BY206" s="402"/>
      <c r="BZ206" s="402"/>
      <c r="CA206" s="402"/>
      <c r="CB206" s="402"/>
      <c r="CC206" s="402"/>
      <c r="CD206" s="402"/>
      <c r="CE206" s="402"/>
      <c r="CF206" s="402"/>
      <c r="CG206" s="402"/>
      <c r="CH206" s="402"/>
      <c r="CI206" s="402"/>
      <c r="CJ206" s="402"/>
      <c r="CK206" s="402"/>
      <c r="CL206" s="402"/>
      <c r="CM206" s="402"/>
      <c r="CN206" s="402"/>
      <c r="CO206" s="402"/>
      <c r="CP206" s="402"/>
      <c r="CQ206" s="402"/>
      <c r="CR206" s="402"/>
      <c r="CS206" s="402"/>
      <c r="CT206" s="402"/>
      <c r="CU206" s="402"/>
      <c r="CV206" s="402"/>
      <c r="CW206" s="402"/>
      <c r="CX206" s="402"/>
      <c r="CY206" s="402"/>
      <c r="CZ206" s="402"/>
      <c r="DA206" s="402"/>
      <c r="DB206" s="402"/>
      <c r="DC206" s="402"/>
      <c r="DD206" s="402"/>
      <c r="DE206" s="402"/>
      <c r="DF206" s="402"/>
      <c r="DG206" s="402"/>
      <c r="DH206" s="402"/>
      <c r="DI206" s="50" t="s">
        <v>642</v>
      </c>
      <c r="DJ206" s="50"/>
      <c r="DK206" s="50"/>
      <c r="DL206" s="50"/>
      <c r="DM206" s="50"/>
      <c r="DN206" s="50"/>
      <c r="DO206" s="50"/>
      <c r="DP206" s="50"/>
      <c r="DQ206" s="50"/>
      <c r="DR206" s="50"/>
    </row>
    <row r="207" spans="1:122" ht="13.2" customHeight="1" x14ac:dyDescent="0.25">
      <c r="A207" s="230"/>
      <c r="B207" s="970"/>
      <c r="C207" s="245" t="s">
        <v>1242</v>
      </c>
      <c r="D207" s="287" t="s">
        <v>939</v>
      </c>
      <c r="E207" s="310" t="s">
        <v>76</v>
      </c>
      <c r="F207" s="365">
        <f t="shared" ref="F207:Y207" ca="1" si="272">c_p_K*(T_Kn2-T_Kn1)/1000</f>
        <v>95.478240572536919</v>
      </c>
      <c r="G207" s="365">
        <f t="shared" ca="1" si="272"/>
        <v>95.478240572536919</v>
      </c>
      <c r="H207" s="365">
        <f t="shared" ca="1" si="272"/>
        <v>95.533021031449948</v>
      </c>
      <c r="I207" s="365">
        <f t="shared" ca="1" si="272"/>
        <v>95.644636452531941</v>
      </c>
      <c r="J207" s="365">
        <f t="shared" ca="1" si="272"/>
        <v>95.739729926657304</v>
      </c>
      <c r="K207" s="365">
        <f t="shared" ca="1" si="272"/>
        <v>95.883027047397988</v>
      </c>
      <c r="L207" s="365">
        <f t="shared" ca="1" si="272"/>
        <v>96.116819631976952</v>
      </c>
      <c r="M207" s="365">
        <f t="shared" ca="1" si="272"/>
        <v>96.471491552795868</v>
      </c>
      <c r="N207" s="365">
        <f t="shared" ca="1" si="272"/>
        <v>0</v>
      </c>
      <c r="O207" s="365">
        <f t="shared" ca="1" si="272"/>
        <v>0</v>
      </c>
      <c r="P207" s="365">
        <f t="shared" ca="1" si="272"/>
        <v>0</v>
      </c>
      <c r="Q207" s="365">
        <f t="shared" ca="1" si="272"/>
        <v>0</v>
      </c>
      <c r="R207" s="365">
        <f t="shared" ca="1" si="272"/>
        <v>0</v>
      </c>
      <c r="S207" s="365">
        <f t="shared" ca="1" si="272"/>
        <v>0</v>
      </c>
      <c r="T207" s="365">
        <f t="shared" ca="1" si="272"/>
        <v>0</v>
      </c>
      <c r="U207" s="365">
        <f t="shared" ca="1" si="272"/>
        <v>0</v>
      </c>
      <c r="V207" s="365">
        <f t="shared" ca="1" si="272"/>
        <v>0</v>
      </c>
      <c r="W207" s="365">
        <f t="shared" ca="1" si="272"/>
        <v>0</v>
      </c>
      <c r="X207" s="365">
        <f t="shared" ca="1" si="272"/>
        <v>0</v>
      </c>
      <c r="Y207" s="365">
        <f t="shared" ca="1" si="272"/>
        <v>0</v>
      </c>
      <c r="Z207" s="365"/>
      <c r="AA207" s="365"/>
      <c r="AB207" s="365"/>
      <c r="AC207" s="365"/>
      <c r="AD207" s="365"/>
      <c r="AE207" s="365"/>
      <c r="AF207" s="365"/>
      <c r="AG207" s="365"/>
      <c r="AH207" s="365"/>
      <c r="AI207" s="365"/>
      <c r="AJ207" s="365"/>
      <c r="AK207" s="365"/>
      <c r="AL207" s="365"/>
      <c r="AM207" s="365"/>
      <c r="AN207" s="365"/>
      <c r="AO207" s="365"/>
      <c r="AP207" s="365"/>
      <c r="AQ207" s="365"/>
      <c r="AR207" s="365"/>
      <c r="AS207" s="365"/>
      <c r="AT207" s="365"/>
      <c r="AU207" s="365"/>
      <c r="AV207" s="365"/>
      <c r="AW207" s="365"/>
      <c r="AX207" s="365"/>
      <c r="AY207" s="365"/>
      <c r="AZ207" s="365"/>
      <c r="BA207" s="365"/>
      <c r="BB207" s="365"/>
      <c r="BC207" s="365"/>
      <c r="BD207" s="365"/>
      <c r="BE207" s="365"/>
      <c r="BF207" s="365"/>
      <c r="BG207" s="365"/>
      <c r="BH207" s="365"/>
      <c r="BI207" s="365"/>
      <c r="BJ207" s="365"/>
      <c r="BK207" s="365"/>
      <c r="BL207" s="365"/>
      <c r="BM207" s="365"/>
      <c r="BN207" s="365"/>
      <c r="BO207" s="365"/>
      <c r="BP207" s="365"/>
      <c r="BQ207" s="365"/>
      <c r="BR207" s="365"/>
      <c r="BS207" s="365"/>
      <c r="BT207" s="365"/>
      <c r="BU207" s="365"/>
      <c r="BV207" s="365"/>
      <c r="BW207" s="365"/>
      <c r="BX207" s="365"/>
      <c r="BY207" s="365"/>
      <c r="BZ207" s="365"/>
      <c r="CA207" s="365"/>
      <c r="CB207" s="365"/>
      <c r="CC207" s="365"/>
      <c r="CD207" s="365"/>
      <c r="CE207" s="365"/>
      <c r="CF207" s="365"/>
      <c r="CG207" s="365"/>
      <c r="CH207" s="365"/>
      <c r="CI207" s="365"/>
      <c r="CJ207" s="365"/>
      <c r="CK207" s="365"/>
      <c r="CL207" s="365"/>
      <c r="CM207" s="365"/>
      <c r="CN207" s="365"/>
      <c r="CO207" s="365"/>
      <c r="CP207" s="365"/>
      <c r="CQ207" s="365"/>
      <c r="CR207" s="365"/>
      <c r="CS207" s="365"/>
      <c r="CT207" s="365"/>
      <c r="CU207" s="365"/>
      <c r="CV207" s="365"/>
      <c r="CW207" s="365"/>
      <c r="CX207" s="365"/>
      <c r="CY207" s="365"/>
      <c r="CZ207" s="365"/>
      <c r="DA207" s="365"/>
      <c r="DB207" s="365"/>
      <c r="DC207" s="365"/>
      <c r="DD207" s="365"/>
      <c r="DE207" s="365"/>
      <c r="DF207" s="365"/>
      <c r="DG207" s="365"/>
      <c r="DH207" s="365"/>
      <c r="DI207" s="50" t="s">
        <v>642</v>
      </c>
      <c r="DJ207" s="50"/>
      <c r="DK207" s="50"/>
      <c r="DL207" s="50"/>
      <c r="DM207" s="50"/>
      <c r="DN207" s="50"/>
      <c r="DO207" s="50"/>
      <c r="DP207" s="50"/>
      <c r="DQ207" s="50"/>
      <c r="DR207" s="50"/>
    </row>
    <row r="208" spans="1:122" ht="13.2" customHeight="1" x14ac:dyDescent="0.25">
      <c r="A208" s="230"/>
      <c r="B208" s="970"/>
      <c r="C208" s="245" t="s">
        <v>1243</v>
      </c>
      <c r="D208" s="287" t="s">
        <v>824</v>
      </c>
      <c r="E208" s="310" t="s">
        <v>32</v>
      </c>
      <c r="F208" s="365">
        <f t="shared" ref="F208:Y208" ca="1" si="273">IF(KL_16=1,del_h_Kn*m°K/eta_eM_LP/eta_mech_K_LP,del_h_Kn*m°K)</f>
        <v>2.7841787463614915</v>
      </c>
      <c r="G208" s="365">
        <f t="shared" ca="1" si="273"/>
        <v>2.7841787463614915</v>
      </c>
      <c r="H208" s="365">
        <f t="shared" ca="1" si="273"/>
        <v>2.9521335515837794</v>
      </c>
      <c r="I208" s="365">
        <f t="shared" ca="1" si="273"/>
        <v>3.2687026325533544</v>
      </c>
      <c r="J208" s="365">
        <f t="shared" ca="1" si="273"/>
        <v>3.5169467474636615</v>
      </c>
      <c r="K208" s="365">
        <f t="shared" ca="1" si="273"/>
        <v>3.862502809487891</v>
      </c>
      <c r="L208" s="365">
        <f t="shared" ca="1" si="273"/>
        <v>4.3714303791605831</v>
      </c>
      <c r="M208" s="365">
        <f t="shared" ca="1" si="273"/>
        <v>5.053502674512294</v>
      </c>
      <c r="N208" s="365">
        <f t="shared" ca="1" si="273"/>
        <v>0</v>
      </c>
      <c r="O208" s="365">
        <f t="shared" ca="1" si="273"/>
        <v>0</v>
      </c>
      <c r="P208" s="365">
        <f t="shared" ca="1" si="273"/>
        <v>0</v>
      </c>
      <c r="Q208" s="365">
        <f t="shared" ca="1" si="273"/>
        <v>0</v>
      </c>
      <c r="R208" s="365">
        <f t="shared" ca="1" si="273"/>
        <v>0</v>
      </c>
      <c r="S208" s="365">
        <f t="shared" ca="1" si="273"/>
        <v>0</v>
      </c>
      <c r="T208" s="365">
        <f t="shared" ca="1" si="273"/>
        <v>0</v>
      </c>
      <c r="U208" s="365">
        <f t="shared" ca="1" si="273"/>
        <v>0</v>
      </c>
      <c r="V208" s="365">
        <f t="shared" ca="1" si="273"/>
        <v>0</v>
      </c>
      <c r="W208" s="365">
        <f t="shared" ca="1" si="273"/>
        <v>0</v>
      </c>
      <c r="X208" s="365">
        <f t="shared" ca="1" si="273"/>
        <v>0</v>
      </c>
      <c r="Y208" s="365">
        <f t="shared" ca="1" si="273"/>
        <v>0</v>
      </c>
      <c r="Z208" s="365"/>
      <c r="AA208" s="365"/>
      <c r="AB208" s="365"/>
      <c r="AC208" s="365"/>
      <c r="AD208" s="365"/>
      <c r="AE208" s="365"/>
      <c r="AF208" s="365"/>
      <c r="AG208" s="365"/>
      <c r="AH208" s="365"/>
      <c r="AI208" s="365"/>
      <c r="AJ208" s="365"/>
      <c r="AK208" s="365"/>
      <c r="AL208" s="365"/>
      <c r="AM208" s="365"/>
      <c r="AN208" s="365"/>
      <c r="AO208" s="365"/>
      <c r="AP208" s="365"/>
      <c r="AQ208" s="365"/>
      <c r="AR208" s="365"/>
      <c r="AS208" s="365"/>
      <c r="AT208" s="365"/>
      <c r="AU208" s="365"/>
      <c r="AV208" s="365"/>
      <c r="AW208" s="365"/>
      <c r="AX208" s="365"/>
      <c r="AY208" s="365"/>
      <c r="AZ208" s="365"/>
      <c r="BA208" s="365"/>
      <c r="BB208" s="365"/>
      <c r="BC208" s="365"/>
      <c r="BD208" s="365"/>
      <c r="BE208" s="365"/>
      <c r="BF208" s="365"/>
      <c r="BG208" s="365"/>
      <c r="BH208" s="365"/>
      <c r="BI208" s="365"/>
      <c r="BJ208" s="365"/>
      <c r="BK208" s="365"/>
      <c r="BL208" s="365"/>
      <c r="BM208" s="365"/>
      <c r="BN208" s="365"/>
      <c r="BO208" s="365"/>
      <c r="BP208" s="365"/>
      <c r="BQ208" s="365"/>
      <c r="BR208" s="365"/>
      <c r="BS208" s="365"/>
      <c r="BT208" s="365"/>
      <c r="BU208" s="365"/>
      <c r="BV208" s="365"/>
      <c r="BW208" s="365"/>
      <c r="BX208" s="365"/>
      <c r="BY208" s="365"/>
      <c r="BZ208" s="365"/>
      <c r="CA208" s="365"/>
      <c r="CB208" s="365"/>
      <c r="CC208" s="365"/>
      <c r="CD208" s="365"/>
      <c r="CE208" s="365"/>
      <c r="CF208" s="365"/>
      <c r="CG208" s="365"/>
      <c r="CH208" s="365"/>
      <c r="CI208" s="365"/>
      <c r="CJ208" s="365"/>
      <c r="CK208" s="365"/>
      <c r="CL208" s="365"/>
      <c r="CM208" s="365"/>
      <c r="CN208" s="365"/>
      <c r="CO208" s="365"/>
      <c r="CP208" s="365"/>
      <c r="CQ208" s="365"/>
      <c r="CR208" s="365"/>
      <c r="CS208" s="365"/>
      <c r="CT208" s="365"/>
      <c r="CU208" s="365"/>
      <c r="CV208" s="365"/>
      <c r="CW208" s="365"/>
      <c r="CX208" s="365"/>
      <c r="CY208" s="365"/>
      <c r="CZ208" s="365"/>
      <c r="DA208" s="365"/>
      <c r="DB208" s="365"/>
      <c r="DC208" s="365"/>
      <c r="DD208" s="365"/>
      <c r="DE208" s="365"/>
      <c r="DF208" s="365"/>
      <c r="DG208" s="365"/>
      <c r="DH208" s="365"/>
      <c r="DI208" s="50" t="s">
        <v>642</v>
      </c>
      <c r="DJ208" s="50"/>
      <c r="DK208" s="50"/>
      <c r="DL208" s="50"/>
      <c r="DM208" s="50"/>
      <c r="DN208" s="50"/>
      <c r="DO208" s="50"/>
      <c r="DP208" s="50"/>
      <c r="DQ208" s="50"/>
      <c r="DR208" s="50"/>
    </row>
    <row r="209" spans="1:122" ht="13.2" customHeight="1" x14ac:dyDescent="0.25">
      <c r="A209" s="230"/>
      <c r="B209" s="970"/>
      <c r="C209" s="245" t="str">
        <f>IF(F18=1,"Electric motor efficiency","")</f>
        <v/>
      </c>
      <c r="D209" s="287" t="s">
        <v>1538</v>
      </c>
      <c r="E209" s="310"/>
      <c r="F209" s="374">
        <v>0.9</v>
      </c>
      <c r="G209" s="375">
        <f>F209</f>
        <v>0.9</v>
      </c>
      <c r="H209" s="375">
        <f t="shared" ref="H209:Y209" si="274">G209</f>
        <v>0.9</v>
      </c>
      <c r="I209" s="375">
        <f t="shared" si="274"/>
        <v>0.9</v>
      </c>
      <c r="J209" s="375">
        <f t="shared" si="274"/>
        <v>0.9</v>
      </c>
      <c r="K209" s="375">
        <f t="shared" si="274"/>
        <v>0.9</v>
      </c>
      <c r="L209" s="375">
        <f t="shared" si="274"/>
        <v>0.9</v>
      </c>
      <c r="M209" s="375">
        <f t="shared" si="274"/>
        <v>0.9</v>
      </c>
      <c r="N209" s="859">
        <f t="shared" si="274"/>
        <v>0.9</v>
      </c>
      <c r="O209" s="859">
        <f t="shared" si="274"/>
        <v>0.9</v>
      </c>
      <c r="P209" s="375">
        <f t="shared" si="274"/>
        <v>0.9</v>
      </c>
      <c r="Q209" s="375">
        <f t="shared" si="274"/>
        <v>0.9</v>
      </c>
      <c r="R209" s="375">
        <f t="shared" si="274"/>
        <v>0.9</v>
      </c>
      <c r="S209" s="375">
        <f t="shared" si="274"/>
        <v>0.9</v>
      </c>
      <c r="T209" s="375">
        <f t="shared" si="274"/>
        <v>0.9</v>
      </c>
      <c r="U209" s="375">
        <f t="shared" si="274"/>
        <v>0.9</v>
      </c>
      <c r="V209" s="375">
        <f t="shared" si="274"/>
        <v>0.9</v>
      </c>
      <c r="W209" s="375">
        <f t="shared" si="274"/>
        <v>0.9</v>
      </c>
      <c r="X209" s="375">
        <f t="shared" si="274"/>
        <v>0.9</v>
      </c>
      <c r="Y209" s="375">
        <f t="shared" si="274"/>
        <v>0.9</v>
      </c>
      <c r="Z209" s="365"/>
      <c r="AA209" s="365"/>
      <c r="AB209" s="365"/>
      <c r="AC209" s="365"/>
      <c r="AD209" s="365"/>
      <c r="AE209" s="365"/>
      <c r="AF209" s="365"/>
      <c r="AG209" s="365"/>
      <c r="AH209" s="365"/>
      <c r="AI209" s="365"/>
      <c r="AJ209" s="365"/>
      <c r="AK209" s="365"/>
      <c r="AL209" s="365"/>
      <c r="AM209" s="365"/>
      <c r="AN209" s="365"/>
      <c r="AO209" s="365"/>
      <c r="AP209" s="365"/>
      <c r="AQ209" s="365"/>
      <c r="AR209" s="365"/>
      <c r="AS209" s="365"/>
      <c r="AT209" s="365"/>
      <c r="AU209" s="365"/>
      <c r="AV209" s="365"/>
      <c r="AW209" s="365"/>
      <c r="AX209" s="365"/>
      <c r="AY209" s="365"/>
      <c r="AZ209" s="365"/>
      <c r="BA209" s="365"/>
      <c r="BB209" s="365"/>
      <c r="BC209" s="365"/>
      <c r="BD209" s="365"/>
      <c r="BE209" s="365"/>
      <c r="BF209" s="365"/>
      <c r="BG209" s="365"/>
      <c r="BH209" s="365"/>
      <c r="BI209" s="365"/>
      <c r="BJ209" s="365"/>
      <c r="BK209" s="365"/>
      <c r="BL209" s="365"/>
      <c r="BM209" s="365"/>
      <c r="BN209" s="365"/>
      <c r="BO209" s="365"/>
      <c r="BP209" s="365"/>
      <c r="BQ209" s="365"/>
      <c r="BR209" s="365"/>
      <c r="BS209" s="365"/>
      <c r="BT209" s="365"/>
      <c r="BU209" s="365"/>
      <c r="BV209" s="365"/>
      <c r="BW209" s="365"/>
      <c r="BX209" s="365"/>
      <c r="BY209" s="365"/>
      <c r="BZ209" s="365"/>
      <c r="CA209" s="365"/>
      <c r="CB209" s="365"/>
      <c r="CC209" s="365"/>
      <c r="CD209" s="365"/>
      <c r="CE209" s="365"/>
      <c r="CF209" s="365"/>
      <c r="CG209" s="365"/>
      <c r="CH209" s="365"/>
      <c r="CI209" s="365"/>
      <c r="CJ209" s="365"/>
      <c r="CK209" s="365"/>
      <c r="CL209" s="365"/>
      <c r="CM209" s="365"/>
      <c r="CN209" s="365"/>
      <c r="CO209" s="365"/>
      <c r="CP209" s="365"/>
      <c r="CQ209" s="365"/>
      <c r="CR209" s="365"/>
      <c r="CS209" s="365"/>
      <c r="CT209" s="365"/>
      <c r="CU209" s="365"/>
      <c r="CV209" s="365"/>
      <c r="CW209" s="365"/>
      <c r="CX209" s="365"/>
      <c r="CY209" s="365"/>
      <c r="CZ209" s="365"/>
      <c r="DA209" s="365"/>
      <c r="DB209" s="365"/>
      <c r="DC209" s="365"/>
      <c r="DD209" s="365"/>
      <c r="DE209" s="365"/>
      <c r="DF209" s="365"/>
      <c r="DG209" s="365"/>
      <c r="DH209" s="365"/>
      <c r="DI209" s="50" t="s">
        <v>642</v>
      </c>
      <c r="DJ209" s="50"/>
      <c r="DK209" s="50"/>
      <c r="DL209" s="50"/>
      <c r="DM209" s="50"/>
      <c r="DN209" s="50"/>
      <c r="DO209" s="50"/>
      <c r="DP209" s="50"/>
      <c r="DQ209" s="50"/>
      <c r="DR209" s="50"/>
    </row>
    <row r="210" spans="1:122" ht="13.2" customHeight="1" x14ac:dyDescent="0.25">
      <c r="A210" s="230"/>
      <c r="B210" s="970"/>
      <c r="C210" s="245" t="str">
        <f>IF(F17=1,"Mechanical efficiency of electric motor drive","")</f>
        <v/>
      </c>
      <c r="D210" s="287" t="s">
        <v>1537</v>
      </c>
      <c r="E210" s="310"/>
      <c r="F210" s="374">
        <v>0.96</v>
      </c>
      <c r="G210" s="375">
        <f>F210</f>
        <v>0.96</v>
      </c>
      <c r="H210" s="375">
        <f t="shared" ref="H210:Y210" si="275">G210</f>
        <v>0.96</v>
      </c>
      <c r="I210" s="375">
        <f t="shared" si="275"/>
        <v>0.96</v>
      </c>
      <c r="J210" s="375">
        <f t="shared" si="275"/>
        <v>0.96</v>
      </c>
      <c r="K210" s="375">
        <f t="shared" si="275"/>
        <v>0.96</v>
      </c>
      <c r="L210" s="375">
        <f t="shared" si="275"/>
        <v>0.96</v>
      </c>
      <c r="M210" s="375">
        <f t="shared" si="275"/>
        <v>0.96</v>
      </c>
      <c r="N210" s="859">
        <f t="shared" si="275"/>
        <v>0.96</v>
      </c>
      <c r="O210" s="859">
        <f t="shared" si="275"/>
        <v>0.96</v>
      </c>
      <c r="P210" s="375">
        <f t="shared" si="275"/>
        <v>0.96</v>
      </c>
      <c r="Q210" s="375">
        <f t="shared" si="275"/>
        <v>0.96</v>
      </c>
      <c r="R210" s="375">
        <f t="shared" si="275"/>
        <v>0.96</v>
      </c>
      <c r="S210" s="375">
        <f t="shared" si="275"/>
        <v>0.96</v>
      </c>
      <c r="T210" s="375">
        <f t="shared" si="275"/>
        <v>0.96</v>
      </c>
      <c r="U210" s="375">
        <f t="shared" si="275"/>
        <v>0.96</v>
      </c>
      <c r="V210" s="375">
        <f t="shared" si="275"/>
        <v>0.96</v>
      </c>
      <c r="W210" s="375">
        <f t="shared" si="275"/>
        <v>0.96</v>
      </c>
      <c r="X210" s="375">
        <f t="shared" si="275"/>
        <v>0.96</v>
      </c>
      <c r="Y210" s="375">
        <f t="shared" si="275"/>
        <v>0.96</v>
      </c>
      <c r="Z210" s="365"/>
      <c r="AA210" s="365"/>
      <c r="AB210" s="365"/>
      <c r="AC210" s="365"/>
      <c r="AD210" s="365"/>
      <c r="AE210" s="365"/>
      <c r="AF210" s="365"/>
      <c r="AG210" s="365"/>
      <c r="AH210" s="365"/>
      <c r="AI210" s="365"/>
      <c r="AJ210" s="365"/>
      <c r="AK210" s="365"/>
      <c r="AL210" s="365"/>
      <c r="AM210" s="365"/>
      <c r="AN210" s="365"/>
      <c r="AO210" s="365"/>
      <c r="AP210" s="365"/>
      <c r="AQ210" s="365"/>
      <c r="AR210" s="365"/>
      <c r="AS210" s="365"/>
      <c r="AT210" s="365"/>
      <c r="AU210" s="365"/>
      <c r="AV210" s="365"/>
      <c r="AW210" s="365"/>
      <c r="AX210" s="365"/>
      <c r="AY210" s="365"/>
      <c r="AZ210" s="365"/>
      <c r="BA210" s="365"/>
      <c r="BB210" s="365"/>
      <c r="BC210" s="365"/>
      <c r="BD210" s="365"/>
      <c r="BE210" s="365"/>
      <c r="BF210" s="365"/>
      <c r="BG210" s="365"/>
      <c r="BH210" s="365"/>
      <c r="BI210" s="365"/>
      <c r="BJ210" s="365"/>
      <c r="BK210" s="365"/>
      <c r="BL210" s="365"/>
      <c r="BM210" s="365"/>
      <c r="BN210" s="365"/>
      <c r="BO210" s="365"/>
      <c r="BP210" s="365"/>
      <c r="BQ210" s="365"/>
      <c r="BR210" s="365"/>
      <c r="BS210" s="365"/>
      <c r="BT210" s="365"/>
      <c r="BU210" s="365"/>
      <c r="BV210" s="365"/>
      <c r="BW210" s="365"/>
      <c r="BX210" s="365"/>
      <c r="BY210" s="365"/>
      <c r="BZ210" s="365"/>
      <c r="CA210" s="365"/>
      <c r="CB210" s="365"/>
      <c r="CC210" s="365"/>
      <c r="CD210" s="365"/>
      <c r="CE210" s="365"/>
      <c r="CF210" s="365"/>
      <c r="CG210" s="365"/>
      <c r="CH210" s="365"/>
      <c r="CI210" s="365"/>
      <c r="CJ210" s="365"/>
      <c r="CK210" s="365"/>
      <c r="CL210" s="365"/>
      <c r="CM210" s="365"/>
      <c r="CN210" s="365"/>
      <c r="CO210" s="365"/>
      <c r="CP210" s="365"/>
      <c r="CQ210" s="365"/>
      <c r="CR210" s="365"/>
      <c r="CS210" s="365"/>
      <c r="CT210" s="365"/>
      <c r="CU210" s="365"/>
      <c r="CV210" s="365"/>
      <c r="CW210" s="365"/>
      <c r="CX210" s="365"/>
      <c r="CY210" s="365"/>
      <c r="CZ210" s="365"/>
      <c r="DA210" s="365"/>
      <c r="DB210" s="365"/>
      <c r="DC210" s="365"/>
      <c r="DD210" s="365"/>
      <c r="DE210" s="365"/>
      <c r="DF210" s="365"/>
      <c r="DG210" s="365"/>
      <c r="DH210" s="365"/>
      <c r="DI210" s="50" t="s">
        <v>642</v>
      </c>
      <c r="DJ210" s="50"/>
      <c r="DK210" s="50"/>
      <c r="DL210" s="50"/>
      <c r="DM210" s="50"/>
      <c r="DN210" s="50"/>
      <c r="DO210" s="50"/>
      <c r="DP210" s="50"/>
      <c r="DQ210" s="50"/>
      <c r="DR210" s="50"/>
    </row>
    <row r="211" spans="1:122" x14ac:dyDescent="0.25">
      <c r="A211" s="51"/>
      <c r="B211" s="970"/>
      <c r="C211" s="249" t="s">
        <v>1245</v>
      </c>
      <c r="D211" s="295"/>
      <c r="E211" s="245"/>
      <c r="F211" s="374">
        <v>0.7</v>
      </c>
      <c r="G211" s="375">
        <f>F211</f>
        <v>0.7</v>
      </c>
      <c r="H211" s="375">
        <f t="shared" ref="H211:M211" si="276">G211</f>
        <v>0.7</v>
      </c>
      <c r="I211" s="375">
        <f t="shared" ref="I211" si="277">H211</f>
        <v>0.7</v>
      </c>
      <c r="J211" s="375">
        <f t="shared" ref="J211" si="278">I211</f>
        <v>0.7</v>
      </c>
      <c r="K211" s="375">
        <f t="shared" si="276"/>
        <v>0.7</v>
      </c>
      <c r="L211" s="375">
        <f t="shared" si="276"/>
        <v>0.7</v>
      </c>
      <c r="M211" s="375">
        <f t="shared" si="276"/>
        <v>0.7</v>
      </c>
      <c r="N211" s="859">
        <f t="shared" ref="N211:Y211" si="279">M211</f>
        <v>0.7</v>
      </c>
      <c r="O211" s="859">
        <f t="shared" si="279"/>
        <v>0.7</v>
      </c>
      <c r="P211" s="375">
        <f t="shared" si="279"/>
        <v>0.7</v>
      </c>
      <c r="Q211" s="375">
        <f t="shared" si="279"/>
        <v>0.7</v>
      </c>
      <c r="R211" s="375">
        <f t="shared" si="279"/>
        <v>0.7</v>
      </c>
      <c r="S211" s="375">
        <f t="shared" si="279"/>
        <v>0.7</v>
      </c>
      <c r="T211" s="375">
        <f t="shared" si="279"/>
        <v>0.7</v>
      </c>
      <c r="U211" s="375">
        <f t="shared" si="279"/>
        <v>0.7</v>
      </c>
      <c r="V211" s="375">
        <f t="shared" si="279"/>
        <v>0.7</v>
      </c>
      <c r="W211" s="375">
        <f t="shared" si="279"/>
        <v>0.7</v>
      </c>
      <c r="X211" s="375">
        <f t="shared" si="279"/>
        <v>0.7</v>
      </c>
      <c r="Y211" s="375">
        <f t="shared" si="279"/>
        <v>0.7</v>
      </c>
      <c r="Z211" s="375"/>
      <c r="AA211" s="375"/>
      <c r="AB211" s="375"/>
      <c r="AC211" s="375"/>
      <c r="AD211" s="375"/>
      <c r="AE211" s="375"/>
      <c r="AF211" s="375"/>
      <c r="AG211" s="375"/>
      <c r="AH211" s="375"/>
      <c r="AI211" s="375"/>
      <c r="AJ211" s="375"/>
      <c r="AK211" s="375"/>
      <c r="AL211" s="375"/>
      <c r="AM211" s="375"/>
      <c r="AN211" s="375"/>
      <c r="AO211" s="375"/>
      <c r="AP211" s="375"/>
      <c r="AQ211" s="375"/>
      <c r="AR211" s="375"/>
      <c r="AS211" s="375"/>
      <c r="AT211" s="375"/>
      <c r="AU211" s="375"/>
      <c r="AV211" s="375"/>
      <c r="AW211" s="375"/>
      <c r="AX211" s="375"/>
      <c r="AY211" s="375"/>
      <c r="AZ211" s="375"/>
      <c r="BA211" s="375"/>
      <c r="BB211" s="375"/>
      <c r="BC211" s="375"/>
      <c r="BD211" s="375"/>
      <c r="BE211" s="375"/>
      <c r="BF211" s="375"/>
      <c r="BG211" s="375"/>
      <c r="BH211" s="375"/>
      <c r="BI211" s="375"/>
      <c r="BJ211" s="375"/>
      <c r="BK211" s="375"/>
      <c r="BL211" s="375"/>
      <c r="BM211" s="375"/>
      <c r="BN211" s="375"/>
      <c r="BO211" s="375"/>
      <c r="BP211" s="375"/>
      <c r="BQ211" s="375"/>
      <c r="BR211" s="375"/>
      <c r="BS211" s="375"/>
      <c r="BT211" s="375"/>
      <c r="BU211" s="375"/>
      <c r="BV211" s="375"/>
      <c r="BW211" s="375"/>
      <c r="BX211" s="375"/>
      <c r="BY211" s="375"/>
      <c r="BZ211" s="375"/>
      <c r="CA211" s="375"/>
      <c r="CB211" s="375"/>
      <c r="CC211" s="375"/>
      <c r="CD211" s="375"/>
      <c r="CE211" s="375"/>
      <c r="CF211" s="375"/>
      <c r="CG211" s="375"/>
      <c r="CH211" s="375"/>
      <c r="CI211" s="375"/>
      <c r="CJ211" s="375"/>
      <c r="CK211" s="375"/>
      <c r="CL211" s="375"/>
      <c r="CM211" s="375"/>
      <c r="CN211" s="375"/>
      <c r="CO211" s="375"/>
      <c r="CP211" s="375"/>
      <c r="CQ211" s="375"/>
      <c r="CR211" s="375"/>
      <c r="CS211" s="375"/>
      <c r="CT211" s="375"/>
      <c r="CU211" s="375"/>
      <c r="CV211" s="375"/>
      <c r="CW211" s="375"/>
      <c r="CX211" s="375"/>
      <c r="CY211" s="375"/>
      <c r="CZ211" s="375"/>
      <c r="DA211" s="375"/>
      <c r="DB211" s="375"/>
      <c r="DC211" s="375"/>
      <c r="DD211" s="375"/>
      <c r="DE211" s="375"/>
      <c r="DF211" s="375"/>
      <c r="DG211" s="375"/>
      <c r="DH211" s="375"/>
      <c r="DI211" s="50" t="s">
        <v>642</v>
      </c>
      <c r="DJ211" s="50"/>
      <c r="DK211" s="50"/>
      <c r="DL211" s="50"/>
      <c r="DM211" s="50"/>
      <c r="DN211" s="50"/>
      <c r="DO211" s="50"/>
      <c r="DP211" s="50"/>
      <c r="DQ211" s="50"/>
      <c r="DR211" s="50"/>
    </row>
    <row r="212" spans="1:122" ht="14.4" x14ac:dyDescent="0.3">
      <c r="A212" s="51"/>
      <c r="B212" s="970"/>
      <c r="C212" s="247"/>
      <c r="D212" s="287"/>
      <c r="E212" s="291"/>
      <c r="F212" s="397"/>
      <c r="G212" s="398"/>
      <c r="H212" s="398"/>
      <c r="I212" s="398"/>
      <c r="J212" s="398"/>
      <c r="K212" s="398"/>
      <c r="L212" s="398"/>
      <c r="M212" s="398"/>
      <c r="N212" s="861"/>
      <c r="O212" s="861"/>
      <c r="P212" s="398"/>
      <c r="Q212" s="398"/>
      <c r="R212" s="398"/>
      <c r="S212" s="398"/>
      <c r="T212" s="398"/>
      <c r="U212" s="398"/>
      <c r="V212" s="398"/>
      <c r="W212" s="398"/>
      <c r="X212" s="398"/>
      <c r="Y212" s="398"/>
      <c r="Z212" s="398"/>
      <c r="AA212" s="398"/>
      <c r="AB212" s="398"/>
      <c r="AC212" s="398"/>
      <c r="AD212" s="398"/>
      <c r="AE212" s="398"/>
      <c r="AF212" s="398"/>
      <c r="AG212" s="398"/>
      <c r="AH212" s="398"/>
      <c r="AI212" s="398"/>
      <c r="AJ212" s="398"/>
      <c r="AK212" s="398"/>
      <c r="AL212" s="398"/>
      <c r="AM212" s="398"/>
      <c r="AN212" s="398"/>
      <c r="AO212" s="398"/>
      <c r="AP212" s="398"/>
      <c r="AQ212" s="398"/>
      <c r="AR212" s="398"/>
      <c r="AS212" s="398"/>
      <c r="AT212" s="398"/>
      <c r="AU212" s="398"/>
      <c r="AV212" s="398"/>
      <c r="AW212" s="398"/>
      <c r="AX212" s="398"/>
      <c r="AY212" s="398"/>
      <c r="AZ212" s="398"/>
      <c r="BA212" s="398"/>
      <c r="BB212" s="398"/>
      <c r="BC212" s="398"/>
      <c r="BD212" s="398"/>
      <c r="BE212" s="398"/>
      <c r="BF212" s="398"/>
      <c r="BG212" s="398"/>
      <c r="BH212" s="398"/>
      <c r="BI212" s="398"/>
      <c r="BJ212" s="398"/>
      <c r="BK212" s="398"/>
      <c r="BL212" s="398"/>
      <c r="BM212" s="398"/>
      <c r="BN212" s="398"/>
      <c r="BO212" s="398"/>
      <c r="BP212" s="398"/>
      <c r="BQ212" s="398"/>
      <c r="BR212" s="398"/>
      <c r="BS212" s="398"/>
      <c r="BT212" s="398"/>
      <c r="BU212" s="398"/>
      <c r="BV212" s="398"/>
      <c r="BW212" s="398"/>
      <c r="BX212" s="398"/>
      <c r="BY212" s="398"/>
      <c r="BZ212" s="398"/>
      <c r="CA212" s="398"/>
      <c r="CB212" s="398"/>
      <c r="CC212" s="398"/>
      <c r="CD212" s="398"/>
      <c r="CE212" s="398"/>
      <c r="CF212" s="398"/>
      <c r="CG212" s="398"/>
      <c r="CH212" s="398"/>
      <c r="CI212" s="398"/>
      <c r="CJ212" s="398"/>
      <c r="CK212" s="398"/>
      <c r="CL212" s="398"/>
      <c r="CM212" s="398"/>
      <c r="CN212" s="398"/>
      <c r="CO212" s="398"/>
      <c r="CP212" s="398"/>
      <c r="CQ212" s="398"/>
      <c r="CR212" s="398"/>
      <c r="CS212" s="398"/>
      <c r="CT212" s="398"/>
      <c r="CU212" s="398"/>
      <c r="CV212" s="398"/>
      <c r="CW212" s="398"/>
      <c r="CX212" s="398"/>
      <c r="CY212" s="398"/>
      <c r="CZ212" s="398"/>
      <c r="DA212" s="398"/>
      <c r="DB212" s="398"/>
      <c r="DC212" s="398"/>
      <c r="DD212" s="398"/>
      <c r="DE212" s="398"/>
      <c r="DF212" s="398"/>
      <c r="DG212" s="398"/>
      <c r="DH212" s="398"/>
      <c r="DI212" s="50" t="s">
        <v>642</v>
      </c>
      <c r="DJ212" s="50"/>
      <c r="DK212" s="50"/>
      <c r="DL212" s="50"/>
      <c r="DM212" s="50"/>
      <c r="DN212" s="50"/>
      <c r="DO212" s="50"/>
      <c r="DP212" s="50"/>
      <c r="DQ212" s="50"/>
      <c r="DR212" s="50"/>
    </row>
    <row r="213" spans="1:122" x14ac:dyDescent="0.25">
      <c r="A213" s="51"/>
      <c r="B213" s="970"/>
      <c r="C213" s="268"/>
      <c r="D213" s="287" t="s">
        <v>823</v>
      </c>
      <c r="E213" s="291"/>
      <c r="F213" s="403">
        <f>IF(AND(F212&lt;=0,F211=""),0.8,IF(F211="",F212,F211))</f>
        <v>0.7</v>
      </c>
      <c r="G213" s="404">
        <f>IF(AND(G212&lt;=0,G211=""),0.8,IF(G211="",G212,G211))</f>
        <v>0.7</v>
      </c>
      <c r="H213" s="404">
        <f t="shared" ref="H213:O213" si="280">IF(AND(H212&lt;=0,H211=""),0.8,IF(H211="",H212,H211))</f>
        <v>0.7</v>
      </c>
      <c r="I213" s="404">
        <f t="shared" ref="I213:J213" si="281">IF(AND(I212&lt;=0,I211=""),0.8,IF(I211="",I212,I211))</f>
        <v>0.7</v>
      </c>
      <c r="J213" s="404">
        <f t="shared" si="281"/>
        <v>0.7</v>
      </c>
      <c r="K213" s="404">
        <f t="shared" si="280"/>
        <v>0.7</v>
      </c>
      <c r="L213" s="404">
        <f t="shared" si="280"/>
        <v>0.7</v>
      </c>
      <c r="M213" s="404">
        <f t="shared" si="280"/>
        <v>0.7</v>
      </c>
      <c r="N213" s="404">
        <f t="shared" ref="N213" si="282">IF(AND(N212&lt;=0,N211=""),0.8,IF(N211="",N212,N211))</f>
        <v>0.7</v>
      </c>
      <c r="O213" s="404">
        <f t="shared" si="280"/>
        <v>0.7</v>
      </c>
      <c r="P213" s="404">
        <f t="shared" ref="P213:Y213" si="283">IF(AND(P212&lt;=0,P211=""),0.8,IF(P211="",P212,P211))</f>
        <v>0.7</v>
      </c>
      <c r="Q213" s="404">
        <f t="shared" si="283"/>
        <v>0.7</v>
      </c>
      <c r="R213" s="404">
        <f t="shared" si="283"/>
        <v>0.7</v>
      </c>
      <c r="S213" s="404">
        <f t="shared" si="283"/>
        <v>0.7</v>
      </c>
      <c r="T213" s="404">
        <f t="shared" si="283"/>
        <v>0.7</v>
      </c>
      <c r="U213" s="404">
        <f t="shared" si="283"/>
        <v>0.7</v>
      </c>
      <c r="V213" s="404">
        <f t="shared" si="283"/>
        <v>0.7</v>
      </c>
      <c r="W213" s="404">
        <f t="shared" si="283"/>
        <v>0.7</v>
      </c>
      <c r="X213" s="404">
        <f t="shared" si="283"/>
        <v>0.7</v>
      </c>
      <c r="Y213" s="404">
        <f t="shared" si="283"/>
        <v>0.7</v>
      </c>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c r="BS213" s="404"/>
      <c r="BT213" s="404"/>
      <c r="BU213" s="404"/>
      <c r="BV213" s="404"/>
      <c r="BW213" s="404"/>
      <c r="BX213" s="404"/>
      <c r="BY213" s="404"/>
      <c r="BZ213" s="404"/>
      <c r="CA213" s="404"/>
      <c r="CB213" s="404"/>
      <c r="CC213" s="404"/>
      <c r="CD213" s="404"/>
      <c r="CE213" s="404"/>
      <c r="CF213" s="404"/>
      <c r="CG213" s="404"/>
      <c r="CH213" s="404"/>
      <c r="CI213" s="404"/>
      <c r="CJ213" s="404"/>
      <c r="CK213" s="404"/>
      <c r="CL213" s="404"/>
      <c r="CM213" s="404"/>
      <c r="CN213" s="404"/>
      <c r="CO213" s="404"/>
      <c r="CP213" s="404"/>
      <c r="CQ213" s="404"/>
      <c r="CR213" s="404"/>
      <c r="CS213" s="404"/>
      <c r="CT213" s="404"/>
      <c r="CU213" s="404"/>
      <c r="CV213" s="404"/>
      <c r="CW213" s="404"/>
      <c r="CX213" s="404"/>
      <c r="CY213" s="404"/>
      <c r="CZ213" s="404"/>
      <c r="DA213" s="404"/>
      <c r="DB213" s="404"/>
      <c r="DC213" s="404"/>
      <c r="DD213" s="404"/>
      <c r="DE213" s="404"/>
      <c r="DF213" s="404"/>
      <c r="DG213" s="404"/>
      <c r="DH213" s="404"/>
      <c r="DI213" s="50" t="s">
        <v>642</v>
      </c>
      <c r="DJ213" s="50"/>
      <c r="DK213" s="50"/>
      <c r="DL213" s="50"/>
      <c r="DM213" s="50"/>
      <c r="DN213" s="50"/>
      <c r="DO213" s="50"/>
      <c r="DP213" s="50"/>
      <c r="DQ213" s="50"/>
      <c r="DR213" s="50"/>
    </row>
    <row r="214" spans="1:122" x14ac:dyDescent="0.25">
      <c r="A214" s="51"/>
      <c r="B214" s="970"/>
      <c r="C214" s="249" t="s">
        <v>1246</v>
      </c>
      <c r="D214" s="287" t="s">
        <v>821</v>
      </c>
      <c r="E214" s="310" t="s">
        <v>30</v>
      </c>
      <c r="F214" s="358">
        <v>45</v>
      </c>
      <c r="G214" s="359">
        <f>F214</f>
        <v>45</v>
      </c>
      <c r="H214" s="359">
        <f t="shared" ref="H214:M214" si="284">G214</f>
        <v>45</v>
      </c>
      <c r="I214" s="359">
        <f t="shared" ref="I214" si="285">H214</f>
        <v>45</v>
      </c>
      <c r="J214" s="359">
        <f t="shared" ref="J214" si="286">I214</f>
        <v>45</v>
      </c>
      <c r="K214" s="359">
        <f t="shared" si="284"/>
        <v>45</v>
      </c>
      <c r="L214" s="359">
        <f t="shared" si="284"/>
        <v>45</v>
      </c>
      <c r="M214" s="359">
        <f t="shared" si="284"/>
        <v>45</v>
      </c>
      <c r="N214" s="858">
        <f t="shared" ref="N214:Y214" si="287">M214</f>
        <v>45</v>
      </c>
      <c r="O214" s="858">
        <f t="shared" si="287"/>
        <v>45</v>
      </c>
      <c r="P214" s="359">
        <f t="shared" si="287"/>
        <v>45</v>
      </c>
      <c r="Q214" s="359">
        <f t="shared" si="287"/>
        <v>45</v>
      </c>
      <c r="R214" s="359">
        <f t="shared" si="287"/>
        <v>45</v>
      </c>
      <c r="S214" s="359">
        <f t="shared" si="287"/>
        <v>45</v>
      </c>
      <c r="T214" s="359">
        <f t="shared" si="287"/>
        <v>45</v>
      </c>
      <c r="U214" s="359">
        <f t="shared" si="287"/>
        <v>45</v>
      </c>
      <c r="V214" s="359">
        <f t="shared" si="287"/>
        <v>45</v>
      </c>
      <c r="W214" s="359">
        <f t="shared" si="287"/>
        <v>45</v>
      </c>
      <c r="X214" s="359">
        <f t="shared" si="287"/>
        <v>45</v>
      </c>
      <c r="Y214" s="359">
        <f t="shared" si="287"/>
        <v>45</v>
      </c>
      <c r="Z214" s="359"/>
      <c r="AA214" s="359"/>
      <c r="AB214" s="359"/>
      <c r="AC214" s="359"/>
      <c r="AD214" s="359"/>
      <c r="AE214" s="359"/>
      <c r="AF214" s="359"/>
      <c r="AG214" s="359"/>
      <c r="AH214" s="359"/>
      <c r="AI214" s="359"/>
      <c r="AJ214" s="359"/>
      <c r="AK214" s="359"/>
      <c r="AL214" s="359"/>
      <c r="AM214" s="359"/>
      <c r="AN214" s="359"/>
      <c r="AO214" s="359"/>
      <c r="AP214" s="359"/>
      <c r="AQ214" s="359"/>
      <c r="AR214" s="359"/>
      <c r="AS214" s="359"/>
      <c r="AT214" s="359"/>
      <c r="AU214" s="359"/>
      <c r="AV214" s="359"/>
      <c r="AW214" s="359"/>
      <c r="AX214" s="359"/>
      <c r="AY214" s="359"/>
      <c r="AZ214" s="359"/>
      <c r="BA214" s="359"/>
      <c r="BB214" s="359"/>
      <c r="BC214" s="359"/>
      <c r="BD214" s="359"/>
      <c r="BE214" s="359"/>
      <c r="BF214" s="359"/>
      <c r="BG214" s="359"/>
      <c r="BH214" s="359"/>
      <c r="BI214" s="359"/>
      <c r="BJ214" s="359"/>
      <c r="BK214" s="359"/>
      <c r="BL214" s="359"/>
      <c r="BM214" s="359"/>
      <c r="BN214" s="359"/>
      <c r="BO214" s="359"/>
      <c r="BP214" s="359"/>
      <c r="BQ214" s="359"/>
      <c r="BR214" s="359"/>
      <c r="BS214" s="359"/>
      <c r="BT214" s="359"/>
      <c r="BU214" s="359"/>
      <c r="BV214" s="359"/>
      <c r="BW214" s="359"/>
      <c r="BX214" s="359"/>
      <c r="BY214" s="359"/>
      <c r="BZ214" s="359"/>
      <c r="CA214" s="359"/>
      <c r="CB214" s="359"/>
      <c r="CC214" s="359"/>
      <c r="CD214" s="359"/>
      <c r="CE214" s="359"/>
      <c r="CF214" s="359"/>
      <c r="CG214" s="359"/>
      <c r="CH214" s="359"/>
      <c r="CI214" s="359"/>
      <c r="CJ214" s="359"/>
      <c r="CK214" s="359"/>
      <c r="CL214" s="359"/>
      <c r="CM214" s="359"/>
      <c r="CN214" s="359"/>
      <c r="CO214" s="359"/>
      <c r="CP214" s="359"/>
      <c r="CQ214" s="359"/>
      <c r="CR214" s="359"/>
      <c r="CS214" s="359"/>
      <c r="CT214" s="359"/>
      <c r="CU214" s="359"/>
      <c r="CV214" s="359"/>
      <c r="CW214" s="359"/>
      <c r="CX214" s="359"/>
      <c r="CY214" s="359"/>
      <c r="CZ214" s="359"/>
      <c r="DA214" s="359"/>
      <c r="DB214" s="359"/>
      <c r="DC214" s="359"/>
      <c r="DD214" s="359"/>
      <c r="DE214" s="359"/>
      <c r="DF214" s="359"/>
      <c r="DG214" s="359"/>
      <c r="DH214" s="359"/>
      <c r="DI214" s="50" t="s">
        <v>642</v>
      </c>
      <c r="DJ214" s="50"/>
      <c r="DK214" s="50"/>
      <c r="DL214" s="50"/>
      <c r="DM214" s="50"/>
      <c r="DN214" s="50"/>
      <c r="DO214" s="50"/>
      <c r="DP214" s="50"/>
      <c r="DQ214" s="50"/>
      <c r="DR214" s="50"/>
    </row>
    <row r="215" spans="1:122" ht="14.4" x14ac:dyDescent="0.25">
      <c r="A215" s="51"/>
      <c r="B215" s="970"/>
      <c r="C215" s="247" t="s">
        <v>1247</v>
      </c>
      <c r="D215" s="295"/>
      <c r="E215" s="268"/>
      <c r="F215" s="287">
        <f>'(NT) Kompresor'!$B$5*1000</f>
        <v>96.5</v>
      </c>
      <c r="G215" s="293">
        <f>'(NT) Kompresor'!$B$5*1000</f>
        <v>96.5</v>
      </c>
      <c r="H215" s="293">
        <f>'(NT) Kompresor'!$B$5*1000</f>
        <v>96.5</v>
      </c>
      <c r="I215" s="293">
        <f>'(NT) Kompresor'!$B$5*1000</f>
        <v>96.5</v>
      </c>
      <c r="J215" s="293">
        <f>'(NT) Kompresor'!$B$5*1000</f>
        <v>96.5</v>
      </c>
      <c r="K215" s="293">
        <f>'(NT) Kompresor'!$B$5*1000</f>
        <v>96.5</v>
      </c>
      <c r="L215" s="293">
        <f>'(NT) Kompresor'!$B$5*1000</f>
        <v>96.5</v>
      </c>
      <c r="M215" s="293">
        <f>'(NT) Kompresor'!$B$5*1000</f>
        <v>96.5</v>
      </c>
      <c r="N215" s="293">
        <f>'(NT) Kompresor'!$B$5*1000</f>
        <v>96.5</v>
      </c>
      <c r="O215" s="293">
        <f>'(NT) Kompresor'!$B$5*1000</f>
        <v>96.5</v>
      </c>
      <c r="P215" s="293">
        <f>'(NT) Kompresor'!$B$5*1000</f>
        <v>96.5</v>
      </c>
      <c r="Q215" s="293">
        <f>'(NT) Kompresor'!$B$5*1000</f>
        <v>96.5</v>
      </c>
      <c r="R215" s="293">
        <f>'(NT) Kompresor'!$B$5*1000</f>
        <v>96.5</v>
      </c>
      <c r="S215" s="293">
        <f>'(NT) Kompresor'!$B$5*1000</f>
        <v>96.5</v>
      </c>
      <c r="T215" s="293">
        <f>'(NT) Kompresor'!$B$5*1000</f>
        <v>96.5</v>
      </c>
      <c r="U215" s="293">
        <f>'(NT) Kompresor'!$B$5*1000</f>
        <v>96.5</v>
      </c>
      <c r="V215" s="293">
        <f>'(NT) Kompresor'!$B$5*1000</f>
        <v>96.5</v>
      </c>
      <c r="W215" s="293">
        <f>'(NT) Kompresor'!$B$5*1000</f>
        <v>96.5</v>
      </c>
      <c r="X215" s="293">
        <f>'(NT) Kompresor'!$B$5*1000</f>
        <v>96.5</v>
      </c>
      <c r="Y215" s="293">
        <f>'(NT) Kompresor'!$B$5*1000</f>
        <v>96.5</v>
      </c>
      <c r="Z215" s="293"/>
      <c r="AA215" s="293"/>
      <c r="AB215" s="293"/>
      <c r="AC215" s="293"/>
      <c r="AD215" s="293"/>
      <c r="AE215" s="293"/>
      <c r="AF215" s="293"/>
      <c r="AG215" s="293"/>
      <c r="AH215" s="293"/>
      <c r="AI215" s="293"/>
      <c r="AJ215" s="293"/>
      <c r="AK215" s="293"/>
      <c r="AL215" s="293"/>
      <c r="AM215" s="293"/>
      <c r="AN215" s="293"/>
      <c r="AO215" s="293"/>
      <c r="AP215" s="293"/>
      <c r="AQ215" s="293"/>
      <c r="AR215" s="293"/>
      <c r="AS215" s="293"/>
      <c r="AT215" s="293"/>
      <c r="AU215" s="293"/>
      <c r="AV215" s="293"/>
      <c r="AW215" s="293"/>
      <c r="AX215" s="293"/>
      <c r="AY215" s="293"/>
      <c r="AZ215" s="293"/>
      <c r="BA215" s="293"/>
      <c r="BB215" s="293"/>
      <c r="BC215" s="293"/>
      <c r="BD215" s="293"/>
      <c r="BE215" s="293"/>
      <c r="BF215" s="293"/>
      <c r="BG215" s="293"/>
      <c r="BH215" s="293"/>
      <c r="BI215" s="293"/>
      <c r="BJ215" s="293"/>
      <c r="BK215" s="293"/>
      <c r="BL215" s="293"/>
      <c r="BM215" s="293"/>
      <c r="BN215" s="293"/>
      <c r="BO215" s="293"/>
      <c r="BP215" s="293"/>
      <c r="BQ215" s="293"/>
      <c r="BR215" s="293"/>
      <c r="BS215" s="293"/>
      <c r="BT215" s="293"/>
      <c r="BU215" s="293"/>
      <c r="BV215" s="293"/>
      <c r="BW215" s="293"/>
      <c r="BX215" s="293"/>
      <c r="BY215" s="293"/>
      <c r="BZ215" s="293"/>
      <c r="CA215" s="293"/>
      <c r="CB215" s="293"/>
      <c r="CC215" s="293"/>
      <c r="CD215" s="293"/>
      <c r="CE215" s="293"/>
      <c r="CF215" s="293"/>
      <c r="CG215" s="293"/>
      <c r="CH215" s="293"/>
      <c r="CI215" s="293"/>
      <c r="CJ215" s="293"/>
      <c r="CK215" s="293"/>
      <c r="CL215" s="293"/>
      <c r="CM215" s="293"/>
      <c r="CN215" s="293"/>
      <c r="CO215" s="293"/>
      <c r="CP215" s="293"/>
      <c r="CQ215" s="293"/>
      <c r="CR215" s="293"/>
      <c r="CS215" s="293"/>
      <c r="CT215" s="293"/>
      <c r="CU215" s="293"/>
      <c r="CV215" s="293"/>
      <c r="CW215" s="293"/>
      <c r="CX215" s="293"/>
      <c r="CY215" s="293"/>
      <c r="CZ215" s="293"/>
      <c r="DA215" s="293"/>
      <c r="DB215" s="293"/>
      <c r="DC215" s="293"/>
      <c r="DD215" s="293"/>
      <c r="DE215" s="293"/>
      <c r="DF215" s="293"/>
      <c r="DG215" s="293"/>
      <c r="DH215" s="293"/>
      <c r="DI215" s="50" t="s">
        <v>642</v>
      </c>
    </row>
    <row r="216" spans="1:122" x14ac:dyDescent="0.25">
      <c r="A216" s="51"/>
      <c r="B216" s="970"/>
      <c r="C216" s="269" t="s">
        <v>1248</v>
      </c>
      <c r="D216" s="287" t="s">
        <v>822</v>
      </c>
      <c r="E216" s="310" t="s">
        <v>37</v>
      </c>
      <c r="F216" s="472">
        <f ca="1">60000/PI()/F214*SQRT(ABS(F207*1000/F213))</f>
        <v>156744.4050039959</v>
      </c>
      <c r="G216" s="473">
        <f ca="1">60000/PI()/G214*SQRT(ABS(G207*1000/G213))</f>
        <v>156744.4050039959</v>
      </c>
      <c r="H216" s="473">
        <f t="shared" ref="H216:O216" ca="1" si="288">60000/PI()/H214*SQRT(ABS(H207*1000/H213))</f>
        <v>156789.36445817884</v>
      </c>
      <c r="I216" s="473">
        <f t="shared" ref="I216:J216" ca="1" si="289">60000/PI()/I214*SQRT(ABS(I207*1000/I213))</f>
        <v>156880.9296687899</v>
      </c>
      <c r="J216" s="473">
        <f t="shared" ca="1" si="289"/>
        <v>156958.89873702842</v>
      </c>
      <c r="K216" s="473">
        <f t="shared" ca="1" si="288"/>
        <v>157076.31785089069</v>
      </c>
      <c r="L216" s="473">
        <f t="shared" ca="1" si="288"/>
        <v>157267.70167041884</v>
      </c>
      <c r="M216" s="473">
        <f t="shared" ca="1" si="288"/>
        <v>157557.5941004437</v>
      </c>
      <c r="N216" s="473">
        <f t="shared" ref="N216" ca="1" si="290">60000/PI()/N214*SQRT(ABS(N207*1000/N213))</f>
        <v>0</v>
      </c>
      <c r="O216" s="473">
        <f t="shared" ca="1" si="288"/>
        <v>0</v>
      </c>
      <c r="P216" s="473">
        <f t="shared" ref="P216:Y216" ca="1" si="291">60000/PI()/P214*SQRT(ABS(P207*1000/P213))</f>
        <v>0</v>
      </c>
      <c r="Q216" s="473">
        <f t="shared" ca="1" si="291"/>
        <v>0</v>
      </c>
      <c r="R216" s="473">
        <f t="shared" ca="1" si="291"/>
        <v>0</v>
      </c>
      <c r="S216" s="473">
        <f t="shared" ca="1" si="291"/>
        <v>0</v>
      </c>
      <c r="T216" s="473">
        <f t="shared" ca="1" si="291"/>
        <v>0</v>
      </c>
      <c r="U216" s="473">
        <f t="shared" ca="1" si="291"/>
        <v>0</v>
      </c>
      <c r="V216" s="473">
        <f t="shared" ca="1" si="291"/>
        <v>0</v>
      </c>
      <c r="W216" s="473">
        <f t="shared" ca="1" si="291"/>
        <v>0</v>
      </c>
      <c r="X216" s="473">
        <f t="shared" ca="1" si="291"/>
        <v>0</v>
      </c>
      <c r="Y216" s="473">
        <f t="shared" ca="1" si="291"/>
        <v>0</v>
      </c>
      <c r="Z216" s="473"/>
      <c r="AA216" s="473"/>
      <c r="AB216" s="473"/>
      <c r="AC216" s="473"/>
      <c r="AD216" s="473"/>
      <c r="AE216" s="473"/>
      <c r="AF216" s="473"/>
      <c r="AG216" s="473"/>
      <c r="AH216" s="473"/>
      <c r="AI216" s="473"/>
      <c r="AJ216" s="473"/>
      <c r="AK216" s="473"/>
      <c r="AL216" s="473"/>
      <c r="AM216" s="473"/>
      <c r="AN216" s="473"/>
      <c r="AO216" s="473"/>
      <c r="AP216" s="473"/>
      <c r="AQ216" s="473"/>
      <c r="AR216" s="473"/>
      <c r="AS216" s="473"/>
      <c r="AT216" s="473"/>
      <c r="AU216" s="473"/>
      <c r="AV216" s="473"/>
      <c r="AW216" s="473"/>
      <c r="AX216" s="473"/>
      <c r="AY216" s="473"/>
      <c r="AZ216" s="473"/>
      <c r="BA216" s="473"/>
      <c r="BB216" s="473"/>
      <c r="BC216" s="473"/>
      <c r="BD216" s="473"/>
      <c r="BE216" s="473"/>
      <c r="BF216" s="473"/>
      <c r="BG216" s="473"/>
      <c r="BH216" s="473"/>
      <c r="BI216" s="473"/>
      <c r="BJ216" s="473"/>
      <c r="BK216" s="473"/>
      <c r="BL216" s="473"/>
      <c r="BM216" s="473"/>
      <c r="BN216" s="473"/>
      <c r="BO216" s="473"/>
      <c r="BP216" s="473"/>
      <c r="BQ216" s="473"/>
      <c r="BR216" s="473"/>
      <c r="BS216" s="473"/>
      <c r="BT216" s="473"/>
      <c r="BU216" s="473"/>
      <c r="BV216" s="473"/>
      <c r="BW216" s="473"/>
      <c r="BX216" s="473"/>
      <c r="BY216" s="473"/>
      <c r="BZ216" s="473"/>
      <c r="CA216" s="473"/>
      <c r="CB216" s="473"/>
      <c r="CC216" s="473"/>
      <c r="CD216" s="473"/>
      <c r="CE216" s="473"/>
      <c r="CF216" s="473"/>
      <c r="CG216" s="473"/>
      <c r="CH216" s="473"/>
      <c r="CI216" s="473"/>
      <c r="CJ216" s="473"/>
      <c r="CK216" s="473"/>
      <c r="CL216" s="473"/>
      <c r="CM216" s="473"/>
      <c r="CN216" s="473"/>
      <c r="CO216" s="473"/>
      <c r="CP216" s="473"/>
      <c r="CQ216" s="473"/>
      <c r="CR216" s="473"/>
      <c r="CS216" s="473"/>
      <c r="CT216" s="473"/>
      <c r="CU216" s="473"/>
      <c r="CV216" s="473"/>
      <c r="CW216" s="473"/>
      <c r="CX216" s="473"/>
      <c r="CY216" s="473"/>
      <c r="CZ216" s="473"/>
      <c r="DA216" s="473"/>
      <c r="DB216" s="473"/>
      <c r="DC216" s="473"/>
      <c r="DD216" s="473"/>
      <c r="DE216" s="473"/>
      <c r="DF216" s="473"/>
      <c r="DG216" s="473"/>
      <c r="DH216" s="473"/>
      <c r="DI216" s="50" t="s">
        <v>642</v>
      </c>
      <c r="DJ216" s="50"/>
      <c r="DK216" s="50"/>
      <c r="DL216" s="50"/>
      <c r="DM216" s="50"/>
      <c r="DN216" s="50"/>
      <c r="DO216" s="50"/>
      <c r="DP216" s="50"/>
      <c r="DQ216" s="50"/>
      <c r="DR216" s="50"/>
    </row>
    <row r="217" spans="1:122" ht="13.8" thickBot="1" x14ac:dyDescent="0.3">
      <c r="A217" s="51"/>
      <c r="B217" s="971"/>
      <c r="C217" s="255" t="s">
        <v>1249</v>
      </c>
      <c r="D217" s="288" t="s">
        <v>388</v>
      </c>
      <c r="E217" s="313" t="s">
        <v>387</v>
      </c>
      <c r="F217" s="405">
        <f ca="1">PI()*F216/1000*F214/60</f>
        <v>369.32030343889249</v>
      </c>
      <c r="G217" s="406">
        <f ca="1">PI()*G216/1000*G214/60</f>
        <v>369.32030343889249</v>
      </c>
      <c r="H217" s="406">
        <f t="shared" ref="H217:O217" ca="1" si="292">PI()*H216/1000*H214/60</f>
        <v>369.4262366571204</v>
      </c>
      <c r="I217" s="406">
        <f t="shared" ref="I217:J217" ca="1" si="293">PI()*I216/1000*I214/60</f>
        <v>369.64198210185555</v>
      </c>
      <c r="J217" s="406">
        <f t="shared" ca="1" si="293"/>
        <v>369.82569239084455</v>
      </c>
      <c r="K217" s="406">
        <f t="shared" ca="1" si="292"/>
        <v>370.1023546599701</v>
      </c>
      <c r="L217" s="406">
        <f t="shared" ca="1" si="292"/>
        <v>370.55329216105423</v>
      </c>
      <c r="M217" s="406">
        <f t="shared" ca="1" si="292"/>
        <v>371.23633510742735</v>
      </c>
      <c r="N217" s="406">
        <f t="shared" ref="N217" ca="1" si="294">PI()*N216/1000*N214/60</f>
        <v>0</v>
      </c>
      <c r="O217" s="406">
        <f t="shared" ca="1" si="292"/>
        <v>0</v>
      </c>
      <c r="P217" s="406">
        <f t="shared" ref="P217:Y217" ca="1" si="295">PI()*P216/1000*P214/60</f>
        <v>0</v>
      </c>
      <c r="Q217" s="406">
        <f t="shared" ca="1" si="295"/>
        <v>0</v>
      </c>
      <c r="R217" s="406">
        <f t="shared" ca="1" si="295"/>
        <v>0</v>
      </c>
      <c r="S217" s="406">
        <f t="shared" ca="1" si="295"/>
        <v>0</v>
      </c>
      <c r="T217" s="406">
        <f t="shared" ca="1" si="295"/>
        <v>0</v>
      </c>
      <c r="U217" s="406">
        <f t="shared" ca="1" si="295"/>
        <v>0</v>
      </c>
      <c r="V217" s="406">
        <f t="shared" ca="1" si="295"/>
        <v>0</v>
      </c>
      <c r="W217" s="406">
        <f t="shared" ca="1" si="295"/>
        <v>0</v>
      </c>
      <c r="X217" s="406">
        <f t="shared" ca="1" si="295"/>
        <v>0</v>
      </c>
      <c r="Y217" s="406">
        <f t="shared" ca="1" si="295"/>
        <v>0</v>
      </c>
      <c r="Z217" s="406"/>
      <c r="AA217" s="406"/>
      <c r="AB217" s="406"/>
      <c r="AC217" s="406"/>
      <c r="AD217" s="406"/>
      <c r="AE217" s="406"/>
      <c r="AF217" s="406"/>
      <c r="AG217" s="406"/>
      <c r="AH217" s="406"/>
      <c r="AI217" s="406"/>
      <c r="AJ217" s="406"/>
      <c r="AK217" s="406"/>
      <c r="AL217" s="406"/>
      <c r="AM217" s="406"/>
      <c r="AN217" s="406"/>
      <c r="AO217" s="406"/>
      <c r="AP217" s="406"/>
      <c r="AQ217" s="406"/>
      <c r="AR217" s="406"/>
      <c r="AS217" s="406"/>
      <c r="AT217" s="406"/>
      <c r="AU217" s="406"/>
      <c r="AV217" s="406"/>
      <c r="AW217" s="406"/>
      <c r="AX217" s="406"/>
      <c r="AY217" s="406"/>
      <c r="AZ217" s="406"/>
      <c r="BA217" s="406"/>
      <c r="BB217" s="406"/>
      <c r="BC217" s="406"/>
      <c r="BD217" s="406"/>
      <c r="BE217" s="406"/>
      <c r="BF217" s="406"/>
      <c r="BG217" s="406"/>
      <c r="BH217" s="406"/>
      <c r="BI217" s="406"/>
      <c r="BJ217" s="406"/>
      <c r="BK217" s="406"/>
      <c r="BL217" s="406"/>
      <c r="BM217" s="406"/>
      <c r="BN217" s="406"/>
      <c r="BO217" s="406"/>
      <c r="BP217" s="406"/>
      <c r="BQ217" s="406"/>
      <c r="BR217" s="406"/>
      <c r="BS217" s="406"/>
      <c r="BT217" s="406"/>
      <c r="BU217" s="406"/>
      <c r="BV217" s="406"/>
      <c r="BW217" s="406"/>
      <c r="BX217" s="406"/>
      <c r="BY217" s="406"/>
      <c r="BZ217" s="406"/>
      <c r="CA217" s="406"/>
      <c r="CB217" s="406"/>
      <c r="CC217" s="406"/>
      <c r="CD217" s="406"/>
      <c r="CE217" s="406"/>
      <c r="CF217" s="406"/>
      <c r="CG217" s="406"/>
      <c r="CH217" s="406"/>
      <c r="CI217" s="406"/>
      <c r="CJ217" s="406"/>
      <c r="CK217" s="406"/>
      <c r="CL217" s="406"/>
      <c r="CM217" s="406"/>
      <c r="CN217" s="406"/>
      <c r="CO217" s="406"/>
      <c r="CP217" s="406"/>
      <c r="CQ217" s="406"/>
      <c r="CR217" s="406"/>
      <c r="CS217" s="406"/>
      <c r="CT217" s="406"/>
      <c r="CU217" s="406"/>
      <c r="CV217" s="406"/>
      <c r="CW217" s="406"/>
      <c r="CX217" s="406"/>
      <c r="CY217" s="406"/>
      <c r="CZ217" s="406"/>
      <c r="DA217" s="406"/>
      <c r="DB217" s="406"/>
      <c r="DC217" s="406"/>
      <c r="DD217" s="406"/>
      <c r="DE217" s="406"/>
      <c r="DF217" s="406"/>
      <c r="DG217" s="406"/>
      <c r="DH217" s="406"/>
      <c r="DI217" s="50" t="s">
        <v>642</v>
      </c>
      <c r="DJ217" s="50"/>
      <c r="DK217" s="50"/>
      <c r="DL217" s="50"/>
      <c r="DM217" s="50"/>
      <c r="DN217" s="50"/>
      <c r="DO217" s="50"/>
      <c r="DP217" s="50"/>
      <c r="DQ217" s="50"/>
      <c r="DR217" s="50"/>
    </row>
    <row r="218" spans="1:122" x14ac:dyDescent="0.25">
      <c r="A218" s="51"/>
      <c r="B218" s="969" t="str">
        <f>IF(SUM(KL_19)&gt;0,"Plynový kompresor: paralelně s  VT u 2°přeplňování a s NT u 1°","")</f>
        <v>Plynový kompresor: paralelně s  VT u 2°přeplňování a s NT u 1°</v>
      </c>
      <c r="C218" s="258" t="str">
        <f>IF(SUM(KL_19)=0,"","Izoentropická účinnost kompresoru")</f>
        <v>Izoentropická účinnost kompresoru</v>
      </c>
      <c r="D218" s="289" t="s">
        <v>62</v>
      </c>
      <c r="E218" s="258"/>
      <c r="F218" s="382">
        <v>0.73</v>
      </c>
      <c r="G218" s="371">
        <f>F218</f>
        <v>0.73</v>
      </c>
      <c r="H218" s="371">
        <f t="shared" ref="H218:M218" si="296">G218</f>
        <v>0.73</v>
      </c>
      <c r="I218" s="371">
        <f t="shared" ref="I218" si="297">H218</f>
        <v>0.73</v>
      </c>
      <c r="J218" s="371">
        <f t="shared" ref="J218" si="298">I218</f>
        <v>0.73</v>
      </c>
      <c r="K218" s="371">
        <f t="shared" si="296"/>
        <v>0.73</v>
      </c>
      <c r="L218" s="371">
        <f t="shared" si="296"/>
        <v>0.73</v>
      </c>
      <c r="M218" s="371">
        <f t="shared" si="296"/>
        <v>0.73</v>
      </c>
      <c r="N218" s="371">
        <f t="shared" ref="N218:Y218" si="299">M218</f>
        <v>0.73</v>
      </c>
      <c r="O218" s="371">
        <f t="shared" si="299"/>
        <v>0.73</v>
      </c>
      <c r="P218" s="371">
        <f t="shared" si="299"/>
        <v>0.73</v>
      </c>
      <c r="Q218" s="371">
        <f t="shared" si="299"/>
        <v>0.73</v>
      </c>
      <c r="R218" s="371">
        <f t="shared" si="299"/>
        <v>0.73</v>
      </c>
      <c r="S218" s="371">
        <f t="shared" si="299"/>
        <v>0.73</v>
      </c>
      <c r="T218" s="371">
        <f t="shared" si="299"/>
        <v>0.73</v>
      </c>
      <c r="U218" s="371">
        <f t="shared" si="299"/>
        <v>0.73</v>
      </c>
      <c r="V218" s="371">
        <f t="shared" si="299"/>
        <v>0.73</v>
      </c>
      <c r="W218" s="371">
        <f t="shared" si="299"/>
        <v>0.73</v>
      </c>
      <c r="X218" s="371">
        <f t="shared" si="299"/>
        <v>0.73</v>
      </c>
      <c r="Y218" s="371">
        <f t="shared" si="299"/>
        <v>0.73</v>
      </c>
      <c r="Z218" s="371"/>
      <c r="AA218" s="371"/>
      <c r="AB218" s="371"/>
      <c r="AC218" s="371"/>
      <c r="AD218" s="371"/>
      <c r="AE218" s="371"/>
      <c r="AF218" s="371"/>
      <c r="AG218" s="371"/>
      <c r="AH218" s="371"/>
      <c r="AI218" s="371"/>
      <c r="AJ218" s="371"/>
      <c r="AK218" s="371"/>
      <c r="AL218" s="371"/>
      <c r="AM218" s="371"/>
      <c r="AN218" s="371"/>
      <c r="AO218" s="371"/>
      <c r="AP218" s="371"/>
      <c r="AQ218" s="371"/>
      <c r="AR218" s="371"/>
      <c r="AS218" s="371"/>
      <c r="AT218" s="371"/>
      <c r="AU218" s="371"/>
      <c r="AV218" s="371"/>
      <c r="AW218" s="371"/>
      <c r="AX218" s="371"/>
      <c r="AY218" s="371"/>
      <c r="AZ218" s="371"/>
      <c r="BA218" s="371"/>
      <c r="BB218" s="371"/>
      <c r="BC218" s="371"/>
      <c r="BD218" s="371"/>
      <c r="BE218" s="371"/>
      <c r="BF218" s="371"/>
      <c r="BG218" s="371"/>
      <c r="BH218" s="371"/>
      <c r="BI218" s="371"/>
      <c r="BJ218" s="371"/>
      <c r="BK218" s="371"/>
      <c r="BL218" s="371"/>
      <c r="BM218" s="371"/>
      <c r="BN218" s="371"/>
      <c r="BO218" s="371"/>
      <c r="BP218" s="371"/>
      <c r="BQ218" s="371"/>
      <c r="BR218" s="371"/>
      <c r="BS218" s="371"/>
      <c r="BT218" s="371"/>
      <c r="BU218" s="371"/>
      <c r="BV218" s="371"/>
      <c r="BW218" s="371"/>
      <c r="BX218" s="371"/>
      <c r="BY218" s="371"/>
      <c r="BZ218" s="371"/>
      <c r="CA218" s="371"/>
      <c r="CB218" s="371"/>
      <c r="CC218" s="371"/>
      <c r="CD218" s="371"/>
      <c r="CE218" s="371"/>
      <c r="CF218" s="371"/>
      <c r="CG218" s="371"/>
      <c r="CH218" s="371"/>
      <c r="CI218" s="371"/>
      <c r="CJ218" s="371"/>
      <c r="CK218" s="371"/>
      <c r="CL218" s="371"/>
      <c r="CM218" s="371"/>
      <c r="CN218" s="371"/>
      <c r="CO218" s="371"/>
      <c r="CP218" s="371"/>
      <c r="CQ218" s="371"/>
      <c r="CR218" s="371"/>
      <c r="CS218" s="371"/>
      <c r="CT218" s="371"/>
      <c r="CU218" s="371"/>
      <c r="CV218" s="371"/>
      <c r="CW218" s="371"/>
      <c r="CX218" s="371"/>
      <c r="CY218" s="371"/>
      <c r="CZ218" s="371"/>
      <c r="DA218" s="371"/>
      <c r="DB218" s="371"/>
      <c r="DC218" s="371"/>
      <c r="DD218" s="371"/>
      <c r="DE218" s="371"/>
      <c r="DF218" s="371"/>
      <c r="DG218" s="371"/>
      <c r="DH218" s="371"/>
      <c r="DI218" s="50" t="s">
        <v>642</v>
      </c>
      <c r="DJ218" s="50"/>
      <c r="DK218" s="50"/>
      <c r="DL218" s="50"/>
      <c r="DM218" s="50"/>
      <c r="DN218" s="50"/>
      <c r="DO218" s="50"/>
      <c r="DP218" s="50"/>
      <c r="DQ218" s="50"/>
      <c r="DR218" s="50"/>
    </row>
    <row r="219" spans="1:122" ht="14.4" x14ac:dyDescent="0.3">
      <c r="A219" s="51"/>
      <c r="B219" s="970"/>
      <c r="C219" s="247" t="str">
        <f>IF(SUM(KL_19)=0,"","z měření")</f>
        <v>z měření</v>
      </c>
      <c r="D219" s="287"/>
      <c r="E219" s="245"/>
      <c r="F219" s="393">
        <f>MAX('(NT) Kompresor'!$D$14:$D$28)</f>
        <v>0.7</v>
      </c>
      <c r="G219" s="394">
        <f>MAX('(NT) Kompresor'!$D$14:$D$28)</f>
        <v>0.7</v>
      </c>
      <c r="H219" s="394">
        <f>MAX('(NT) Kompresor'!$D$14:$D$28)</f>
        <v>0.7</v>
      </c>
      <c r="I219" s="394">
        <f>MAX('(NT) Kompresor'!$D$14:$D$28)</f>
        <v>0.7</v>
      </c>
      <c r="J219" s="394">
        <f>MAX('(NT) Kompresor'!$D$14:$D$28)</f>
        <v>0.7</v>
      </c>
      <c r="K219" s="394">
        <f>MAX('(NT) Kompresor'!$D$14:$D$28)</f>
        <v>0.7</v>
      </c>
      <c r="L219" s="394">
        <f>MAX('(NT) Kompresor'!$D$14:$D$28)</f>
        <v>0.7</v>
      </c>
      <c r="M219" s="394">
        <f>MAX('(NT) Kompresor'!$D$14:$D$28)</f>
        <v>0.7</v>
      </c>
      <c r="N219" s="394">
        <f>MAX('(NT) Kompresor'!$D$14:$D$28)</f>
        <v>0.7</v>
      </c>
      <c r="O219" s="394">
        <f>MAX('(NT) Kompresor'!$D$14:$D$28)</f>
        <v>0.7</v>
      </c>
      <c r="P219" s="394">
        <f>MAX('(NT) Kompresor'!$D$14:$D$28)</f>
        <v>0.7</v>
      </c>
      <c r="Q219" s="394">
        <f>MAX('(NT) Kompresor'!$D$14:$D$28)</f>
        <v>0.7</v>
      </c>
      <c r="R219" s="394">
        <f>MAX('(NT) Kompresor'!$D$14:$D$28)</f>
        <v>0.7</v>
      </c>
      <c r="S219" s="394">
        <f>MAX('(NT) Kompresor'!$D$14:$D$28)</f>
        <v>0.7</v>
      </c>
      <c r="T219" s="394">
        <f>MAX('(NT) Kompresor'!$D$14:$D$28)</f>
        <v>0.7</v>
      </c>
      <c r="U219" s="394">
        <f>MAX('(NT) Kompresor'!$D$14:$D$28)</f>
        <v>0.7</v>
      </c>
      <c r="V219" s="394">
        <f>MAX('(NT) Kompresor'!$D$14:$D$28)</f>
        <v>0.7</v>
      </c>
      <c r="W219" s="394">
        <f>MAX('(NT) Kompresor'!$D$14:$D$28)</f>
        <v>0.7</v>
      </c>
      <c r="X219" s="394">
        <f>MAX('(NT) Kompresor'!$D$14:$D$28)</f>
        <v>0.7</v>
      </c>
      <c r="Y219" s="394">
        <f>MAX('(NT) Kompresor'!$D$14:$D$28)</f>
        <v>0.7</v>
      </c>
      <c r="Z219" s="394"/>
      <c r="AA219" s="394"/>
      <c r="AB219" s="394"/>
      <c r="AC219" s="394"/>
      <c r="AD219" s="394"/>
      <c r="AE219" s="394"/>
      <c r="AF219" s="394"/>
      <c r="AG219" s="394"/>
      <c r="AH219" s="394"/>
      <c r="AI219" s="394"/>
      <c r="AJ219" s="394"/>
      <c r="AK219" s="394"/>
      <c r="AL219" s="394"/>
      <c r="AM219" s="394"/>
      <c r="AN219" s="394"/>
      <c r="AO219" s="394"/>
      <c r="AP219" s="394"/>
      <c r="AQ219" s="394"/>
      <c r="AR219" s="394"/>
      <c r="AS219" s="394"/>
      <c r="AT219" s="394"/>
      <c r="AU219" s="394"/>
      <c r="AV219" s="394"/>
      <c r="AW219" s="394"/>
      <c r="AX219" s="394"/>
      <c r="AY219" s="394"/>
      <c r="AZ219" s="394"/>
      <c r="BA219" s="394"/>
      <c r="BB219" s="394"/>
      <c r="BC219" s="394"/>
      <c r="BD219" s="394"/>
      <c r="BE219" s="394"/>
      <c r="BF219" s="394"/>
      <c r="BG219" s="394"/>
      <c r="BH219" s="394"/>
      <c r="BI219" s="394"/>
      <c r="BJ219" s="394"/>
      <c r="BK219" s="394"/>
      <c r="BL219" s="394"/>
      <c r="BM219" s="394"/>
      <c r="BN219" s="394"/>
      <c r="BO219" s="394"/>
      <c r="BP219" s="394"/>
      <c r="BQ219" s="394"/>
      <c r="BR219" s="394"/>
      <c r="BS219" s="394"/>
      <c r="BT219" s="394"/>
      <c r="BU219" s="394"/>
      <c r="BV219" s="394"/>
      <c r="BW219" s="394"/>
      <c r="BX219" s="394"/>
      <c r="BY219" s="394"/>
      <c r="BZ219" s="394"/>
      <c r="CA219" s="394"/>
      <c r="CB219" s="394"/>
      <c r="CC219" s="394"/>
      <c r="CD219" s="394"/>
      <c r="CE219" s="394"/>
      <c r="CF219" s="394"/>
      <c r="CG219" s="394"/>
      <c r="CH219" s="394"/>
      <c r="CI219" s="394"/>
      <c r="CJ219" s="394"/>
      <c r="CK219" s="394"/>
      <c r="CL219" s="394"/>
      <c r="CM219" s="394"/>
      <c r="CN219" s="394"/>
      <c r="CO219" s="394"/>
      <c r="CP219" s="394"/>
      <c r="CQ219" s="394"/>
      <c r="CR219" s="394"/>
      <c r="CS219" s="394"/>
      <c r="CT219" s="394"/>
      <c r="CU219" s="394"/>
      <c r="CV219" s="394"/>
      <c r="CW219" s="394"/>
      <c r="CX219" s="394"/>
      <c r="CY219" s="394"/>
      <c r="CZ219" s="394"/>
      <c r="DA219" s="394"/>
      <c r="DB219" s="394"/>
      <c r="DC219" s="394"/>
      <c r="DD219" s="394"/>
      <c r="DE219" s="394"/>
      <c r="DF219" s="394"/>
      <c r="DG219" s="394"/>
      <c r="DH219" s="394"/>
      <c r="DI219" s="50" t="s">
        <v>642</v>
      </c>
      <c r="DJ219" s="50"/>
      <c r="DK219" s="50"/>
      <c r="DL219" s="50"/>
      <c r="DM219" s="50"/>
      <c r="DN219" s="50"/>
      <c r="DO219" s="50"/>
      <c r="DP219" s="50"/>
      <c r="DQ219" s="50"/>
      <c r="DR219" s="50"/>
    </row>
    <row r="220" spans="1:122" x14ac:dyDescent="0.25">
      <c r="A220" s="51"/>
      <c r="B220" s="970"/>
      <c r="C220" s="245"/>
      <c r="D220" s="287" t="s">
        <v>872</v>
      </c>
      <c r="E220" s="245"/>
      <c r="F220" s="395">
        <f t="shared" ref="F220" si="300">IF(KL_19=0,0,IF(AND(F219&lt;=0,F218=""),0.8,IF(F218="",F219,F218)))</f>
        <v>0.73</v>
      </c>
      <c r="G220" s="396">
        <f t="shared" ref="G220:O220" si="301">IF(KL_19=0,0,IF(AND(G219&lt;=0,G218=""),0.8,IF(G218="",G219,G218)))</f>
        <v>0.73</v>
      </c>
      <c r="H220" s="396">
        <f t="shared" si="301"/>
        <v>0.73</v>
      </c>
      <c r="I220" s="396">
        <f t="shared" ref="I220:J220" si="302">IF(KL_19=0,0,IF(AND(I219&lt;=0,I218=""),0.8,IF(I218="",I219,I218)))</f>
        <v>0.73</v>
      </c>
      <c r="J220" s="396">
        <f t="shared" si="302"/>
        <v>0.73</v>
      </c>
      <c r="K220" s="396">
        <f t="shared" si="301"/>
        <v>0.73</v>
      </c>
      <c r="L220" s="396">
        <f t="shared" si="301"/>
        <v>0.73</v>
      </c>
      <c r="M220" s="396">
        <f t="shared" si="301"/>
        <v>0.73</v>
      </c>
      <c r="N220" s="396">
        <f t="shared" ref="N220" si="303">IF(KL_19=0,0,IF(AND(N219&lt;=0,N218=""),0.8,IF(N218="",N219,N218)))</f>
        <v>0.73</v>
      </c>
      <c r="O220" s="396">
        <f t="shared" si="301"/>
        <v>0.73</v>
      </c>
      <c r="P220" s="396">
        <f t="shared" ref="P220:Y220" si="304">IF(KL_19=0,0,IF(AND(P219&lt;=0,P218=""),0.8,IF(P218="",P219,P218)))</f>
        <v>0.73</v>
      </c>
      <c r="Q220" s="396">
        <f t="shared" si="304"/>
        <v>0.73</v>
      </c>
      <c r="R220" s="396">
        <f t="shared" si="304"/>
        <v>0.73</v>
      </c>
      <c r="S220" s="396">
        <f t="shared" si="304"/>
        <v>0.73</v>
      </c>
      <c r="T220" s="396">
        <f t="shared" si="304"/>
        <v>0.73</v>
      </c>
      <c r="U220" s="396">
        <f t="shared" si="304"/>
        <v>0.73</v>
      </c>
      <c r="V220" s="396">
        <f t="shared" si="304"/>
        <v>0.73</v>
      </c>
      <c r="W220" s="396">
        <f t="shared" si="304"/>
        <v>0.73</v>
      </c>
      <c r="X220" s="396">
        <f t="shared" si="304"/>
        <v>0.73</v>
      </c>
      <c r="Y220" s="396">
        <f t="shared" si="304"/>
        <v>0.73</v>
      </c>
      <c r="Z220" s="396"/>
      <c r="AA220" s="396"/>
      <c r="AB220" s="396"/>
      <c r="AC220" s="396"/>
      <c r="AD220" s="396"/>
      <c r="AE220" s="396"/>
      <c r="AF220" s="396"/>
      <c r="AG220" s="396"/>
      <c r="AH220" s="396"/>
      <c r="AI220" s="396"/>
      <c r="AJ220" s="396"/>
      <c r="AK220" s="396"/>
      <c r="AL220" s="396"/>
      <c r="AM220" s="396"/>
      <c r="AN220" s="396"/>
      <c r="AO220" s="396"/>
      <c r="AP220" s="396"/>
      <c r="AQ220" s="396"/>
      <c r="AR220" s="396"/>
      <c r="AS220" s="396"/>
      <c r="AT220" s="396"/>
      <c r="AU220" s="396"/>
      <c r="AV220" s="396"/>
      <c r="AW220" s="396"/>
      <c r="AX220" s="396"/>
      <c r="AY220" s="396"/>
      <c r="AZ220" s="396"/>
      <c r="BA220" s="396"/>
      <c r="BB220" s="396"/>
      <c r="BC220" s="396"/>
      <c r="BD220" s="396"/>
      <c r="BE220" s="396"/>
      <c r="BF220" s="396"/>
      <c r="BG220" s="396"/>
      <c r="BH220" s="396"/>
      <c r="BI220" s="396"/>
      <c r="BJ220" s="396"/>
      <c r="BK220" s="396"/>
      <c r="BL220" s="396"/>
      <c r="BM220" s="396"/>
      <c r="BN220" s="396"/>
      <c r="BO220" s="396"/>
      <c r="BP220" s="396"/>
      <c r="BQ220" s="396"/>
      <c r="BR220" s="396"/>
      <c r="BS220" s="396"/>
      <c r="BT220" s="396"/>
      <c r="BU220" s="396"/>
      <c r="BV220" s="396"/>
      <c r="BW220" s="396"/>
      <c r="BX220" s="396"/>
      <c r="BY220" s="396"/>
      <c r="BZ220" s="396"/>
      <c r="CA220" s="396"/>
      <c r="CB220" s="396"/>
      <c r="CC220" s="396"/>
      <c r="CD220" s="396"/>
      <c r="CE220" s="396"/>
      <c r="CF220" s="396"/>
      <c r="CG220" s="396"/>
      <c r="CH220" s="396"/>
      <c r="CI220" s="396"/>
      <c r="CJ220" s="396"/>
      <c r="CK220" s="396"/>
      <c r="CL220" s="396"/>
      <c r="CM220" s="396"/>
      <c r="CN220" s="396"/>
      <c r="CO220" s="396"/>
      <c r="CP220" s="396"/>
      <c r="CQ220" s="396"/>
      <c r="CR220" s="396"/>
      <c r="CS220" s="396"/>
      <c r="CT220" s="396"/>
      <c r="CU220" s="396"/>
      <c r="CV220" s="396"/>
      <c r="CW220" s="396"/>
      <c r="CX220" s="396"/>
      <c r="CY220" s="396"/>
      <c r="CZ220" s="396"/>
      <c r="DA220" s="396"/>
      <c r="DB220" s="396"/>
      <c r="DC220" s="396"/>
      <c r="DD220" s="396"/>
      <c r="DE220" s="396"/>
      <c r="DF220" s="396"/>
      <c r="DG220" s="396"/>
      <c r="DH220" s="396"/>
      <c r="DI220" s="50" t="s">
        <v>642</v>
      </c>
      <c r="DJ220" s="50"/>
      <c r="DK220" s="50"/>
      <c r="DL220" s="50"/>
      <c r="DM220" s="50"/>
      <c r="DN220" s="50"/>
      <c r="DO220" s="50"/>
      <c r="DP220" s="50"/>
      <c r="DQ220" s="50"/>
      <c r="DR220" s="50"/>
    </row>
    <row r="221" spans="1:122" x14ac:dyDescent="0.25">
      <c r="A221" s="51"/>
      <c r="B221" s="970"/>
      <c r="C221" s="245" t="str">
        <f>IF(SUM(KL_19)=0,"","Teplota chladiva plynu")</f>
        <v>Teplota chladiva plynu</v>
      </c>
      <c r="D221" s="287" t="s">
        <v>869</v>
      </c>
      <c r="E221" s="245" t="s">
        <v>64</v>
      </c>
      <c r="F221" s="362">
        <v>310</v>
      </c>
      <c r="G221" s="363">
        <v>310</v>
      </c>
      <c r="H221" s="363">
        <v>310</v>
      </c>
      <c r="I221" s="363">
        <v>310</v>
      </c>
      <c r="J221" s="363">
        <v>310</v>
      </c>
      <c r="K221" s="363">
        <v>310</v>
      </c>
      <c r="L221" s="363">
        <v>310</v>
      </c>
      <c r="M221" s="363">
        <v>310</v>
      </c>
      <c r="N221" s="363">
        <v>310</v>
      </c>
      <c r="O221" s="363">
        <v>310</v>
      </c>
      <c r="P221" s="363">
        <v>310</v>
      </c>
      <c r="Q221" s="363">
        <v>310</v>
      </c>
      <c r="R221" s="363">
        <v>310</v>
      </c>
      <c r="S221" s="363">
        <v>310</v>
      </c>
      <c r="T221" s="363">
        <v>310</v>
      </c>
      <c r="U221" s="363">
        <v>310</v>
      </c>
      <c r="V221" s="363">
        <v>310</v>
      </c>
      <c r="W221" s="363">
        <v>310</v>
      </c>
      <c r="X221" s="363">
        <v>310</v>
      </c>
      <c r="Y221" s="363">
        <v>310</v>
      </c>
      <c r="Z221" s="363"/>
      <c r="AA221" s="363"/>
      <c r="AB221" s="363"/>
      <c r="AC221" s="363"/>
      <c r="AD221" s="363"/>
      <c r="AE221" s="363"/>
      <c r="AF221" s="363"/>
      <c r="AG221" s="363"/>
      <c r="AH221" s="363"/>
      <c r="AI221" s="363"/>
      <c r="AJ221" s="363"/>
      <c r="AK221" s="363"/>
      <c r="AL221" s="363"/>
      <c r="AM221" s="363"/>
      <c r="AN221" s="363"/>
      <c r="AO221" s="363"/>
      <c r="AP221" s="363"/>
      <c r="AQ221" s="363"/>
      <c r="AR221" s="363"/>
      <c r="AS221" s="363"/>
      <c r="AT221" s="363"/>
      <c r="AU221" s="363"/>
      <c r="AV221" s="363"/>
      <c r="AW221" s="363"/>
      <c r="AX221" s="363"/>
      <c r="AY221" s="363"/>
      <c r="AZ221" s="363"/>
      <c r="BA221" s="363"/>
      <c r="BB221" s="363"/>
      <c r="BC221" s="363"/>
      <c r="BD221" s="363"/>
      <c r="BE221" s="363"/>
      <c r="BF221" s="363"/>
      <c r="BG221" s="363"/>
      <c r="BH221" s="363"/>
      <c r="BI221" s="363"/>
      <c r="BJ221" s="363"/>
      <c r="BK221" s="363"/>
      <c r="BL221" s="363"/>
      <c r="BM221" s="363"/>
      <c r="BN221" s="363"/>
      <c r="BO221" s="363"/>
      <c r="BP221" s="363"/>
      <c r="BQ221" s="363"/>
      <c r="BR221" s="363"/>
      <c r="BS221" s="363"/>
      <c r="BT221" s="363"/>
      <c r="BU221" s="363"/>
      <c r="BV221" s="363"/>
      <c r="BW221" s="363"/>
      <c r="BX221" s="363"/>
      <c r="BY221" s="363"/>
      <c r="BZ221" s="363"/>
      <c r="CA221" s="363"/>
      <c r="CB221" s="363"/>
      <c r="CC221" s="363"/>
      <c r="CD221" s="363"/>
      <c r="CE221" s="363"/>
      <c r="CF221" s="363"/>
      <c r="CG221" s="363"/>
      <c r="CH221" s="363"/>
      <c r="CI221" s="363"/>
      <c r="CJ221" s="363"/>
      <c r="CK221" s="363"/>
      <c r="CL221" s="363"/>
      <c r="CM221" s="363"/>
      <c r="CN221" s="363"/>
      <c r="CO221" s="363"/>
      <c r="CP221" s="363"/>
      <c r="CQ221" s="363"/>
      <c r="CR221" s="363"/>
      <c r="CS221" s="363"/>
      <c r="CT221" s="363"/>
      <c r="CU221" s="363"/>
      <c r="CV221" s="363"/>
      <c r="CW221" s="363"/>
      <c r="CX221" s="363"/>
      <c r="CY221" s="363"/>
      <c r="CZ221" s="363"/>
      <c r="DA221" s="363"/>
      <c r="DB221" s="363"/>
      <c r="DC221" s="363"/>
      <c r="DD221" s="363"/>
      <c r="DE221" s="363"/>
      <c r="DF221" s="363"/>
      <c r="DG221" s="363"/>
      <c r="DH221" s="363"/>
      <c r="DI221" s="50" t="s">
        <v>642</v>
      </c>
      <c r="DJ221" s="50"/>
      <c r="DK221" s="50"/>
      <c r="DL221" s="50"/>
      <c r="DM221" s="50"/>
      <c r="DN221" s="50"/>
      <c r="DO221" s="50"/>
      <c r="DP221" s="50"/>
      <c r="DQ221" s="50"/>
      <c r="DR221" s="50"/>
    </row>
    <row r="222" spans="1:122" x14ac:dyDescent="0.25">
      <c r="A222" s="51"/>
      <c r="B222" s="970"/>
      <c r="C222" s="245" t="str">
        <f>IF(SUM(KL_19)=0,"","Teplotní účinnost chladiče plynu")</f>
        <v>Teplotní účinnost chladiče plynu</v>
      </c>
      <c r="D222" s="287" t="s">
        <v>868</v>
      </c>
      <c r="E222" s="245"/>
      <c r="F222" s="378">
        <v>0.75</v>
      </c>
      <c r="G222" s="375">
        <f>F222</f>
        <v>0.75</v>
      </c>
      <c r="H222" s="375">
        <f t="shared" ref="H222:M222" si="305">G222</f>
        <v>0.75</v>
      </c>
      <c r="I222" s="375">
        <f t="shared" ref="I222" si="306">H222</f>
        <v>0.75</v>
      </c>
      <c r="J222" s="375">
        <f t="shared" ref="J222" si="307">I222</f>
        <v>0.75</v>
      </c>
      <c r="K222" s="375">
        <f t="shared" si="305"/>
        <v>0.75</v>
      </c>
      <c r="L222" s="375">
        <f t="shared" si="305"/>
        <v>0.75</v>
      </c>
      <c r="M222" s="375">
        <f t="shared" si="305"/>
        <v>0.75</v>
      </c>
      <c r="N222" s="859">
        <f t="shared" ref="N222:Y222" si="308">M222</f>
        <v>0.75</v>
      </c>
      <c r="O222" s="859">
        <f t="shared" si="308"/>
        <v>0.75</v>
      </c>
      <c r="P222" s="375">
        <f t="shared" si="308"/>
        <v>0.75</v>
      </c>
      <c r="Q222" s="375">
        <f t="shared" si="308"/>
        <v>0.75</v>
      </c>
      <c r="R222" s="375">
        <f t="shared" si="308"/>
        <v>0.75</v>
      </c>
      <c r="S222" s="375">
        <f t="shared" si="308"/>
        <v>0.75</v>
      </c>
      <c r="T222" s="375">
        <f t="shared" si="308"/>
        <v>0.75</v>
      </c>
      <c r="U222" s="375">
        <f t="shared" si="308"/>
        <v>0.75</v>
      </c>
      <c r="V222" s="375">
        <f t="shared" si="308"/>
        <v>0.75</v>
      </c>
      <c r="W222" s="375">
        <f t="shared" si="308"/>
        <v>0.75</v>
      </c>
      <c r="X222" s="375">
        <f t="shared" si="308"/>
        <v>0.75</v>
      </c>
      <c r="Y222" s="375">
        <f t="shared" si="308"/>
        <v>0.75</v>
      </c>
      <c r="Z222" s="375"/>
      <c r="AA222" s="375"/>
      <c r="AB222" s="375"/>
      <c r="AC222" s="375"/>
      <c r="AD222" s="375"/>
      <c r="AE222" s="375"/>
      <c r="AF222" s="375"/>
      <c r="AG222" s="375"/>
      <c r="AH222" s="375"/>
      <c r="AI222" s="375"/>
      <c r="AJ222" s="375"/>
      <c r="AK222" s="375"/>
      <c r="AL222" s="375"/>
      <c r="AM222" s="375"/>
      <c r="AN222" s="375"/>
      <c r="AO222" s="375"/>
      <c r="AP222" s="375"/>
      <c r="AQ222" s="375"/>
      <c r="AR222" s="375"/>
      <c r="AS222" s="375"/>
      <c r="AT222" s="375"/>
      <c r="AU222" s="375"/>
      <c r="AV222" s="375"/>
      <c r="AW222" s="375"/>
      <c r="AX222" s="375"/>
      <c r="AY222" s="375"/>
      <c r="AZ222" s="375"/>
      <c r="BA222" s="375"/>
      <c r="BB222" s="375"/>
      <c r="BC222" s="375"/>
      <c r="BD222" s="375"/>
      <c r="BE222" s="375"/>
      <c r="BF222" s="375"/>
      <c r="BG222" s="375"/>
      <c r="BH222" s="375"/>
      <c r="BI222" s="375"/>
      <c r="BJ222" s="375"/>
      <c r="BK222" s="375"/>
      <c r="BL222" s="375"/>
      <c r="BM222" s="375"/>
      <c r="BN222" s="375"/>
      <c r="BO222" s="375"/>
      <c r="BP222" s="375"/>
      <c r="BQ222" s="375"/>
      <c r="BR222" s="375"/>
      <c r="BS222" s="375"/>
      <c r="BT222" s="375"/>
      <c r="BU222" s="375"/>
      <c r="BV222" s="375"/>
      <c r="BW222" s="375"/>
      <c r="BX222" s="375"/>
      <c r="BY222" s="375"/>
      <c r="BZ222" s="375"/>
      <c r="CA222" s="375"/>
      <c r="CB222" s="375"/>
      <c r="CC222" s="375"/>
      <c r="CD222" s="375"/>
      <c r="CE222" s="375"/>
      <c r="CF222" s="375"/>
      <c r="CG222" s="375"/>
      <c r="CH222" s="375"/>
      <c r="CI222" s="375"/>
      <c r="CJ222" s="375"/>
      <c r="CK222" s="375"/>
      <c r="CL222" s="375"/>
      <c r="CM222" s="375"/>
      <c r="CN222" s="375"/>
      <c r="CO222" s="375"/>
      <c r="CP222" s="375"/>
      <c r="CQ222" s="375"/>
      <c r="CR222" s="375"/>
      <c r="CS222" s="375"/>
      <c r="CT222" s="375"/>
      <c r="CU222" s="375"/>
      <c r="CV222" s="375"/>
      <c r="CW222" s="375"/>
      <c r="CX222" s="375"/>
      <c r="CY222" s="375"/>
      <c r="CZ222" s="375"/>
      <c r="DA222" s="375"/>
      <c r="DB222" s="375"/>
      <c r="DC222" s="375"/>
      <c r="DD222" s="375"/>
      <c r="DE222" s="375"/>
      <c r="DF222" s="375"/>
      <c r="DG222" s="375"/>
      <c r="DH222" s="375"/>
      <c r="DI222" s="50" t="s">
        <v>642</v>
      </c>
      <c r="DJ222" s="50"/>
      <c r="DK222" s="50"/>
      <c r="DL222" s="50"/>
      <c r="DM222" s="50"/>
      <c r="DN222" s="50"/>
      <c r="DO222" s="50"/>
      <c r="DP222" s="50"/>
      <c r="DQ222" s="50"/>
      <c r="DR222" s="50"/>
    </row>
    <row r="223" spans="1:122" ht="14.4" x14ac:dyDescent="0.3">
      <c r="A223" s="51"/>
      <c r="B223" s="970"/>
      <c r="C223" s="247" t="str">
        <f>IF(SUM(KL_19)=0,"","z měření")</f>
        <v>z měření</v>
      </c>
      <c r="D223" s="287"/>
      <c r="E223" s="245"/>
      <c r="F223" s="397"/>
      <c r="G223" s="398"/>
      <c r="H223" s="398"/>
      <c r="I223" s="398"/>
      <c r="J223" s="398"/>
      <c r="K223" s="398"/>
      <c r="L223" s="398"/>
      <c r="M223" s="398"/>
      <c r="N223" s="861"/>
      <c r="O223" s="861"/>
      <c r="P223" s="398"/>
      <c r="Q223" s="398"/>
      <c r="R223" s="398"/>
      <c r="S223" s="398"/>
      <c r="T223" s="398"/>
      <c r="U223" s="398"/>
      <c r="V223" s="398"/>
      <c r="W223" s="398"/>
      <c r="X223" s="398"/>
      <c r="Y223" s="398"/>
      <c r="Z223" s="398"/>
      <c r="AA223" s="398"/>
      <c r="AB223" s="398"/>
      <c r="AC223" s="398"/>
      <c r="AD223" s="398"/>
      <c r="AE223" s="398"/>
      <c r="AF223" s="398"/>
      <c r="AG223" s="398"/>
      <c r="AH223" s="398"/>
      <c r="AI223" s="398"/>
      <c r="AJ223" s="398"/>
      <c r="AK223" s="398"/>
      <c r="AL223" s="398"/>
      <c r="AM223" s="398"/>
      <c r="AN223" s="398"/>
      <c r="AO223" s="398"/>
      <c r="AP223" s="398"/>
      <c r="AQ223" s="398"/>
      <c r="AR223" s="398"/>
      <c r="AS223" s="398"/>
      <c r="AT223" s="398"/>
      <c r="AU223" s="398"/>
      <c r="AV223" s="398"/>
      <c r="AW223" s="398"/>
      <c r="AX223" s="398"/>
      <c r="AY223" s="398"/>
      <c r="AZ223" s="398"/>
      <c r="BA223" s="398"/>
      <c r="BB223" s="398"/>
      <c r="BC223" s="398"/>
      <c r="BD223" s="398"/>
      <c r="BE223" s="398"/>
      <c r="BF223" s="398"/>
      <c r="BG223" s="398"/>
      <c r="BH223" s="398"/>
      <c r="BI223" s="398"/>
      <c r="BJ223" s="398"/>
      <c r="BK223" s="398"/>
      <c r="BL223" s="398"/>
      <c r="BM223" s="398"/>
      <c r="BN223" s="398"/>
      <c r="BO223" s="398"/>
      <c r="BP223" s="398"/>
      <c r="BQ223" s="398"/>
      <c r="BR223" s="398"/>
      <c r="BS223" s="398"/>
      <c r="BT223" s="398"/>
      <c r="BU223" s="398"/>
      <c r="BV223" s="398"/>
      <c r="BW223" s="398"/>
      <c r="BX223" s="398"/>
      <c r="BY223" s="398"/>
      <c r="BZ223" s="398"/>
      <c r="CA223" s="398"/>
      <c r="CB223" s="398"/>
      <c r="CC223" s="398"/>
      <c r="CD223" s="398"/>
      <c r="CE223" s="398"/>
      <c r="CF223" s="398"/>
      <c r="CG223" s="398"/>
      <c r="CH223" s="398"/>
      <c r="CI223" s="398"/>
      <c r="CJ223" s="398"/>
      <c r="CK223" s="398"/>
      <c r="CL223" s="398"/>
      <c r="CM223" s="398"/>
      <c r="CN223" s="398"/>
      <c r="CO223" s="398"/>
      <c r="CP223" s="398"/>
      <c r="CQ223" s="398"/>
      <c r="CR223" s="398"/>
      <c r="CS223" s="398"/>
      <c r="CT223" s="398"/>
      <c r="CU223" s="398"/>
      <c r="CV223" s="398"/>
      <c r="CW223" s="398"/>
      <c r="CX223" s="398"/>
      <c r="CY223" s="398"/>
      <c r="CZ223" s="398"/>
      <c r="DA223" s="398"/>
      <c r="DB223" s="398"/>
      <c r="DC223" s="398"/>
      <c r="DD223" s="398"/>
      <c r="DE223" s="398"/>
      <c r="DF223" s="398"/>
      <c r="DG223" s="398"/>
      <c r="DH223" s="398"/>
      <c r="DI223" s="50" t="s">
        <v>642</v>
      </c>
      <c r="DJ223" s="50"/>
      <c r="DK223" s="50"/>
      <c r="DL223" s="50"/>
      <c r="DM223" s="50"/>
      <c r="DN223" s="50"/>
      <c r="DO223" s="50"/>
      <c r="DP223" s="50"/>
      <c r="DQ223" s="50"/>
      <c r="DR223" s="50"/>
    </row>
    <row r="224" spans="1:122" x14ac:dyDescent="0.25">
      <c r="A224" s="51"/>
      <c r="B224" s="970"/>
      <c r="C224" s="245"/>
      <c r="D224" s="287" t="s">
        <v>868</v>
      </c>
      <c r="E224" s="245"/>
      <c r="F224" s="395">
        <f t="shared" ref="F224" si="309">IF(KL_19=0,0,IF(AND(F223&lt;=0,F222=""),0.8,IF(F222="",F223,F222)))</f>
        <v>0.75</v>
      </c>
      <c r="G224" s="396">
        <f t="shared" ref="G224:O224" si="310">IF(KL_19=0,0,IF(AND(G223&lt;=0,G222=""),0.8,IF(G222="",G223,G222)))</f>
        <v>0.75</v>
      </c>
      <c r="H224" s="396">
        <f t="shared" si="310"/>
        <v>0.75</v>
      </c>
      <c r="I224" s="396">
        <f t="shared" ref="I224:J224" si="311">IF(KL_19=0,0,IF(AND(I223&lt;=0,I222=""),0.8,IF(I222="",I223,I222)))</f>
        <v>0.75</v>
      </c>
      <c r="J224" s="396">
        <f t="shared" si="311"/>
        <v>0.75</v>
      </c>
      <c r="K224" s="396">
        <f t="shared" si="310"/>
        <v>0.75</v>
      </c>
      <c r="L224" s="396">
        <f t="shared" si="310"/>
        <v>0.75</v>
      </c>
      <c r="M224" s="396">
        <f t="shared" si="310"/>
        <v>0.75</v>
      </c>
      <c r="N224" s="396">
        <f t="shared" ref="N224" si="312">IF(KL_19=0,0,IF(AND(N223&lt;=0,N222=""),0.8,IF(N222="",N223,N222)))</f>
        <v>0.75</v>
      </c>
      <c r="O224" s="396">
        <f t="shared" si="310"/>
        <v>0.75</v>
      </c>
      <c r="P224" s="396">
        <f t="shared" ref="P224:Y224" si="313">IF(KL_19=0,0,IF(AND(P223&lt;=0,P222=""),0.8,IF(P222="",P223,P222)))</f>
        <v>0.75</v>
      </c>
      <c r="Q224" s="396">
        <f t="shared" si="313"/>
        <v>0.75</v>
      </c>
      <c r="R224" s="396">
        <f t="shared" si="313"/>
        <v>0.75</v>
      </c>
      <c r="S224" s="396">
        <f t="shared" si="313"/>
        <v>0.75</v>
      </c>
      <c r="T224" s="396">
        <f t="shared" si="313"/>
        <v>0.75</v>
      </c>
      <c r="U224" s="396">
        <f t="shared" si="313"/>
        <v>0.75</v>
      </c>
      <c r="V224" s="396">
        <f t="shared" si="313"/>
        <v>0.75</v>
      </c>
      <c r="W224" s="396">
        <f t="shared" si="313"/>
        <v>0.75</v>
      </c>
      <c r="X224" s="396">
        <f t="shared" si="313"/>
        <v>0.75</v>
      </c>
      <c r="Y224" s="396">
        <f t="shared" si="313"/>
        <v>0.75</v>
      </c>
      <c r="Z224" s="396"/>
      <c r="AA224" s="396"/>
      <c r="AB224" s="396"/>
      <c r="AC224" s="396"/>
      <c r="AD224" s="396"/>
      <c r="AE224" s="396"/>
      <c r="AF224" s="396"/>
      <c r="AG224" s="396"/>
      <c r="AH224" s="396"/>
      <c r="AI224" s="396"/>
      <c r="AJ224" s="396"/>
      <c r="AK224" s="396"/>
      <c r="AL224" s="396"/>
      <c r="AM224" s="396"/>
      <c r="AN224" s="396"/>
      <c r="AO224" s="396"/>
      <c r="AP224" s="396"/>
      <c r="AQ224" s="396"/>
      <c r="AR224" s="396"/>
      <c r="AS224" s="396"/>
      <c r="AT224" s="396"/>
      <c r="AU224" s="396"/>
      <c r="AV224" s="396"/>
      <c r="AW224" s="396"/>
      <c r="AX224" s="396"/>
      <c r="AY224" s="396"/>
      <c r="AZ224" s="396"/>
      <c r="BA224" s="396"/>
      <c r="BB224" s="396"/>
      <c r="BC224" s="396"/>
      <c r="BD224" s="396"/>
      <c r="BE224" s="396"/>
      <c r="BF224" s="396"/>
      <c r="BG224" s="396"/>
      <c r="BH224" s="396"/>
      <c r="BI224" s="396"/>
      <c r="BJ224" s="396"/>
      <c r="BK224" s="396"/>
      <c r="BL224" s="396"/>
      <c r="BM224" s="396"/>
      <c r="BN224" s="396"/>
      <c r="BO224" s="396"/>
      <c r="BP224" s="396"/>
      <c r="BQ224" s="396"/>
      <c r="BR224" s="396"/>
      <c r="BS224" s="396"/>
      <c r="BT224" s="396"/>
      <c r="BU224" s="396"/>
      <c r="BV224" s="396"/>
      <c r="BW224" s="396"/>
      <c r="BX224" s="396"/>
      <c r="BY224" s="396"/>
      <c r="BZ224" s="396"/>
      <c r="CA224" s="396"/>
      <c r="CB224" s="396"/>
      <c r="CC224" s="396"/>
      <c r="CD224" s="396"/>
      <c r="CE224" s="396"/>
      <c r="CF224" s="396"/>
      <c r="CG224" s="396"/>
      <c r="CH224" s="396"/>
      <c r="CI224" s="396"/>
      <c r="CJ224" s="396"/>
      <c r="CK224" s="396"/>
      <c r="CL224" s="396"/>
      <c r="CM224" s="396"/>
      <c r="CN224" s="396"/>
      <c r="CO224" s="396"/>
      <c r="CP224" s="396"/>
      <c r="CQ224" s="396"/>
      <c r="CR224" s="396"/>
      <c r="CS224" s="396"/>
      <c r="CT224" s="396"/>
      <c r="CU224" s="396"/>
      <c r="CV224" s="396"/>
      <c r="CW224" s="396"/>
      <c r="CX224" s="396"/>
      <c r="CY224" s="396"/>
      <c r="CZ224" s="396"/>
      <c r="DA224" s="396"/>
      <c r="DB224" s="396"/>
      <c r="DC224" s="396"/>
      <c r="DD224" s="396"/>
      <c r="DE224" s="396"/>
      <c r="DF224" s="396"/>
      <c r="DG224" s="396"/>
      <c r="DH224" s="396"/>
      <c r="DI224" s="50" t="s">
        <v>642</v>
      </c>
      <c r="DJ224" s="50"/>
      <c r="DK224" s="50"/>
      <c r="DL224" s="50"/>
      <c r="DM224" s="50"/>
      <c r="DN224" s="50"/>
      <c r="DO224" s="50"/>
      <c r="DP224" s="50"/>
      <c r="DQ224" s="50"/>
      <c r="DR224" s="50"/>
    </row>
    <row r="225" spans="1:122" x14ac:dyDescent="0.25">
      <c r="A225" s="51"/>
      <c r="B225" s="970"/>
      <c r="C225" s="259" t="str">
        <f>IF(SUM(KL_19)=0,"","Ztráta a průřez chladiče plynu")</f>
        <v>Ztráta a průřez chladiče plynu</v>
      </c>
      <c r="D225" s="287" t="s">
        <v>732</v>
      </c>
      <c r="E225" s="245"/>
      <c r="F225" s="474">
        <v>1000000</v>
      </c>
      <c r="G225" s="475">
        <f>F225</f>
        <v>1000000</v>
      </c>
      <c r="H225" s="475">
        <f t="shared" ref="H225:M225" si="314">G225</f>
        <v>1000000</v>
      </c>
      <c r="I225" s="475">
        <f t="shared" ref="I225" si="315">H225</f>
        <v>1000000</v>
      </c>
      <c r="J225" s="475">
        <f t="shared" ref="J225" si="316">I225</f>
        <v>1000000</v>
      </c>
      <c r="K225" s="475">
        <f t="shared" si="314"/>
        <v>1000000</v>
      </c>
      <c r="L225" s="475">
        <f t="shared" si="314"/>
        <v>1000000</v>
      </c>
      <c r="M225" s="475">
        <f t="shared" si="314"/>
        <v>1000000</v>
      </c>
      <c r="N225" s="475">
        <f t="shared" ref="N225:Y225" si="317">M225</f>
        <v>1000000</v>
      </c>
      <c r="O225" s="475">
        <f t="shared" si="317"/>
        <v>1000000</v>
      </c>
      <c r="P225" s="475">
        <f t="shared" si="317"/>
        <v>1000000</v>
      </c>
      <c r="Q225" s="475">
        <f t="shared" si="317"/>
        <v>1000000</v>
      </c>
      <c r="R225" s="475">
        <f t="shared" si="317"/>
        <v>1000000</v>
      </c>
      <c r="S225" s="475">
        <f t="shared" si="317"/>
        <v>1000000</v>
      </c>
      <c r="T225" s="475">
        <f t="shared" si="317"/>
        <v>1000000</v>
      </c>
      <c r="U225" s="475">
        <f t="shared" si="317"/>
        <v>1000000</v>
      </c>
      <c r="V225" s="475">
        <f t="shared" si="317"/>
        <v>1000000</v>
      </c>
      <c r="W225" s="475">
        <f t="shared" si="317"/>
        <v>1000000</v>
      </c>
      <c r="X225" s="475">
        <f t="shared" si="317"/>
        <v>1000000</v>
      </c>
      <c r="Y225" s="475">
        <f t="shared" si="317"/>
        <v>1000000</v>
      </c>
      <c r="Z225" s="475"/>
      <c r="AA225" s="475"/>
      <c r="AB225" s="475"/>
      <c r="AC225" s="475"/>
      <c r="AD225" s="475"/>
      <c r="AE225" s="475"/>
      <c r="AF225" s="475"/>
      <c r="AG225" s="475"/>
      <c r="AH225" s="475"/>
      <c r="AI225" s="475"/>
      <c r="AJ225" s="475"/>
      <c r="AK225" s="475"/>
      <c r="AL225" s="475"/>
      <c r="AM225" s="475"/>
      <c r="AN225" s="475"/>
      <c r="AO225" s="475"/>
      <c r="AP225" s="475"/>
      <c r="AQ225" s="475"/>
      <c r="AR225" s="475"/>
      <c r="AS225" s="475"/>
      <c r="AT225" s="475"/>
      <c r="AU225" s="475"/>
      <c r="AV225" s="475"/>
      <c r="AW225" s="475"/>
      <c r="AX225" s="475"/>
      <c r="AY225" s="475"/>
      <c r="AZ225" s="475"/>
      <c r="BA225" s="475"/>
      <c r="BB225" s="475"/>
      <c r="BC225" s="475"/>
      <c r="BD225" s="475"/>
      <c r="BE225" s="475"/>
      <c r="BF225" s="475"/>
      <c r="BG225" s="475"/>
      <c r="BH225" s="475"/>
      <c r="BI225" s="475"/>
      <c r="BJ225" s="475"/>
      <c r="BK225" s="475"/>
      <c r="BL225" s="475"/>
      <c r="BM225" s="475"/>
      <c r="BN225" s="475"/>
      <c r="BO225" s="475"/>
      <c r="BP225" s="475"/>
      <c r="BQ225" s="475"/>
      <c r="BR225" s="475"/>
      <c r="BS225" s="475"/>
      <c r="BT225" s="475"/>
      <c r="BU225" s="475"/>
      <c r="BV225" s="475"/>
      <c r="BW225" s="475"/>
      <c r="BX225" s="475"/>
      <c r="BY225" s="475"/>
      <c r="BZ225" s="475"/>
      <c r="CA225" s="475"/>
      <c r="CB225" s="475"/>
      <c r="CC225" s="475"/>
      <c r="CD225" s="475"/>
      <c r="CE225" s="475"/>
      <c r="CF225" s="475"/>
      <c r="CG225" s="475"/>
      <c r="CH225" s="475"/>
      <c r="CI225" s="475"/>
      <c r="CJ225" s="475"/>
      <c r="CK225" s="475"/>
      <c r="CL225" s="475"/>
      <c r="CM225" s="475"/>
      <c r="CN225" s="475"/>
      <c r="CO225" s="475"/>
      <c r="CP225" s="475"/>
      <c r="CQ225" s="475"/>
      <c r="CR225" s="475"/>
      <c r="CS225" s="475"/>
      <c r="CT225" s="475"/>
      <c r="CU225" s="475"/>
      <c r="CV225" s="475"/>
      <c r="CW225" s="475"/>
      <c r="CX225" s="475"/>
      <c r="CY225" s="475"/>
      <c r="CZ225" s="475"/>
      <c r="DA225" s="475"/>
      <c r="DB225" s="475"/>
      <c r="DC225" s="475"/>
      <c r="DD225" s="475"/>
      <c r="DE225" s="475"/>
      <c r="DF225" s="475"/>
      <c r="DG225" s="475"/>
      <c r="DH225" s="475"/>
      <c r="DI225" s="50" t="s">
        <v>642</v>
      </c>
      <c r="DJ225" s="50"/>
      <c r="DK225" s="50"/>
      <c r="DL225" s="50"/>
      <c r="DM225" s="50"/>
      <c r="DN225" s="50"/>
      <c r="DO225" s="50"/>
      <c r="DP225" s="50"/>
      <c r="DQ225" s="50"/>
      <c r="DR225" s="50"/>
    </row>
    <row r="226" spans="1:122" ht="14.4" x14ac:dyDescent="0.3">
      <c r="A226" s="51"/>
      <c r="B226" s="970"/>
      <c r="C226" s="247" t="str">
        <f>IF(SUM(KL_19)=0,"","z měření")</f>
        <v>z měření</v>
      </c>
      <c r="D226" s="287"/>
      <c r="E226" s="245"/>
      <c r="F226" s="476"/>
      <c r="G226" s="477"/>
      <c r="H226" s="477"/>
      <c r="I226" s="477"/>
      <c r="J226" s="477"/>
      <c r="K226" s="477"/>
      <c r="L226" s="477"/>
      <c r="M226" s="477"/>
      <c r="N226" s="477"/>
      <c r="O226" s="477"/>
      <c r="P226" s="477"/>
      <c r="Q226" s="477"/>
      <c r="R226" s="477"/>
      <c r="S226" s="477"/>
      <c r="T226" s="477"/>
      <c r="U226" s="477"/>
      <c r="V226" s="477"/>
      <c r="W226" s="477"/>
      <c r="X226" s="477"/>
      <c r="Y226" s="477"/>
      <c r="Z226" s="477"/>
      <c r="AA226" s="477"/>
      <c r="AB226" s="477"/>
      <c r="AC226" s="477"/>
      <c r="AD226" s="477"/>
      <c r="AE226" s="477"/>
      <c r="AF226" s="477"/>
      <c r="AG226" s="477"/>
      <c r="AH226" s="477"/>
      <c r="AI226" s="477"/>
      <c r="AJ226" s="477"/>
      <c r="AK226" s="477"/>
      <c r="AL226" s="477"/>
      <c r="AM226" s="477"/>
      <c r="AN226" s="477"/>
      <c r="AO226" s="477"/>
      <c r="AP226" s="477"/>
      <c r="AQ226" s="477"/>
      <c r="AR226" s="477"/>
      <c r="AS226" s="477"/>
      <c r="AT226" s="477"/>
      <c r="AU226" s="477"/>
      <c r="AV226" s="477"/>
      <c r="AW226" s="477"/>
      <c r="AX226" s="477"/>
      <c r="AY226" s="477"/>
      <c r="AZ226" s="477"/>
      <c r="BA226" s="477"/>
      <c r="BB226" s="477"/>
      <c r="BC226" s="477"/>
      <c r="BD226" s="477"/>
      <c r="BE226" s="477"/>
      <c r="BF226" s="477"/>
      <c r="BG226" s="477"/>
      <c r="BH226" s="477"/>
      <c r="BI226" s="477"/>
      <c r="BJ226" s="477"/>
      <c r="BK226" s="477"/>
      <c r="BL226" s="477"/>
      <c r="BM226" s="477"/>
      <c r="BN226" s="477"/>
      <c r="BO226" s="477"/>
      <c r="BP226" s="477"/>
      <c r="BQ226" s="477"/>
      <c r="BR226" s="477"/>
      <c r="BS226" s="477"/>
      <c r="BT226" s="477"/>
      <c r="BU226" s="477"/>
      <c r="BV226" s="477"/>
      <c r="BW226" s="477"/>
      <c r="BX226" s="477"/>
      <c r="BY226" s="477"/>
      <c r="BZ226" s="477"/>
      <c r="CA226" s="477"/>
      <c r="CB226" s="477"/>
      <c r="CC226" s="477"/>
      <c r="CD226" s="477"/>
      <c r="CE226" s="477"/>
      <c r="CF226" s="477"/>
      <c r="CG226" s="477"/>
      <c r="CH226" s="477"/>
      <c r="CI226" s="477"/>
      <c r="CJ226" s="477"/>
      <c r="CK226" s="477"/>
      <c r="CL226" s="477"/>
      <c r="CM226" s="477"/>
      <c r="CN226" s="477"/>
      <c r="CO226" s="477"/>
      <c r="CP226" s="477"/>
      <c r="CQ226" s="477"/>
      <c r="CR226" s="477"/>
      <c r="CS226" s="477"/>
      <c r="CT226" s="477"/>
      <c r="CU226" s="477"/>
      <c r="CV226" s="477"/>
      <c r="CW226" s="477"/>
      <c r="CX226" s="477"/>
      <c r="CY226" s="477"/>
      <c r="CZ226" s="477"/>
      <c r="DA226" s="477"/>
      <c r="DB226" s="477"/>
      <c r="DC226" s="477"/>
      <c r="DD226" s="477"/>
      <c r="DE226" s="477"/>
      <c r="DF226" s="477"/>
      <c r="DG226" s="477"/>
      <c r="DH226" s="477"/>
      <c r="DI226" s="50" t="s">
        <v>642</v>
      </c>
      <c r="DJ226" s="50"/>
      <c r="DK226" s="50"/>
      <c r="DL226" s="50"/>
      <c r="DM226" s="50"/>
      <c r="DN226" s="50"/>
      <c r="DO226" s="50"/>
      <c r="DP226" s="50"/>
      <c r="DQ226" s="50"/>
      <c r="DR226" s="50"/>
    </row>
    <row r="227" spans="1:122" x14ac:dyDescent="0.25">
      <c r="A227" s="51"/>
      <c r="B227" s="970"/>
      <c r="C227" s="259"/>
      <c r="D227" s="287" t="s">
        <v>870</v>
      </c>
      <c r="E227" s="245"/>
      <c r="F227" s="478">
        <f t="shared" ref="F227" si="318">IF(KL_19=0,0,IF(F225="",F226,F225))</f>
        <v>1000000</v>
      </c>
      <c r="G227" s="479">
        <f t="shared" ref="G227:O227" si="319">IF(KL_19=0,0,IF(G225="",G226,G225))</f>
        <v>1000000</v>
      </c>
      <c r="H227" s="479">
        <f t="shared" si="319"/>
        <v>1000000</v>
      </c>
      <c r="I227" s="479">
        <f t="shared" ref="I227:J227" si="320">IF(KL_19=0,0,IF(I225="",I226,I225))</f>
        <v>1000000</v>
      </c>
      <c r="J227" s="479">
        <f t="shared" si="320"/>
        <v>1000000</v>
      </c>
      <c r="K227" s="479">
        <f t="shared" si="319"/>
        <v>1000000</v>
      </c>
      <c r="L227" s="479">
        <f t="shared" si="319"/>
        <v>1000000</v>
      </c>
      <c r="M227" s="479">
        <f t="shared" si="319"/>
        <v>1000000</v>
      </c>
      <c r="N227" s="479">
        <f t="shared" ref="N227" si="321">IF(KL_19=0,0,IF(N225="",N226,N225))</f>
        <v>1000000</v>
      </c>
      <c r="O227" s="479">
        <f t="shared" si="319"/>
        <v>1000000</v>
      </c>
      <c r="P227" s="479">
        <f t="shared" ref="P227:Y227" si="322">IF(KL_19=0,0,IF(P225="",P226,P225))</f>
        <v>1000000</v>
      </c>
      <c r="Q227" s="479">
        <f t="shared" si="322"/>
        <v>1000000</v>
      </c>
      <c r="R227" s="479">
        <f t="shared" si="322"/>
        <v>1000000</v>
      </c>
      <c r="S227" s="479">
        <f t="shared" si="322"/>
        <v>1000000</v>
      </c>
      <c r="T227" s="479">
        <f t="shared" si="322"/>
        <v>1000000</v>
      </c>
      <c r="U227" s="479">
        <f t="shared" si="322"/>
        <v>1000000</v>
      </c>
      <c r="V227" s="479">
        <f t="shared" si="322"/>
        <v>1000000</v>
      </c>
      <c r="W227" s="479">
        <f t="shared" si="322"/>
        <v>1000000</v>
      </c>
      <c r="X227" s="479">
        <f t="shared" si="322"/>
        <v>1000000</v>
      </c>
      <c r="Y227" s="479">
        <f t="shared" si="322"/>
        <v>1000000</v>
      </c>
      <c r="Z227" s="479"/>
      <c r="AA227" s="479"/>
      <c r="AB227" s="479"/>
      <c r="AC227" s="479"/>
      <c r="AD227" s="479"/>
      <c r="AE227" s="479"/>
      <c r="AF227" s="479"/>
      <c r="AG227" s="479"/>
      <c r="AH227" s="479"/>
      <c r="AI227" s="479"/>
      <c r="AJ227" s="479"/>
      <c r="AK227" s="479"/>
      <c r="AL227" s="479"/>
      <c r="AM227" s="479"/>
      <c r="AN227" s="479"/>
      <c r="AO227" s="479"/>
      <c r="AP227" s="479"/>
      <c r="AQ227" s="479"/>
      <c r="AR227" s="479"/>
      <c r="AS227" s="479"/>
      <c r="AT227" s="479"/>
      <c r="AU227" s="479"/>
      <c r="AV227" s="479"/>
      <c r="AW227" s="479"/>
      <c r="AX227" s="479"/>
      <c r="AY227" s="479"/>
      <c r="AZ227" s="479"/>
      <c r="BA227" s="479"/>
      <c r="BB227" s="479"/>
      <c r="BC227" s="479"/>
      <c r="BD227" s="479"/>
      <c r="BE227" s="479"/>
      <c r="BF227" s="479"/>
      <c r="BG227" s="479"/>
      <c r="BH227" s="479"/>
      <c r="BI227" s="479"/>
      <c r="BJ227" s="479"/>
      <c r="BK227" s="479"/>
      <c r="BL227" s="479"/>
      <c r="BM227" s="479"/>
      <c r="BN227" s="479"/>
      <c r="BO227" s="479"/>
      <c r="BP227" s="479"/>
      <c r="BQ227" s="479"/>
      <c r="BR227" s="479"/>
      <c r="BS227" s="479"/>
      <c r="BT227" s="479"/>
      <c r="BU227" s="479"/>
      <c r="BV227" s="479"/>
      <c r="BW227" s="479"/>
      <c r="BX227" s="479"/>
      <c r="BY227" s="479"/>
      <c r="BZ227" s="479"/>
      <c r="CA227" s="479"/>
      <c r="CB227" s="479"/>
      <c r="CC227" s="479"/>
      <c r="CD227" s="479"/>
      <c r="CE227" s="479"/>
      <c r="CF227" s="479"/>
      <c r="CG227" s="479"/>
      <c r="CH227" s="479"/>
      <c r="CI227" s="479"/>
      <c r="CJ227" s="479"/>
      <c r="CK227" s="479"/>
      <c r="CL227" s="479"/>
      <c r="CM227" s="479"/>
      <c r="CN227" s="479"/>
      <c r="CO227" s="479"/>
      <c r="CP227" s="479"/>
      <c r="CQ227" s="479"/>
      <c r="CR227" s="479"/>
      <c r="CS227" s="479"/>
      <c r="CT227" s="479"/>
      <c r="CU227" s="479"/>
      <c r="CV227" s="479"/>
      <c r="CW227" s="479"/>
      <c r="CX227" s="479"/>
      <c r="CY227" s="479"/>
      <c r="CZ227" s="479"/>
      <c r="DA227" s="479"/>
      <c r="DB227" s="479"/>
      <c r="DC227" s="479"/>
      <c r="DD227" s="479"/>
      <c r="DE227" s="479"/>
      <c r="DF227" s="479"/>
      <c r="DG227" s="479"/>
      <c r="DH227" s="479"/>
      <c r="DI227" s="50" t="s">
        <v>642</v>
      </c>
      <c r="DJ227" s="50"/>
      <c r="DK227" s="50"/>
      <c r="DL227" s="50"/>
      <c r="DM227" s="50"/>
      <c r="DN227" s="50"/>
      <c r="DO227" s="50"/>
      <c r="DP227" s="50"/>
      <c r="DQ227" s="50"/>
      <c r="DR227" s="50"/>
    </row>
    <row r="228" spans="1:122" x14ac:dyDescent="0.25">
      <c r="A228" s="51"/>
      <c r="B228" s="970"/>
      <c r="C228" s="260" t="str">
        <f>IF(SUM(KL_19)=0,"","Průměrná hustota v chladiči")</f>
        <v>Průměrná hustota v chladiči</v>
      </c>
      <c r="D228" s="287" t="s">
        <v>871</v>
      </c>
      <c r="E228" s="245" t="s">
        <v>61</v>
      </c>
      <c r="F228" s="290">
        <f t="shared" ref="F228:Y228" ca="1" si="323">IF(ISERR(p_K_pl_2/r_pl*(T_K_pl_2+T_pI_vstr)),3,p_K_pl_2*2000/r_pl/(T_K_pl_2+T_pI_vstr))</f>
        <v>3</v>
      </c>
      <c r="G228" s="239">
        <f t="shared" ca="1" si="323"/>
        <v>3</v>
      </c>
      <c r="H228" s="239">
        <f t="shared" ca="1" si="323"/>
        <v>3</v>
      </c>
      <c r="I228" s="239">
        <f t="shared" ca="1" si="323"/>
        <v>3</v>
      </c>
      <c r="J228" s="239">
        <f t="shared" ca="1" si="323"/>
        <v>3</v>
      </c>
      <c r="K228" s="239">
        <f t="shared" ca="1" si="323"/>
        <v>3</v>
      </c>
      <c r="L228" s="239">
        <f t="shared" ca="1" si="323"/>
        <v>3</v>
      </c>
      <c r="M228" s="239">
        <f t="shared" ca="1" si="323"/>
        <v>3</v>
      </c>
      <c r="N228" s="854">
        <f t="shared" ca="1" si="323"/>
        <v>3</v>
      </c>
      <c r="O228" s="854">
        <f t="shared" ca="1" si="323"/>
        <v>3</v>
      </c>
      <c r="P228" s="239">
        <f t="shared" ca="1" si="323"/>
        <v>3</v>
      </c>
      <c r="Q228" s="239">
        <f t="shared" ca="1" si="323"/>
        <v>3</v>
      </c>
      <c r="R228" s="239">
        <f t="shared" ca="1" si="323"/>
        <v>3</v>
      </c>
      <c r="S228" s="239">
        <f t="shared" ca="1" si="323"/>
        <v>3</v>
      </c>
      <c r="T228" s="239">
        <f t="shared" ca="1" si="323"/>
        <v>3</v>
      </c>
      <c r="U228" s="239">
        <f t="shared" ca="1" si="323"/>
        <v>3</v>
      </c>
      <c r="V228" s="239">
        <f t="shared" ca="1" si="323"/>
        <v>3</v>
      </c>
      <c r="W228" s="239">
        <f t="shared" ca="1" si="323"/>
        <v>3</v>
      </c>
      <c r="X228" s="239">
        <f t="shared" ca="1" si="323"/>
        <v>3</v>
      </c>
      <c r="Y228" s="239">
        <f t="shared" ca="1" si="323"/>
        <v>3</v>
      </c>
      <c r="Z228" s="239"/>
      <c r="AA228" s="239"/>
      <c r="AB228" s="239"/>
      <c r="AC228" s="239"/>
      <c r="AD228" s="239"/>
      <c r="AE228" s="239"/>
      <c r="AF228" s="239"/>
      <c r="AG228" s="239"/>
      <c r="AH228" s="239"/>
      <c r="AI228" s="239"/>
      <c r="AJ228" s="239"/>
      <c r="AK228" s="239"/>
      <c r="AL228" s="239"/>
      <c r="AM228" s="239"/>
      <c r="AN228" s="239"/>
      <c r="AO228" s="239"/>
      <c r="AP228" s="239"/>
      <c r="AQ228" s="239"/>
      <c r="AR228" s="239"/>
      <c r="AS228" s="239"/>
      <c r="AT228" s="239"/>
      <c r="AU228" s="239"/>
      <c r="AV228" s="239"/>
      <c r="AW228" s="239"/>
      <c r="AX228" s="239"/>
      <c r="AY228" s="239"/>
      <c r="AZ228" s="239"/>
      <c r="BA228" s="239"/>
      <c r="BB228" s="239"/>
      <c r="BC228" s="239"/>
      <c r="BD228" s="239"/>
      <c r="BE228" s="239"/>
      <c r="BF228" s="239"/>
      <c r="BG228" s="239"/>
      <c r="BH228" s="239"/>
      <c r="BI228" s="239"/>
      <c r="BJ228" s="239"/>
      <c r="BK228" s="239"/>
      <c r="BL228" s="239"/>
      <c r="BM228" s="239"/>
      <c r="BN228" s="239"/>
      <c r="BO228" s="239"/>
      <c r="BP228" s="239"/>
      <c r="BQ228" s="239"/>
      <c r="BR228" s="239"/>
      <c r="BS228" s="239"/>
      <c r="BT228" s="239"/>
      <c r="BU228" s="239"/>
      <c r="BV228" s="239"/>
      <c r="BW228" s="239"/>
      <c r="BX228" s="239"/>
      <c r="BY228" s="239"/>
      <c r="BZ228" s="239"/>
      <c r="CA228" s="239"/>
      <c r="CB228" s="239"/>
      <c r="CC228" s="239"/>
      <c r="CD228" s="239"/>
      <c r="CE228" s="239"/>
      <c r="CF228" s="239"/>
      <c r="CG228" s="239"/>
      <c r="CH228" s="239"/>
      <c r="CI228" s="239"/>
      <c r="CJ228" s="239"/>
      <c r="CK228" s="239"/>
      <c r="CL228" s="239"/>
      <c r="CM228" s="239"/>
      <c r="CN228" s="239"/>
      <c r="CO228" s="239"/>
      <c r="CP228" s="239"/>
      <c r="CQ228" s="239"/>
      <c r="CR228" s="239"/>
      <c r="CS228" s="239"/>
      <c r="CT228" s="239"/>
      <c r="CU228" s="239"/>
      <c r="CV228" s="239"/>
      <c r="CW228" s="239"/>
      <c r="CX228" s="239"/>
      <c r="CY228" s="239"/>
      <c r="CZ228" s="239"/>
      <c r="DA228" s="239"/>
      <c r="DB228" s="239"/>
      <c r="DC228" s="239"/>
      <c r="DD228" s="239"/>
      <c r="DE228" s="239"/>
      <c r="DF228" s="239"/>
      <c r="DG228" s="239"/>
      <c r="DH228" s="239"/>
      <c r="DI228" s="50" t="s">
        <v>642</v>
      </c>
      <c r="DJ228" s="50"/>
      <c r="DK228" s="50"/>
      <c r="DL228" s="50"/>
      <c r="DM228" s="50"/>
      <c r="DN228" s="50"/>
      <c r="DO228" s="50"/>
      <c r="DP228" s="50"/>
      <c r="DQ228" s="50"/>
      <c r="DR228" s="50"/>
    </row>
    <row r="229" spans="1:122" x14ac:dyDescent="0.25">
      <c r="A229" s="51"/>
      <c r="B229" s="970"/>
      <c r="C229" s="245" t="str">
        <f>IF(SUM(KL_19)=0,"","Tlaková ztráta chladiče plynu")</f>
        <v>Tlaková ztráta chladiče plynu</v>
      </c>
      <c r="D229" s="287" t="s">
        <v>873</v>
      </c>
      <c r="E229" s="245" t="s">
        <v>67</v>
      </c>
      <c r="F229" s="366" t="e">
        <f t="shared" ref="F229:Y229" ca="1" si="324">IF(KL_19=0,0,zeta_CH_pl/2*m°pal*m°pal/rho_CH_pl)</f>
        <v>#NAME?</v>
      </c>
      <c r="G229" s="367" t="e">
        <f t="shared" ca="1" si="324"/>
        <v>#NAME?</v>
      </c>
      <c r="H229" s="367" t="e">
        <f t="shared" ca="1" si="324"/>
        <v>#NAME?</v>
      </c>
      <c r="I229" s="367" t="e">
        <f t="shared" ca="1" si="324"/>
        <v>#NAME?</v>
      </c>
      <c r="J229" s="367" t="e">
        <f t="shared" ca="1" si="324"/>
        <v>#NAME?</v>
      </c>
      <c r="K229" s="367" t="e">
        <f t="shared" ca="1" si="324"/>
        <v>#NAME?</v>
      </c>
      <c r="L229" s="367" t="e">
        <f t="shared" ca="1" si="324"/>
        <v>#NAME?</v>
      </c>
      <c r="M229" s="367" t="e">
        <f t="shared" ca="1" si="324"/>
        <v>#NAME?</v>
      </c>
      <c r="N229" s="367" t="e">
        <f t="shared" ca="1" si="324"/>
        <v>#NAME?</v>
      </c>
      <c r="O229" s="367" t="e">
        <f t="shared" ca="1" si="324"/>
        <v>#NAME?</v>
      </c>
      <c r="P229" s="367" t="e">
        <f t="shared" ca="1" si="324"/>
        <v>#NAME?</v>
      </c>
      <c r="Q229" s="367" t="e">
        <f t="shared" ca="1" si="324"/>
        <v>#NAME?</v>
      </c>
      <c r="R229" s="367" t="e">
        <f t="shared" ca="1" si="324"/>
        <v>#NAME?</v>
      </c>
      <c r="S229" s="367" t="e">
        <f t="shared" ca="1" si="324"/>
        <v>#NAME?</v>
      </c>
      <c r="T229" s="367" t="e">
        <f t="shared" ca="1" si="324"/>
        <v>#NAME?</v>
      </c>
      <c r="U229" s="367" t="e">
        <f t="shared" ca="1" si="324"/>
        <v>#NAME?</v>
      </c>
      <c r="V229" s="367" t="e">
        <f t="shared" ca="1" si="324"/>
        <v>#NAME?</v>
      </c>
      <c r="W229" s="367" t="e">
        <f t="shared" ca="1" si="324"/>
        <v>#NAME?</v>
      </c>
      <c r="X229" s="367" t="e">
        <f t="shared" ca="1" si="324"/>
        <v>#NAME?</v>
      </c>
      <c r="Y229" s="367" t="e">
        <f t="shared" ca="1" si="324"/>
        <v>#NAME?</v>
      </c>
      <c r="Z229" s="367"/>
      <c r="AA229" s="367"/>
      <c r="AB229" s="367"/>
      <c r="AC229" s="367"/>
      <c r="AD229" s="367"/>
      <c r="AE229" s="367"/>
      <c r="AF229" s="367"/>
      <c r="AG229" s="367"/>
      <c r="AH229" s="367"/>
      <c r="AI229" s="367"/>
      <c r="AJ229" s="367"/>
      <c r="AK229" s="367"/>
      <c r="AL229" s="367"/>
      <c r="AM229" s="367"/>
      <c r="AN229" s="367"/>
      <c r="AO229" s="367"/>
      <c r="AP229" s="367"/>
      <c r="AQ229" s="367"/>
      <c r="AR229" s="367"/>
      <c r="AS229" s="367"/>
      <c r="AT229" s="367"/>
      <c r="AU229" s="367"/>
      <c r="AV229" s="367"/>
      <c r="AW229" s="367"/>
      <c r="AX229" s="367"/>
      <c r="AY229" s="367"/>
      <c r="AZ229" s="367"/>
      <c r="BA229" s="367"/>
      <c r="BB229" s="367"/>
      <c r="BC229" s="367"/>
      <c r="BD229" s="367"/>
      <c r="BE229" s="367"/>
      <c r="BF229" s="367"/>
      <c r="BG229" s="367"/>
      <c r="BH229" s="367"/>
      <c r="BI229" s="367"/>
      <c r="BJ229" s="367"/>
      <c r="BK229" s="367"/>
      <c r="BL229" s="367"/>
      <c r="BM229" s="367"/>
      <c r="BN229" s="367"/>
      <c r="BO229" s="367"/>
      <c r="BP229" s="367"/>
      <c r="BQ229" s="367"/>
      <c r="BR229" s="367"/>
      <c r="BS229" s="367"/>
      <c r="BT229" s="367"/>
      <c r="BU229" s="367"/>
      <c r="BV229" s="367"/>
      <c r="BW229" s="367"/>
      <c r="BX229" s="367"/>
      <c r="BY229" s="367"/>
      <c r="BZ229" s="367"/>
      <c r="CA229" s="367"/>
      <c r="CB229" s="367"/>
      <c r="CC229" s="367"/>
      <c r="CD229" s="367"/>
      <c r="CE229" s="367"/>
      <c r="CF229" s="367"/>
      <c r="CG229" s="367"/>
      <c r="CH229" s="367"/>
      <c r="CI229" s="367"/>
      <c r="CJ229" s="367"/>
      <c r="CK229" s="367"/>
      <c r="CL229" s="367"/>
      <c r="CM229" s="367"/>
      <c r="CN229" s="367"/>
      <c r="CO229" s="367"/>
      <c r="CP229" s="367"/>
      <c r="CQ229" s="367"/>
      <c r="CR229" s="367"/>
      <c r="CS229" s="367"/>
      <c r="CT229" s="367"/>
      <c r="CU229" s="367"/>
      <c r="CV229" s="367"/>
      <c r="CW229" s="367"/>
      <c r="CX229" s="367"/>
      <c r="CY229" s="367"/>
      <c r="CZ229" s="367"/>
      <c r="DA229" s="367"/>
      <c r="DB229" s="367"/>
      <c r="DC229" s="367"/>
      <c r="DD229" s="367"/>
      <c r="DE229" s="367"/>
      <c r="DF229" s="367"/>
      <c r="DG229" s="367"/>
      <c r="DH229" s="367"/>
      <c r="DI229" s="50" t="s">
        <v>642</v>
      </c>
      <c r="DJ229" s="50"/>
      <c r="DK229" s="50"/>
      <c r="DL229" s="50"/>
      <c r="DM229" s="50"/>
      <c r="DN229" s="50"/>
      <c r="DO229" s="50"/>
      <c r="DP229" s="50"/>
      <c r="DQ229" s="50"/>
      <c r="DR229" s="50"/>
    </row>
    <row r="230" spans="1:122" x14ac:dyDescent="0.25">
      <c r="A230" s="51"/>
      <c r="B230" s="970"/>
      <c r="C230" s="259" t="str">
        <f>IF(SUM(KL_19)=0,"","Ztráta sání kompresoru a průřez traktu")</f>
        <v>Ztráta sání kompresoru a průřez traktu</v>
      </c>
      <c r="D230" s="287" t="s">
        <v>732</v>
      </c>
      <c r="E230" s="245"/>
      <c r="F230" s="474">
        <v>1550000</v>
      </c>
      <c r="G230" s="475">
        <f>F230</f>
        <v>1550000</v>
      </c>
      <c r="H230" s="475">
        <f t="shared" ref="H230:M230" si="325">G230</f>
        <v>1550000</v>
      </c>
      <c r="I230" s="475">
        <f t="shared" ref="I230" si="326">H230</f>
        <v>1550000</v>
      </c>
      <c r="J230" s="475">
        <f t="shared" ref="J230" si="327">I230</f>
        <v>1550000</v>
      </c>
      <c r="K230" s="475">
        <f t="shared" si="325"/>
        <v>1550000</v>
      </c>
      <c r="L230" s="475">
        <f t="shared" si="325"/>
        <v>1550000</v>
      </c>
      <c r="M230" s="475">
        <f t="shared" si="325"/>
        <v>1550000</v>
      </c>
      <c r="N230" s="475">
        <f t="shared" ref="N230:Y230" si="328">M230</f>
        <v>1550000</v>
      </c>
      <c r="O230" s="475">
        <f t="shared" si="328"/>
        <v>1550000</v>
      </c>
      <c r="P230" s="475">
        <f t="shared" si="328"/>
        <v>1550000</v>
      </c>
      <c r="Q230" s="475">
        <f t="shared" si="328"/>
        <v>1550000</v>
      </c>
      <c r="R230" s="475">
        <f t="shared" si="328"/>
        <v>1550000</v>
      </c>
      <c r="S230" s="475">
        <f t="shared" si="328"/>
        <v>1550000</v>
      </c>
      <c r="T230" s="475">
        <f t="shared" si="328"/>
        <v>1550000</v>
      </c>
      <c r="U230" s="475">
        <f t="shared" si="328"/>
        <v>1550000</v>
      </c>
      <c r="V230" s="475">
        <f t="shared" si="328"/>
        <v>1550000</v>
      </c>
      <c r="W230" s="475">
        <f t="shared" si="328"/>
        <v>1550000</v>
      </c>
      <c r="X230" s="475">
        <f t="shared" si="328"/>
        <v>1550000</v>
      </c>
      <c r="Y230" s="475">
        <f t="shared" si="328"/>
        <v>1550000</v>
      </c>
      <c r="Z230" s="475"/>
      <c r="AA230" s="475"/>
      <c r="AB230" s="475"/>
      <c r="AC230" s="475"/>
      <c r="AD230" s="475"/>
      <c r="AE230" s="475"/>
      <c r="AF230" s="475"/>
      <c r="AG230" s="475"/>
      <c r="AH230" s="475"/>
      <c r="AI230" s="475"/>
      <c r="AJ230" s="475"/>
      <c r="AK230" s="475"/>
      <c r="AL230" s="475"/>
      <c r="AM230" s="475"/>
      <c r="AN230" s="475"/>
      <c r="AO230" s="475"/>
      <c r="AP230" s="475"/>
      <c r="AQ230" s="475"/>
      <c r="AR230" s="475"/>
      <c r="AS230" s="475"/>
      <c r="AT230" s="475"/>
      <c r="AU230" s="475"/>
      <c r="AV230" s="475"/>
      <c r="AW230" s="475"/>
      <c r="AX230" s="475"/>
      <c r="AY230" s="475"/>
      <c r="AZ230" s="475"/>
      <c r="BA230" s="475"/>
      <c r="BB230" s="475"/>
      <c r="BC230" s="475"/>
      <c r="BD230" s="475"/>
      <c r="BE230" s="475"/>
      <c r="BF230" s="475"/>
      <c r="BG230" s="475"/>
      <c r="BH230" s="475"/>
      <c r="BI230" s="475"/>
      <c r="BJ230" s="475"/>
      <c r="BK230" s="475"/>
      <c r="BL230" s="475"/>
      <c r="BM230" s="475"/>
      <c r="BN230" s="475"/>
      <c r="BO230" s="475"/>
      <c r="BP230" s="475"/>
      <c r="BQ230" s="475"/>
      <c r="BR230" s="475"/>
      <c r="BS230" s="475"/>
      <c r="BT230" s="475"/>
      <c r="BU230" s="475"/>
      <c r="BV230" s="475"/>
      <c r="BW230" s="475"/>
      <c r="BX230" s="475"/>
      <c r="BY230" s="475"/>
      <c r="BZ230" s="475"/>
      <c r="CA230" s="475"/>
      <c r="CB230" s="475"/>
      <c r="CC230" s="475"/>
      <c r="CD230" s="475"/>
      <c r="CE230" s="475"/>
      <c r="CF230" s="475"/>
      <c r="CG230" s="475"/>
      <c r="CH230" s="475"/>
      <c r="CI230" s="475"/>
      <c r="CJ230" s="475"/>
      <c r="CK230" s="475"/>
      <c r="CL230" s="475"/>
      <c r="CM230" s="475"/>
      <c r="CN230" s="475"/>
      <c r="CO230" s="475"/>
      <c r="CP230" s="475"/>
      <c r="CQ230" s="475"/>
      <c r="CR230" s="475"/>
      <c r="CS230" s="475"/>
      <c r="CT230" s="475"/>
      <c r="CU230" s="475"/>
      <c r="CV230" s="475"/>
      <c r="CW230" s="475"/>
      <c r="CX230" s="475"/>
      <c r="CY230" s="475"/>
      <c r="CZ230" s="475"/>
      <c r="DA230" s="475"/>
      <c r="DB230" s="475"/>
      <c r="DC230" s="475"/>
      <c r="DD230" s="475"/>
      <c r="DE230" s="475"/>
      <c r="DF230" s="475"/>
      <c r="DG230" s="475"/>
      <c r="DH230" s="475"/>
      <c r="DI230" s="50" t="s">
        <v>642</v>
      </c>
      <c r="DJ230" s="50"/>
      <c r="DK230" s="50"/>
      <c r="DL230" s="50"/>
      <c r="DM230" s="50"/>
      <c r="DN230" s="50"/>
      <c r="DO230" s="50"/>
      <c r="DP230" s="50"/>
      <c r="DQ230" s="50"/>
      <c r="DR230" s="50"/>
    </row>
    <row r="231" spans="1:122" s="482" customFormat="1" ht="14.4" x14ac:dyDescent="0.3">
      <c r="A231" s="51"/>
      <c r="B231" s="970"/>
      <c r="C231" s="247" t="str">
        <f>IF(SUM(KL_19)=0,"","z měření")</f>
        <v>z měření</v>
      </c>
      <c r="D231" s="287"/>
      <c r="E231" s="245"/>
      <c r="F231" s="476"/>
      <c r="G231" s="477"/>
      <c r="H231" s="477"/>
      <c r="I231" s="477"/>
      <c r="J231" s="477"/>
      <c r="K231" s="477"/>
      <c r="L231" s="477"/>
      <c r="M231" s="477"/>
      <c r="N231" s="477"/>
      <c r="O231" s="477"/>
      <c r="P231" s="477"/>
      <c r="Q231" s="477"/>
      <c r="R231" s="477"/>
      <c r="S231" s="477"/>
      <c r="T231" s="477"/>
      <c r="U231" s="477"/>
      <c r="V231" s="477"/>
      <c r="W231" s="477"/>
      <c r="X231" s="477"/>
      <c r="Y231" s="477"/>
      <c r="Z231" s="477"/>
      <c r="AA231" s="477"/>
      <c r="AB231" s="477"/>
      <c r="AC231" s="477"/>
      <c r="AD231" s="477"/>
      <c r="AE231" s="477"/>
      <c r="AF231" s="477"/>
      <c r="AG231" s="477"/>
      <c r="AH231" s="477"/>
      <c r="AI231" s="477"/>
      <c r="AJ231" s="477"/>
      <c r="AK231" s="477"/>
      <c r="AL231" s="477"/>
      <c r="AM231" s="477"/>
      <c r="AN231" s="477"/>
      <c r="AO231" s="477"/>
      <c r="AP231" s="477"/>
      <c r="AQ231" s="477"/>
      <c r="AR231" s="477"/>
      <c r="AS231" s="477"/>
      <c r="AT231" s="477"/>
      <c r="AU231" s="477"/>
      <c r="AV231" s="477"/>
      <c r="AW231" s="477"/>
      <c r="AX231" s="477"/>
      <c r="AY231" s="477"/>
      <c r="AZ231" s="477"/>
      <c r="BA231" s="477"/>
      <c r="BB231" s="477"/>
      <c r="BC231" s="477"/>
      <c r="BD231" s="477"/>
      <c r="BE231" s="477"/>
      <c r="BF231" s="477"/>
      <c r="BG231" s="477"/>
      <c r="BH231" s="477"/>
      <c r="BI231" s="477"/>
      <c r="BJ231" s="477"/>
      <c r="BK231" s="477"/>
      <c r="BL231" s="477"/>
      <c r="BM231" s="477"/>
      <c r="BN231" s="477"/>
      <c r="BO231" s="477"/>
      <c r="BP231" s="477"/>
      <c r="BQ231" s="477"/>
      <c r="BR231" s="477"/>
      <c r="BS231" s="477"/>
      <c r="BT231" s="477"/>
      <c r="BU231" s="477"/>
      <c r="BV231" s="477"/>
      <c r="BW231" s="477"/>
      <c r="BX231" s="477"/>
      <c r="BY231" s="477"/>
      <c r="BZ231" s="477"/>
      <c r="CA231" s="477"/>
      <c r="CB231" s="477"/>
      <c r="CC231" s="477"/>
      <c r="CD231" s="477"/>
      <c r="CE231" s="477"/>
      <c r="CF231" s="477"/>
      <c r="CG231" s="477"/>
      <c r="CH231" s="477"/>
      <c r="CI231" s="477"/>
      <c r="CJ231" s="477"/>
      <c r="CK231" s="477"/>
      <c r="CL231" s="477"/>
      <c r="CM231" s="477"/>
      <c r="CN231" s="477"/>
      <c r="CO231" s="477"/>
      <c r="CP231" s="477"/>
      <c r="CQ231" s="477"/>
      <c r="CR231" s="477"/>
      <c r="CS231" s="477"/>
      <c r="CT231" s="477"/>
      <c r="CU231" s="477"/>
      <c r="CV231" s="477"/>
      <c r="CW231" s="477"/>
      <c r="CX231" s="477"/>
      <c r="CY231" s="477"/>
      <c r="CZ231" s="477"/>
      <c r="DA231" s="477"/>
      <c r="DB231" s="477"/>
      <c r="DC231" s="477"/>
      <c r="DD231" s="477"/>
      <c r="DE231" s="477"/>
      <c r="DF231" s="477"/>
      <c r="DG231" s="477"/>
      <c r="DH231" s="477"/>
      <c r="DI231" s="50" t="s">
        <v>642</v>
      </c>
      <c r="DJ231" s="481"/>
      <c r="DK231" s="481"/>
      <c r="DL231" s="481"/>
      <c r="DM231" s="481"/>
      <c r="DN231" s="481"/>
      <c r="DO231" s="481"/>
      <c r="DP231" s="481"/>
      <c r="DQ231" s="481"/>
      <c r="DR231" s="481"/>
    </row>
    <row r="232" spans="1:122" s="482" customFormat="1" x14ac:dyDescent="0.25">
      <c r="A232" s="51"/>
      <c r="B232" s="970"/>
      <c r="C232" s="259"/>
      <c r="D232" s="287" t="s">
        <v>874</v>
      </c>
      <c r="E232" s="245"/>
      <c r="F232" s="478">
        <f>IF(F230="",F231,F230)</f>
        <v>1550000</v>
      </c>
      <c r="G232" s="479">
        <f>IF(G230="",G231,G230)</f>
        <v>1550000</v>
      </c>
      <c r="H232" s="479">
        <f t="shared" ref="H232:O232" si="329">IF(H230="",H231,H230)</f>
        <v>1550000</v>
      </c>
      <c r="I232" s="479">
        <f t="shared" ref="I232:J232" si="330">IF(I230="",I231,I230)</f>
        <v>1550000</v>
      </c>
      <c r="J232" s="479">
        <f t="shared" si="330"/>
        <v>1550000</v>
      </c>
      <c r="K232" s="479">
        <f t="shared" si="329"/>
        <v>1550000</v>
      </c>
      <c r="L232" s="479">
        <f t="shared" si="329"/>
        <v>1550000</v>
      </c>
      <c r="M232" s="479">
        <f t="shared" si="329"/>
        <v>1550000</v>
      </c>
      <c r="N232" s="479">
        <f t="shared" ref="N232" si="331">IF(N230="",N231,N230)</f>
        <v>1550000</v>
      </c>
      <c r="O232" s="479">
        <f t="shared" si="329"/>
        <v>1550000</v>
      </c>
      <c r="P232" s="479">
        <f t="shared" ref="P232:Y232" si="332">IF(P230="",P231,P230)</f>
        <v>1550000</v>
      </c>
      <c r="Q232" s="479">
        <f t="shared" si="332"/>
        <v>1550000</v>
      </c>
      <c r="R232" s="479">
        <f t="shared" si="332"/>
        <v>1550000</v>
      </c>
      <c r="S232" s="479">
        <f t="shared" si="332"/>
        <v>1550000</v>
      </c>
      <c r="T232" s="479">
        <f t="shared" si="332"/>
        <v>1550000</v>
      </c>
      <c r="U232" s="479">
        <f t="shared" si="332"/>
        <v>1550000</v>
      </c>
      <c r="V232" s="479">
        <f t="shared" si="332"/>
        <v>1550000</v>
      </c>
      <c r="W232" s="479">
        <f t="shared" si="332"/>
        <v>1550000</v>
      </c>
      <c r="X232" s="479">
        <f t="shared" si="332"/>
        <v>1550000</v>
      </c>
      <c r="Y232" s="479">
        <f t="shared" si="332"/>
        <v>1550000</v>
      </c>
      <c r="Z232" s="479"/>
      <c r="AA232" s="479"/>
      <c r="AB232" s="479"/>
      <c r="AC232" s="479"/>
      <c r="AD232" s="479"/>
      <c r="AE232" s="479"/>
      <c r="AF232" s="479"/>
      <c r="AG232" s="479"/>
      <c r="AH232" s="479"/>
      <c r="AI232" s="479"/>
      <c r="AJ232" s="479"/>
      <c r="AK232" s="479"/>
      <c r="AL232" s="479"/>
      <c r="AM232" s="479"/>
      <c r="AN232" s="479"/>
      <c r="AO232" s="479"/>
      <c r="AP232" s="479"/>
      <c r="AQ232" s="479"/>
      <c r="AR232" s="479"/>
      <c r="AS232" s="479"/>
      <c r="AT232" s="479"/>
      <c r="AU232" s="479"/>
      <c r="AV232" s="479"/>
      <c r="AW232" s="479"/>
      <c r="AX232" s="479"/>
      <c r="AY232" s="479"/>
      <c r="AZ232" s="479"/>
      <c r="BA232" s="479"/>
      <c r="BB232" s="479"/>
      <c r="BC232" s="479"/>
      <c r="BD232" s="479"/>
      <c r="BE232" s="479"/>
      <c r="BF232" s="479"/>
      <c r="BG232" s="479"/>
      <c r="BH232" s="479"/>
      <c r="BI232" s="479"/>
      <c r="BJ232" s="479"/>
      <c r="BK232" s="479"/>
      <c r="BL232" s="479"/>
      <c r="BM232" s="479"/>
      <c r="BN232" s="479"/>
      <c r="BO232" s="479"/>
      <c r="BP232" s="479"/>
      <c r="BQ232" s="479"/>
      <c r="BR232" s="479"/>
      <c r="BS232" s="479"/>
      <c r="BT232" s="479"/>
      <c r="BU232" s="479"/>
      <c r="BV232" s="479"/>
      <c r="BW232" s="479"/>
      <c r="BX232" s="479"/>
      <c r="BY232" s="479"/>
      <c r="BZ232" s="479"/>
      <c r="CA232" s="479"/>
      <c r="CB232" s="479"/>
      <c r="CC232" s="479"/>
      <c r="CD232" s="479"/>
      <c r="CE232" s="479"/>
      <c r="CF232" s="479"/>
      <c r="CG232" s="479"/>
      <c r="CH232" s="479"/>
      <c r="CI232" s="479"/>
      <c r="CJ232" s="479"/>
      <c r="CK232" s="479"/>
      <c r="CL232" s="479"/>
      <c r="CM232" s="479"/>
      <c r="CN232" s="479"/>
      <c r="CO232" s="479"/>
      <c r="CP232" s="479"/>
      <c r="CQ232" s="479"/>
      <c r="CR232" s="479"/>
      <c r="CS232" s="479"/>
      <c r="CT232" s="479"/>
      <c r="CU232" s="479"/>
      <c r="CV232" s="479"/>
      <c r="CW232" s="479"/>
      <c r="CX232" s="479"/>
      <c r="CY232" s="479"/>
      <c r="CZ232" s="479"/>
      <c r="DA232" s="479"/>
      <c r="DB232" s="479"/>
      <c r="DC232" s="479"/>
      <c r="DD232" s="479"/>
      <c r="DE232" s="479"/>
      <c r="DF232" s="479"/>
      <c r="DG232" s="479"/>
      <c r="DH232" s="479"/>
      <c r="DI232" s="50" t="s">
        <v>642</v>
      </c>
      <c r="DJ232" s="481"/>
      <c r="DK232" s="481"/>
      <c r="DL232" s="481"/>
      <c r="DM232" s="481"/>
      <c r="DN232" s="481"/>
      <c r="DO232" s="481"/>
      <c r="DP232" s="481"/>
      <c r="DQ232" s="481"/>
      <c r="DR232" s="481"/>
    </row>
    <row r="233" spans="1:122" x14ac:dyDescent="0.25">
      <c r="A233" s="51"/>
      <c r="B233" s="970"/>
      <c r="C233" s="261" t="str">
        <f>IF(SUM(KL_19)=0,"","Hustota v sání kompresoru")</f>
        <v>Hustota v sání kompresoru</v>
      </c>
      <c r="D233" s="287" t="s">
        <v>875</v>
      </c>
      <c r="E233" s="245" t="s">
        <v>61</v>
      </c>
      <c r="F233" s="290">
        <f t="shared" ref="F233:Y233" si="333">IF(ISERR(p_pl/r_pI/T_pl),1,p_pl*1000/r_pl/T_pl)</f>
        <v>8.3081633239245112E-2</v>
      </c>
      <c r="G233" s="239">
        <f t="shared" si="333"/>
        <v>8.3081633239245112E-2</v>
      </c>
      <c r="H233" s="239">
        <f t="shared" si="333"/>
        <v>8.3081633239245112E-2</v>
      </c>
      <c r="I233" s="239">
        <f t="shared" si="333"/>
        <v>8.3081633239245112E-2</v>
      </c>
      <c r="J233" s="239">
        <f t="shared" si="333"/>
        <v>8.3081633239245112E-2</v>
      </c>
      <c r="K233" s="239">
        <f t="shared" si="333"/>
        <v>8.3081633239245112E-2</v>
      </c>
      <c r="L233" s="239">
        <f t="shared" si="333"/>
        <v>8.3081633239245112E-2</v>
      </c>
      <c r="M233" s="239">
        <f t="shared" si="333"/>
        <v>8.3081633239245112E-2</v>
      </c>
      <c r="N233" s="854">
        <f t="shared" si="333"/>
        <v>8.3081633239245112E-2</v>
      </c>
      <c r="O233" s="854">
        <f t="shared" si="333"/>
        <v>8.3081633239245112E-2</v>
      </c>
      <c r="P233" s="239">
        <f t="shared" si="333"/>
        <v>8.3081633239245112E-2</v>
      </c>
      <c r="Q233" s="239">
        <f t="shared" si="333"/>
        <v>8.3081633239245112E-2</v>
      </c>
      <c r="R233" s="239">
        <f t="shared" si="333"/>
        <v>8.3081633239245112E-2</v>
      </c>
      <c r="S233" s="239">
        <f t="shared" si="333"/>
        <v>8.3081633239245112E-2</v>
      </c>
      <c r="T233" s="239">
        <f t="shared" si="333"/>
        <v>8.3081633239245112E-2</v>
      </c>
      <c r="U233" s="239">
        <f t="shared" si="333"/>
        <v>8.3081633239245112E-2</v>
      </c>
      <c r="V233" s="239">
        <f t="shared" si="333"/>
        <v>8.3081633239245112E-2</v>
      </c>
      <c r="W233" s="239">
        <f t="shared" si="333"/>
        <v>8.3081633239245112E-2</v>
      </c>
      <c r="X233" s="239">
        <f t="shared" si="333"/>
        <v>8.3081633239245112E-2</v>
      </c>
      <c r="Y233" s="239">
        <f t="shared" si="333"/>
        <v>8.3081633239245112E-2</v>
      </c>
      <c r="Z233" s="239"/>
      <c r="AA233" s="239"/>
      <c r="AB233" s="239"/>
      <c r="AC233" s="239"/>
      <c r="AD233" s="239"/>
      <c r="AE233" s="239"/>
      <c r="AF233" s="239"/>
      <c r="AG233" s="239"/>
      <c r="AH233" s="239"/>
      <c r="AI233" s="239"/>
      <c r="AJ233" s="239"/>
      <c r="AK233" s="239"/>
      <c r="AL233" s="239"/>
      <c r="AM233" s="239"/>
      <c r="AN233" s="239"/>
      <c r="AO233" s="239"/>
      <c r="AP233" s="239"/>
      <c r="AQ233" s="239"/>
      <c r="AR233" s="239"/>
      <c r="AS233" s="239"/>
      <c r="AT233" s="239"/>
      <c r="AU233" s="239"/>
      <c r="AV233" s="239"/>
      <c r="AW233" s="239"/>
      <c r="AX233" s="239"/>
      <c r="AY233" s="239"/>
      <c r="AZ233" s="239"/>
      <c r="BA233" s="239"/>
      <c r="BB233" s="239"/>
      <c r="BC233" s="239"/>
      <c r="BD233" s="239"/>
      <c r="BE233" s="239"/>
      <c r="BF233" s="239"/>
      <c r="BG233" s="239"/>
      <c r="BH233" s="239"/>
      <c r="BI233" s="239"/>
      <c r="BJ233" s="239"/>
      <c r="BK233" s="239"/>
      <c r="BL233" s="239"/>
      <c r="BM233" s="239"/>
      <c r="BN233" s="239"/>
      <c r="BO233" s="239"/>
      <c r="BP233" s="239"/>
      <c r="BQ233" s="239"/>
      <c r="BR233" s="239"/>
      <c r="BS233" s="239"/>
      <c r="BT233" s="239"/>
      <c r="BU233" s="239"/>
      <c r="BV233" s="239"/>
      <c r="BW233" s="239"/>
      <c r="BX233" s="239"/>
      <c r="BY233" s="239"/>
      <c r="BZ233" s="239"/>
      <c r="CA233" s="239"/>
      <c r="CB233" s="239"/>
      <c r="CC233" s="239"/>
      <c r="CD233" s="239"/>
      <c r="CE233" s="239"/>
      <c r="CF233" s="239"/>
      <c r="CG233" s="239"/>
      <c r="CH233" s="239"/>
      <c r="CI233" s="239"/>
      <c r="CJ233" s="239"/>
      <c r="CK233" s="239"/>
      <c r="CL233" s="239"/>
      <c r="CM233" s="239"/>
      <c r="CN233" s="239"/>
      <c r="CO233" s="239"/>
      <c r="CP233" s="239"/>
      <c r="CQ233" s="239"/>
      <c r="CR233" s="239"/>
      <c r="CS233" s="239"/>
      <c r="CT233" s="239"/>
      <c r="CU233" s="239"/>
      <c r="CV233" s="239"/>
      <c r="CW233" s="239"/>
      <c r="CX233" s="239"/>
      <c r="CY233" s="239"/>
      <c r="CZ233" s="239"/>
      <c r="DA233" s="239"/>
      <c r="DB233" s="239"/>
      <c r="DC233" s="239"/>
      <c r="DD233" s="239"/>
      <c r="DE233" s="239"/>
      <c r="DF233" s="239"/>
      <c r="DG233" s="239"/>
      <c r="DH233" s="239"/>
      <c r="DI233" s="50" t="s">
        <v>642</v>
      </c>
      <c r="DJ233" s="50"/>
      <c r="DK233" s="50"/>
      <c r="DL233" s="50"/>
      <c r="DM233" s="50"/>
      <c r="DN233" s="50"/>
      <c r="DO233" s="50"/>
      <c r="DP233" s="50"/>
      <c r="DQ233" s="50"/>
      <c r="DR233" s="50"/>
    </row>
    <row r="234" spans="1:122" x14ac:dyDescent="0.25">
      <c r="A234" s="51"/>
      <c r="B234" s="970"/>
      <c r="C234" s="261" t="str">
        <f>IF(SUM(KL_19)=0,"","Tlaková ztráta v sání kompresoru")</f>
        <v>Tlaková ztráta v sání kompresoru</v>
      </c>
      <c r="D234" s="287" t="s">
        <v>876</v>
      </c>
      <c r="E234" s="245" t="s">
        <v>67</v>
      </c>
      <c r="F234" s="366">
        <f t="shared" ref="F234:Y234" si="334">zeta_KpI1/2000*m°pl*m°pl/rho_K_pl_1</f>
        <v>2.652956816500828E-3</v>
      </c>
      <c r="G234" s="367">
        <f t="shared" si="334"/>
        <v>2.652956816500828E-3</v>
      </c>
      <c r="H234" s="367">
        <f t="shared" si="334"/>
        <v>2.413208047367524E-3</v>
      </c>
      <c r="I234" s="367">
        <f t="shared" si="334"/>
        <v>2.4393493424567521E-3</v>
      </c>
      <c r="J234" s="367">
        <f t="shared" si="334"/>
        <v>2.3681787700145286E-3</v>
      </c>
      <c r="K234" s="367">
        <f t="shared" si="334"/>
        <v>2.4265945965047885E-3</v>
      </c>
      <c r="L234" s="367">
        <f t="shared" si="334"/>
        <v>2.4862347376376943E-3</v>
      </c>
      <c r="M234" s="367">
        <f t="shared" si="334"/>
        <v>2.5471171013126889E-3</v>
      </c>
      <c r="N234" s="367">
        <f t="shared" ca="1" si="334"/>
        <v>2.3951908087187393E-3</v>
      </c>
      <c r="O234" s="367">
        <f t="shared" ca="1" si="334"/>
        <v>2.5551830965013398E-3</v>
      </c>
      <c r="P234" s="367">
        <f t="shared" ca="1" si="334"/>
        <v>2.5551830965013398E-3</v>
      </c>
      <c r="Q234" s="367">
        <f t="shared" ca="1" si="334"/>
        <v>2.5551830965013398E-3</v>
      </c>
      <c r="R234" s="367">
        <f t="shared" ca="1" si="334"/>
        <v>2.652956816500828E-3</v>
      </c>
      <c r="S234" s="367">
        <f t="shared" ca="1" si="334"/>
        <v>2.6233224473737643E-3</v>
      </c>
      <c r="T234" s="367">
        <f t="shared" ca="1" si="334"/>
        <v>2.7536224237617105E-3</v>
      </c>
      <c r="U234" s="367">
        <f t="shared" ca="1" si="334"/>
        <v>3.9173927806724282E-3</v>
      </c>
      <c r="V234" s="367">
        <f t="shared" ca="1" si="334"/>
        <v>3.9173927806724282E-3</v>
      </c>
      <c r="W234" s="367">
        <f t="shared" ca="1" si="334"/>
        <v>3.9173927806724282E-3</v>
      </c>
      <c r="X234" s="367">
        <f t="shared" ca="1" si="334"/>
        <v>4.1691111859317783E-3</v>
      </c>
      <c r="Y234" s="367">
        <f t="shared" ca="1" si="334"/>
        <v>4.429171256901206E-3</v>
      </c>
      <c r="Z234" s="367"/>
      <c r="AA234" s="367"/>
      <c r="AB234" s="367"/>
      <c r="AC234" s="367"/>
      <c r="AD234" s="367"/>
      <c r="AE234" s="367"/>
      <c r="AF234" s="367"/>
      <c r="AG234" s="367"/>
      <c r="AH234" s="367"/>
      <c r="AI234" s="367"/>
      <c r="AJ234" s="367"/>
      <c r="AK234" s="367"/>
      <c r="AL234" s="367"/>
      <c r="AM234" s="367"/>
      <c r="AN234" s="367"/>
      <c r="AO234" s="367"/>
      <c r="AP234" s="367"/>
      <c r="AQ234" s="367"/>
      <c r="AR234" s="367"/>
      <c r="AS234" s="367"/>
      <c r="AT234" s="367"/>
      <c r="AU234" s="367"/>
      <c r="AV234" s="367"/>
      <c r="AW234" s="367"/>
      <c r="AX234" s="367"/>
      <c r="AY234" s="367"/>
      <c r="AZ234" s="367"/>
      <c r="BA234" s="367"/>
      <c r="BB234" s="367"/>
      <c r="BC234" s="367"/>
      <c r="BD234" s="367"/>
      <c r="BE234" s="367"/>
      <c r="BF234" s="367"/>
      <c r="BG234" s="367"/>
      <c r="BH234" s="367"/>
      <c r="BI234" s="367"/>
      <c r="BJ234" s="367"/>
      <c r="BK234" s="367"/>
      <c r="BL234" s="367"/>
      <c r="BM234" s="367"/>
      <c r="BN234" s="367"/>
      <c r="BO234" s="367"/>
      <c r="BP234" s="367"/>
      <c r="BQ234" s="367"/>
      <c r="BR234" s="367"/>
      <c r="BS234" s="367"/>
      <c r="BT234" s="367"/>
      <c r="BU234" s="367"/>
      <c r="BV234" s="367"/>
      <c r="BW234" s="367"/>
      <c r="BX234" s="367"/>
      <c r="BY234" s="367"/>
      <c r="BZ234" s="367"/>
      <c r="CA234" s="367"/>
      <c r="CB234" s="367"/>
      <c r="CC234" s="367"/>
      <c r="CD234" s="367"/>
      <c r="CE234" s="367"/>
      <c r="CF234" s="367"/>
      <c r="CG234" s="367"/>
      <c r="CH234" s="367"/>
      <c r="CI234" s="367"/>
      <c r="CJ234" s="367"/>
      <c r="CK234" s="367"/>
      <c r="CL234" s="367"/>
      <c r="CM234" s="367"/>
      <c r="CN234" s="367"/>
      <c r="CO234" s="367"/>
      <c r="CP234" s="367"/>
      <c r="CQ234" s="367"/>
      <c r="CR234" s="367"/>
      <c r="CS234" s="367"/>
      <c r="CT234" s="367"/>
      <c r="CU234" s="367"/>
      <c r="CV234" s="367"/>
      <c r="CW234" s="367"/>
      <c r="CX234" s="367"/>
      <c r="CY234" s="367"/>
      <c r="CZ234" s="367"/>
      <c r="DA234" s="367"/>
      <c r="DB234" s="367"/>
      <c r="DC234" s="367"/>
      <c r="DD234" s="367"/>
      <c r="DE234" s="367"/>
      <c r="DF234" s="367"/>
      <c r="DG234" s="367"/>
      <c r="DH234" s="367"/>
      <c r="DI234" s="50" t="s">
        <v>642</v>
      </c>
      <c r="DJ234" s="50"/>
      <c r="DK234" s="50"/>
      <c r="DL234" s="50"/>
      <c r="DM234" s="50"/>
      <c r="DN234" s="50"/>
      <c r="DO234" s="50"/>
      <c r="DP234" s="50"/>
      <c r="DQ234" s="50"/>
      <c r="DR234" s="50"/>
    </row>
    <row r="235" spans="1:122" x14ac:dyDescent="0.25">
      <c r="A235" s="51"/>
      <c r="B235" s="970"/>
      <c r="C235" s="245" t="str">
        <f>IF(SUM(KL_19)=0,"","Tlak před kompresorem")</f>
        <v>Tlak před kompresorem</v>
      </c>
      <c r="D235" s="287" t="s">
        <v>877</v>
      </c>
      <c r="E235" s="245" t="s">
        <v>67</v>
      </c>
      <c r="F235" s="315">
        <f t="shared" ref="F235:Y235" si="335">p_pl-del_p_K_pl_1</f>
        <v>99.997347043183495</v>
      </c>
      <c r="G235" s="365">
        <f t="shared" si="335"/>
        <v>99.997347043183495</v>
      </c>
      <c r="H235" s="365">
        <f t="shared" si="335"/>
        <v>99.997586791952628</v>
      </c>
      <c r="I235" s="365">
        <f t="shared" si="335"/>
        <v>99.997560650657547</v>
      </c>
      <c r="J235" s="365">
        <f t="shared" si="335"/>
        <v>99.997631821229987</v>
      </c>
      <c r="K235" s="365">
        <f t="shared" si="335"/>
        <v>99.9975734054035</v>
      </c>
      <c r="L235" s="365">
        <f t="shared" si="335"/>
        <v>99.997513765262369</v>
      </c>
      <c r="M235" s="365">
        <f t="shared" si="335"/>
        <v>99.997452882898685</v>
      </c>
      <c r="N235" s="365">
        <f t="shared" ca="1" si="335"/>
        <v>99.997604809191287</v>
      </c>
      <c r="O235" s="365">
        <f t="shared" ca="1" si="335"/>
        <v>99.997444816903496</v>
      </c>
      <c r="P235" s="365">
        <f t="shared" ca="1" si="335"/>
        <v>99.997444816903496</v>
      </c>
      <c r="Q235" s="365">
        <f t="shared" ca="1" si="335"/>
        <v>99.997444816903496</v>
      </c>
      <c r="R235" s="365">
        <f t="shared" ca="1" si="335"/>
        <v>99.997347043183495</v>
      </c>
      <c r="S235" s="365">
        <f t="shared" ca="1" si="335"/>
        <v>99.997376677552623</v>
      </c>
      <c r="T235" s="365">
        <f t="shared" ca="1" si="335"/>
        <v>99.997246377576232</v>
      </c>
      <c r="U235" s="365">
        <f t="shared" ca="1" si="335"/>
        <v>99.996082607219321</v>
      </c>
      <c r="V235" s="365">
        <f t="shared" ca="1" si="335"/>
        <v>99.996082607219321</v>
      </c>
      <c r="W235" s="365">
        <f t="shared" ca="1" si="335"/>
        <v>99.996082607219321</v>
      </c>
      <c r="X235" s="365">
        <f t="shared" ca="1" si="335"/>
        <v>99.995830888814069</v>
      </c>
      <c r="Y235" s="365">
        <f t="shared" ca="1" si="335"/>
        <v>99.995570828743098</v>
      </c>
      <c r="Z235" s="365"/>
      <c r="AA235" s="365"/>
      <c r="AB235" s="365"/>
      <c r="AC235" s="365"/>
      <c r="AD235" s="365"/>
      <c r="AE235" s="365"/>
      <c r="AF235" s="365"/>
      <c r="AG235" s="365"/>
      <c r="AH235" s="365"/>
      <c r="AI235" s="365"/>
      <c r="AJ235" s="365"/>
      <c r="AK235" s="365"/>
      <c r="AL235" s="365"/>
      <c r="AM235" s="365"/>
      <c r="AN235" s="365"/>
      <c r="AO235" s="365"/>
      <c r="AP235" s="365"/>
      <c r="AQ235" s="365"/>
      <c r="AR235" s="365"/>
      <c r="AS235" s="365"/>
      <c r="AT235" s="365"/>
      <c r="AU235" s="365"/>
      <c r="AV235" s="365"/>
      <c r="AW235" s="365"/>
      <c r="AX235" s="365"/>
      <c r="AY235" s="365"/>
      <c r="AZ235" s="365"/>
      <c r="BA235" s="365"/>
      <c r="BB235" s="365"/>
      <c r="BC235" s="365"/>
      <c r="BD235" s="365"/>
      <c r="BE235" s="365"/>
      <c r="BF235" s="365"/>
      <c r="BG235" s="365"/>
      <c r="BH235" s="365"/>
      <c r="BI235" s="365"/>
      <c r="BJ235" s="365"/>
      <c r="BK235" s="365"/>
      <c r="BL235" s="365"/>
      <c r="BM235" s="365"/>
      <c r="BN235" s="365"/>
      <c r="BO235" s="365"/>
      <c r="BP235" s="365"/>
      <c r="BQ235" s="365"/>
      <c r="BR235" s="365"/>
      <c r="BS235" s="365"/>
      <c r="BT235" s="365"/>
      <c r="BU235" s="365"/>
      <c r="BV235" s="365"/>
      <c r="BW235" s="365"/>
      <c r="BX235" s="365"/>
      <c r="BY235" s="365"/>
      <c r="BZ235" s="365"/>
      <c r="CA235" s="365"/>
      <c r="CB235" s="365"/>
      <c r="CC235" s="365"/>
      <c r="CD235" s="365"/>
      <c r="CE235" s="365"/>
      <c r="CF235" s="365"/>
      <c r="CG235" s="365"/>
      <c r="CH235" s="365"/>
      <c r="CI235" s="365"/>
      <c r="CJ235" s="365"/>
      <c r="CK235" s="365"/>
      <c r="CL235" s="365"/>
      <c r="CM235" s="365"/>
      <c r="CN235" s="365"/>
      <c r="CO235" s="365"/>
      <c r="CP235" s="365"/>
      <c r="CQ235" s="365"/>
      <c r="CR235" s="365"/>
      <c r="CS235" s="365"/>
      <c r="CT235" s="365"/>
      <c r="CU235" s="365"/>
      <c r="CV235" s="365"/>
      <c r="CW235" s="365"/>
      <c r="CX235" s="365"/>
      <c r="CY235" s="365"/>
      <c r="CZ235" s="365"/>
      <c r="DA235" s="365"/>
      <c r="DB235" s="365"/>
      <c r="DC235" s="365"/>
      <c r="DD235" s="365"/>
      <c r="DE235" s="365"/>
      <c r="DF235" s="365"/>
      <c r="DG235" s="365"/>
      <c r="DH235" s="365"/>
      <c r="DI235" s="50" t="s">
        <v>642</v>
      </c>
      <c r="DJ235" s="50"/>
      <c r="DK235" s="50"/>
      <c r="DL235" s="50"/>
      <c r="DM235" s="50"/>
      <c r="DN235" s="50"/>
      <c r="DO235" s="50"/>
      <c r="DP235" s="50"/>
      <c r="DQ235" s="50"/>
      <c r="DR235" s="50"/>
    </row>
    <row r="236" spans="1:122" x14ac:dyDescent="0.25">
      <c r="A236" s="51"/>
      <c r="B236" s="970"/>
      <c r="C236" s="245" t="str">
        <f>IF(SUM(KL_19)=0,"","Tlak plynu na vstupu")</f>
        <v>Tlak plynu na vstupu</v>
      </c>
      <c r="D236" s="287" t="s">
        <v>878</v>
      </c>
      <c r="E236" s="245" t="s">
        <v>67</v>
      </c>
      <c r="F236" s="362">
        <v>100</v>
      </c>
      <c r="G236" s="363">
        <f>F236</f>
        <v>100</v>
      </c>
      <c r="H236" s="363">
        <f t="shared" ref="H236:M236" si="336">G236</f>
        <v>100</v>
      </c>
      <c r="I236" s="363">
        <f t="shared" ref="I236:I239" si="337">H236</f>
        <v>100</v>
      </c>
      <c r="J236" s="363">
        <f t="shared" ref="J236:J239" si="338">I236</f>
        <v>100</v>
      </c>
      <c r="K236" s="363">
        <f t="shared" si="336"/>
        <v>100</v>
      </c>
      <c r="L236" s="363">
        <f t="shared" si="336"/>
        <v>100</v>
      </c>
      <c r="M236" s="363">
        <f t="shared" si="336"/>
        <v>100</v>
      </c>
      <c r="N236" s="363">
        <f t="shared" ref="N236:Y236" si="339">M236</f>
        <v>100</v>
      </c>
      <c r="O236" s="363">
        <f t="shared" si="339"/>
        <v>100</v>
      </c>
      <c r="P236" s="363">
        <f t="shared" si="339"/>
        <v>100</v>
      </c>
      <c r="Q236" s="363">
        <f t="shared" si="339"/>
        <v>100</v>
      </c>
      <c r="R236" s="363">
        <f t="shared" si="339"/>
        <v>100</v>
      </c>
      <c r="S236" s="363">
        <f t="shared" si="339"/>
        <v>100</v>
      </c>
      <c r="T236" s="363">
        <f t="shared" si="339"/>
        <v>100</v>
      </c>
      <c r="U236" s="363">
        <f t="shared" si="339"/>
        <v>100</v>
      </c>
      <c r="V236" s="363">
        <f t="shared" si="339"/>
        <v>100</v>
      </c>
      <c r="W236" s="363">
        <f t="shared" si="339"/>
        <v>100</v>
      </c>
      <c r="X236" s="363">
        <f t="shared" si="339"/>
        <v>100</v>
      </c>
      <c r="Y236" s="363">
        <f t="shared" si="339"/>
        <v>100</v>
      </c>
      <c r="Z236" s="363"/>
      <c r="AA236" s="363"/>
      <c r="AB236" s="363"/>
      <c r="AC236" s="363"/>
      <c r="AD236" s="363"/>
      <c r="AE236" s="363"/>
      <c r="AF236" s="363"/>
      <c r="AG236" s="363"/>
      <c r="AH236" s="363"/>
      <c r="AI236" s="363"/>
      <c r="AJ236" s="363"/>
      <c r="AK236" s="363"/>
      <c r="AL236" s="363"/>
      <c r="AM236" s="363"/>
      <c r="AN236" s="363"/>
      <c r="AO236" s="363"/>
      <c r="AP236" s="363"/>
      <c r="AQ236" s="363"/>
      <c r="AR236" s="363"/>
      <c r="AS236" s="363"/>
      <c r="AT236" s="363"/>
      <c r="AU236" s="363"/>
      <c r="AV236" s="363"/>
      <c r="AW236" s="363"/>
      <c r="AX236" s="363"/>
      <c r="AY236" s="363"/>
      <c r="AZ236" s="363"/>
      <c r="BA236" s="363"/>
      <c r="BB236" s="363"/>
      <c r="BC236" s="363"/>
      <c r="BD236" s="363"/>
      <c r="BE236" s="363"/>
      <c r="BF236" s="363"/>
      <c r="BG236" s="363"/>
      <c r="BH236" s="363"/>
      <c r="BI236" s="363"/>
      <c r="BJ236" s="363"/>
      <c r="BK236" s="363"/>
      <c r="BL236" s="363"/>
      <c r="BM236" s="363"/>
      <c r="BN236" s="363"/>
      <c r="BO236" s="363"/>
      <c r="BP236" s="363"/>
      <c r="BQ236" s="363"/>
      <c r="BR236" s="363"/>
      <c r="BS236" s="363"/>
      <c r="BT236" s="363"/>
      <c r="BU236" s="363"/>
      <c r="BV236" s="363"/>
      <c r="BW236" s="363"/>
      <c r="BX236" s="363"/>
      <c r="BY236" s="363"/>
      <c r="BZ236" s="363"/>
      <c r="CA236" s="363"/>
      <c r="CB236" s="363"/>
      <c r="CC236" s="363"/>
      <c r="CD236" s="363"/>
      <c r="CE236" s="363"/>
      <c r="CF236" s="363"/>
      <c r="CG236" s="363"/>
      <c r="CH236" s="363"/>
      <c r="CI236" s="363"/>
      <c r="CJ236" s="363"/>
      <c r="CK236" s="363"/>
      <c r="CL236" s="363"/>
      <c r="CM236" s="363"/>
      <c r="CN236" s="363"/>
      <c r="CO236" s="363"/>
      <c r="CP236" s="363"/>
      <c r="CQ236" s="363"/>
      <c r="CR236" s="363"/>
      <c r="CS236" s="363"/>
      <c r="CT236" s="363"/>
      <c r="CU236" s="363"/>
      <c r="CV236" s="363"/>
      <c r="CW236" s="363"/>
      <c r="CX236" s="363"/>
      <c r="CY236" s="363"/>
      <c r="CZ236" s="363"/>
      <c r="DA236" s="363"/>
      <c r="DB236" s="363"/>
      <c r="DC236" s="363"/>
      <c r="DD236" s="363"/>
      <c r="DE236" s="363"/>
      <c r="DF236" s="363"/>
      <c r="DG236" s="363"/>
      <c r="DH236" s="363"/>
      <c r="DI236" s="50" t="s">
        <v>642</v>
      </c>
      <c r="DJ236" s="50"/>
      <c r="DK236" s="50"/>
      <c r="DL236" s="50"/>
      <c r="DM236" s="50"/>
      <c r="DN236" s="50"/>
      <c r="DO236" s="50"/>
      <c r="DP236" s="50"/>
      <c r="DQ236" s="50"/>
      <c r="DR236" s="50"/>
    </row>
    <row r="237" spans="1:122" x14ac:dyDescent="0.25">
      <c r="A237" s="51"/>
      <c r="B237" s="970"/>
      <c r="C237" s="245" t="str">
        <f>IF(SUM(KL_19)=0,"","Teplota plynu ze zásobníku")</f>
        <v>Teplota plynu ze zásobníku</v>
      </c>
      <c r="D237" s="287" t="s">
        <v>879</v>
      </c>
      <c r="E237" s="245" t="s">
        <v>64</v>
      </c>
      <c r="F237" s="362">
        <f>T_atm</f>
        <v>300</v>
      </c>
      <c r="G237" s="363">
        <f>F237</f>
        <v>300</v>
      </c>
      <c r="H237" s="363">
        <f t="shared" ref="H237:M237" si="340">G237</f>
        <v>300</v>
      </c>
      <c r="I237" s="363">
        <f t="shared" si="337"/>
        <v>300</v>
      </c>
      <c r="J237" s="363">
        <f t="shared" si="338"/>
        <v>300</v>
      </c>
      <c r="K237" s="363">
        <f t="shared" si="340"/>
        <v>300</v>
      </c>
      <c r="L237" s="363">
        <f t="shared" si="340"/>
        <v>300</v>
      </c>
      <c r="M237" s="363">
        <f t="shared" si="340"/>
        <v>300</v>
      </c>
      <c r="N237" s="363">
        <f t="shared" ref="N237:Y237" si="341">M237</f>
        <v>300</v>
      </c>
      <c r="O237" s="363">
        <f t="shared" si="341"/>
        <v>300</v>
      </c>
      <c r="P237" s="363">
        <f t="shared" si="341"/>
        <v>300</v>
      </c>
      <c r="Q237" s="363">
        <f t="shared" si="341"/>
        <v>300</v>
      </c>
      <c r="R237" s="363">
        <f t="shared" si="341"/>
        <v>300</v>
      </c>
      <c r="S237" s="363">
        <f t="shared" si="341"/>
        <v>300</v>
      </c>
      <c r="T237" s="363">
        <f t="shared" si="341"/>
        <v>300</v>
      </c>
      <c r="U237" s="363">
        <f t="shared" si="341"/>
        <v>300</v>
      </c>
      <c r="V237" s="363">
        <f t="shared" si="341"/>
        <v>300</v>
      </c>
      <c r="W237" s="363">
        <f t="shared" si="341"/>
        <v>300</v>
      </c>
      <c r="X237" s="363">
        <f t="shared" si="341"/>
        <v>300</v>
      </c>
      <c r="Y237" s="363">
        <f t="shared" si="341"/>
        <v>300</v>
      </c>
      <c r="Z237" s="363"/>
      <c r="AA237" s="363"/>
      <c r="AB237" s="363"/>
      <c r="AC237" s="363"/>
      <c r="AD237" s="363"/>
      <c r="AE237" s="363"/>
      <c r="AF237" s="363"/>
      <c r="AG237" s="363"/>
      <c r="AH237" s="363"/>
      <c r="AI237" s="363"/>
      <c r="AJ237" s="363"/>
      <c r="AK237" s="363"/>
      <c r="AL237" s="363"/>
      <c r="AM237" s="363"/>
      <c r="AN237" s="363"/>
      <c r="AO237" s="363"/>
      <c r="AP237" s="363"/>
      <c r="AQ237" s="363"/>
      <c r="AR237" s="363"/>
      <c r="AS237" s="363"/>
      <c r="AT237" s="363"/>
      <c r="AU237" s="363"/>
      <c r="AV237" s="363"/>
      <c r="AW237" s="363"/>
      <c r="AX237" s="363"/>
      <c r="AY237" s="363"/>
      <c r="AZ237" s="363"/>
      <c r="BA237" s="363"/>
      <c r="BB237" s="363"/>
      <c r="BC237" s="363"/>
      <c r="BD237" s="363"/>
      <c r="BE237" s="363"/>
      <c r="BF237" s="363"/>
      <c r="BG237" s="363"/>
      <c r="BH237" s="363"/>
      <c r="BI237" s="363"/>
      <c r="BJ237" s="363"/>
      <c r="BK237" s="363"/>
      <c r="BL237" s="363"/>
      <c r="BM237" s="363"/>
      <c r="BN237" s="363"/>
      <c r="BO237" s="363"/>
      <c r="BP237" s="363"/>
      <c r="BQ237" s="363"/>
      <c r="BR237" s="363"/>
      <c r="BS237" s="363"/>
      <c r="BT237" s="363"/>
      <c r="BU237" s="363"/>
      <c r="BV237" s="363"/>
      <c r="BW237" s="363"/>
      <c r="BX237" s="363"/>
      <c r="BY237" s="363"/>
      <c r="BZ237" s="363"/>
      <c r="CA237" s="363"/>
      <c r="CB237" s="363"/>
      <c r="CC237" s="363"/>
      <c r="CD237" s="363"/>
      <c r="CE237" s="363"/>
      <c r="CF237" s="363"/>
      <c r="CG237" s="363"/>
      <c r="CH237" s="363"/>
      <c r="CI237" s="363"/>
      <c r="CJ237" s="363"/>
      <c r="CK237" s="363"/>
      <c r="CL237" s="363"/>
      <c r="CM237" s="363"/>
      <c r="CN237" s="363"/>
      <c r="CO237" s="363"/>
      <c r="CP237" s="363"/>
      <c r="CQ237" s="363"/>
      <c r="CR237" s="363"/>
      <c r="CS237" s="363"/>
      <c r="CT237" s="363"/>
      <c r="CU237" s="363"/>
      <c r="CV237" s="363"/>
      <c r="CW237" s="363"/>
      <c r="CX237" s="363"/>
      <c r="CY237" s="363"/>
      <c r="CZ237" s="363"/>
      <c r="DA237" s="363"/>
      <c r="DB237" s="363"/>
      <c r="DC237" s="363"/>
      <c r="DD237" s="363"/>
      <c r="DE237" s="363"/>
      <c r="DF237" s="363"/>
      <c r="DG237" s="363"/>
      <c r="DH237" s="363"/>
      <c r="DI237" s="50" t="s">
        <v>642</v>
      </c>
      <c r="DJ237" s="50"/>
      <c r="DK237" s="50"/>
      <c r="DL237" s="50"/>
      <c r="DM237" s="50"/>
      <c r="DN237" s="50"/>
      <c r="DO237" s="50"/>
      <c r="DP237" s="50"/>
      <c r="DQ237" s="50"/>
      <c r="DR237" s="50"/>
    </row>
    <row r="238" spans="1:122" x14ac:dyDescent="0.25">
      <c r="A238" s="51"/>
      <c r="B238" s="970"/>
      <c r="C238" s="245" t="str">
        <f>IF(SUM(KL_19)=0,"","Tlak pro redukci průtoku")</f>
        <v>Tlak pro redukci průtoku</v>
      </c>
      <c r="D238" s="287" t="s">
        <v>880</v>
      </c>
      <c r="E238" s="245" t="s">
        <v>67</v>
      </c>
      <c r="F238" s="362">
        <v>100</v>
      </c>
      <c r="G238" s="363">
        <f>F238</f>
        <v>100</v>
      </c>
      <c r="H238" s="363">
        <f t="shared" ref="H238:M238" si="342">G238</f>
        <v>100</v>
      </c>
      <c r="I238" s="363">
        <f t="shared" si="337"/>
        <v>100</v>
      </c>
      <c r="J238" s="363">
        <f t="shared" si="338"/>
        <v>100</v>
      </c>
      <c r="K238" s="363">
        <f t="shared" si="342"/>
        <v>100</v>
      </c>
      <c r="L238" s="363">
        <f t="shared" si="342"/>
        <v>100</v>
      </c>
      <c r="M238" s="363">
        <f t="shared" si="342"/>
        <v>100</v>
      </c>
      <c r="N238" s="363">
        <f t="shared" ref="N238:Y238" si="343">M238</f>
        <v>100</v>
      </c>
      <c r="O238" s="363">
        <f t="shared" si="343"/>
        <v>100</v>
      </c>
      <c r="P238" s="363">
        <f t="shared" si="343"/>
        <v>100</v>
      </c>
      <c r="Q238" s="363">
        <f t="shared" si="343"/>
        <v>100</v>
      </c>
      <c r="R238" s="363">
        <f t="shared" si="343"/>
        <v>100</v>
      </c>
      <c r="S238" s="363">
        <f t="shared" si="343"/>
        <v>100</v>
      </c>
      <c r="T238" s="363">
        <f t="shared" si="343"/>
        <v>100</v>
      </c>
      <c r="U238" s="363">
        <f t="shared" si="343"/>
        <v>100</v>
      </c>
      <c r="V238" s="363">
        <f t="shared" si="343"/>
        <v>100</v>
      </c>
      <c r="W238" s="363">
        <f t="shared" si="343"/>
        <v>100</v>
      </c>
      <c r="X238" s="363">
        <f t="shared" si="343"/>
        <v>100</v>
      </c>
      <c r="Y238" s="363">
        <f t="shared" si="343"/>
        <v>100</v>
      </c>
      <c r="Z238" s="363"/>
      <c r="AA238" s="363"/>
      <c r="AB238" s="363"/>
      <c r="AC238" s="363"/>
      <c r="AD238" s="363"/>
      <c r="AE238" s="363"/>
      <c r="AF238" s="363"/>
      <c r="AG238" s="363"/>
      <c r="AH238" s="363"/>
      <c r="AI238" s="363"/>
      <c r="AJ238" s="363"/>
      <c r="AK238" s="363"/>
      <c r="AL238" s="363"/>
      <c r="AM238" s="363"/>
      <c r="AN238" s="363"/>
      <c r="AO238" s="363"/>
      <c r="AP238" s="363"/>
      <c r="AQ238" s="363"/>
      <c r="AR238" s="363"/>
      <c r="AS238" s="363"/>
      <c r="AT238" s="363"/>
      <c r="AU238" s="363"/>
      <c r="AV238" s="363"/>
      <c r="AW238" s="363"/>
      <c r="AX238" s="363"/>
      <c r="AY238" s="363"/>
      <c r="AZ238" s="363"/>
      <c r="BA238" s="363"/>
      <c r="BB238" s="363"/>
      <c r="BC238" s="363"/>
      <c r="BD238" s="363"/>
      <c r="BE238" s="363"/>
      <c r="BF238" s="363"/>
      <c r="BG238" s="363"/>
      <c r="BH238" s="363"/>
      <c r="BI238" s="363"/>
      <c r="BJ238" s="363"/>
      <c r="BK238" s="363"/>
      <c r="BL238" s="363"/>
      <c r="BM238" s="363"/>
      <c r="BN238" s="363"/>
      <c r="BO238" s="363"/>
      <c r="BP238" s="363"/>
      <c r="BQ238" s="363"/>
      <c r="BR238" s="363"/>
      <c r="BS238" s="363"/>
      <c r="BT238" s="363"/>
      <c r="BU238" s="363"/>
      <c r="BV238" s="363"/>
      <c r="BW238" s="363"/>
      <c r="BX238" s="363"/>
      <c r="BY238" s="363"/>
      <c r="BZ238" s="363"/>
      <c r="CA238" s="363"/>
      <c r="CB238" s="363"/>
      <c r="CC238" s="363"/>
      <c r="CD238" s="363"/>
      <c r="CE238" s="363"/>
      <c r="CF238" s="363"/>
      <c r="CG238" s="363"/>
      <c r="CH238" s="363"/>
      <c r="CI238" s="363"/>
      <c r="CJ238" s="363"/>
      <c r="CK238" s="363"/>
      <c r="CL238" s="363"/>
      <c r="CM238" s="363"/>
      <c r="CN238" s="363"/>
      <c r="CO238" s="363"/>
      <c r="CP238" s="363"/>
      <c r="CQ238" s="363"/>
      <c r="CR238" s="363"/>
      <c r="CS238" s="363"/>
      <c r="CT238" s="363"/>
      <c r="CU238" s="363"/>
      <c r="CV238" s="363"/>
      <c r="CW238" s="363"/>
      <c r="CX238" s="363"/>
      <c r="CY238" s="363"/>
      <c r="CZ238" s="363"/>
      <c r="DA238" s="363"/>
      <c r="DB238" s="363"/>
      <c r="DC238" s="363"/>
      <c r="DD238" s="363"/>
      <c r="DE238" s="363"/>
      <c r="DF238" s="363"/>
      <c r="DG238" s="363"/>
      <c r="DH238" s="363"/>
      <c r="DI238" s="50" t="s">
        <v>642</v>
      </c>
      <c r="DJ238" s="50"/>
      <c r="DK238" s="50"/>
      <c r="DL238" s="50"/>
      <c r="DM238" s="50"/>
      <c r="DN238" s="50"/>
      <c r="DO238" s="50"/>
      <c r="DP238" s="50"/>
      <c r="DQ238" s="50"/>
      <c r="DR238" s="50"/>
    </row>
    <row r="239" spans="1:122" x14ac:dyDescent="0.25">
      <c r="A239" s="51"/>
      <c r="B239" s="970"/>
      <c r="C239" s="245" t="str">
        <f>IF(SUM(KL_19)=0,"","Teplota pro redukci průtoku")</f>
        <v>Teplota pro redukci průtoku</v>
      </c>
      <c r="D239" s="287" t="s">
        <v>881</v>
      </c>
      <c r="E239" s="245" t="s">
        <v>64</v>
      </c>
      <c r="F239" s="362">
        <v>300</v>
      </c>
      <c r="G239" s="363">
        <f>F239</f>
        <v>300</v>
      </c>
      <c r="H239" s="363">
        <f t="shared" ref="H239:M239" si="344">G239</f>
        <v>300</v>
      </c>
      <c r="I239" s="363">
        <f t="shared" si="337"/>
        <v>300</v>
      </c>
      <c r="J239" s="363">
        <f t="shared" si="338"/>
        <v>300</v>
      </c>
      <c r="K239" s="363">
        <f t="shared" si="344"/>
        <v>300</v>
      </c>
      <c r="L239" s="363">
        <f t="shared" si="344"/>
        <v>300</v>
      </c>
      <c r="M239" s="363">
        <f t="shared" si="344"/>
        <v>300</v>
      </c>
      <c r="N239" s="363">
        <f t="shared" ref="N239:Y239" si="345">M239</f>
        <v>300</v>
      </c>
      <c r="O239" s="363">
        <f t="shared" si="345"/>
        <v>300</v>
      </c>
      <c r="P239" s="363">
        <f t="shared" si="345"/>
        <v>300</v>
      </c>
      <c r="Q239" s="363">
        <f t="shared" si="345"/>
        <v>300</v>
      </c>
      <c r="R239" s="363">
        <f t="shared" si="345"/>
        <v>300</v>
      </c>
      <c r="S239" s="363">
        <f t="shared" si="345"/>
        <v>300</v>
      </c>
      <c r="T239" s="363">
        <f t="shared" si="345"/>
        <v>300</v>
      </c>
      <c r="U239" s="363">
        <f t="shared" si="345"/>
        <v>300</v>
      </c>
      <c r="V239" s="363">
        <f t="shared" si="345"/>
        <v>300</v>
      </c>
      <c r="W239" s="363">
        <f t="shared" si="345"/>
        <v>300</v>
      </c>
      <c r="X239" s="363">
        <f t="shared" si="345"/>
        <v>300</v>
      </c>
      <c r="Y239" s="363">
        <f t="shared" si="345"/>
        <v>300</v>
      </c>
      <c r="Z239" s="363"/>
      <c r="AA239" s="363"/>
      <c r="AB239" s="363"/>
      <c r="AC239" s="363"/>
      <c r="AD239" s="363"/>
      <c r="AE239" s="363"/>
      <c r="AF239" s="363"/>
      <c r="AG239" s="363"/>
      <c r="AH239" s="363"/>
      <c r="AI239" s="363"/>
      <c r="AJ239" s="363"/>
      <c r="AK239" s="363"/>
      <c r="AL239" s="363"/>
      <c r="AM239" s="363"/>
      <c r="AN239" s="363"/>
      <c r="AO239" s="363"/>
      <c r="AP239" s="363"/>
      <c r="AQ239" s="363"/>
      <c r="AR239" s="363"/>
      <c r="AS239" s="363"/>
      <c r="AT239" s="363"/>
      <c r="AU239" s="363"/>
      <c r="AV239" s="363"/>
      <c r="AW239" s="363"/>
      <c r="AX239" s="363"/>
      <c r="AY239" s="363"/>
      <c r="AZ239" s="363"/>
      <c r="BA239" s="363"/>
      <c r="BB239" s="363"/>
      <c r="BC239" s="363"/>
      <c r="BD239" s="363"/>
      <c r="BE239" s="363"/>
      <c r="BF239" s="363"/>
      <c r="BG239" s="363"/>
      <c r="BH239" s="363"/>
      <c r="BI239" s="363"/>
      <c r="BJ239" s="363"/>
      <c r="BK239" s="363"/>
      <c r="BL239" s="363"/>
      <c r="BM239" s="363"/>
      <c r="BN239" s="363"/>
      <c r="BO239" s="363"/>
      <c r="BP239" s="363"/>
      <c r="BQ239" s="363"/>
      <c r="BR239" s="363"/>
      <c r="BS239" s="363"/>
      <c r="BT239" s="363"/>
      <c r="BU239" s="363"/>
      <c r="BV239" s="363"/>
      <c r="BW239" s="363"/>
      <c r="BX239" s="363"/>
      <c r="BY239" s="363"/>
      <c r="BZ239" s="363"/>
      <c r="CA239" s="363"/>
      <c r="CB239" s="363"/>
      <c r="CC239" s="363"/>
      <c r="CD239" s="363"/>
      <c r="CE239" s="363"/>
      <c r="CF239" s="363"/>
      <c r="CG239" s="363"/>
      <c r="CH239" s="363"/>
      <c r="CI239" s="363"/>
      <c r="CJ239" s="363"/>
      <c r="CK239" s="363"/>
      <c r="CL239" s="363"/>
      <c r="CM239" s="363"/>
      <c r="CN239" s="363"/>
      <c r="CO239" s="363"/>
      <c r="CP239" s="363"/>
      <c r="CQ239" s="363"/>
      <c r="CR239" s="363"/>
      <c r="CS239" s="363"/>
      <c r="CT239" s="363"/>
      <c r="CU239" s="363"/>
      <c r="CV239" s="363"/>
      <c r="CW239" s="363"/>
      <c r="CX239" s="363"/>
      <c r="CY239" s="363"/>
      <c r="CZ239" s="363"/>
      <c r="DA239" s="363"/>
      <c r="DB239" s="363"/>
      <c r="DC239" s="363"/>
      <c r="DD239" s="363"/>
      <c r="DE239" s="363"/>
      <c r="DF239" s="363"/>
      <c r="DG239" s="363"/>
      <c r="DH239" s="363"/>
      <c r="DI239" s="50" t="s">
        <v>642</v>
      </c>
      <c r="DJ239" s="50"/>
      <c r="DK239" s="50"/>
      <c r="DL239" s="50"/>
      <c r="DM239" s="50"/>
      <c r="DN239" s="50"/>
      <c r="DO239" s="50"/>
      <c r="DP239" s="50"/>
      <c r="DQ239" s="50"/>
      <c r="DR239" s="50"/>
    </row>
    <row r="240" spans="1:122" x14ac:dyDescent="0.25">
      <c r="A240" s="51"/>
      <c r="B240" s="970"/>
      <c r="C240" s="265" t="str">
        <f>IF(SUM(KL_19)=0,"","Isobarická měrná tep. kap. plynu v kompresoru")</f>
        <v>Isobarická měrná tep. kap. plynu v kompresoru</v>
      </c>
      <c r="D240" s="287" t="s">
        <v>882</v>
      </c>
      <c r="E240" s="245" t="s">
        <v>58</v>
      </c>
      <c r="F240" s="472">
        <f t="shared" ref="F240:Y240" si="346">k_k_1_K_pl*r_pl</f>
        <v>13963.330412315299</v>
      </c>
      <c r="G240" s="473">
        <f t="shared" si="346"/>
        <v>13963.330412315299</v>
      </c>
      <c r="H240" s="473">
        <f t="shared" si="346"/>
        <v>13963.330412315299</v>
      </c>
      <c r="I240" s="473">
        <f t="shared" si="346"/>
        <v>13963.330412315299</v>
      </c>
      <c r="J240" s="473">
        <f t="shared" si="346"/>
        <v>13963.330412315299</v>
      </c>
      <c r="K240" s="473">
        <f t="shared" si="346"/>
        <v>13963.330412315299</v>
      </c>
      <c r="L240" s="473">
        <f t="shared" si="346"/>
        <v>13963.330412315299</v>
      </c>
      <c r="M240" s="473">
        <f t="shared" si="346"/>
        <v>13963.330412315299</v>
      </c>
      <c r="N240" s="473">
        <f t="shared" si="346"/>
        <v>13963.330412315299</v>
      </c>
      <c r="O240" s="473">
        <f t="shared" si="346"/>
        <v>13963.330412315299</v>
      </c>
      <c r="P240" s="473">
        <f t="shared" si="346"/>
        <v>13963.330412315299</v>
      </c>
      <c r="Q240" s="473">
        <f t="shared" si="346"/>
        <v>13963.330412315299</v>
      </c>
      <c r="R240" s="473">
        <f t="shared" si="346"/>
        <v>13963.330412315299</v>
      </c>
      <c r="S240" s="473">
        <f t="shared" si="346"/>
        <v>13963.330412315299</v>
      </c>
      <c r="T240" s="473">
        <f t="shared" si="346"/>
        <v>13963.330412315299</v>
      </c>
      <c r="U240" s="473">
        <f t="shared" si="346"/>
        <v>13963.330412315299</v>
      </c>
      <c r="V240" s="473">
        <f t="shared" si="346"/>
        <v>13963.330412315299</v>
      </c>
      <c r="W240" s="473">
        <f t="shared" si="346"/>
        <v>13963.330412315299</v>
      </c>
      <c r="X240" s="473">
        <f t="shared" si="346"/>
        <v>13963.330412315299</v>
      </c>
      <c r="Y240" s="473">
        <f t="shared" si="346"/>
        <v>13963.330412315299</v>
      </c>
      <c r="Z240" s="473"/>
      <c r="AA240" s="473"/>
      <c r="AB240" s="473"/>
      <c r="AC240" s="473"/>
      <c r="AD240" s="473"/>
      <c r="AE240" s="473"/>
      <c r="AF240" s="473"/>
      <c r="AG240" s="473"/>
      <c r="AH240" s="473"/>
      <c r="AI240" s="473"/>
      <c r="AJ240" s="473"/>
      <c r="AK240" s="473"/>
      <c r="AL240" s="473"/>
      <c r="AM240" s="473"/>
      <c r="AN240" s="473"/>
      <c r="AO240" s="473"/>
      <c r="AP240" s="473"/>
      <c r="AQ240" s="473"/>
      <c r="AR240" s="473"/>
      <c r="AS240" s="473"/>
      <c r="AT240" s="473"/>
      <c r="AU240" s="473"/>
      <c r="AV240" s="473"/>
      <c r="AW240" s="473"/>
      <c r="AX240" s="473"/>
      <c r="AY240" s="473"/>
      <c r="AZ240" s="473"/>
      <c r="BA240" s="473"/>
      <c r="BB240" s="473"/>
      <c r="BC240" s="473"/>
      <c r="BD240" s="473"/>
      <c r="BE240" s="473"/>
      <c r="BF240" s="473"/>
      <c r="BG240" s="473"/>
      <c r="BH240" s="473"/>
      <c r="BI240" s="473"/>
      <c r="BJ240" s="473"/>
      <c r="BK240" s="473"/>
      <c r="BL240" s="473"/>
      <c r="BM240" s="473"/>
      <c r="BN240" s="473"/>
      <c r="BO240" s="473"/>
      <c r="BP240" s="473"/>
      <c r="BQ240" s="473"/>
      <c r="BR240" s="473"/>
      <c r="BS240" s="473"/>
      <c r="BT240" s="473"/>
      <c r="BU240" s="473"/>
      <c r="BV240" s="473"/>
      <c r="BW240" s="473"/>
      <c r="BX240" s="473"/>
      <c r="BY240" s="473"/>
      <c r="BZ240" s="473"/>
      <c r="CA240" s="473"/>
      <c r="CB240" s="473"/>
      <c r="CC240" s="473"/>
      <c r="CD240" s="473"/>
      <c r="CE240" s="473"/>
      <c r="CF240" s="473"/>
      <c r="CG240" s="473"/>
      <c r="CH240" s="473"/>
      <c r="CI240" s="473"/>
      <c r="CJ240" s="473"/>
      <c r="CK240" s="473"/>
      <c r="CL240" s="473"/>
      <c r="CM240" s="473"/>
      <c r="CN240" s="473"/>
      <c r="CO240" s="473"/>
      <c r="CP240" s="473"/>
      <c r="CQ240" s="473"/>
      <c r="CR240" s="473"/>
      <c r="CS240" s="473"/>
      <c r="CT240" s="473"/>
      <c r="CU240" s="473"/>
      <c r="CV240" s="473"/>
      <c r="CW240" s="473"/>
      <c r="CX240" s="473"/>
      <c r="CY240" s="473"/>
      <c r="CZ240" s="473"/>
      <c r="DA240" s="473"/>
      <c r="DB240" s="473"/>
      <c r="DC240" s="473"/>
      <c r="DD240" s="473"/>
      <c r="DE240" s="473"/>
      <c r="DF240" s="473"/>
      <c r="DG240" s="473"/>
      <c r="DH240" s="473"/>
      <c r="DI240" s="50" t="s">
        <v>642</v>
      </c>
      <c r="DJ240" s="50"/>
      <c r="DK240" s="50"/>
      <c r="DL240" s="50"/>
      <c r="DM240" s="50"/>
      <c r="DN240" s="50"/>
      <c r="DO240" s="50"/>
      <c r="DP240" s="50"/>
      <c r="DQ240" s="50"/>
      <c r="DR240" s="50"/>
    </row>
    <row r="241" spans="1:122" x14ac:dyDescent="0.25">
      <c r="A241" s="51"/>
      <c r="B241" s="970"/>
      <c r="C241" s="265" t="str">
        <f>IF(SUM(KL_19)=0,"","Poissonova konstanta plynu v K ")</f>
        <v xml:space="preserve">Poissonova konstanta plynu v K </v>
      </c>
      <c r="D241" s="287" t="s">
        <v>883</v>
      </c>
      <c r="E241" s="245"/>
      <c r="F241" s="366">
        <f t="shared" ref="F241:Y241" si="347">kappa_pl</f>
        <v>1.4031788412631299</v>
      </c>
      <c r="G241" s="367">
        <f t="shared" si="347"/>
        <v>1.4031788412631299</v>
      </c>
      <c r="H241" s="367">
        <f t="shared" si="347"/>
        <v>1.4031788412631299</v>
      </c>
      <c r="I241" s="367">
        <f t="shared" si="347"/>
        <v>1.4031788412631299</v>
      </c>
      <c r="J241" s="367">
        <f t="shared" si="347"/>
        <v>1.4031788412631299</v>
      </c>
      <c r="K241" s="367">
        <f t="shared" si="347"/>
        <v>1.4031788412631299</v>
      </c>
      <c r="L241" s="367">
        <f t="shared" si="347"/>
        <v>1.4031788412631299</v>
      </c>
      <c r="M241" s="367">
        <f t="shared" si="347"/>
        <v>1.4031788412631299</v>
      </c>
      <c r="N241" s="367">
        <f t="shared" si="347"/>
        <v>1.4031788412631299</v>
      </c>
      <c r="O241" s="367">
        <f t="shared" si="347"/>
        <v>1.4031788412631299</v>
      </c>
      <c r="P241" s="367">
        <f t="shared" si="347"/>
        <v>1.4031788412631299</v>
      </c>
      <c r="Q241" s="367">
        <f t="shared" si="347"/>
        <v>1.4031788412631299</v>
      </c>
      <c r="R241" s="367">
        <f t="shared" si="347"/>
        <v>1.4031788412631299</v>
      </c>
      <c r="S241" s="367">
        <f t="shared" si="347"/>
        <v>1.4031788412631299</v>
      </c>
      <c r="T241" s="367">
        <f t="shared" si="347"/>
        <v>1.4031788412631299</v>
      </c>
      <c r="U241" s="367">
        <f t="shared" si="347"/>
        <v>1.4031788412631299</v>
      </c>
      <c r="V241" s="367">
        <f t="shared" si="347"/>
        <v>1.4031788412631299</v>
      </c>
      <c r="W241" s="367">
        <f t="shared" si="347"/>
        <v>1.4031788412631299</v>
      </c>
      <c r="X241" s="367">
        <f t="shared" si="347"/>
        <v>1.4031788412631299</v>
      </c>
      <c r="Y241" s="367">
        <f t="shared" si="347"/>
        <v>1.4031788412631299</v>
      </c>
      <c r="Z241" s="367"/>
      <c r="AA241" s="367"/>
      <c r="AB241" s="367"/>
      <c r="AC241" s="367"/>
      <c r="AD241" s="367"/>
      <c r="AE241" s="367"/>
      <c r="AF241" s="367"/>
      <c r="AG241" s="367"/>
      <c r="AH241" s="367"/>
      <c r="AI241" s="367"/>
      <c r="AJ241" s="367"/>
      <c r="AK241" s="367"/>
      <c r="AL241" s="367"/>
      <c r="AM241" s="367"/>
      <c r="AN241" s="367"/>
      <c r="AO241" s="367"/>
      <c r="AP241" s="367"/>
      <c r="AQ241" s="367"/>
      <c r="AR241" s="367"/>
      <c r="AS241" s="367"/>
      <c r="AT241" s="367"/>
      <c r="AU241" s="367"/>
      <c r="AV241" s="367"/>
      <c r="AW241" s="367"/>
      <c r="AX241" s="367"/>
      <c r="AY241" s="367"/>
      <c r="AZ241" s="367"/>
      <c r="BA241" s="367"/>
      <c r="BB241" s="367"/>
      <c r="BC241" s="367"/>
      <c r="BD241" s="367"/>
      <c r="BE241" s="367"/>
      <c r="BF241" s="367"/>
      <c r="BG241" s="367"/>
      <c r="BH241" s="367"/>
      <c r="BI241" s="367"/>
      <c r="BJ241" s="367"/>
      <c r="BK241" s="367"/>
      <c r="BL241" s="367"/>
      <c r="BM241" s="367"/>
      <c r="BN241" s="367"/>
      <c r="BO241" s="367"/>
      <c r="BP241" s="367"/>
      <c r="BQ241" s="367"/>
      <c r="BR241" s="367"/>
      <c r="BS241" s="367"/>
      <c r="BT241" s="367"/>
      <c r="BU241" s="367"/>
      <c r="BV241" s="367"/>
      <c r="BW241" s="367"/>
      <c r="BX241" s="367"/>
      <c r="BY241" s="367"/>
      <c r="BZ241" s="367"/>
      <c r="CA241" s="367"/>
      <c r="CB241" s="367"/>
      <c r="CC241" s="367"/>
      <c r="CD241" s="367"/>
      <c r="CE241" s="367"/>
      <c r="CF241" s="367"/>
      <c r="CG241" s="367"/>
      <c r="CH241" s="367"/>
      <c r="CI241" s="367"/>
      <c r="CJ241" s="367"/>
      <c r="CK241" s="367"/>
      <c r="CL241" s="367"/>
      <c r="CM241" s="367"/>
      <c r="CN241" s="367"/>
      <c r="CO241" s="367"/>
      <c r="CP241" s="367"/>
      <c r="CQ241" s="367"/>
      <c r="CR241" s="367"/>
      <c r="CS241" s="367"/>
      <c r="CT241" s="367"/>
      <c r="CU241" s="367"/>
      <c r="CV241" s="367"/>
      <c r="CW241" s="367"/>
      <c r="CX241" s="367"/>
      <c r="CY241" s="367"/>
      <c r="CZ241" s="367"/>
      <c r="DA241" s="367"/>
      <c r="DB241" s="367"/>
      <c r="DC241" s="367"/>
      <c r="DD241" s="367"/>
      <c r="DE241" s="367"/>
      <c r="DF241" s="367"/>
      <c r="DG241" s="367"/>
      <c r="DH241" s="367"/>
      <c r="DI241" s="50" t="s">
        <v>642</v>
      </c>
      <c r="DJ241" s="50"/>
      <c r="DK241" s="50"/>
      <c r="DL241" s="50"/>
      <c r="DM241" s="50"/>
      <c r="DN241" s="50"/>
      <c r="DO241" s="50"/>
      <c r="DP241" s="50"/>
      <c r="DQ241" s="50"/>
      <c r="DR241" s="50"/>
    </row>
    <row r="242" spans="1:122" x14ac:dyDescent="0.25">
      <c r="A242" s="51"/>
      <c r="B242" s="970"/>
      <c r="C242" s="251"/>
      <c r="D242" s="287" t="s">
        <v>884</v>
      </c>
      <c r="E242" s="310"/>
      <c r="F242" s="366">
        <f t="shared" ref="F242:Y242" si="348">kappa_pl/(kappa_pl-1)</f>
        <v>3.4802888883431309</v>
      </c>
      <c r="G242" s="367">
        <f t="shared" si="348"/>
        <v>3.4802888883431309</v>
      </c>
      <c r="H242" s="367">
        <f t="shared" si="348"/>
        <v>3.4802888883431309</v>
      </c>
      <c r="I242" s="367">
        <f t="shared" si="348"/>
        <v>3.4802888883431309</v>
      </c>
      <c r="J242" s="367">
        <f t="shared" si="348"/>
        <v>3.4802888883431309</v>
      </c>
      <c r="K242" s="367">
        <f t="shared" si="348"/>
        <v>3.4802888883431309</v>
      </c>
      <c r="L242" s="367">
        <f t="shared" si="348"/>
        <v>3.4802888883431309</v>
      </c>
      <c r="M242" s="367">
        <f t="shared" si="348"/>
        <v>3.4802888883431309</v>
      </c>
      <c r="N242" s="367">
        <f t="shared" si="348"/>
        <v>3.4802888883431309</v>
      </c>
      <c r="O242" s="367">
        <f t="shared" si="348"/>
        <v>3.4802888883431309</v>
      </c>
      <c r="P242" s="367">
        <f t="shared" si="348"/>
        <v>3.4802888883431309</v>
      </c>
      <c r="Q242" s="367">
        <f t="shared" si="348"/>
        <v>3.4802888883431309</v>
      </c>
      <c r="R242" s="367">
        <f t="shared" si="348"/>
        <v>3.4802888883431309</v>
      </c>
      <c r="S242" s="367">
        <f t="shared" si="348"/>
        <v>3.4802888883431309</v>
      </c>
      <c r="T242" s="367">
        <f t="shared" si="348"/>
        <v>3.4802888883431309</v>
      </c>
      <c r="U242" s="367">
        <f t="shared" si="348"/>
        <v>3.4802888883431309</v>
      </c>
      <c r="V242" s="367">
        <f t="shared" si="348"/>
        <v>3.4802888883431309</v>
      </c>
      <c r="W242" s="367">
        <f t="shared" si="348"/>
        <v>3.4802888883431309</v>
      </c>
      <c r="X242" s="367">
        <f t="shared" si="348"/>
        <v>3.4802888883431309</v>
      </c>
      <c r="Y242" s="367">
        <f t="shared" si="348"/>
        <v>3.4802888883431309</v>
      </c>
      <c r="Z242" s="367"/>
      <c r="AA242" s="367"/>
      <c r="AB242" s="367"/>
      <c r="AC242" s="367"/>
      <c r="AD242" s="367"/>
      <c r="AE242" s="367"/>
      <c r="AF242" s="367"/>
      <c r="AG242" s="367"/>
      <c r="AH242" s="367"/>
      <c r="AI242" s="367"/>
      <c r="AJ242" s="367"/>
      <c r="AK242" s="367"/>
      <c r="AL242" s="367"/>
      <c r="AM242" s="367"/>
      <c r="AN242" s="367"/>
      <c r="AO242" s="367"/>
      <c r="AP242" s="367"/>
      <c r="AQ242" s="367"/>
      <c r="AR242" s="367"/>
      <c r="AS242" s="367"/>
      <c r="AT242" s="367"/>
      <c r="AU242" s="367"/>
      <c r="AV242" s="367"/>
      <c r="AW242" s="367"/>
      <c r="AX242" s="367"/>
      <c r="AY242" s="367"/>
      <c r="AZ242" s="367"/>
      <c r="BA242" s="367"/>
      <c r="BB242" s="367"/>
      <c r="BC242" s="367"/>
      <c r="BD242" s="367"/>
      <c r="BE242" s="367"/>
      <c r="BF242" s="367"/>
      <c r="BG242" s="367"/>
      <c r="BH242" s="367"/>
      <c r="BI242" s="367"/>
      <c r="BJ242" s="367"/>
      <c r="BK242" s="367"/>
      <c r="BL242" s="367"/>
      <c r="BM242" s="367"/>
      <c r="BN242" s="367"/>
      <c r="BO242" s="367"/>
      <c r="BP242" s="367"/>
      <c r="BQ242" s="367"/>
      <c r="BR242" s="367"/>
      <c r="BS242" s="367"/>
      <c r="BT242" s="367"/>
      <c r="BU242" s="367"/>
      <c r="BV242" s="367"/>
      <c r="BW242" s="367"/>
      <c r="BX242" s="367"/>
      <c r="BY242" s="367"/>
      <c r="BZ242" s="367"/>
      <c r="CA242" s="367"/>
      <c r="CB242" s="367"/>
      <c r="CC242" s="367"/>
      <c r="CD242" s="367"/>
      <c r="CE242" s="367"/>
      <c r="CF242" s="367"/>
      <c r="CG242" s="367"/>
      <c r="CH242" s="367"/>
      <c r="CI242" s="367"/>
      <c r="CJ242" s="367"/>
      <c r="CK242" s="367"/>
      <c r="CL242" s="367"/>
      <c r="CM242" s="367"/>
      <c r="CN242" s="367"/>
      <c r="CO242" s="367"/>
      <c r="CP242" s="367"/>
      <c r="CQ242" s="367"/>
      <c r="CR242" s="367"/>
      <c r="CS242" s="367"/>
      <c r="CT242" s="367"/>
      <c r="CU242" s="367"/>
      <c r="CV242" s="367"/>
      <c r="CW242" s="367"/>
      <c r="CX242" s="367"/>
      <c r="CY242" s="367"/>
      <c r="CZ242" s="367"/>
      <c r="DA242" s="367"/>
      <c r="DB242" s="367"/>
      <c r="DC242" s="367"/>
      <c r="DD242" s="367"/>
      <c r="DE242" s="367"/>
      <c r="DF242" s="367"/>
      <c r="DG242" s="367"/>
      <c r="DH242" s="367"/>
      <c r="DI242" s="50" t="s">
        <v>642</v>
      </c>
      <c r="DJ242" s="50"/>
      <c r="DK242" s="50"/>
      <c r="DL242" s="50"/>
      <c r="DM242" s="50"/>
      <c r="DN242" s="50"/>
      <c r="DO242" s="50"/>
      <c r="DP242" s="50"/>
      <c r="DQ242" s="50"/>
      <c r="DR242" s="50"/>
    </row>
    <row r="243" spans="1:122" x14ac:dyDescent="0.25">
      <c r="A243" s="51"/>
      <c r="B243" s="970"/>
      <c r="C243" s="245" t="str">
        <f>IF(SUM(KL_19)=0,"","Tlak plynu pro vstrik (za chladičem)")</f>
        <v>Tlak plynu pro vstrik (za chladičem)</v>
      </c>
      <c r="D243" s="287" t="s">
        <v>885</v>
      </c>
      <c r="E243" s="310" t="s">
        <v>67</v>
      </c>
      <c r="F243" s="315">
        <f t="shared" ref="F243:Y243" ca="1" si="349">p_s+del_pI</f>
        <v>250</v>
      </c>
      <c r="G243" s="365">
        <f t="shared" ca="1" si="349"/>
        <v>250</v>
      </c>
      <c r="H243" s="365">
        <f t="shared" ca="1" si="349"/>
        <v>250</v>
      </c>
      <c r="I243" s="365">
        <f t="shared" ca="1" si="349"/>
        <v>250</v>
      </c>
      <c r="J243" s="365">
        <f t="shared" ca="1" si="349"/>
        <v>250</v>
      </c>
      <c r="K243" s="365">
        <f t="shared" ca="1" si="349"/>
        <v>250</v>
      </c>
      <c r="L243" s="365">
        <f t="shared" ca="1" si="349"/>
        <v>250</v>
      </c>
      <c r="M243" s="365">
        <f t="shared" ca="1" si="349"/>
        <v>250</v>
      </c>
      <c r="N243" s="365">
        <f t="shared" ca="1" si="349"/>
        <v>180</v>
      </c>
      <c r="O243" s="365">
        <f t="shared" ca="1" si="349"/>
        <v>180</v>
      </c>
      <c r="P243" s="365">
        <f t="shared" ca="1" si="349"/>
        <v>180</v>
      </c>
      <c r="Q243" s="365">
        <f t="shared" ca="1" si="349"/>
        <v>180</v>
      </c>
      <c r="R243" s="365">
        <f t="shared" ca="1" si="349"/>
        <v>180</v>
      </c>
      <c r="S243" s="365">
        <f t="shared" ca="1" si="349"/>
        <v>180</v>
      </c>
      <c r="T243" s="365">
        <f t="shared" ca="1" si="349"/>
        <v>180</v>
      </c>
      <c r="U243" s="365">
        <f t="shared" ca="1" si="349"/>
        <v>250</v>
      </c>
      <c r="V243" s="365">
        <f t="shared" ca="1" si="349"/>
        <v>250</v>
      </c>
      <c r="W243" s="365">
        <f t="shared" ca="1" si="349"/>
        <v>250</v>
      </c>
      <c r="X243" s="365">
        <f t="shared" ca="1" si="349"/>
        <v>250</v>
      </c>
      <c r="Y243" s="365">
        <f t="shared" ca="1" si="349"/>
        <v>250</v>
      </c>
      <c r="Z243" s="365"/>
      <c r="AA243" s="365"/>
      <c r="AB243" s="365"/>
      <c r="AC243" s="365"/>
      <c r="AD243" s="365"/>
      <c r="AE243" s="365"/>
      <c r="AF243" s="365"/>
      <c r="AG243" s="365"/>
      <c r="AH243" s="365"/>
      <c r="AI243" s="365"/>
      <c r="AJ243" s="365"/>
      <c r="AK243" s="365"/>
      <c r="AL243" s="365"/>
      <c r="AM243" s="365"/>
      <c r="AN243" s="365"/>
      <c r="AO243" s="365"/>
      <c r="AP243" s="365"/>
      <c r="AQ243" s="365"/>
      <c r="AR243" s="365"/>
      <c r="AS243" s="365"/>
      <c r="AT243" s="365"/>
      <c r="AU243" s="365"/>
      <c r="AV243" s="365"/>
      <c r="AW243" s="365"/>
      <c r="AX243" s="365"/>
      <c r="AY243" s="365"/>
      <c r="AZ243" s="365"/>
      <c r="BA243" s="365"/>
      <c r="BB243" s="365"/>
      <c r="BC243" s="365"/>
      <c r="BD243" s="365"/>
      <c r="BE243" s="365"/>
      <c r="BF243" s="365"/>
      <c r="BG243" s="365"/>
      <c r="BH243" s="365"/>
      <c r="BI243" s="365"/>
      <c r="BJ243" s="365"/>
      <c r="BK243" s="365"/>
      <c r="BL243" s="365"/>
      <c r="BM243" s="365"/>
      <c r="BN243" s="365"/>
      <c r="BO243" s="365"/>
      <c r="BP243" s="365"/>
      <c r="BQ243" s="365"/>
      <c r="BR243" s="365"/>
      <c r="BS243" s="365"/>
      <c r="BT243" s="365"/>
      <c r="BU243" s="365"/>
      <c r="BV243" s="365"/>
      <c r="BW243" s="365"/>
      <c r="BX243" s="365"/>
      <c r="BY243" s="365"/>
      <c r="BZ243" s="365"/>
      <c r="CA243" s="365"/>
      <c r="CB243" s="365"/>
      <c r="CC243" s="365"/>
      <c r="CD243" s="365"/>
      <c r="CE243" s="365"/>
      <c r="CF243" s="365"/>
      <c r="CG243" s="365"/>
      <c r="CH243" s="365"/>
      <c r="CI243" s="365"/>
      <c r="CJ243" s="365"/>
      <c r="CK243" s="365"/>
      <c r="CL243" s="365"/>
      <c r="CM243" s="365"/>
      <c r="CN243" s="365"/>
      <c r="CO243" s="365"/>
      <c r="CP243" s="365"/>
      <c r="CQ243" s="365"/>
      <c r="CR243" s="365"/>
      <c r="CS243" s="365"/>
      <c r="CT243" s="365"/>
      <c r="CU243" s="365"/>
      <c r="CV243" s="365"/>
      <c r="CW243" s="365"/>
      <c r="CX243" s="365"/>
      <c r="CY243" s="365"/>
      <c r="CZ243" s="365"/>
      <c r="DA243" s="365"/>
      <c r="DB243" s="365"/>
      <c r="DC243" s="365"/>
      <c r="DD243" s="365"/>
      <c r="DE243" s="365"/>
      <c r="DF243" s="365"/>
      <c r="DG243" s="365"/>
      <c r="DH243" s="365"/>
      <c r="DI243" s="50" t="s">
        <v>642</v>
      </c>
      <c r="DJ243" s="50"/>
      <c r="DK243" s="50"/>
      <c r="DL243" s="50"/>
      <c r="DM243" s="50"/>
      <c r="DN243" s="50"/>
      <c r="DO243" s="50"/>
      <c r="DP243" s="50"/>
      <c r="DQ243" s="50"/>
      <c r="DR243" s="50"/>
    </row>
    <row r="244" spans="1:122" x14ac:dyDescent="0.25">
      <c r="A244" s="51"/>
      <c r="B244" s="970"/>
      <c r="C244" s="245" t="str">
        <f>IF(SUM(KL_19)=0,"","Tlak za kompresorem")</f>
        <v>Tlak za kompresorem</v>
      </c>
      <c r="D244" s="287" t="s">
        <v>886</v>
      </c>
      <c r="E244" s="310" t="s">
        <v>67</v>
      </c>
      <c r="F244" s="315" t="e">
        <f t="shared" ref="F244:Y244" ca="1" si="350">p_pl_vstr+del_p_CH_pl</f>
        <v>#NAME?</v>
      </c>
      <c r="G244" s="365" t="e">
        <f t="shared" ca="1" si="350"/>
        <v>#NAME?</v>
      </c>
      <c r="H244" s="365" t="e">
        <f t="shared" ca="1" si="350"/>
        <v>#NAME?</v>
      </c>
      <c r="I244" s="365" t="e">
        <f t="shared" ca="1" si="350"/>
        <v>#NAME?</v>
      </c>
      <c r="J244" s="365" t="e">
        <f t="shared" ca="1" si="350"/>
        <v>#NAME?</v>
      </c>
      <c r="K244" s="365" t="e">
        <f t="shared" ca="1" si="350"/>
        <v>#NAME?</v>
      </c>
      <c r="L244" s="365" t="e">
        <f t="shared" ca="1" si="350"/>
        <v>#NAME?</v>
      </c>
      <c r="M244" s="365" t="e">
        <f t="shared" ca="1" si="350"/>
        <v>#NAME?</v>
      </c>
      <c r="N244" s="365" t="e">
        <f t="shared" ca="1" si="350"/>
        <v>#NAME?</v>
      </c>
      <c r="O244" s="365" t="e">
        <f t="shared" ca="1" si="350"/>
        <v>#NAME?</v>
      </c>
      <c r="P244" s="365" t="e">
        <f t="shared" ca="1" si="350"/>
        <v>#NAME?</v>
      </c>
      <c r="Q244" s="365" t="e">
        <f t="shared" ca="1" si="350"/>
        <v>#NAME?</v>
      </c>
      <c r="R244" s="365" t="e">
        <f t="shared" ca="1" si="350"/>
        <v>#NAME?</v>
      </c>
      <c r="S244" s="365" t="e">
        <f t="shared" ca="1" si="350"/>
        <v>#NAME?</v>
      </c>
      <c r="T244" s="365" t="e">
        <f t="shared" ca="1" si="350"/>
        <v>#NAME?</v>
      </c>
      <c r="U244" s="365" t="e">
        <f t="shared" ca="1" si="350"/>
        <v>#NAME?</v>
      </c>
      <c r="V244" s="365" t="e">
        <f t="shared" ca="1" si="350"/>
        <v>#NAME?</v>
      </c>
      <c r="W244" s="365" t="e">
        <f t="shared" ca="1" si="350"/>
        <v>#NAME?</v>
      </c>
      <c r="X244" s="365" t="e">
        <f t="shared" ca="1" si="350"/>
        <v>#NAME?</v>
      </c>
      <c r="Y244" s="365" t="e">
        <f t="shared" ca="1" si="350"/>
        <v>#NAME?</v>
      </c>
      <c r="Z244" s="365"/>
      <c r="AA244" s="365"/>
      <c r="AB244" s="365"/>
      <c r="AC244" s="365"/>
      <c r="AD244" s="365"/>
      <c r="AE244" s="365"/>
      <c r="AF244" s="365"/>
      <c r="AG244" s="365"/>
      <c r="AH244" s="365"/>
      <c r="AI244" s="365"/>
      <c r="AJ244" s="365"/>
      <c r="AK244" s="365"/>
      <c r="AL244" s="365"/>
      <c r="AM244" s="365"/>
      <c r="AN244" s="365"/>
      <c r="AO244" s="365"/>
      <c r="AP244" s="365"/>
      <c r="AQ244" s="365"/>
      <c r="AR244" s="365"/>
      <c r="AS244" s="365"/>
      <c r="AT244" s="365"/>
      <c r="AU244" s="365"/>
      <c r="AV244" s="365"/>
      <c r="AW244" s="365"/>
      <c r="AX244" s="365"/>
      <c r="AY244" s="365"/>
      <c r="AZ244" s="365"/>
      <c r="BA244" s="365"/>
      <c r="BB244" s="365"/>
      <c r="BC244" s="365"/>
      <c r="BD244" s="365"/>
      <c r="BE244" s="365"/>
      <c r="BF244" s="365"/>
      <c r="BG244" s="365"/>
      <c r="BH244" s="365"/>
      <c r="BI244" s="365"/>
      <c r="BJ244" s="365"/>
      <c r="BK244" s="365"/>
      <c r="BL244" s="365"/>
      <c r="BM244" s="365"/>
      <c r="BN244" s="365"/>
      <c r="BO244" s="365"/>
      <c r="BP244" s="365"/>
      <c r="BQ244" s="365"/>
      <c r="BR244" s="365"/>
      <c r="BS244" s="365"/>
      <c r="BT244" s="365"/>
      <c r="BU244" s="365"/>
      <c r="BV244" s="365"/>
      <c r="BW244" s="365"/>
      <c r="BX244" s="365"/>
      <c r="BY244" s="365"/>
      <c r="BZ244" s="365"/>
      <c r="CA244" s="365"/>
      <c r="CB244" s="365"/>
      <c r="CC244" s="365"/>
      <c r="CD244" s="365"/>
      <c r="CE244" s="365"/>
      <c r="CF244" s="365"/>
      <c r="CG244" s="365"/>
      <c r="CH244" s="365"/>
      <c r="CI244" s="365"/>
      <c r="CJ244" s="365"/>
      <c r="CK244" s="365"/>
      <c r="CL244" s="365"/>
      <c r="CM244" s="365"/>
      <c r="CN244" s="365"/>
      <c r="CO244" s="365"/>
      <c r="CP244" s="365"/>
      <c r="CQ244" s="365"/>
      <c r="CR244" s="365"/>
      <c r="CS244" s="365"/>
      <c r="CT244" s="365"/>
      <c r="CU244" s="365"/>
      <c r="CV244" s="365"/>
      <c r="CW244" s="365"/>
      <c r="CX244" s="365"/>
      <c r="CY244" s="365"/>
      <c r="CZ244" s="365"/>
      <c r="DA244" s="365"/>
      <c r="DB244" s="365"/>
      <c r="DC244" s="365"/>
      <c r="DD244" s="365"/>
      <c r="DE244" s="365"/>
      <c r="DF244" s="365"/>
      <c r="DG244" s="365"/>
      <c r="DH244" s="365"/>
      <c r="DI244" s="50" t="s">
        <v>642</v>
      </c>
      <c r="DJ244" s="50"/>
      <c r="DK244" s="50"/>
      <c r="DL244" s="50"/>
      <c r="DM244" s="50"/>
      <c r="DN244" s="50"/>
      <c r="DO244" s="50"/>
      <c r="DP244" s="50"/>
      <c r="DQ244" s="50"/>
      <c r="DR244" s="50"/>
    </row>
    <row r="245" spans="1:122" x14ac:dyDescent="0.25">
      <c r="A245" s="51"/>
      <c r="B245" s="970"/>
      <c r="C245" s="267" t="str">
        <f>IF(SUM(KL_19)=0,"","Tlakový poměr kompresoru")</f>
        <v>Tlakový poměr kompresoru</v>
      </c>
      <c r="D245" s="311" t="s">
        <v>887</v>
      </c>
      <c r="E245" s="312"/>
      <c r="F245" s="399" t="e">
        <f t="shared" ref="F245" ca="1" si="351">IF(KL_19=0,1,F244/F235)</f>
        <v>#NAME?</v>
      </c>
      <c r="G245" s="400" t="e">
        <f t="shared" ref="G245:O245" ca="1" si="352">IF(KL_19=0,1,G244/G235)</f>
        <v>#NAME?</v>
      </c>
      <c r="H245" s="400" t="e">
        <f t="shared" ca="1" si="352"/>
        <v>#NAME?</v>
      </c>
      <c r="I245" s="400" t="e">
        <f t="shared" ref="I245:J245" ca="1" si="353">IF(KL_19=0,1,I244/I235)</f>
        <v>#NAME?</v>
      </c>
      <c r="J245" s="400" t="e">
        <f t="shared" ca="1" si="353"/>
        <v>#NAME?</v>
      </c>
      <c r="K245" s="400" t="e">
        <f t="shared" ca="1" si="352"/>
        <v>#NAME?</v>
      </c>
      <c r="L245" s="400" t="e">
        <f t="shared" ca="1" si="352"/>
        <v>#NAME?</v>
      </c>
      <c r="M245" s="400" t="e">
        <f t="shared" ca="1" si="352"/>
        <v>#NAME?</v>
      </c>
      <c r="N245" s="400" t="e">
        <f t="shared" ref="N245" ca="1" si="354">IF(KL_19=0,1,N244/N235)</f>
        <v>#NAME?</v>
      </c>
      <c r="O245" s="400" t="e">
        <f t="shared" ca="1" si="352"/>
        <v>#NAME?</v>
      </c>
      <c r="P245" s="400" t="e">
        <f t="shared" ref="P245:Y245" ca="1" si="355">IF(KL_19=0,1,P244/P235)</f>
        <v>#NAME?</v>
      </c>
      <c r="Q245" s="400" t="e">
        <f t="shared" ca="1" si="355"/>
        <v>#NAME?</v>
      </c>
      <c r="R245" s="400" t="e">
        <f t="shared" ca="1" si="355"/>
        <v>#NAME?</v>
      </c>
      <c r="S245" s="400" t="e">
        <f t="shared" ca="1" si="355"/>
        <v>#NAME?</v>
      </c>
      <c r="T245" s="400" t="e">
        <f t="shared" ca="1" si="355"/>
        <v>#NAME?</v>
      </c>
      <c r="U245" s="400" t="e">
        <f t="shared" ca="1" si="355"/>
        <v>#NAME?</v>
      </c>
      <c r="V245" s="400" t="e">
        <f t="shared" ca="1" si="355"/>
        <v>#NAME?</v>
      </c>
      <c r="W245" s="400" t="e">
        <f t="shared" ca="1" si="355"/>
        <v>#NAME?</v>
      </c>
      <c r="X245" s="400" t="e">
        <f t="shared" ca="1" si="355"/>
        <v>#NAME?</v>
      </c>
      <c r="Y245" s="400" t="e">
        <f t="shared" ca="1" si="355"/>
        <v>#NAME?</v>
      </c>
      <c r="Z245" s="400"/>
      <c r="AA245" s="400"/>
      <c r="AB245" s="400"/>
      <c r="AC245" s="400"/>
      <c r="AD245" s="400"/>
      <c r="AE245" s="400"/>
      <c r="AF245" s="400"/>
      <c r="AG245" s="400"/>
      <c r="AH245" s="400"/>
      <c r="AI245" s="400"/>
      <c r="AJ245" s="400"/>
      <c r="AK245" s="400"/>
      <c r="AL245" s="400"/>
      <c r="AM245" s="400"/>
      <c r="AN245" s="400"/>
      <c r="AO245" s="400"/>
      <c r="AP245" s="400"/>
      <c r="AQ245" s="400"/>
      <c r="AR245" s="400"/>
      <c r="AS245" s="400"/>
      <c r="AT245" s="400"/>
      <c r="AU245" s="400"/>
      <c r="AV245" s="400"/>
      <c r="AW245" s="400"/>
      <c r="AX245" s="400"/>
      <c r="AY245" s="400"/>
      <c r="AZ245" s="400"/>
      <c r="BA245" s="400"/>
      <c r="BB245" s="400"/>
      <c r="BC245" s="400"/>
      <c r="BD245" s="400"/>
      <c r="BE245" s="400"/>
      <c r="BF245" s="400"/>
      <c r="BG245" s="400"/>
      <c r="BH245" s="400"/>
      <c r="BI245" s="400"/>
      <c r="BJ245" s="400"/>
      <c r="BK245" s="400"/>
      <c r="BL245" s="400"/>
      <c r="BM245" s="400"/>
      <c r="BN245" s="400"/>
      <c r="BO245" s="400"/>
      <c r="BP245" s="400"/>
      <c r="BQ245" s="400"/>
      <c r="BR245" s="400"/>
      <c r="BS245" s="400"/>
      <c r="BT245" s="400"/>
      <c r="BU245" s="400"/>
      <c r="BV245" s="400"/>
      <c r="BW245" s="400"/>
      <c r="BX245" s="400"/>
      <c r="BY245" s="400"/>
      <c r="BZ245" s="400"/>
      <c r="CA245" s="400"/>
      <c r="CB245" s="400"/>
      <c r="CC245" s="400"/>
      <c r="CD245" s="400"/>
      <c r="CE245" s="400"/>
      <c r="CF245" s="400"/>
      <c r="CG245" s="400"/>
      <c r="CH245" s="400"/>
      <c r="CI245" s="400"/>
      <c r="CJ245" s="400"/>
      <c r="CK245" s="400"/>
      <c r="CL245" s="400"/>
      <c r="CM245" s="400"/>
      <c r="CN245" s="400"/>
      <c r="CO245" s="400"/>
      <c r="CP245" s="400"/>
      <c r="CQ245" s="400"/>
      <c r="CR245" s="400"/>
      <c r="CS245" s="400"/>
      <c r="CT245" s="400"/>
      <c r="CU245" s="400"/>
      <c r="CV245" s="400"/>
      <c r="CW245" s="400"/>
      <c r="CX245" s="400"/>
      <c r="CY245" s="400"/>
      <c r="CZ245" s="400"/>
      <c r="DA245" s="400"/>
      <c r="DB245" s="400"/>
      <c r="DC245" s="400"/>
      <c r="DD245" s="400"/>
      <c r="DE245" s="400"/>
      <c r="DF245" s="400"/>
      <c r="DG245" s="400"/>
      <c r="DH245" s="400"/>
      <c r="DI245" s="50" t="s">
        <v>642</v>
      </c>
      <c r="DJ245" s="50"/>
      <c r="DK245" s="50"/>
      <c r="DL245" s="50"/>
      <c r="DM245" s="50"/>
      <c r="DN245" s="50"/>
      <c r="DO245" s="50"/>
      <c r="DP245" s="50"/>
      <c r="DQ245" s="50"/>
      <c r="DR245" s="50"/>
    </row>
    <row r="246" spans="1:122" x14ac:dyDescent="0.25">
      <c r="A246" s="51"/>
      <c r="B246" s="970"/>
      <c r="C246" s="245" t="str">
        <f>IF(SUM(KL_19)=0,"","Teplota na vstupu kompresoru")</f>
        <v>Teplota na vstupu kompresoru</v>
      </c>
      <c r="D246" s="287" t="s">
        <v>888</v>
      </c>
      <c r="E246" s="310" t="s">
        <v>64</v>
      </c>
      <c r="F246" s="315">
        <f t="shared" ref="F246:Y246" si="356">T_pl</f>
        <v>300</v>
      </c>
      <c r="G246" s="365">
        <f t="shared" si="356"/>
        <v>300</v>
      </c>
      <c r="H246" s="365">
        <f t="shared" si="356"/>
        <v>300</v>
      </c>
      <c r="I246" s="365">
        <f t="shared" si="356"/>
        <v>300</v>
      </c>
      <c r="J246" s="365">
        <f t="shared" si="356"/>
        <v>300</v>
      </c>
      <c r="K246" s="365">
        <f t="shared" si="356"/>
        <v>300</v>
      </c>
      <c r="L246" s="365">
        <f t="shared" si="356"/>
        <v>300</v>
      </c>
      <c r="M246" s="365">
        <f t="shared" si="356"/>
        <v>300</v>
      </c>
      <c r="N246" s="365">
        <f t="shared" si="356"/>
        <v>300</v>
      </c>
      <c r="O246" s="365">
        <f t="shared" si="356"/>
        <v>300</v>
      </c>
      <c r="P246" s="365">
        <f t="shared" si="356"/>
        <v>300</v>
      </c>
      <c r="Q246" s="365">
        <f t="shared" si="356"/>
        <v>300</v>
      </c>
      <c r="R246" s="365">
        <f t="shared" si="356"/>
        <v>300</v>
      </c>
      <c r="S246" s="365">
        <f t="shared" si="356"/>
        <v>300</v>
      </c>
      <c r="T246" s="365">
        <f t="shared" si="356"/>
        <v>300</v>
      </c>
      <c r="U246" s="365">
        <f t="shared" si="356"/>
        <v>300</v>
      </c>
      <c r="V246" s="365">
        <f t="shared" si="356"/>
        <v>300</v>
      </c>
      <c r="W246" s="365">
        <f t="shared" si="356"/>
        <v>300</v>
      </c>
      <c r="X246" s="365">
        <f t="shared" si="356"/>
        <v>300</v>
      </c>
      <c r="Y246" s="365">
        <f t="shared" si="356"/>
        <v>300</v>
      </c>
      <c r="Z246" s="365"/>
      <c r="AA246" s="365"/>
      <c r="AB246" s="365"/>
      <c r="AC246" s="365"/>
      <c r="AD246" s="365"/>
      <c r="AE246" s="365"/>
      <c r="AF246" s="365"/>
      <c r="AG246" s="365"/>
      <c r="AH246" s="365"/>
      <c r="AI246" s="365"/>
      <c r="AJ246" s="365"/>
      <c r="AK246" s="365"/>
      <c r="AL246" s="365"/>
      <c r="AM246" s="365"/>
      <c r="AN246" s="365"/>
      <c r="AO246" s="365"/>
      <c r="AP246" s="365"/>
      <c r="AQ246" s="365"/>
      <c r="AR246" s="365"/>
      <c r="AS246" s="365"/>
      <c r="AT246" s="365"/>
      <c r="AU246" s="365"/>
      <c r="AV246" s="365"/>
      <c r="AW246" s="365"/>
      <c r="AX246" s="365"/>
      <c r="AY246" s="365"/>
      <c r="AZ246" s="365"/>
      <c r="BA246" s="365"/>
      <c r="BB246" s="365"/>
      <c r="BC246" s="365"/>
      <c r="BD246" s="365"/>
      <c r="BE246" s="365"/>
      <c r="BF246" s="365"/>
      <c r="BG246" s="365"/>
      <c r="BH246" s="365"/>
      <c r="BI246" s="365"/>
      <c r="BJ246" s="365"/>
      <c r="BK246" s="365"/>
      <c r="BL246" s="365"/>
      <c r="BM246" s="365"/>
      <c r="BN246" s="365"/>
      <c r="BO246" s="365"/>
      <c r="BP246" s="365"/>
      <c r="BQ246" s="365"/>
      <c r="BR246" s="365"/>
      <c r="BS246" s="365"/>
      <c r="BT246" s="365"/>
      <c r="BU246" s="365"/>
      <c r="BV246" s="365"/>
      <c r="BW246" s="365"/>
      <c r="BX246" s="365"/>
      <c r="BY246" s="365"/>
      <c r="BZ246" s="365"/>
      <c r="CA246" s="365"/>
      <c r="CB246" s="365"/>
      <c r="CC246" s="365"/>
      <c r="CD246" s="365"/>
      <c r="CE246" s="365"/>
      <c r="CF246" s="365"/>
      <c r="CG246" s="365"/>
      <c r="CH246" s="365"/>
      <c r="CI246" s="365"/>
      <c r="CJ246" s="365"/>
      <c r="CK246" s="365"/>
      <c r="CL246" s="365"/>
      <c r="CM246" s="365"/>
      <c r="CN246" s="365"/>
      <c r="CO246" s="365"/>
      <c r="CP246" s="365"/>
      <c r="CQ246" s="365"/>
      <c r="CR246" s="365"/>
      <c r="CS246" s="365"/>
      <c r="CT246" s="365"/>
      <c r="CU246" s="365"/>
      <c r="CV246" s="365"/>
      <c r="CW246" s="365"/>
      <c r="CX246" s="365"/>
      <c r="CY246" s="365"/>
      <c r="CZ246" s="365"/>
      <c r="DA246" s="365"/>
      <c r="DB246" s="365"/>
      <c r="DC246" s="365"/>
      <c r="DD246" s="365"/>
      <c r="DE246" s="365"/>
      <c r="DF246" s="365"/>
      <c r="DG246" s="365"/>
      <c r="DH246" s="365"/>
      <c r="DI246" s="50" t="s">
        <v>642</v>
      </c>
      <c r="DJ246" s="50"/>
      <c r="DK246" s="50"/>
      <c r="DL246" s="50"/>
      <c r="DM246" s="50"/>
      <c r="DN246" s="50"/>
      <c r="DO246" s="50"/>
      <c r="DP246" s="50"/>
      <c r="DQ246" s="50"/>
      <c r="DR246" s="50"/>
    </row>
    <row r="247" spans="1:122" x14ac:dyDescent="0.25">
      <c r="A247" s="51"/>
      <c r="B247" s="970"/>
      <c r="C247" s="245" t="str">
        <f>IF(SUM(KL_19)=0,"","Teplota na výstupu kompresoru")</f>
        <v>Teplota na výstupu kompresoru</v>
      </c>
      <c r="D247" s="287" t="s">
        <v>889</v>
      </c>
      <c r="E247" s="310" t="s">
        <v>64</v>
      </c>
      <c r="F247" s="315">
        <f t="shared" ref="F247:Y247" ca="1" si="357">IF(ISERR(T_pl*(1+((pi_K_pl)^(1/k_k_1_K_pl)-1)/eta_K_pl)),T_pl*1.5,T_pl*(1+((pi_K_pl)^(1/k_k_1_K_pl)-1)/eta_K_pl))</f>
        <v>450</v>
      </c>
      <c r="G247" s="365">
        <f t="shared" ca="1" si="357"/>
        <v>450</v>
      </c>
      <c r="H247" s="365">
        <f t="shared" ca="1" si="357"/>
        <v>450</v>
      </c>
      <c r="I247" s="365">
        <f t="shared" ca="1" si="357"/>
        <v>450</v>
      </c>
      <c r="J247" s="365">
        <f t="shared" ca="1" si="357"/>
        <v>450</v>
      </c>
      <c r="K247" s="365">
        <f t="shared" ca="1" si="357"/>
        <v>450</v>
      </c>
      <c r="L247" s="365">
        <f t="shared" ca="1" si="357"/>
        <v>450</v>
      </c>
      <c r="M247" s="365">
        <f t="shared" ca="1" si="357"/>
        <v>450</v>
      </c>
      <c r="N247" s="365">
        <f t="shared" ca="1" si="357"/>
        <v>450</v>
      </c>
      <c r="O247" s="365">
        <f t="shared" ca="1" si="357"/>
        <v>450</v>
      </c>
      <c r="P247" s="365">
        <f t="shared" ca="1" si="357"/>
        <v>450</v>
      </c>
      <c r="Q247" s="365">
        <f t="shared" ca="1" si="357"/>
        <v>450</v>
      </c>
      <c r="R247" s="365">
        <f t="shared" ca="1" si="357"/>
        <v>450</v>
      </c>
      <c r="S247" s="365">
        <f t="shared" ca="1" si="357"/>
        <v>450</v>
      </c>
      <c r="T247" s="365">
        <f t="shared" ca="1" si="357"/>
        <v>450</v>
      </c>
      <c r="U247" s="365">
        <f t="shared" ca="1" si="357"/>
        <v>450</v>
      </c>
      <c r="V247" s="365">
        <f t="shared" ca="1" si="357"/>
        <v>450</v>
      </c>
      <c r="W247" s="365">
        <f t="shared" ca="1" si="357"/>
        <v>450</v>
      </c>
      <c r="X247" s="365">
        <f t="shared" ca="1" si="357"/>
        <v>450</v>
      </c>
      <c r="Y247" s="365">
        <f t="shared" ca="1" si="357"/>
        <v>450</v>
      </c>
      <c r="Z247" s="365"/>
      <c r="AA247" s="365"/>
      <c r="AB247" s="365"/>
      <c r="AC247" s="365"/>
      <c r="AD247" s="365"/>
      <c r="AE247" s="365"/>
      <c r="AF247" s="365"/>
      <c r="AG247" s="365"/>
      <c r="AH247" s="365"/>
      <c r="AI247" s="365"/>
      <c r="AJ247" s="365"/>
      <c r="AK247" s="365"/>
      <c r="AL247" s="365"/>
      <c r="AM247" s="365"/>
      <c r="AN247" s="365"/>
      <c r="AO247" s="365"/>
      <c r="AP247" s="365"/>
      <c r="AQ247" s="365"/>
      <c r="AR247" s="365"/>
      <c r="AS247" s="365"/>
      <c r="AT247" s="365"/>
      <c r="AU247" s="365"/>
      <c r="AV247" s="365"/>
      <c r="AW247" s="365"/>
      <c r="AX247" s="365"/>
      <c r="AY247" s="365"/>
      <c r="AZ247" s="365"/>
      <c r="BA247" s="365"/>
      <c r="BB247" s="365"/>
      <c r="BC247" s="365"/>
      <c r="BD247" s="365"/>
      <c r="BE247" s="365"/>
      <c r="BF247" s="365"/>
      <c r="BG247" s="365"/>
      <c r="BH247" s="365"/>
      <c r="BI247" s="365"/>
      <c r="BJ247" s="365"/>
      <c r="BK247" s="365"/>
      <c r="BL247" s="365"/>
      <c r="BM247" s="365"/>
      <c r="BN247" s="365"/>
      <c r="BO247" s="365"/>
      <c r="BP247" s="365"/>
      <c r="BQ247" s="365"/>
      <c r="BR247" s="365"/>
      <c r="BS247" s="365"/>
      <c r="BT247" s="365"/>
      <c r="BU247" s="365"/>
      <c r="BV247" s="365"/>
      <c r="BW247" s="365"/>
      <c r="BX247" s="365"/>
      <c r="BY247" s="365"/>
      <c r="BZ247" s="365"/>
      <c r="CA247" s="365"/>
      <c r="CB247" s="365"/>
      <c r="CC247" s="365"/>
      <c r="CD247" s="365"/>
      <c r="CE247" s="365"/>
      <c r="CF247" s="365"/>
      <c r="CG247" s="365"/>
      <c r="CH247" s="365"/>
      <c r="CI247" s="365"/>
      <c r="CJ247" s="365"/>
      <c r="CK247" s="365"/>
      <c r="CL247" s="365"/>
      <c r="CM247" s="365"/>
      <c r="CN247" s="365"/>
      <c r="CO247" s="365"/>
      <c r="CP247" s="365"/>
      <c r="CQ247" s="365"/>
      <c r="CR247" s="365"/>
      <c r="CS247" s="365"/>
      <c r="CT247" s="365"/>
      <c r="CU247" s="365"/>
      <c r="CV247" s="365"/>
      <c r="CW247" s="365"/>
      <c r="CX247" s="365"/>
      <c r="CY247" s="365"/>
      <c r="CZ247" s="365"/>
      <c r="DA247" s="365"/>
      <c r="DB247" s="365"/>
      <c r="DC247" s="365"/>
      <c r="DD247" s="365"/>
      <c r="DE247" s="365"/>
      <c r="DF247" s="365"/>
      <c r="DG247" s="365"/>
      <c r="DH247" s="365"/>
      <c r="DI247" s="50" t="s">
        <v>642</v>
      </c>
      <c r="DJ247" s="50"/>
      <c r="DK247" s="50"/>
      <c r="DL247" s="50"/>
      <c r="DM247" s="50"/>
      <c r="DN247" s="50"/>
      <c r="DO247" s="50"/>
      <c r="DP247" s="50"/>
      <c r="DQ247" s="50"/>
      <c r="DR247" s="50"/>
    </row>
    <row r="248" spans="1:122" x14ac:dyDescent="0.25">
      <c r="A248" s="51"/>
      <c r="B248" s="970"/>
      <c r="C248" s="245" t="str">
        <f>IF(SUM(KL_19)=0,"","Teplota za chladičem (vstrik do motoru)")</f>
        <v>Teplota za chladičem (vstrik do motoru)</v>
      </c>
      <c r="D248" s="287" t="s">
        <v>890</v>
      </c>
      <c r="E248" s="310" t="s">
        <v>64</v>
      </c>
      <c r="F248" s="315">
        <f t="shared" ref="F248:Y248" ca="1" si="358">T_K_pl_2-eta_CH_pl*(T_K_pl_2-T_CHpl_W1)</f>
        <v>345</v>
      </c>
      <c r="G248" s="365">
        <f t="shared" ca="1" si="358"/>
        <v>345</v>
      </c>
      <c r="H248" s="365">
        <f t="shared" ca="1" si="358"/>
        <v>345</v>
      </c>
      <c r="I248" s="365">
        <f t="shared" ca="1" si="358"/>
        <v>345</v>
      </c>
      <c r="J248" s="365">
        <f t="shared" ca="1" si="358"/>
        <v>345</v>
      </c>
      <c r="K248" s="365">
        <f t="shared" ca="1" si="358"/>
        <v>345</v>
      </c>
      <c r="L248" s="365">
        <f t="shared" ca="1" si="358"/>
        <v>345</v>
      </c>
      <c r="M248" s="365">
        <f t="shared" ca="1" si="358"/>
        <v>345</v>
      </c>
      <c r="N248" s="365">
        <f t="shared" ca="1" si="358"/>
        <v>345</v>
      </c>
      <c r="O248" s="365">
        <f t="shared" ca="1" si="358"/>
        <v>345</v>
      </c>
      <c r="P248" s="365">
        <f t="shared" ca="1" si="358"/>
        <v>345</v>
      </c>
      <c r="Q248" s="365">
        <f t="shared" ca="1" si="358"/>
        <v>345</v>
      </c>
      <c r="R248" s="365">
        <f t="shared" ca="1" si="358"/>
        <v>345</v>
      </c>
      <c r="S248" s="365">
        <f t="shared" ca="1" si="358"/>
        <v>345</v>
      </c>
      <c r="T248" s="365">
        <f t="shared" ca="1" si="358"/>
        <v>345</v>
      </c>
      <c r="U248" s="365">
        <f t="shared" ca="1" si="358"/>
        <v>345</v>
      </c>
      <c r="V248" s="365">
        <f t="shared" ca="1" si="358"/>
        <v>345</v>
      </c>
      <c r="W248" s="365">
        <f t="shared" ca="1" si="358"/>
        <v>345</v>
      </c>
      <c r="X248" s="365">
        <f t="shared" ca="1" si="358"/>
        <v>345</v>
      </c>
      <c r="Y248" s="365">
        <f t="shared" ca="1" si="358"/>
        <v>345</v>
      </c>
      <c r="Z248" s="365"/>
      <c r="AA248" s="365"/>
      <c r="AB248" s="365"/>
      <c r="AC248" s="365"/>
      <c r="AD248" s="365"/>
      <c r="AE248" s="365"/>
      <c r="AF248" s="365"/>
      <c r="AG248" s="365"/>
      <c r="AH248" s="365"/>
      <c r="AI248" s="365"/>
      <c r="AJ248" s="365"/>
      <c r="AK248" s="365"/>
      <c r="AL248" s="365"/>
      <c r="AM248" s="365"/>
      <c r="AN248" s="365"/>
      <c r="AO248" s="365"/>
      <c r="AP248" s="365"/>
      <c r="AQ248" s="365"/>
      <c r="AR248" s="365"/>
      <c r="AS248" s="365"/>
      <c r="AT248" s="365"/>
      <c r="AU248" s="365"/>
      <c r="AV248" s="365"/>
      <c r="AW248" s="365"/>
      <c r="AX248" s="365"/>
      <c r="AY248" s="365"/>
      <c r="AZ248" s="365"/>
      <c r="BA248" s="365"/>
      <c r="BB248" s="365"/>
      <c r="BC248" s="365"/>
      <c r="BD248" s="365"/>
      <c r="BE248" s="365"/>
      <c r="BF248" s="365"/>
      <c r="BG248" s="365"/>
      <c r="BH248" s="365"/>
      <c r="BI248" s="365"/>
      <c r="BJ248" s="365"/>
      <c r="BK248" s="365"/>
      <c r="BL248" s="365"/>
      <c r="BM248" s="365"/>
      <c r="BN248" s="365"/>
      <c r="BO248" s="365"/>
      <c r="BP248" s="365"/>
      <c r="BQ248" s="365"/>
      <c r="BR248" s="365"/>
      <c r="BS248" s="365"/>
      <c r="BT248" s="365"/>
      <c r="BU248" s="365"/>
      <c r="BV248" s="365"/>
      <c r="BW248" s="365"/>
      <c r="BX248" s="365"/>
      <c r="BY248" s="365"/>
      <c r="BZ248" s="365"/>
      <c r="CA248" s="365"/>
      <c r="CB248" s="365"/>
      <c r="CC248" s="365"/>
      <c r="CD248" s="365"/>
      <c r="CE248" s="365"/>
      <c r="CF248" s="365"/>
      <c r="CG248" s="365"/>
      <c r="CH248" s="365"/>
      <c r="CI248" s="365"/>
      <c r="CJ248" s="365"/>
      <c r="CK248" s="365"/>
      <c r="CL248" s="365"/>
      <c r="CM248" s="365"/>
      <c r="CN248" s="365"/>
      <c r="CO248" s="365"/>
      <c r="CP248" s="365"/>
      <c r="CQ248" s="365"/>
      <c r="CR248" s="365"/>
      <c r="CS248" s="365"/>
      <c r="CT248" s="365"/>
      <c r="CU248" s="365"/>
      <c r="CV248" s="365"/>
      <c r="CW248" s="365"/>
      <c r="CX248" s="365"/>
      <c r="CY248" s="365"/>
      <c r="CZ248" s="365"/>
      <c r="DA248" s="365"/>
      <c r="DB248" s="365"/>
      <c r="DC248" s="365"/>
      <c r="DD248" s="365"/>
      <c r="DE248" s="365"/>
      <c r="DF248" s="365"/>
      <c r="DG248" s="365"/>
      <c r="DH248" s="365"/>
      <c r="DI248" s="50" t="s">
        <v>642</v>
      </c>
      <c r="DJ248" s="50"/>
      <c r="DK248" s="50"/>
      <c r="DL248" s="50"/>
      <c r="DM248" s="50"/>
      <c r="DN248" s="50"/>
      <c r="DO248" s="50"/>
      <c r="DP248" s="50"/>
      <c r="DQ248" s="50"/>
      <c r="DR248" s="50"/>
    </row>
    <row r="249" spans="1:122" x14ac:dyDescent="0.25">
      <c r="A249" s="51"/>
      <c r="B249" s="970"/>
      <c r="C249" s="267" t="str">
        <f>IF(SUM(KL_19)=0,"","Redukovaný průtok kompresorem")</f>
        <v>Redukovaný průtok kompresorem</v>
      </c>
      <c r="D249" s="311" t="s">
        <v>891</v>
      </c>
      <c r="E249" s="267" t="str">
        <f>IF(F115*SQRT(F237/F246)/F235*F238&lt;0.1,"kg.h-1","kg.s-1")</f>
        <v>kg.h-1</v>
      </c>
      <c r="F249" s="463">
        <f t="shared" ref="F249:Y249" si="359">IF(m°pl*SQRT(T_pl/T_K_pl_ref)/p_K_pl_1*p_K_pI_ref&lt;0.1,m°pl*SQRT(T_pl/T_K_pl_ref)/p_K_pl_1*p_K_pI_ref*3600,m°pl*SQRT(T_pl/T_K_pl_ref)/p_K_pl_1*p_K_pI_ref)</f>
        <v>1.9199095745162009</v>
      </c>
      <c r="G249" s="400">
        <f t="shared" si="359"/>
        <v>1.9199095745162009</v>
      </c>
      <c r="H249" s="400">
        <f t="shared" si="359"/>
        <v>1.8310998422860874</v>
      </c>
      <c r="I249" s="400">
        <f t="shared" si="359"/>
        <v>1.8409913868237193</v>
      </c>
      <c r="J249" s="400">
        <f t="shared" si="359"/>
        <v>1.8139348677172473</v>
      </c>
      <c r="K249" s="400">
        <f t="shared" si="359"/>
        <v>1.8361718034387908</v>
      </c>
      <c r="L249" s="400">
        <f t="shared" si="359"/>
        <v>1.8586003944960083</v>
      </c>
      <c r="M249" s="400">
        <f t="shared" si="359"/>
        <v>1.8812204026139077</v>
      </c>
      <c r="N249" s="400">
        <f t="shared" ca="1" si="359"/>
        <v>1.8242511249988413</v>
      </c>
      <c r="O249" s="400">
        <f t="shared" ca="1" si="359"/>
        <v>1.8841968450910425</v>
      </c>
      <c r="P249" s="400">
        <f t="shared" ca="1" si="359"/>
        <v>1.8841968450910425</v>
      </c>
      <c r="Q249" s="400">
        <f t="shared" ca="1" si="359"/>
        <v>1.8841968450910425</v>
      </c>
      <c r="R249" s="400">
        <f t="shared" ca="1" si="359"/>
        <v>1.9199095745162009</v>
      </c>
      <c r="S249" s="400">
        <f t="shared" ca="1" si="359"/>
        <v>1.9091558960250976</v>
      </c>
      <c r="T249" s="400">
        <f t="shared" ca="1" si="359"/>
        <v>1.9559975930229763</v>
      </c>
      <c r="U249" s="400">
        <f t="shared" ca="1" si="359"/>
        <v>2.3330268388459325</v>
      </c>
      <c r="V249" s="400">
        <f t="shared" ca="1" si="359"/>
        <v>2.3330268388459325</v>
      </c>
      <c r="W249" s="400">
        <f t="shared" ca="1" si="359"/>
        <v>2.3330268388459325</v>
      </c>
      <c r="X249" s="400">
        <f t="shared" ca="1" si="359"/>
        <v>2.4068221937876673</v>
      </c>
      <c r="Y249" s="400">
        <f t="shared" ca="1" si="359"/>
        <v>2.4807593377415098</v>
      </c>
      <c r="Z249" s="400"/>
      <c r="AA249" s="400"/>
      <c r="AB249" s="400"/>
      <c r="AC249" s="400"/>
      <c r="AD249" s="400"/>
      <c r="AE249" s="400"/>
      <c r="AF249" s="400"/>
      <c r="AG249" s="400"/>
      <c r="AH249" s="400"/>
      <c r="AI249" s="400"/>
      <c r="AJ249" s="400"/>
      <c r="AK249" s="400"/>
      <c r="AL249" s="400"/>
      <c r="AM249" s="400"/>
      <c r="AN249" s="400"/>
      <c r="AO249" s="400"/>
      <c r="AP249" s="400"/>
      <c r="AQ249" s="400"/>
      <c r="AR249" s="400"/>
      <c r="AS249" s="400"/>
      <c r="AT249" s="400"/>
      <c r="AU249" s="400"/>
      <c r="AV249" s="400"/>
      <c r="AW249" s="400"/>
      <c r="AX249" s="400"/>
      <c r="AY249" s="400"/>
      <c r="AZ249" s="400"/>
      <c r="BA249" s="400"/>
      <c r="BB249" s="400"/>
      <c r="BC249" s="400"/>
      <c r="BD249" s="400"/>
      <c r="BE249" s="400"/>
      <c r="BF249" s="400"/>
      <c r="BG249" s="400"/>
      <c r="BH249" s="400"/>
      <c r="BI249" s="400"/>
      <c r="BJ249" s="400"/>
      <c r="BK249" s="400"/>
      <c r="BL249" s="400"/>
      <c r="BM249" s="400"/>
      <c r="BN249" s="400"/>
      <c r="BO249" s="400"/>
      <c r="BP249" s="400"/>
      <c r="BQ249" s="400"/>
      <c r="BR249" s="400"/>
      <c r="BS249" s="400"/>
      <c r="BT249" s="400"/>
      <c r="BU249" s="400"/>
      <c r="BV249" s="400"/>
      <c r="BW249" s="400"/>
      <c r="BX249" s="400"/>
      <c r="BY249" s="400"/>
      <c r="BZ249" s="400"/>
      <c r="CA249" s="400"/>
      <c r="CB249" s="400"/>
      <c r="CC249" s="400"/>
      <c r="CD249" s="400"/>
      <c r="CE249" s="400"/>
      <c r="CF249" s="400"/>
      <c r="CG249" s="400"/>
      <c r="CH249" s="400"/>
      <c r="CI249" s="400"/>
      <c r="CJ249" s="400"/>
      <c r="CK249" s="400"/>
      <c r="CL249" s="400"/>
      <c r="CM249" s="400"/>
      <c r="CN249" s="400"/>
      <c r="CO249" s="400"/>
      <c r="CP249" s="400"/>
      <c r="CQ249" s="400"/>
      <c r="CR249" s="400"/>
      <c r="CS249" s="400"/>
      <c r="CT249" s="400"/>
      <c r="CU249" s="400"/>
      <c r="CV249" s="400"/>
      <c r="CW249" s="400"/>
      <c r="CX249" s="400"/>
      <c r="CY249" s="400"/>
      <c r="CZ249" s="400"/>
      <c r="DA249" s="400"/>
      <c r="DB249" s="400"/>
      <c r="DC249" s="400"/>
      <c r="DD249" s="400"/>
      <c r="DE249" s="400"/>
      <c r="DF249" s="400"/>
      <c r="DG249" s="400"/>
      <c r="DH249" s="400"/>
      <c r="DI249" s="50" t="s">
        <v>642</v>
      </c>
      <c r="DJ249" s="50"/>
      <c r="DK249" s="50"/>
      <c r="DL249" s="50"/>
      <c r="DM249" s="50"/>
      <c r="DN249" s="50"/>
      <c r="DO249" s="50"/>
      <c r="DP249" s="50"/>
      <c r="DQ249" s="50"/>
      <c r="DR249" s="50"/>
    </row>
    <row r="250" spans="1:122" x14ac:dyDescent="0.25">
      <c r="A250" s="51"/>
      <c r="B250" s="970"/>
      <c r="C250" s="245" t="str">
        <f>IF(SUM(KL_19)=0,"","Poměrný příkon kompresoru")</f>
        <v>Poměrný příkon kompresoru</v>
      </c>
      <c r="D250" s="287" t="s">
        <v>347</v>
      </c>
      <c r="E250" s="310" t="s">
        <v>348</v>
      </c>
      <c r="F250" s="401">
        <f t="shared" ref="F250:Y250" ca="1" si="360">P_K_pl/P_e_net</f>
        <v>4.3591178380690918E-2</v>
      </c>
      <c r="G250" s="402">
        <f t="shared" ca="1" si="360"/>
        <v>4.3591178380690918E-2</v>
      </c>
      <c r="H250" s="402">
        <f t="shared" ca="1" si="360"/>
        <v>4.301950545576734E-2</v>
      </c>
      <c r="I250" s="402">
        <f t="shared" ca="1" si="360"/>
        <v>4.2899300195494622E-2</v>
      </c>
      <c r="J250" s="402">
        <f t="shared" ca="1" si="360"/>
        <v>4.2762546840810288E-2</v>
      </c>
      <c r="K250" s="402">
        <f t="shared" ca="1" si="360"/>
        <v>4.2899300195494629E-2</v>
      </c>
      <c r="L250" s="402">
        <f t="shared" ca="1" si="360"/>
        <v>4.3036635358923672E-2</v>
      </c>
      <c r="M250" s="402">
        <f t="shared" ca="1" si="360"/>
        <v>4.3174521905292543E-2</v>
      </c>
      <c r="N250" s="402">
        <f t="shared" ca="1" si="360"/>
        <v>4.4923456744708545E-2</v>
      </c>
      <c r="O250" s="402">
        <f t="shared" ca="1" si="360"/>
        <v>4.5100340203261438E-2</v>
      </c>
      <c r="P250" s="402">
        <f t="shared" ca="1" si="360"/>
        <v>4.5186992130561862E-2</v>
      </c>
      <c r="Q250" s="402">
        <f t="shared" ca="1" si="360"/>
        <v>4.5274231884543832E-2</v>
      </c>
      <c r="R250" s="402">
        <f t="shared" ca="1" si="360"/>
        <v>4.5758292516920603E-2</v>
      </c>
      <c r="S250" s="402">
        <f t="shared" ca="1" si="360"/>
        <v>4.5937920105771607E-2</v>
      </c>
      <c r="T250" s="402">
        <f t="shared" ca="1" si="360"/>
        <v>4.6726630355906122E-2</v>
      </c>
      <c r="U250" s="402">
        <f t="shared" ca="1" si="360"/>
        <v>5.4617719200060588E-2</v>
      </c>
      <c r="V250" s="402">
        <f t="shared" ca="1" si="360"/>
        <v>5.5311778966952233E-2</v>
      </c>
      <c r="W250" s="402">
        <f t="shared" ca="1" si="360"/>
        <v>5.6026452865072532E-2</v>
      </c>
      <c r="X250" s="402">
        <f t="shared" ca="1" si="360"/>
        <v>5.7896877784082292E-2</v>
      </c>
      <c r="Y250" s="402">
        <f t="shared" ca="1" si="360"/>
        <v>6.0295278487936969E-2</v>
      </c>
      <c r="Z250" s="402"/>
      <c r="AA250" s="402"/>
      <c r="AB250" s="402"/>
      <c r="AC250" s="402"/>
      <c r="AD250" s="402"/>
      <c r="AE250" s="402"/>
      <c r="AF250" s="402"/>
      <c r="AG250" s="402"/>
      <c r="AH250" s="402"/>
      <c r="AI250" s="402"/>
      <c r="AJ250" s="402"/>
      <c r="AK250" s="402"/>
      <c r="AL250" s="402"/>
      <c r="AM250" s="402"/>
      <c r="AN250" s="402"/>
      <c r="AO250" s="402"/>
      <c r="AP250" s="402"/>
      <c r="AQ250" s="402"/>
      <c r="AR250" s="402"/>
      <c r="AS250" s="402"/>
      <c r="AT250" s="402"/>
      <c r="AU250" s="402"/>
      <c r="AV250" s="402"/>
      <c r="AW250" s="402"/>
      <c r="AX250" s="402"/>
      <c r="AY250" s="402"/>
      <c r="AZ250" s="402"/>
      <c r="BA250" s="402"/>
      <c r="BB250" s="402"/>
      <c r="BC250" s="402"/>
      <c r="BD250" s="402"/>
      <c r="BE250" s="402"/>
      <c r="BF250" s="402"/>
      <c r="BG250" s="402"/>
      <c r="BH250" s="402"/>
      <c r="BI250" s="402"/>
      <c r="BJ250" s="402"/>
      <c r="BK250" s="402"/>
      <c r="BL250" s="402"/>
      <c r="BM250" s="402"/>
      <c r="BN250" s="402"/>
      <c r="BO250" s="402"/>
      <c r="BP250" s="402"/>
      <c r="BQ250" s="402"/>
      <c r="BR250" s="402"/>
      <c r="BS250" s="402"/>
      <c r="BT250" s="402"/>
      <c r="BU250" s="402"/>
      <c r="BV250" s="402"/>
      <c r="BW250" s="402"/>
      <c r="BX250" s="402"/>
      <c r="BY250" s="402"/>
      <c r="BZ250" s="402"/>
      <c r="CA250" s="402"/>
      <c r="CB250" s="402"/>
      <c r="CC250" s="402"/>
      <c r="CD250" s="402"/>
      <c r="CE250" s="402"/>
      <c r="CF250" s="402"/>
      <c r="CG250" s="402"/>
      <c r="CH250" s="402"/>
      <c r="CI250" s="402"/>
      <c r="CJ250" s="402"/>
      <c r="CK250" s="402"/>
      <c r="CL250" s="402"/>
      <c r="CM250" s="402"/>
      <c r="CN250" s="402"/>
      <c r="CO250" s="402"/>
      <c r="CP250" s="402"/>
      <c r="CQ250" s="402"/>
      <c r="CR250" s="402"/>
      <c r="CS250" s="402"/>
      <c r="CT250" s="402"/>
      <c r="CU250" s="402"/>
      <c r="CV250" s="402"/>
      <c r="CW250" s="402"/>
      <c r="CX250" s="402"/>
      <c r="CY250" s="402"/>
      <c r="CZ250" s="402"/>
      <c r="DA250" s="402"/>
      <c r="DB250" s="402"/>
      <c r="DC250" s="402"/>
      <c r="DD250" s="402"/>
      <c r="DE250" s="402"/>
      <c r="DF250" s="402"/>
      <c r="DG250" s="402"/>
      <c r="DH250" s="402"/>
      <c r="DI250" s="50" t="s">
        <v>642</v>
      </c>
      <c r="DJ250" s="50"/>
      <c r="DK250" s="50"/>
      <c r="DL250" s="50"/>
      <c r="DM250" s="50"/>
      <c r="DN250" s="50"/>
      <c r="DO250" s="50"/>
      <c r="DP250" s="50"/>
      <c r="DQ250" s="50"/>
      <c r="DR250" s="50"/>
    </row>
    <row r="251" spans="1:122" x14ac:dyDescent="0.25">
      <c r="A251" s="51"/>
      <c r="B251" s="970"/>
      <c r="C251" s="245" t="str">
        <f>IF(SUM(KL_19)=0,"","Entalpický spád na kompresoru")</f>
        <v>Entalpický spád na kompresoru</v>
      </c>
      <c r="D251" s="287" t="s">
        <v>938</v>
      </c>
      <c r="E251" s="310" t="s">
        <v>76</v>
      </c>
      <c r="F251" s="315">
        <f t="shared" ref="F251:Y251" ca="1" si="361">c_p_K_pl*(T_K_pl_2-T_K_pl_1)/1000</f>
        <v>2094.4995618472949</v>
      </c>
      <c r="G251" s="365">
        <f t="shared" ca="1" si="361"/>
        <v>2094.4995618472949</v>
      </c>
      <c r="H251" s="365">
        <f t="shared" ca="1" si="361"/>
        <v>2094.4995618472949</v>
      </c>
      <c r="I251" s="365">
        <f t="shared" ca="1" si="361"/>
        <v>2094.4995618472949</v>
      </c>
      <c r="J251" s="365">
        <f t="shared" ca="1" si="361"/>
        <v>2094.4995618472949</v>
      </c>
      <c r="K251" s="365">
        <f t="shared" ca="1" si="361"/>
        <v>2094.4995618472949</v>
      </c>
      <c r="L251" s="365">
        <f t="shared" ca="1" si="361"/>
        <v>2094.4995618472949</v>
      </c>
      <c r="M251" s="365">
        <f t="shared" ca="1" si="361"/>
        <v>2094.4995618472949</v>
      </c>
      <c r="N251" s="365">
        <f t="shared" ca="1" si="361"/>
        <v>2094.4995618472949</v>
      </c>
      <c r="O251" s="365">
        <f t="shared" ca="1" si="361"/>
        <v>2094.4995618472949</v>
      </c>
      <c r="P251" s="365">
        <f t="shared" ca="1" si="361"/>
        <v>2094.4995618472949</v>
      </c>
      <c r="Q251" s="365">
        <f t="shared" ca="1" si="361"/>
        <v>2094.4995618472949</v>
      </c>
      <c r="R251" s="365">
        <f t="shared" ca="1" si="361"/>
        <v>2094.4995618472949</v>
      </c>
      <c r="S251" s="365">
        <f t="shared" ca="1" si="361"/>
        <v>2094.4995618472949</v>
      </c>
      <c r="T251" s="365">
        <f t="shared" ca="1" si="361"/>
        <v>2094.4995618472949</v>
      </c>
      <c r="U251" s="365">
        <f t="shared" ca="1" si="361"/>
        <v>2094.4995618472949</v>
      </c>
      <c r="V251" s="365">
        <f t="shared" ca="1" si="361"/>
        <v>2094.4995618472949</v>
      </c>
      <c r="W251" s="365">
        <f t="shared" ca="1" si="361"/>
        <v>2094.4995618472949</v>
      </c>
      <c r="X251" s="365">
        <f t="shared" ca="1" si="361"/>
        <v>2094.4995618472949</v>
      </c>
      <c r="Y251" s="365">
        <f t="shared" ca="1" si="361"/>
        <v>2094.4995618472949</v>
      </c>
      <c r="Z251" s="365"/>
      <c r="AA251" s="365"/>
      <c r="AB251" s="365"/>
      <c r="AC251" s="365"/>
      <c r="AD251" s="365"/>
      <c r="AE251" s="365"/>
      <c r="AF251" s="365"/>
      <c r="AG251" s="365"/>
      <c r="AH251" s="365"/>
      <c r="AI251" s="365"/>
      <c r="AJ251" s="365"/>
      <c r="AK251" s="365"/>
      <c r="AL251" s="365"/>
      <c r="AM251" s="365"/>
      <c r="AN251" s="365"/>
      <c r="AO251" s="365"/>
      <c r="AP251" s="365"/>
      <c r="AQ251" s="365"/>
      <c r="AR251" s="365"/>
      <c r="AS251" s="365"/>
      <c r="AT251" s="365"/>
      <c r="AU251" s="365"/>
      <c r="AV251" s="365"/>
      <c r="AW251" s="365"/>
      <c r="AX251" s="365"/>
      <c r="AY251" s="365"/>
      <c r="AZ251" s="365"/>
      <c r="BA251" s="365"/>
      <c r="BB251" s="365"/>
      <c r="BC251" s="365"/>
      <c r="BD251" s="365"/>
      <c r="BE251" s="365"/>
      <c r="BF251" s="365"/>
      <c r="BG251" s="365"/>
      <c r="BH251" s="365"/>
      <c r="BI251" s="365"/>
      <c r="BJ251" s="365"/>
      <c r="BK251" s="365"/>
      <c r="BL251" s="365"/>
      <c r="BM251" s="365"/>
      <c r="BN251" s="365"/>
      <c r="BO251" s="365"/>
      <c r="BP251" s="365"/>
      <c r="BQ251" s="365"/>
      <c r="BR251" s="365"/>
      <c r="BS251" s="365"/>
      <c r="BT251" s="365"/>
      <c r="BU251" s="365"/>
      <c r="BV251" s="365"/>
      <c r="BW251" s="365"/>
      <c r="BX251" s="365"/>
      <c r="BY251" s="365"/>
      <c r="BZ251" s="365"/>
      <c r="CA251" s="365"/>
      <c r="CB251" s="365"/>
      <c r="CC251" s="365"/>
      <c r="CD251" s="365"/>
      <c r="CE251" s="365"/>
      <c r="CF251" s="365"/>
      <c r="CG251" s="365"/>
      <c r="CH251" s="365"/>
      <c r="CI251" s="365"/>
      <c r="CJ251" s="365"/>
      <c r="CK251" s="365"/>
      <c r="CL251" s="365"/>
      <c r="CM251" s="365"/>
      <c r="CN251" s="365"/>
      <c r="CO251" s="365"/>
      <c r="CP251" s="365"/>
      <c r="CQ251" s="365"/>
      <c r="CR251" s="365"/>
      <c r="CS251" s="365"/>
      <c r="CT251" s="365"/>
      <c r="CU251" s="365"/>
      <c r="CV251" s="365"/>
      <c r="CW251" s="365"/>
      <c r="CX251" s="365"/>
      <c r="CY251" s="365"/>
      <c r="CZ251" s="365"/>
      <c r="DA251" s="365"/>
      <c r="DB251" s="365"/>
      <c r="DC251" s="365"/>
      <c r="DD251" s="365"/>
      <c r="DE251" s="365"/>
      <c r="DF251" s="365"/>
      <c r="DG251" s="365"/>
      <c r="DH251" s="365"/>
      <c r="DI251" s="50" t="s">
        <v>642</v>
      </c>
      <c r="DJ251" s="50"/>
      <c r="DK251" s="50"/>
      <c r="DL251" s="50"/>
      <c r="DM251" s="50"/>
      <c r="DN251" s="50"/>
      <c r="DO251" s="50"/>
      <c r="DP251" s="50"/>
      <c r="DQ251" s="50"/>
      <c r="DR251" s="50"/>
    </row>
    <row r="252" spans="1:122" x14ac:dyDescent="0.25">
      <c r="A252" s="51"/>
      <c r="B252" s="970"/>
      <c r="C252" s="245" t="str">
        <f>IF(SUM(KL_19)=0,"","Příkon kompresoru")</f>
        <v>Příkon kompresoru</v>
      </c>
      <c r="D252" s="287" t="s">
        <v>892</v>
      </c>
      <c r="E252" s="310" t="s">
        <v>32</v>
      </c>
      <c r="F252" s="315">
        <f t="shared" ref="F252:Y252" ca="1" si="362">IF(KL_19&gt;0,del_h_Kpl*m°pl/eta_eM_pl/eta_mech_pl,0)</f>
        <v>1.3641721898547072</v>
      </c>
      <c r="G252" s="365">
        <f t="shared" ca="1" si="362"/>
        <v>1.3641721898547072</v>
      </c>
      <c r="H252" s="365">
        <f t="shared" ca="1" si="362"/>
        <v>1.3010724587130271</v>
      </c>
      <c r="I252" s="365">
        <f t="shared" ca="1" si="362"/>
        <v>1.3081004698061036</v>
      </c>
      <c r="J252" s="365">
        <f t="shared" ca="1" si="362"/>
        <v>1.2888766120385922</v>
      </c>
      <c r="K252" s="365">
        <f t="shared" ca="1" si="362"/>
        <v>1.3046761230265065</v>
      </c>
      <c r="L252" s="365">
        <f t="shared" ca="1" si="362"/>
        <v>1.320611778360482</v>
      </c>
      <c r="M252" s="365">
        <f t="shared" ca="1" si="362"/>
        <v>1.3366834076680834</v>
      </c>
      <c r="N252" s="365">
        <f t="shared" ca="1" si="362"/>
        <v>1.2962063942921898</v>
      </c>
      <c r="O252" s="365">
        <f t="shared" ca="1" si="362"/>
        <v>1.3387981827971709</v>
      </c>
      <c r="P252" s="365">
        <f t="shared" ca="1" si="362"/>
        <v>1.3387981827971709</v>
      </c>
      <c r="Q252" s="365">
        <f t="shared" ca="1" si="362"/>
        <v>1.3387981827971709</v>
      </c>
      <c r="R252" s="365">
        <f t="shared" ca="1" si="362"/>
        <v>1.3641721898547072</v>
      </c>
      <c r="S252" s="365">
        <f t="shared" ca="1" si="362"/>
        <v>1.3565316751618406</v>
      </c>
      <c r="T252" s="365">
        <f t="shared" ca="1" si="362"/>
        <v>1.3898127646703267</v>
      </c>
      <c r="U252" s="365">
        <f t="shared" ca="1" si="362"/>
        <v>1.6576874923378584</v>
      </c>
      <c r="V252" s="365">
        <f t="shared" ca="1" si="362"/>
        <v>1.6576874923378584</v>
      </c>
      <c r="W252" s="365">
        <f t="shared" ca="1" si="362"/>
        <v>1.6576874923378584</v>
      </c>
      <c r="X252" s="365">
        <f t="shared" ca="1" si="362"/>
        <v>1.7101170621531674</v>
      </c>
      <c r="Y252" s="365">
        <f t="shared" ca="1" si="362"/>
        <v>1.7626469659030908</v>
      </c>
      <c r="Z252" s="365"/>
      <c r="AA252" s="365"/>
      <c r="AB252" s="365"/>
      <c r="AC252" s="365"/>
      <c r="AD252" s="365"/>
      <c r="AE252" s="365"/>
      <c r="AF252" s="365"/>
      <c r="AG252" s="365"/>
      <c r="AH252" s="365"/>
      <c r="AI252" s="365"/>
      <c r="AJ252" s="365"/>
      <c r="AK252" s="365"/>
      <c r="AL252" s="365"/>
      <c r="AM252" s="365"/>
      <c r="AN252" s="365"/>
      <c r="AO252" s="365"/>
      <c r="AP252" s="365"/>
      <c r="AQ252" s="365"/>
      <c r="AR252" s="365"/>
      <c r="AS252" s="365"/>
      <c r="AT252" s="365"/>
      <c r="AU252" s="365"/>
      <c r="AV252" s="365"/>
      <c r="AW252" s="365"/>
      <c r="AX252" s="365"/>
      <c r="AY252" s="365"/>
      <c r="AZ252" s="365"/>
      <c r="BA252" s="365"/>
      <c r="BB252" s="365"/>
      <c r="BC252" s="365"/>
      <c r="BD252" s="365"/>
      <c r="BE252" s="365"/>
      <c r="BF252" s="365"/>
      <c r="BG252" s="365"/>
      <c r="BH252" s="365"/>
      <c r="BI252" s="365"/>
      <c r="BJ252" s="365"/>
      <c r="BK252" s="365"/>
      <c r="BL252" s="365"/>
      <c r="BM252" s="365"/>
      <c r="BN252" s="365"/>
      <c r="BO252" s="365"/>
      <c r="BP252" s="365"/>
      <c r="BQ252" s="365"/>
      <c r="BR252" s="365"/>
      <c r="BS252" s="365"/>
      <c r="BT252" s="365"/>
      <c r="BU252" s="365"/>
      <c r="BV252" s="365"/>
      <c r="BW252" s="365"/>
      <c r="BX252" s="365"/>
      <c r="BY252" s="365"/>
      <c r="BZ252" s="365"/>
      <c r="CA252" s="365"/>
      <c r="CB252" s="365"/>
      <c r="CC252" s="365"/>
      <c r="CD252" s="365"/>
      <c r="CE252" s="365"/>
      <c r="CF252" s="365"/>
      <c r="CG252" s="365"/>
      <c r="CH252" s="365"/>
      <c r="CI252" s="365"/>
      <c r="CJ252" s="365"/>
      <c r="CK252" s="365"/>
      <c r="CL252" s="365"/>
      <c r="CM252" s="365"/>
      <c r="CN252" s="365"/>
      <c r="CO252" s="365"/>
      <c r="CP252" s="365"/>
      <c r="CQ252" s="365"/>
      <c r="CR252" s="365"/>
      <c r="CS252" s="365"/>
      <c r="CT252" s="365"/>
      <c r="CU252" s="365"/>
      <c r="CV252" s="365"/>
      <c r="CW252" s="365"/>
      <c r="CX252" s="365"/>
      <c r="CY252" s="365"/>
      <c r="CZ252" s="365"/>
      <c r="DA252" s="365"/>
      <c r="DB252" s="365"/>
      <c r="DC252" s="365"/>
      <c r="DD252" s="365"/>
      <c r="DE252" s="365"/>
      <c r="DF252" s="365"/>
      <c r="DG252" s="365"/>
      <c r="DH252" s="365"/>
      <c r="DI252" s="50" t="s">
        <v>642</v>
      </c>
      <c r="DJ252" s="50"/>
      <c r="DK252" s="50"/>
      <c r="DL252" s="50"/>
      <c r="DM252" s="50"/>
      <c r="DN252" s="50"/>
      <c r="DO252" s="50"/>
      <c r="DP252" s="50"/>
      <c r="DQ252" s="50"/>
      <c r="DR252" s="50"/>
    </row>
    <row r="253" spans="1:122" x14ac:dyDescent="0.25">
      <c r="A253" s="51"/>
      <c r="B253" s="970"/>
      <c r="C253" s="245"/>
      <c r="D253" s="287" t="s">
        <v>1541</v>
      </c>
      <c r="E253" s="310"/>
      <c r="F253" s="374">
        <v>0.89</v>
      </c>
      <c r="G253" s="375">
        <f t="shared" ref="G253:V254" si="363">F253</f>
        <v>0.89</v>
      </c>
      <c r="H253" s="375">
        <f t="shared" si="363"/>
        <v>0.89</v>
      </c>
      <c r="I253" s="375">
        <f t="shared" si="363"/>
        <v>0.89</v>
      </c>
      <c r="J253" s="375">
        <f t="shared" si="363"/>
        <v>0.89</v>
      </c>
      <c r="K253" s="375">
        <f t="shared" si="363"/>
        <v>0.89</v>
      </c>
      <c r="L253" s="375">
        <f t="shared" si="363"/>
        <v>0.89</v>
      </c>
      <c r="M253" s="375">
        <f t="shared" si="363"/>
        <v>0.89</v>
      </c>
      <c r="N253" s="859">
        <f t="shared" si="363"/>
        <v>0.89</v>
      </c>
      <c r="O253" s="859">
        <f t="shared" si="363"/>
        <v>0.89</v>
      </c>
      <c r="P253" s="375">
        <f t="shared" si="363"/>
        <v>0.89</v>
      </c>
      <c r="Q253" s="375">
        <f t="shared" si="363"/>
        <v>0.89</v>
      </c>
      <c r="R253" s="375">
        <f t="shared" si="363"/>
        <v>0.89</v>
      </c>
      <c r="S253" s="375">
        <f t="shared" si="363"/>
        <v>0.89</v>
      </c>
      <c r="T253" s="375">
        <f t="shared" si="363"/>
        <v>0.89</v>
      </c>
      <c r="U253" s="375">
        <f t="shared" si="363"/>
        <v>0.89</v>
      </c>
      <c r="V253" s="375">
        <f t="shared" si="363"/>
        <v>0.89</v>
      </c>
      <c r="W253" s="375">
        <f t="shared" ref="H253:Y254" si="364">V253</f>
        <v>0.89</v>
      </c>
      <c r="X253" s="375">
        <f t="shared" si="364"/>
        <v>0.89</v>
      </c>
      <c r="Y253" s="375">
        <f t="shared" si="364"/>
        <v>0.89</v>
      </c>
      <c r="Z253" s="365"/>
      <c r="AA253" s="365"/>
      <c r="AB253" s="365"/>
      <c r="AC253" s="365"/>
      <c r="AD253" s="365"/>
      <c r="AE253" s="365"/>
      <c r="AF253" s="365"/>
      <c r="AG253" s="365"/>
      <c r="AH253" s="365"/>
      <c r="AI253" s="365"/>
      <c r="AJ253" s="365"/>
      <c r="AK253" s="365"/>
      <c r="AL253" s="365"/>
      <c r="AM253" s="365"/>
      <c r="AN253" s="365"/>
      <c r="AO253" s="365"/>
      <c r="AP253" s="365"/>
      <c r="AQ253" s="365"/>
      <c r="AR253" s="365"/>
      <c r="AS253" s="365"/>
      <c r="AT253" s="365"/>
      <c r="AU253" s="365"/>
      <c r="AV253" s="365"/>
      <c r="AW253" s="365"/>
      <c r="AX253" s="365"/>
      <c r="AY253" s="365"/>
      <c r="AZ253" s="365"/>
      <c r="BA253" s="365"/>
      <c r="BB253" s="365"/>
      <c r="BC253" s="365"/>
      <c r="BD253" s="365"/>
      <c r="BE253" s="365"/>
      <c r="BF253" s="365"/>
      <c r="BG253" s="365"/>
      <c r="BH253" s="365"/>
      <c r="BI253" s="365"/>
      <c r="BJ253" s="365"/>
      <c r="BK253" s="365"/>
      <c r="BL253" s="365"/>
      <c r="BM253" s="365"/>
      <c r="BN253" s="365"/>
      <c r="BO253" s="365"/>
      <c r="BP253" s="365"/>
      <c r="BQ253" s="365"/>
      <c r="BR253" s="365"/>
      <c r="BS253" s="365"/>
      <c r="BT253" s="365"/>
      <c r="BU253" s="365"/>
      <c r="BV253" s="365"/>
      <c r="BW253" s="365"/>
      <c r="BX253" s="365"/>
      <c r="BY253" s="365"/>
      <c r="BZ253" s="365"/>
      <c r="CA253" s="365"/>
      <c r="CB253" s="365"/>
      <c r="CC253" s="365"/>
      <c r="CD253" s="365"/>
      <c r="CE253" s="365"/>
      <c r="CF253" s="365"/>
      <c r="CG253" s="365"/>
      <c r="CH253" s="365"/>
      <c r="CI253" s="365"/>
      <c r="CJ253" s="365"/>
      <c r="CK253" s="365"/>
      <c r="CL253" s="365"/>
      <c r="CM253" s="365"/>
      <c r="CN253" s="365"/>
      <c r="CO253" s="365"/>
      <c r="CP253" s="365"/>
      <c r="CQ253" s="365"/>
      <c r="CR253" s="365"/>
      <c r="CS253" s="365"/>
      <c r="CT253" s="365"/>
      <c r="CU253" s="365"/>
      <c r="CV253" s="365"/>
      <c r="CW253" s="365"/>
      <c r="CX253" s="365"/>
      <c r="CY253" s="365"/>
      <c r="CZ253" s="365"/>
      <c r="DA253" s="365"/>
      <c r="DB253" s="365"/>
      <c r="DC253" s="365"/>
      <c r="DD253" s="365"/>
      <c r="DE253" s="365"/>
      <c r="DF253" s="365"/>
      <c r="DG253" s="365"/>
      <c r="DH253" s="365"/>
      <c r="DI253" s="50" t="s">
        <v>642</v>
      </c>
      <c r="DJ253" s="50"/>
      <c r="DK253" s="50"/>
      <c r="DL253" s="50"/>
      <c r="DM253" s="50"/>
      <c r="DN253" s="50"/>
      <c r="DO253" s="50"/>
      <c r="DP253" s="50"/>
      <c r="DQ253" s="50"/>
      <c r="DR253" s="50"/>
    </row>
    <row r="254" spans="1:122" x14ac:dyDescent="0.25">
      <c r="A254" s="51"/>
      <c r="B254" s="970"/>
      <c r="C254" s="245"/>
      <c r="D254" s="287" t="s">
        <v>1542</v>
      </c>
      <c r="E254" s="310"/>
      <c r="F254" s="374">
        <v>0.92</v>
      </c>
      <c r="G254" s="375">
        <f t="shared" si="363"/>
        <v>0.92</v>
      </c>
      <c r="H254" s="375">
        <f t="shared" si="364"/>
        <v>0.92</v>
      </c>
      <c r="I254" s="375">
        <f t="shared" si="364"/>
        <v>0.92</v>
      </c>
      <c r="J254" s="375">
        <f t="shared" si="364"/>
        <v>0.92</v>
      </c>
      <c r="K254" s="375">
        <f t="shared" si="364"/>
        <v>0.92</v>
      </c>
      <c r="L254" s="375">
        <f t="shared" si="364"/>
        <v>0.92</v>
      </c>
      <c r="M254" s="375">
        <f t="shared" si="364"/>
        <v>0.92</v>
      </c>
      <c r="N254" s="859">
        <f t="shared" si="364"/>
        <v>0.92</v>
      </c>
      <c r="O254" s="859">
        <f t="shared" si="364"/>
        <v>0.92</v>
      </c>
      <c r="P254" s="375">
        <f t="shared" si="364"/>
        <v>0.92</v>
      </c>
      <c r="Q254" s="375">
        <f t="shared" si="364"/>
        <v>0.92</v>
      </c>
      <c r="R254" s="375">
        <f t="shared" si="364"/>
        <v>0.92</v>
      </c>
      <c r="S254" s="375">
        <f t="shared" si="364"/>
        <v>0.92</v>
      </c>
      <c r="T254" s="375">
        <f t="shared" si="364"/>
        <v>0.92</v>
      </c>
      <c r="U254" s="375">
        <f t="shared" si="364"/>
        <v>0.92</v>
      </c>
      <c r="V254" s="375">
        <f t="shared" si="364"/>
        <v>0.92</v>
      </c>
      <c r="W254" s="375">
        <f t="shared" si="364"/>
        <v>0.92</v>
      </c>
      <c r="X254" s="375">
        <f t="shared" si="364"/>
        <v>0.92</v>
      </c>
      <c r="Y254" s="375">
        <f t="shared" si="364"/>
        <v>0.92</v>
      </c>
      <c r="Z254" s="365"/>
      <c r="AA254" s="365"/>
      <c r="AB254" s="365"/>
      <c r="AC254" s="365"/>
      <c r="AD254" s="365"/>
      <c r="AE254" s="365"/>
      <c r="AF254" s="365"/>
      <c r="AG254" s="365"/>
      <c r="AH254" s="365"/>
      <c r="AI254" s="365"/>
      <c r="AJ254" s="365"/>
      <c r="AK254" s="365"/>
      <c r="AL254" s="365"/>
      <c r="AM254" s="365"/>
      <c r="AN254" s="365"/>
      <c r="AO254" s="365"/>
      <c r="AP254" s="365"/>
      <c r="AQ254" s="365"/>
      <c r="AR254" s="365"/>
      <c r="AS254" s="365"/>
      <c r="AT254" s="365"/>
      <c r="AU254" s="365"/>
      <c r="AV254" s="365"/>
      <c r="AW254" s="365"/>
      <c r="AX254" s="365"/>
      <c r="AY254" s="365"/>
      <c r="AZ254" s="365"/>
      <c r="BA254" s="365"/>
      <c r="BB254" s="365"/>
      <c r="BC254" s="365"/>
      <c r="BD254" s="365"/>
      <c r="BE254" s="365"/>
      <c r="BF254" s="365"/>
      <c r="BG254" s="365"/>
      <c r="BH254" s="365"/>
      <c r="BI254" s="365"/>
      <c r="BJ254" s="365"/>
      <c r="BK254" s="365"/>
      <c r="BL254" s="365"/>
      <c r="BM254" s="365"/>
      <c r="BN254" s="365"/>
      <c r="BO254" s="365"/>
      <c r="BP254" s="365"/>
      <c r="BQ254" s="365"/>
      <c r="BR254" s="365"/>
      <c r="BS254" s="365"/>
      <c r="BT254" s="365"/>
      <c r="BU254" s="365"/>
      <c r="BV254" s="365"/>
      <c r="BW254" s="365"/>
      <c r="BX254" s="365"/>
      <c r="BY254" s="365"/>
      <c r="BZ254" s="365"/>
      <c r="CA254" s="365"/>
      <c r="CB254" s="365"/>
      <c r="CC254" s="365"/>
      <c r="CD254" s="365"/>
      <c r="CE254" s="365"/>
      <c r="CF254" s="365"/>
      <c r="CG254" s="365"/>
      <c r="CH254" s="365"/>
      <c r="CI254" s="365"/>
      <c r="CJ254" s="365"/>
      <c r="CK254" s="365"/>
      <c r="CL254" s="365"/>
      <c r="CM254" s="365"/>
      <c r="CN254" s="365"/>
      <c r="CO254" s="365"/>
      <c r="CP254" s="365"/>
      <c r="CQ254" s="365"/>
      <c r="CR254" s="365"/>
      <c r="CS254" s="365"/>
      <c r="CT254" s="365"/>
      <c r="CU254" s="365"/>
      <c r="CV254" s="365"/>
      <c r="CW254" s="365"/>
      <c r="CX254" s="365"/>
      <c r="CY254" s="365"/>
      <c r="CZ254" s="365"/>
      <c r="DA254" s="365"/>
      <c r="DB254" s="365"/>
      <c r="DC254" s="365"/>
      <c r="DD254" s="365"/>
      <c r="DE254" s="365"/>
      <c r="DF254" s="365"/>
      <c r="DG254" s="365"/>
      <c r="DH254" s="365"/>
      <c r="DI254" s="50" t="s">
        <v>642</v>
      </c>
      <c r="DJ254" s="50"/>
      <c r="DK254" s="50"/>
      <c r="DL254" s="50"/>
      <c r="DM254" s="50"/>
      <c r="DN254" s="50"/>
      <c r="DO254" s="50"/>
      <c r="DP254" s="50"/>
      <c r="DQ254" s="50"/>
      <c r="DR254" s="50"/>
    </row>
    <row r="255" spans="1:122" x14ac:dyDescent="0.25">
      <c r="A255" s="51"/>
      <c r="B255" s="970"/>
      <c r="C255" s="249" t="str">
        <f>IF(SUM(KL_19)=0,"","Součinitel skluzu")</f>
        <v>Součinitel skluzu</v>
      </c>
      <c r="D255" s="295"/>
      <c r="E255" s="245"/>
      <c r="F255" s="374">
        <v>0.7</v>
      </c>
      <c r="G255" s="375">
        <f>F255</f>
        <v>0.7</v>
      </c>
      <c r="H255" s="375">
        <f t="shared" ref="H255:M255" si="365">G255</f>
        <v>0.7</v>
      </c>
      <c r="I255" s="375">
        <f t="shared" ref="I255" si="366">H255</f>
        <v>0.7</v>
      </c>
      <c r="J255" s="375">
        <f t="shared" ref="J255" si="367">I255</f>
        <v>0.7</v>
      </c>
      <c r="K255" s="375">
        <f t="shared" si="365"/>
        <v>0.7</v>
      </c>
      <c r="L255" s="375">
        <f t="shared" si="365"/>
        <v>0.7</v>
      </c>
      <c r="M255" s="375">
        <f t="shared" si="365"/>
        <v>0.7</v>
      </c>
      <c r="N255" s="859">
        <f t="shared" ref="N255:Y255" si="368">M255</f>
        <v>0.7</v>
      </c>
      <c r="O255" s="859">
        <f t="shared" si="368"/>
        <v>0.7</v>
      </c>
      <c r="P255" s="375">
        <f t="shared" si="368"/>
        <v>0.7</v>
      </c>
      <c r="Q255" s="375">
        <f t="shared" si="368"/>
        <v>0.7</v>
      </c>
      <c r="R255" s="375">
        <f t="shared" si="368"/>
        <v>0.7</v>
      </c>
      <c r="S255" s="375">
        <f t="shared" si="368"/>
        <v>0.7</v>
      </c>
      <c r="T255" s="375">
        <f t="shared" si="368"/>
        <v>0.7</v>
      </c>
      <c r="U255" s="375">
        <f t="shared" si="368"/>
        <v>0.7</v>
      </c>
      <c r="V255" s="375">
        <f t="shared" si="368"/>
        <v>0.7</v>
      </c>
      <c r="W255" s="375">
        <f t="shared" si="368"/>
        <v>0.7</v>
      </c>
      <c r="X255" s="375">
        <f t="shared" si="368"/>
        <v>0.7</v>
      </c>
      <c r="Y255" s="375">
        <f t="shared" si="368"/>
        <v>0.7</v>
      </c>
      <c r="Z255" s="375"/>
      <c r="AA255" s="375"/>
      <c r="AB255" s="375"/>
      <c r="AC255" s="375"/>
      <c r="AD255" s="375"/>
      <c r="AE255" s="375"/>
      <c r="AF255" s="375"/>
      <c r="AG255" s="375"/>
      <c r="AH255" s="375"/>
      <c r="AI255" s="375"/>
      <c r="AJ255" s="375"/>
      <c r="AK255" s="375"/>
      <c r="AL255" s="375"/>
      <c r="AM255" s="375"/>
      <c r="AN255" s="375"/>
      <c r="AO255" s="375"/>
      <c r="AP255" s="375"/>
      <c r="AQ255" s="375"/>
      <c r="AR255" s="375"/>
      <c r="AS255" s="375"/>
      <c r="AT255" s="375"/>
      <c r="AU255" s="375"/>
      <c r="AV255" s="375"/>
      <c r="AW255" s="375"/>
      <c r="AX255" s="375"/>
      <c r="AY255" s="375"/>
      <c r="AZ255" s="375"/>
      <c r="BA255" s="375"/>
      <c r="BB255" s="375"/>
      <c r="BC255" s="375"/>
      <c r="BD255" s="375"/>
      <c r="BE255" s="375"/>
      <c r="BF255" s="375"/>
      <c r="BG255" s="375"/>
      <c r="BH255" s="375"/>
      <c r="BI255" s="375"/>
      <c r="BJ255" s="375"/>
      <c r="BK255" s="375"/>
      <c r="BL255" s="375"/>
      <c r="BM255" s="375"/>
      <c r="BN255" s="375"/>
      <c r="BO255" s="375"/>
      <c r="BP255" s="375"/>
      <c r="BQ255" s="375"/>
      <c r="BR255" s="375"/>
      <c r="BS255" s="375"/>
      <c r="BT255" s="375"/>
      <c r="BU255" s="375"/>
      <c r="BV255" s="375"/>
      <c r="BW255" s="375"/>
      <c r="BX255" s="375"/>
      <c r="BY255" s="375"/>
      <c r="BZ255" s="375"/>
      <c r="CA255" s="375"/>
      <c r="CB255" s="375"/>
      <c r="CC255" s="375"/>
      <c r="CD255" s="375"/>
      <c r="CE255" s="375"/>
      <c r="CF255" s="375"/>
      <c r="CG255" s="375"/>
      <c r="CH255" s="375"/>
      <c r="CI255" s="375"/>
      <c r="CJ255" s="375"/>
      <c r="CK255" s="375"/>
      <c r="CL255" s="375"/>
      <c r="CM255" s="375"/>
      <c r="CN255" s="375"/>
      <c r="CO255" s="375"/>
      <c r="CP255" s="375"/>
      <c r="CQ255" s="375"/>
      <c r="CR255" s="375"/>
      <c r="CS255" s="375"/>
      <c r="CT255" s="375"/>
      <c r="CU255" s="375"/>
      <c r="CV255" s="375"/>
      <c r="CW255" s="375"/>
      <c r="CX255" s="375"/>
      <c r="CY255" s="375"/>
      <c r="CZ255" s="375"/>
      <c r="DA255" s="375"/>
      <c r="DB255" s="375"/>
      <c r="DC255" s="375"/>
      <c r="DD255" s="375"/>
      <c r="DE255" s="375"/>
      <c r="DF255" s="375"/>
      <c r="DG255" s="375"/>
      <c r="DH255" s="375"/>
      <c r="DI255" s="50" t="s">
        <v>642</v>
      </c>
      <c r="DJ255" s="50"/>
      <c r="DK255" s="50"/>
      <c r="DL255" s="50"/>
      <c r="DM255" s="50"/>
      <c r="DN255" s="50"/>
      <c r="DO255" s="50"/>
      <c r="DP255" s="50"/>
      <c r="DQ255" s="50"/>
      <c r="DR255" s="50"/>
    </row>
    <row r="256" spans="1:122" ht="14.4" x14ac:dyDescent="0.3">
      <c r="A256" s="51"/>
      <c r="B256" s="970"/>
      <c r="C256" s="247" t="str">
        <f>IF(SUM(KL_19)=0,"","z měření")</f>
        <v>z měření</v>
      </c>
      <c r="D256" s="287"/>
      <c r="E256" s="291"/>
      <c r="F256" s="397"/>
      <c r="G256" s="398"/>
      <c r="H256" s="398"/>
      <c r="I256" s="398"/>
      <c r="J256" s="398"/>
      <c r="K256" s="398"/>
      <c r="L256" s="398"/>
      <c r="M256" s="398"/>
      <c r="N256" s="861"/>
      <c r="O256" s="861"/>
      <c r="P256" s="398"/>
      <c r="Q256" s="398"/>
      <c r="R256" s="398"/>
      <c r="S256" s="398"/>
      <c r="T256" s="398"/>
      <c r="U256" s="398"/>
      <c r="V256" s="398"/>
      <c r="W256" s="398"/>
      <c r="X256" s="398"/>
      <c r="Y256" s="398"/>
      <c r="Z256" s="398"/>
      <c r="AA256" s="398"/>
      <c r="AB256" s="398"/>
      <c r="AC256" s="398"/>
      <c r="AD256" s="398"/>
      <c r="AE256" s="398"/>
      <c r="AF256" s="398"/>
      <c r="AG256" s="398"/>
      <c r="AH256" s="398"/>
      <c r="AI256" s="398"/>
      <c r="AJ256" s="398"/>
      <c r="AK256" s="398"/>
      <c r="AL256" s="398"/>
      <c r="AM256" s="398"/>
      <c r="AN256" s="398"/>
      <c r="AO256" s="398"/>
      <c r="AP256" s="398"/>
      <c r="AQ256" s="398"/>
      <c r="AR256" s="398"/>
      <c r="AS256" s="398"/>
      <c r="AT256" s="398"/>
      <c r="AU256" s="398"/>
      <c r="AV256" s="398"/>
      <c r="AW256" s="398"/>
      <c r="AX256" s="398"/>
      <c r="AY256" s="398"/>
      <c r="AZ256" s="398"/>
      <c r="BA256" s="398"/>
      <c r="BB256" s="398"/>
      <c r="BC256" s="398"/>
      <c r="BD256" s="398"/>
      <c r="BE256" s="398"/>
      <c r="BF256" s="398"/>
      <c r="BG256" s="398"/>
      <c r="BH256" s="398"/>
      <c r="BI256" s="398"/>
      <c r="BJ256" s="398"/>
      <c r="BK256" s="398"/>
      <c r="BL256" s="398"/>
      <c r="BM256" s="398"/>
      <c r="BN256" s="398"/>
      <c r="BO256" s="398"/>
      <c r="BP256" s="398"/>
      <c r="BQ256" s="398"/>
      <c r="BR256" s="398"/>
      <c r="BS256" s="398"/>
      <c r="BT256" s="398"/>
      <c r="BU256" s="398"/>
      <c r="BV256" s="398"/>
      <c r="BW256" s="398"/>
      <c r="BX256" s="398"/>
      <c r="BY256" s="398"/>
      <c r="BZ256" s="398"/>
      <c r="CA256" s="398"/>
      <c r="CB256" s="398"/>
      <c r="CC256" s="398"/>
      <c r="CD256" s="398"/>
      <c r="CE256" s="398"/>
      <c r="CF256" s="398"/>
      <c r="CG256" s="398"/>
      <c r="CH256" s="398"/>
      <c r="CI256" s="398"/>
      <c r="CJ256" s="398"/>
      <c r="CK256" s="398"/>
      <c r="CL256" s="398"/>
      <c r="CM256" s="398"/>
      <c r="CN256" s="398"/>
      <c r="CO256" s="398"/>
      <c r="CP256" s="398"/>
      <c r="CQ256" s="398"/>
      <c r="CR256" s="398"/>
      <c r="CS256" s="398"/>
      <c r="CT256" s="398"/>
      <c r="CU256" s="398"/>
      <c r="CV256" s="398"/>
      <c r="CW256" s="398"/>
      <c r="CX256" s="398"/>
      <c r="CY256" s="398"/>
      <c r="CZ256" s="398"/>
      <c r="DA256" s="398"/>
      <c r="DB256" s="398"/>
      <c r="DC256" s="398"/>
      <c r="DD256" s="398"/>
      <c r="DE256" s="398"/>
      <c r="DF256" s="398"/>
      <c r="DG256" s="398"/>
      <c r="DH256" s="398"/>
      <c r="DI256" s="50" t="s">
        <v>642</v>
      </c>
      <c r="DJ256" s="50"/>
      <c r="DK256" s="50"/>
      <c r="DL256" s="50"/>
      <c r="DM256" s="50"/>
      <c r="DN256" s="50"/>
      <c r="DO256" s="50"/>
      <c r="DP256" s="50"/>
      <c r="DQ256" s="50"/>
      <c r="DR256" s="50"/>
    </row>
    <row r="257" spans="1:122" x14ac:dyDescent="0.25">
      <c r="A257" s="51"/>
      <c r="B257" s="970"/>
      <c r="C257" s="268"/>
      <c r="D257" s="287" t="s">
        <v>894</v>
      </c>
      <c r="E257" s="291"/>
      <c r="F257" s="403">
        <f>IF(AND(F256&lt;=0,F255=""),0.8,IF(F255="",F256,F255))</f>
        <v>0.7</v>
      </c>
      <c r="G257" s="404">
        <f>IF(AND(G256&lt;=0,G255=""),0.8,IF(G255="",G256,G255))</f>
        <v>0.7</v>
      </c>
      <c r="H257" s="404">
        <f t="shared" ref="H257:O257" si="369">IF(AND(H256&lt;=0,H255=""),0.8,IF(H255="",H256,H255))</f>
        <v>0.7</v>
      </c>
      <c r="I257" s="404">
        <f t="shared" ref="I257:J257" si="370">IF(AND(I256&lt;=0,I255=""),0.8,IF(I255="",I256,I255))</f>
        <v>0.7</v>
      </c>
      <c r="J257" s="404">
        <f t="shared" si="370"/>
        <v>0.7</v>
      </c>
      <c r="K257" s="404">
        <f t="shared" si="369"/>
        <v>0.7</v>
      </c>
      <c r="L257" s="404">
        <f t="shared" si="369"/>
        <v>0.7</v>
      </c>
      <c r="M257" s="404">
        <f t="shared" si="369"/>
        <v>0.7</v>
      </c>
      <c r="N257" s="404">
        <f t="shared" ref="N257" si="371">IF(AND(N256&lt;=0,N255=""),0.8,IF(N255="",N256,N255))</f>
        <v>0.7</v>
      </c>
      <c r="O257" s="404">
        <f t="shared" si="369"/>
        <v>0.7</v>
      </c>
      <c r="P257" s="404">
        <f t="shared" ref="P257:Y257" si="372">IF(AND(P256&lt;=0,P255=""),0.8,IF(P255="",P256,P255))</f>
        <v>0.7</v>
      </c>
      <c r="Q257" s="404">
        <f t="shared" si="372"/>
        <v>0.7</v>
      </c>
      <c r="R257" s="404">
        <f t="shared" si="372"/>
        <v>0.7</v>
      </c>
      <c r="S257" s="404">
        <f t="shared" si="372"/>
        <v>0.7</v>
      </c>
      <c r="T257" s="404">
        <f t="shared" si="372"/>
        <v>0.7</v>
      </c>
      <c r="U257" s="404">
        <f t="shared" si="372"/>
        <v>0.7</v>
      </c>
      <c r="V257" s="404">
        <f t="shared" si="372"/>
        <v>0.7</v>
      </c>
      <c r="W257" s="404">
        <f t="shared" si="372"/>
        <v>0.7</v>
      </c>
      <c r="X257" s="404">
        <f t="shared" si="372"/>
        <v>0.7</v>
      </c>
      <c r="Y257" s="404">
        <f t="shared" si="372"/>
        <v>0.7</v>
      </c>
      <c r="Z257" s="404"/>
      <c r="AA257" s="404"/>
      <c r="AB257" s="404"/>
      <c r="AC257" s="404"/>
      <c r="AD257" s="404"/>
      <c r="AE257" s="404"/>
      <c r="AF257" s="404"/>
      <c r="AG257" s="404"/>
      <c r="AH257" s="404"/>
      <c r="AI257" s="404"/>
      <c r="AJ257" s="404"/>
      <c r="AK257" s="404"/>
      <c r="AL257" s="404"/>
      <c r="AM257" s="404"/>
      <c r="AN257" s="404"/>
      <c r="AO257" s="404"/>
      <c r="AP257" s="404"/>
      <c r="AQ257" s="404"/>
      <c r="AR257" s="404"/>
      <c r="AS257" s="404"/>
      <c r="AT257" s="404"/>
      <c r="AU257" s="404"/>
      <c r="AV257" s="404"/>
      <c r="AW257" s="404"/>
      <c r="AX257" s="404"/>
      <c r="AY257" s="404"/>
      <c r="AZ257" s="404"/>
      <c r="BA257" s="404"/>
      <c r="BB257" s="404"/>
      <c r="BC257" s="404"/>
      <c r="BD257" s="404"/>
      <c r="BE257" s="404"/>
      <c r="BF257" s="404"/>
      <c r="BG257" s="404"/>
      <c r="BH257" s="404"/>
      <c r="BI257" s="404"/>
      <c r="BJ257" s="404"/>
      <c r="BK257" s="404"/>
      <c r="BL257" s="404"/>
      <c r="BM257" s="404"/>
      <c r="BN257" s="404"/>
      <c r="BO257" s="404"/>
      <c r="BP257" s="404"/>
      <c r="BQ257" s="404"/>
      <c r="BR257" s="404"/>
      <c r="BS257" s="404"/>
      <c r="BT257" s="404"/>
      <c r="BU257" s="404"/>
      <c r="BV257" s="404"/>
      <c r="BW257" s="404"/>
      <c r="BX257" s="404"/>
      <c r="BY257" s="404"/>
      <c r="BZ257" s="404"/>
      <c r="CA257" s="404"/>
      <c r="CB257" s="404"/>
      <c r="CC257" s="404"/>
      <c r="CD257" s="404"/>
      <c r="CE257" s="404"/>
      <c r="CF257" s="404"/>
      <c r="CG257" s="404"/>
      <c r="CH257" s="404"/>
      <c r="CI257" s="404"/>
      <c r="CJ257" s="404"/>
      <c r="CK257" s="404"/>
      <c r="CL257" s="404"/>
      <c r="CM257" s="404"/>
      <c r="CN257" s="404"/>
      <c r="CO257" s="404"/>
      <c r="CP257" s="404"/>
      <c r="CQ257" s="404"/>
      <c r="CR257" s="404"/>
      <c r="CS257" s="404"/>
      <c r="CT257" s="404"/>
      <c r="CU257" s="404"/>
      <c r="CV257" s="404"/>
      <c r="CW257" s="404"/>
      <c r="CX257" s="404"/>
      <c r="CY257" s="404"/>
      <c r="CZ257" s="404"/>
      <c r="DA257" s="404"/>
      <c r="DB257" s="404"/>
      <c r="DC257" s="404"/>
      <c r="DD257" s="404"/>
      <c r="DE257" s="404"/>
      <c r="DF257" s="404"/>
      <c r="DG257" s="404"/>
      <c r="DH257" s="404"/>
      <c r="DI257" s="50" t="s">
        <v>642</v>
      </c>
      <c r="DJ257" s="50"/>
      <c r="DK257" s="50"/>
      <c r="DL257" s="50"/>
      <c r="DM257" s="50"/>
      <c r="DN257" s="50"/>
      <c r="DO257" s="50"/>
      <c r="DP257" s="50"/>
      <c r="DQ257" s="50"/>
      <c r="DR257" s="50"/>
    </row>
    <row r="258" spans="1:122" x14ac:dyDescent="0.25">
      <c r="A258" s="51"/>
      <c r="B258" s="970"/>
      <c r="C258" s="249" t="str">
        <f>IF(SUM(KL_19)=0,"","Průměr oběžného kola K")</f>
        <v>Průměr oběžného kola K</v>
      </c>
      <c r="D258" s="287" t="s">
        <v>893</v>
      </c>
      <c r="E258" s="310" t="s">
        <v>30</v>
      </c>
      <c r="F258" s="358">
        <v>20</v>
      </c>
      <c r="G258" s="359">
        <f>F258</f>
        <v>20</v>
      </c>
      <c r="H258" s="359">
        <f t="shared" ref="H258:M258" si="373">G258</f>
        <v>20</v>
      </c>
      <c r="I258" s="359">
        <f t="shared" ref="I258" si="374">H258</f>
        <v>20</v>
      </c>
      <c r="J258" s="359">
        <f t="shared" ref="J258" si="375">I258</f>
        <v>20</v>
      </c>
      <c r="K258" s="359">
        <f t="shared" si="373"/>
        <v>20</v>
      </c>
      <c r="L258" s="359">
        <f t="shared" si="373"/>
        <v>20</v>
      </c>
      <c r="M258" s="359">
        <f t="shared" si="373"/>
        <v>20</v>
      </c>
      <c r="N258" s="858">
        <f t="shared" ref="N258:Y258" si="376">M258</f>
        <v>20</v>
      </c>
      <c r="O258" s="858">
        <f t="shared" si="376"/>
        <v>20</v>
      </c>
      <c r="P258" s="359">
        <f t="shared" si="376"/>
        <v>20</v>
      </c>
      <c r="Q258" s="359">
        <f t="shared" si="376"/>
        <v>20</v>
      </c>
      <c r="R258" s="359">
        <f t="shared" si="376"/>
        <v>20</v>
      </c>
      <c r="S258" s="359">
        <f t="shared" si="376"/>
        <v>20</v>
      </c>
      <c r="T258" s="359">
        <f t="shared" si="376"/>
        <v>20</v>
      </c>
      <c r="U258" s="359">
        <f t="shared" si="376"/>
        <v>20</v>
      </c>
      <c r="V258" s="359">
        <f t="shared" si="376"/>
        <v>20</v>
      </c>
      <c r="W258" s="359">
        <f t="shared" si="376"/>
        <v>20</v>
      </c>
      <c r="X258" s="359">
        <f t="shared" si="376"/>
        <v>20</v>
      </c>
      <c r="Y258" s="359">
        <f t="shared" si="376"/>
        <v>20</v>
      </c>
      <c r="Z258" s="359"/>
      <c r="AA258" s="359"/>
      <c r="AB258" s="359"/>
      <c r="AC258" s="359"/>
      <c r="AD258" s="359"/>
      <c r="AE258" s="359"/>
      <c r="AF258" s="359"/>
      <c r="AG258" s="359"/>
      <c r="AH258" s="359"/>
      <c r="AI258" s="359"/>
      <c r="AJ258" s="359"/>
      <c r="AK258" s="359"/>
      <c r="AL258" s="359"/>
      <c r="AM258" s="359"/>
      <c r="AN258" s="359"/>
      <c r="AO258" s="359"/>
      <c r="AP258" s="359"/>
      <c r="AQ258" s="359"/>
      <c r="AR258" s="359"/>
      <c r="AS258" s="359"/>
      <c r="AT258" s="359"/>
      <c r="AU258" s="359"/>
      <c r="AV258" s="359"/>
      <c r="AW258" s="359"/>
      <c r="AX258" s="359"/>
      <c r="AY258" s="359"/>
      <c r="AZ258" s="359"/>
      <c r="BA258" s="359"/>
      <c r="BB258" s="359"/>
      <c r="BC258" s="359"/>
      <c r="BD258" s="359"/>
      <c r="BE258" s="359"/>
      <c r="BF258" s="359"/>
      <c r="BG258" s="359"/>
      <c r="BH258" s="359"/>
      <c r="BI258" s="359"/>
      <c r="BJ258" s="359"/>
      <c r="BK258" s="359"/>
      <c r="BL258" s="359"/>
      <c r="BM258" s="359"/>
      <c r="BN258" s="359"/>
      <c r="BO258" s="359"/>
      <c r="BP258" s="359"/>
      <c r="BQ258" s="359"/>
      <c r="BR258" s="359"/>
      <c r="BS258" s="359"/>
      <c r="BT258" s="359"/>
      <c r="BU258" s="359"/>
      <c r="BV258" s="359"/>
      <c r="BW258" s="359"/>
      <c r="BX258" s="359"/>
      <c r="BY258" s="359"/>
      <c r="BZ258" s="359"/>
      <c r="CA258" s="359"/>
      <c r="CB258" s="359"/>
      <c r="CC258" s="359"/>
      <c r="CD258" s="359"/>
      <c r="CE258" s="359"/>
      <c r="CF258" s="359"/>
      <c r="CG258" s="359"/>
      <c r="CH258" s="359"/>
      <c r="CI258" s="359"/>
      <c r="CJ258" s="359"/>
      <c r="CK258" s="359"/>
      <c r="CL258" s="359"/>
      <c r="CM258" s="359"/>
      <c r="CN258" s="359"/>
      <c r="CO258" s="359"/>
      <c r="CP258" s="359"/>
      <c r="CQ258" s="359"/>
      <c r="CR258" s="359"/>
      <c r="CS258" s="359"/>
      <c r="CT258" s="359"/>
      <c r="CU258" s="359"/>
      <c r="CV258" s="359"/>
      <c r="CW258" s="359"/>
      <c r="CX258" s="359"/>
      <c r="CY258" s="359"/>
      <c r="CZ258" s="359"/>
      <c r="DA258" s="359"/>
      <c r="DB258" s="359"/>
      <c r="DC258" s="359"/>
      <c r="DD258" s="359"/>
      <c r="DE258" s="359"/>
      <c r="DF258" s="359"/>
      <c r="DG258" s="359"/>
      <c r="DH258" s="359"/>
      <c r="DI258" s="50" t="s">
        <v>642</v>
      </c>
      <c r="DJ258" s="50"/>
      <c r="DK258" s="50"/>
      <c r="DL258" s="50"/>
      <c r="DM258" s="50"/>
      <c r="DN258" s="50"/>
      <c r="DO258" s="50"/>
      <c r="DP258" s="50"/>
      <c r="DQ258" s="50"/>
      <c r="DR258" s="50"/>
    </row>
    <row r="259" spans="1:122" ht="14.4" x14ac:dyDescent="0.25">
      <c r="A259" s="51"/>
      <c r="B259" s="970"/>
      <c r="C259" s="247" t="str">
        <f>IF(SUM(KL_19)=0,"","z měření")</f>
        <v>z měření</v>
      </c>
      <c r="D259" s="295"/>
      <c r="E259" s="268"/>
      <c r="F259" s="287">
        <f>'(NT) Kompresor'!$B$5*1000</f>
        <v>96.5</v>
      </c>
      <c r="G259" s="293">
        <f>'(NT) Kompresor'!$B$5*1000</f>
        <v>96.5</v>
      </c>
      <c r="H259" s="293">
        <f>'(NT) Kompresor'!$B$5*1000</f>
        <v>96.5</v>
      </c>
      <c r="I259" s="293">
        <f>'(NT) Kompresor'!$B$5*1000</f>
        <v>96.5</v>
      </c>
      <c r="J259" s="293">
        <f>'(NT) Kompresor'!$B$5*1000</f>
        <v>96.5</v>
      </c>
      <c r="K259" s="293">
        <f>'(NT) Kompresor'!$B$5*1000</f>
        <v>96.5</v>
      </c>
      <c r="L259" s="293">
        <f>'(NT) Kompresor'!$B$5*1000</f>
        <v>96.5</v>
      </c>
      <c r="M259" s="293">
        <f>'(NT) Kompresor'!$B$5*1000</f>
        <v>96.5</v>
      </c>
      <c r="N259" s="293">
        <f>'(NT) Kompresor'!$B$5*1000</f>
        <v>96.5</v>
      </c>
      <c r="O259" s="293">
        <f>'(NT) Kompresor'!$B$5*1000</f>
        <v>96.5</v>
      </c>
      <c r="P259" s="293">
        <f>'(NT) Kompresor'!$B$5*1000</f>
        <v>96.5</v>
      </c>
      <c r="Q259" s="293">
        <f>'(NT) Kompresor'!$B$5*1000</f>
        <v>96.5</v>
      </c>
      <c r="R259" s="293">
        <f>'(NT) Kompresor'!$B$5*1000</f>
        <v>96.5</v>
      </c>
      <c r="S259" s="293">
        <f>'(NT) Kompresor'!$B$5*1000</f>
        <v>96.5</v>
      </c>
      <c r="T259" s="293">
        <f>'(NT) Kompresor'!$B$5*1000</f>
        <v>96.5</v>
      </c>
      <c r="U259" s="293">
        <f>'(NT) Kompresor'!$B$5*1000</f>
        <v>96.5</v>
      </c>
      <c r="V259" s="293">
        <f>'(NT) Kompresor'!$B$5*1000</f>
        <v>96.5</v>
      </c>
      <c r="W259" s="293">
        <f>'(NT) Kompresor'!$B$5*1000</f>
        <v>96.5</v>
      </c>
      <c r="X259" s="293">
        <f>'(NT) Kompresor'!$B$5*1000</f>
        <v>96.5</v>
      </c>
      <c r="Y259" s="293">
        <f>'(NT) Kompresor'!$B$5*1000</f>
        <v>96.5</v>
      </c>
      <c r="Z259" s="293"/>
      <c r="AA259" s="293"/>
      <c r="AB259" s="293"/>
      <c r="AC259" s="293"/>
      <c r="AD259" s="293"/>
      <c r="AE259" s="293"/>
      <c r="AF259" s="293"/>
      <c r="AG259" s="293"/>
      <c r="AH259" s="293"/>
      <c r="AI259" s="293"/>
      <c r="AJ259" s="293"/>
      <c r="AK259" s="293"/>
      <c r="AL259" s="293"/>
      <c r="AM259" s="293"/>
      <c r="AN259" s="293"/>
      <c r="AO259" s="293"/>
      <c r="AP259" s="293"/>
      <c r="AQ259" s="293"/>
      <c r="AR259" s="293"/>
      <c r="AS259" s="293"/>
      <c r="AT259" s="293"/>
      <c r="AU259" s="293"/>
      <c r="AV259" s="293"/>
      <c r="AW259" s="293"/>
      <c r="AX259" s="293"/>
      <c r="AY259" s="293"/>
      <c r="AZ259" s="293"/>
      <c r="BA259" s="293"/>
      <c r="BB259" s="293"/>
      <c r="BC259" s="293"/>
      <c r="BD259" s="293"/>
      <c r="BE259" s="293"/>
      <c r="BF259" s="293"/>
      <c r="BG259" s="293"/>
      <c r="BH259" s="293"/>
      <c r="BI259" s="293"/>
      <c r="BJ259" s="293"/>
      <c r="BK259" s="293"/>
      <c r="BL259" s="293"/>
      <c r="BM259" s="293"/>
      <c r="BN259" s="293"/>
      <c r="BO259" s="293"/>
      <c r="BP259" s="293"/>
      <c r="BQ259" s="293"/>
      <c r="BR259" s="293"/>
      <c r="BS259" s="293"/>
      <c r="BT259" s="293"/>
      <c r="BU259" s="293"/>
      <c r="BV259" s="293"/>
      <c r="BW259" s="293"/>
      <c r="BX259" s="293"/>
      <c r="BY259" s="293"/>
      <c r="BZ259" s="293"/>
      <c r="CA259" s="293"/>
      <c r="CB259" s="293"/>
      <c r="CC259" s="293"/>
      <c r="CD259" s="293"/>
      <c r="CE259" s="293"/>
      <c r="CF259" s="293"/>
      <c r="CG259" s="293"/>
      <c r="CH259" s="293"/>
      <c r="CI259" s="293"/>
      <c r="CJ259" s="293"/>
      <c r="CK259" s="293"/>
      <c r="CL259" s="293"/>
      <c r="CM259" s="293"/>
      <c r="CN259" s="293"/>
      <c r="CO259" s="293"/>
      <c r="CP259" s="293"/>
      <c r="CQ259" s="293"/>
      <c r="CR259" s="293"/>
      <c r="CS259" s="293"/>
      <c r="CT259" s="293"/>
      <c r="CU259" s="293"/>
      <c r="CV259" s="293"/>
      <c r="CW259" s="293"/>
      <c r="CX259" s="293"/>
      <c r="CY259" s="293"/>
      <c r="CZ259" s="293"/>
      <c r="DA259" s="293"/>
      <c r="DB259" s="293"/>
      <c r="DC259" s="293"/>
      <c r="DD259" s="293"/>
      <c r="DE259" s="293"/>
      <c r="DF259" s="293"/>
      <c r="DG259" s="293"/>
      <c r="DH259" s="293"/>
      <c r="DI259" s="50" t="s">
        <v>642</v>
      </c>
      <c r="DJ259" s="50"/>
      <c r="DK259" s="50"/>
      <c r="DL259" s="50"/>
      <c r="DM259" s="50"/>
      <c r="DN259" s="50"/>
      <c r="DO259" s="50"/>
      <c r="DP259" s="50"/>
      <c r="DQ259" s="50"/>
      <c r="DR259" s="50"/>
    </row>
    <row r="260" spans="1:122" x14ac:dyDescent="0.25">
      <c r="A260" s="51"/>
      <c r="B260" s="970"/>
      <c r="C260" s="269" t="str">
        <f>IF(SUM(KL_19)=0,"","Otáčky kompresoru")</f>
        <v>Otáčky kompresoru</v>
      </c>
      <c r="D260" s="287" t="s">
        <v>895</v>
      </c>
      <c r="E260" s="310" t="s">
        <v>37</v>
      </c>
      <c r="F260" s="472">
        <f ca="1">60000/PI()/F258*SQRT(ABS(F251*1000/F257))</f>
        <v>1651819.1585134824</v>
      </c>
      <c r="G260" s="473">
        <f ca="1">60000/PI()/G258*SQRT(ABS(G251*1000/G257))</f>
        <v>1651819.1585134824</v>
      </c>
      <c r="H260" s="473">
        <f t="shared" ref="H260:O260" ca="1" si="377">60000/PI()/H258*SQRT(ABS(H251*1000/H257))</f>
        <v>1651819.1585134824</v>
      </c>
      <c r="I260" s="473">
        <f t="shared" ref="I260:J260" ca="1" si="378">60000/PI()/I258*SQRT(ABS(I251*1000/I257))</f>
        <v>1651819.1585134824</v>
      </c>
      <c r="J260" s="473">
        <f t="shared" ca="1" si="378"/>
        <v>1651819.1585134824</v>
      </c>
      <c r="K260" s="473">
        <f t="shared" ca="1" si="377"/>
        <v>1651819.1585134824</v>
      </c>
      <c r="L260" s="473">
        <f t="shared" ca="1" si="377"/>
        <v>1651819.1585134824</v>
      </c>
      <c r="M260" s="473">
        <f t="shared" ca="1" si="377"/>
        <v>1651819.1585134824</v>
      </c>
      <c r="N260" s="473">
        <f t="shared" ref="N260" ca="1" si="379">60000/PI()/N258*SQRT(ABS(N251*1000/N257))</f>
        <v>1651819.1585134824</v>
      </c>
      <c r="O260" s="473">
        <f t="shared" ca="1" si="377"/>
        <v>1651819.1585134824</v>
      </c>
      <c r="P260" s="473">
        <f t="shared" ref="P260:Y260" ca="1" si="380">60000/PI()/P258*SQRT(ABS(P251*1000/P257))</f>
        <v>1651819.1585134824</v>
      </c>
      <c r="Q260" s="473">
        <f t="shared" ca="1" si="380"/>
        <v>1651819.1585134824</v>
      </c>
      <c r="R260" s="473">
        <f t="shared" ca="1" si="380"/>
        <v>1651819.1585134824</v>
      </c>
      <c r="S260" s="473">
        <f t="shared" ca="1" si="380"/>
        <v>1651819.1585134824</v>
      </c>
      <c r="T260" s="473">
        <f t="shared" ca="1" si="380"/>
        <v>1651819.1585134824</v>
      </c>
      <c r="U260" s="473">
        <f t="shared" ca="1" si="380"/>
        <v>1651819.1585134824</v>
      </c>
      <c r="V260" s="473">
        <f t="shared" ca="1" si="380"/>
        <v>1651819.1585134824</v>
      </c>
      <c r="W260" s="473">
        <f t="shared" ca="1" si="380"/>
        <v>1651819.1585134824</v>
      </c>
      <c r="X260" s="473">
        <f t="shared" ca="1" si="380"/>
        <v>1651819.1585134824</v>
      </c>
      <c r="Y260" s="473">
        <f t="shared" ca="1" si="380"/>
        <v>1651819.1585134824</v>
      </c>
      <c r="Z260" s="473"/>
      <c r="AA260" s="473"/>
      <c r="AB260" s="473"/>
      <c r="AC260" s="473"/>
      <c r="AD260" s="473"/>
      <c r="AE260" s="473"/>
      <c r="AF260" s="473"/>
      <c r="AG260" s="473"/>
      <c r="AH260" s="473"/>
      <c r="AI260" s="473"/>
      <c r="AJ260" s="473"/>
      <c r="AK260" s="473"/>
      <c r="AL260" s="473"/>
      <c r="AM260" s="473"/>
      <c r="AN260" s="473"/>
      <c r="AO260" s="473"/>
      <c r="AP260" s="473"/>
      <c r="AQ260" s="473"/>
      <c r="AR260" s="473"/>
      <c r="AS260" s="473"/>
      <c r="AT260" s="473"/>
      <c r="AU260" s="473"/>
      <c r="AV260" s="473"/>
      <c r="AW260" s="473"/>
      <c r="AX260" s="473"/>
      <c r="AY260" s="473"/>
      <c r="AZ260" s="473"/>
      <c r="BA260" s="473"/>
      <c r="BB260" s="473"/>
      <c r="BC260" s="473"/>
      <c r="BD260" s="473"/>
      <c r="BE260" s="473"/>
      <c r="BF260" s="473"/>
      <c r="BG260" s="473"/>
      <c r="BH260" s="473"/>
      <c r="BI260" s="473"/>
      <c r="BJ260" s="473"/>
      <c r="BK260" s="473"/>
      <c r="BL260" s="473"/>
      <c r="BM260" s="473"/>
      <c r="BN260" s="473"/>
      <c r="BO260" s="473"/>
      <c r="BP260" s="473"/>
      <c r="BQ260" s="473"/>
      <c r="BR260" s="473"/>
      <c r="BS260" s="473"/>
      <c r="BT260" s="473"/>
      <c r="BU260" s="473"/>
      <c r="BV260" s="473"/>
      <c r="BW260" s="473"/>
      <c r="BX260" s="473"/>
      <c r="BY260" s="473"/>
      <c r="BZ260" s="473"/>
      <c r="CA260" s="473"/>
      <c r="CB260" s="473"/>
      <c r="CC260" s="473"/>
      <c r="CD260" s="473"/>
      <c r="CE260" s="473"/>
      <c r="CF260" s="473"/>
      <c r="CG260" s="473"/>
      <c r="CH260" s="473"/>
      <c r="CI260" s="473"/>
      <c r="CJ260" s="473"/>
      <c r="CK260" s="473"/>
      <c r="CL260" s="473"/>
      <c r="CM260" s="473"/>
      <c r="CN260" s="473"/>
      <c r="CO260" s="473"/>
      <c r="CP260" s="473"/>
      <c r="CQ260" s="473"/>
      <c r="CR260" s="473"/>
      <c r="CS260" s="473"/>
      <c r="CT260" s="473"/>
      <c r="CU260" s="473"/>
      <c r="CV260" s="473"/>
      <c r="CW260" s="473"/>
      <c r="CX260" s="473"/>
      <c r="CY260" s="473"/>
      <c r="CZ260" s="473"/>
      <c r="DA260" s="473"/>
      <c r="DB260" s="473"/>
      <c r="DC260" s="473"/>
      <c r="DD260" s="473"/>
      <c r="DE260" s="473"/>
      <c r="DF260" s="473"/>
      <c r="DG260" s="473"/>
      <c r="DH260" s="473"/>
      <c r="DI260" s="50" t="s">
        <v>642</v>
      </c>
      <c r="DJ260" s="50"/>
      <c r="DK260" s="50"/>
      <c r="DL260" s="50"/>
      <c r="DM260" s="50"/>
      <c r="DN260" s="50"/>
      <c r="DO260" s="50"/>
      <c r="DP260" s="50"/>
      <c r="DQ260" s="50"/>
      <c r="DR260" s="50"/>
    </row>
    <row r="261" spans="1:122" ht="13.8" thickBot="1" x14ac:dyDescent="0.3">
      <c r="A261" s="51"/>
      <c r="B261" s="971"/>
      <c r="C261" s="255" t="str">
        <f>IF(SUM(KL_19)=0,"","Obvodová rychlost")</f>
        <v>Obvodová rychlost</v>
      </c>
      <c r="D261" s="288" t="s">
        <v>388</v>
      </c>
      <c r="E261" s="313" t="s">
        <v>387</v>
      </c>
      <c r="F261" s="405">
        <f ca="1">PI()*F260/1000*F258/60</f>
        <v>1729.7809778149435</v>
      </c>
      <c r="G261" s="406">
        <f ca="1">PI()*G260/1000*G258/60</f>
        <v>1729.7809778149435</v>
      </c>
      <c r="H261" s="406">
        <f t="shared" ref="H261:O261" ca="1" si="381">PI()*H260/1000*H258/60</f>
        <v>1729.7809778149435</v>
      </c>
      <c r="I261" s="406">
        <f t="shared" ref="I261:J261" ca="1" si="382">PI()*I260/1000*I258/60</f>
        <v>1729.7809778149435</v>
      </c>
      <c r="J261" s="406">
        <f t="shared" ca="1" si="382"/>
        <v>1729.7809778149435</v>
      </c>
      <c r="K261" s="406">
        <f t="shared" ca="1" si="381"/>
        <v>1729.7809778149435</v>
      </c>
      <c r="L261" s="406">
        <f t="shared" ca="1" si="381"/>
        <v>1729.7809778149435</v>
      </c>
      <c r="M261" s="406">
        <f t="shared" ca="1" si="381"/>
        <v>1729.7809778149435</v>
      </c>
      <c r="N261" s="406">
        <f t="shared" ref="N261" ca="1" si="383">PI()*N260/1000*N258/60</f>
        <v>1729.7809778149435</v>
      </c>
      <c r="O261" s="406">
        <f t="shared" ca="1" si="381"/>
        <v>1729.7809778149435</v>
      </c>
      <c r="P261" s="406">
        <f t="shared" ref="P261:Y261" ca="1" si="384">PI()*P260/1000*P258/60</f>
        <v>1729.7809778149435</v>
      </c>
      <c r="Q261" s="406">
        <f t="shared" ca="1" si="384"/>
        <v>1729.7809778149435</v>
      </c>
      <c r="R261" s="406">
        <f t="shared" ca="1" si="384"/>
        <v>1729.7809778149435</v>
      </c>
      <c r="S261" s="406">
        <f t="shared" ca="1" si="384"/>
        <v>1729.7809778149435</v>
      </c>
      <c r="T261" s="406">
        <f t="shared" ca="1" si="384"/>
        <v>1729.7809778149435</v>
      </c>
      <c r="U261" s="406">
        <f t="shared" ca="1" si="384"/>
        <v>1729.7809778149435</v>
      </c>
      <c r="V261" s="406">
        <f t="shared" ca="1" si="384"/>
        <v>1729.7809778149435</v>
      </c>
      <c r="W261" s="406">
        <f t="shared" ca="1" si="384"/>
        <v>1729.7809778149435</v>
      </c>
      <c r="X261" s="406">
        <f t="shared" ca="1" si="384"/>
        <v>1729.7809778149435</v>
      </c>
      <c r="Y261" s="406">
        <f t="shared" ca="1" si="384"/>
        <v>1729.7809778149435</v>
      </c>
      <c r="Z261" s="406"/>
      <c r="AA261" s="406"/>
      <c r="AB261" s="406"/>
      <c r="AC261" s="406"/>
      <c r="AD261" s="406"/>
      <c r="AE261" s="406"/>
      <c r="AF261" s="406"/>
      <c r="AG261" s="406"/>
      <c r="AH261" s="406"/>
      <c r="AI261" s="406"/>
      <c r="AJ261" s="406"/>
      <c r="AK261" s="406"/>
      <c r="AL261" s="406"/>
      <c r="AM261" s="406"/>
      <c r="AN261" s="406"/>
      <c r="AO261" s="406"/>
      <c r="AP261" s="406"/>
      <c r="AQ261" s="406"/>
      <c r="AR261" s="406"/>
      <c r="AS261" s="406"/>
      <c r="AT261" s="406"/>
      <c r="AU261" s="406"/>
      <c r="AV261" s="406"/>
      <c r="AW261" s="406"/>
      <c r="AX261" s="406"/>
      <c r="AY261" s="406"/>
      <c r="AZ261" s="406"/>
      <c r="BA261" s="406"/>
      <c r="BB261" s="406"/>
      <c r="BC261" s="406"/>
      <c r="BD261" s="406"/>
      <c r="BE261" s="406"/>
      <c r="BF261" s="406"/>
      <c r="BG261" s="406"/>
      <c r="BH261" s="406"/>
      <c r="BI261" s="406"/>
      <c r="BJ261" s="406"/>
      <c r="BK261" s="406"/>
      <c r="BL261" s="406"/>
      <c r="BM261" s="406"/>
      <c r="BN261" s="406"/>
      <c r="BO261" s="406"/>
      <c r="BP261" s="406"/>
      <c r="BQ261" s="406"/>
      <c r="BR261" s="406"/>
      <c r="BS261" s="406"/>
      <c r="BT261" s="406"/>
      <c r="BU261" s="406"/>
      <c r="BV261" s="406"/>
      <c r="BW261" s="406"/>
      <c r="BX261" s="406"/>
      <c r="BY261" s="406"/>
      <c r="BZ261" s="406"/>
      <c r="CA261" s="406"/>
      <c r="CB261" s="406"/>
      <c r="CC261" s="406"/>
      <c r="CD261" s="406"/>
      <c r="CE261" s="406"/>
      <c r="CF261" s="406"/>
      <c r="CG261" s="406"/>
      <c r="CH261" s="406"/>
      <c r="CI261" s="406"/>
      <c r="CJ261" s="406"/>
      <c r="CK261" s="406"/>
      <c r="CL261" s="406"/>
      <c r="CM261" s="406"/>
      <c r="CN261" s="406"/>
      <c r="CO261" s="406"/>
      <c r="CP261" s="406"/>
      <c r="CQ261" s="406"/>
      <c r="CR261" s="406"/>
      <c r="CS261" s="406"/>
      <c r="CT261" s="406"/>
      <c r="CU261" s="406"/>
      <c r="CV261" s="406"/>
      <c r="CW261" s="406"/>
      <c r="CX261" s="406"/>
      <c r="CY261" s="406"/>
      <c r="CZ261" s="406"/>
      <c r="DA261" s="406"/>
      <c r="DB261" s="406"/>
      <c r="DC261" s="406"/>
      <c r="DD261" s="406"/>
      <c r="DE261" s="406"/>
      <c r="DF261" s="406"/>
      <c r="DG261" s="406"/>
      <c r="DH261" s="406"/>
      <c r="DI261" s="50" t="s">
        <v>642</v>
      </c>
      <c r="DJ261" s="50"/>
      <c r="DK261" s="50"/>
      <c r="DL261" s="50"/>
      <c r="DM261" s="50"/>
      <c r="DN261" s="50"/>
      <c r="DO261" s="50"/>
      <c r="DP261" s="50"/>
      <c r="DQ261" s="50"/>
      <c r="DR261" s="50"/>
    </row>
    <row r="262" spans="1:122" ht="13.8" thickBot="1" x14ac:dyDescent="0.3">
      <c r="A262" s="51"/>
      <c r="B262" s="334"/>
      <c r="C262" s="245"/>
      <c r="D262" s="287"/>
      <c r="E262" s="310"/>
      <c r="F262" s="315"/>
      <c r="G262" s="365"/>
      <c r="H262" s="365"/>
      <c r="I262" s="365"/>
      <c r="J262" s="365"/>
      <c r="K262" s="365"/>
      <c r="L262" s="365"/>
      <c r="M262" s="365"/>
      <c r="N262" s="365"/>
      <c r="O262" s="365"/>
      <c r="P262" s="365"/>
      <c r="Q262" s="365"/>
      <c r="R262" s="365"/>
      <c r="S262" s="365"/>
      <c r="T262" s="365"/>
      <c r="U262" s="365"/>
      <c r="V262" s="365"/>
      <c r="W262" s="365"/>
      <c r="X262" s="365"/>
      <c r="Y262" s="365"/>
      <c r="Z262" s="365"/>
      <c r="AA262" s="365"/>
      <c r="AB262" s="365"/>
      <c r="AC262" s="365"/>
      <c r="AD262" s="365"/>
      <c r="AE262" s="365"/>
      <c r="AF262" s="365"/>
      <c r="AG262" s="365"/>
      <c r="AH262" s="365"/>
      <c r="AI262" s="365"/>
      <c r="AJ262" s="365"/>
      <c r="AK262" s="365"/>
      <c r="AL262" s="365"/>
      <c r="AM262" s="365"/>
      <c r="AN262" s="365"/>
      <c r="AO262" s="365"/>
      <c r="AP262" s="365"/>
      <c r="AQ262" s="365"/>
      <c r="AR262" s="365"/>
      <c r="AS262" s="365"/>
      <c r="AT262" s="365"/>
      <c r="AU262" s="365"/>
      <c r="AV262" s="365"/>
      <c r="AW262" s="365"/>
      <c r="AX262" s="365"/>
      <c r="AY262" s="365"/>
      <c r="AZ262" s="365"/>
      <c r="BA262" s="365"/>
      <c r="BB262" s="365"/>
      <c r="BC262" s="365"/>
      <c r="BD262" s="365"/>
      <c r="BE262" s="365"/>
      <c r="BF262" s="365"/>
      <c r="BG262" s="365"/>
      <c r="BH262" s="365"/>
      <c r="BI262" s="365"/>
      <c r="BJ262" s="365"/>
      <c r="BK262" s="365"/>
      <c r="BL262" s="365"/>
      <c r="BM262" s="365"/>
      <c r="BN262" s="365"/>
      <c r="BO262" s="365"/>
      <c r="BP262" s="365"/>
      <c r="BQ262" s="365"/>
      <c r="BR262" s="365"/>
      <c r="BS262" s="365"/>
      <c r="BT262" s="365"/>
      <c r="BU262" s="365"/>
      <c r="BV262" s="365"/>
      <c r="BW262" s="365"/>
      <c r="BX262" s="365"/>
      <c r="BY262" s="365"/>
      <c r="BZ262" s="365"/>
      <c r="CA262" s="365"/>
      <c r="CB262" s="365"/>
      <c r="CC262" s="365"/>
      <c r="CD262" s="365"/>
      <c r="CE262" s="365"/>
      <c r="CF262" s="365"/>
      <c r="CG262" s="365"/>
      <c r="CH262" s="365"/>
      <c r="CI262" s="365"/>
      <c r="CJ262" s="365"/>
      <c r="CK262" s="365"/>
      <c r="CL262" s="365"/>
      <c r="CM262" s="365"/>
      <c r="CN262" s="365"/>
      <c r="CO262" s="365"/>
      <c r="CP262" s="365"/>
      <c r="CQ262" s="365"/>
      <c r="CR262" s="365"/>
      <c r="CS262" s="365"/>
      <c r="CT262" s="365"/>
      <c r="CU262" s="365"/>
      <c r="CV262" s="365"/>
      <c r="CW262" s="365"/>
      <c r="CX262" s="365"/>
      <c r="CY262" s="365"/>
      <c r="CZ262" s="365"/>
      <c r="DA262" s="365"/>
      <c r="DB262" s="365"/>
      <c r="DC262" s="365"/>
      <c r="DD262" s="365"/>
      <c r="DE262" s="365"/>
      <c r="DF262" s="365"/>
      <c r="DG262" s="365"/>
      <c r="DH262" s="365"/>
      <c r="DI262" s="50" t="s">
        <v>642</v>
      </c>
      <c r="DJ262" s="50"/>
      <c r="DK262" s="50"/>
      <c r="DL262" s="50"/>
      <c r="DM262" s="50"/>
      <c r="DN262" s="50"/>
      <c r="DO262" s="50"/>
      <c r="DP262" s="50"/>
      <c r="DQ262" s="50"/>
      <c r="DR262" s="50"/>
    </row>
    <row r="263" spans="1:122" ht="13.2" customHeight="1" x14ac:dyDescent="0.25">
      <c r="A263" s="224"/>
      <c r="B263" s="995" t="str">
        <f>IF(F18=2,"E-Supercharger",IF(F12=1,"High Pressure Compressor",""))</f>
        <v>E-Supercharger</v>
      </c>
      <c r="C263" s="258" t="str">
        <f>IF(F12=0,"","Compressor isentropic efficiency")</f>
        <v>Compressor isentropic efficiency</v>
      </c>
      <c r="D263" s="314"/>
      <c r="E263" s="258"/>
      <c r="F263" s="382">
        <v>0.7</v>
      </c>
      <c r="G263" s="371">
        <f>F263</f>
        <v>0.7</v>
      </c>
      <c r="H263" s="371">
        <f t="shared" ref="H263:M263" si="385">G263</f>
        <v>0.7</v>
      </c>
      <c r="I263" s="371">
        <f t="shared" ref="I263" si="386">H263</f>
        <v>0.7</v>
      </c>
      <c r="J263" s="371">
        <f t="shared" ref="J263" si="387">I263</f>
        <v>0.7</v>
      </c>
      <c r="K263" s="371">
        <f t="shared" si="385"/>
        <v>0.7</v>
      </c>
      <c r="L263" s="371">
        <f t="shared" si="385"/>
        <v>0.7</v>
      </c>
      <c r="M263" s="371">
        <f t="shared" si="385"/>
        <v>0.7</v>
      </c>
      <c r="N263" s="371">
        <v>0.68</v>
      </c>
      <c r="O263" s="371">
        <f t="shared" ref="O263:Y263" si="388">N263</f>
        <v>0.68</v>
      </c>
      <c r="P263" s="371">
        <f t="shared" si="388"/>
        <v>0.68</v>
      </c>
      <c r="Q263" s="371">
        <f t="shared" si="388"/>
        <v>0.68</v>
      </c>
      <c r="R263" s="371">
        <f t="shared" si="388"/>
        <v>0.68</v>
      </c>
      <c r="S263" s="371">
        <f t="shared" si="388"/>
        <v>0.68</v>
      </c>
      <c r="T263" s="371">
        <f t="shared" si="388"/>
        <v>0.68</v>
      </c>
      <c r="U263" s="371">
        <v>0.7</v>
      </c>
      <c r="V263" s="371">
        <f t="shared" si="388"/>
        <v>0.7</v>
      </c>
      <c r="W263" s="371">
        <f t="shared" si="388"/>
        <v>0.7</v>
      </c>
      <c r="X263" s="371">
        <f t="shared" si="388"/>
        <v>0.7</v>
      </c>
      <c r="Y263" s="371">
        <f t="shared" si="388"/>
        <v>0.7</v>
      </c>
      <c r="Z263" s="371"/>
      <c r="AA263" s="371"/>
      <c r="AB263" s="371"/>
      <c r="AC263" s="371"/>
      <c r="AD263" s="371"/>
      <c r="AE263" s="371"/>
      <c r="AF263" s="371"/>
      <c r="AG263" s="371"/>
      <c r="AH263" s="371"/>
      <c r="AI263" s="371"/>
      <c r="AJ263" s="371"/>
      <c r="AK263" s="371"/>
      <c r="AL263" s="371"/>
      <c r="AM263" s="371"/>
      <c r="AN263" s="371"/>
      <c r="AO263" s="371"/>
      <c r="AP263" s="371"/>
      <c r="AQ263" s="371"/>
      <c r="AR263" s="371"/>
      <c r="AS263" s="371"/>
      <c r="AT263" s="371"/>
      <c r="AU263" s="371"/>
      <c r="AV263" s="371"/>
      <c r="AW263" s="371"/>
      <c r="AX263" s="371"/>
      <c r="AY263" s="371"/>
      <c r="AZ263" s="371"/>
      <c r="BA263" s="371"/>
      <c r="BB263" s="371"/>
      <c r="BC263" s="371"/>
      <c r="BD263" s="371"/>
      <c r="BE263" s="371"/>
      <c r="BF263" s="371"/>
      <c r="BG263" s="371"/>
      <c r="BH263" s="371"/>
      <c r="BI263" s="371"/>
      <c r="BJ263" s="371"/>
      <c r="BK263" s="371"/>
      <c r="BL263" s="371"/>
      <c r="BM263" s="371"/>
      <c r="BN263" s="371"/>
      <c r="BO263" s="371"/>
      <c r="BP263" s="371"/>
      <c r="BQ263" s="371"/>
      <c r="BR263" s="371"/>
      <c r="BS263" s="371"/>
      <c r="BT263" s="371"/>
      <c r="BU263" s="371"/>
      <c r="BV263" s="371"/>
      <c r="BW263" s="371"/>
      <c r="BX263" s="371"/>
      <c r="BY263" s="371"/>
      <c r="BZ263" s="371"/>
      <c r="CA263" s="371"/>
      <c r="CB263" s="371"/>
      <c r="CC263" s="371"/>
      <c r="CD263" s="371"/>
      <c r="CE263" s="371"/>
      <c r="CF263" s="371"/>
      <c r="CG263" s="371"/>
      <c r="CH263" s="371"/>
      <c r="CI263" s="371"/>
      <c r="CJ263" s="371"/>
      <c r="CK263" s="371"/>
      <c r="CL263" s="371"/>
      <c r="CM263" s="371"/>
      <c r="CN263" s="371"/>
      <c r="CO263" s="371"/>
      <c r="CP263" s="371"/>
      <c r="CQ263" s="371"/>
      <c r="CR263" s="371"/>
      <c r="CS263" s="371"/>
      <c r="CT263" s="371"/>
      <c r="CU263" s="371"/>
      <c r="CV263" s="371"/>
      <c r="CW263" s="371"/>
      <c r="CX263" s="371"/>
      <c r="CY263" s="371"/>
      <c r="CZ263" s="371"/>
      <c r="DA263" s="371"/>
      <c r="DB263" s="371"/>
      <c r="DC263" s="371"/>
      <c r="DD263" s="371"/>
      <c r="DE263" s="371"/>
      <c r="DF263" s="371"/>
      <c r="DG263" s="371"/>
      <c r="DH263" s="572"/>
      <c r="DI263" s="50" t="s">
        <v>642</v>
      </c>
      <c r="DJ263" s="50"/>
      <c r="DK263" s="50"/>
      <c r="DL263" s="50"/>
      <c r="DM263" s="50"/>
      <c r="DN263" s="50"/>
      <c r="DO263" s="50"/>
      <c r="DP263" s="50"/>
      <c r="DQ263" s="50"/>
      <c r="DR263" s="50"/>
    </row>
    <row r="264" spans="1:122" ht="13.2" customHeight="1" x14ac:dyDescent="0.3">
      <c r="A264" s="224"/>
      <c r="B264" s="996"/>
      <c r="C264" s="247" t="str">
        <f>IF(F12=0,"","... from map")</f>
        <v>... from map</v>
      </c>
      <c r="D264" s="287"/>
      <c r="E264" s="245"/>
      <c r="F264" s="407">
        <f>MAX('VT kompresor'!D15:D25)</f>
        <v>0.64768000000000003</v>
      </c>
      <c r="G264" s="408">
        <f>MAX('VT kompresor'!E15:E25)</f>
        <v>0</v>
      </c>
      <c r="H264" s="408">
        <f>MAX('VT kompresor'!F15:F25)</f>
        <v>0.106728</v>
      </c>
      <c r="I264" s="408">
        <f>MAX('VT kompresor'!G15:G25)</f>
        <v>1.3839999999999999</v>
      </c>
      <c r="J264" s="408">
        <f>MAX('VT kompresor'!H15:H25)</f>
        <v>0.71613300000000002</v>
      </c>
      <c r="K264" s="408">
        <f>MAX('VT kompresor'!I15:I25)</f>
        <v>0</v>
      </c>
      <c r="L264" s="408">
        <f>MAX('VT kompresor'!J15:J25)</f>
        <v>0.12831310000000001</v>
      </c>
      <c r="M264" s="408">
        <f>MAX('VT kompresor'!K15:K25)</f>
        <v>1.6135999999999999</v>
      </c>
      <c r="N264" s="408">
        <f>MAX('VT kompresor'!L15:L25)</f>
        <v>0.73240000000000005</v>
      </c>
      <c r="O264" s="408">
        <f>MAX('VT kompresor'!M15:M25)</f>
        <v>0</v>
      </c>
      <c r="P264" s="408">
        <f>MAX('VT kompresor'!N15:N25)</f>
        <v>0.145588</v>
      </c>
      <c r="Q264" s="408">
        <f>MAX('VT kompresor'!O15:O25)</f>
        <v>1.9320999999999999</v>
      </c>
      <c r="R264" s="408">
        <f>MAX('VT kompresor'!P15:P25)</f>
        <v>0.73736000000000002</v>
      </c>
      <c r="S264" s="408">
        <f>MAX('VT kompresor'!Q15:Q25)</f>
        <v>0</v>
      </c>
      <c r="T264" s="408">
        <f>MAX('VT kompresor'!R15:R25)</f>
        <v>0.15437899999999999</v>
      </c>
      <c r="U264" s="408">
        <f>MAX('VT kompresor'!S15:S25)</f>
        <v>2.3281000000000001</v>
      </c>
      <c r="V264" s="408">
        <f>MAX('VT kompresor'!T15:T25)</f>
        <v>0.72307699999999997</v>
      </c>
      <c r="W264" s="408">
        <f>MAX('VT kompresor'!U15:U25)</f>
        <v>0</v>
      </c>
      <c r="X264" s="408">
        <f>MAX('VT kompresor'!V15:V25)</f>
        <v>0.15970000000000001</v>
      </c>
      <c r="Y264" s="408">
        <f>MAX('VT kompresor'!W15:W25)</f>
        <v>2.7792500000000002</v>
      </c>
      <c r="Z264" s="408"/>
      <c r="AA264" s="408"/>
      <c r="AB264" s="408"/>
      <c r="AC264" s="408"/>
      <c r="AD264" s="408"/>
      <c r="AE264" s="408"/>
      <c r="AF264" s="408"/>
      <c r="AG264" s="408"/>
      <c r="AH264" s="408"/>
      <c r="AI264" s="408"/>
      <c r="AJ264" s="408"/>
      <c r="AK264" s="408"/>
      <c r="AL264" s="408"/>
      <c r="AM264" s="408"/>
      <c r="AN264" s="408"/>
      <c r="AO264" s="408"/>
      <c r="AP264" s="408"/>
      <c r="AQ264" s="408"/>
      <c r="AR264" s="408"/>
      <c r="AS264" s="408"/>
      <c r="AT264" s="408"/>
      <c r="AU264" s="408"/>
      <c r="AV264" s="408"/>
      <c r="AW264" s="408"/>
      <c r="AX264" s="408"/>
      <c r="AY264" s="408"/>
      <c r="AZ264" s="408"/>
      <c r="BA264" s="408"/>
      <c r="BB264" s="408"/>
      <c r="BC264" s="408"/>
      <c r="BD264" s="408"/>
      <c r="BE264" s="408"/>
      <c r="BF264" s="408"/>
      <c r="BG264" s="408"/>
      <c r="BH264" s="408"/>
      <c r="BI264" s="408"/>
      <c r="BJ264" s="408"/>
      <c r="BK264" s="408"/>
      <c r="BL264" s="408"/>
      <c r="BM264" s="408"/>
      <c r="BN264" s="408"/>
      <c r="BO264" s="408"/>
      <c r="BP264" s="408"/>
      <c r="BQ264" s="408"/>
      <c r="BR264" s="408"/>
      <c r="BS264" s="408"/>
      <c r="BT264" s="408"/>
      <c r="BU264" s="408"/>
      <c r="BV264" s="408"/>
      <c r="BW264" s="408"/>
      <c r="BX264" s="408"/>
      <c r="BY264" s="408"/>
      <c r="BZ264" s="408"/>
      <c r="CA264" s="408"/>
      <c r="CB264" s="408"/>
      <c r="CC264" s="408"/>
      <c r="CD264" s="408"/>
      <c r="CE264" s="408"/>
      <c r="CF264" s="408"/>
      <c r="CG264" s="408"/>
      <c r="CH264" s="408"/>
      <c r="CI264" s="408"/>
      <c r="CJ264" s="408"/>
      <c r="CK264" s="408"/>
      <c r="CL264" s="408"/>
      <c r="CM264" s="408"/>
      <c r="CN264" s="408"/>
      <c r="CO264" s="408"/>
      <c r="CP264" s="408"/>
      <c r="CQ264" s="408"/>
      <c r="CR264" s="408"/>
      <c r="CS264" s="408"/>
      <c r="CT264" s="408"/>
      <c r="CU264" s="408"/>
      <c r="CV264" s="408"/>
      <c r="CW264" s="408"/>
      <c r="CX264" s="408"/>
      <c r="CY264" s="408"/>
      <c r="CZ264" s="408"/>
      <c r="DA264" s="408"/>
      <c r="DB264" s="408"/>
      <c r="DC264" s="408"/>
      <c r="DD264" s="408"/>
      <c r="DE264" s="408"/>
      <c r="DF264" s="408"/>
      <c r="DG264" s="408"/>
      <c r="DH264" s="622"/>
      <c r="DI264" s="50" t="s">
        <v>642</v>
      </c>
      <c r="DJ264" s="50"/>
      <c r="DK264" s="50"/>
      <c r="DL264" s="50"/>
      <c r="DM264" s="50"/>
      <c r="DN264" s="50"/>
      <c r="DO264" s="50"/>
      <c r="DP264" s="50"/>
      <c r="DQ264" s="50"/>
      <c r="DR264" s="50"/>
    </row>
    <row r="265" spans="1:122" ht="13.2" customHeight="1" x14ac:dyDescent="0.25">
      <c r="A265" s="224"/>
      <c r="B265" s="996"/>
      <c r="C265" s="245"/>
      <c r="D265" s="287" t="s">
        <v>818</v>
      </c>
      <c r="E265" s="245"/>
      <c r="F265" s="395">
        <f t="shared" ref="F265:N265" si="389">IF(KL_17=2,0,IF(AND(F264&lt;=0,F263=""),0.8,IF(F263="",F264,F263)))</f>
        <v>0.7</v>
      </c>
      <c r="G265" s="396">
        <f t="shared" si="389"/>
        <v>0.7</v>
      </c>
      <c r="H265" s="396">
        <f t="shared" si="389"/>
        <v>0.7</v>
      </c>
      <c r="I265" s="396">
        <f t="shared" ref="I265:J265" si="390">IF(KL_17=2,0,IF(AND(I264&lt;=0,I263=""),0.8,IF(I263="",I264,I263)))</f>
        <v>0.7</v>
      </c>
      <c r="J265" s="396">
        <f t="shared" si="390"/>
        <v>0.7</v>
      </c>
      <c r="K265" s="396">
        <f t="shared" si="389"/>
        <v>0.7</v>
      </c>
      <c r="L265" s="396">
        <f t="shared" si="389"/>
        <v>0.7</v>
      </c>
      <c r="M265" s="396">
        <f t="shared" si="389"/>
        <v>0.7</v>
      </c>
      <c r="N265" s="396">
        <f t="shared" si="389"/>
        <v>0.68</v>
      </c>
      <c r="O265" s="396">
        <f t="shared" ref="O265:P265" si="391">IF(KL_17=2,0,IF(AND(O264&lt;=0,O263=""),0.8,IF(O263="",O264,O263)))</f>
        <v>0.68</v>
      </c>
      <c r="P265" s="396">
        <f t="shared" si="391"/>
        <v>0.68</v>
      </c>
      <c r="Q265" s="396">
        <f t="shared" ref="Q265" si="392">IF(KL_17=2,0,IF(AND(Q264&lt;=0,Q263=""),0.8,IF(Q263="",Q264,Q263)))</f>
        <v>0.68</v>
      </c>
      <c r="R265" s="396">
        <f t="shared" ref="R265" si="393">IF(KL_17=2,0,IF(AND(R264&lt;=0,R263=""),0.8,IF(R263="",R264,R263)))</f>
        <v>0.68</v>
      </c>
      <c r="S265" s="396">
        <f t="shared" ref="S265" si="394">IF(KL_17=2,0,IF(AND(S264&lt;=0,S263=""),0.8,IF(S263="",S264,S263)))</f>
        <v>0.68</v>
      </c>
      <c r="T265" s="396">
        <f t="shared" ref="T265" si="395">IF(KL_17=2,0,IF(AND(T264&lt;=0,T263=""),0.8,IF(T263="",T264,T263)))</f>
        <v>0.68</v>
      </c>
      <c r="U265" s="396">
        <f t="shared" ref="U265" si="396">IF(KL_17=2,0,IF(AND(U264&lt;=0,U263=""),0.8,IF(U263="",U264,U263)))</f>
        <v>0.7</v>
      </c>
      <c r="V265" s="396">
        <f t="shared" ref="V265" si="397">IF(KL_17=2,0,IF(AND(V264&lt;=0,V263=""),0.8,IF(V263="",V264,V263)))</f>
        <v>0.7</v>
      </c>
      <c r="W265" s="396">
        <f t="shared" ref="W265" si="398">IF(KL_17=2,0,IF(AND(W264&lt;=0,W263=""),0.8,IF(W263="",W264,W263)))</f>
        <v>0.7</v>
      </c>
      <c r="X265" s="396">
        <f t="shared" ref="X265" si="399">IF(KL_17=2,0,IF(AND(X264&lt;=0,X263=""),0.8,IF(X263="",X264,X263)))</f>
        <v>0.7</v>
      </c>
      <c r="Y265" s="396">
        <f t="shared" ref="Y265" si="400">IF(KL_17=2,0,IF(AND(Y264&lt;=0,Y263=""),0.8,IF(Y263="",Y264,Y263)))</f>
        <v>0.7</v>
      </c>
      <c r="Z265" s="396"/>
      <c r="AA265" s="396"/>
      <c r="AB265" s="396"/>
      <c r="AC265" s="396"/>
      <c r="AD265" s="396"/>
      <c r="AE265" s="396"/>
      <c r="AF265" s="396"/>
      <c r="AG265" s="396"/>
      <c r="AH265" s="396"/>
      <c r="AI265" s="396"/>
      <c r="AJ265" s="396"/>
      <c r="AK265" s="396"/>
      <c r="AL265" s="396"/>
      <c r="AM265" s="396"/>
      <c r="AN265" s="396"/>
      <c r="AO265" s="396"/>
      <c r="AP265" s="396"/>
      <c r="AQ265" s="396"/>
      <c r="AR265" s="396"/>
      <c r="AS265" s="396"/>
      <c r="AT265" s="396"/>
      <c r="AU265" s="396"/>
      <c r="AV265" s="396"/>
      <c r="AW265" s="396"/>
      <c r="AX265" s="396"/>
      <c r="AY265" s="396"/>
      <c r="AZ265" s="396"/>
      <c r="BA265" s="396"/>
      <c r="BB265" s="396"/>
      <c r="BC265" s="396"/>
      <c r="BD265" s="396"/>
      <c r="BE265" s="396"/>
      <c r="BF265" s="396"/>
      <c r="BG265" s="396"/>
      <c r="BH265" s="396"/>
      <c r="BI265" s="396"/>
      <c r="BJ265" s="396"/>
      <c r="BK265" s="396"/>
      <c r="BL265" s="396"/>
      <c r="BM265" s="396"/>
      <c r="BN265" s="396"/>
      <c r="BO265" s="396"/>
      <c r="BP265" s="396"/>
      <c r="BQ265" s="396"/>
      <c r="BR265" s="396"/>
      <c r="BS265" s="396"/>
      <c r="BT265" s="396"/>
      <c r="BU265" s="396"/>
      <c r="BV265" s="396"/>
      <c r="BW265" s="396"/>
      <c r="BX265" s="396"/>
      <c r="BY265" s="396"/>
      <c r="BZ265" s="396"/>
      <c r="CA265" s="396"/>
      <c r="CB265" s="396"/>
      <c r="CC265" s="396"/>
      <c r="CD265" s="396"/>
      <c r="CE265" s="396"/>
      <c r="CF265" s="396"/>
      <c r="CG265" s="396"/>
      <c r="CH265" s="396"/>
      <c r="CI265" s="396"/>
      <c r="CJ265" s="396"/>
      <c r="CK265" s="396"/>
      <c r="CL265" s="396"/>
      <c r="CM265" s="396"/>
      <c r="CN265" s="396"/>
      <c r="CO265" s="396"/>
      <c r="CP265" s="396"/>
      <c r="CQ265" s="396"/>
      <c r="CR265" s="396"/>
      <c r="CS265" s="396"/>
      <c r="CT265" s="396"/>
      <c r="CU265" s="396"/>
      <c r="CV265" s="396"/>
      <c r="CW265" s="396"/>
      <c r="CX265" s="396"/>
      <c r="CY265" s="396"/>
      <c r="CZ265" s="396"/>
      <c r="DA265" s="396"/>
      <c r="DB265" s="396"/>
      <c r="DC265" s="396"/>
      <c r="DD265" s="396"/>
      <c r="DE265" s="396"/>
      <c r="DF265" s="396"/>
      <c r="DG265" s="396"/>
      <c r="DH265" s="605"/>
      <c r="DI265" s="50" t="s">
        <v>642</v>
      </c>
      <c r="DJ265" s="50"/>
      <c r="DK265" s="50"/>
      <c r="DL265" s="50"/>
      <c r="DM265" s="50"/>
      <c r="DN265" s="50"/>
      <c r="DO265" s="50"/>
      <c r="DP265" s="50"/>
      <c r="DQ265" s="50"/>
      <c r="DR265" s="50"/>
    </row>
    <row r="266" spans="1:122" x14ac:dyDescent="0.25">
      <c r="A266" s="224"/>
      <c r="B266" s="996"/>
      <c r="C266" s="245" t="str">
        <f>IF(F12=0,"","Cooling fluid inlet temperature")</f>
        <v>Cooling fluid inlet temperature</v>
      </c>
      <c r="D266" s="287" t="s">
        <v>820</v>
      </c>
      <c r="E266" s="245" t="s">
        <v>64</v>
      </c>
      <c r="F266" s="362">
        <v>300</v>
      </c>
      <c r="G266" s="363">
        <f>F266</f>
        <v>300</v>
      </c>
      <c r="H266" s="363">
        <f t="shared" ref="H266:M266" si="401">G266</f>
        <v>300</v>
      </c>
      <c r="I266" s="363">
        <f t="shared" ref="I266:I267" si="402">H266</f>
        <v>300</v>
      </c>
      <c r="J266" s="363">
        <f t="shared" ref="J266:J267" si="403">I266</f>
        <v>300</v>
      </c>
      <c r="K266" s="363">
        <f t="shared" si="401"/>
        <v>300</v>
      </c>
      <c r="L266" s="363">
        <f t="shared" si="401"/>
        <v>300</v>
      </c>
      <c r="M266" s="363">
        <f t="shared" si="401"/>
        <v>300</v>
      </c>
      <c r="N266" s="363">
        <f t="shared" ref="N266:Y266" si="404">M266</f>
        <v>300</v>
      </c>
      <c r="O266" s="363">
        <f t="shared" si="404"/>
        <v>300</v>
      </c>
      <c r="P266" s="363">
        <f t="shared" si="404"/>
        <v>300</v>
      </c>
      <c r="Q266" s="363">
        <f t="shared" si="404"/>
        <v>300</v>
      </c>
      <c r="R266" s="363">
        <f t="shared" si="404"/>
        <v>300</v>
      </c>
      <c r="S266" s="363">
        <f t="shared" si="404"/>
        <v>300</v>
      </c>
      <c r="T266" s="363">
        <f t="shared" si="404"/>
        <v>300</v>
      </c>
      <c r="U266" s="363">
        <f t="shared" si="404"/>
        <v>300</v>
      </c>
      <c r="V266" s="363">
        <f t="shared" si="404"/>
        <v>300</v>
      </c>
      <c r="W266" s="363">
        <f t="shared" si="404"/>
        <v>300</v>
      </c>
      <c r="X266" s="363">
        <f t="shared" si="404"/>
        <v>300</v>
      </c>
      <c r="Y266" s="363">
        <f t="shared" si="404"/>
        <v>300</v>
      </c>
      <c r="Z266" s="363"/>
      <c r="AA266" s="363"/>
      <c r="AB266" s="363"/>
      <c r="AC266" s="363"/>
      <c r="AD266" s="363"/>
      <c r="AE266" s="363"/>
      <c r="AF266" s="363"/>
      <c r="AG266" s="363"/>
      <c r="AH266" s="363"/>
      <c r="AI266" s="363"/>
      <c r="AJ266" s="363"/>
      <c r="AK266" s="363"/>
      <c r="AL266" s="363"/>
      <c r="AM266" s="363"/>
      <c r="AN266" s="363"/>
      <c r="AO266" s="363"/>
      <c r="AP266" s="363"/>
      <c r="AQ266" s="363"/>
      <c r="AR266" s="363"/>
      <c r="AS266" s="363"/>
      <c r="AT266" s="363"/>
      <c r="AU266" s="363"/>
      <c r="AV266" s="363"/>
      <c r="AW266" s="363"/>
      <c r="AX266" s="363"/>
      <c r="AY266" s="363"/>
      <c r="AZ266" s="363"/>
      <c r="BA266" s="363"/>
      <c r="BB266" s="363"/>
      <c r="BC266" s="363"/>
      <c r="BD266" s="363"/>
      <c r="BE266" s="363"/>
      <c r="BF266" s="363"/>
      <c r="BG266" s="363"/>
      <c r="BH266" s="363"/>
      <c r="BI266" s="363"/>
      <c r="BJ266" s="363"/>
      <c r="BK266" s="363"/>
      <c r="BL266" s="363"/>
      <c r="BM266" s="363"/>
      <c r="BN266" s="363"/>
      <c r="BO266" s="363"/>
      <c r="BP266" s="363"/>
      <c r="BQ266" s="363"/>
      <c r="BR266" s="363"/>
      <c r="BS266" s="363"/>
      <c r="BT266" s="363"/>
      <c r="BU266" s="363"/>
      <c r="BV266" s="363"/>
      <c r="BW266" s="363"/>
      <c r="BX266" s="363"/>
      <c r="BY266" s="363"/>
      <c r="BZ266" s="363"/>
      <c r="CA266" s="363"/>
      <c r="CB266" s="363"/>
      <c r="CC266" s="363"/>
      <c r="CD266" s="363"/>
      <c r="CE266" s="363"/>
      <c r="CF266" s="363"/>
      <c r="CG266" s="363"/>
      <c r="CH266" s="363"/>
      <c r="CI266" s="363"/>
      <c r="CJ266" s="363"/>
      <c r="CK266" s="363"/>
      <c r="CL266" s="363"/>
      <c r="CM266" s="363"/>
      <c r="CN266" s="363"/>
      <c r="CO266" s="363"/>
      <c r="CP266" s="363"/>
      <c r="CQ266" s="363"/>
      <c r="CR266" s="363"/>
      <c r="CS266" s="363"/>
      <c r="CT266" s="363"/>
      <c r="CU266" s="363"/>
      <c r="CV266" s="363"/>
      <c r="CW266" s="363"/>
      <c r="CX266" s="363"/>
      <c r="CY266" s="363"/>
      <c r="CZ266" s="363"/>
      <c r="DA266" s="363"/>
      <c r="DB266" s="363"/>
      <c r="DC266" s="363"/>
      <c r="DD266" s="363"/>
      <c r="DE266" s="363"/>
      <c r="DF266" s="363"/>
      <c r="DG266" s="363"/>
      <c r="DH266" s="606"/>
      <c r="DI266" s="50" t="s">
        <v>642</v>
      </c>
      <c r="DJ266" s="50"/>
      <c r="DK266" s="50"/>
      <c r="DL266" s="50"/>
      <c r="DM266" s="50"/>
      <c r="DN266" s="50"/>
      <c r="DO266" s="50"/>
      <c r="DP266" s="50"/>
      <c r="DQ266" s="50"/>
      <c r="DR266" s="50"/>
    </row>
    <row r="267" spans="1:122" x14ac:dyDescent="0.25">
      <c r="A267" s="50"/>
      <c r="B267" s="996"/>
      <c r="C267" s="245" t="str">
        <f>IF(F12=0,"","Cooling efficiency")</f>
        <v>Cooling efficiency</v>
      </c>
      <c r="D267" s="287" t="s">
        <v>65</v>
      </c>
      <c r="E267" s="245"/>
      <c r="F267" s="378">
        <v>0.75</v>
      </c>
      <c r="G267" s="375">
        <f>F267</f>
        <v>0.75</v>
      </c>
      <c r="H267" s="375">
        <f t="shared" ref="H267:M267" si="405">G267</f>
        <v>0.75</v>
      </c>
      <c r="I267" s="375">
        <f t="shared" si="402"/>
        <v>0.75</v>
      </c>
      <c r="J267" s="375">
        <f t="shared" si="403"/>
        <v>0.75</v>
      </c>
      <c r="K267" s="375">
        <f t="shared" si="405"/>
        <v>0.75</v>
      </c>
      <c r="L267" s="375">
        <f t="shared" si="405"/>
        <v>0.75</v>
      </c>
      <c r="M267" s="375">
        <f t="shared" si="405"/>
        <v>0.75</v>
      </c>
      <c r="N267" s="859">
        <f t="shared" ref="N267:Y267" si="406">M267</f>
        <v>0.75</v>
      </c>
      <c r="O267" s="859">
        <f t="shared" si="406"/>
        <v>0.75</v>
      </c>
      <c r="P267" s="375">
        <f t="shared" si="406"/>
        <v>0.75</v>
      </c>
      <c r="Q267" s="375">
        <f t="shared" si="406"/>
        <v>0.75</v>
      </c>
      <c r="R267" s="375">
        <f t="shared" si="406"/>
        <v>0.75</v>
      </c>
      <c r="S267" s="375">
        <f t="shared" si="406"/>
        <v>0.75</v>
      </c>
      <c r="T267" s="375">
        <f t="shared" si="406"/>
        <v>0.75</v>
      </c>
      <c r="U267" s="375">
        <f t="shared" si="406"/>
        <v>0.75</v>
      </c>
      <c r="V267" s="375">
        <f t="shared" si="406"/>
        <v>0.75</v>
      </c>
      <c r="W267" s="375">
        <f t="shared" si="406"/>
        <v>0.75</v>
      </c>
      <c r="X267" s="375">
        <f t="shared" si="406"/>
        <v>0.75</v>
      </c>
      <c r="Y267" s="375">
        <f t="shared" si="406"/>
        <v>0.75</v>
      </c>
      <c r="Z267" s="375"/>
      <c r="AA267" s="375"/>
      <c r="AB267" s="375"/>
      <c r="AC267" s="375"/>
      <c r="AD267" s="375"/>
      <c r="AE267" s="375"/>
      <c r="AF267" s="375"/>
      <c r="AG267" s="375"/>
      <c r="AH267" s="375"/>
      <c r="AI267" s="375"/>
      <c r="AJ267" s="375"/>
      <c r="AK267" s="375"/>
      <c r="AL267" s="375"/>
      <c r="AM267" s="375"/>
      <c r="AN267" s="375"/>
      <c r="AO267" s="375"/>
      <c r="AP267" s="375"/>
      <c r="AQ267" s="375"/>
      <c r="AR267" s="375"/>
      <c r="AS267" s="375"/>
      <c r="AT267" s="375"/>
      <c r="AU267" s="375"/>
      <c r="AV267" s="375"/>
      <c r="AW267" s="375"/>
      <c r="AX267" s="375"/>
      <c r="AY267" s="375"/>
      <c r="AZ267" s="375"/>
      <c r="BA267" s="375"/>
      <c r="BB267" s="375"/>
      <c r="BC267" s="375"/>
      <c r="BD267" s="375"/>
      <c r="BE267" s="375"/>
      <c r="BF267" s="375"/>
      <c r="BG267" s="375"/>
      <c r="BH267" s="375"/>
      <c r="BI267" s="375"/>
      <c r="BJ267" s="375"/>
      <c r="BK267" s="375"/>
      <c r="BL267" s="375"/>
      <c r="BM267" s="375"/>
      <c r="BN267" s="375"/>
      <c r="BO267" s="375"/>
      <c r="BP267" s="375"/>
      <c r="BQ267" s="375"/>
      <c r="BR267" s="375"/>
      <c r="BS267" s="375"/>
      <c r="BT267" s="375"/>
      <c r="BU267" s="375"/>
      <c r="BV267" s="375"/>
      <c r="BW267" s="375"/>
      <c r="BX267" s="375"/>
      <c r="BY267" s="375"/>
      <c r="BZ267" s="375"/>
      <c r="CA267" s="375"/>
      <c r="CB267" s="375"/>
      <c r="CC267" s="375"/>
      <c r="CD267" s="375"/>
      <c r="CE267" s="375"/>
      <c r="CF267" s="375"/>
      <c r="CG267" s="375"/>
      <c r="CH267" s="375"/>
      <c r="CI267" s="375"/>
      <c r="CJ267" s="375"/>
      <c r="CK267" s="375"/>
      <c r="CL267" s="375"/>
      <c r="CM267" s="375"/>
      <c r="CN267" s="375"/>
      <c r="CO267" s="375"/>
      <c r="CP267" s="375"/>
      <c r="CQ267" s="375"/>
      <c r="CR267" s="375"/>
      <c r="CS267" s="375"/>
      <c r="CT267" s="375"/>
      <c r="CU267" s="375"/>
      <c r="CV267" s="375"/>
      <c r="CW267" s="375"/>
      <c r="CX267" s="375"/>
      <c r="CY267" s="375"/>
      <c r="CZ267" s="375"/>
      <c r="DA267" s="375"/>
      <c r="DB267" s="375"/>
      <c r="DC267" s="375"/>
      <c r="DD267" s="375"/>
      <c r="DE267" s="375"/>
      <c r="DF267" s="375"/>
      <c r="DG267" s="375"/>
      <c r="DH267" s="576"/>
      <c r="DI267" s="50" t="s">
        <v>642</v>
      </c>
      <c r="DJ267" s="50"/>
      <c r="DK267" s="50"/>
      <c r="DL267" s="50"/>
      <c r="DM267" s="50"/>
      <c r="DN267" s="50"/>
      <c r="DO267" s="50"/>
      <c r="DP267" s="50"/>
      <c r="DQ267" s="50"/>
      <c r="DR267" s="50"/>
    </row>
    <row r="268" spans="1:122" ht="14.4" x14ac:dyDescent="0.3">
      <c r="A268" s="50"/>
      <c r="B268" s="996"/>
      <c r="C268" s="247"/>
      <c r="D268" s="287"/>
      <c r="E268" s="245"/>
      <c r="F268" s="397"/>
      <c r="G268" s="398"/>
      <c r="H268" s="398"/>
      <c r="I268" s="398"/>
      <c r="J268" s="398"/>
      <c r="K268" s="398"/>
      <c r="L268" s="398"/>
      <c r="M268" s="398"/>
      <c r="N268" s="861"/>
      <c r="O268" s="861"/>
      <c r="P268" s="398"/>
      <c r="Q268" s="398"/>
      <c r="R268" s="398"/>
      <c r="S268" s="398"/>
      <c r="T268" s="398"/>
      <c r="U268" s="398"/>
      <c r="V268" s="398"/>
      <c r="W268" s="398"/>
      <c r="X268" s="398"/>
      <c r="Y268" s="398"/>
      <c r="Z268" s="398"/>
      <c r="AA268" s="398"/>
      <c r="AB268" s="398"/>
      <c r="AC268" s="398"/>
      <c r="AD268" s="398"/>
      <c r="AE268" s="398"/>
      <c r="AF268" s="398"/>
      <c r="AG268" s="398"/>
      <c r="AH268" s="398"/>
      <c r="AI268" s="398"/>
      <c r="AJ268" s="398"/>
      <c r="AK268" s="398"/>
      <c r="AL268" s="398"/>
      <c r="AM268" s="398"/>
      <c r="AN268" s="398"/>
      <c r="AO268" s="398"/>
      <c r="AP268" s="398"/>
      <c r="AQ268" s="398"/>
      <c r="AR268" s="398"/>
      <c r="AS268" s="398"/>
      <c r="AT268" s="398"/>
      <c r="AU268" s="398"/>
      <c r="AV268" s="398"/>
      <c r="AW268" s="398"/>
      <c r="AX268" s="398"/>
      <c r="AY268" s="398"/>
      <c r="AZ268" s="398"/>
      <c r="BA268" s="398"/>
      <c r="BB268" s="398"/>
      <c r="BC268" s="398"/>
      <c r="BD268" s="398"/>
      <c r="BE268" s="398"/>
      <c r="BF268" s="398"/>
      <c r="BG268" s="398"/>
      <c r="BH268" s="398"/>
      <c r="BI268" s="398"/>
      <c r="BJ268" s="398"/>
      <c r="BK268" s="398"/>
      <c r="BL268" s="398"/>
      <c r="BM268" s="398"/>
      <c r="BN268" s="398"/>
      <c r="BO268" s="398"/>
      <c r="BP268" s="398"/>
      <c r="BQ268" s="398"/>
      <c r="BR268" s="398"/>
      <c r="BS268" s="398"/>
      <c r="BT268" s="398"/>
      <c r="BU268" s="398"/>
      <c r="BV268" s="398"/>
      <c r="BW268" s="398"/>
      <c r="BX268" s="398"/>
      <c r="BY268" s="398"/>
      <c r="BZ268" s="398"/>
      <c r="CA268" s="398"/>
      <c r="CB268" s="398"/>
      <c r="CC268" s="398"/>
      <c r="CD268" s="398"/>
      <c r="CE268" s="398"/>
      <c r="CF268" s="398"/>
      <c r="CG268" s="398"/>
      <c r="CH268" s="398"/>
      <c r="CI268" s="398"/>
      <c r="CJ268" s="398"/>
      <c r="CK268" s="398"/>
      <c r="CL268" s="398"/>
      <c r="CM268" s="398"/>
      <c r="CN268" s="398"/>
      <c r="CO268" s="398"/>
      <c r="CP268" s="398"/>
      <c r="CQ268" s="398"/>
      <c r="CR268" s="398"/>
      <c r="CS268" s="398"/>
      <c r="CT268" s="398"/>
      <c r="CU268" s="398"/>
      <c r="CV268" s="398"/>
      <c r="CW268" s="398"/>
      <c r="CX268" s="398"/>
      <c r="CY268" s="398"/>
      <c r="CZ268" s="398"/>
      <c r="DA268" s="398"/>
      <c r="DB268" s="398"/>
      <c r="DC268" s="398"/>
      <c r="DD268" s="398"/>
      <c r="DE268" s="398"/>
      <c r="DF268" s="398"/>
      <c r="DG268" s="398"/>
      <c r="DH268" s="607"/>
      <c r="DI268" s="50" t="s">
        <v>642</v>
      </c>
      <c r="DJ268" s="50"/>
      <c r="DK268" s="50"/>
      <c r="DL268" s="50"/>
      <c r="DM268" s="50"/>
      <c r="DN268" s="50"/>
      <c r="DO268" s="50"/>
      <c r="DP268" s="50"/>
      <c r="DQ268" s="50"/>
      <c r="DR268" s="50"/>
    </row>
    <row r="269" spans="1:122" x14ac:dyDescent="0.25">
      <c r="A269" s="224"/>
      <c r="B269" s="996"/>
      <c r="C269" s="245"/>
      <c r="D269" s="287" t="s">
        <v>819</v>
      </c>
      <c r="E269" s="245"/>
      <c r="F269" s="395">
        <f t="shared" ref="F269" si="407">IF(KL_17=2,0,IF(KL_10=0,0,IF(AND(F268&lt;=0,F267=""),0.8,IF(F267="",F268,F267))))</f>
        <v>0.75</v>
      </c>
      <c r="G269" s="396">
        <f t="shared" ref="G269:O269" si="408">IF(KL_17=2,0,IF(KL_10=0,0,IF(AND(G268&lt;=0,G267=""),0.8,IF(G267="",G268,G267))))</f>
        <v>0.75</v>
      </c>
      <c r="H269" s="396">
        <f t="shared" si="408"/>
        <v>0.75</v>
      </c>
      <c r="I269" s="396">
        <f t="shared" ref="I269:J269" si="409">IF(KL_17=2,0,IF(KL_10=0,0,IF(AND(I268&lt;=0,I267=""),0.8,IF(I267="",I268,I267))))</f>
        <v>0.75</v>
      </c>
      <c r="J269" s="396">
        <f t="shared" si="409"/>
        <v>0.75</v>
      </c>
      <c r="K269" s="396">
        <f t="shared" si="408"/>
        <v>0.75</v>
      </c>
      <c r="L269" s="396">
        <f t="shared" si="408"/>
        <v>0.75</v>
      </c>
      <c r="M269" s="396">
        <f t="shared" si="408"/>
        <v>0.75</v>
      </c>
      <c r="N269" s="396">
        <f t="shared" ref="N269" si="410">IF(KL_17=2,0,IF(KL_10=0,0,IF(AND(N268&lt;=0,N267=""),0.8,IF(N267="",N268,N267))))</f>
        <v>0.75</v>
      </c>
      <c r="O269" s="396">
        <f t="shared" si="408"/>
        <v>0.75</v>
      </c>
      <c r="P269" s="396">
        <f t="shared" ref="P269:Y269" si="411">IF(KL_17=2,0,IF(KL_10=0,0,IF(AND(P268&lt;=0,P267=""),0.8,IF(P267="",P268,P267))))</f>
        <v>0.75</v>
      </c>
      <c r="Q269" s="396">
        <f t="shared" si="411"/>
        <v>0.75</v>
      </c>
      <c r="R269" s="396">
        <f t="shared" si="411"/>
        <v>0.75</v>
      </c>
      <c r="S269" s="396">
        <f t="shared" si="411"/>
        <v>0.75</v>
      </c>
      <c r="T269" s="396">
        <f t="shared" si="411"/>
        <v>0.75</v>
      </c>
      <c r="U269" s="396">
        <f t="shared" si="411"/>
        <v>0.75</v>
      </c>
      <c r="V269" s="396">
        <f t="shared" si="411"/>
        <v>0.75</v>
      </c>
      <c r="W269" s="396">
        <f t="shared" si="411"/>
        <v>0.75</v>
      </c>
      <c r="X269" s="396">
        <f t="shared" si="411"/>
        <v>0.75</v>
      </c>
      <c r="Y269" s="396">
        <f t="shared" si="411"/>
        <v>0.75</v>
      </c>
      <c r="Z269" s="396"/>
      <c r="AA269" s="396"/>
      <c r="AB269" s="396"/>
      <c r="AC269" s="396"/>
      <c r="AD269" s="396"/>
      <c r="AE269" s="396"/>
      <c r="AF269" s="396"/>
      <c r="AG269" s="396"/>
      <c r="AH269" s="396"/>
      <c r="AI269" s="396"/>
      <c r="AJ269" s="396"/>
      <c r="AK269" s="396"/>
      <c r="AL269" s="396"/>
      <c r="AM269" s="396"/>
      <c r="AN269" s="396"/>
      <c r="AO269" s="396"/>
      <c r="AP269" s="396"/>
      <c r="AQ269" s="396"/>
      <c r="AR269" s="396"/>
      <c r="AS269" s="396"/>
      <c r="AT269" s="396"/>
      <c r="AU269" s="396"/>
      <c r="AV269" s="396"/>
      <c r="AW269" s="396"/>
      <c r="AX269" s="396"/>
      <c r="AY269" s="396"/>
      <c r="AZ269" s="396"/>
      <c r="BA269" s="396"/>
      <c r="BB269" s="396"/>
      <c r="BC269" s="396"/>
      <c r="BD269" s="396"/>
      <c r="BE269" s="396"/>
      <c r="BF269" s="396"/>
      <c r="BG269" s="396"/>
      <c r="BH269" s="396"/>
      <c r="BI269" s="396"/>
      <c r="BJ269" s="396"/>
      <c r="BK269" s="396"/>
      <c r="BL269" s="396"/>
      <c r="BM269" s="396"/>
      <c r="BN269" s="396"/>
      <c r="BO269" s="396"/>
      <c r="BP269" s="396"/>
      <c r="BQ269" s="396"/>
      <c r="BR269" s="396"/>
      <c r="BS269" s="396"/>
      <c r="BT269" s="396"/>
      <c r="BU269" s="396"/>
      <c r="BV269" s="396"/>
      <c r="BW269" s="396"/>
      <c r="BX269" s="396"/>
      <c r="BY269" s="396"/>
      <c r="BZ269" s="396"/>
      <c r="CA269" s="396"/>
      <c r="CB269" s="396"/>
      <c r="CC269" s="396"/>
      <c r="CD269" s="396"/>
      <c r="CE269" s="396"/>
      <c r="CF269" s="396"/>
      <c r="CG269" s="396"/>
      <c r="CH269" s="396"/>
      <c r="CI269" s="396"/>
      <c r="CJ269" s="396"/>
      <c r="CK269" s="396"/>
      <c r="CL269" s="396"/>
      <c r="CM269" s="396"/>
      <c r="CN269" s="396"/>
      <c r="CO269" s="396"/>
      <c r="CP269" s="396"/>
      <c r="CQ269" s="396"/>
      <c r="CR269" s="396"/>
      <c r="CS269" s="396"/>
      <c r="CT269" s="396"/>
      <c r="CU269" s="396"/>
      <c r="CV269" s="396"/>
      <c r="CW269" s="396"/>
      <c r="CX269" s="396"/>
      <c r="CY269" s="396"/>
      <c r="CZ269" s="396"/>
      <c r="DA269" s="396"/>
      <c r="DB269" s="396"/>
      <c r="DC269" s="396"/>
      <c r="DD269" s="396"/>
      <c r="DE269" s="396"/>
      <c r="DF269" s="396"/>
      <c r="DG269" s="396"/>
      <c r="DH269" s="605"/>
      <c r="DI269" s="50" t="s">
        <v>642</v>
      </c>
      <c r="DJ269" s="50"/>
      <c r="DK269" s="50"/>
      <c r="DL269" s="50"/>
      <c r="DM269" s="50"/>
      <c r="DN269" s="50"/>
      <c r="DO269" s="50"/>
      <c r="DP269" s="50"/>
      <c r="DQ269" s="50"/>
      <c r="DR269" s="50"/>
    </row>
    <row r="270" spans="1:122" x14ac:dyDescent="0.25">
      <c r="A270" s="224"/>
      <c r="B270" s="996"/>
      <c r="C270" s="259" t="str">
        <f>IF(F12=0,"","Pressure loss and cross-section of a cooler")</f>
        <v>Pressure loss and cross-section of a cooler</v>
      </c>
      <c r="D270" s="287" t="s">
        <v>563</v>
      </c>
      <c r="E270" s="245" t="s">
        <v>709</v>
      </c>
      <c r="F270" s="474">
        <v>0</v>
      </c>
      <c r="G270" s="475">
        <f>F270</f>
        <v>0</v>
      </c>
      <c r="H270" s="475">
        <f t="shared" ref="H270:M270" si="412">G270</f>
        <v>0</v>
      </c>
      <c r="I270" s="475">
        <f t="shared" ref="I270" si="413">H270</f>
        <v>0</v>
      </c>
      <c r="J270" s="475">
        <f t="shared" ref="J270" si="414">I270</f>
        <v>0</v>
      </c>
      <c r="K270" s="475">
        <f t="shared" si="412"/>
        <v>0</v>
      </c>
      <c r="L270" s="475">
        <f t="shared" si="412"/>
        <v>0</v>
      </c>
      <c r="M270" s="475">
        <f t="shared" si="412"/>
        <v>0</v>
      </c>
      <c r="N270" s="475">
        <f t="shared" ref="N270:Y270" si="415">M270</f>
        <v>0</v>
      </c>
      <c r="O270" s="475">
        <f t="shared" si="415"/>
        <v>0</v>
      </c>
      <c r="P270" s="475">
        <f t="shared" si="415"/>
        <v>0</v>
      </c>
      <c r="Q270" s="475">
        <f t="shared" si="415"/>
        <v>0</v>
      </c>
      <c r="R270" s="475">
        <f t="shared" si="415"/>
        <v>0</v>
      </c>
      <c r="S270" s="475">
        <f t="shared" si="415"/>
        <v>0</v>
      </c>
      <c r="T270" s="475">
        <f t="shared" si="415"/>
        <v>0</v>
      </c>
      <c r="U270" s="475">
        <f t="shared" si="415"/>
        <v>0</v>
      </c>
      <c r="V270" s="475">
        <f t="shared" si="415"/>
        <v>0</v>
      </c>
      <c r="W270" s="475">
        <f t="shared" si="415"/>
        <v>0</v>
      </c>
      <c r="X270" s="475">
        <f t="shared" si="415"/>
        <v>0</v>
      </c>
      <c r="Y270" s="475">
        <f t="shared" si="415"/>
        <v>0</v>
      </c>
      <c r="Z270" s="475"/>
      <c r="AA270" s="475"/>
      <c r="AB270" s="475"/>
      <c r="AC270" s="475"/>
      <c r="AD270" s="475"/>
      <c r="AE270" s="475"/>
      <c r="AF270" s="475"/>
      <c r="AG270" s="475"/>
      <c r="AH270" s="475"/>
      <c r="AI270" s="475"/>
      <c r="AJ270" s="475"/>
      <c r="AK270" s="475"/>
      <c r="AL270" s="475"/>
      <c r="AM270" s="475"/>
      <c r="AN270" s="475"/>
      <c r="AO270" s="475"/>
      <c r="AP270" s="475"/>
      <c r="AQ270" s="475"/>
      <c r="AR270" s="475"/>
      <c r="AS270" s="475"/>
      <c r="AT270" s="475"/>
      <c r="AU270" s="475"/>
      <c r="AV270" s="475"/>
      <c r="AW270" s="475"/>
      <c r="AX270" s="475"/>
      <c r="AY270" s="475"/>
      <c r="AZ270" s="475"/>
      <c r="BA270" s="475"/>
      <c r="BB270" s="475"/>
      <c r="BC270" s="475"/>
      <c r="BD270" s="475"/>
      <c r="BE270" s="475"/>
      <c r="BF270" s="475"/>
      <c r="BG270" s="475"/>
      <c r="BH270" s="475"/>
      <c r="BI270" s="475"/>
      <c r="BJ270" s="475"/>
      <c r="BK270" s="475"/>
      <c r="BL270" s="475"/>
      <c r="BM270" s="475"/>
      <c r="BN270" s="475"/>
      <c r="BO270" s="475"/>
      <c r="BP270" s="475"/>
      <c r="BQ270" s="475"/>
      <c r="BR270" s="475"/>
      <c r="BS270" s="475"/>
      <c r="BT270" s="475"/>
      <c r="BU270" s="475"/>
      <c r="BV270" s="475"/>
      <c r="BW270" s="475"/>
      <c r="BX270" s="475"/>
      <c r="BY270" s="475"/>
      <c r="BZ270" s="475"/>
      <c r="CA270" s="475"/>
      <c r="CB270" s="475"/>
      <c r="CC270" s="475"/>
      <c r="CD270" s="475"/>
      <c r="CE270" s="475"/>
      <c r="CF270" s="475"/>
      <c r="CG270" s="475"/>
      <c r="CH270" s="475"/>
      <c r="CI270" s="475"/>
      <c r="CJ270" s="475"/>
      <c r="CK270" s="475"/>
      <c r="CL270" s="475"/>
      <c r="CM270" s="475"/>
      <c r="CN270" s="475"/>
      <c r="CO270" s="475"/>
      <c r="CP270" s="475"/>
      <c r="CQ270" s="475"/>
      <c r="CR270" s="475"/>
      <c r="CS270" s="475"/>
      <c r="CT270" s="475"/>
      <c r="CU270" s="475"/>
      <c r="CV270" s="475"/>
      <c r="CW270" s="475"/>
      <c r="CX270" s="475"/>
      <c r="CY270" s="475"/>
      <c r="CZ270" s="475"/>
      <c r="DA270" s="475"/>
      <c r="DB270" s="475"/>
      <c r="DC270" s="475"/>
      <c r="DD270" s="475"/>
      <c r="DE270" s="475"/>
      <c r="DF270" s="475"/>
      <c r="DG270" s="475"/>
      <c r="DH270" s="608"/>
      <c r="DI270" s="50" t="s">
        <v>642</v>
      </c>
      <c r="DJ270" s="50"/>
      <c r="DK270" s="50"/>
      <c r="DL270" s="50"/>
      <c r="DM270" s="50"/>
      <c r="DN270" s="50"/>
      <c r="DO270" s="50"/>
      <c r="DP270" s="50"/>
      <c r="DQ270" s="50"/>
      <c r="DR270" s="50"/>
    </row>
    <row r="271" spans="1:122" ht="14.4" x14ac:dyDescent="0.3">
      <c r="A271" s="224"/>
      <c r="B271" s="996"/>
      <c r="C271" s="247"/>
      <c r="D271" s="287"/>
      <c r="E271" s="245"/>
      <c r="F271" s="476"/>
      <c r="G271" s="477"/>
      <c r="H271" s="477"/>
      <c r="I271" s="477"/>
      <c r="J271" s="477"/>
      <c r="K271" s="477"/>
      <c r="L271" s="477"/>
      <c r="M271" s="477"/>
      <c r="N271" s="477"/>
      <c r="O271" s="477"/>
      <c r="P271" s="477"/>
      <c r="Q271" s="477"/>
      <c r="R271" s="477"/>
      <c r="S271" s="477"/>
      <c r="T271" s="477"/>
      <c r="U271" s="477"/>
      <c r="V271" s="477"/>
      <c r="W271" s="477"/>
      <c r="X271" s="477"/>
      <c r="Y271" s="477"/>
      <c r="Z271" s="477"/>
      <c r="AA271" s="477"/>
      <c r="AB271" s="477"/>
      <c r="AC271" s="477"/>
      <c r="AD271" s="477"/>
      <c r="AE271" s="477"/>
      <c r="AF271" s="477"/>
      <c r="AG271" s="477"/>
      <c r="AH271" s="477"/>
      <c r="AI271" s="477"/>
      <c r="AJ271" s="477"/>
      <c r="AK271" s="477"/>
      <c r="AL271" s="477"/>
      <c r="AM271" s="477"/>
      <c r="AN271" s="477"/>
      <c r="AO271" s="477"/>
      <c r="AP271" s="477"/>
      <c r="AQ271" s="477"/>
      <c r="AR271" s="477"/>
      <c r="AS271" s="477"/>
      <c r="AT271" s="477"/>
      <c r="AU271" s="477"/>
      <c r="AV271" s="477"/>
      <c r="AW271" s="477"/>
      <c r="AX271" s="477"/>
      <c r="AY271" s="477"/>
      <c r="AZ271" s="477"/>
      <c r="BA271" s="477"/>
      <c r="BB271" s="477"/>
      <c r="BC271" s="477"/>
      <c r="BD271" s="477"/>
      <c r="BE271" s="477"/>
      <c r="BF271" s="477"/>
      <c r="BG271" s="477"/>
      <c r="BH271" s="477"/>
      <c r="BI271" s="477"/>
      <c r="BJ271" s="477"/>
      <c r="BK271" s="477"/>
      <c r="BL271" s="477"/>
      <c r="BM271" s="477"/>
      <c r="BN271" s="477"/>
      <c r="BO271" s="477"/>
      <c r="BP271" s="477"/>
      <c r="BQ271" s="477"/>
      <c r="BR271" s="477"/>
      <c r="BS271" s="477"/>
      <c r="BT271" s="477"/>
      <c r="BU271" s="477"/>
      <c r="BV271" s="477"/>
      <c r="BW271" s="477"/>
      <c r="BX271" s="477"/>
      <c r="BY271" s="477"/>
      <c r="BZ271" s="477"/>
      <c r="CA271" s="477"/>
      <c r="CB271" s="477"/>
      <c r="CC271" s="477"/>
      <c r="CD271" s="477"/>
      <c r="CE271" s="477"/>
      <c r="CF271" s="477"/>
      <c r="CG271" s="477"/>
      <c r="CH271" s="477"/>
      <c r="CI271" s="477"/>
      <c r="CJ271" s="477"/>
      <c r="CK271" s="477"/>
      <c r="CL271" s="477"/>
      <c r="CM271" s="477"/>
      <c r="CN271" s="477"/>
      <c r="CO271" s="477"/>
      <c r="CP271" s="477"/>
      <c r="CQ271" s="477"/>
      <c r="CR271" s="477"/>
      <c r="CS271" s="477"/>
      <c r="CT271" s="477"/>
      <c r="CU271" s="477"/>
      <c r="CV271" s="477"/>
      <c r="CW271" s="477"/>
      <c r="CX271" s="477"/>
      <c r="CY271" s="477"/>
      <c r="CZ271" s="477"/>
      <c r="DA271" s="477"/>
      <c r="DB271" s="477"/>
      <c r="DC271" s="477"/>
      <c r="DD271" s="477"/>
      <c r="DE271" s="477"/>
      <c r="DF271" s="477"/>
      <c r="DG271" s="477"/>
      <c r="DH271" s="609"/>
      <c r="DI271" s="50" t="s">
        <v>642</v>
      </c>
      <c r="DJ271" s="50"/>
      <c r="DK271" s="50"/>
      <c r="DL271" s="50"/>
      <c r="DM271" s="50"/>
      <c r="DN271" s="50"/>
      <c r="DO271" s="50"/>
      <c r="DP271" s="50"/>
      <c r="DQ271" s="50"/>
      <c r="DR271" s="50"/>
    </row>
    <row r="272" spans="1:122" x14ac:dyDescent="0.25">
      <c r="A272" s="224"/>
      <c r="B272" s="996"/>
      <c r="C272" s="259"/>
      <c r="D272" s="287" t="s">
        <v>749</v>
      </c>
      <c r="E272" s="245" t="s">
        <v>709</v>
      </c>
      <c r="F272" s="478">
        <f t="shared" ref="F272" si="416">IF(OR(KL_17=2,KL_10=0),1,IF(F270="",F271,F270))</f>
        <v>0</v>
      </c>
      <c r="G272" s="479">
        <f t="shared" ref="G272:O272" si="417">IF(OR(KL_17=2,KL_10=0),1,IF(G270="",G271,G270))</f>
        <v>0</v>
      </c>
      <c r="H272" s="479">
        <f t="shared" si="417"/>
        <v>0</v>
      </c>
      <c r="I272" s="479">
        <f t="shared" ref="I272:J272" si="418">IF(OR(KL_17=2,KL_10=0),1,IF(I270="",I271,I270))</f>
        <v>0</v>
      </c>
      <c r="J272" s="479">
        <f t="shared" si="418"/>
        <v>0</v>
      </c>
      <c r="K272" s="479">
        <f t="shared" si="417"/>
        <v>0</v>
      </c>
      <c r="L272" s="479">
        <f t="shared" si="417"/>
        <v>0</v>
      </c>
      <c r="M272" s="479">
        <f t="shared" si="417"/>
        <v>0</v>
      </c>
      <c r="N272" s="479">
        <f t="shared" ref="N272" si="419">IF(OR(KL_17=2,KL_10=0),1,IF(N270="",N271,N270))</f>
        <v>0</v>
      </c>
      <c r="O272" s="479">
        <f t="shared" si="417"/>
        <v>0</v>
      </c>
      <c r="P272" s="479">
        <f t="shared" ref="P272:Y272" si="420">IF(OR(KL_17=2,KL_10=0),1,IF(P270="",P271,P270))</f>
        <v>0</v>
      </c>
      <c r="Q272" s="479">
        <f t="shared" si="420"/>
        <v>0</v>
      </c>
      <c r="R272" s="479">
        <f t="shared" si="420"/>
        <v>0</v>
      </c>
      <c r="S272" s="479">
        <f t="shared" si="420"/>
        <v>0</v>
      </c>
      <c r="T272" s="479">
        <f t="shared" si="420"/>
        <v>0</v>
      </c>
      <c r="U272" s="479">
        <f t="shared" si="420"/>
        <v>0</v>
      </c>
      <c r="V272" s="479">
        <f t="shared" si="420"/>
        <v>0</v>
      </c>
      <c r="W272" s="479">
        <f t="shared" si="420"/>
        <v>0</v>
      </c>
      <c r="X272" s="479">
        <f t="shared" si="420"/>
        <v>0</v>
      </c>
      <c r="Y272" s="479">
        <f t="shared" si="420"/>
        <v>0</v>
      </c>
      <c r="Z272" s="479"/>
      <c r="AA272" s="479"/>
      <c r="AB272" s="479"/>
      <c r="AC272" s="479"/>
      <c r="AD272" s="479"/>
      <c r="AE272" s="479"/>
      <c r="AF272" s="479"/>
      <c r="AG272" s="479"/>
      <c r="AH272" s="479"/>
      <c r="AI272" s="479"/>
      <c r="AJ272" s="479"/>
      <c r="AK272" s="479"/>
      <c r="AL272" s="479"/>
      <c r="AM272" s="479"/>
      <c r="AN272" s="479"/>
      <c r="AO272" s="479"/>
      <c r="AP272" s="479"/>
      <c r="AQ272" s="479"/>
      <c r="AR272" s="479"/>
      <c r="AS272" s="479"/>
      <c r="AT272" s="479"/>
      <c r="AU272" s="479"/>
      <c r="AV272" s="479"/>
      <c r="AW272" s="479"/>
      <c r="AX272" s="479"/>
      <c r="AY272" s="479"/>
      <c r="AZ272" s="479"/>
      <c r="BA272" s="479"/>
      <c r="BB272" s="479"/>
      <c r="BC272" s="479"/>
      <c r="BD272" s="479"/>
      <c r="BE272" s="479"/>
      <c r="BF272" s="479"/>
      <c r="BG272" s="479"/>
      <c r="BH272" s="479"/>
      <c r="BI272" s="479"/>
      <c r="BJ272" s="479"/>
      <c r="BK272" s="479"/>
      <c r="BL272" s="479"/>
      <c r="BM272" s="479"/>
      <c r="BN272" s="479"/>
      <c r="BO272" s="479"/>
      <c r="BP272" s="479"/>
      <c r="BQ272" s="479"/>
      <c r="BR272" s="479"/>
      <c r="BS272" s="479"/>
      <c r="BT272" s="479"/>
      <c r="BU272" s="479"/>
      <c r="BV272" s="479"/>
      <c r="BW272" s="479"/>
      <c r="BX272" s="479"/>
      <c r="BY272" s="479"/>
      <c r="BZ272" s="479"/>
      <c r="CA272" s="479"/>
      <c r="CB272" s="479"/>
      <c r="CC272" s="479"/>
      <c r="CD272" s="479"/>
      <c r="CE272" s="479"/>
      <c r="CF272" s="479"/>
      <c r="CG272" s="479"/>
      <c r="CH272" s="479"/>
      <c r="CI272" s="479"/>
      <c r="CJ272" s="479"/>
      <c r="CK272" s="479"/>
      <c r="CL272" s="479"/>
      <c r="CM272" s="479"/>
      <c r="CN272" s="479"/>
      <c r="CO272" s="479"/>
      <c r="CP272" s="479"/>
      <c r="CQ272" s="479"/>
      <c r="CR272" s="479"/>
      <c r="CS272" s="479"/>
      <c r="CT272" s="479"/>
      <c r="CU272" s="479"/>
      <c r="CV272" s="479"/>
      <c r="CW272" s="479"/>
      <c r="CX272" s="479"/>
      <c r="CY272" s="479"/>
      <c r="CZ272" s="479"/>
      <c r="DA272" s="479"/>
      <c r="DB272" s="479"/>
      <c r="DC272" s="479"/>
      <c r="DD272" s="479"/>
      <c r="DE272" s="479"/>
      <c r="DF272" s="479"/>
      <c r="DG272" s="479"/>
      <c r="DH272" s="610"/>
      <c r="DI272" s="50" t="s">
        <v>642</v>
      </c>
      <c r="DJ272" s="50"/>
      <c r="DK272" s="50"/>
      <c r="DL272" s="50"/>
      <c r="DM272" s="50"/>
      <c r="DN272" s="50"/>
      <c r="DO272" s="50"/>
      <c r="DP272" s="50"/>
      <c r="DQ272" s="50"/>
      <c r="DR272" s="50"/>
    </row>
    <row r="273" spans="1:122" ht="12.75" customHeight="1" x14ac:dyDescent="0.25">
      <c r="A273" s="222"/>
      <c r="B273" s="996"/>
      <c r="C273" s="260" t="str">
        <f>IF(SUM(KL_10)=0,"","Averaged density in a cooler")</f>
        <v>Averaged density in a cooler</v>
      </c>
      <c r="D273" s="287" t="s">
        <v>607</v>
      </c>
      <c r="E273" s="245" t="s">
        <v>61</v>
      </c>
      <c r="F273" s="290">
        <f t="shared" ref="F273:Y273" ca="1" si="421">IF(ISERR(F300*2000/F123/(F303+F304)),3,F300*2000/F123/(F303+F304))</f>
        <v>2.208770484389738</v>
      </c>
      <c r="G273" s="239">
        <f t="shared" ca="1" si="421"/>
        <v>2.208770484389738</v>
      </c>
      <c r="H273" s="239">
        <f t="shared" ca="1" si="421"/>
        <v>2.2087181352244425</v>
      </c>
      <c r="I273" s="239">
        <f t="shared" ca="1" si="421"/>
        <v>2.2086114812528512</v>
      </c>
      <c r="J273" s="239">
        <f t="shared" ca="1" si="421"/>
        <v>2.2085206229319914</v>
      </c>
      <c r="K273" s="239">
        <f t="shared" ca="1" si="421"/>
        <v>2.2083837219169014</v>
      </c>
      <c r="L273" s="239">
        <f t="shared" ca="1" si="421"/>
        <v>2.2081604011581977</v>
      </c>
      <c r="M273" s="239">
        <f t="shared" ca="1" si="421"/>
        <v>2.2078217016000252</v>
      </c>
      <c r="N273" s="854">
        <f t="shared" ca="1" si="421"/>
        <v>1.3970071763605729</v>
      </c>
      <c r="O273" s="854">
        <f t="shared" ref="O273" ca="1" si="422">IF(ISERR(O300*2000/O123/(O303+O304)),3,O300*2000/O123/(O303+O304))</f>
        <v>1.3968642822207351</v>
      </c>
      <c r="P273" s="239">
        <f t="shared" ca="1" si="421"/>
        <v>1.3967731973697295</v>
      </c>
      <c r="Q273" s="239">
        <f t="shared" ca="1" si="421"/>
        <v>1.3966780460501305</v>
      </c>
      <c r="R273" s="239">
        <f t="shared" ca="1" si="421"/>
        <v>1.3964231367891411</v>
      </c>
      <c r="S273" s="239">
        <f t="shared" ca="1" si="421"/>
        <v>1.3960957448500169</v>
      </c>
      <c r="T273" s="239">
        <f t="shared" ca="1" si="421"/>
        <v>1.3954666315096531</v>
      </c>
      <c r="U273" s="239">
        <f t="shared" ca="1" si="421"/>
        <v>1.9260330591782815</v>
      </c>
      <c r="V273" s="239">
        <f t="shared" ca="1" si="421"/>
        <v>1.92564479677265</v>
      </c>
      <c r="W273" s="239">
        <f t="shared" ca="1" si="421"/>
        <v>1.9252225100204114</v>
      </c>
      <c r="X273" s="239">
        <f t="shared" ca="1" si="421"/>
        <v>1.9242965769109182</v>
      </c>
      <c r="Y273" s="239">
        <f t="shared" ca="1" si="421"/>
        <v>1.9228726881550762</v>
      </c>
      <c r="Z273" s="239"/>
      <c r="AA273" s="239"/>
      <c r="AB273" s="239"/>
      <c r="AC273" s="239"/>
      <c r="AD273" s="239"/>
      <c r="AE273" s="239"/>
      <c r="AF273" s="239"/>
      <c r="AG273" s="239"/>
      <c r="AH273" s="239"/>
      <c r="AI273" s="239"/>
      <c r="AJ273" s="239"/>
      <c r="AK273" s="239"/>
      <c r="AL273" s="239"/>
      <c r="AM273" s="239"/>
      <c r="AN273" s="239"/>
      <c r="AO273" s="239"/>
      <c r="AP273" s="239"/>
      <c r="AQ273" s="239"/>
      <c r="AR273" s="239"/>
      <c r="AS273" s="239"/>
      <c r="AT273" s="239"/>
      <c r="AU273" s="239"/>
      <c r="AV273" s="239"/>
      <c r="AW273" s="239"/>
      <c r="AX273" s="239"/>
      <c r="AY273" s="239"/>
      <c r="AZ273" s="239"/>
      <c r="BA273" s="239"/>
      <c r="BB273" s="239"/>
      <c r="BC273" s="239"/>
      <c r="BD273" s="239"/>
      <c r="BE273" s="239"/>
      <c r="BF273" s="239"/>
      <c r="BG273" s="239"/>
      <c r="BH273" s="239"/>
      <c r="BI273" s="239"/>
      <c r="BJ273" s="239"/>
      <c r="BK273" s="239"/>
      <c r="BL273" s="239"/>
      <c r="BM273" s="239"/>
      <c r="BN273" s="239"/>
      <c r="BO273" s="239"/>
      <c r="BP273" s="239"/>
      <c r="BQ273" s="239"/>
      <c r="BR273" s="239"/>
      <c r="BS273" s="239"/>
      <c r="BT273" s="239"/>
      <c r="BU273" s="239"/>
      <c r="BV273" s="239"/>
      <c r="BW273" s="239"/>
      <c r="BX273" s="239"/>
      <c r="BY273" s="239"/>
      <c r="BZ273" s="239"/>
      <c r="CA273" s="239"/>
      <c r="CB273" s="239"/>
      <c r="CC273" s="239"/>
      <c r="CD273" s="239"/>
      <c r="CE273" s="239"/>
      <c r="CF273" s="239"/>
      <c r="CG273" s="239"/>
      <c r="CH273" s="239"/>
      <c r="CI273" s="239"/>
      <c r="CJ273" s="239"/>
      <c r="CK273" s="239"/>
      <c r="CL273" s="239"/>
      <c r="CM273" s="239"/>
      <c r="CN273" s="239"/>
      <c r="CO273" s="239"/>
      <c r="CP273" s="239"/>
      <c r="CQ273" s="239"/>
      <c r="CR273" s="239"/>
      <c r="CS273" s="239"/>
      <c r="CT273" s="239"/>
      <c r="CU273" s="239"/>
      <c r="CV273" s="239"/>
      <c r="CW273" s="239"/>
      <c r="CX273" s="239"/>
      <c r="CY273" s="239"/>
      <c r="CZ273" s="239"/>
      <c r="DA273" s="239"/>
      <c r="DB273" s="239"/>
      <c r="DC273" s="239"/>
      <c r="DD273" s="239"/>
      <c r="DE273" s="239"/>
      <c r="DF273" s="239"/>
      <c r="DG273" s="239"/>
      <c r="DH273" s="239"/>
      <c r="DI273" s="50" t="s">
        <v>642</v>
      </c>
      <c r="DJ273" s="50"/>
      <c r="DK273" s="50"/>
      <c r="DL273" s="50"/>
      <c r="DM273" s="50"/>
      <c r="DN273" s="50"/>
      <c r="DO273" s="50"/>
      <c r="DP273" s="50"/>
      <c r="DQ273" s="50"/>
      <c r="DR273" s="50"/>
    </row>
    <row r="274" spans="1:122" ht="14.4" x14ac:dyDescent="0.3">
      <c r="A274" s="224"/>
      <c r="B274" s="996"/>
      <c r="C274" s="506" t="str">
        <f>IF(SUM(G14:DE14)&gt;0,"Pressure loss at a throttle (if used)","")</f>
        <v/>
      </c>
      <c r="D274" s="287" t="s">
        <v>1156</v>
      </c>
      <c r="E274" s="245" t="s">
        <v>67</v>
      </c>
      <c r="F274" s="367">
        <f>IF(KL_12=1,IF(KL_10=0,Rel_throttle*zeta_CHn/2*m°Kn_v*m°Kn_v/rho_CH_n/1000,Rel_throttle*zeta_CHv/2*m°Kn_v*m°Kn_v/rho_CH_v/1000),0)</f>
        <v>0</v>
      </c>
      <c r="G274" s="367">
        <f t="shared" ref="G274:Y274" si="423">IF(KL_12=1,IF(KL_10=0,Rel_throttle*zeta_CHn/2*m°Kn_v*m°Kn_v/rho_CH_n/1000,Rel_throttle*zeta_CHv/2*m°Kn_v*m°Kn_v/rho_CH_v/1000),0)</f>
        <v>0</v>
      </c>
      <c r="H274" s="367">
        <f t="shared" si="423"/>
        <v>0</v>
      </c>
      <c r="I274" s="367">
        <f t="shared" si="423"/>
        <v>0</v>
      </c>
      <c r="J274" s="367">
        <f t="shared" si="423"/>
        <v>0</v>
      </c>
      <c r="K274" s="367">
        <f t="shared" si="423"/>
        <v>0</v>
      </c>
      <c r="L274" s="367">
        <f t="shared" si="423"/>
        <v>0</v>
      </c>
      <c r="M274" s="367">
        <f t="shared" si="423"/>
        <v>0</v>
      </c>
      <c r="N274" s="367">
        <f t="shared" si="423"/>
        <v>0</v>
      </c>
      <c r="O274" s="367">
        <f t="shared" si="423"/>
        <v>0</v>
      </c>
      <c r="P274" s="367">
        <f t="shared" si="423"/>
        <v>0</v>
      </c>
      <c r="Q274" s="367">
        <f t="shared" si="423"/>
        <v>0</v>
      </c>
      <c r="R274" s="367">
        <f t="shared" si="423"/>
        <v>0</v>
      </c>
      <c r="S274" s="367">
        <f t="shared" si="423"/>
        <v>0</v>
      </c>
      <c r="T274" s="367">
        <f t="shared" si="423"/>
        <v>0</v>
      </c>
      <c r="U274" s="367">
        <f t="shared" si="423"/>
        <v>0</v>
      </c>
      <c r="V274" s="367">
        <f t="shared" si="423"/>
        <v>0</v>
      </c>
      <c r="W274" s="367">
        <f t="shared" si="423"/>
        <v>0</v>
      </c>
      <c r="X274" s="367">
        <f t="shared" si="423"/>
        <v>0</v>
      </c>
      <c r="Y274" s="367">
        <f t="shared" si="423"/>
        <v>0</v>
      </c>
      <c r="Z274" s="367"/>
      <c r="AA274" s="367"/>
      <c r="AB274" s="367"/>
      <c r="AC274" s="367"/>
      <c r="AD274" s="367"/>
      <c r="AE274" s="367"/>
      <c r="AF274" s="367"/>
      <c r="AG274" s="367"/>
      <c r="AH274" s="367"/>
      <c r="AI274" s="367"/>
      <c r="AJ274" s="367"/>
      <c r="AK274" s="367"/>
      <c r="AL274" s="367"/>
      <c r="AM274" s="367"/>
      <c r="AN274" s="367"/>
      <c r="AO274" s="367"/>
      <c r="AP274" s="367"/>
      <c r="AQ274" s="367"/>
      <c r="AR274" s="367"/>
      <c r="AS274" s="367"/>
      <c r="AT274" s="367"/>
      <c r="AU274" s="367"/>
      <c r="AV274" s="367"/>
      <c r="AW274" s="367"/>
      <c r="AX274" s="367"/>
      <c r="AY274" s="367"/>
      <c r="AZ274" s="367"/>
      <c r="BA274" s="367"/>
      <c r="BB274" s="367"/>
      <c r="BC274" s="367"/>
      <c r="BD274" s="367"/>
      <c r="BE274" s="367"/>
      <c r="BF274" s="367"/>
      <c r="BG274" s="367"/>
      <c r="BH274" s="367"/>
      <c r="BI274" s="367"/>
      <c r="BJ274" s="367"/>
      <c r="BK274" s="367"/>
      <c r="BL274" s="367"/>
      <c r="BM274" s="367"/>
      <c r="BN274" s="367"/>
      <c r="BO274" s="367"/>
      <c r="BP274" s="367"/>
      <c r="BQ274" s="367"/>
      <c r="BR274" s="367"/>
      <c r="BS274" s="367"/>
      <c r="BT274" s="367"/>
      <c r="BU274" s="367"/>
      <c r="BV274" s="367"/>
      <c r="BW274" s="367"/>
      <c r="BX274" s="367"/>
      <c r="BY274" s="367"/>
      <c r="BZ274" s="367"/>
      <c r="CA274" s="367"/>
      <c r="CB274" s="367"/>
      <c r="CC274" s="367"/>
      <c r="CD274" s="367"/>
      <c r="CE274" s="367"/>
      <c r="CF274" s="367"/>
      <c r="CG274" s="367"/>
      <c r="CH274" s="367"/>
      <c r="CI274" s="367"/>
      <c r="CJ274" s="367"/>
      <c r="CK274" s="367"/>
      <c r="CL274" s="367"/>
      <c r="CM274" s="367"/>
      <c r="CN274" s="367"/>
      <c r="CO274" s="367"/>
      <c r="CP274" s="367"/>
      <c r="CQ274" s="367"/>
      <c r="CR274" s="367"/>
      <c r="CS274" s="367"/>
      <c r="CT274" s="367"/>
      <c r="CU274" s="367"/>
      <c r="CV274" s="367"/>
      <c r="CW274" s="367"/>
      <c r="CX274" s="367"/>
      <c r="CY274" s="367"/>
      <c r="CZ274" s="367"/>
      <c r="DA274" s="367"/>
      <c r="DB274" s="367"/>
      <c r="DC274" s="367"/>
      <c r="DD274" s="367"/>
      <c r="DE274" s="367"/>
      <c r="DF274" s="367"/>
      <c r="DG274" s="367"/>
      <c r="DH274" s="367"/>
      <c r="DI274" s="50" t="s">
        <v>642</v>
      </c>
      <c r="DJ274" s="50"/>
      <c r="DK274" s="50"/>
      <c r="DL274" s="50"/>
      <c r="DM274" s="50"/>
      <c r="DN274" s="50"/>
      <c r="DO274" s="50"/>
      <c r="DP274" s="50"/>
      <c r="DQ274" s="50"/>
      <c r="DR274" s="50"/>
    </row>
    <row r="275" spans="1:122" ht="14.4" x14ac:dyDescent="0.3">
      <c r="A275" s="224"/>
      <c r="B275" s="996"/>
      <c r="C275" s="506" t="s">
        <v>1251</v>
      </c>
      <c r="D275" s="287" t="s">
        <v>601</v>
      </c>
      <c r="E275" s="245" t="s">
        <v>67</v>
      </c>
      <c r="F275" s="366">
        <f t="shared" ref="F275:Y275" ca="1" si="424">zeta_CHv/2*m°s*m°s/rho_CH_v/1000+IF(KL13=1,del_p_throttle,0)</f>
        <v>0</v>
      </c>
      <c r="G275" s="367">
        <f t="shared" ca="1" si="424"/>
        <v>0</v>
      </c>
      <c r="H275" s="367">
        <f t="shared" ca="1" si="424"/>
        <v>0</v>
      </c>
      <c r="I275" s="367">
        <f t="shared" ca="1" si="424"/>
        <v>0</v>
      </c>
      <c r="J275" s="367">
        <f t="shared" ca="1" si="424"/>
        <v>0</v>
      </c>
      <c r="K275" s="367">
        <f t="shared" ca="1" si="424"/>
        <v>0</v>
      </c>
      <c r="L275" s="367">
        <f t="shared" ca="1" si="424"/>
        <v>0</v>
      </c>
      <c r="M275" s="367">
        <f t="shared" ca="1" si="424"/>
        <v>0</v>
      </c>
      <c r="N275" s="367">
        <f t="shared" ca="1" si="424"/>
        <v>0</v>
      </c>
      <c r="O275" s="367">
        <f t="shared" ca="1" si="424"/>
        <v>0</v>
      </c>
      <c r="P275" s="367">
        <f t="shared" ca="1" si="424"/>
        <v>0</v>
      </c>
      <c r="Q275" s="367">
        <f t="shared" ca="1" si="424"/>
        <v>0</v>
      </c>
      <c r="R275" s="367">
        <f t="shared" ca="1" si="424"/>
        <v>0</v>
      </c>
      <c r="S275" s="367">
        <f t="shared" ca="1" si="424"/>
        <v>0</v>
      </c>
      <c r="T275" s="367">
        <f t="shared" ca="1" si="424"/>
        <v>0</v>
      </c>
      <c r="U275" s="367">
        <f t="shared" ca="1" si="424"/>
        <v>0</v>
      </c>
      <c r="V275" s="367">
        <f t="shared" ca="1" si="424"/>
        <v>0</v>
      </c>
      <c r="W275" s="367">
        <f t="shared" ca="1" si="424"/>
        <v>0</v>
      </c>
      <c r="X275" s="367">
        <f t="shared" ca="1" si="424"/>
        <v>0</v>
      </c>
      <c r="Y275" s="367">
        <f t="shared" ca="1" si="424"/>
        <v>0</v>
      </c>
      <c r="Z275" s="367"/>
      <c r="AA275" s="367"/>
      <c r="AB275" s="367"/>
      <c r="AC275" s="367"/>
      <c r="AD275" s="367"/>
      <c r="AE275" s="367"/>
      <c r="AF275" s="367"/>
      <c r="AG275" s="367"/>
      <c r="AH275" s="367"/>
      <c r="AI275" s="367"/>
      <c r="AJ275" s="367"/>
      <c r="AK275" s="367"/>
      <c r="AL275" s="367"/>
      <c r="AM275" s="367"/>
      <c r="AN275" s="367"/>
      <c r="AO275" s="367"/>
      <c r="AP275" s="367"/>
      <c r="AQ275" s="367"/>
      <c r="AR275" s="367"/>
      <c r="AS275" s="367"/>
      <c r="AT275" s="367"/>
      <c r="AU275" s="367"/>
      <c r="AV275" s="367"/>
      <c r="AW275" s="367"/>
      <c r="AX275" s="367"/>
      <c r="AY275" s="367"/>
      <c r="AZ275" s="367"/>
      <c r="BA275" s="367"/>
      <c r="BB275" s="367"/>
      <c r="BC275" s="367"/>
      <c r="BD275" s="367"/>
      <c r="BE275" s="367"/>
      <c r="BF275" s="367"/>
      <c r="BG275" s="367"/>
      <c r="BH275" s="367"/>
      <c r="BI275" s="367"/>
      <c r="BJ275" s="367"/>
      <c r="BK275" s="367"/>
      <c r="BL275" s="367"/>
      <c r="BM275" s="367"/>
      <c r="BN275" s="367"/>
      <c r="BO275" s="367"/>
      <c r="BP275" s="367"/>
      <c r="BQ275" s="367"/>
      <c r="BR275" s="367"/>
      <c r="BS275" s="367"/>
      <c r="BT275" s="367"/>
      <c r="BU275" s="367"/>
      <c r="BV275" s="367"/>
      <c r="BW275" s="367"/>
      <c r="BX275" s="367"/>
      <c r="BY275" s="367"/>
      <c r="BZ275" s="367"/>
      <c r="CA275" s="367"/>
      <c r="CB275" s="367"/>
      <c r="CC275" s="367"/>
      <c r="CD275" s="367"/>
      <c r="CE275" s="367"/>
      <c r="CF275" s="367"/>
      <c r="CG275" s="367"/>
      <c r="CH275" s="367"/>
      <c r="CI275" s="367"/>
      <c r="CJ275" s="367"/>
      <c r="CK275" s="367"/>
      <c r="CL275" s="367"/>
      <c r="CM275" s="367"/>
      <c r="CN275" s="367"/>
      <c r="CO275" s="367"/>
      <c r="CP275" s="367"/>
      <c r="CQ275" s="367"/>
      <c r="CR275" s="367"/>
      <c r="CS275" s="367"/>
      <c r="CT275" s="367"/>
      <c r="CU275" s="367"/>
      <c r="CV275" s="367"/>
      <c r="CW275" s="367"/>
      <c r="CX275" s="367"/>
      <c r="CY275" s="367"/>
      <c r="CZ275" s="367"/>
      <c r="DA275" s="367"/>
      <c r="DB275" s="367"/>
      <c r="DC275" s="367"/>
      <c r="DD275" s="367"/>
      <c r="DE275" s="367"/>
      <c r="DF275" s="367"/>
      <c r="DG275" s="367"/>
      <c r="DH275" s="367"/>
      <c r="DI275" s="50" t="s">
        <v>642</v>
      </c>
      <c r="DJ275" s="50"/>
      <c r="DK275" s="50"/>
      <c r="DL275" s="50"/>
      <c r="DM275" s="50"/>
      <c r="DN275" s="50"/>
      <c r="DO275" s="50"/>
      <c r="DP275" s="50"/>
      <c r="DQ275" s="50"/>
      <c r="DR275" s="50"/>
    </row>
    <row r="276" spans="1:122" s="846" customFormat="1" x14ac:dyDescent="0.25">
      <c r="A276" s="224"/>
      <c r="B276" s="996"/>
      <c r="C276" s="259"/>
      <c r="D276" s="287"/>
      <c r="E276" s="245"/>
      <c r="F276" s="366"/>
      <c r="G276" s="367"/>
      <c r="H276" s="367"/>
      <c r="I276" s="367"/>
      <c r="J276" s="367"/>
      <c r="K276" s="367"/>
      <c r="L276" s="367"/>
      <c r="M276" s="367"/>
      <c r="N276" s="367"/>
      <c r="O276" s="367"/>
      <c r="P276" s="367"/>
      <c r="Q276" s="367"/>
      <c r="R276" s="367"/>
      <c r="S276" s="367"/>
      <c r="T276" s="367"/>
      <c r="U276" s="367"/>
      <c r="V276" s="367"/>
      <c r="W276" s="367"/>
      <c r="X276" s="367"/>
      <c r="Y276" s="367"/>
      <c r="Z276" s="367"/>
      <c r="AA276" s="367"/>
      <c r="AB276" s="367"/>
      <c r="AC276" s="367"/>
      <c r="AD276" s="367"/>
      <c r="AE276" s="367"/>
      <c r="AF276" s="367"/>
      <c r="AG276" s="367"/>
      <c r="AH276" s="367"/>
      <c r="AI276" s="367"/>
      <c r="AJ276" s="367"/>
      <c r="AK276" s="367"/>
      <c r="AL276" s="367"/>
      <c r="AM276" s="367"/>
      <c r="AN276" s="367"/>
      <c r="AO276" s="367"/>
      <c r="AP276" s="367"/>
      <c r="AQ276" s="367"/>
      <c r="AR276" s="367"/>
      <c r="AS276" s="367"/>
      <c r="AT276" s="367"/>
      <c r="AU276" s="367"/>
      <c r="AV276" s="367"/>
      <c r="AW276" s="367"/>
      <c r="AX276" s="367"/>
      <c r="AY276" s="367"/>
      <c r="AZ276" s="367"/>
      <c r="BA276" s="367"/>
      <c r="BB276" s="367"/>
      <c r="BC276" s="367"/>
      <c r="BD276" s="367"/>
      <c r="BE276" s="367"/>
      <c r="BF276" s="367"/>
      <c r="BG276" s="367"/>
      <c r="BH276" s="367"/>
      <c r="BI276" s="367"/>
      <c r="BJ276" s="367"/>
      <c r="BK276" s="367"/>
      <c r="BL276" s="367"/>
      <c r="BM276" s="367"/>
      <c r="BN276" s="367"/>
      <c r="BO276" s="367"/>
      <c r="BP276" s="367"/>
      <c r="BQ276" s="367"/>
      <c r="BR276" s="367"/>
      <c r="BS276" s="367"/>
      <c r="BT276" s="367"/>
      <c r="BU276" s="367"/>
      <c r="BV276" s="367"/>
      <c r="BW276" s="367"/>
      <c r="BX276" s="367"/>
      <c r="BY276" s="367"/>
      <c r="BZ276" s="367"/>
      <c r="CA276" s="367"/>
      <c r="CB276" s="367"/>
      <c r="CC276" s="367"/>
      <c r="CD276" s="367"/>
      <c r="CE276" s="367"/>
      <c r="CF276" s="367"/>
      <c r="CG276" s="367"/>
      <c r="CH276" s="367"/>
      <c r="CI276" s="367"/>
      <c r="CJ276" s="367"/>
      <c r="CK276" s="367"/>
      <c r="CL276" s="367"/>
      <c r="CM276" s="367"/>
      <c r="CN276" s="367"/>
      <c r="CO276" s="367"/>
      <c r="CP276" s="367"/>
      <c r="CQ276" s="367"/>
      <c r="CR276" s="367"/>
      <c r="CS276" s="367"/>
      <c r="CT276" s="367"/>
      <c r="CU276" s="367"/>
      <c r="CV276" s="367"/>
      <c r="CW276" s="367"/>
      <c r="CX276" s="367"/>
      <c r="CY276" s="367"/>
      <c r="CZ276" s="367"/>
      <c r="DA276" s="367"/>
      <c r="DB276" s="367"/>
      <c r="DC276" s="367"/>
      <c r="DD276" s="367"/>
      <c r="DE276" s="367"/>
      <c r="DF276" s="367"/>
      <c r="DG276" s="367"/>
      <c r="DH276" s="367"/>
      <c r="DI276" s="50" t="s">
        <v>642</v>
      </c>
      <c r="DJ276" s="50"/>
      <c r="DK276" s="50"/>
      <c r="DL276" s="50"/>
      <c r="DM276" s="50"/>
      <c r="DN276" s="50"/>
      <c r="DO276" s="50"/>
      <c r="DP276" s="50"/>
      <c r="DQ276" s="50"/>
      <c r="DR276" s="50"/>
    </row>
    <row r="277" spans="1:122" s="846" customFormat="1" x14ac:dyDescent="0.25">
      <c r="A277" s="224"/>
      <c r="B277" s="996"/>
      <c r="C277" s="259"/>
      <c r="D277" s="287"/>
      <c r="E277" s="245"/>
      <c r="F277" s="366"/>
      <c r="G277" s="367"/>
      <c r="H277" s="367"/>
      <c r="I277" s="367"/>
      <c r="J277" s="367"/>
      <c r="K277" s="367"/>
      <c r="L277" s="367"/>
      <c r="M277" s="367"/>
      <c r="N277" s="367"/>
      <c r="O277" s="367"/>
      <c r="P277" s="367"/>
      <c r="Q277" s="367"/>
      <c r="R277" s="367"/>
      <c r="S277" s="367"/>
      <c r="T277" s="367"/>
      <c r="U277" s="367"/>
      <c r="V277" s="367"/>
      <c r="W277" s="367"/>
      <c r="X277" s="367"/>
      <c r="Y277" s="367"/>
      <c r="Z277" s="367"/>
      <c r="AA277" s="367"/>
      <c r="AB277" s="367"/>
      <c r="AC277" s="367"/>
      <c r="AD277" s="367"/>
      <c r="AE277" s="367"/>
      <c r="AF277" s="367"/>
      <c r="AG277" s="367"/>
      <c r="AH277" s="367"/>
      <c r="AI277" s="367"/>
      <c r="AJ277" s="367"/>
      <c r="AK277" s="367"/>
      <c r="AL277" s="367"/>
      <c r="AM277" s="367"/>
      <c r="AN277" s="367"/>
      <c r="AO277" s="367"/>
      <c r="AP277" s="367"/>
      <c r="AQ277" s="367"/>
      <c r="AR277" s="367"/>
      <c r="AS277" s="367"/>
      <c r="AT277" s="367"/>
      <c r="AU277" s="367"/>
      <c r="AV277" s="367"/>
      <c r="AW277" s="367"/>
      <c r="AX277" s="367"/>
      <c r="AY277" s="367"/>
      <c r="AZ277" s="367"/>
      <c r="BA277" s="367"/>
      <c r="BB277" s="367"/>
      <c r="BC277" s="367"/>
      <c r="BD277" s="367"/>
      <c r="BE277" s="367"/>
      <c r="BF277" s="367"/>
      <c r="BG277" s="367"/>
      <c r="BH277" s="367"/>
      <c r="BI277" s="367"/>
      <c r="BJ277" s="367"/>
      <c r="BK277" s="367"/>
      <c r="BL277" s="367"/>
      <c r="BM277" s="367"/>
      <c r="BN277" s="367"/>
      <c r="BO277" s="367"/>
      <c r="BP277" s="367"/>
      <c r="BQ277" s="367"/>
      <c r="BR277" s="367"/>
      <c r="BS277" s="367"/>
      <c r="BT277" s="367"/>
      <c r="BU277" s="367"/>
      <c r="BV277" s="367"/>
      <c r="BW277" s="367"/>
      <c r="BX277" s="367"/>
      <c r="BY277" s="367"/>
      <c r="BZ277" s="367"/>
      <c r="CA277" s="367"/>
      <c r="CB277" s="367"/>
      <c r="CC277" s="367"/>
      <c r="CD277" s="367"/>
      <c r="CE277" s="367"/>
      <c r="CF277" s="367"/>
      <c r="CG277" s="367"/>
      <c r="CH277" s="367"/>
      <c r="CI277" s="367"/>
      <c r="CJ277" s="367"/>
      <c r="CK277" s="367"/>
      <c r="CL277" s="367"/>
      <c r="CM277" s="367"/>
      <c r="CN277" s="367"/>
      <c r="CO277" s="367"/>
      <c r="CP277" s="367"/>
      <c r="CQ277" s="367"/>
      <c r="CR277" s="367"/>
      <c r="CS277" s="367"/>
      <c r="CT277" s="367"/>
      <c r="CU277" s="367"/>
      <c r="CV277" s="367"/>
      <c r="CW277" s="367"/>
      <c r="CX277" s="367"/>
      <c r="CY277" s="367"/>
      <c r="CZ277" s="367"/>
      <c r="DA277" s="367"/>
      <c r="DB277" s="367"/>
      <c r="DC277" s="367"/>
      <c r="DD277" s="367"/>
      <c r="DE277" s="367"/>
      <c r="DF277" s="367"/>
      <c r="DG277" s="367"/>
      <c r="DH277" s="367"/>
      <c r="DI277" s="50" t="s">
        <v>642</v>
      </c>
      <c r="DJ277" s="50"/>
      <c r="DK277" s="50"/>
      <c r="DL277" s="50"/>
      <c r="DM277" s="50"/>
      <c r="DN277" s="50"/>
      <c r="DO277" s="50"/>
      <c r="DP277" s="50"/>
      <c r="DQ277" s="50"/>
      <c r="DR277" s="50"/>
    </row>
    <row r="278" spans="1:122" s="846" customFormat="1" x14ac:dyDescent="0.25">
      <c r="A278" s="224"/>
      <c r="B278" s="996"/>
      <c r="C278" s="259" t="str">
        <f>IF(SUM(KL_10)=0,"","Enthalpy difference at a cooler")</f>
        <v>Enthalpy difference at a cooler</v>
      </c>
      <c r="D278" s="287" t="s">
        <v>1649</v>
      </c>
      <c r="E278" s="245" t="s">
        <v>1148</v>
      </c>
      <c r="F278" s="470">
        <f t="shared" ref="F278:AK278" ca="1" si="425">IF(KL_10=0,0,c_p_Kv*(T_Kv2-T_s))</f>
        <v>15753.909694468606</v>
      </c>
      <c r="G278" s="367">
        <f t="shared" ca="1" si="425"/>
        <v>15753.909694468606</v>
      </c>
      <c r="H278" s="367">
        <f t="shared" ca="1" si="425"/>
        <v>15762.948470189218</v>
      </c>
      <c r="I278" s="367">
        <f t="shared" ca="1" si="425"/>
        <v>15781.36501466777</v>
      </c>
      <c r="J278" s="367">
        <f t="shared" ca="1" si="425"/>
        <v>15797.055437898434</v>
      </c>
      <c r="K278" s="367">
        <f t="shared" ca="1" si="425"/>
        <v>15820.699462820647</v>
      </c>
      <c r="L278" s="367">
        <f t="shared" ca="1" si="425"/>
        <v>15859.275239276181</v>
      </c>
      <c r="M278" s="367">
        <f t="shared" ca="1" si="425"/>
        <v>15917.796106211288</v>
      </c>
      <c r="N278" s="367">
        <f t="shared" ca="1" si="425"/>
        <v>26316.758876347612</v>
      </c>
      <c r="O278" s="367">
        <f t="shared" ca="1" si="425"/>
        <v>26356.851609356065</v>
      </c>
      <c r="P278" s="367">
        <f t="shared" ca="1" si="425"/>
        <v>26382.412156141738</v>
      </c>
      <c r="Q278" s="367">
        <f t="shared" ca="1" si="425"/>
        <v>26409.117409910574</v>
      </c>
      <c r="R278" s="367">
        <f t="shared" ca="1" si="425"/>
        <v>26480.678403915965</v>
      </c>
      <c r="S278" s="367">
        <f t="shared" ca="1" si="425"/>
        <v>26572.625884964251</v>
      </c>
      <c r="T278" s="367">
        <f t="shared" ca="1" si="425"/>
        <v>26749.432426071082</v>
      </c>
      <c r="U278" s="367">
        <f t="shared" ca="1" si="425"/>
        <v>71737.366026840667</v>
      </c>
      <c r="V278" s="367">
        <f t="shared" ca="1" si="425"/>
        <v>71825.547258343373</v>
      </c>
      <c r="W278" s="367">
        <f t="shared" ca="1" si="425"/>
        <v>71921.496397400799</v>
      </c>
      <c r="X278" s="367">
        <f t="shared" ca="1" si="425"/>
        <v>72132.028056083189</v>
      </c>
      <c r="Y278" s="367">
        <f t="shared" ca="1" si="425"/>
        <v>72456.176737042202</v>
      </c>
      <c r="Z278" s="367">
        <f t="shared" si="425"/>
        <v>0</v>
      </c>
      <c r="AA278" s="367">
        <f t="shared" si="425"/>
        <v>0</v>
      </c>
      <c r="AB278" s="367">
        <f t="shared" si="425"/>
        <v>0</v>
      </c>
      <c r="AC278" s="367">
        <f t="shared" si="425"/>
        <v>0</v>
      </c>
      <c r="AD278" s="367">
        <f t="shared" si="425"/>
        <v>0</v>
      </c>
      <c r="AE278" s="367">
        <f t="shared" si="425"/>
        <v>0</v>
      </c>
      <c r="AF278" s="367">
        <f t="shared" si="425"/>
        <v>0</v>
      </c>
      <c r="AG278" s="367">
        <f t="shared" si="425"/>
        <v>0</v>
      </c>
      <c r="AH278" s="367">
        <f t="shared" si="425"/>
        <v>0</v>
      </c>
      <c r="AI278" s="367">
        <f t="shared" si="425"/>
        <v>0</v>
      </c>
      <c r="AJ278" s="367">
        <f t="shared" si="425"/>
        <v>0</v>
      </c>
      <c r="AK278" s="367">
        <f t="shared" si="425"/>
        <v>0</v>
      </c>
      <c r="AL278" s="367">
        <f t="shared" ref="AL278:BQ278" si="426">IF(KL_10=0,0,c_p_Kv*(T_Kv2-T_s))</f>
        <v>0</v>
      </c>
      <c r="AM278" s="367">
        <f t="shared" si="426"/>
        <v>0</v>
      </c>
      <c r="AN278" s="367">
        <f t="shared" si="426"/>
        <v>0</v>
      </c>
      <c r="AO278" s="367">
        <f t="shared" si="426"/>
        <v>0</v>
      </c>
      <c r="AP278" s="367">
        <f t="shared" si="426"/>
        <v>0</v>
      </c>
      <c r="AQ278" s="367">
        <f t="shared" si="426"/>
        <v>0</v>
      </c>
      <c r="AR278" s="367">
        <f t="shared" si="426"/>
        <v>0</v>
      </c>
      <c r="AS278" s="367">
        <f t="shared" si="426"/>
        <v>0</v>
      </c>
      <c r="AT278" s="367">
        <f t="shared" si="426"/>
        <v>0</v>
      </c>
      <c r="AU278" s="367">
        <f t="shared" si="426"/>
        <v>0</v>
      </c>
      <c r="AV278" s="367">
        <f t="shared" si="426"/>
        <v>0</v>
      </c>
      <c r="AW278" s="367">
        <f t="shared" si="426"/>
        <v>0</v>
      </c>
      <c r="AX278" s="367">
        <f t="shared" si="426"/>
        <v>0</v>
      </c>
      <c r="AY278" s="367">
        <f t="shared" si="426"/>
        <v>0</v>
      </c>
      <c r="AZ278" s="367">
        <f t="shared" si="426"/>
        <v>0</v>
      </c>
      <c r="BA278" s="367">
        <f t="shared" si="426"/>
        <v>0</v>
      </c>
      <c r="BB278" s="367">
        <f t="shared" si="426"/>
        <v>0</v>
      </c>
      <c r="BC278" s="367">
        <f t="shared" si="426"/>
        <v>0</v>
      </c>
      <c r="BD278" s="367">
        <f t="shared" si="426"/>
        <v>0</v>
      </c>
      <c r="BE278" s="367">
        <f t="shared" si="426"/>
        <v>0</v>
      </c>
      <c r="BF278" s="367">
        <f t="shared" si="426"/>
        <v>0</v>
      </c>
      <c r="BG278" s="367">
        <f t="shared" si="426"/>
        <v>0</v>
      </c>
      <c r="BH278" s="367">
        <f t="shared" si="426"/>
        <v>0</v>
      </c>
      <c r="BI278" s="367">
        <f t="shared" si="426"/>
        <v>0</v>
      </c>
      <c r="BJ278" s="367">
        <f t="shared" si="426"/>
        <v>0</v>
      </c>
      <c r="BK278" s="367">
        <f t="shared" si="426"/>
        <v>0</v>
      </c>
      <c r="BL278" s="367">
        <f t="shared" si="426"/>
        <v>0</v>
      </c>
      <c r="BM278" s="367">
        <f t="shared" si="426"/>
        <v>0</v>
      </c>
      <c r="BN278" s="367">
        <f t="shared" si="426"/>
        <v>0</v>
      </c>
      <c r="BO278" s="367">
        <f t="shared" si="426"/>
        <v>0</v>
      </c>
      <c r="BP278" s="367">
        <f t="shared" si="426"/>
        <v>0</v>
      </c>
      <c r="BQ278" s="367">
        <f t="shared" si="426"/>
        <v>0</v>
      </c>
      <c r="BR278" s="367">
        <f t="shared" ref="BR278:CW278" si="427">IF(KL_10=0,0,c_p_Kv*(T_Kv2-T_s))</f>
        <v>0</v>
      </c>
      <c r="BS278" s="367">
        <f t="shared" si="427"/>
        <v>0</v>
      </c>
      <c r="BT278" s="367">
        <f t="shared" si="427"/>
        <v>0</v>
      </c>
      <c r="BU278" s="367">
        <f t="shared" si="427"/>
        <v>0</v>
      </c>
      <c r="BV278" s="367">
        <f t="shared" si="427"/>
        <v>0</v>
      </c>
      <c r="BW278" s="367">
        <f t="shared" si="427"/>
        <v>0</v>
      </c>
      <c r="BX278" s="367">
        <f t="shared" si="427"/>
        <v>0</v>
      </c>
      <c r="BY278" s="367">
        <f t="shared" si="427"/>
        <v>0</v>
      </c>
      <c r="BZ278" s="367">
        <f t="shared" si="427"/>
        <v>0</v>
      </c>
      <c r="CA278" s="367">
        <f t="shared" si="427"/>
        <v>0</v>
      </c>
      <c r="CB278" s="367">
        <f t="shared" si="427"/>
        <v>0</v>
      </c>
      <c r="CC278" s="367">
        <f t="shared" si="427"/>
        <v>0</v>
      </c>
      <c r="CD278" s="367">
        <f t="shared" si="427"/>
        <v>0</v>
      </c>
      <c r="CE278" s="367">
        <f t="shared" si="427"/>
        <v>0</v>
      </c>
      <c r="CF278" s="367">
        <f t="shared" si="427"/>
        <v>0</v>
      </c>
      <c r="CG278" s="367">
        <f t="shared" si="427"/>
        <v>0</v>
      </c>
      <c r="CH278" s="367">
        <f t="shared" si="427"/>
        <v>0</v>
      </c>
      <c r="CI278" s="367">
        <f t="shared" si="427"/>
        <v>0</v>
      </c>
      <c r="CJ278" s="367">
        <f t="shared" si="427"/>
        <v>0</v>
      </c>
      <c r="CK278" s="367">
        <f t="shared" si="427"/>
        <v>0</v>
      </c>
      <c r="CL278" s="367">
        <f t="shared" si="427"/>
        <v>0</v>
      </c>
      <c r="CM278" s="367">
        <f t="shared" si="427"/>
        <v>0</v>
      </c>
      <c r="CN278" s="367">
        <f t="shared" si="427"/>
        <v>0</v>
      </c>
      <c r="CO278" s="367">
        <f t="shared" si="427"/>
        <v>0</v>
      </c>
      <c r="CP278" s="367">
        <f t="shared" si="427"/>
        <v>0</v>
      </c>
      <c r="CQ278" s="367">
        <f t="shared" si="427"/>
        <v>0</v>
      </c>
      <c r="CR278" s="367">
        <f t="shared" si="427"/>
        <v>0</v>
      </c>
      <c r="CS278" s="367">
        <f t="shared" si="427"/>
        <v>0</v>
      </c>
      <c r="CT278" s="367">
        <f t="shared" si="427"/>
        <v>0</v>
      </c>
      <c r="CU278" s="367">
        <f t="shared" si="427"/>
        <v>0</v>
      </c>
      <c r="CV278" s="367">
        <f t="shared" si="427"/>
        <v>0</v>
      </c>
      <c r="CW278" s="367">
        <f t="shared" si="427"/>
        <v>0</v>
      </c>
      <c r="CX278" s="367">
        <f t="shared" ref="CX278:DH278" si="428">IF(KL_10=0,0,c_p_Kv*(T_Kv2-T_s))</f>
        <v>0</v>
      </c>
      <c r="CY278" s="367">
        <f t="shared" si="428"/>
        <v>0</v>
      </c>
      <c r="CZ278" s="367">
        <f t="shared" si="428"/>
        <v>0</v>
      </c>
      <c r="DA278" s="367">
        <f t="shared" si="428"/>
        <v>0</v>
      </c>
      <c r="DB278" s="367">
        <f t="shared" si="428"/>
        <v>0</v>
      </c>
      <c r="DC278" s="367">
        <f t="shared" si="428"/>
        <v>0</v>
      </c>
      <c r="DD278" s="367">
        <f t="shared" si="428"/>
        <v>0</v>
      </c>
      <c r="DE278" s="367">
        <f t="shared" si="428"/>
        <v>0</v>
      </c>
      <c r="DF278" s="367">
        <f t="shared" si="428"/>
        <v>0</v>
      </c>
      <c r="DG278" s="367">
        <f t="shared" si="428"/>
        <v>0</v>
      </c>
      <c r="DH278" s="367">
        <f t="shared" si="428"/>
        <v>0</v>
      </c>
      <c r="DI278" s="50" t="s">
        <v>642</v>
      </c>
      <c r="DJ278" s="50"/>
      <c r="DK278" s="50"/>
      <c r="DL278" s="50"/>
      <c r="DM278" s="50"/>
      <c r="DN278" s="50"/>
      <c r="DO278" s="50"/>
      <c r="DP278" s="50"/>
      <c r="DQ278" s="50"/>
      <c r="DR278" s="50"/>
    </row>
    <row r="279" spans="1:122" x14ac:dyDescent="0.25">
      <c r="A279" s="50"/>
      <c r="B279" s="996"/>
      <c r="C279" s="262" t="str">
        <f>IF(SUM(KL_16)=0,"Set pressure between compressors for rated point of 2° group",IF(AVERAGE(KL_16)&gt;=2,"","Set supercharger pressure ratio*100"))</f>
        <v/>
      </c>
      <c r="D279" s="287" t="s">
        <v>748</v>
      </c>
      <c r="E279" s="245" t="s">
        <v>67</v>
      </c>
      <c r="F279" s="409">
        <f>p_s_FC</f>
        <v>200</v>
      </c>
      <c r="G279" s="363">
        <f>F279</f>
        <v>200</v>
      </c>
      <c r="H279" s="363">
        <f t="shared" ref="H279:M279" si="429">G279</f>
        <v>200</v>
      </c>
      <c r="I279" s="363">
        <f t="shared" ref="I279" si="430">H279</f>
        <v>200</v>
      </c>
      <c r="J279" s="363">
        <f t="shared" ref="J279" si="431">I279</f>
        <v>200</v>
      </c>
      <c r="K279" s="363">
        <f t="shared" si="429"/>
        <v>200</v>
      </c>
      <c r="L279" s="363">
        <f t="shared" si="429"/>
        <v>200</v>
      </c>
      <c r="M279" s="363">
        <f t="shared" si="429"/>
        <v>200</v>
      </c>
      <c r="N279" s="363">
        <f t="shared" ref="N279:T279" si="432">M279</f>
        <v>200</v>
      </c>
      <c r="O279" s="363">
        <f t="shared" si="432"/>
        <v>200</v>
      </c>
      <c r="P279" s="363">
        <f t="shared" si="432"/>
        <v>200</v>
      </c>
      <c r="Q279" s="363">
        <f t="shared" si="432"/>
        <v>200</v>
      </c>
      <c r="R279" s="363">
        <f t="shared" si="432"/>
        <v>200</v>
      </c>
      <c r="S279" s="363">
        <f t="shared" si="432"/>
        <v>200</v>
      </c>
      <c r="T279" s="363">
        <f t="shared" si="432"/>
        <v>200</v>
      </c>
      <c r="U279" s="363">
        <f>p_s_FC</f>
        <v>200</v>
      </c>
      <c r="V279" s="363">
        <f>p_s_FC</f>
        <v>200</v>
      </c>
      <c r="W279" s="363">
        <f>p_s_FC</f>
        <v>200</v>
      </c>
      <c r="X279" s="363">
        <f>p_s_FC</f>
        <v>200</v>
      </c>
      <c r="Y279" s="363">
        <f>p_s_FC</f>
        <v>200</v>
      </c>
      <c r="Z279" s="363"/>
      <c r="AA279" s="363"/>
      <c r="AB279" s="363"/>
      <c r="AC279" s="363"/>
      <c r="AD279" s="363"/>
      <c r="AE279" s="363"/>
      <c r="AF279" s="363"/>
      <c r="AG279" s="363"/>
      <c r="AH279" s="363"/>
      <c r="AI279" s="363"/>
      <c r="AJ279" s="363"/>
      <c r="AK279" s="363"/>
      <c r="AL279" s="363"/>
      <c r="AM279" s="363"/>
      <c r="AN279" s="363"/>
      <c r="AO279" s="363"/>
      <c r="AP279" s="363"/>
      <c r="AQ279" s="363"/>
      <c r="AR279" s="363"/>
      <c r="AS279" s="363"/>
      <c r="AT279" s="363"/>
      <c r="AU279" s="363"/>
      <c r="AV279" s="363"/>
      <c r="AW279" s="363"/>
      <c r="AX279" s="363"/>
      <c r="AY279" s="363"/>
      <c r="AZ279" s="363"/>
      <c r="BA279" s="363"/>
      <c r="BB279" s="363"/>
      <c r="BC279" s="363"/>
      <c r="BD279" s="363"/>
      <c r="BE279" s="363"/>
      <c r="BF279" s="363"/>
      <c r="BG279" s="363"/>
      <c r="BH279" s="363"/>
      <c r="BI279" s="363"/>
      <c r="BJ279" s="363"/>
      <c r="BK279" s="363"/>
      <c r="BL279" s="363"/>
      <c r="BM279" s="363"/>
      <c r="BN279" s="363"/>
      <c r="BO279" s="363"/>
      <c r="BP279" s="363"/>
      <c r="BQ279" s="363"/>
      <c r="BR279" s="363"/>
      <c r="BS279" s="363"/>
      <c r="BT279" s="363"/>
      <c r="BU279" s="363"/>
      <c r="BV279" s="363"/>
      <c r="BW279" s="363"/>
      <c r="BX279" s="363"/>
      <c r="BY279" s="363"/>
      <c r="BZ279" s="363"/>
      <c r="CA279" s="363"/>
      <c r="CB279" s="363"/>
      <c r="CC279" s="363"/>
      <c r="CD279" s="363"/>
      <c r="CE279" s="363"/>
      <c r="CF279" s="363"/>
      <c r="CG279" s="363"/>
      <c r="CH279" s="363"/>
      <c r="CI279" s="363"/>
      <c r="CJ279" s="363"/>
      <c r="CK279" s="363"/>
      <c r="CL279" s="363"/>
      <c r="CM279" s="363"/>
      <c r="CN279" s="363"/>
      <c r="CO279" s="363"/>
      <c r="CP279" s="363"/>
      <c r="CQ279" s="363"/>
      <c r="CR279" s="363"/>
      <c r="CS279" s="363"/>
      <c r="CT279" s="363"/>
      <c r="CU279" s="363"/>
      <c r="CV279" s="363"/>
      <c r="CW279" s="363"/>
      <c r="CX279" s="363"/>
      <c r="CY279" s="363"/>
      <c r="CZ279" s="363"/>
      <c r="DA279" s="363"/>
      <c r="DB279" s="363"/>
      <c r="DC279" s="363"/>
      <c r="DD279" s="363"/>
      <c r="DE279" s="363"/>
      <c r="DF279" s="363"/>
      <c r="DG279" s="363"/>
      <c r="DH279" s="363"/>
      <c r="DI279" s="50" t="s">
        <v>642</v>
      </c>
      <c r="DJ279" s="50"/>
      <c r="DK279" s="50"/>
      <c r="DL279" s="50"/>
      <c r="DM279" s="50"/>
      <c r="DN279" s="50"/>
      <c r="DO279" s="50"/>
      <c r="DP279" s="50"/>
      <c r="DQ279" s="50"/>
      <c r="DR279" s="50"/>
    </row>
    <row r="280" spans="1:122" ht="14.4" x14ac:dyDescent="0.3">
      <c r="A280" s="50"/>
      <c r="B280" s="996"/>
      <c r="C280" s="263" t="str">
        <f>IF(SUM(KL_10)=0,"Pressure at FC inlet","Pressure upstream of a HP compressor")</f>
        <v>Pressure upstream of a HP compressor</v>
      </c>
      <c r="D280" s="315" t="s">
        <v>904</v>
      </c>
      <c r="E280" s="245" t="s">
        <v>67</v>
      </c>
      <c r="F280" s="410">
        <f ca="1">IF(AND(KL_15=1,KL_11=1,KL_10=0),p_s,IF(AND(KL_15=1,KL_11=1,KL_10=1),F410,IF(OR(KL_16=2,KL_16=3),p_Kv1_n,IF(KL_16=1,p_Kv1_n,IF(KL_17=2,IF(KL_11=1,p_s,p_Kv1_n),IF(KL_17=1,p_Kn1,IF(KL_11=1,IF(KL_10=0,p_s,p_Kv1_z),p_Kv1_n)))))))</f>
        <v>199.99999999999997</v>
      </c>
      <c r="G280" s="411">
        <f t="shared" ref="G280:Y280" ca="1" si="433">IF(AND(KL_15=1,KL_11=1,KL_10=0),p_s,IF(AND(KL_15=1,KL_11=1,KL_10=1),G410,IF(OR(KL_16=2,KL_16=3),p_Kv1_n,IF(KL_16=1,p_Kv1_n,IF(KL_17=2,IF(KL_11=1,p_s,p_Kv1_n),IF(KL_17=1,p_Kn1,IF(KL_11=1,IF(KL_10=0,p_s,p_Kv1_z),p_Kv1_n)))))))</f>
        <v>199.99999999999997</v>
      </c>
      <c r="H280" s="411">
        <f t="shared" ca="1" si="433"/>
        <v>200</v>
      </c>
      <c r="I280" s="411">
        <f t="shared" ca="1" si="433"/>
        <v>200</v>
      </c>
      <c r="J280" s="411">
        <f t="shared" ca="1" si="433"/>
        <v>200</v>
      </c>
      <c r="K280" s="411">
        <f t="shared" ca="1" si="433"/>
        <v>200</v>
      </c>
      <c r="L280" s="411">
        <f t="shared" ca="1" si="433"/>
        <v>199.99999999999997</v>
      </c>
      <c r="M280" s="411">
        <f t="shared" ca="1" si="433"/>
        <v>200</v>
      </c>
      <c r="N280" s="411">
        <f t="shared" ref="N280:O280" ca="1" si="434">IF(AND(KL_15=1,KL_11=1,KL_10=0),p_s,IF(AND(KL_15=1,KL_11=1,KL_10=1),N410,IF(OR(KL_16=2,KL_16=3),p_Kv1_n,IF(KL_16=1,p_Kv1_n,IF(KL_17=2,IF(KL_11=1,p_s,p_Kv1_n),IF(KL_17=1,p_Kn1,IF(KL_11=1,IF(KL_10=0,p_s,p_Kv1_z),p_Kv1_n)))))))</f>
        <v>99.773229352377157</v>
      </c>
      <c r="O280" s="411">
        <f t="shared" ca="1" si="434"/>
        <v>99.734493277392019</v>
      </c>
      <c r="P280" s="411">
        <f t="shared" ca="1" si="433"/>
        <v>99.709807735000794</v>
      </c>
      <c r="Q280" s="411">
        <f t="shared" ca="1" si="433"/>
        <v>99.684025057392162</v>
      </c>
      <c r="R280" s="411">
        <f t="shared" ca="1" si="433"/>
        <v>99.614978473808137</v>
      </c>
      <c r="S280" s="411">
        <f t="shared" ca="1" si="433"/>
        <v>99.526351893262699</v>
      </c>
      <c r="T280" s="411">
        <f t="shared" ca="1" si="433"/>
        <v>99.35621566666741</v>
      </c>
      <c r="U280" s="411">
        <f t="shared" ca="1" si="433"/>
        <v>99.592947323505456</v>
      </c>
      <c r="V280" s="411">
        <f t="shared" ca="1" si="433"/>
        <v>99.515573674254426</v>
      </c>
      <c r="W280" s="411">
        <f t="shared" ca="1" si="433"/>
        <v>99.431471881590269</v>
      </c>
      <c r="X280" s="411">
        <f t="shared" ca="1" si="433"/>
        <v>99.247255471026534</v>
      </c>
      <c r="Y280" s="411">
        <f t="shared" ca="1" si="433"/>
        <v>98.964480009955523</v>
      </c>
      <c r="Z280" s="411"/>
      <c r="AA280" s="411"/>
      <c r="AB280" s="411"/>
      <c r="AC280" s="411"/>
      <c r="AD280" s="411"/>
      <c r="AE280" s="411"/>
      <c r="AF280" s="411"/>
      <c r="AG280" s="411"/>
      <c r="AH280" s="411"/>
      <c r="AI280" s="411"/>
      <c r="AJ280" s="411"/>
      <c r="AK280" s="411"/>
      <c r="AL280" s="411"/>
      <c r="AM280" s="411"/>
      <c r="AN280" s="411"/>
      <c r="AO280" s="411"/>
      <c r="AP280" s="411"/>
      <c r="AQ280" s="411"/>
      <c r="AR280" s="411"/>
      <c r="AS280" s="411"/>
      <c r="AT280" s="411"/>
      <c r="AU280" s="411"/>
      <c r="AV280" s="411"/>
      <c r="AW280" s="411"/>
      <c r="AX280" s="411"/>
      <c r="AY280" s="411"/>
      <c r="AZ280" s="411"/>
      <c r="BA280" s="411"/>
      <c r="BB280" s="411"/>
      <c r="BC280" s="411"/>
      <c r="BD280" s="411"/>
      <c r="BE280" s="411"/>
      <c r="BF280" s="411"/>
      <c r="BG280" s="411"/>
      <c r="BH280" s="411"/>
      <c r="BI280" s="411"/>
      <c r="BJ280" s="411"/>
      <c r="BK280" s="411"/>
      <c r="BL280" s="411"/>
      <c r="BM280" s="411"/>
      <c r="BN280" s="411"/>
      <c r="BO280" s="411"/>
      <c r="BP280" s="411"/>
      <c r="BQ280" s="411"/>
      <c r="BR280" s="411"/>
      <c r="BS280" s="411"/>
      <c r="BT280" s="411"/>
      <c r="BU280" s="411"/>
      <c r="BV280" s="411"/>
      <c r="BW280" s="411"/>
      <c r="BX280" s="411"/>
      <c r="BY280" s="411"/>
      <c r="BZ280" s="411"/>
      <c r="CA280" s="411"/>
      <c r="CB280" s="411"/>
      <c r="CC280" s="411"/>
      <c r="CD280" s="411"/>
      <c r="CE280" s="411"/>
      <c r="CF280" s="411"/>
      <c r="CG280" s="411"/>
      <c r="CH280" s="411"/>
      <c r="CI280" s="411"/>
      <c r="CJ280" s="411"/>
      <c r="CK280" s="411"/>
      <c r="CL280" s="411"/>
      <c r="CM280" s="411"/>
      <c r="CN280" s="411"/>
      <c r="CO280" s="411"/>
      <c r="CP280" s="411"/>
      <c r="CQ280" s="411"/>
      <c r="CR280" s="411"/>
      <c r="CS280" s="411"/>
      <c r="CT280" s="411"/>
      <c r="CU280" s="411"/>
      <c r="CV280" s="411"/>
      <c r="CW280" s="411"/>
      <c r="CX280" s="411"/>
      <c r="CY280" s="411"/>
      <c r="CZ280" s="411"/>
      <c r="DA280" s="411"/>
      <c r="DB280" s="411"/>
      <c r="DC280" s="411"/>
      <c r="DD280" s="411"/>
      <c r="DE280" s="411"/>
      <c r="DF280" s="411"/>
      <c r="DG280" s="411"/>
      <c r="DH280" s="411"/>
      <c r="DI280" s="50" t="s">
        <v>642</v>
      </c>
      <c r="DJ280" s="50"/>
      <c r="DK280" s="50"/>
      <c r="DL280" s="50"/>
      <c r="DM280" s="50"/>
      <c r="DN280" s="50"/>
      <c r="DO280" s="50"/>
      <c r="DP280" s="50"/>
      <c r="DQ280" s="50"/>
      <c r="DR280" s="50"/>
    </row>
    <row r="281" spans="1:122" x14ac:dyDescent="0.25">
      <c r="A281" s="50"/>
      <c r="B281" s="996"/>
      <c r="C281" s="245" t="str">
        <f>IF(SUM(KL_10)=0,"","Temperature at compressor inlet")</f>
        <v>Temperature at compressor inlet</v>
      </c>
      <c r="D281" s="287" t="s">
        <v>807</v>
      </c>
      <c r="E281" s="245" t="s">
        <v>64</v>
      </c>
      <c r="F281" s="315">
        <f t="shared" ref="F281:Y281" ca="1" si="435">T_Kv1_n</f>
        <v>320.68287676850815</v>
      </c>
      <c r="G281" s="365">
        <f t="shared" ca="1" si="435"/>
        <v>320.68287676850815</v>
      </c>
      <c r="H281" s="365">
        <f t="shared" ca="1" si="435"/>
        <v>320.69474352971179</v>
      </c>
      <c r="I281" s="365">
        <f t="shared" ca="1" si="435"/>
        <v>320.71892210679766</v>
      </c>
      <c r="J281" s="365">
        <f t="shared" ca="1" si="435"/>
        <v>320.73952163392585</v>
      </c>
      <c r="K281" s="365">
        <f t="shared" ca="1" si="435"/>
        <v>320.77056322698189</v>
      </c>
      <c r="L281" s="365">
        <f t="shared" ca="1" si="435"/>
        <v>320.82120830786357</v>
      </c>
      <c r="M281" s="365">
        <f t="shared" ca="1" si="435"/>
        <v>320.89803875203137</v>
      </c>
      <c r="N281" s="365">
        <f t="shared" ca="1" si="435"/>
        <v>300</v>
      </c>
      <c r="O281" s="365">
        <f t="shared" ca="1" si="435"/>
        <v>300</v>
      </c>
      <c r="P281" s="365">
        <f t="shared" ca="1" si="435"/>
        <v>300</v>
      </c>
      <c r="Q281" s="365">
        <f t="shared" ca="1" si="435"/>
        <v>300</v>
      </c>
      <c r="R281" s="365">
        <f t="shared" ca="1" si="435"/>
        <v>300</v>
      </c>
      <c r="S281" s="365">
        <f t="shared" ca="1" si="435"/>
        <v>300</v>
      </c>
      <c r="T281" s="365">
        <f t="shared" ca="1" si="435"/>
        <v>300</v>
      </c>
      <c r="U281" s="365">
        <f t="shared" ca="1" si="435"/>
        <v>300</v>
      </c>
      <c r="V281" s="365">
        <f t="shared" ca="1" si="435"/>
        <v>300</v>
      </c>
      <c r="W281" s="365">
        <f t="shared" ca="1" si="435"/>
        <v>300</v>
      </c>
      <c r="X281" s="365">
        <f t="shared" ca="1" si="435"/>
        <v>300</v>
      </c>
      <c r="Y281" s="365">
        <f t="shared" ca="1" si="435"/>
        <v>300</v>
      </c>
      <c r="Z281" s="365"/>
      <c r="AA281" s="365"/>
      <c r="AB281" s="365"/>
      <c r="AC281" s="365"/>
      <c r="AD281" s="365"/>
      <c r="AE281" s="365"/>
      <c r="AF281" s="365"/>
      <c r="AG281" s="365"/>
      <c r="AH281" s="365"/>
      <c r="AI281" s="365"/>
      <c r="AJ281" s="365"/>
      <c r="AK281" s="365"/>
      <c r="AL281" s="365"/>
      <c r="AM281" s="365"/>
      <c r="AN281" s="365"/>
      <c r="AO281" s="365"/>
      <c r="AP281" s="365"/>
      <c r="AQ281" s="365"/>
      <c r="AR281" s="365"/>
      <c r="AS281" s="365"/>
      <c r="AT281" s="365"/>
      <c r="AU281" s="365"/>
      <c r="AV281" s="365"/>
      <c r="AW281" s="365"/>
      <c r="AX281" s="365"/>
      <c r="AY281" s="365"/>
      <c r="AZ281" s="365"/>
      <c r="BA281" s="365"/>
      <c r="BB281" s="365"/>
      <c r="BC281" s="365"/>
      <c r="BD281" s="365"/>
      <c r="BE281" s="365"/>
      <c r="BF281" s="365"/>
      <c r="BG281" s="365"/>
      <c r="BH281" s="365"/>
      <c r="BI281" s="365"/>
      <c r="BJ281" s="365"/>
      <c r="BK281" s="365"/>
      <c r="BL281" s="365"/>
      <c r="BM281" s="365"/>
      <c r="BN281" s="365"/>
      <c r="BO281" s="365"/>
      <c r="BP281" s="365"/>
      <c r="BQ281" s="365"/>
      <c r="BR281" s="365"/>
      <c r="BS281" s="365"/>
      <c r="BT281" s="365"/>
      <c r="BU281" s="365"/>
      <c r="BV281" s="365"/>
      <c r="BW281" s="365"/>
      <c r="BX281" s="365"/>
      <c r="BY281" s="365"/>
      <c r="BZ281" s="365"/>
      <c r="CA281" s="365"/>
      <c r="CB281" s="365"/>
      <c r="CC281" s="365"/>
      <c r="CD281" s="365"/>
      <c r="CE281" s="365"/>
      <c r="CF281" s="365"/>
      <c r="CG281" s="365"/>
      <c r="CH281" s="365"/>
      <c r="CI281" s="365"/>
      <c r="CJ281" s="365"/>
      <c r="CK281" s="365"/>
      <c r="CL281" s="365"/>
      <c r="CM281" s="365"/>
      <c r="CN281" s="365"/>
      <c r="CO281" s="365"/>
      <c r="CP281" s="365"/>
      <c r="CQ281" s="365"/>
      <c r="CR281" s="365"/>
      <c r="CS281" s="365"/>
      <c r="CT281" s="365"/>
      <c r="CU281" s="365"/>
      <c r="CV281" s="365"/>
      <c r="CW281" s="365"/>
      <c r="CX281" s="365"/>
      <c r="CY281" s="365"/>
      <c r="CZ281" s="365"/>
      <c r="DA281" s="365"/>
      <c r="DB281" s="365"/>
      <c r="DC281" s="365"/>
      <c r="DD281" s="365"/>
      <c r="DE281" s="365"/>
      <c r="DF281" s="365"/>
      <c r="DG281" s="365"/>
      <c r="DH281" s="365"/>
      <c r="DI281" s="50" t="s">
        <v>642</v>
      </c>
      <c r="DJ281" s="50"/>
      <c r="DK281" s="50"/>
      <c r="DL281" s="50"/>
      <c r="DM281" s="50"/>
      <c r="DN281" s="50"/>
      <c r="DO281" s="50"/>
      <c r="DP281" s="50"/>
      <c r="DQ281" s="50"/>
      <c r="DR281" s="50"/>
    </row>
    <row r="282" spans="1:122" x14ac:dyDescent="0.25">
      <c r="A282" s="50"/>
      <c r="B282" s="996"/>
      <c r="C282" s="264"/>
      <c r="D282" s="287"/>
      <c r="E282" s="245"/>
      <c r="F282" s="412"/>
      <c r="G282" s="413"/>
      <c r="H282" s="413"/>
      <c r="I282" s="413"/>
      <c r="J282" s="413"/>
      <c r="K282" s="413"/>
      <c r="L282" s="413"/>
      <c r="M282" s="413"/>
      <c r="N282" s="413"/>
      <c r="O282" s="413"/>
      <c r="P282" s="413"/>
      <c r="Q282" s="413"/>
      <c r="R282" s="413"/>
      <c r="S282" s="413"/>
      <c r="T282" s="413"/>
      <c r="U282" s="413"/>
      <c r="V282" s="413"/>
      <c r="W282" s="413"/>
      <c r="X282" s="413"/>
      <c r="Y282" s="413"/>
      <c r="Z282" s="413"/>
      <c r="AA282" s="413"/>
      <c r="AB282" s="413"/>
      <c r="AC282" s="413"/>
      <c r="AD282" s="413"/>
      <c r="AE282" s="413"/>
      <c r="AF282" s="413"/>
      <c r="AG282" s="413"/>
      <c r="AH282" s="413"/>
      <c r="AI282" s="413"/>
      <c r="AJ282" s="413"/>
      <c r="AK282" s="413"/>
      <c r="AL282" s="413"/>
      <c r="AM282" s="413"/>
      <c r="AN282" s="413"/>
      <c r="AO282" s="413"/>
      <c r="AP282" s="413"/>
      <c r="AQ282" s="413"/>
      <c r="AR282" s="413"/>
      <c r="AS282" s="413"/>
      <c r="AT282" s="413"/>
      <c r="AU282" s="413"/>
      <c r="AV282" s="413"/>
      <c r="AW282" s="413"/>
      <c r="AX282" s="413"/>
      <c r="AY282" s="413"/>
      <c r="AZ282" s="413"/>
      <c r="BA282" s="413"/>
      <c r="BB282" s="413"/>
      <c r="BC282" s="413"/>
      <c r="BD282" s="413"/>
      <c r="BE282" s="413"/>
      <c r="BF282" s="413"/>
      <c r="BG282" s="413"/>
      <c r="BH282" s="413"/>
      <c r="BI282" s="413"/>
      <c r="BJ282" s="413"/>
      <c r="BK282" s="413"/>
      <c r="BL282" s="413"/>
      <c r="BM282" s="413"/>
      <c r="BN282" s="413"/>
      <c r="BO282" s="413"/>
      <c r="BP282" s="413"/>
      <c r="BQ282" s="413"/>
      <c r="BR282" s="413"/>
      <c r="BS282" s="413"/>
      <c r="BT282" s="413"/>
      <c r="BU282" s="413"/>
      <c r="BV282" s="413"/>
      <c r="BW282" s="413"/>
      <c r="BX282" s="413"/>
      <c r="BY282" s="413"/>
      <c r="BZ282" s="413"/>
      <c r="CA282" s="413"/>
      <c r="CB282" s="413"/>
      <c r="CC282" s="413"/>
      <c r="CD282" s="413"/>
      <c r="CE282" s="413"/>
      <c r="CF282" s="413"/>
      <c r="CG282" s="413"/>
      <c r="CH282" s="413"/>
      <c r="CI282" s="413"/>
      <c r="CJ282" s="413"/>
      <c r="CK282" s="413"/>
      <c r="CL282" s="413"/>
      <c r="CM282" s="413"/>
      <c r="CN282" s="413"/>
      <c r="CO282" s="413"/>
      <c r="CP282" s="413"/>
      <c r="CQ282" s="413"/>
      <c r="CR282" s="413"/>
      <c r="CS282" s="413"/>
      <c r="CT282" s="413"/>
      <c r="CU282" s="413"/>
      <c r="CV282" s="413"/>
      <c r="CW282" s="413"/>
      <c r="CX282" s="413"/>
      <c r="CY282" s="413"/>
      <c r="CZ282" s="413"/>
      <c r="DA282" s="413"/>
      <c r="DB282" s="413"/>
      <c r="DC282" s="413"/>
      <c r="DD282" s="413"/>
      <c r="DE282" s="413"/>
      <c r="DF282" s="413"/>
      <c r="DG282" s="413"/>
      <c r="DH282" s="413"/>
      <c r="DI282" s="50" t="s">
        <v>642</v>
      </c>
      <c r="DJ282" s="50"/>
      <c r="DK282" s="50"/>
      <c r="DL282" s="50"/>
      <c r="DM282" s="50"/>
      <c r="DN282" s="50"/>
      <c r="DO282" s="50"/>
      <c r="DP282" s="50"/>
      <c r="DQ282" s="50"/>
      <c r="DR282" s="50"/>
    </row>
    <row r="283" spans="1:122" x14ac:dyDescent="0.25">
      <c r="A283" s="50"/>
      <c r="B283" s="996"/>
      <c r="C283" s="264"/>
      <c r="D283" s="287"/>
      <c r="E283" s="245"/>
      <c r="F283" s="414"/>
      <c r="G283" s="415"/>
      <c r="H283" s="415"/>
      <c r="I283" s="415"/>
      <c r="J283" s="415"/>
      <c r="K283" s="415"/>
      <c r="L283" s="415"/>
      <c r="M283" s="415"/>
      <c r="N283" s="415"/>
      <c r="O283" s="415"/>
      <c r="P283" s="415"/>
      <c r="Q283" s="415"/>
      <c r="R283" s="415"/>
      <c r="S283" s="415"/>
      <c r="T283" s="415"/>
      <c r="U283" s="415"/>
      <c r="V283" s="415"/>
      <c r="W283" s="415"/>
      <c r="X283" s="415"/>
      <c r="Y283" s="415"/>
      <c r="Z283" s="415"/>
      <c r="AA283" s="415"/>
      <c r="AB283" s="415"/>
      <c r="AC283" s="415"/>
      <c r="AD283" s="415"/>
      <c r="AE283" s="415"/>
      <c r="AF283" s="415"/>
      <c r="AG283" s="415"/>
      <c r="AH283" s="415"/>
      <c r="AI283" s="415"/>
      <c r="AJ283" s="415"/>
      <c r="AK283" s="415"/>
      <c r="AL283" s="415"/>
      <c r="AM283" s="415"/>
      <c r="AN283" s="415"/>
      <c r="AO283" s="415"/>
      <c r="AP283" s="415"/>
      <c r="AQ283" s="415"/>
      <c r="AR283" s="415"/>
      <c r="AS283" s="415"/>
      <c r="AT283" s="415"/>
      <c r="AU283" s="415"/>
      <c r="AV283" s="415"/>
      <c r="AW283" s="415"/>
      <c r="AX283" s="415"/>
      <c r="AY283" s="415"/>
      <c r="AZ283" s="415"/>
      <c r="BA283" s="415"/>
      <c r="BB283" s="415"/>
      <c r="BC283" s="415"/>
      <c r="BD283" s="415"/>
      <c r="BE283" s="415"/>
      <c r="BF283" s="415"/>
      <c r="BG283" s="415"/>
      <c r="BH283" s="415"/>
      <c r="BI283" s="415"/>
      <c r="BJ283" s="415"/>
      <c r="BK283" s="415"/>
      <c r="BL283" s="415"/>
      <c r="BM283" s="415"/>
      <c r="BN283" s="415"/>
      <c r="BO283" s="415"/>
      <c r="BP283" s="415"/>
      <c r="BQ283" s="415"/>
      <c r="BR283" s="415"/>
      <c r="BS283" s="415"/>
      <c r="BT283" s="415"/>
      <c r="BU283" s="415"/>
      <c r="BV283" s="415"/>
      <c r="BW283" s="415"/>
      <c r="BX283" s="415"/>
      <c r="BY283" s="415"/>
      <c r="BZ283" s="415"/>
      <c r="CA283" s="415"/>
      <c r="CB283" s="415"/>
      <c r="CC283" s="415"/>
      <c r="CD283" s="415"/>
      <c r="CE283" s="415"/>
      <c r="CF283" s="415"/>
      <c r="CG283" s="415"/>
      <c r="CH283" s="415"/>
      <c r="CI283" s="415"/>
      <c r="CJ283" s="415"/>
      <c r="CK283" s="415"/>
      <c r="CL283" s="415"/>
      <c r="CM283" s="415"/>
      <c r="CN283" s="415"/>
      <c r="CO283" s="415"/>
      <c r="CP283" s="415"/>
      <c r="CQ283" s="415"/>
      <c r="CR283" s="415"/>
      <c r="CS283" s="415"/>
      <c r="CT283" s="415"/>
      <c r="CU283" s="415"/>
      <c r="CV283" s="415"/>
      <c r="CW283" s="415"/>
      <c r="CX283" s="415"/>
      <c r="CY283" s="415"/>
      <c r="CZ283" s="415"/>
      <c r="DA283" s="415"/>
      <c r="DB283" s="415"/>
      <c r="DC283" s="415"/>
      <c r="DD283" s="415"/>
      <c r="DE283" s="415"/>
      <c r="DF283" s="415"/>
      <c r="DG283" s="415"/>
      <c r="DH283" s="415"/>
      <c r="DI283" s="50" t="s">
        <v>642</v>
      </c>
      <c r="DJ283" s="50"/>
      <c r="DK283" s="50"/>
      <c r="DL283" s="50"/>
      <c r="DM283" s="50"/>
      <c r="DN283" s="50"/>
      <c r="DO283" s="50"/>
      <c r="DP283" s="50"/>
      <c r="DQ283" s="50"/>
      <c r="DR283" s="50"/>
    </row>
    <row r="284" spans="1:122" x14ac:dyDescent="0.25">
      <c r="A284" s="50"/>
      <c r="B284" s="996"/>
      <c r="C284" s="245"/>
      <c r="D284" s="287"/>
      <c r="E284" s="245"/>
      <c r="F284" s="315"/>
      <c r="G284" s="365"/>
      <c r="H284" s="365"/>
      <c r="I284" s="365"/>
      <c r="J284" s="365"/>
      <c r="K284" s="365"/>
      <c r="L284" s="365"/>
      <c r="M284" s="365"/>
      <c r="N284" s="365"/>
      <c r="O284" s="365"/>
      <c r="P284" s="365"/>
      <c r="Q284" s="365"/>
      <c r="R284" s="365"/>
      <c r="S284" s="365"/>
      <c r="T284" s="365"/>
      <c r="U284" s="365"/>
      <c r="V284" s="365"/>
      <c r="W284" s="365"/>
      <c r="X284" s="365"/>
      <c r="Y284" s="365"/>
      <c r="Z284" s="365"/>
      <c r="AA284" s="365"/>
      <c r="AB284" s="365"/>
      <c r="AC284" s="365"/>
      <c r="AD284" s="365"/>
      <c r="AE284" s="365"/>
      <c r="AF284" s="365"/>
      <c r="AG284" s="365"/>
      <c r="AH284" s="365"/>
      <c r="AI284" s="365"/>
      <c r="AJ284" s="365"/>
      <c r="AK284" s="365"/>
      <c r="AL284" s="365"/>
      <c r="AM284" s="365"/>
      <c r="AN284" s="365"/>
      <c r="AO284" s="365"/>
      <c r="AP284" s="365"/>
      <c r="AQ284" s="365"/>
      <c r="AR284" s="365"/>
      <c r="AS284" s="365"/>
      <c r="AT284" s="365"/>
      <c r="AU284" s="365"/>
      <c r="AV284" s="365"/>
      <c r="AW284" s="365"/>
      <c r="AX284" s="365"/>
      <c r="AY284" s="365"/>
      <c r="AZ284" s="365"/>
      <c r="BA284" s="365"/>
      <c r="BB284" s="365"/>
      <c r="BC284" s="365"/>
      <c r="BD284" s="365"/>
      <c r="BE284" s="365"/>
      <c r="BF284" s="365"/>
      <c r="BG284" s="365"/>
      <c r="BH284" s="365"/>
      <c r="BI284" s="365"/>
      <c r="BJ284" s="365"/>
      <c r="BK284" s="365"/>
      <c r="BL284" s="365"/>
      <c r="BM284" s="365"/>
      <c r="BN284" s="365"/>
      <c r="BO284" s="365"/>
      <c r="BP284" s="365"/>
      <c r="BQ284" s="365"/>
      <c r="BR284" s="365"/>
      <c r="BS284" s="365"/>
      <c r="BT284" s="365"/>
      <c r="BU284" s="365"/>
      <c r="BV284" s="365"/>
      <c r="BW284" s="365"/>
      <c r="BX284" s="365"/>
      <c r="BY284" s="365"/>
      <c r="BZ284" s="365"/>
      <c r="CA284" s="365"/>
      <c r="CB284" s="365"/>
      <c r="CC284" s="365"/>
      <c r="CD284" s="365"/>
      <c r="CE284" s="365"/>
      <c r="CF284" s="365"/>
      <c r="CG284" s="365"/>
      <c r="CH284" s="365"/>
      <c r="CI284" s="365"/>
      <c r="CJ284" s="365"/>
      <c r="CK284" s="365"/>
      <c r="CL284" s="365"/>
      <c r="CM284" s="365"/>
      <c r="CN284" s="365"/>
      <c r="CO284" s="365"/>
      <c r="CP284" s="365"/>
      <c r="CQ284" s="365"/>
      <c r="CR284" s="365"/>
      <c r="CS284" s="365"/>
      <c r="CT284" s="365"/>
      <c r="CU284" s="365"/>
      <c r="CV284" s="365"/>
      <c r="CW284" s="365"/>
      <c r="CX284" s="365"/>
      <c r="CY284" s="365"/>
      <c r="CZ284" s="365"/>
      <c r="DA284" s="365"/>
      <c r="DB284" s="365"/>
      <c r="DC284" s="365"/>
      <c r="DD284" s="365"/>
      <c r="DE284" s="365"/>
      <c r="DF284" s="365"/>
      <c r="DG284" s="365"/>
      <c r="DH284" s="365"/>
      <c r="DI284" s="50" t="s">
        <v>642</v>
      </c>
      <c r="DJ284" s="50"/>
      <c r="DK284" s="50"/>
      <c r="DL284" s="50"/>
      <c r="DM284" s="50"/>
      <c r="DN284" s="50"/>
      <c r="DO284" s="50"/>
      <c r="DP284" s="50"/>
      <c r="DQ284" s="50"/>
      <c r="DR284" s="50"/>
    </row>
    <row r="285" spans="1:122" x14ac:dyDescent="0.25">
      <c r="A285" s="50"/>
      <c r="B285" s="996"/>
      <c r="C285" s="245" t="str">
        <f>IF(F12=0,"","Map reference pressure")</f>
        <v>Map reference pressure</v>
      </c>
      <c r="D285" s="287" t="s">
        <v>815</v>
      </c>
      <c r="E285" s="245" t="s">
        <v>67</v>
      </c>
      <c r="F285" s="362">
        <v>100</v>
      </c>
      <c r="G285" s="363">
        <f>F285</f>
        <v>100</v>
      </c>
      <c r="H285" s="363">
        <f t="shared" ref="H285:M285" si="436">G285</f>
        <v>100</v>
      </c>
      <c r="I285" s="363">
        <f t="shared" ref="I285:I286" si="437">H285</f>
        <v>100</v>
      </c>
      <c r="J285" s="363">
        <f t="shared" ref="J285:J286" si="438">I285</f>
        <v>100</v>
      </c>
      <c r="K285" s="363">
        <f t="shared" si="436"/>
        <v>100</v>
      </c>
      <c r="L285" s="363">
        <f t="shared" si="436"/>
        <v>100</v>
      </c>
      <c r="M285" s="363">
        <f t="shared" si="436"/>
        <v>100</v>
      </c>
      <c r="N285" s="363">
        <f t="shared" ref="N285:Y285" si="439">M285</f>
        <v>100</v>
      </c>
      <c r="O285" s="363">
        <f t="shared" si="439"/>
        <v>100</v>
      </c>
      <c r="P285" s="363">
        <f t="shared" si="439"/>
        <v>100</v>
      </c>
      <c r="Q285" s="363">
        <f t="shared" si="439"/>
        <v>100</v>
      </c>
      <c r="R285" s="363">
        <f t="shared" si="439"/>
        <v>100</v>
      </c>
      <c r="S285" s="363">
        <f t="shared" si="439"/>
        <v>100</v>
      </c>
      <c r="T285" s="363">
        <f t="shared" si="439"/>
        <v>100</v>
      </c>
      <c r="U285" s="363">
        <f t="shared" si="439"/>
        <v>100</v>
      </c>
      <c r="V285" s="363">
        <f t="shared" si="439"/>
        <v>100</v>
      </c>
      <c r="W285" s="363">
        <f t="shared" si="439"/>
        <v>100</v>
      </c>
      <c r="X285" s="363">
        <f t="shared" si="439"/>
        <v>100</v>
      </c>
      <c r="Y285" s="363">
        <f t="shared" si="439"/>
        <v>100</v>
      </c>
      <c r="Z285" s="363"/>
      <c r="AA285" s="363"/>
      <c r="AB285" s="363"/>
      <c r="AC285" s="363"/>
      <c r="AD285" s="363"/>
      <c r="AE285" s="363"/>
      <c r="AF285" s="363"/>
      <c r="AG285" s="363"/>
      <c r="AH285" s="363"/>
      <c r="AI285" s="363"/>
      <c r="AJ285" s="363"/>
      <c r="AK285" s="363"/>
      <c r="AL285" s="363"/>
      <c r="AM285" s="363"/>
      <c r="AN285" s="363"/>
      <c r="AO285" s="363"/>
      <c r="AP285" s="363"/>
      <c r="AQ285" s="363"/>
      <c r="AR285" s="363"/>
      <c r="AS285" s="363"/>
      <c r="AT285" s="363"/>
      <c r="AU285" s="363"/>
      <c r="AV285" s="363"/>
      <c r="AW285" s="363"/>
      <c r="AX285" s="363"/>
      <c r="AY285" s="363"/>
      <c r="AZ285" s="363"/>
      <c r="BA285" s="363"/>
      <c r="BB285" s="363"/>
      <c r="BC285" s="363"/>
      <c r="BD285" s="363"/>
      <c r="BE285" s="363"/>
      <c r="BF285" s="363"/>
      <c r="BG285" s="363"/>
      <c r="BH285" s="363"/>
      <c r="BI285" s="363"/>
      <c r="BJ285" s="363"/>
      <c r="BK285" s="363"/>
      <c r="BL285" s="363"/>
      <c r="BM285" s="363"/>
      <c r="BN285" s="363"/>
      <c r="BO285" s="363"/>
      <c r="BP285" s="363"/>
      <c r="BQ285" s="363"/>
      <c r="BR285" s="363"/>
      <c r="BS285" s="363"/>
      <c r="BT285" s="363"/>
      <c r="BU285" s="363"/>
      <c r="BV285" s="363"/>
      <c r="BW285" s="363"/>
      <c r="BX285" s="363"/>
      <c r="BY285" s="363"/>
      <c r="BZ285" s="363"/>
      <c r="CA285" s="363"/>
      <c r="CB285" s="363"/>
      <c r="CC285" s="363"/>
      <c r="CD285" s="363"/>
      <c r="CE285" s="363"/>
      <c r="CF285" s="363"/>
      <c r="CG285" s="363"/>
      <c r="CH285" s="363"/>
      <c r="CI285" s="363"/>
      <c r="CJ285" s="363"/>
      <c r="CK285" s="363"/>
      <c r="CL285" s="363"/>
      <c r="CM285" s="363"/>
      <c r="CN285" s="363"/>
      <c r="CO285" s="363"/>
      <c r="CP285" s="363"/>
      <c r="CQ285" s="363"/>
      <c r="CR285" s="363"/>
      <c r="CS285" s="363"/>
      <c r="CT285" s="363"/>
      <c r="CU285" s="363"/>
      <c r="CV285" s="363"/>
      <c r="CW285" s="363"/>
      <c r="CX285" s="363"/>
      <c r="CY285" s="363"/>
      <c r="CZ285" s="363"/>
      <c r="DA285" s="363"/>
      <c r="DB285" s="363"/>
      <c r="DC285" s="363"/>
      <c r="DD285" s="363"/>
      <c r="DE285" s="363"/>
      <c r="DF285" s="363"/>
      <c r="DG285" s="363"/>
      <c r="DH285" s="363"/>
      <c r="DI285" s="50" t="s">
        <v>642</v>
      </c>
      <c r="DJ285" s="50"/>
      <c r="DK285" s="50"/>
      <c r="DL285" s="50"/>
      <c r="DM285" s="50"/>
      <c r="DN285" s="50"/>
      <c r="DO285" s="50"/>
      <c r="DP285" s="50"/>
      <c r="DQ285" s="50"/>
      <c r="DR285" s="50"/>
    </row>
    <row r="286" spans="1:122" x14ac:dyDescent="0.25">
      <c r="A286" s="50"/>
      <c r="B286" s="996"/>
      <c r="C286" s="245" t="str">
        <f>IF(F12=0,"","Map reference temperature")</f>
        <v>Map reference temperature</v>
      </c>
      <c r="D286" s="287" t="s">
        <v>816</v>
      </c>
      <c r="E286" s="245" t="s">
        <v>67</v>
      </c>
      <c r="F286" s="362">
        <v>300</v>
      </c>
      <c r="G286" s="363">
        <f>F286</f>
        <v>300</v>
      </c>
      <c r="H286" s="363">
        <f t="shared" ref="H286:M286" si="440">G286</f>
        <v>300</v>
      </c>
      <c r="I286" s="363">
        <f t="shared" si="437"/>
        <v>300</v>
      </c>
      <c r="J286" s="363">
        <f t="shared" si="438"/>
        <v>300</v>
      </c>
      <c r="K286" s="363">
        <f t="shared" si="440"/>
        <v>300</v>
      </c>
      <c r="L286" s="363">
        <f t="shared" si="440"/>
        <v>300</v>
      </c>
      <c r="M286" s="363">
        <f t="shared" si="440"/>
        <v>300</v>
      </c>
      <c r="N286" s="363">
        <f t="shared" ref="N286:Y286" si="441">M286</f>
        <v>300</v>
      </c>
      <c r="O286" s="363">
        <f t="shared" si="441"/>
        <v>300</v>
      </c>
      <c r="P286" s="363">
        <f t="shared" si="441"/>
        <v>300</v>
      </c>
      <c r="Q286" s="363">
        <f t="shared" si="441"/>
        <v>300</v>
      </c>
      <c r="R286" s="363">
        <f t="shared" si="441"/>
        <v>300</v>
      </c>
      <c r="S286" s="363">
        <f t="shared" si="441"/>
        <v>300</v>
      </c>
      <c r="T286" s="363">
        <f t="shared" si="441"/>
        <v>300</v>
      </c>
      <c r="U286" s="363">
        <f t="shared" si="441"/>
        <v>300</v>
      </c>
      <c r="V286" s="363">
        <f t="shared" si="441"/>
        <v>300</v>
      </c>
      <c r="W286" s="363">
        <f t="shared" si="441"/>
        <v>300</v>
      </c>
      <c r="X286" s="363">
        <f t="shared" si="441"/>
        <v>300</v>
      </c>
      <c r="Y286" s="363">
        <f t="shared" si="441"/>
        <v>300</v>
      </c>
      <c r="Z286" s="363"/>
      <c r="AA286" s="363"/>
      <c r="AB286" s="363"/>
      <c r="AC286" s="363"/>
      <c r="AD286" s="363"/>
      <c r="AE286" s="363"/>
      <c r="AF286" s="363"/>
      <c r="AG286" s="363"/>
      <c r="AH286" s="363"/>
      <c r="AI286" s="363"/>
      <c r="AJ286" s="363"/>
      <c r="AK286" s="363"/>
      <c r="AL286" s="363"/>
      <c r="AM286" s="363"/>
      <c r="AN286" s="363"/>
      <c r="AO286" s="363"/>
      <c r="AP286" s="363"/>
      <c r="AQ286" s="363"/>
      <c r="AR286" s="363"/>
      <c r="AS286" s="363"/>
      <c r="AT286" s="363"/>
      <c r="AU286" s="363"/>
      <c r="AV286" s="363"/>
      <c r="AW286" s="363"/>
      <c r="AX286" s="363"/>
      <c r="AY286" s="363"/>
      <c r="AZ286" s="363"/>
      <c r="BA286" s="363"/>
      <c r="BB286" s="363"/>
      <c r="BC286" s="363"/>
      <c r="BD286" s="363"/>
      <c r="BE286" s="363"/>
      <c r="BF286" s="363"/>
      <c r="BG286" s="363"/>
      <c r="BH286" s="363"/>
      <c r="BI286" s="363"/>
      <c r="BJ286" s="363"/>
      <c r="BK286" s="363"/>
      <c r="BL286" s="363"/>
      <c r="BM286" s="363"/>
      <c r="BN286" s="363"/>
      <c r="BO286" s="363"/>
      <c r="BP286" s="363"/>
      <c r="BQ286" s="363"/>
      <c r="BR286" s="363"/>
      <c r="BS286" s="363"/>
      <c r="BT286" s="363"/>
      <c r="BU286" s="363"/>
      <c r="BV286" s="363"/>
      <c r="BW286" s="363"/>
      <c r="BX286" s="363"/>
      <c r="BY286" s="363"/>
      <c r="BZ286" s="363"/>
      <c r="CA286" s="363"/>
      <c r="CB286" s="363"/>
      <c r="CC286" s="363"/>
      <c r="CD286" s="363"/>
      <c r="CE286" s="363"/>
      <c r="CF286" s="363"/>
      <c r="CG286" s="363"/>
      <c r="CH286" s="363"/>
      <c r="CI286" s="363"/>
      <c r="CJ286" s="363"/>
      <c r="CK286" s="363"/>
      <c r="CL286" s="363"/>
      <c r="CM286" s="363"/>
      <c r="CN286" s="363"/>
      <c r="CO286" s="363"/>
      <c r="CP286" s="363"/>
      <c r="CQ286" s="363"/>
      <c r="CR286" s="363"/>
      <c r="CS286" s="363"/>
      <c r="CT286" s="363"/>
      <c r="CU286" s="363"/>
      <c r="CV286" s="363"/>
      <c r="CW286" s="363"/>
      <c r="CX286" s="363"/>
      <c r="CY286" s="363"/>
      <c r="CZ286" s="363"/>
      <c r="DA286" s="363"/>
      <c r="DB286" s="363"/>
      <c r="DC286" s="363"/>
      <c r="DD286" s="363"/>
      <c r="DE286" s="363"/>
      <c r="DF286" s="363"/>
      <c r="DG286" s="363"/>
      <c r="DH286" s="363"/>
      <c r="DI286" s="50" t="s">
        <v>642</v>
      </c>
      <c r="DJ286" s="50"/>
      <c r="DK286" s="50"/>
      <c r="DL286" s="50"/>
      <c r="DM286" s="50"/>
      <c r="DN286" s="50"/>
      <c r="DO286" s="50"/>
      <c r="DP286" s="50"/>
      <c r="DQ286" s="50"/>
      <c r="DR286" s="50"/>
    </row>
    <row r="287" spans="1:122" x14ac:dyDescent="0.25">
      <c r="A287" s="50"/>
      <c r="B287" s="996"/>
      <c r="C287" s="245" t="s">
        <v>1252</v>
      </c>
      <c r="D287" s="287" t="s">
        <v>903</v>
      </c>
      <c r="E287" s="245" t="s">
        <v>58</v>
      </c>
      <c r="F287" s="315">
        <f t="shared" ref="F287:Y287" si="442">r_K</f>
        <v>289.35876968930552</v>
      </c>
      <c r="G287" s="365">
        <f t="shared" si="442"/>
        <v>289.35876968930552</v>
      </c>
      <c r="H287" s="365">
        <f t="shared" si="442"/>
        <v>289.35876968930552</v>
      </c>
      <c r="I287" s="365">
        <f t="shared" si="442"/>
        <v>289.35876968930552</v>
      </c>
      <c r="J287" s="365">
        <f t="shared" si="442"/>
        <v>289.35876968930552</v>
      </c>
      <c r="K287" s="365">
        <f t="shared" si="442"/>
        <v>289.35876968930552</v>
      </c>
      <c r="L287" s="365">
        <f t="shared" si="442"/>
        <v>289.35876968930552</v>
      </c>
      <c r="M287" s="365">
        <f t="shared" si="442"/>
        <v>289.35876968930552</v>
      </c>
      <c r="N287" s="365">
        <f t="shared" si="442"/>
        <v>289.35876968930552</v>
      </c>
      <c r="O287" s="365">
        <f t="shared" si="442"/>
        <v>289.35876968930552</v>
      </c>
      <c r="P287" s="365">
        <f t="shared" si="442"/>
        <v>289.35876968930552</v>
      </c>
      <c r="Q287" s="365">
        <f t="shared" si="442"/>
        <v>289.35876968930552</v>
      </c>
      <c r="R287" s="365">
        <f t="shared" si="442"/>
        <v>289.35876968930552</v>
      </c>
      <c r="S287" s="365">
        <f t="shared" si="442"/>
        <v>289.35876968930552</v>
      </c>
      <c r="T287" s="365">
        <f t="shared" si="442"/>
        <v>289.35876968930552</v>
      </c>
      <c r="U287" s="365">
        <f t="shared" si="442"/>
        <v>289.35876968930552</v>
      </c>
      <c r="V287" s="365">
        <f t="shared" si="442"/>
        <v>289.35876968930552</v>
      </c>
      <c r="W287" s="365">
        <f t="shared" si="442"/>
        <v>289.35876968930552</v>
      </c>
      <c r="X287" s="365">
        <f t="shared" si="442"/>
        <v>289.35876968930552</v>
      </c>
      <c r="Y287" s="365">
        <f t="shared" si="442"/>
        <v>289.35876968930552</v>
      </c>
      <c r="Z287" s="365"/>
      <c r="AA287" s="365"/>
      <c r="AB287" s="365"/>
      <c r="AC287" s="365"/>
      <c r="AD287" s="365"/>
      <c r="AE287" s="365"/>
      <c r="AF287" s="365"/>
      <c r="AG287" s="365"/>
      <c r="AH287" s="365"/>
      <c r="AI287" s="365"/>
      <c r="AJ287" s="365"/>
      <c r="AK287" s="365"/>
      <c r="AL287" s="365"/>
      <c r="AM287" s="365"/>
      <c r="AN287" s="365"/>
      <c r="AO287" s="365"/>
      <c r="AP287" s="365"/>
      <c r="AQ287" s="365"/>
      <c r="AR287" s="365"/>
      <c r="AS287" s="365"/>
      <c r="AT287" s="365"/>
      <c r="AU287" s="365"/>
      <c r="AV287" s="365"/>
      <c r="AW287" s="365"/>
      <c r="AX287" s="365"/>
      <c r="AY287" s="365"/>
      <c r="AZ287" s="365"/>
      <c r="BA287" s="365"/>
      <c r="BB287" s="365"/>
      <c r="BC287" s="365"/>
      <c r="BD287" s="365"/>
      <c r="BE287" s="365"/>
      <c r="BF287" s="365"/>
      <c r="BG287" s="365"/>
      <c r="BH287" s="365"/>
      <c r="BI287" s="365"/>
      <c r="BJ287" s="365"/>
      <c r="BK287" s="365"/>
      <c r="BL287" s="365"/>
      <c r="BM287" s="365"/>
      <c r="BN287" s="365"/>
      <c r="BO287" s="365"/>
      <c r="BP287" s="365"/>
      <c r="BQ287" s="365"/>
      <c r="BR287" s="365"/>
      <c r="BS287" s="365"/>
      <c r="BT287" s="365"/>
      <c r="BU287" s="365"/>
      <c r="BV287" s="365"/>
      <c r="BW287" s="365"/>
      <c r="BX287" s="365"/>
      <c r="BY287" s="365"/>
      <c r="BZ287" s="365"/>
      <c r="CA287" s="365"/>
      <c r="CB287" s="365"/>
      <c r="CC287" s="365"/>
      <c r="CD287" s="365"/>
      <c r="CE287" s="365"/>
      <c r="CF287" s="365"/>
      <c r="CG287" s="365"/>
      <c r="CH287" s="365"/>
      <c r="CI287" s="365"/>
      <c r="CJ287" s="365"/>
      <c r="CK287" s="365"/>
      <c r="CL287" s="365"/>
      <c r="CM287" s="365"/>
      <c r="CN287" s="365"/>
      <c r="CO287" s="365"/>
      <c r="CP287" s="365"/>
      <c r="CQ287" s="365"/>
      <c r="CR287" s="365"/>
      <c r="CS287" s="365"/>
      <c r="CT287" s="365"/>
      <c r="CU287" s="365"/>
      <c r="CV287" s="365"/>
      <c r="CW287" s="365"/>
      <c r="CX287" s="365"/>
      <c r="CY287" s="365"/>
      <c r="CZ287" s="365"/>
      <c r="DA287" s="365"/>
      <c r="DB287" s="365"/>
      <c r="DC287" s="365"/>
      <c r="DD287" s="365"/>
      <c r="DE287" s="365"/>
      <c r="DF287" s="365"/>
      <c r="DG287" s="365"/>
      <c r="DH287" s="365"/>
      <c r="DI287" s="50" t="s">
        <v>642</v>
      </c>
      <c r="DJ287" s="50"/>
      <c r="DK287" s="50"/>
      <c r="DL287" s="50"/>
      <c r="DM287" s="50"/>
      <c r="DN287" s="50"/>
      <c r="DO287" s="50"/>
      <c r="DP287" s="50"/>
      <c r="DQ287" s="50"/>
      <c r="DR287" s="50"/>
    </row>
    <row r="288" spans="1:122" x14ac:dyDescent="0.25">
      <c r="A288" s="50"/>
      <c r="B288" s="996"/>
      <c r="C288" s="245" t="s">
        <v>1207</v>
      </c>
      <c r="D288" s="287" t="s">
        <v>1257</v>
      </c>
      <c r="E288" s="245" t="s">
        <v>1148</v>
      </c>
      <c r="F288" s="365">
        <f t="shared" ref="F288:Y288" ca="1" si="443">h_Kv1_n</f>
        <v>22884.044596617732</v>
      </c>
      <c r="G288" s="365">
        <f t="shared" ca="1" si="443"/>
        <v>22884.044596617732</v>
      </c>
      <c r="H288" s="365">
        <f t="shared" ca="1" si="443"/>
        <v>22896.096297578566</v>
      </c>
      <c r="I288" s="365">
        <f t="shared" ca="1" si="443"/>
        <v>22920.651690216637</v>
      </c>
      <c r="J288" s="365">
        <f t="shared" ca="1" si="443"/>
        <v>22941.572254524228</v>
      </c>
      <c r="K288" s="365">
        <f t="shared" ca="1" si="443"/>
        <v>22973.097621087159</v>
      </c>
      <c r="L288" s="365">
        <f t="shared" ca="1" si="443"/>
        <v>23024.531989694518</v>
      </c>
      <c r="M288" s="365">
        <f t="shared" ca="1" si="443"/>
        <v>23102.559812274681</v>
      </c>
      <c r="N288" s="365">
        <f t="shared" ca="1" si="443"/>
        <v>1878.8316706596099</v>
      </c>
      <c r="O288" s="365">
        <f t="shared" ca="1" si="443"/>
        <v>1878.8316706596099</v>
      </c>
      <c r="P288" s="365">
        <f t="shared" ca="1" si="443"/>
        <v>1878.8316706596099</v>
      </c>
      <c r="Q288" s="365">
        <f t="shared" ca="1" si="443"/>
        <v>1878.8316706596099</v>
      </c>
      <c r="R288" s="365">
        <f t="shared" ca="1" si="443"/>
        <v>1878.8316706596099</v>
      </c>
      <c r="S288" s="365">
        <f t="shared" ca="1" si="443"/>
        <v>1878.8316706596099</v>
      </c>
      <c r="T288" s="365">
        <f t="shared" ca="1" si="443"/>
        <v>1878.8316706596099</v>
      </c>
      <c r="U288" s="365">
        <f t="shared" ca="1" si="443"/>
        <v>1878.8316706596099</v>
      </c>
      <c r="V288" s="365">
        <f t="shared" ca="1" si="443"/>
        <v>1878.8316706596099</v>
      </c>
      <c r="W288" s="365">
        <f t="shared" ca="1" si="443"/>
        <v>1878.8316706596099</v>
      </c>
      <c r="X288" s="365">
        <f t="shared" ca="1" si="443"/>
        <v>1878.8316706596099</v>
      </c>
      <c r="Y288" s="365">
        <f t="shared" ca="1" si="443"/>
        <v>1878.8316706596099</v>
      </c>
      <c r="Z288" s="365"/>
      <c r="AA288" s="365"/>
      <c r="AB288" s="365"/>
      <c r="AC288" s="365"/>
      <c r="AD288" s="365"/>
      <c r="AE288" s="365"/>
      <c r="AF288" s="365"/>
      <c r="AG288" s="365"/>
      <c r="AH288" s="365"/>
      <c r="AI288" s="365"/>
      <c r="AJ288" s="365"/>
      <c r="AK288" s="365"/>
      <c r="AL288" s="365"/>
      <c r="AM288" s="365"/>
      <c r="AN288" s="365"/>
      <c r="AO288" s="365"/>
      <c r="AP288" s="365"/>
      <c r="AQ288" s="365"/>
      <c r="AR288" s="365"/>
      <c r="AS288" s="365"/>
      <c r="AT288" s="365"/>
      <c r="AU288" s="365"/>
      <c r="AV288" s="365"/>
      <c r="AW288" s="365"/>
      <c r="AX288" s="365"/>
      <c r="AY288" s="365"/>
      <c r="AZ288" s="365"/>
      <c r="BA288" s="365"/>
      <c r="BB288" s="365"/>
      <c r="BC288" s="365"/>
      <c r="BD288" s="365"/>
      <c r="BE288" s="365"/>
      <c r="BF288" s="365"/>
      <c r="BG288" s="365"/>
      <c r="BH288" s="365"/>
      <c r="BI288" s="365"/>
      <c r="BJ288" s="365"/>
      <c r="BK288" s="365"/>
      <c r="BL288" s="365"/>
      <c r="BM288" s="365"/>
      <c r="BN288" s="365"/>
      <c r="BO288" s="365"/>
      <c r="BP288" s="365"/>
      <c r="BQ288" s="365"/>
      <c r="BR288" s="365"/>
      <c r="BS288" s="365"/>
      <c r="BT288" s="365"/>
      <c r="BU288" s="365"/>
      <c r="BV288" s="365"/>
      <c r="BW288" s="365"/>
      <c r="BX288" s="365"/>
      <c r="BY288" s="365"/>
      <c r="BZ288" s="365"/>
      <c r="CA288" s="365"/>
      <c r="CB288" s="365"/>
      <c r="CC288" s="365"/>
      <c r="CD288" s="365"/>
      <c r="CE288" s="365"/>
      <c r="CF288" s="365"/>
      <c r="CG288" s="365"/>
      <c r="CH288" s="365"/>
      <c r="CI288" s="365"/>
      <c r="CJ288" s="365"/>
      <c r="CK288" s="365"/>
      <c r="CL288" s="365"/>
      <c r="CM288" s="365"/>
      <c r="CN288" s="365"/>
      <c r="CO288" s="365"/>
      <c r="CP288" s="365"/>
      <c r="CQ288" s="365"/>
      <c r="CR288" s="365"/>
      <c r="CS288" s="365"/>
      <c r="CT288" s="365"/>
      <c r="CU288" s="365"/>
      <c r="CV288" s="365"/>
      <c r="CW288" s="365"/>
      <c r="CX288" s="365"/>
      <c r="CY288" s="365"/>
      <c r="CZ288" s="365"/>
      <c r="DA288" s="365"/>
      <c r="DB288" s="365"/>
      <c r="DC288" s="365"/>
      <c r="DD288" s="365"/>
      <c r="DE288" s="365"/>
      <c r="DF288" s="365"/>
      <c r="DG288" s="365"/>
      <c r="DH288" s="365"/>
      <c r="DI288" s="50" t="s">
        <v>642</v>
      </c>
      <c r="DJ288" s="50"/>
      <c r="DK288" s="50"/>
      <c r="DL288" s="50"/>
      <c r="DM288" s="50"/>
      <c r="DN288" s="50"/>
      <c r="DO288" s="50"/>
      <c r="DP288" s="50"/>
      <c r="DQ288" s="50"/>
      <c r="DR288" s="50"/>
    </row>
    <row r="289" spans="1:239" x14ac:dyDescent="0.25">
      <c r="A289" s="50"/>
      <c r="B289" s="996"/>
      <c r="C289" s="245" t="s">
        <v>1212</v>
      </c>
      <c r="D289" s="287" t="s">
        <v>1255</v>
      </c>
      <c r="E289" s="245" t="s">
        <v>67</v>
      </c>
      <c r="F289" s="366">
        <f t="shared" ref="F289:Y289" ca="1" si="444">EXP(A_0+A_1/T_Kn2+A_2*LN(T_Kn2)+A_3*T_Kn2)</f>
        <v>195.04839191503467</v>
      </c>
      <c r="G289" s="365">
        <f t="shared" ca="1" si="444"/>
        <v>195.04839191503467</v>
      </c>
      <c r="H289" s="365">
        <f t="shared" ca="1" si="444"/>
        <v>195.35919301638444</v>
      </c>
      <c r="I289" s="365">
        <f t="shared" ca="1" si="444"/>
        <v>195.99358426556319</v>
      </c>
      <c r="J289" s="365">
        <f t="shared" ca="1" si="444"/>
        <v>196.53526922955086</v>
      </c>
      <c r="K289" s="365">
        <f t="shared" ca="1" si="444"/>
        <v>197.35362649608331</v>
      </c>
      <c r="L289" s="365">
        <f t="shared" ca="1" si="444"/>
        <v>198.69419255226109</v>
      </c>
      <c r="M289" s="365">
        <f t="shared" ca="1" si="444"/>
        <v>200.74069020711457</v>
      </c>
      <c r="N289" s="365">
        <f t="shared" ca="1" si="444"/>
        <v>3.5265132600754758</v>
      </c>
      <c r="O289" s="365">
        <f t="shared" ca="1" si="444"/>
        <v>3.5265132600754758</v>
      </c>
      <c r="P289" s="365">
        <f t="shared" ca="1" si="444"/>
        <v>3.5265132600754758</v>
      </c>
      <c r="Q289" s="365">
        <f t="shared" ca="1" si="444"/>
        <v>3.5265132600754758</v>
      </c>
      <c r="R289" s="365">
        <f t="shared" ca="1" si="444"/>
        <v>3.5265132600754758</v>
      </c>
      <c r="S289" s="365">
        <f t="shared" ca="1" si="444"/>
        <v>3.5265132600754758</v>
      </c>
      <c r="T289" s="365">
        <f t="shared" ca="1" si="444"/>
        <v>3.5265132600754758</v>
      </c>
      <c r="U289" s="365">
        <f t="shared" ca="1" si="444"/>
        <v>3.5265132600754758</v>
      </c>
      <c r="V289" s="365">
        <f t="shared" ca="1" si="444"/>
        <v>3.5265132600754758</v>
      </c>
      <c r="W289" s="365">
        <f t="shared" ca="1" si="444"/>
        <v>3.5265132600754758</v>
      </c>
      <c r="X289" s="365">
        <f t="shared" ca="1" si="444"/>
        <v>3.5265132600754758</v>
      </c>
      <c r="Y289" s="365">
        <f t="shared" ca="1" si="444"/>
        <v>3.5265132600754758</v>
      </c>
      <c r="Z289" s="365"/>
      <c r="AA289" s="365"/>
      <c r="AB289" s="365"/>
      <c r="AC289" s="365"/>
      <c r="AD289" s="365"/>
      <c r="AE289" s="365"/>
      <c r="AF289" s="365"/>
      <c r="AG289" s="365"/>
      <c r="AH289" s="365"/>
      <c r="AI289" s="365"/>
      <c r="AJ289" s="365"/>
      <c r="AK289" s="365"/>
      <c r="AL289" s="365"/>
      <c r="AM289" s="365"/>
      <c r="AN289" s="365"/>
      <c r="AO289" s="365"/>
      <c r="AP289" s="365"/>
      <c r="AQ289" s="365"/>
      <c r="AR289" s="365"/>
      <c r="AS289" s="365"/>
      <c r="AT289" s="365"/>
      <c r="AU289" s="365"/>
      <c r="AV289" s="365"/>
      <c r="AW289" s="365"/>
      <c r="AX289" s="365"/>
      <c r="AY289" s="365"/>
      <c r="AZ289" s="365"/>
      <c r="BA289" s="365"/>
      <c r="BB289" s="365"/>
      <c r="BC289" s="365"/>
      <c r="BD289" s="365"/>
      <c r="BE289" s="365"/>
      <c r="BF289" s="365"/>
      <c r="BG289" s="365"/>
      <c r="BH289" s="365"/>
      <c r="BI289" s="365"/>
      <c r="BJ289" s="365"/>
      <c r="BK289" s="365"/>
      <c r="BL289" s="365"/>
      <c r="BM289" s="365"/>
      <c r="BN289" s="365"/>
      <c r="BO289" s="365"/>
      <c r="BP289" s="365"/>
      <c r="BQ289" s="365"/>
      <c r="BR289" s="365"/>
      <c r="BS289" s="365"/>
      <c r="BT289" s="365"/>
      <c r="BU289" s="365"/>
      <c r="BV289" s="365"/>
      <c r="BW289" s="365"/>
      <c r="BX289" s="365"/>
      <c r="BY289" s="365"/>
      <c r="BZ289" s="365"/>
      <c r="CA289" s="365"/>
      <c r="CB289" s="365"/>
      <c r="CC289" s="365"/>
      <c r="CD289" s="365"/>
      <c r="CE289" s="365"/>
      <c r="CF289" s="365"/>
      <c r="CG289" s="365"/>
      <c r="CH289" s="365"/>
      <c r="CI289" s="365"/>
      <c r="CJ289" s="365"/>
      <c r="CK289" s="365"/>
      <c r="CL289" s="365"/>
      <c r="CM289" s="365"/>
      <c r="CN289" s="365"/>
      <c r="CO289" s="365"/>
      <c r="CP289" s="365"/>
      <c r="CQ289" s="365"/>
      <c r="CR289" s="365"/>
      <c r="CS289" s="365"/>
      <c r="CT289" s="365"/>
      <c r="CU289" s="365"/>
      <c r="CV289" s="365"/>
      <c r="CW289" s="365"/>
      <c r="CX289" s="365"/>
      <c r="CY289" s="365"/>
      <c r="CZ289" s="365"/>
      <c r="DA289" s="365"/>
      <c r="DB289" s="365"/>
      <c r="DC289" s="365"/>
      <c r="DD289" s="365"/>
      <c r="DE289" s="365"/>
      <c r="DF289" s="365"/>
      <c r="DG289" s="365"/>
      <c r="DH289" s="365"/>
      <c r="DI289" s="50" t="s">
        <v>642</v>
      </c>
      <c r="DJ289" s="50"/>
      <c r="DK289" s="50"/>
      <c r="DL289" s="50"/>
      <c r="DM289" s="50"/>
      <c r="DN289" s="50"/>
      <c r="DO289" s="50"/>
      <c r="DP289" s="50"/>
      <c r="DQ289" s="50"/>
      <c r="DR289" s="50"/>
    </row>
    <row r="290" spans="1:239" x14ac:dyDescent="0.25">
      <c r="A290" s="50"/>
      <c r="B290" s="996"/>
      <c r="C290" s="245" t="s">
        <v>1647</v>
      </c>
      <c r="D290" s="287" t="s">
        <v>1256</v>
      </c>
      <c r="E290" s="245"/>
      <c r="F290" s="485">
        <f t="shared" ref="F290:Y290" ca="1" si="445">IF(p_Kn2&lt;=p_sat_Kn2,1000000,r_L/r_H2O*1*p_sat_Kn2/(p_Kn2-1*p_sat_Kn2))</f>
        <v>23.460148614665332</v>
      </c>
      <c r="G290" s="555">
        <f t="shared" ca="1" si="445"/>
        <v>23.460148614665332</v>
      </c>
      <c r="H290" s="555">
        <f t="shared" ca="1" si="445"/>
        <v>24.862006532301379</v>
      </c>
      <c r="I290" s="555">
        <f t="shared" ca="1" si="445"/>
        <v>28.297448799126542</v>
      </c>
      <c r="J290" s="555">
        <f t="shared" ca="1" si="445"/>
        <v>32.058219410381547</v>
      </c>
      <c r="K290" s="555">
        <f t="shared" ca="1" si="445"/>
        <v>40.045537887322098</v>
      </c>
      <c r="L290" s="555">
        <f t="shared" ca="1" si="445"/>
        <v>67.177637146722546</v>
      </c>
      <c r="M290" s="555">
        <f t="shared" ca="1" si="445"/>
        <v>1000000</v>
      </c>
      <c r="N290" s="555">
        <f t="shared" ca="1" si="445"/>
        <v>2.2789649394698717E-2</v>
      </c>
      <c r="O290" s="555">
        <f t="shared" ca="1" si="445"/>
        <v>2.2798825157121741E-2</v>
      </c>
      <c r="P290" s="555">
        <f t="shared" ca="1" si="445"/>
        <v>2.2804676499269653E-2</v>
      </c>
      <c r="Q290" s="555">
        <f t="shared" ca="1" si="445"/>
        <v>2.2810791108634643E-2</v>
      </c>
      <c r="R290" s="555">
        <f t="shared" ca="1" si="445"/>
        <v>2.282718232886484E-2</v>
      </c>
      <c r="S290" s="555">
        <f t="shared" ca="1" si="445"/>
        <v>2.2848256271718274E-2</v>
      </c>
      <c r="T290" s="555">
        <f t="shared" ca="1" si="445"/>
        <v>2.2888821107137036E-2</v>
      </c>
      <c r="U290" s="555">
        <f t="shared" ca="1" si="445"/>
        <v>2.2832417342423708E-2</v>
      </c>
      <c r="V290" s="555">
        <f t="shared" ca="1" si="445"/>
        <v>2.2850821808967949E-2</v>
      </c>
      <c r="W290" s="555">
        <f t="shared" ca="1" si="445"/>
        <v>2.2870860346136477E-2</v>
      </c>
      <c r="X290" s="555">
        <f t="shared" ca="1" si="445"/>
        <v>2.2914875757030224E-2</v>
      </c>
      <c r="Y290" s="555">
        <f t="shared" ca="1" si="445"/>
        <v>2.2982770796900063E-2</v>
      </c>
      <c r="Z290" s="365"/>
      <c r="AA290" s="365"/>
      <c r="AB290" s="365"/>
      <c r="AC290" s="365"/>
      <c r="AD290" s="365"/>
      <c r="AE290" s="365"/>
      <c r="AF290" s="365"/>
      <c r="AG290" s="365"/>
      <c r="AH290" s="365"/>
      <c r="AI290" s="365"/>
      <c r="AJ290" s="365"/>
      <c r="AK290" s="365"/>
      <c r="AL290" s="365"/>
      <c r="AM290" s="365"/>
      <c r="AN290" s="365"/>
      <c r="AO290" s="365"/>
      <c r="AP290" s="365"/>
      <c r="AQ290" s="365"/>
      <c r="AR290" s="365"/>
      <c r="AS290" s="365"/>
      <c r="AT290" s="365"/>
      <c r="AU290" s="365"/>
      <c r="AV290" s="365"/>
      <c r="AW290" s="365"/>
      <c r="AX290" s="365"/>
      <c r="AY290" s="365"/>
      <c r="AZ290" s="365"/>
      <c r="BA290" s="365"/>
      <c r="BB290" s="365"/>
      <c r="BC290" s="365"/>
      <c r="BD290" s="365"/>
      <c r="BE290" s="365"/>
      <c r="BF290" s="365"/>
      <c r="BG290" s="365"/>
      <c r="BH290" s="365"/>
      <c r="BI290" s="365"/>
      <c r="BJ290" s="365"/>
      <c r="BK290" s="365"/>
      <c r="BL290" s="365"/>
      <c r="BM290" s="365"/>
      <c r="BN290" s="365"/>
      <c r="BO290" s="365"/>
      <c r="BP290" s="365"/>
      <c r="BQ290" s="365"/>
      <c r="BR290" s="365"/>
      <c r="BS290" s="365"/>
      <c r="BT290" s="365"/>
      <c r="BU290" s="365"/>
      <c r="BV290" s="365"/>
      <c r="BW290" s="365"/>
      <c r="BX290" s="365"/>
      <c r="BY290" s="365"/>
      <c r="BZ290" s="365"/>
      <c r="CA290" s="365"/>
      <c r="CB290" s="365"/>
      <c r="CC290" s="365"/>
      <c r="CD290" s="365"/>
      <c r="CE290" s="365"/>
      <c r="CF290" s="365"/>
      <c r="CG290" s="365"/>
      <c r="CH290" s="365"/>
      <c r="CI290" s="365"/>
      <c r="CJ290" s="365"/>
      <c r="CK290" s="365"/>
      <c r="CL290" s="365"/>
      <c r="CM290" s="365"/>
      <c r="CN290" s="365"/>
      <c r="CO290" s="365"/>
      <c r="CP290" s="365"/>
      <c r="CQ290" s="365"/>
      <c r="CR290" s="365"/>
      <c r="CS290" s="365"/>
      <c r="CT290" s="365"/>
      <c r="CU290" s="365"/>
      <c r="CV290" s="365"/>
      <c r="CW290" s="365"/>
      <c r="CX290" s="365"/>
      <c r="CY290" s="365"/>
      <c r="CZ290" s="365"/>
      <c r="DA290" s="365"/>
      <c r="DB290" s="365"/>
      <c r="DC290" s="365"/>
      <c r="DD290" s="365"/>
      <c r="DE290" s="365"/>
      <c r="DF290" s="365"/>
      <c r="DG290" s="365"/>
      <c r="DH290" s="365"/>
      <c r="DI290" s="50" t="s">
        <v>642</v>
      </c>
      <c r="DJ290" s="50"/>
      <c r="DK290" s="50"/>
      <c r="DL290" s="50"/>
      <c r="DM290" s="50"/>
      <c r="DN290" s="50"/>
      <c r="DO290" s="50"/>
      <c r="DP290" s="50"/>
      <c r="DQ290" s="50"/>
      <c r="DR290" s="50"/>
    </row>
    <row r="291" spans="1:239" x14ac:dyDescent="0.25">
      <c r="A291" s="50"/>
      <c r="B291" s="996"/>
      <c r="C291" s="245" t="s">
        <v>1646</v>
      </c>
      <c r="D291" s="287" t="s">
        <v>1258</v>
      </c>
      <c r="E291" s="245"/>
      <c r="F291" s="485">
        <f t="shared" ref="F291:Y291" si="446">x_Kv1_n</f>
        <v>1.3445058554456671E-2</v>
      </c>
      <c r="G291" s="555">
        <f t="shared" si="446"/>
        <v>1.3445058554456671E-2</v>
      </c>
      <c r="H291" s="555">
        <f t="shared" si="446"/>
        <v>1.3445058554456671E-2</v>
      </c>
      <c r="I291" s="555">
        <f t="shared" si="446"/>
        <v>1.3445058554456671E-2</v>
      </c>
      <c r="J291" s="555">
        <f t="shared" si="446"/>
        <v>1.3445058554456671E-2</v>
      </c>
      <c r="K291" s="555">
        <f t="shared" si="446"/>
        <v>1.3445058554456671E-2</v>
      </c>
      <c r="L291" s="555">
        <f t="shared" si="446"/>
        <v>1.3445058554456671E-2</v>
      </c>
      <c r="M291" s="555">
        <f t="shared" si="446"/>
        <v>1.3445058554456671E-2</v>
      </c>
      <c r="N291" s="555">
        <f t="shared" si="446"/>
        <v>1.3445058554456671E-2</v>
      </c>
      <c r="O291" s="555">
        <f t="shared" si="446"/>
        <v>1.3445058554456671E-2</v>
      </c>
      <c r="P291" s="555">
        <f t="shared" si="446"/>
        <v>1.3445058554456671E-2</v>
      </c>
      <c r="Q291" s="555">
        <f t="shared" si="446"/>
        <v>1.3445058554456671E-2</v>
      </c>
      <c r="R291" s="555">
        <f t="shared" si="446"/>
        <v>1.3445058554456671E-2</v>
      </c>
      <c r="S291" s="555">
        <f t="shared" si="446"/>
        <v>1.3445058554456671E-2</v>
      </c>
      <c r="T291" s="555">
        <f t="shared" si="446"/>
        <v>1.3445058554456671E-2</v>
      </c>
      <c r="U291" s="555">
        <f t="shared" si="446"/>
        <v>1.3445058554456671E-2</v>
      </c>
      <c r="V291" s="555">
        <f t="shared" si="446"/>
        <v>1.3445058554456671E-2</v>
      </c>
      <c r="W291" s="555">
        <f t="shared" si="446"/>
        <v>1.3445058554456671E-2</v>
      </c>
      <c r="X291" s="555">
        <f t="shared" si="446"/>
        <v>1.3445058554456671E-2</v>
      </c>
      <c r="Y291" s="555">
        <f t="shared" si="446"/>
        <v>1.3445058554456671E-2</v>
      </c>
      <c r="Z291" s="365"/>
      <c r="AA291" s="365"/>
      <c r="AB291" s="365"/>
      <c r="AC291" s="365"/>
      <c r="AD291" s="365"/>
      <c r="AE291" s="365"/>
      <c r="AF291" s="365"/>
      <c r="AG291" s="365"/>
      <c r="AH291" s="365"/>
      <c r="AI291" s="365"/>
      <c r="AJ291" s="365"/>
      <c r="AK291" s="365"/>
      <c r="AL291" s="365"/>
      <c r="AM291" s="365"/>
      <c r="AN291" s="365"/>
      <c r="AO291" s="365"/>
      <c r="AP291" s="365"/>
      <c r="AQ291" s="365"/>
      <c r="AR291" s="365"/>
      <c r="AS291" s="365"/>
      <c r="AT291" s="365"/>
      <c r="AU291" s="365"/>
      <c r="AV291" s="365"/>
      <c r="AW291" s="365"/>
      <c r="AX291" s="365"/>
      <c r="AY291" s="365"/>
      <c r="AZ291" s="365"/>
      <c r="BA291" s="365"/>
      <c r="BB291" s="365"/>
      <c r="BC291" s="365"/>
      <c r="BD291" s="365"/>
      <c r="BE291" s="365"/>
      <c r="BF291" s="365"/>
      <c r="BG291" s="365"/>
      <c r="BH291" s="365"/>
      <c r="BI291" s="365"/>
      <c r="BJ291" s="365"/>
      <c r="BK291" s="365"/>
      <c r="BL291" s="365"/>
      <c r="BM291" s="365"/>
      <c r="BN291" s="365"/>
      <c r="BO291" s="365"/>
      <c r="BP291" s="365"/>
      <c r="BQ291" s="365"/>
      <c r="BR291" s="365"/>
      <c r="BS291" s="365"/>
      <c r="BT291" s="365"/>
      <c r="BU291" s="365"/>
      <c r="BV291" s="365"/>
      <c r="BW291" s="365"/>
      <c r="BX291" s="365"/>
      <c r="BY291" s="365"/>
      <c r="BZ291" s="365"/>
      <c r="CA291" s="365"/>
      <c r="CB291" s="365"/>
      <c r="CC291" s="365"/>
      <c r="CD291" s="365"/>
      <c r="CE291" s="365"/>
      <c r="CF291" s="365"/>
      <c r="CG291" s="365"/>
      <c r="CH291" s="365"/>
      <c r="CI291" s="365"/>
      <c r="CJ291" s="365"/>
      <c r="CK291" s="365"/>
      <c r="CL291" s="365"/>
      <c r="CM291" s="365"/>
      <c r="CN291" s="365"/>
      <c r="CO291" s="365"/>
      <c r="CP291" s="365"/>
      <c r="CQ291" s="365"/>
      <c r="CR291" s="365"/>
      <c r="CS291" s="365"/>
      <c r="CT291" s="365"/>
      <c r="CU291" s="365"/>
      <c r="CV291" s="365"/>
      <c r="CW291" s="365"/>
      <c r="CX291" s="365"/>
      <c r="CY291" s="365"/>
      <c r="CZ291" s="365"/>
      <c r="DA291" s="365"/>
      <c r="DB291" s="365"/>
      <c r="DC291" s="365"/>
      <c r="DD291" s="365"/>
      <c r="DE291" s="365"/>
      <c r="DF291" s="365"/>
      <c r="DG291" s="365"/>
      <c r="DH291" s="365"/>
      <c r="DI291" s="50" t="s">
        <v>642</v>
      </c>
      <c r="DJ291" s="50"/>
      <c r="DK291" s="50"/>
      <c r="DL291" s="50"/>
      <c r="DM291" s="50"/>
      <c r="DN291" s="50"/>
      <c r="DO291" s="50"/>
      <c r="DP291" s="50"/>
      <c r="DQ291" s="50"/>
      <c r="DR291" s="50"/>
    </row>
    <row r="292" spans="1:239" x14ac:dyDescent="0.25">
      <c r="A292" s="50"/>
      <c r="B292" s="996"/>
      <c r="C292" s="245" t="s">
        <v>1209</v>
      </c>
      <c r="D292" s="287" t="s">
        <v>1259</v>
      </c>
      <c r="E292" s="245" t="s">
        <v>1148</v>
      </c>
      <c r="F292" s="867">
        <f t="shared" ref="F292:Y292" ca="1" si="447">IF(ISERROR(c_p_Kv*(T_Kv2-T_ref_Hu)),c_p_Kn*(T_Kv1_n-T_ref_Hu),c_p_Kv*(T_Kv2-T_ref_Hu))</f>
        <v>22884.044596617732</v>
      </c>
      <c r="G292" s="867">
        <f t="shared" ca="1" si="447"/>
        <v>22884.044596617732</v>
      </c>
      <c r="H292" s="867">
        <f t="shared" ca="1" si="447"/>
        <v>22896.096297578566</v>
      </c>
      <c r="I292" s="867">
        <f t="shared" ca="1" si="447"/>
        <v>22920.651690216637</v>
      </c>
      <c r="J292" s="867">
        <f t="shared" ca="1" si="447"/>
        <v>22941.572254524228</v>
      </c>
      <c r="K292" s="867">
        <f t="shared" ca="1" si="447"/>
        <v>22973.097621087159</v>
      </c>
      <c r="L292" s="867">
        <f t="shared" ca="1" si="447"/>
        <v>23024.531989694518</v>
      </c>
      <c r="M292" s="867">
        <f t="shared" ca="1" si="447"/>
        <v>23102.559812274681</v>
      </c>
      <c r="N292" s="867">
        <f t="shared" ca="1" si="447"/>
        <v>36967.84350578978</v>
      </c>
      <c r="O292" s="867">
        <f t="shared" ca="1" si="447"/>
        <v>37021.300483134342</v>
      </c>
      <c r="P292" s="867">
        <f t="shared" ca="1" si="447"/>
        <v>37055.381212181928</v>
      </c>
      <c r="Q292" s="867">
        <f t="shared" ca="1" si="447"/>
        <v>37090.988217207079</v>
      </c>
      <c r="R292" s="867">
        <f t="shared" ca="1" si="447"/>
        <v>37186.402875880856</v>
      </c>
      <c r="S292" s="867">
        <f t="shared" ca="1" si="447"/>
        <v>37308.999517278629</v>
      </c>
      <c r="T292" s="867">
        <f t="shared" ca="1" si="447"/>
        <v>37544.741572087682</v>
      </c>
      <c r="U292" s="867">
        <f t="shared" ca="1" si="447"/>
        <v>97528.653039780504</v>
      </c>
      <c r="V292" s="867">
        <f t="shared" ca="1" si="447"/>
        <v>97646.228015117449</v>
      </c>
      <c r="W292" s="867">
        <f t="shared" ca="1" si="447"/>
        <v>97774.160200527345</v>
      </c>
      <c r="X292" s="867">
        <f t="shared" ca="1" si="447"/>
        <v>98054.869078770498</v>
      </c>
      <c r="Y292" s="867">
        <f t="shared" ca="1" si="447"/>
        <v>98487.067320049187</v>
      </c>
      <c r="Z292" s="365"/>
      <c r="AA292" s="365"/>
      <c r="AB292" s="365"/>
      <c r="AC292" s="365"/>
      <c r="AD292" s="365"/>
      <c r="AE292" s="365"/>
      <c r="AF292" s="365"/>
      <c r="AG292" s="365"/>
      <c r="AH292" s="365"/>
      <c r="AI292" s="365"/>
      <c r="AJ292" s="365"/>
      <c r="AK292" s="365"/>
      <c r="AL292" s="365"/>
      <c r="AM292" s="365"/>
      <c r="AN292" s="365"/>
      <c r="AO292" s="365"/>
      <c r="AP292" s="365"/>
      <c r="AQ292" s="365"/>
      <c r="AR292" s="365"/>
      <c r="AS292" s="365"/>
      <c r="AT292" s="365"/>
      <c r="AU292" s="365"/>
      <c r="AV292" s="365"/>
      <c r="AW292" s="365"/>
      <c r="AX292" s="365"/>
      <c r="AY292" s="365"/>
      <c r="AZ292" s="365"/>
      <c r="BA292" s="365"/>
      <c r="BB292" s="365"/>
      <c r="BC292" s="365"/>
      <c r="BD292" s="365"/>
      <c r="BE292" s="365"/>
      <c r="BF292" s="365"/>
      <c r="BG292" s="365"/>
      <c r="BH292" s="365"/>
      <c r="BI292" s="365"/>
      <c r="BJ292" s="365"/>
      <c r="BK292" s="365"/>
      <c r="BL292" s="365"/>
      <c r="BM292" s="365"/>
      <c r="BN292" s="365"/>
      <c r="BO292" s="365"/>
      <c r="BP292" s="365"/>
      <c r="BQ292" s="365"/>
      <c r="BR292" s="365"/>
      <c r="BS292" s="365"/>
      <c r="BT292" s="365"/>
      <c r="BU292" s="365"/>
      <c r="BV292" s="365"/>
      <c r="BW292" s="365"/>
      <c r="BX292" s="365"/>
      <c r="BY292" s="365"/>
      <c r="BZ292" s="365"/>
      <c r="CA292" s="365"/>
      <c r="CB292" s="365"/>
      <c r="CC292" s="365"/>
      <c r="CD292" s="365"/>
      <c r="CE292" s="365"/>
      <c r="CF292" s="365"/>
      <c r="CG292" s="365"/>
      <c r="CH292" s="365"/>
      <c r="CI292" s="365"/>
      <c r="CJ292" s="365"/>
      <c r="CK292" s="365"/>
      <c r="CL292" s="365"/>
      <c r="CM292" s="365"/>
      <c r="CN292" s="365"/>
      <c r="CO292" s="365"/>
      <c r="CP292" s="365"/>
      <c r="CQ292" s="365"/>
      <c r="CR292" s="365"/>
      <c r="CS292" s="365"/>
      <c r="CT292" s="365"/>
      <c r="CU292" s="365"/>
      <c r="CV292" s="365"/>
      <c r="CW292" s="365"/>
      <c r="CX292" s="365"/>
      <c r="CY292" s="365"/>
      <c r="CZ292" s="365"/>
      <c r="DA292" s="365"/>
      <c r="DB292" s="365"/>
      <c r="DC292" s="365"/>
      <c r="DD292" s="365"/>
      <c r="DE292" s="365"/>
      <c r="DF292" s="365"/>
      <c r="DG292" s="365"/>
      <c r="DH292" s="365"/>
      <c r="DI292" s="50" t="s">
        <v>642</v>
      </c>
      <c r="DJ292" s="50"/>
      <c r="DK292" s="50"/>
      <c r="DL292" s="50"/>
      <c r="DM292" s="50"/>
      <c r="DN292" s="50"/>
      <c r="DO292" s="50"/>
      <c r="DP292" s="50"/>
      <c r="DQ292" s="50"/>
      <c r="DR292" s="50"/>
    </row>
    <row r="293" spans="1:239" ht="13.2" customHeight="1" x14ac:dyDescent="0.25">
      <c r="A293" s="222"/>
      <c r="B293" s="996"/>
      <c r="C293" s="265" t="s">
        <v>1220</v>
      </c>
      <c r="D293" s="287" t="s">
        <v>812</v>
      </c>
      <c r="E293" s="245" t="s">
        <v>58</v>
      </c>
      <c r="F293" s="473">
        <f ca="1">IF(ISERROR(T_K_v2-T_Kv1),c_p_K,IF(T_Kv2=T_Kv1,(h_Kv2-h_Kv1)/(T_Kv2-T_Kv1+0.001),(h_Kv2-h_Kv1)/(T_Kv2-T_Kv1)))</f>
        <v>1015.5846868430199</v>
      </c>
      <c r="G293" s="473">
        <f ca="1">IF(ISERROR(T_K_v2-T_Kv1),c_p_K,IF(T_Kv2=T_Kv1,(h_Kv2-h_Kv1)/(T_Kv2-T_Kv1+0.001),(h_Kv2-h_Kv1)/(T_Kv2-T_Kv1)))</f>
        <v>1015.5846868430199</v>
      </c>
      <c r="H293" s="473">
        <f ca="1">IF(ISERROR(T_K_v2-T_Kv1),c_p_K,IF(T_Kv2=T_Kv1,(h_Kv2-h_Kv1)/(T_Kv2-T_Kv1+0.001),(h_Kv2-h_Kv1)/(T_Kv2-T_Kv1)))</f>
        <v>1015.5846868430199</v>
      </c>
      <c r="I293" s="473">
        <f ca="1">IF(ISERROR(T_K_v2-T_Kv1),c_p_K,IF(T_Kv2=T_Kv1,(h_Kv2-h_Kv1)/(T_Kv2-T_Kv1+0.001),(h_Kv2-h_Kv1)/(T_Kv2-T_Kv1)))</f>
        <v>1015.5846868430199</v>
      </c>
      <c r="J293" s="473">
        <f ca="1">IF(ISERROR(T_K_v2-T_Kv1),c_p_K,IF(T_Kv2=T_Kv1,(h_Kv2-h_Kv1)/(T_Kv2-T_Kv1+0.001),(h_Kv2-h_Kv1)/(T_Kv2-T_Kv1)))</f>
        <v>1015.5846868430199</v>
      </c>
      <c r="K293" s="473">
        <f ca="1">IF(ISERROR(T_K_v2-T_Kv1),c_p_K,IF(T_Kv2=T_Kv1,(h_Kv2-h_Kv1)/(T_Kv2-T_Kv1+0.001),(h_Kv2-h_Kv1)/(T_Kv2-T_Kv1)))</f>
        <v>1015.5846868430199</v>
      </c>
      <c r="L293" s="473">
        <f ca="1">IF(ISERROR(T_K_v2-T_Kv1),c_p_K,IF(T_Kv2=T_Kv1,(h_Kv2-h_Kv1)/(T_Kv2-T_Kv1+0.001),(h_Kv2-h_Kv1)/(T_Kv2-T_Kv1)))</f>
        <v>1015.5846868430199</v>
      </c>
      <c r="M293" s="473">
        <f ca="1">IF(ISERROR(T_K_v2-T_Kv1),c_p_K,IF(T_Kv2=T_Kv1,(h_Kv2-h_Kv1)/(T_Kv2-T_Kv1+0.001),(h_Kv2-h_Kv1)/(T_Kv2-T_Kv1)))</f>
        <v>1015.5846868430199</v>
      </c>
      <c r="N293" s="473">
        <f ca="1">IF(ISERROR(T_K_v2-T_Kv1),c_p_K,IF(T_Kv2=T_Kv1,(h_Kv2-h_Kv1)/(T_Kv2-T_Kv1+0.001),(h_Kv2-h_Kv1)/(T_Kv2-T_Kv1)))</f>
        <v>1015.5846868430199</v>
      </c>
      <c r="O293" s="473">
        <f ca="1">IF(ISERROR(T_K_v2-T_Kv1),c_p_K,IF(T_Kv2=T_Kv1,(h_Kv2-h_Kv1)/(T_Kv2-T_Kv1+0.001),(h_Kv2-h_Kv1)/(T_Kv2-T_Kv1)))</f>
        <v>1015.5846868430199</v>
      </c>
      <c r="P293" s="473">
        <f ca="1">IF(ISERROR(T_K_v2-T_Kv1),c_p_K,IF(T_Kv2=T_Kv1,(h_Kv2-h_Kv1)/(T_Kv2-T_Kv1+0.001),(h_Kv2-h_Kv1)/(T_Kv2-T_Kv1)))</f>
        <v>1015.5846868430199</v>
      </c>
      <c r="Q293" s="473">
        <f ca="1">IF(ISERROR(T_K_v2-T_Kv1),c_p_K,IF(T_Kv2=T_Kv1,(h_Kv2-h_Kv1)/(T_Kv2-T_Kv1+0.001),(h_Kv2-h_Kv1)/(T_Kv2-T_Kv1)))</f>
        <v>1015.5846868430199</v>
      </c>
      <c r="R293" s="473">
        <f ca="1">IF(ISERROR(T_K_v2-T_Kv1),c_p_K,IF(T_Kv2=T_Kv1,(h_Kv2-h_Kv1)/(T_Kv2-T_Kv1+0.001),(h_Kv2-h_Kv1)/(T_Kv2-T_Kv1)))</f>
        <v>1015.5846868430199</v>
      </c>
      <c r="S293" s="473">
        <f ca="1">IF(ISERROR(T_K_v2-T_Kv1),c_p_K,IF(T_Kv2=T_Kv1,(h_Kv2-h_Kv1)/(T_Kv2-T_Kv1+0.001),(h_Kv2-h_Kv1)/(T_Kv2-T_Kv1)))</f>
        <v>1015.5846868430199</v>
      </c>
      <c r="T293" s="473">
        <f ca="1">IF(ISERROR(T_K_v2-T_Kv1),c_p_K,IF(T_Kv2=T_Kv1,(h_Kv2-h_Kv1)/(T_Kv2-T_Kv1+0.001),(h_Kv2-h_Kv1)/(T_Kv2-T_Kv1)))</f>
        <v>1015.5846868430199</v>
      </c>
      <c r="U293" s="473">
        <f ca="1">IF(ISERROR(T_K_v2-T_Kv1),c_p_K,IF(T_Kv2=T_Kv1,(h_Kv2-h_Kv1)/(T_Kv2-T_Kv1+0.001),(h_Kv2-h_Kv1)/(T_Kv2-T_Kv1)))</f>
        <v>1015.5846868430199</v>
      </c>
      <c r="V293" s="473">
        <f ca="1">IF(ISERROR(T_K_v2-T_Kv1),c_p_K,IF(T_Kv2=T_Kv1,(h_Kv2-h_Kv1)/(T_Kv2-T_Kv1+0.001),(h_Kv2-h_Kv1)/(T_Kv2-T_Kv1)))</f>
        <v>1015.5846868430199</v>
      </c>
      <c r="W293" s="473">
        <f ca="1">IF(ISERROR(T_K_v2-T_Kv1),c_p_K,IF(T_Kv2=T_Kv1,(h_Kv2-h_Kv1)/(T_Kv2-T_Kv1+0.001),(h_Kv2-h_Kv1)/(T_Kv2-T_Kv1)))</f>
        <v>1015.5846868430199</v>
      </c>
      <c r="X293" s="473">
        <f ca="1">IF(ISERROR(T_K_v2-T_Kv1),c_p_K,IF(T_Kv2=T_Kv1,(h_Kv2-h_Kv1)/(T_Kv2-T_Kv1+0.001),(h_Kv2-h_Kv1)/(T_Kv2-T_Kv1)))</f>
        <v>1015.5846868430199</v>
      </c>
      <c r="Y293" s="473">
        <f ca="1">IF(ISERROR(T_K_v2-T_Kv1),c_p_K,IF(T_Kv2=T_Kv1,(h_Kv2-h_Kv1)/(T_Kv2-T_Kv1+0.001),(h_Kv2-h_Kv1)/(T_Kv2-T_Kv1)))</f>
        <v>1015.5846868430199</v>
      </c>
      <c r="Z293" s="473"/>
      <c r="AA293" s="473"/>
      <c r="AB293" s="473"/>
      <c r="AC293" s="473"/>
      <c r="AD293" s="473"/>
      <c r="AE293" s="473"/>
      <c r="AF293" s="473"/>
      <c r="AG293" s="473"/>
      <c r="AH293" s="473"/>
      <c r="AI293" s="473"/>
      <c r="AJ293" s="473"/>
      <c r="AK293" s="473"/>
      <c r="AL293" s="473"/>
      <c r="AM293" s="473"/>
      <c r="AN293" s="473"/>
      <c r="AO293" s="473"/>
      <c r="AP293" s="473"/>
      <c r="AQ293" s="473"/>
      <c r="AR293" s="473"/>
      <c r="AS293" s="473"/>
      <c r="AT293" s="473"/>
      <c r="AU293" s="473"/>
      <c r="AV293" s="473"/>
      <c r="AW293" s="473"/>
      <c r="AX293" s="473"/>
      <c r="AY293" s="473"/>
      <c r="AZ293" s="473"/>
      <c r="BA293" s="473"/>
      <c r="BB293" s="473"/>
      <c r="BC293" s="473"/>
      <c r="BD293" s="473"/>
      <c r="BE293" s="473"/>
      <c r="BF293" s="473"/>
      <c r="BG293" s="473"/>
      <c r="BH293" s="473"/>
      <c r="BI293" s="473"/>
      <c r="BJ293" s="473"/>
      <c r="BK293" s="473"/>
      <c r="BL293" s="473"/>
      <c r="BM293" s="473"/>
      <c r="BN293" s="473"/>
      <c r="BO293" s="473"/>
      <c r="BP293" s="473"/>
      <c r="BQ293" s="473"/>
      <c r="BR293" s="473"/>
      <c r="BS293" s="473"/>
      <c r="BT293" s="473"/>
      <c r="BU293" s="473"/>
      <c r="BV293" s="473"/>
      <c r="BW293" s="473"/>
      <c r="BX293" s="473"/>
      <c r="BY293" s="473"/>
      <c r="BZ293" s="473"/>
      <c r="CA293" s="473"/>
      <c r="CB293" s="473"/>
      <c r="CC293" s="473"/>
      <c r="CD293" s="473"/>
      <c r="CE293" s="473"/>
      <c r="CF293" s="473"/>
      <c r="CG293" s="473"/>
      <c r="CH293" s="473"/>
      <c r="CI293" s="473"/>
      <c r="CJ293" s="473"/>
      <c r="CK293" s="473"/>
      <c r="CL293" s="473"/>
      <c r="CM293" s="473"/>
      <c r="CN293" s="473"/>
      <c r="CO293" s="473"/>
      <c r="CP293" s="473"/>
      <c r="CQ293" s="473"/>
      <c r="CR293" s="473"/>
      <c r="CS293" s="473"/>
      <c r="CT293" s="473"/>
      <c r="CU293" s="473"/>
      <c r="CV293" s="473"/>
      <c r="CW293" s="473"/>
      <c r="CX293" s="473"/>
      <c r="CY293" s="473"/>
      <c r="CZ293" s="473"/>
      <c r="DA293" s="473"/>
      <c r="DB293" s="473"/>
      <c r="DC293" s="473"/>
      <c r="DD293" s="473"/>
      <c r="DE293" s="473"/>
      <c r="DF293" s="473"/>
      <c r="DG293" s="473"/>
      <c r="DH293" s="473"/>
      <c r="DI293" s="50" t="s">
        <v>642</v>
      </c>
      <c r="DJ293" s="50"/>
      <c r="DK293" s="50"/>
      <c r="DL293" s="50"/>
      <c r="DM293" s="50"/>
      <c r="DN293" s="50"/>
      <c r="DO293" s="50"/>
      <c r="DP293" s="50"/>
      <c r="DQ293" s="50"/>
      <c r="DR293" s="50"/>
    </row>
    <row r="294" spans="1:239" ht="13.2" customHeight="1" x14ac:dyDescent="0.25">
      <c r="A294" s="50"/>
      <c r="B294" s="996"/>
      <c r="C294" s="265" t="s">
        <v>1221</v>
      </c>
      <c r="D294" s="287" t="s">
        <v>813</v>
      </c>
      <c r="E294" s="245"/>
      <c r="F294" s="367">
        <f t="shared" ref="F294:Y294" ca="1" si="448">c_p_Kv/(c_p_Kv-r_K)</f>
        <v>1.3984418110873607</v>
      </c>
      <c r="G294" s="367">
        <f t="shared" ca="1" si="448"/>
        <v>1.3984418110873607</v>
      </c>
      <c r="H294" s="367">
        <f t="shared" ca="1" si="448"/>
        <v>1.3984418110873607</v>
      </c>
      <c r="I294" s="367">
        <f t="shared" ca="1" si="448"/>
        <v>1.3984418110873607</v>
      </c>
      <c r="J294" s="367">
        <f t="shared" ca="1" si="448"/>
        <v>1.3984418110873607</v>
      </c>
      <c r="K294" s="367">
        <f t="shared" ca="1" si="448"/>
        <v>1.3984418110873607</v>
      </c>
      <c r="L294" s="367">
        <f t="shared" ca="1" si="448"/>
        <v>1.3984418110873607</v>
      </c>
      <c r="M294" s="367">
        <f t="shared" ca="1" si="448"/>
        <v>1.3984418110873607</v>
      </c>
      <c r="N294" s="367">
        <f t="shared" ca="1" si="448"/>
        <v>1.3984418110873607</v>
      </c>
      <c r="O294" s="367">
        <f t="shared" ca="1" si="448"/>
        <v>1.3984418110873607</v>
      </c>
      <c r="P294" s="367">
        <f t="shared" ca="1" si="448"/>
        <v>1.3984418110873607</v>
      </c>
      <c r="Q294" s="367">
        <f t="shared" ca="1" si="448"/>
        <v>1.3984418110873607</v>
      </c>
      <c r="R294" s="367">
        <f t="shared" ca="1" si="448"/>
        <v>1.3984418110873607</v>
      </c>
      <c r="S294" s="367">
        <f t="shared" ca="1" si="448"/>
        <v>1.3984418110873607</v>
      </c>
      <c r="T294" s="367">
        <f t="shared" ca="1" si="448"/>
        <v>1.3984418110873607</v>
      </c>
      <c r="U294" s="367">
        <f t="shared" ca="1" si="448"/>
        <v>1.3984418110873607</v>
      </c>
      <c r="V294" s="367">
        <f t="shared" ca="1" si="448"/>
        <v>1.3984418110873607</v>
      </c>
      <c r="W294" s="367">
        <f t="shared" ca="1" si="448"/>
        <v>1.3984418110873607</v>
      </c>
      <c r="X294" s="367">
        <f t="shared" ca="1" si="448"/>
        <v>1.3984418110873607</v>
      </c>
      <c r="Y294" s="367">
        <f t="shared" ca="1" si="448"/>
        <v>1.3984418110873607</v>
      </c>
      <c r="Z294" s="367"/>
      <c r="AA294" s="367"/>
      <c r="AB294" s="367"/>
      <c r="AC294" s="367"/>
      <c r="AD294" s="367"/>
      <c r="AE294" s="367"/>
      <c r="AF294" s="367"/>
      <c r="AG294" s="367"/>
      <c r="AH294" s="367"/>
      <c r="AI294" s="367"/>
      <c r="AJ294" s="367"/>
      <c r="AK294" s="367"/>
      <c r="AL294" s="367"/>
      <c r="AM294" s="367"/>
      <c r="AN294" s="367"/>
      <c r="AO294" s="367"/>
      <c r="AP294" s="367"/>
      <c r="AQ294" s="367"/>
      <c r="AR294" s="367"/>
      <c r="AS294" s="367"/>
      <c r="AT294" s="367"/>
      <c r="AU294" s="367"/>
      <c r="AV294" s="367"/>
      <c r="AW294" s="367"/>
      <c r="AX294" s="367"/>
      <c r="AY294" s="367"/>
      <c r="AZ294" s="367"/>
      <c r="BA294" s="367"/>
      <c r="BB294" s="367"/>
      <c r="BC294" s="367"/>
      <c r="BD294" s="367"/>
      <c r="BE294" s="367"/>
      <c r="BF294" s="367"/>
      <c r="BG294" s="367"/>
      <c r="BH294" s="367"/>
      <c r="BI294" s="367"/>
      <c r="BJ294" s="367"/>
      <c r="BK294" s="367"/>
      <c r="BL294" s="367"/>
      <c r="BM294" s="367"/>
      <c r="BN294" s="367"/>
      <c r="BO294" s="367"/>
      <c r="BP294" s="367"/>
      <c r="BQ294" s="367"/>
      <c r="BR294" s="367"/>
      <c r="BS294" s="367"/>
      <c r="BT294" s="367"/>
      <c r="BU294" s="367"/>
      <c r="BV294" s="367"/>
      <c r="BW294" s="367"/>
      <c r="BX294" s="367"/>
      <c r="BY294" s="367"/>
      <c r="BZ294" s="367"/>
      <c r="CA294" s="367"/>
      <c r="CB294" s="367"/>
      <c r="CC294" s="367"/>
      <c r="CD294" s="367"/>
      <c r="CE294" s="367"/>
      <c r="CF294" s="367"/>
      <c r="CG294" s="367"/>
      <c r="CH294" s="367"/>
      <c r="CI294" s="367"/>
      <c r="CJ294" s="367"/>
      <c r="CK294" s="367"/>
      <c r="CL294" s="367"/>
      <c r="CM294" s="367"/>
      <c r="CN294" s="367"/>
      <c r="CO294" s="367"/>
      <c r="CP294" s="367"/>
      <c r="CQ294" s="367"/>
      <c r="CR294" s="367"/>
      <c r="CS294" s="367"/>
      <c r="CT294" s="367"/>
      <c r="CU294" s="367"/>
      <c r="CV294" s="367"/>
      <c r="CW294" s="367"/>
      <c r="CX294" s="367"/>
      <c r="CY294" s="367"/>
      <c r="CZ294" s="367"/>
      <c r="DA294" s="367"/>
      <c r="DB294" s="367"/>
      <c r="DC294" s="367"/>
      <c r="DD294" s="367"/>
      <c r="DE294" s="367"/>
      <c r="DF294" s="367"/>
      <c r="DG294" s="367"/>
      <c r="DH294" s="367"/>
      <c r="DI294" s="50" t="s">
        <v>642</v>
      </c>
      <c r="DJ294" s="50"/>
      <c r="DK294" s="50"/>
      <c r="DL294" s="50"/>
      <c r="DM294" s="50"/>
      <c r="DN294" s="50"/>
      <c r="DO294" s="50"/>
      <c r="DP294" s="50"/>
      <c r="DQ294" s="50"/>
      <c r="DR294" s="50"/>
    </row>
    <row r="295" spans="1:239" ht="13.2" customHeight="1" x14ac:dyDescent="0.25">
      <c r="A295" s="230"/>
      <c r="B295" s="996"/>
      <c r="C295" s="265"/>
      <c r="D295" s="287" t="s">
        <v>814</v>
      </c>
      <c r="E295" s="310"/>
      <c r="F295" s="366">
        <f t="shared" ref="F295:Y295" ca="1" si="449">kappa_Kv/(kappa_Kv-1)</f>
        <v>3.509776765824268</v>
      </c>
      <c r="G295" s="367">
        <f t="shared" ca="1" si="449"/>
        <v>3.509776765824268</v>
      </c>
      <c r="H295" s="367">
        <f t="shared" ca="1" si="449"/>
        <v>3.509776765824268</v>
      </c>
      <c r="I295" s="367">
        <f t="shared" ca="1" si="449"/>
        <v>3.509776765824268</v>
      </c>
      <c r="J295" s="367">
        <f t="shared" ca="1" si="449"/>
        <v>3.509776765824268</v>
      </c>
      <c r="K295" s="367">
        <f t="shared" ca="1" si="449"/>
        <v>3.509776765824268</v>
      </c>
      <c r="L295" s="367">
        <f t="shared" ca="1" si="449"/>
        <v>3.509776765824268</v>
      </c>
      <c r="M295" s="367">
        <f t="shared" ca="1" si="449"/>
        <v>3.509776765824268</v>
      </c>
      <c r="N295" s="367">
        <f t="shared" ca="1" si="449"/>
        <v>3.509776765824268</v>
      </c>
      <c r="O295" s="367">
        <f t="shared" ca="1" si="449"/>
        <v>3.509776765824268</v>
      </c>
      <c r="P295" s="367">
        <f t="shared" ca="1" si="449"/>
        <v>3.509776765824268</v>
      </c>
      <c r="Q295" s="367">
        <f t="shared" ca="1" si="449"/>
        <v>3.509776765824268</v>
      </c>
      <c r="R295" s="367">
        <f t="shared" ca="1" si="449"/>
        <v>3.509776765824268</v>
      </c>
      <c r="S295" s="367">
        <f t="shared" ca="1" si="449"/>
        <v>3.509776765824268</v>
      </c>
      <c r="T295" s="367">
        <f t="shared" ca="1" si="449"/>
        <v>3.509776765824268</v>
      </c>
      <c r="U295" s="367">
        <f t="shared" ca="1" si="449"/>
        <v>3.509776765824268</v>
      </c>
      <c r="V295" s="367">
        <f t="shared" ca="1" si="449"/>
        <v>3.509776765824268</v>
      </c>
      <c r="W295" s="367">
        <f t="shared" ca="1" si="449"/>
        <v>3.509776765824268</v>
      </c>
      <c r="X295" s="367">
        <f t="shared" ca="1" si="449"/>
        <v>3.509776765824268</v>
      </c>
      <c r="Y295" s="367">
        <f t="shared" ca="1" si="449"/>
        <v>3.509776765824268</v>
      </c>
      <c r="Z295" s="367"/>
      <c r="AA295" s="367"/>
      <c r="AB295" s="367"/>
      <c r="AC295" s="367"/>
      <c r="AD295" s="367"/>
      <c r="AE295" s="367"/>
      <c r="AF295" s="367"/>
      <c r="AG295" s="367"/>
      <c r="AH295" s="367"/>
      <c r="AI295" s="367"/>
      <c r="AJ295" s="367"/>
      <c r="AK295" s="367"/>
      <c r="AL295" s="367"/>
      <c r="AM295" s="367"/>
      <c r="AN295" s="367"/>
      <c r="AO295" s="367"/>
      <c r="AP295" s="367"/>
      <c r="AQ295" s="367"/>
      <c r="AR295" s="367"/>
      <c r="AS295" s="367"/>
      <c r="AT295" s="367"/>
      <c r="AU295" s="367"/>
      <c r="AV295" s="367"/>
      <c r="AW295" s="367"/>
      <c r="AX295" s="367"/>
      <c r="AY295" s="367"/>
      <c r="AZ295" s="367"/>
      <c r="BA295" s="367"/>
      <c r="BB295" s="367"/>
      <c r="BC295" s="367"/>
      <c r="BD295" s="367"/>
      <c r="BE295" s="367"/>
      <c r="BF295" s="367"/>
      <c r="BG295" s="367"/>
      <c r="BH295" s="367"/>
      <c r="BI295" s="367"/>
      <c r="BJ295" s="367"/>
      <c r="BK295" s="367"/>
      <c r="BL295" s="367"/>
      <c r="BM295" s="367"/>
      <c r="BN295" s="367"/>
      <c r="BO295" s="367"/>
      <c r="BP295" s="367"/>
      <c r="BQ295" s="367"/>
      <c r="BR295" s="367"/>
      <c r="BS295" s="367"/>
      <c r="BT295" s="367"/>
      <c r="BU295" s="367"/>
      <c r="BV295" s="367"/>
      <c r="BW295" s="367"/>
      <c r="BX295" s="367"/>
      <c r="BY295" s="367"/>
      <c r="BZ295" s="367"/>
      <c r="CA295" s="367"/>
      <c r="CB295" s="367"/>
      <c r="CC295" s="367"/>
      <c r="CD295" s="367"/>
      <c r="CE295" s="367"/>
      <c r="CF295" s="367"/>
      <c r="CG295" s="367"/>
      <c r="CH295" s="367"/>
      <c r="CI295" s="367"/>
      <c r="CJ295" s="367"/>
      <c r="CK295" s="367"/>
      <c r="CL295" s="367"/>
      <c r="CM295" s="367"/>
      <c r="CN295" s="367"/>
      <c r="CO295" s="367"/>
      <c r="CP295" s="367"/>
      <c r="CQ295" s="367"/>
      <c r="CR295" s="367"/>
      <c r="CS295" s="367"/>
      <c r="CT295" s="367"/>
      <c r="CU295" s="367"/>
      <c r="CV295" s="367"/>
      <c r="CW295" s="367"/>
      <c r="CX295" s="367"/>
      <c r="CY295" s="367"/>
      <c r="CZ295" s="367"/>
      <c r="DA295" s="367"/>
      <c r="DB295" s="367"/>
      <c r="DC295" s="367"/>
      <c r="DD295" s="367"/>
      <c r="DE295" s="367"/>
      <c r="DF295" s="367"/>
      <c r="DG295" s="367"/>
      <c r="DH295" s="367"/>
      <c r="DI295" s="50" t="s">
        <v>642</v>
      </c>
      <c r="DJ295" s="50"/>
      <c r="DK295" s="50"/>
      <c r="DL295" s="50"/>
      <c r="DM295" s="50"/>
      <c r="DN295" s="50"/>
      <c r="DO295" s="50"/>
      <c r="DP295" s="50"/>
      <c r="DQ295" s="50"/>
      <c r="DR295" s="50"/>
    </row>
    <row r="296" spans="1:239" ht="13.2" customHeight="1" x14ac:dyDescent="0.25">
      <c r="A296" s="230"/>
      <c r="B296" s="996"/>
      <c r="C296" s="265" t="s">
        <v>1254</v>
      </c>
      <c r="D296" s="287" t="s">
        <v>168</v>
      </c>
      <c r="E296" s="310" t="s">
        <v>58</v>
      </c>
      <c r="F296" s="472">
        <f t="shared" ref="F296:Y296" ca="1" si="450">c_p_s</f>
        <v>1012.8085537655077</v>
      </c>
      <c r="G296" s="473">
        <f t="shared" ca="1" si="450"/>
        <v>1012.8085537655077</v>
      </c>
      <c r="H296" s="473">
        <f t="shared" ca="1" si="450"/>
        <v>1012.8086172456232</v>
      </c>
      <c r="I296" s="473">
        <f t="shared" ca="1" si="450"/>
        <v>1012.808746597811</v>
      </c>
      <c r="J296" s="473">
        <f t="shared" ca="1" si="450"/>
        <v>1012.8088568143785</v>
      </c>
      <c r="K296" s="473">
        <f t="shared" ca="1" si="450"/>
        <v>1012.809022921129</v>
      </c>
      <c r="L296" s="473">
        <f t="shared" ca="1" si="450"/>
        <v>1012.8092939811962</v>
      </c>
      <c r="M296" s="473">
        <f t="shared" ca="1" si="450"/>
        <v>1012.8097053147618</v>
      </c>
      <c r="N296" s="473">
        <f t="shared" ca="1" si="450"/>
        <v>1012.88518869822</v>
      </c>
      <c r="O296" s="473">
        <f t="shared" ca="1" si="450"/>
        <v>1012.8854888796393</v>
      </c>
      <c r="P296" s="473">
        <f t="shared" ca="1" si="450"/>
        <v>1012.8856802925442</v>
      </c>
      <c r="Q296" s="473">
        <f t="shared" ca="1" si="450"/>
        <v>1012.8858803081266</v>
      </c>
      <c r="R296" s="473">
        <f t="shared" ca="1" si="450"/>
        <v>1012.8864164349627</v>
      </c>
      <c r="S296" s="473">
        <f t="shared" ca="1" si="450"/>
        <v>1012.8871056224552</v>
      </c>
      <c r="T296" s="473">
        <f t="shared" ca="1" si="450"/>
        <v>1012.8884319012034</v>
      </c>
      <c r="U296" s="473">
        <f t="shared" ca="1" si="450"/>
        <v>1013.2692695389979</v>
      </c>
      <c r="V296" s="473">
        <f t="shared" ca="1" si="450"/>
        <v>1013.2700991839903</v>
      </c>
      <c r="W296" s="473">
        <f t="shared" ca="1" si="450"/>
        <v>1013.2710022749245</v>
      </c>
      <c r="X296" s="473">
        <f t="shared" ca="1" si="450"/>
        <v>1013.2729851605325</v>
      </c>
      <c r="Y296" s="473">
        <f t="shared" ca="1" si="450"/>
        <v>1013.2760416969061</v>
      </c>
      <c r="Z296" s="473"/>
      <c r="AA296" s="473"/>
      <c r="AB296" s="473"/>
      <c r="AC296" s="473"/>
      <c r="AD296" s="473"/>
      <c r="AE296" s="473"/>
      <c r="AF296" s="473"/>
      <c r="AG296" s="473"/>
      <c r="AH296" s="473"/>
      <c r="AI296" s="473"/>
      <c r="AJ296" s="473"/>
      <c r="AK296" s="473"/>
      <c r="AL296" s="473"/>
      <c r="AM296" s="473"/>
      <c r="AN296" s="473"/>
      <c r="AO296" s="473"/>
      <c r="AP296" s="473"/>
      <c r="AQ296" s="473"/>
      <c r="AR296" s="473"/>
      <c r="AS296" s="473"/>
      <c r="AT296" s="473"/>
      <c r="AU296" s="473"/>
      <c r="AV296" s="473"/>
      <c r="AW296" s="473"/>
      <c r="AX296" s="473"/>
      <c r="AY296" s="473"/>
      <c r="AZ296" s="473"/>
      <c r="BA296" s="473"/>
      <c r="BB296" s="473"/>
      <c r="BC296" s="473"/>
      <c r="BD296" s="473"/>
      <c r="BE296" s="473"/>
      <c r="BF296" s="473"/>
      <c r="BG296" s="473"/>
      <c r="BH296" s="473"/>
      <c r="BI296" s="473"/>
      <c r="BJ296" s="473"/>
      <c r="BK296" s="473"/>
      <c r="BL296" s="473"/>
      <c r="BM296" s="473"/>
      <c r="BN296" s="473"/>
      <c r="BO296" s="473"/>
      <c r="BP296" s="473"/>
      <c r="BQ296" s="473"/>
      <c r="BR296" s="473"/>
      <c r="BS296" s="473"/>
      <c r="BT296" s="473"/>
      <c r="BU296" s="473"/>
      <c r="BV296" s="473"/>
      <c r="BW296" s="473"/>
      <c r="BX296" s="473"/>
      <c r="BY296" s="473"/>
      <c r="BZ296" s="473"/>
      <c r="CA296" s="473"/>
      <c r="CB296" s="473"/>
      <c r="CC296" s="473"/>
      <c r="CD296" s="473"/>
      <c r="CE296" s="473"/>
      <c r="CF296" s="473"/>
      <c r="CG296" s="473"/>
      <c r="CH296" s="473"/>
      <c r="CI296" s="473"/>
      <c r="CJ296" s="473"/>
      <c r="CK296" s="473"/>
      <c r="CL296" s="473"/>
      <c r="CM296" s="473"/>
      <c r="CN296" s="473"/>
      <c r="CO296" s="473"/>
      <c r="CP296" s="473"/>
      <c r="CQ296" s="473"/>
      <c r="CR296" s="473"/>
      <c r="CS296" s="473"/>
      <c r="CT296" s="473"/>
      <c r="CU296" s="473"/>
      <c r="CV296" s="473"/>
      <c r="CW296" s="473"/>
      <c r="CX296" s="473"/>
      <c r="CY296" s="473"/>
      <c r="CZ296" s="473"/>
      <c r="DA296" s="473"/>
      <c r="DB296" s="473"/>
      <c r="DC296" s="473"/>
      <c r="DD296" s="473"/>
      <c r="DE296" s="473"/>
      <c r="DF296" s="473"/>
      <c r="DG296" s="473"/>
      <c r="DH296" s="473"/>
      <c r="DI296" s="50" t="s">
        <v>642</v>
      </c>
      <c r="DJ296" s="50"/>
      <c r="DK296" s="50"/>
      <c r="DL296" s="50"/>
      <c r="DM296" s="50"/>
      <c r="DN296" s="50"/>
      <c r="DO296" s="50"/>
      <c r="DP296" s="50"/>
      <c r="DQ296" s="50"/>
      <c r="DR296" s="50"/>
    </row>
    <row r="297" spans="1:239" ht="13.2" customHeight="1" x14ac:dyDescent="0.25">
      <c r="A297" s="50"/>
      <c r="B297" s="996"/>
      <c r="C297" s="265" t="s">
        <v>1150</v>
      </c>
      <c r="D297" s="287" t="s">
        <v>169</v>
      </c>
      <c r="E297" s="245"/>
      <c r="F297" s="366">
        <f t="shared" ref="F297:Y297" ca="1" si="451">kappa_s</f>
        <v>1.3988354586348051</v>
      </c>
      <c r="G297" s="367">
        <f t="shared" ca="1" si="451"/>
        <v>1.3988354586348051</v>
      </c>
      <c r="H297" s="367">
        <f t="shared" ca="1" si="451"/>
        <v>1.3988354236668121</v>
      </c>
      <c r="I297" s="367">
        <f t="shared" ca="1" si="451"/>
        <v>1.3988353524132371</v>
      </c>
      <c r="J297" s="367">
        <f t="shared" ca="1" si="451"/>
        <v>1.3988352917005271</v>
      </c>
      <c r="K297" s="367">
        <f t="shared" ca="1" si="451"/>
        <v>1.3988352002007884</v>
      </c>
      <c r="L297" s="367">
        <f t="shared" ca="1" si="451"/>
        <v>1.3988350508877097</v>
      </c>
      <c r="M297" s="367">
        <f t="shared" ca="1" si="451"/>
        <v>1.3988348243053736</v>
      </c>
      <c r="N297" s="367">
        <f t="shared" ca="1" si="451"/>
        <v>1.3987932487808121</v>
      </c>
      <c r="O297" s="367">
        <f t="shared" ca="1" si="451"/>
        <v>1.3987930834610653</v>
      </c>
      <c r="P297" s="367">
        <f t="shared" ca="1" si="451"/>
        <v>1.3987929780437762</v>
      </c>
      <c r="Q297" s="367">
        <f t="shared" ca="1" si="451"/>
        <v>1.3987928678887733</v>
      </c>
      <c r="R297" s="367">
        <f t="shared" ca="1" si="451"/>
        <v>1.3987925726268122</v>
      </c>
      <c r="S297" s="367">
        <f t="shared" ca="1" si="451"/>
        <v>1.3987921930701617</v>
      </c>
      <c r="T297" s="367">
        <f t="shared" ca="1" si="451"/>
        <v>1.3987914626498859</v>
      </c>
      <c r="U297" s="367">
        <f t="shared" ca="1" si="451"/>
        <v>1.3985818349221915</v>
      </c>
      <c r="V297" s="367">
        <f t="shared" ca="1" si="451"/>
        <v>1.3985813784941559</v>
      </c>
      <c r="W297" s="367">
        <f t="shared" ca="1" si="451"/>
        <v>1.398580881661126</v>
      </c>
      <c r="X297" s="367">
        <f t="shared" ca="1" si="451"/>
        <v>1.3985797907863282</v>
      </c>
      <c r="Y297" s="367">
        <f t="shared" ca="1" si="451"/>
        <v>1.3985781092595204</v>
      </c>
      <c r="Z297" s="367"/>
      <c r="AA297" s="367"/>
      <c r="AB297" s="367"/>
      <c r="AC297" s="367"/>
      <c r="AD297" s="367"/>
      <c r="AE297" s="367"/>
      <c r="AF297" s="367"/>
      <c r="AG297" s="367"/>
      <c r="AH297" s="367"/>
      <c r="AI297" s="367"/>
      <c r="AJ297" s="367"/>
      <c r="AK297" s="367"/>
      <c r="AL297" s="367"/>
      <c r="AM297" s="367"/>
      <c r="AN297" s="367"/>
      <c r="AO297" s="367"/>
      <c r="AP297" s="367"/>
      <c r="AQ297" s="367"/>
      <c r="AR297" s="367"/>
      <c r="AS297" s="367"/>
      <c r="AT297" s="367"/>
      <c r="AU297" s="367"/>
      <c r="AV297" s="367"/>
      <c r="AW297" s="367"/>
      <c r="AX297" s="367"/>
      <c r="AY297" s="367"/>
      <c r="AZ297" s="367"/>
      <c r="BA297" s="367"/>
      <c r="BB297" s="367"/>
      <c r="BC297" s="367"/>
      <c r="BD297" s="367"/>
      <c r="BE297" s="367"/>
      <c r="BF297" s="367"/>
      <c r="BG297" s="367"/>
      <c r="BH297" s="367"/>
      <c r="BI297" s="367"/>
      <c r="BJ297" s="367"/>
      <c r="BK297" s="367"/>
      <c r="BL297" s="367"/>
      <c r="BM297" s="367"/>
      <c r="BN297" s="367"/>
      <c r="BO297" s="367"/>
      <c r="BP297" s="367"/>
      <c r="BQ297" s="367"/>
      <c r="BR297" s="367"/>
      <c r="BS297" s="367"/>
      <c r="BT297" s="367"/>
      <c r="BU297" s="367"/>
      <c r="BV297" s="367"/>
      <c r="BW297" s="367"/>
      <c r="BX297" s="367"/>
      <c r="BY297" s="367"/>
      <c r="BZ297" s="367"/>
      <c r="CA297" s="367"/>
      <c r="CB297" s="367"/>
      <c r="CC297" s="367"/>
      <c r="CD297" s="367"/>
      <c r="CE297" s="367"/>
      <c r="CF297" s="367"/>
      <c r="CG297" s="367"/>
      <c r="CH297" s="367"/>
      <c r="CI297" s="367"/>
      <c r="CJ297" s="367"/>
      <c r="CK297" s="367"/>
      <c r="CL297" s="367"/>
      <c r="CM297" s="367"/>
      <c r="CN297" s="367"/>
      <c r="CO297" s="367"/>
      <c r="CP297" s="367"/>
      <c r="CQ297" s="367"/>
      <c r="CR297" s="367"/>
      <c r="CS297" s="367"/>
      <c r="CT297" s="367"/>
      <c r="CU297" s="367"/>
      <c r="CV297" s="367"/>
      <c r="CW297" s="367"/>
      <c r="CX297" s="367"/>
      <c r="CY297" s="367"/>
      <c r="CZ297" s="367"/>
      <c r="DA297" s="367"/>
      <c r="DB297" s="367"/>
      <c r="DC297" s="367"/>
      <c r="DD297" s="367"/>
      <c r="DE297" s="367"/>
      <c r="DF297" s="367"/>
      <c r="DG297" s="367"/>
      <c r="DH297" s="367"/>
      <c r="DI297" s="50" t="s">
        <v>642</v>
      </c>
      <c r="DJ297" s="50"/>
      <c r="DK297" s="50"/>
      <c r="DL297" s="50"/>
      <c r="DM297" s="50"/>
      <c r="DN297" s="50"/>
      <c r="DO297" s="50"/>
      <c r="DP297" s="50"/>
      <c r="DQ297" s="50"/>
      <c r="DR297" s="50"/>
    </row>
    <row r="298" spans="1:239" ht="13.2" customHeight="1" thickBot="1" x14ac:dyDescent="0.3">
      <c r="A298" s="230"/>
      <c r="B298" s="996"/>
      <c r="C298" s="251"/>
      <c r="D298" s="287" t="s">
        <v>811</v>
      </c>
      <c r="E298" s="310"/>
      <c r="F298" s="366">
        <f t="shared" ref="F298:Y298" ca="1" si="452">kappa_s/(kappa_s-1)</f>
        <v>3.5072996353507602</v>
      </c>
      <c r="G298" s="367">
        <f t="shared" ca="1" si="452"/>
        <v>3.5072996353507602</v>
      </c>
      <c r="H298" s="367">
        <f t="shared" ca="1" si="452"/>
        <v>3.5072998551788666</v>
      </c>
      <c r="I298" s="367">
        <f t="shared" ca="1" si="452"/>
        <v>3.5073003031182917</v>
      </c>
      <c r="J298" s="367">
        <f t="shared" ca="1" si="452"/>
        <v>3.5073006847921286</v>
      </c>
      <c r="K298" s="367">
        <f t="shared" ca="1" si="452"/>
        <v>3.507301260010558</v>
      </c>
      <c r="L298" s="367">
        <f t="shared" ca="1" si="452"/>
        <v>3.5073021986764794</v>
      </c>
      <c r="M298" s="367">
        <f t="shared" ca="1" si="452"/>
        <v>3.5073036231017167</v>
      </c>
      <c r="N298" s="367">
        <f t="shared" ca="1" si="452"/>
        <v>3.5075650178562272</v>
      </c>
      <c r="O298" s="367">
        <f t="shared" ca="1" si="452"/>
        <v>3.5075660573677707</v>
      </c>
      <c r="P298" s="367">
        <f t="shared" ca="1" si="452"/>
        <v>3.5075667202200038</v>
      </c>
      <c r="Q298" s="367">
        <f t="shared" ca="1" si="452"/>
        <v>3.5075674128628309</v>
      </c>
      <c r="R298" s="367">
        <f t="shared" ca="1" si="452"/>
        <v>3.5075692694402165</v>
      </c>
      <c r="S298" s="367">
        <f t="shared" ca="1" si="452"/>
        <v>3.5075716560581331</v>
      </c>
      <c r="T298" s="367">
        <f t="shared" ca="1" si="452"/>
        <v>3.5075762488875997</v>
      </c>
      <c r="U298" s="367">
        <f t="shared" ca="1" si="452"/>
        <v>3.5088950684248155</v>
      </c>
      <c r="V298" s="367">
        <f t="shared" ca="1" si="452"/>
        <v>3.5088979414392343</v>
      </c>
      <c r="W298" s="367">
        <f t="shared" ca="1" si="452"/>
        <v>3.508901068792861</v>
      </c>
      <c r="X298" s="367">
        <f t="shared" ca="1" si="452"/>
        <v>3.5089079354153276</v>
      </c>
      <c r="Y298" s="367">
        <f t="shared" ca="1" si="452"/>
        <v>3.508918520030623</v>
      </c>
      <c r="Z298" s="367"/>
      <c r="AA298" s="367"/>
      <c r="AB298" s="367"/>
      <c r="AC298" s="367"/>
      <c r="AD298" s="367"/>
      <c r="AE298" s="367"/>
      <c r="AF298" s="367"/>
      <c r="AG298" s="367"/>
      <c r="AH298" s="367"/>
      <c r="AI298" s="367"/>
      <c r="AJ298" s="367"/>
      <c r="AK298" s="367"/>
      <c r="AL298" s="367"/>
      <c r="AM298" s="367"/>
      <c r="AN298" s="367"/>
      <c r="AO298" s="367"/>
      <c r="AP298" s="367"/>
      <c r="AQ298" s="367"/>
      <c r="AR298" s="367"/>
      <c r="AS298" s="367"/>
      <c r="AT298" s="367"/>
      <c r="AU298" s="367"/>
      <c r="AV298" s="367"/>
      <c r="AW298" s="367"/>
      <c r="AX298" s="367"/>
      <c r="AY298" s="367"/>
      <c r="AZ298" s="367"/>
      <c r="BA298" s="367"/>
      <c r="BB298" s="367"/>
      <c r="BC298" s="367"/>
      <c r="BD298" s="367"/>
      <c r="BE298" s="367"/>
      <c r="BF298" s="367"/>
      <c r="BG298" s="367"/>
      <c r="BH298" s="367"/>
      <c r="BI298" s="367"/>
      <c r="BJ298" s="367"/>
      <c r="BK298" s="367"/>
      <c r="BL298" s="367"/>
      <c r="BM298" s="367"/>
      <c r="BN298" s="367"/>
      <c r="BO298" s="367"/>
      <c r="BP298" s="367"/>
      <c r="BQ298" s="367"/>
      <c r="BR298" s="367"/>
      <c r="BS298" s="367"/>
      <c r="BT298" s="367"/>
      <c r="BU298" s="367"/>
      <c r="BV298" s="367"/>
      <c r="BW298" s="367"/>
      <c r="BX298" s="367"/>
      <c r="BY298" s="367"/>
      <c r="BZ298" s="367"/>
      <c r="CA298" s="367"/>
      <c r="CB298" s="367"/>
      <c r="CC298" s="367"/>
      <c r="CD298" s="367"/>
      <c r="CE298" s="367"/>
      <c r="CF298" s="367"/>
      <c r="CG298" s="367"/>
      <c r="CH298" s="367"/>
      <c r="CI298" s="367"/>
      <c r="CJ298" s="367"/>
      <c r="CK298" s="367"/>
      <c r="CL298" s="367"/>
      <c r="CM298" s="367"/>
      <c r="CN298" s="367"/>
      <c r="CO298" s="367"/>
      <c r="CP298" s="367"/>
      <c r="CQ298" s="367"/>
      <c r="CR298" s="367"/>
      <c r="CS298" s="367"/>
      <c r="CT298" s="367"/>
      <c r="CU298" s="367"/>
      <c r="CV298" s="367"/>
      <c r="CW298" s="367"/>
      <c r="CX298" s="367"/>
      <c r="CY298" s="367"/>
      <c r="CZ298" s="367"/>
      <c r="DA298" s="367"/>
      <c r="DB298" s="367"/>
      <c r="DC298" s="367"/>
      <c r="DD298" s="367"/>
      <c r="DE298" s="367"/>
      <c r="DF298" s="367"/>
      <c r="DG298" s="367"/>
      <c r="DH298" s="367"/>
      <c r="DI298" s="50" t="s">
        <v>642</v>
      </c>
      <c r="DJ298" s="50"/>
      <c r="DK298" s="50"/>
      <c r="DL298" s="50"/>
      <c r="DM298" s="50"/>
      <c r="DN298" s="50"/>
      <c r="DO298" s="50"/>
      <c r="DP298" s="50"/>
      <c r="DQ298" s="50"/>
      <c r="DR298" s="50"/>
    </row>
    <row r="299" spans="1:239" x14ac:dyDescent="0.25">
      <c r="A299" s="202"/>
      <c r="B299" s="996"/>
      <c r="C299" s="266" t="s">
        <v>1253</v>
      </c>
      <c r="D299" s="316" t="s">
        <v>69</v>
      </c>
      <c r="E299" s="317" t="s">
        <v>67</v>
      </c>
      <c r="F299" s="623">
        <f t="shared" ref="F299:Y299" ca="1" si="453">IF(ISERR(p_Tv1+del_p_FC),p_s_FC,IF(p_s_FC&lt;110,MAX(p_s_FC*1,p_Tv1+del_p_FC),p_s_FC))</f>
        <v>200</v>
      </c>
      <c r="G299" s="624">
        <f t="shared" ca="1" si="453"/>
        <v>200</v>
      </c>
      <c r="H299" s="624">
        <f t="shared" ca="1" si="453"/>
        <v>200</v>
      </c>
      <c r="I299" s="624">
        <f t="shared" ca="1" si="453"/>
        <v>200</v>
      </c>
      <c r="J299" s="624">
        <f t="shared" ca="1" si="453"/>
        <v>200</v>
      </c>
      <c r="K299" s="624">
        <f t="shared" ca="1" si="453"/>
        <v>200</v>
      </c>
      <c r="L299" s="624">
        <f t="shared" ca="1" si="453"/>
        <v>200</v>
      </c>
      <c r="M299" s="624">
        <f t="shared" ca="1" si="453"/>
        <v>200</v>
      </c>
      <c r="N299" s="624">
        <f t="shared" ca="1" si="453"/>
        <v>130</v>
      </c>
      <c r="O299" s="624">
        <f t="shared" ca="1" si="453"/>
        <v>130</v>
      </c>
      <c r="P299" s="624">
        <f t="shared" ca="1" si="453"/>
        <v>130</v>
      </c>
      <c r="Q299" s="624">
        <f t="shared" ca="1" si="453"/>
        <v>130</v>
      </c>
      <c r="R299" s="624">
        <f t="shared" ca="1" si="453"/>
        <v>130</v>
      </c>
      <c r="S299" s="624">
        <f t="shared" ca="1" si="453"/>
        <v>130</v>
      </c>
      <c r="T299" s="624">
        <f t="shared" ca="1" si="453"/>
        <v>130</v>
      </c>
      <c r="U299" s="624">
        <f t="shared" ca="1" si="453"/>
        <v>200</v>
      </c>
      <c r="V299" s="624">
        <f t="shared" ca="1" si="453"/>
        <v>200</v>
      </c>
      <c r="W299" s="624">
        <f t="shared" ca="1" si="453"/>
        <v>200</v>
      </c>
      <c r="X299" s="624">
        <f t="shared" ca="1" si="453"/>
        <v>200</v>
      </c>
      <c r="Y299" s="624">
        <f t="shared" ca="1" si="453"/>
        <v>200</v>
      </c>
      <c r="Z299" s="624"/>
      <c r="AA299" s="624"/>
      <c r="AB299" s="624"/>
      <c r="AC299" s="624"/>
      <c r="AD299" s="624"/>
      <c r="AE299" s="624"/>
      <c r="AF299" s="624"/>
      <c r="AG299" s="624"/>
      <c r="AH299" s="624"/>
      <c r="AI299" s="624"/>
      <c r="AJ299" s="624"/>
      <c r="AK299" s="624"/>
      <c r="AL299" s="624"/>
      <c r="AM299" s="624"/>
      <c r="AN299" s="624"/>
      <c r="AO299" s="624"/>
      <c r="AP299" s="624"/>
      <c r="AQ299" s="624"/>
      <c r="AR299" s="624"/>
      <c r="AS299" s="624"/>
      <c r="AT299" s="624"/>
      <c r="AU299" s="624"/>
      <c r="AV299" s="624"/>
      <c r="AW299" s="624"/>
      <c r="AX299" s="624"/>
      <c r="AY299" s="624"/>
      <c r="AZ299" s="624"/>
      <c r="BA299" s="624"/>
      <c r="BB299" s="624"/>
      <c r="BC299" s="624"/>
      <c r="BD299" s="624"/>
      <c r="BE299" s="624"/>
      <c r="BF299" s="624"/>
      <c r="BG299" s="624"/>
      <c r="BH299" s="624"/>
      <c r="BI299" s="624"/>
      <c r="BJ299" s="624"/>
      <c r="BK299" s="624"/>
      <c r="BL299" s="624"/>
      <c r="BM299" s="624"/>
      <c r="BN299" s="624"/>
      <c r="BO299" s="624"/>
      <c r="BP299" s="624"/>
      <c r="BQ299" s="624"/>
      <c r="BR299" s="624"/>
      <c r="BS299" s="624"/>
      <c r="BT299" s="624"/>
      <c r="BU299" s="624"/>
      <c r="BV299" s="624"/>
      <c r="BW299" s="624"/>
      <c r="BX299" s="624"/>
      <c r="BY299" s="624"/>
      <c r="BZ299" s="624"/>
      <c r="CA299" s="624"/>
      <c r="CB299" s="624"/>
      <c r="CC299" s="624"/>
      <c r="CD299" s="624"/>
      <c r="CE299" s="624"/>
      <c r="CF299" s="624"/>
      <c r="CG299" s="624"/>
      <c r="CH299" s="624"/>
      <c r="CI299" s="624"/>
      <c r="CJ299" s="624"/>
      <c r="CK299" s="624"/>
      <c r="CL299" s="624"/>
      <c r="CM299" s="624"/>
      <c r="CN299" s="624"/>
      <c r="CO299" s="624"/>
      <c r="CP299" s="624"/>
      <c r="CQ299" s="624"/>
      <c r="CR299" s="624"/>
      <c r="CS299" s="624"/>
      <c r="CT299" s="624"/>
      <c r="CU299" s="624"/>
      <c r="CV299" s="624"/>
      <c r="CW299" s="624"/>
      <c r="CX299" s="624"/>
      <c r="CY299" s="624"/>
      <c r="CZ299" s="624"/>
      <c r="DA299" s="624"/>
      <c r="DB299" s="624"/>
      <c r="DC299" s="624"/>
      <c r="DD299" s="624"/>
      <c r="DE299" s="624"/>
      <c r="DF299" s="624"/>
      <c r="DG299" s="624"/>
      <c r="DH299" s="625"/>
      <c r="DI299" s="50" t="s">
        <v>642</v>
      </c>
      <c r="DJ299" s="50"/>
      <c r="DK299" s="50"/>
      <c r="DL299" s="50"/>
      <c r="DM299" s="50"/>
      <c r="DN299" s="50"/>
      <c r="DO299" s="50"/>
      <c r="DP299" s="50"/>
      <c r="DQ299" s="50"/>
      <c r="DR299" s="50"/>
      <c r="DX299" s="28"/>
      <c r="DY299" s="28"/>
      <c r="DZ299" s="28"/>
      <c r="EA299" s="28"/>
      <c r="EB299" s="28"/>
      <c r="EC299" s="28"/>
      <c r="ED299" s="28"/>
      <c r="EE299" s="28"/>
      <c r="EF299" s="28"/>
      <c r="EG299" s="28"/>
      <c r="EH299" s="28"/>
      <c r="EI299" s="28"/>
      <c r="EJ299" s="28"/>
      <c r="EK299" s="28"/>
      <c r="EL299" s="28"/>
      <c r="EM299" s="28"/>
      <c r="EN299" s="28"/>
      <c r="EO299" s="28"/>
      <c r="EP299" s="28"/>
      <c r="EQ299" s="28"/>
      <c r="ER299" s="28"/>
      <c r="ES299" s="28"/>
      <c r="ET299" s="28"/>
      <c r="EU299" s="28"/>
      <c r="EV299" s="28"/>
      <c r="EW299" s="28"/>
      <c r="EX299" s="28"/>
      <c r="EY299" s="28"/>
      <c r="EZ299" s="28"/>
      <c r="FA299" s="28"/>
      <c r="FB299" s="28"/>
      <c r="FC299" s="28"/>
      <c r="FD299" s="28"/>
      <c r="FE299" s="28"/>
      <c r="FF299" s="28"/>
      <c r="FG299" s="28"/>
      <c r="FH299" s="28"/>
      <c r="FI299" s="28"/>
      <c r="FJ299" s="28"/>
      <c r="FK299" s="28"/>
      <c r="FL299" s="28"/>
      <c r="FM299" s="28"/>
      <c r="FN299" s="28"/>
      <c r="FO299" s="28"/>
      <c r="FP299" s="28"/>
      <c r="FQ299" s="28"/>
      <c r="FR299" s="28"/>
      <c r="FS299" s="28"/>
      <c r="FT299" s="28"/>
      <c r="FU299" s="28"/>
      <c r="FV299" s="28"/>
      <c r="FW299" s="28"/>
      <c r="FX299" s="28"/>
      <c r="FY299" s="28"/>
      <c r="FZ299" s="28"/>
      <c r="GA299" s="28"/>
      <c r="GB299" s="28"/>
      <c r="GC299" s="28"/>
      <c r="GD299" s="28"/>
      <c r="GE299" s="28"/>
      <c r="GF299" s="28"/>
      <c r="GG299" s="28"/>
      <c r="GH299" s="28"/>
      <c r="GI299" s="28"/>
      <c r="GJ299" s="28"/>
      <c r="GK299" s="28"/>
      <c r="GL299" s="28"/>
      <c r="GM299" s="28"/>
      <c r="GN299" s="28"/>
      <c r="GO299" s="28"/>
      <c r="GP299" s="28"/>
      <c r="GQ299" s="28"/>
      <c r="GR299" s="28"/>
      <c r="GS299" s="28"/>
      <c r="GT299" s="28"/>
      <c r="GU299" s="28"/>
      <c r="GV299" s="28"/>
      <c r="GW299" s="28"/>
      <c r="GX299" s="28"/>
      <c r="GY299" s="28"/>
      <c r="GZ299" s="28"/>
      <c r="HA299" s="28"/>
      <c r="HB299" s="28"/>
      <c r="HC299" s="28"/>
      <c r="HD299" s="28"/>
      <c r="HE299" s="28"/>
      <c r="HF299" s="28"/>
      <c r="HG299" s="28"/>
      <c r="HH299" s="28"/>
      <c r="HI299" s="28"/>
      <c r="HJ299" s="28"/>
      <c r="HK299" s="28"/>
      <c r="HL299" s="28"/>
      <c r="HM299" s="28"/>
      <c r="HN299" s="28"/>
      <c r="HO299" s="28"/>
      <c r="HP299" s="28"/>
      <c r="HQ299" s="28"/>
      <c r="HR299" s="28"/>
      <c r="HS299" s="28"/>
      <c r="HT299" s="28"/>
      <c r="HU299" s="28"/>
      <c r="HV299" s="28"/>
      <c r="HW299" s="28"/>
      <c r="HX299" s="28"/>
      <c r="HY299" s="28"/>
      <c r="HZ299" s="28"/>
      <c r="IA299" s="28"/>
      <c r="IB299" s="28"/>
      <c r="IC299" s="28"/>
      <c r="ID299" s="28"/>
      <c r="IE299" s="28"/>
    </row>
    <row r="300" spans="1:239" x14ac:dyDescent="0.25">
      <c r="A300" s="51"/>
      <c r="B300" s="996"/>
      <c r="C300" s="245" t="str">
        <f>IF(F12=0,"","Compressor outlet pressure")</f>
        <v>Compressor outlet pressure</v>
      </c>
      <c r="D300" s="287" t="s">
        <v>809</v>
      </c>
      <c r="E300" s="310" t="s">
        <v>67</v>
      </c>
      <c r="F300" s="315">
        <f t="shared" ref="F300:Y300" ca="1" si="454">IF(F13=1,p_s+del_p_CH_v,pi_Kv*p_Kv1)</f>
        <v>200</v>
      </c>
      <c r="G300" s="365">
        <f t="shared" ca="1" si="454"/>
        <v>200</v>
      </c>
      <c r="H300" s="365">
        <f t="shared" ca="1" si="454"/>
        <v>200</v>
      </c>
      <c r="I300" s="365">
        <f t="shared" ca="1" si="454"/>
        <v>200</v>
      </c>
      <c r="J300" s="365">
        <f t="shared" ca="1" si="454"/>
        <v>200</v>
      </c>
      <c r="K300" s="365">
        <f t="shared" ca="1" si="454"/>
        <v>200</v>
      </c>
      <c r="L300" s="365">
        <f t="shared" ca="1" si="454"/>
        <v>200</v>
      </c>
      <c r="M300" s="365">
        <f t="shared" ca="1" si="454"/>
        <v>200</v>
      </c>
      <c r="N300" s="365">
        <f t="shared" ca="1" si="454"/>
        <v>130</v>
      </c>
      <c r="O300" s="365">
        <f t="shared" ref="O300" ca="1" si="455">IF(O13=1,p_s+del_p_CH_v,pi_Kv*p_Kv1)</f>
        <v>130</v>
      </c>
      <c r="P300" s="365">
        <f t="shared" ca="1" si="454"/>
        <v>130</v>
      </c>
      <c r="Q300" s="365">
        <f t="shared" ca="1" si="454"/>
        <v>130</v>
      </c>
      <c r="R300" s="365">
        <f t="shared" ca="1" si="454"/>
        <v>130</v>
      </c>
      <c r="S300" s="365">
        <f t="shared" ca="1" si="454"/>
        <v>130</v>
      </c>
      <c r="T300" s="365">
        <f t="shared" ca="1" si="454"/>
        <v>130</v>
      </c>
      <c r="U300" s="365">
        <f t="shared" ca="1" si="454"/>
        <v>200</v>
      </c>
      <c r="V300" s="365">
        <f t="shared" ca="1" si="454"/>
        <v>200</v>
      </c>
      <c r="W300" s="365">
        <f t="shared" ca="1" si="454"/>
        <v>200</v>
      </c>
      <c r="X300" s="365">
        <f t="shared" ca="1" si="454"/>
        <v>200</v>
      </c>
      <c r="Y300" s="365">
        <f t="shared" ca="1" si="454"/>
        <v>200</v>
      </c>
      <c r="Z300" s="365"/>
      <c r="AA300" s="365"/>
      <c r="AB300" s="365"/>
      <c r="AC300" s="365"/>
      <c r="AD300" s="365"/>
      <c r="AE300" s="365"/>
      <c r="AF300" s="365"/>
      <c r="AG300" s="365"/>
      <c r="AH300" s="365"/>
      <c r="AI300" s="365"/>
      <c r="AJ300" s="365"/>
      <c r="AK300" s="365"/>
      <c r="AL300" s="365"/>
      <c r="AM300" s="365"/>
      <c r="AN300" s="365"/>
      <c r="AO300" s="365"/>
      <c r="AP300" s="365"/>
      <c r="AQ300" s="365"/>
      <c r="AR300" s="365"/>
      <c r="AS300" s="365"/>
      <c r="AT300" s="365"/>
      <c r="AU300" s="365"/>
      <c r="AV300" s="365"/>
      <c r="AW300" s="365"/>
      <c r="AX300" s="365"/>
      <c r="AY300" s="365"/>
      <c r="AZ300" s="365"/>
      <c r="BA300" s="365"/>
      <c r="BB300" s="365"/>
      <c r="BC300" s="365"/>
      <c r="BD300" s="365"/>
      <c r="BE300" s="365"/>
      <c r="BF300" s="365"/>
      <c r="BG300" s="365"/>
      <c r="BH300" s="365"/>
      <c r="BI300" s="365"/>
      <c r="BJ300" s="365"/>
      <c r="BK300" s="365"/>
      <c r="BL300" s="365"/>
      <c r="BM300" s="365"/>
      <c r="BN300" s="365"/>
      <c r="BO300" s="365"/>
      <c r="BP300" s="365"/>
      <c r="BQ300" s="365"/>
      <c r="BR300" s="365"/>
      <c r="BS300" s="365"/>
      <c r="BT300" s="365"/>
      <c r="BU300" s="365"/>
      <c r="BV300" s="365"/>
      <c r="BW300" s="365"/>
      <c r="BX300" s="365"/>
      <c r="BY300" s="365"/>
      <c r="BZ300" s="365"/>
      <c r="CA300" s="365"/>
      <c r="CB300" s="365"/>
      <c r="CC300" s="365"/>
      <c r="CD300" s="365"/>
      <c r="CE300" s="365"/>
      <c r="CF300" s="365"/>
      <c r="CG300" s="365"/>
      <c r="CH300" s="365"/>
      <c r="CI300" s="365"/>
      <c r="CJ300" s="365"/>
      <c r="CK300" s="365"/>
      <c r="CL300" s="365"/>
      <c r="CM300" s="365"/>
      <c r="CN300" s="365"/>
      <c r="CO300" s="365"/>
      <c r="CP300" s="365"/>
      <c r="CQ300" s="365"/>
      <c r="CR300" s="365"/>
      <c r="CS300" s="365"/>
      <c r="CT300" s="365"/>
      <c r="CU300" s="365"/>
      <c r="CV300" s="365"/>
      <c r="CW300" s="365"/>
      <c r="CX300" s="365"/>
      <c r="CY300" s="365"/>
      <c r="CZ300" s="365"/>
      <c r="DA300" s="365"/>
      <c r="DB300" s="365"/>
      <c r="DC300" s="365"/>
      <c r="DD300" s="365"/>
      <c r="DE300" s="365"/>
      <c r="DF300" s="365"/>
      <c r="DG300" s="365"/>
      <c r="DH300" s="615"/>
      <c r="DI300" s="50" t="s">
        <v>642</v>
      </c>
      <c r="DJ300" s="50"/>
      <c r="DK300" s="50"/>
      <c r="DL300" s="50"/>
      <c r="DM300" s="50"/>
      <c r="DN300" s="50"/>
      <c r="DO300" s="50"/>
      <c r="DP300" s="50"/>
      <c r="DQ300" s="50"/>
      <c r="DR300" s="50"/>
    </row>
    <row r="301" spans="1:239" x14ac:dyDescent="0.25">
      <c r="A301" s="51"/>
      <c r="B301" s="996"/>
      <c r="C301" s="267" t="str">
        <f>IF(F12=0,"","Compressore pressure ratio")</f>
        <v>Compressore pressure ratio</v>
      </c>
      <c r="D301" s="311" t="s">
        <v>808</v>
      </c>
      <c r="E301" s="312"/>
      <c r="F301" s="399">
        <f t="shared" ref="F301:Y301" ca="1" si="456">IF(KL_17=2,1,IF(KL_11=1,IF(p_Kv2/p_Kv1&lt;1,1,p_Kv2/p_Kv1),IF(ISERR(P_Tv_m*eta_Kv/m°Kn_v/c_p_Kv/T_Kv1),1,(1+P_Tv_m*1000*eta_Kv/m°Kn_v/c_p_Kv/T_Kv1)^k_k_1_Kv)))</f>
        <v>1.0000000000000002</v>
      </c>
      <c r="G301" s="400">
        <f t="shared" ca="1" si="456"/>
        <v>1.0000000000000002</v>
      </c>
      <c r="H301" s="400">
        <f t="shared" ca="1" si="456"/>
        <v>1</v>
      </c>
      <c r="I301" s="400">
        <f t="shared" ca="1" si="456"/>
        <v>1</v>
      </c>
      <c r="J301" s="400">
        <f t="shared" ca="1" si="456"/>
        <v>1</v>
      </c>
      <c r="K301" s="400">
        <f t="shared" ca="1" si="456"/>
        <v>1</v>
      </c>
      <c r="L301" s="400">
        <f t="shared" ca="1" si="456"/>
        <v>1.0000000000000002</v>
      </c>
      <c r="M301" s="400">
        <f t="shared" ca="1" si="456"/>
        <v>1</v>
      </c>
      <c r="N301" s="400">
        <f t="shared" ca="1" si="456"/>
        <v>1.3029547188541779</v>
      </c>
      <c r="O301" s="400">
        <f t="shared" ca="1" si="456"/>
        <v>1.3034607759868031</v>
      </c>
      <c r="P301" s="400">
        <f t="shared" ca="1" si="456"/>
        <v>1.303783478807838</v>
      </c>
      <c r="Q301" s="892">
        <f t="shared" ca="1" si="456"/>
        <v>1.3041206946163511</v>
      </c>
      <c r="R301" s="400">
        <f t="shared" ca="1" si="456"/>
        <v>1.3050246257311697</v>
      </c>
      <c r="S301" s="400">
        <f t="shared" ca="1" si="456"/>
        <v>1.3061867287109934</v>
      </c>
      <c r="T301" s="400">
        <f t="shared" ca="1" si="456"/>
        <v>1.3084234250239579</v>
      </c>
      <c r="U301" s="400">
        <f t="shared" ca="1" si="456"/>
        <v>2.0081743273481472</v>
      </c>
      <c r="V301" s="892">
        <f t="shared" ca="1" si="456"/>
        <v>2.0097356887542297</v>
      </c>
      <c r="W301" s="400">
        <f t="shared" ca="1" si="456"/>
        <v>2.011435576838021</v>
      </c>
      <c r="X301" s="400">
        <f t="shared" ca="1" si="456"/>
        <v>2.0151690749613365</v>
      </c>
      <c r="Y301" s="400">
        <f t="shared" ca="1" si="456"/>
        <v>2.0209271041476762</v>
      </c>
      <c r="Z301" s="400"/>
      <c r="AA301" s="400"/>
      <c r="AB301" s="400"/>
      <c r="AC301" s="400"/>
      <c r="AD301" s="400"/>
      <c r="AE301" s="400"/>
      <c r="AF301" s="400"/>
      <c r="AG301" s="400"/>
      <c r="AH301" s="400"/>
      <c r="AI301" s="400"/>
      <c r="AJ301" s="400"/>
      <c r="AK301" s="400"/>
      <c r="AL301" s="400"/>
      <c r="AM301" s="400"/>
      <c r="AN301" s="400"/>
      <c r="AO301" s="400"/>
      <c r="AP301" s="400"/>
      <c r="AQ301" s="400"/>
      <c r="AR301" s="400"/>
      <c r="AS301" s="400"/>
      <c r="AT301" s="400"/>
      <c r="AU301" s="400"/>
      <c r="AV301" s="400"/>
      <c r="AW301" s="400"/>
      <c r="AX301" s="400"/>
      <c r="AY301" s="400"/>
      <c r="AZ301" s="400"/>
      <c r="BA301" s="400"/>
      <c r="BB301" s="400"/>
      <c r="BC301" s="400"/>
      <c r="BD301" s="400"/>
      <c r="BE301" s="400"/>
      <c r="BF301" s="400"/>
      <c r="BG301" s="400"/>
      <c r="BH301" s="400"/>
      <c r="BI301" s="400"/>
      <c r="BJ301" s="400"/>
      <c r="BK301" s="400"/>
      <c r="BL301" s="400"/>
      <c r="BM301" s="400"/>
      <c r="BN301" s="400"/>
      <c r="BO301" s="400"/>
      <c r="BP301" s="400"/>
      <c r="BQ301" s="400"/>
      <c r="BR301" s="400"/>
      <c r="BS301" s="400"/>
      <c r="BT301" s="400"/>
      <c r="BU301" s="400"/>
      <c r="BV301" s="400"/>
      <c r="BW301" s="400"/>
      <c r="BX301" s="400"/>
      <c r="BY301" s="400"/>
      <c r="BZ301" s="400"/>
      <c r="CA301" s="400"/>
      <c r="CB301" s="400"/>
      <c r="CC301" s="400"/>
      <c r="CD301" s="400"/>
      <c r="CE301" s="400"/>
      <c r="CF301" s="400"/>
      <c r="CG301" s="400"/>
      <c r="CH301" s="400"/>
      <c r="CI301" s="400"/>
      <c r="CJ301" s="400"/>
      <c r="CK301" s="400"/>
      <c r="CL301" s="400"/>
      <c r="CM301" s="400"/>
      <c r="CN301" s="400"/>
      <c r="CO301" s="400"/>
      <c r="CP301" s="400"/>
      <c r="CQ301" s="400"/>
      <c r="CR301" s="400"/>
      <c r="CS301" s="400"/>
      <c r="CT301" s="400"/>
      <c r="CU301" s="400"/>
      <c r="CV301" s="400"/>
      <c r="CW301" s="400"/>
      <c r="CX301" s="400"/>
      <c r="CY301" s="400"/>
      <c r="CZ301" s="400"/>
      <c r="DA301" s="400"/>
      <c r="DB301" s="400"/>
      <c r="DC301" s="400"/>
      <c r="DD301" s="400"/>
      <c r="DE301" s="400"/>
      <c r="DF301" s="400"/>
      <c r="DG301" s="400"/>
      <c r="DH301" s="616"/>
      <c r="DI301" s="50" t="s">
        <v>642</v>
      </c>
      <c r="DJ301" s="50"/>
      <c r="DK301" s="50"/>
      <c r="DL301" s="50"/>
      <c r="DM301" s="50"/>
      <c r="DN301" s="50"/>
      <c r="DO301" s="50"/>
      <c r="DP301" s="50"/>
      <c r="DQ301" s="50"/>
      <c r="DR301" s="50"/>
    </row>
    <row r="302" spans="1:239" x14ac:dyDescent="0.25">
      <c r="A302" s="51"/>
      <c r="B302" s="996"/>
      <c r="C302" s="245" t="str">
        <f>IF(F12=0,"","Compressor inlet temperature")</f>
        <v>Compressor inlet temperature</v>
      </c>
      <c r="D302" s="287" t="s">
        <v>807</v>
      </c>
      <c r="E302" s="310" t="s">
        <v>64</v>
      </c>
      <c r="F302" s="315">
        <f t="shared" ref="F302:Y302" ca="1" si="457">T_Kv1_n</f>
        <v>320.68287676850815</v>
      </c>
      <c r="G302" s="365">
        <f t="shared" ca="1" si="457"/>
        <v>320.68287676850815</v>
      </c>
      <c r="H302" s="365">
        <f t="shared" ca="1" si="457"/>
        <v>320.69474352971179</v>
      </c>
      <c r="I302" s="365">
        <f t="shared" ca="1" si="457"/>
        <v>320.71892210679766</v>
      </c>
      <c r="J302" s="365">
        <f t="shared" ca="1" si="457"/>
        <v>320.73952163392585</v>
      </c>
      <c r="K302" s="365">
        <f t="shared" ca="1" si="457"/>
        <v>320.77056322698189</v>
      </c>
      <c r="L302" s="365">
        <f t="shared" ca="1" si="457"/>
        <v>320.82120830786357</v>
      </c>
      <c r="M302" s="365">
        <f t="shared" ca="1" si="457"/>
        <v>320.89803875203137</v>
      </c>
      <c r="N302" s="365">
        <f t="shared" ca="1" si="457"/>
        <v>300</v>
      </c>
      <c r="O302" s="365">
        <f t="shared" ca="1" si="457"/>
        <v>300</v>
      </c>
      <c r="P302" s="365">
        <f t="shared" ca="1" si="457"/>
        <v>300</v>
      </c>
      <c r="Q302" s="365">
        <f t="shared" ca="1" si="457"/>
        <v>300</v>
      </c>
      <c r="R302" s="365">
        <f t="shared" ca="1" si="457"/>
        <v>300</v>
      </c>
      <c r="S302" s="365">
        <f t="shared" ca="1" si="457"/>
        <v>300</v>
      </c>
      <c r="T302" s="365">
        <f t="shared" ca="1" si="457"/>
        <v>300</v>
      </c>
      <c r="U302" s="365">
        <f t="shared" ca="1" si="457"/>
        <v>300</v>
      </c>
      <c r="V302" s="365">
        <f t="shared" ca="1" si="457"/>
        <v>300</v>
      </c>
      <c r="W302" s="365">
        <f t="shared" ca="1" si="457"/>
        <v>300</v>
      </c>
      <c r="X302" s="365">
        <f t="shared" ca="1" si="457"/>
        <v>300</v>
      </c>
      <c r="Y302" s="365">
        <f t="shared" ca="1" si="457"/>
        <v>300</v>
      </c>
      <c r="Z302" s="365"/>
      <c r="AA302" s="365"/>
      <c r="AB302" s="365"/>
      <c r="AC302" s="365"/>
      <c r="AD302" s="365"/>
      <c r="AE302" s="365"/>
      <c r="AF302" s="365"/>
      <c r="AG302" s="365"/>
      <c r="AH302" s="365"/>
      <c r="AI302" s="365"/>
      <c r="AJ302" s="365"/>
      <c r="AK302" s="365"/>
      <c r="AL302" s="365"/>
      <c r="AM302" s="365"/>
      <c r="AN302" s="365"/>
      <c r="AO302" s="365"/>
      <c r="AP302" s="365"/>
      <c r="AQ302" s="365"/>
      <c r="AR302" s="365"/>
      <c r="AS302" s="365"/>
      <c r="AT302" s="365"/>
      <c r="AU302" s="365"/>
      <c r="AV302" s="365"/>
      <c r="AW302" s="365"/>
      <c r="AX302" s="365"/>
      <c r="AY302" s="365"/>
      <c r="AZ302" s="365"/>
      <c r="BA302" s="365"/>
      <c r="BB302" s="365"/>
      <c r="BC302" s="365"/>
      <c r="BD302" s="365"/>
      <c r="BE302" s="365"/>
      <c r="BF302" s="365"/>
      <c r="BG302" s="365"/>
      <c r="BH302" s="365"/>
      <c r="BI302" s="365"/>
      <c r="BJ302" s="365"/>
      <c r="BK302" s="365"/>
      <c r="BL302" s="365"/>
      <c r="BM302" s="365"/>
      <c r="BN302" s="365"/>
      <c r="BO302" s="365"/>
      <c r="BP302" s="365"/>
      <c r="BQ302" s="365"/>
      <c r="BR302" s="365"/>
      <c r="BS302" s="365"/>
      <c r="BT302" s="365"/>
      <c r="BU302" s="365"/>
      <c r="BV302" s="365"/>
      <c r="BW302" s="365"/>
      <c r="BX302" s="365"/>
      <c r="BY302" s="365"/>
      <c r="BZ302" s="365"/>
      <c r="CA302" s="365"/>
      <c r="CB302" s="365"/>
      <c r="CC302" s="365"/>
      <c r="CD302" s="365"/>
      <c r="CE302" s="365"/>
      <c r="CF302" s="365"/>
      <c r="CG302" s="365"/>
      <c r="CH302" s="365"/>
      <c r="CI302" s="365"/>
      <c r="CJ302" s="365"/>
      <c r="CK302" s="365"/>
      <c r="CL302" s="365"/>
      <c r="CM302" s="365"/>
      <c r="CN302" s="365"/>
      <c r="CO302" s="365"/>
      <c r="CP302" s="365"/>
      <c r="CQ302" s="365"/>
      <c r="CR302" s="365"/>
      <c r="CS302" s="365"/>
      <c r="CT302" s="365"/>
      <c r="CU302" s="365"/>
      <c r="CV302" s="365"/>
      <c r="CW302" s="365"/>
      <c r="CX302" s="365"/>
      <c r="CY302" s="365"/>
      <c r="CZ302" s="365"/>
      <c r="DA302" s="365"/>
      <c r="DB302" s="365"/>
      <c r="DC302" s="365"/>
      <c r="DD302" s="365"/>
      <c r="DE302" s="365"/>
      <c r="DF302" s="365"/>
      <c r="DG302" s="365"/>
      <c r="DH302" s="615"/>
      <c r="DI302" s="50" t="s">
        <v>642</v>
      </c>
      <c r="DJ302" s="50"/>
      <c r="DK302" s="50"/>
      <c r="DL302" s="50"/>
      <c r="DM302" s="50"/>
      <c r="DN302" s="50"/>
      <c r="DO302" s="50"/>
      <c r="DP302" s="50"/>
      <c r="DQ302" s="50"/>
      <c r="DR302" s="50"/>
    </row>
    <row r="303" spans="1:239" x14ac:dyDescent="0.25">
      <c r="A303" s="51"/>
      <c r="B303" s="996"/>
      <c r="C303" s="245" t="str">
        <f>IF(F12=0,"","Compressor outlet temperature")</f>
        <v>Compressor outlet temperature</v>
      </c>
      <c r="D303" s="287" t="s">
        <v>806</v>
      </c>
      <c r="E303" s="310" t="s">
        <v>64</v>
      </c>
      <c r="F303" s="315">
        <f t="shared" ref="F303:Y303" ca="1" si="458">IF(eta_Kv=0,T_Kv1,T_Kv1*(1+(pi_Kv^(1/k_k_1_Kv)-1)/eta_Kv))</f>
        <v>320.68287676850815</v>
      </c>
      <c r="G303" s="365">
        <f t="shared" ca="1" si="458"/>
        <v>320.68287676850815</v>
      </c>
      <c r="H303" s="365">
        <f t="shared" ca="1" si="458"/>
        <v>320.69474352971179</v>
      </c>
      <c r="I303" s="365">
        <f t="shared" ca="1" si="458"/>
        <v>320.71892210679766</v>
      </c>
      <c r="J303" s="365">
        <f t="shared" ca="1" si="458"/>
        <v>320.73952163392585</v>
      </c>
      <c r="K303" s="365">
        <f t="shared" ca="1" si="458"/>
        <v>320.77056322698189</v>
      </c>
      <c r="L303" s="365">
        <f t="shared" ca="1" si="458"/>
        <v>320.82120830786357</v>
      </c>
      <c r="M303" s="365">
        <f t="shared" ca="1" si="458"/>
        <v>320.89803875203137</v>
      </c>
      <c r="N303" s="365">
        <f t="shared" ca="1" si="458"/>
        <v>334.55055229732301</v>
      </c>
      <c r="O303" s="365">
        <f t="shared" ca="1" si="458"/>
        <v>334.60318894893572</v>
      </c>
      <c r="P303" s="365">
        <f t="shared" ca="1" si="458"/>
        <v>334.63674669108082</v>
      </c>
      <c r="Q303" s="365">
        <f t="shared" ca="1" si="458"/>
        <v>334.67180728768733</v>
      </c>
      <c r="R303" s="365">
        <f t="shared" ca="1" si="458"/>
        <v>334.76575775770709</v>
      </c>
      <c r="S303" s="365">
        <f t="shared" ca="1" si="458"/>
        <v>334.88647308847766</v>
      </c>
      <c r="T303" s="365">
        <f t="shared" ca="1" si="458"/>
        <v>335.11859755614944</v>
      </c>
      <c r="U303" s="365">
        <f t="shared" ca="1" si="458"/>
        <v>394.18202401855001</v>
      </c>
      <c r="V303" s="365">
        <f t="shared" ca="1" si="458"/>
        <v>394.29779474339466</v>
      </c>
      <c r="W303" s="365">
        <f t="shared" ca="1" si="458"/>
        <v>394.42376374141844</v>
      </c>
      <c r="X303" s="365">
        <f t="shared" ca="1" si="458"/>
        <v>394.70016499271708</v>
      </c>
      <c r="Y303" s="365">
        <f t="shared" ca="1" si="458"/>
        <v>395.1257309222529</v>
      </c>
      <c r="Z303" s="365"/>
      <c r="AA303" s="365"/>
      <c r="AB303" s="365"/>
      <c r="AC303" s="365"/>
      <c r="AD303" s="365"/>
      <c r="AE303" s="365"/>
      <c r="AF303" s="365"/>
      <c r="AG303" s="365"/>
      <c r="AH303" s="365"/>
      <c r="AI303" s="365"/>
      <c r="AJ303" s="365"/>
      <c r="AK303" s="365"/>
      <c r="AL303" s="365"/>
      <c r="AM303" s="365"/>
      <c r="AN303" s="365"/>
      <c r="AO303" s="365"/>
      <c r="AP303" s="365"/>
      <c r="AQ303" s="365"/>
      <c r="AR303" s="365"/>
      <c r="AS303" s="365"/>
      <c r="AT303" s="365"/>
      <c r="AU303" s="365"/>
      <c r="AV303" s="365"/>
      <c r="AW303" s="365"/>
      <c r="AX303" s="365"/>
      <c r="AY303" s="365"/>
      <c r="AZ303" s="365"/>
      <c r="BA303" s="365"/>
      <c r="BB303" s="365"/>
      <c r="BC303" s="365"/>
      <c r="BD303" s="365"/>
      <c r="BE303" s="365"/>
      <c r="BF303" s="365"/>
      <c r="BG303" s="365"/>
      <c r="BH303" s="365"/>
      <c r="BI303" s="365"/>
      <c r="BJ303" s="365"/>
      <c r="BK303" s="365"/>
      <c r="BL303" s="365"/>
      <c r="BM303" s="365"/>
      <c r="BN303" s="365"/>
      <c r="BO303" s="365"/>
      <c r="BP303" s="365"/>
      <c r="BQ303" s="365"/>
      <c r="BR303" s="365"/>
      <c r="BS303" s="365"/>
      <c r="BT303" s="365"/>
      <c r="BU303" s="365"/>
      <c r="BV303" s="365"/>
      <c r="BW303" s="365"/>
      <c r="BX303" s="365"/>
      <c r="BY303" s="365"/>
      <c r="BZ303" s="365"/>
      <c r="CA303" s="365"/>
      <c r="CB303" s="365"/>
      <c r="CC303" s="365"/>
      <c r="CD303" s="365"/>
      <c r="CE303" s="365"/>
      <c r="CF303" s="365"/>
      <c r="CG303" s="365"/>
      <c r="CH303" s="365"/>
      <c r="CI303" s="365"/>
      <c r="CJ303" s="365"/>
      <c r="CK303" s="365"/>
      <c r="CL303" s="365"/>
      <c r="CM303" s="365"/>
      <c r="CN303" s="365"/>
      <c r="CO303" s="365"/>
      <c r="CP303" s="365"/>
      <c r="CQ303" s="365"/>
      <c r="CR303" s="365"/>
      <c r="CS303" s="365"/>
      <c r="CT303" s="365"/>
      <c r="CU303" s="365"/>
      <c r="CV303" s="365"/>
      <c r="CW303" s="365"/>
      <c r="CX303" s="365"/>
      <c r="CY303" s="365"/>
      <c r="CZ303" s="365"/>
      <c r="DA303" s="365"/>
      <c r="DB303" s="365"/>
      <c r="DC303" s="365"/>
      <c r="DD303" s="365"/>
      <c r="DE303" s="365"/>
      <c r="DF303" s="365"/>
      <c r="DG303" s="365"/>
      <c r="DH303" s="615"/>
      <c r="DI303" s="50" t="s">
        <v>642</v>
      </c>
      <c r="DJ303" s="50"/>
      <c r="DK303" s="50"/>
      <c r="DL303" s="50"/>
      <c r="DM303" s="50"/>
      <c r="DN303" s="50"/>
      <c r="DO303" s="50"/>
      <c r="DP303" s="50"/>
      <c r="DQ303" s="50"/>
      <c r="DR303" s="50"/>
    </row>
    <row r="304" spans="1:239" x14ac:dyDescent="0.25">
      <c r="A304" s="51"/>
      <c r="B304" s="996"/>
      <c r="C304" s="245" t="str">
        <f>IF(F12=0,"","Teplota v sacím potrubí")</f>
        <v>Teplota v sacím potrubí</v>
      </c>
      <c r="D304" s="287" t="s">
        <v>74</v>
      </c>
      <c r="E304" s="310" t="s">
        <v>64</v>
      </c>
      <c r="F304" s="315">
        <f t="shared" ref="F304:Y304" ca="1" si="459">T_Kv2-eta_CHv*(T_Kv2-T_CHv_W1)</f>
        <v>305.17071919212702</v>
      </c>
      <c r="G304" s="365">
        <f t="shared" ca="1" si="459"/>
        <v>305.17071919212702</v>
      </c>
      <c r="H304" s="365">
        <f t="shared" ca="1" si="459"/>
        <v>305.17368588242795</v>
      </c>
      <c r="I304" s="365">
        <f t="shared" ca="1" si="459"/>
        <v>305.17973052669942</v>
      </c>
      <c r="J304" s="365">
        <f t="shared" ca="1" si="459"/>
        <v>305.18488040848149</v>
      </c>
      <c r="K304" s="365">
        <f t="shared" ca="1" si="459"/>
        <v>305.19264080674549</v>
      </c>
      <c r="L304" s="365">
        <f t="shared" ca="1" si="459"/>
        <v>305.20530207696589</v>
      </c>
      <c r="M304" s="365">
        <f t="shared" ca="1" si="459"/>
        <v>305.22450968800786</v>
      </c>
      <c r="N304" s="365">
        <f t="shared" ca="1" si="459"/>
        <v>308.63763807433077</v>
      </c>
      <c r="O304" s="365">
        <f t="shared" ca="1" si="459"/>
        <v>308.65079723723392</v>
      </c>
      <c r="P304" s="365">
        <f t="shared" ca="1" si="459"/>
        <v>308.6591866727702</v>
      </c>
      <c r="Q304" s="365">
        <f t="shared" ca="1" si="459"/>
        <v>308.66795182192186</v>
      </c>
      <c r="R304" s="365">
        <f t="shared" ca="1" si="459"/>
        <v>308.69143943942674</v>
      </c>
      <c r="S304" s="365">
        <f t="shared" ca="1" si="459"/>
        <v>308.72161827211943</v>
      </c>
      <c r="T304" s="365">
        <f t="shared" ca="1" si="459"/>
        <v>308.77964938903733</v>
      </c>
      <c r="U304" s="365">
        <f t="shared" ca="1" si="459"/>
        <v>323.5455060046375</v>
      </c>
      <c r="V304" s="365">
        <f t="shared" ca="1" si="459"/>
        <v>323.57444868584867</v>
      </c>
      <c r="W304" s="365">
        <f t="shared" ca="1" si="459"/>
        <v>323.60594093535462</v>
      </c>
      <c r="X304" s="365">
        <f t="shared" ca="1" si="459"/>
        <v>323.67504124817924</v>
      </c>
      <c r="Y304" s="365">
        <f t="shared" ca="1" si="459"/>
        <v>323.78143273056321</v>
      </c>
      <c r="Z304" s="365"/>
      <c r="AA304" s="365"/>
      <c r="AB304" s="365"/>
      <c r="AC304" s="365"/>
      <c r="AD304" s="365"/>
      <c r="AE304" s="365"/>
      <c r="AF304" s="365"/>
      <c r="AG304" s="365"/>
      <c r="AH304" s="365"/>
      <c r="AI304" s="365"/>
      <c r="AJ304" s="365"/>
      <c r="AK304" s="365"/>
      <c r="AL304" s="365"/>
      <c r="AM304" s="365"/>
      <c r="AN304" s="365"/>
      <c r="AO304" s="365"/>
      <c r="AP304" s="365"/>
      <c r="AQ304" s="365"/>
      <c r="AR304" s="365"/>
      <c r="AS304" s="365"/>
      <c r="AT304" s="365"/>
      <c r="AU304" s="365"/>
      <c r="AV304" s="365"/>
      <c r="AW304" s="365"/>
      <c r="AX304" s="365"/>
      <c r="AY304" s="365"/>
      <c r="AZ304" s="365"/>
      <c r="BA304" s="365"/>
      <c r="BB304" s="365"/>
      <c r="BC304" s="365"/>
      <c r="BD304" s="365"/>
      <c r="BE304" s="365"/>
      <c r="BF304" s="365"/>
      <c r="BG304" s="365"/>
      <c r="BH304" s="365"/>
      <c r="BI304" s="365"/>
      <c r="BJ304" s="365"/>
      <c r="BK304" s="365"/>
      <c r="BL304" s="365"/>
      <c r="BM304" s="365"/>
      <c r="BN304" s="365"/>
      <c r="BO304" s="365"/>
      <c r="BP304" s="365"/>
      <c r="BQ304" s="365"/>
      <c r="BR304" s="365"/>
      <c r="BS304" s="365"/>
      <c r="BT304" s="365"/>
      <c r="BU304" s="365"/>
      <c r="BV304" s="365"/>
      <c r="BW304" s="365"/>
      <c r="BX304" s="365"/>
      <c r="BY304" s="365"/>
      <c r="BZ304" s="365"/>
      <c r="CA304" s="365"/>
      <c r="CB304" s="365"/>
      <c r="CC304" s="365"/>
      <c r="CD304" s="365"/>
      <c r="CE304" s="365"/>
      <c r="CF304" s="365"/>
      <c r="CG304" s="365"/>
      <c r="CH304" s="365"/>
      <c r="CI304" s="365"/>
      <c r="CJ304" s="365"/>
      <c r="CK304" s="365"/>
      <c r="CL304" s="365"/>
      <c r="CM304" s="365"/>
      <c r="CN304" s="365"/>
      <c r="CO304" s="365"/>
      <c r="CP304" s="365"/>
      <c r="CQ304" s="365"/>
      <c r="CR304" s="365"/>
      <c r="CS304" s="365"/>
      <c r="CT304" s="365"/>
      <c r="CU304" s="365"/>
      <c r="CV304" s="365"/>
      <c r="CW304" s="365"/>
      <c r="CX304" s="365"/>
      <c r="CY304" s="365"/>
      <c r="CZ304" s="365"/>
      <c r="DA304" s="365"/>
      <c r="DB304" s="365"/>
      <c r="DC304" s="365"/>
      <c r="DD304" s="365"/>
      <c r="DE304" s="365"/>
      <c r="DF304" s="365"/>
      <c r="DG304" s="365"/>
      <c r="DH304" s="615"/>
      <c r="DI304" s="50" t="s">
        <v>642</v>
      </c>
      <c r="DJ304" s="50"/>
      <c r="DK304" s="50"/>
      <c r="DL304" s="50"/>
      <c r="DM304" s="50"/>
      <c r="DN304" s="50"/>
      <c r="DO304" s="50"/>
      <c r="DP304" s="50"/>
      <c r="DQ304" s="50"/>
      <c r="DR304" s="50"/>
    </row>
    <row r="305" spans="1:122" ht="13.8" thickBot="1" x14ac:dyDescent="0.3">
      <c r="A305" s="51"/>
      <c r="B305" s="996"/>
      <c r="C305" s="267" t="str">
        <f>IF(F12=0,"","Redukovaný průtok kompresorem")</f>
        <v>Redukovaný průtok kompresorem</v>
      </c>
      <c r="D305" s="311" t="s">
        <v>810</v>
      </c>
      <c r="E305" s="267" t="str">
        <f ca="1">IF(F118*SQRT(F281/F198)/F279*F285&lt;0.1,"kg.h-1","kg.s-1")</f>
        <v>kg.h-1</v>
      </c>
      <c r="F305" s="619">
        <f t="shared" ref="F305:Y305" ca="1" si="460">IF(m°s*SQRT(T_Kv1/T_ref_Kv)/p_Kv1*p_ref_Kv&lt;0.01,m°s*SQRT(T_Kv1/T_ref_Kv)/p_Kv1*p_ref_Kv*3600,m°s*SQRT(T_Kv1/T_ref_Kv)/p_Kv1*p_ref_Kv)</f>
        <v>1.5023154485210835E-2</v>
      </c>
      <c r="G305" s="620">
        <f t="shared" ca="1" si="460"/>
        <v>1.5023154485210835E-2</v>
      </c>
      <c r="H305" s="620">
        <f t="shared" ca="1" si="460"/>
        <v>1.5920582408231559E-2</v>
      </c>
      <c r="I305" s="620">
        <f t="shared" ca="1" si="460"/>
        <v>1.7607902518432219E-2</v>
      </c>
      <c r="J305" s="620">
        <f t="shared" ca="1" si="460"/>
        <v>1.8926938643262441E-2</v>
      </c>
      <c r="K305" s="620">
        <f t="shared" ca="1" si="460"/>
        <v>2.0756535502873503E-2</v>
      </c>
      <c r="L305" s="620">
        <f t="shared" ca="1" si="460"/>
        <v>2.3436148989592637E-2</v>
      </c>
      <c r="M305" s="620">
        <f t="shared" ca="1" si="460"/>
        <v>2.6996507228055733E-2</v>
      </c>
      <c r="N305" s="620">
        <f t="shared" ca="1" si="460"/>
        <v>3.2288777252646672E-2</v>
      </c>
      <c r="O305" s="620">
        <f t="shared" ca="1" si="460"/>
        <v>3.4951400572173934E-2</v>
      </c>
      <c r="P305" s="620">
        <f t="shared" ca="1" si="460"/>
        <v>3.6549146972082121E-2</v>
      </c>
      <c r="Q305" s="892">
        <f t="shared" ca="1" si="460"/>
        <v>3.814810454673024E-2</v>
      </c>
      <c r="R305" s="620">
        <f t="shared" ca="1" si="460"/>
        <v>4.2139566944018013E-2</v>
      </c>
      <c r="S305" s="620">
        <f t="shared" ca="1" si="460"/>
        <v>4.678019474541991E-2</v>
      </c>
      <c r="T305" s="620">
        <f t="shared" ca="1" si="460"/>
        <v>5.4632033803510817E-2</v>
      </c>
      <c r="U305" s="620">
        <f t="shared" ca="1" si="460"/>
        <v>4.3338006506332634E-2</v>
      </c>
      <c r="V305" s="892">
        <f t="shared" ca="1" si="460"/>
        <v>4.7314583926905331E-2</v>
      </c>
      <c r="W305" s="620">
        <f t="shared" ca="1" si="460"/>
        <v>5.1300820853510835E-2</v>
      </c>
      <c r="X305" s="620">
        <f t="shared" ca="1" si="460"/>
        <v>5.9139480608192282E-2</v>
      </c>
      <c r="Y305" s="620">
        <f t="shared" ca="1" si="460"/>
        <v>6.956200711725348E-2</v>
      </c>
      <c r="Z305" s="620"/>
      <c r="AA305" s="620"/>
      <c r="AB305" s="620"/>
      <c r="AC305" s="620"/>
      <c r="AD305" s="620"/>
      <c r="AE305" s="620"/>
      <c r="AF305" s="620"/>
      <c r="AG305" s="620"/>
      <c r="AH305" s="620"/>
      <c r="AI305" s="620"/>
      <c r="AJ305" s="620"/>
      <c r="AK305" s="620"/>
      <c r="AL305" s="620"/>
      <c r="AM305" s="620"/>
      <c r="AN305" s="620"/>
      <c r="AO305" s="620"/>
      <c r="AP305" s="620"/>
      <c r="AQ305" s="620"/>
      <c r="AR305" s="620"/>
      <c r="AS305" s="620"/>
      <c r="AT305" s="620"/>
      <c r="AU305" s="620"/>
      <c r="AV305" s="620"/>
      <c r="AW305" s="620"/>
      <c r="AX305" s="620"/>
      <c r="AY305" s="620"/>
      <c r="AZ305" s="620"/>
      <c r="BA305" s="620"/>
      <c r="BB305" s="620"/>
      <c r="BC305" s="620"/>
      <c r="BD305" s="620"/>
      <c r="BE305" s="620"/>
      <c r="BF305" s="620"/>
      <c r="BG305" s="620"/>
      <c r="BH305" s="620"/>
      <c r="BI305" s="620"/>
      <c r="BJ305" s="620"/>
      <c r="BK305" s="620"/>
      <c r="BL305" s="620"/>
      <c r="BM305" s="620"/>
      <c r="BN305" s="620"/>
      <c r="BO305" s="620"/>
      <c r="BP305" s="620"/>
      <c r="BQ305" s="620"/>
      <c r="BR305" s="620"/>
      <c r="BS305" s="620"/>
      <c r="BT305" s="620"/>
      <c r="BU305" s="620"/>
      <c r="BV305" s="620"/>
      <c r="BW305" s="620"/>
      <c r="BX305" s="620"/>
      <c r="BY305" s="620"/>
      <c r="BZ305" s="620"/>
      <c r="CA305" s="620"/>
      <c r="CB305" s="620"/>
      <c r="CC305" s="620"/>
      <c r="CD305" s="620"/>
      <c r="CE305" s="620"/>
      <c r="CF305" s="620"/>
      <c r="CG305" s="620"/>
      <c r="CH305" s="620"/>
      <c r="CI305" s="620"/>
      <c r="CJ305" s="620"/>
      <c r="CK305" s="620"/>
      <c r="CL305" s="620"/>
      <c r="CM305" s="620"/>
      <c r="CN305" s="620"/>
      <c r="CO305" s="620"/>
      <c r="CP305" s="620"/>
      <c r="CQ305" s="620"/>
      <c r="CR305" s="620"/>
      <c r="CS305" s="620"/>
      <c r="CT305" s="620"/>
      <c r="CU305" s="620"/>
      <c r="CV305" s="620"/>
      <c r="CW305" s="620"/>
      <c r="CX305" s="620"/>
      <c r="CY305" s="620"/>
      <c r="CZ305" s="620"/>
      <c r="DA305" s="620"/>
      <c r="DB305" s="620"/>
      <c r="DC305" s="620"/>
      <c r="DD305" s="620"/>
      <c r="DE305" s="620"/>
      <c r="DF305" s="620"/>
      <c r="DG305" s="620"/>
      <c r="DH305" s="621"/>
      <c r="DI305" s="50" t="s">
        <v>642</v>
      </c>
      <c r="DJ305" s="50"/>
      <c r="DK305" s="50"/>
      <c r="DL305" s="50"/>
      <c r="DM305" s="50"/>
      <c r="DN305" s="50"/>
      <c r="DO305" s="50"/>
      <c r="DP305" s="50"/>
      <c r="DQ305" s="50"/>
      <c r="DR305" s="50"/>
    </row>
    <row r="306" spans="1:122" x14ac:dyDescent="0.25">
      <c r="A306" s="51"/>
      <c r="B306" s="996"/>
      <c r="C306" s="245" t="str">
        <f>IF(F12=0,"","Poměrný výkon kompresoru")</f>
        <v>Poměrný výkon kompresoru</v>
      </c>
      <c r="D306" s="287" t="s">
        <v>347</v>
      </c>
      <c r="E306" s="310"/>
      <c r="F306" s="401">
        <f t="shared" ref="F306:Y306" ca="1" si="461">P_Kv/P_tier</f>
        <v>4.0280750905998947E-2</v>
      </c>
      <c r="G306" s="402">
        <f t="shared" ca="1" si="461"/>
        <v>4.0280939879878012E-2</v>
      </c>
      <c r="H306" s="402">
        <f t="shared" ca="1" si="461"/>
        <v>4.4235844792085484E-2</v>
      </c>
      <c r="I306" s="402">
        <f t="shared" ca="1" si="461"/>
        <v>4.9144151579502811E-2</v>
      </c>
      <c r="J306" s="402">
        <f t="shared" ca="1" si="461"/>
        <v>5.2784508811995791E-2</v>
      </c>
      <c r="K306" s="402">
        <f t="shared" ca="1" si="461"/>
        <v>5.6784823154162889E-2</v>
      </c>
      <c r="L306" s="402">
        <f t="shared" ca="1" si="461"/>
        <v>6.7359926794565331E-2</v>
      </c>
      <c r="M306" s="402">
        <f t="shared" ca="1" si="461"/>
        <v>7.5367410798381995E-2</v>
      </c>
      <c r="N306" s="402">
        <f t="shared" ca="1" si="461"/>
        <v>3.7700410067341317E-2</v>
      </c>
      <c r="O306" s="402">
        <f t="shared" ca="1" si="461"/>
        <v>3.963188012502792E-2</v>
      </c>
      <c r="P306" s="402">
        <f t="shared" ca="1" si="461"/>
        <v>4.1473510748827998E-2</v>
      </c>
      <c r="Q306" s="402">
        <f t="shared" ca="1" si="461"/>
        <v>4.3320513152330251E-2</v>
      </c>
      <c r="R306" s="402">
        <f t="shared" ca="1" si="461"/>
        <v>4.7360030652986447E-2</v>
      </c>
      <c r="S306" s="402">
        <f t="shared" ca="1" si="461"/>
        <v>5.2906330828362394E-2</v>
      </c>
      <c r="T306" s="402">
        <f t="shared" ca="1" si="461"/>
        <v>6.1110834311344488E-2</v>
      </c>
      <c r="U306" s="402">
        <f t="shared" ca="1" si="461"/>
        <v>0.11973618776808473</v>
      </c>
      <c r="V306" s="402">
        <f t="shared" ca="1" si="461"/>
        <v>0.13078185846845883</v>
      </c>
      <c r="W306" s="402">
        <f t="shared" ca="1" si="461"/>
        <v>0.14186961230183584</v>
      </c>
      <c r="X306" s="402">
        <f t="shared" ca="1" si="461"/>
        <v>0.1604497022324366</v>
      </c>
      <c r="Y306" s="402">
        <f t="shared" ca="1" si="461"/>
        <v>0.18533680291987256</v>
      </c>
      <c r="Z306" s="402"/>
      <c r="AA306" s="402"/>
      <c r="AB306" s="402"/>
      <c r="AC306" s="402"/>
      <c r="AD306" s="402"/>
      <c r="AE306" s="402"/>
      <c r="AF306" s="402"/>
      <c r="AG306" s="402"/>
      <c r="AH306" s="402"/>
      <c r="AI306" s="402"/>
      <c r="AJ306" s="402"/>
      <c r="AK306" s="402"/>
      <c r="AL306" s="402"/>
      <c r="AM306" s="402"/>
      <c r="AN306" s="402"/>
      <c r="AO306" s="402"/>
      <c r="AP306" s="402"/>
      <c r="AQ306" s="402"/>
      <c r="AR306" s="402"/>
      <c r="AS306" s="402"/>
      <c r="AT306" s="402"/>
      <c r="AU306" s="402"/>
      <c r="AV306" s="402"/>
      <c r="AW306" s="402"/>
      <c r="AX306" s="402"/>
      <c r="AY306" s="402"/>
      <c r="AZ306" s="402"/>
      <c r="BA306" s="402"/>
      <c r="BB306" s="402"/>
      <c r="BC306" s="402"/>
      <c r="BD306" s="402"/>
      <c r="BE306" s="402"/>
      <c r="BF306" s="402"/>
      <c r="BG306" s="402"/>
      <c r="BH306" s="402"/>
      <c r="BI306" s="402"/>
      <c r="BJ306" s="402"/>
      <c r="BK306" s="402"/>
      <c r="BL306" s="402"/>
      <c r="BM306" s="402"/>
      <c r="BN306" s="402"/>
      <c r="BO306" s="402"/>
      <c r="BP306" s="402"/>
      <c r="BQ306" s="402"/>
      <c r="BR306" s="402"/>
      <c r="BS306" s="402"/>
      <c r="BT306" s="402"/>
      <c r="BU306" s="402"/>
      <c r="BV306" s="402"/>
      <c r="BW306" s="402"/>
      <c r="BX306" s="402"/>
      <c r="BY306" s="402"/>
      <c r="BZ306" s="402"/>
      <c r="CA306" s="402"/>
      <c r="CB306" s="402"/>
      <c r="CC306" s="402"/>
      <c r="CD306" s="402"/>
      <c r="CE306" s="402"/>
      <c r="CF306" s="402"/>
      <c r="CG306" s="402"/>
      <c r="CH306" s="402"/>
      <c r="CI306" s="402"/>
      <c r="CJ306" s="402"/>
      <c r="CK306" s="402"/>
      <c r="CL306" s="402"/>
      <c r="CM306" s="402"/>
      <c r="CN306" s="402"/>
      <c r="CO306" s="402"/>
      <c r="CP306" s="402"/>
      <c r="CQ306" s="402"/>
      <c r="CR306" s="402"/>
      <c r="CS306" s="402"/>
      <c r="CT306" s="402"/>
      <c r="CU306" s="402"/>
      <c r="CV306" s="402"/>
      <c r="CW306" s="402"/>
      <c r="CX306" s="402"/>
      <c r="CY306" s="402"/>
      <c r="CZ306" s="402"/>
      <c r="DA306" s="402"/>
      <c r="DB306" s="402"/>
      <c r="DC306" s="402"/>
      <c r="DD306" s="402"/>
      <c r="DE306" s="402"/>
      <c r="DF306" s="402"/>
      <c r="DG306" s="402"/>
      <c r="DH306" s="402"/>
      <c r="DI306" s="50" t="s">
        <v>642</v>
      </c>
      <c r="DJ306" s="50"/>
      <c r="DK306" s="50"/>
      <c r="DL306" s="50"/>
      <c r="DM306" s="50"/>
      <c r="DN306" s="50"/>
      <c r="DO306" s="50"/>
      <c r="DP306" s="50"/>
      <c r="DQ306" s="50"/>
      <c r="DR306" s="50"/>
    </row>
    <row r="307" spans="1:122" ht="13.8" thickBot="1" x14ac:dyDescent="0.3">
      <c r="A307" s="51"/>
      <c r="B307" s="996"/>
      <c r="C307" s="245" t="str">
        <f>IF(F12=0,"","Entalpický spád na kompresoru")</f>
        <v>Entalpický spád na kompresoru</v>
      </c>
      <c r="D307" s="287" t="s">
        <v>937</v>
      </c>
      <c r="E307" s="310" t="s">
        <v>76</v>
      </c>
      <c r="F307" s="315">
        <f t="shared" ref="F307:Y307" ca="1" si="462">IF(KL_10=0,0,c_p_Kv*(T_Kv2-T_Kv1)/1000)</f>
        <v>0</v>
      </c>
      <c r="G307" s="365">
        <f t="shared" ca="1" si="462"/>
        <v>0</v>
      </c>
      <c r="H307" s="365">
        <f t="shared" ca="1" si="462"/>
        <v>0</v>
      </c>
      <c r="I307" s="365">
        <f t="shared" ca="1" si="462"/>
        <v>0</v>
      </c>
      <c r="J307" s="365">
        <f t="shared" ca="1" si="462"/>
        <v>0</v>
      </c>
      <c r="K307" s="365">
        <f t="shared" ca="1" si="462"/>
        <v>0</v>
      </c>
      <c r="L307" s="365">
        <f t="shared" ca="1" si="462"/>
        <v>0</v>
      </c>
      <c r="M307" s="365">
        <f t="shared" ca="1" si="462"/>
        <v>0</v>
      </c>
      <c r="N307" s="365">
        <f t="shared" ca="1" si="462"/>
        <v>35.089011835130172</v>
      </c>
      <c r="O307" s="365">
        <f t="shared" ca="1" si="462"/>
        <v>35.142468812474732</v>
      </c>
      <c r="P307" s="365">
        <f t="shared" ca="1" si="462"/>
        <v>35.176549541522313</v>
      </c>
      <c r="Q307" s="365">
        <f t="shared" ca="1" si="462"/>
        <v>35.212156546547469</v>
      </c>
      <c r="R307" s="365">
        <f t="shared" ca="1" si="462"/>
        <v>35.307571205221251</v>
      </c>
      <c r="S307" s="365">
        <f t="shared" ca="1" si="462"/>
        <v>35.430167846619021</v>
      </c>
      <c r="T307" s="365">
        <f t="shared" ca="1" si="462"/>
        <v>35.665909901428073</v>
      </c>
      <c r="U307" s="365">
        <f t="shared" ca="1" si="462"/>
        <v>95.6498213691209</v>
      </c>
      <c r="V307" s="365">
        <f t="shared" ca="1" si="462"/>
        <v>95.767396344457836</v>
      </c>
      <c r="W307" s="365">
        <f t="shared" ca="1" si="462"/>
        <v>95.89532852986774</v>
      </c>
      <c r="X307" s="365">
        <f t="shared" ca="1" si="462"/>
        <v>96.176037408110886</v>
      </c>
      <c r="Y307" s="365">
        <f t="shared" ca="1" si="462"/>
        <v>96.608235649389584</v>
      </c>
      <c r="Z307" s="365"/>
      <c r="AA307" s="365"/>
      <c r="AB307" s="365"/>
      <c r="AC307" s="365"/>
      <c r="AD307" s="365"/>
      <c r="AE307" s="365"/>
      <c r="AF307" s="365"/>
      <c r="AG307" s="365"/>
      <c r="AH307" s="365"/>
      <c r="AI307" s="365"/>
      <c r="AJ307" s="365"/>
      <c r="AK307" s="365"/>
      <c r="AL307" s="365"/>
      <c r="AM307" s="365"/>
      <c r="AN307" s="365"/>
      <c r="AO307" s="365"/>
      <c r="AP307" s="365"/>
      <c r="AQ307" s="365"/>
      <c r="AR307" s="365"/>
      <c r="AS307" s="365"/>
      <c r="AT307" s="365"/>
      <c r="AU307" s="365"/>
      <c r="AV307" s="365"/>
      <c r="AW307" s="365"/>
      <c r="AX307" s="365"/>
      <c r="AY307" s="365"/>
      <c r="AZ307" s="365"/>
      <c r="BA307" s="365"/>
      <c r="BB307" s="365"/>
      <c r="BC307" s="365"/>
      <c r="BD307" s="365"/>
      <c r="BE307" s="365"/>
      <c r="BF307" s="365"/>
      <c r="BG307" s="365"/>
      <c r="BH307" s="365"/>
      <c r="BI307" s="365"/>
      <c r="BJ307" s="365"/>
      <c r="BK307" s="365"/>
      <c r="BL307" s="365"/>
      <c r="BM307" s="365"/>
      <c r="BN307" s="365"/>
      <c r="BO307" s="365"/>
      <c r="BP307" s="365"/>
      <c r="BQ307" s="365"/>
      <c r="BR307" s="365"/>
      <c r="BS307" s="365"/>
      <c r="BT307" s="365"/>
      <c r="BU307" s="365"/>
      <c r="BV307" s="365"/>
      <c r="BW307" s="365"/>
      <c r="BX307" s="365"/>
      <c r="BY307" s="365"/>
      <c r="BZ307" s="365"/>
      <c r="CA307" s="365"/>
      <c r="CB307" s="365"/>
      <c r="CC307" s="365"/>
      <c r="CD307" s="365"/>
      <c r="CE307" s="365"/>
      <c r="CF307" s="365"/>
      <c r="CG307" s="365"/>
      <c r="CH307" s="365"/>
      <c r="CI307" s="365"/>
      <c r="CJ307" s="365"/>
      <c r="CK307" s="365"/>
      <c r="CL307" s="365"/>
      <c r="CM307" s="365"/>
      <c r="CN307" s="365"/>
      <c r="CO307" s="365"/>
      <c r="CP307" s="365"/>
      <c r="CQ307" s="365"/>
      <c r="CR307" s="365"/>
      <c r="CS307" s="365"/>
      <c r="CT307" s="365"/>
      <c r="CU307" s="365"/>
      <c r="CV307" s="365"/>
      <c r="CW307" s="365"/>
      <c r="CX307" s="365"/>
      <c r="CY307" s="365"/>
      <c r="CZ307" s="365"/>
      <c r="DA307" s="365"/>
      <c r="DB307" s="365"/>
      <c r="DC307" s="365"/>
      <c r="DD307" s="365"/>
      <c r="DE307" s="365"/>
      <c r="DF307" s="365"/>
      <c r="DG307" s="365"/>
      <c r="DH307" s="365"/>
      <c r="DI307" s="50" t="s">
        <v>642</v>
      </c>
      <c r="DJ307" s="50"/>
      <c r="DK307" s="50"/>
      <c r="DL307" s="50"/>
      <c r="DM307" s="50"/>
      <c r="DN307" s="50"/>
      <c r="DO307" s="50"/>
      <c r="DP307" s="50"/>
      <c r="DQ307" s="50"/>
      <c r="DR307" s="50"/>
    </row>
    <row r="308" spans="1:122" ht="15.6" thickTop="1" thickBot="1" x14ac:dyDescent="0.35">
      <c r="A308" s="51"/>
      <c r="B308" s="996"/>
      <c r="C308" s="931" t="str">
        <f>IF(F12=0,"","Příkon kompresoru")</f>
        <v>Příkon kompresoru</v>
      </c>
      <c r="D308" s="287" t="s">
        <v>805</v>
      </c>
      <c r="E308" s="310" t="s">
        <v>32</v>
      </c>
      <c r="F308" s="365">
        <f t="shared" ref="F308:Y308" ca="1" si="463">IF(OR(KL_16=2),P_Kn-P_Tn*eta_m_TDn_z,del_h_Kv*m°s)</f>
        <v>1.2605736051791236</v>
      </c>
      <c r="G308" s="365">
        <f t="shared" ca="1" si="463"/>
        <v>1.2605786196843203</v>
      </c>
      <c r="H308" s="365">
        <f t="shared" ca="1" si="463"/>
        <v>1.3378594367834642</v>
      </c>
      <c r="I308" s="365">
        <f t="shared" ca="1" si="463"/>
        <v>1.4985209415095619</v>
      </c>
      <c r="J308" s="365">
        <f t="shared" ca="1" si="463"/>
        <v>1.5909419818695316</v>
      </c>
      <c r="K308" s="365">
        <f t="shared" ca="1" si="463"/>
        <v>1.7269704306810145</v>
      </c>
      <c r="L308" s="365">
        <f t="shared" ca="1" si="463"/>
        <v>2.0669909319784288</v>
      </c>
      <c r="M308" s="365">
        <f t="shared" ca="1" si="463"/>
        <v>2.333376148201288</v>
      </c>
      <c r="N308" s="365">
        <f t="shared" ca="1" si="463"/>
        <v>1.1304120181576627</v>
      </c>
      <c r="O308" s="365">
        <f t="shared" ca="1" si="463"/>
        <v>1.2250173425579787</v>
      </c>
      <c r="P308" s="365">
        <f t="shared" ca="1" si="463"/>
        <v>1.2819419559153011</v>
      </c>
      <c r="Q308" s="365">
        <f t="shared" ca="1" si="463"/>
        <v>1.3390326104312764</v>
      </c>
      <c r="R308" s="365">
        <f t="shared" ca="1" si="463"/>
        <v>1.482117233978903</v>
      </c>
      <c r="S308" s="365">
        <f t="shared" ca="1" si="463"/>
        <v>1.6495797651936008</v>
      </c>
      <c r="T308" s="365">
        <f t="shared" ca="1" si="463"/>
        <v>1.9359570499372136</v>
      </c>
      <c r="U308" s="365">
        <f t="shared" ca="1" si="463"/>
        <v>4.1283991378362748</v>
      </c>
      <c r="V308" s="365">
        <f t="shared" ca="1" si="463"/>
        <v>4.5092442127151546</v>
      </c>
      <c r="W308" s="365">
        <f t="shared" ca="1" si="463"/>
        <v>4.8915402772509218</v>
      </c>
      <c r="X308" s="365">
        <f t="shared" ca="1" si="463"/>
        <v>5.6449862891815936</v>
      </c>
      <c r="Y308" s="365">
        <f t="shared" ca="1" si="463"/>
        <v>6.6506731114009217</v>
      </c>
      <c r="Z308" s="365"/>
      <c r="AA308" s="365"/>
      <c r="AB308" s="365"/>
      <c r="AC308" s="365"/>
      <c r="AD308" s="365"/>
      <c r="AE308" s="365"/>
      <c r="AF308" s="365"/>
      <c r="AG308" s="365"/>
      <c r="AH308" s="365"/>
      <c r="AI308" s="365"/>
      <c r="AJ308" s="365"/>
      <c r="AK308" s="365"/>
      <c r="AL308" s="365"/>
      <c r="AM308" s="365"/>
      <c r="AN308" s="365"/>
      <c r="AO308" s="365"/>
      <c r="AP308" s="365"/>
      <c r="AQ308" s="365"/>
      <c r="AR308" s="365"/>
      <c r="AS308" s="365"/>
      <c r="AT308" s="365"/>
      <c r="AU308" s="365"/>
      <c r="AV308" s="365"/>
      <c r="AW308" s="365"/>
      <c r="AX308" s="365"/>
      <c r="AY308" s="365"/>
      <c r="AZ308" s="365"/>
      <c r="BA308" s="365"/>
      <c r="BB308" s="365"/>
      <c r="BC308" s="365"/>
      <c r="BD308" s="365"/>
      <c r="BE308" s="365"/>
      <c r="BF308" s="365"/>
      <c r="BG308" s="365"/>
      <c r="BH308" s="365"/>
      <c r="BI308" s="365"/>
      <c r="BJ308" s="365"/>
      <c r="BK308" s="365"/>
      <c r="BL308" s="365"/>
      <c r="BM308" s="365"/>
      <c r="BN308" s="365"/>
      <c r="BO308" s="365"/>
      <c r="BP308" s="365"/>
      <c r="BQ308" s="365"/>
      <c r="BR308" s="365"/>
      <c r="BS308" s="365"/>
      <c r="BT308" s="365"/>
      <c r="BU308" s="365"/>
      <c r="BV308" s="365"/>
      <c r="BW308" s="365"/>
      <c r="BX308" s="365"/>
      <c r="BY308" s="365"/>
      <c r="BZ308" s="365"/>
      <c r="CA308" s="365"/>
      <c r="CB308" s="365"/>
      <c r="CC308" s="365"/>
      <c r="CD308" s="365"/>
      <c r="CE308" s="365"/>
      <c r="CF308" s="365"/>
      <c r="CG308" s="365"/>
      <c r="CH308" s="365"/>
      <c r="CI308" s="365"/>
      <c r="CJ308" s="365"/>
      <c r="CK308" s="365"/>
      <c r="CL308" s="365"/>
      <c r="CM308" s="365"/>
      <c r="CN308" s="365"/>
      <c r="CO308" s="365"/>
      <c r="CP308" s="365"/>
      <c r="CQ308" s="365"/>
      <c r="CR308" s="365"/>
      <c r="CS308" s="365"/>
      <c r="CT308" s="365"/>
      <c r="CU308" s="365"/>
      <c r="CV308" s="365"/>
      <c r="CW308" s="365"/>
      <c r="CX308" s="365"/>
      <c r="CY308" s="365"/>
      <c r="CZ308" s="365"/>
      <c r="DA308" s="365"/>
      <c r="DB308" s="365"/>
      <c r="DC308" s="365"/>
      <c r="DD308" s="365"/>
      <c r="DE308" s="365"/>
      <c r="DF308" s="365"/>
      <c r="DG308" s="365"/>
      <c r="DH308" s="365"/>
      <c r="DI308" s="50" t="s">
        <v>642</v>
      </c>
      <c r="DJ308" s="50"/>
      <c r="DK308" s="50"/>
      <c r="DL308" s="50"/>
      <c r="DM308" s="50"/>
      <c r="DN308" s="50"/>
      <c r="DO308" s="50"/>
      <c r="DP308" s="50"/>
      <c r="DQ308" s="50"/>
      <c r="DR308" s="50"/>
    </row>
    <row r="309" spans="1:122" ht="13.8" thickTop="1" x14ac:dyDescent="0.25">
      <c r="A309" s="51"/>
      <c r="B309" s="996"/>
      <c r="C309" s="245" t="str">
        <f>IF(F18=2,"Electric motor efficiency","")</f>
        <v>Electric motor efficiency</v>
      </c>
      <c r="D309" s="287" t="s">
        <v>1539</v>
      </c>
      <c r="E309" s="310"/>
      <c r="F309" s="374">
        <v>0.9</v>
      </c>
      <c r="G309" s="375">
        <f>F309</f>
        <v>0.9</v>
      </c>
      <c r="H309" s="375">
        <f t="shared" ref="H309:Y309" si="464">G309</f>
        <v>0.9</v>
      </c>
      <c r="I309" s="375">
        <f t="shared" si="464"/>
        <v>0.9</v>
      </c>
      <c r="J309" s="375">
        <f t="shared" si="464"/>
        <v>0.9</v>
      </c>
      <c r="K309" s="375">
        <f t="shared" si="464"/>
        <v>0.9</v>
      </c>
      <c r="L309" s="375">
        <f t="shared" si="464"/>
        <v>0.9</v>
      </c>
      <c r="M309" s="375">
        <f t="shared" si="464"/>
        <v>0.9</v>
      </c>
      <c r="N309" s="859">
        <f t="shared" si="464"/>
        <v>0.9</v>
      </c>
      <c r="O309" s="859">
        <f t="shared" si="464"/>
        <v>0.9</v>
      </c>
      <c r="P309" s="375">
        <f t="shared" si="464"/>
        <v>0.9</v>
      </c>
      <c r="Q309" s="375">
        <f t="shared" si="464"/>
        <v>0.9</v>
      </c>
      <c r="R309" s="375">
        <f t="shared" si="464"/>
        <v>0.9</v>
      </c>
      <c r="S309" s="375">
        <f t="shared" si="464"/>
        <v>0.9</v>
      </c>
      <c r="T309" s="375">
        <f t="shared" si="464"/>
        <v>0.9</v>
      </c>
      <c r="U309" s="375">
        <f t="shared" si="464"/>
        <v>0.9</v>
      </c>
      <c r="V309" s="375">
        <f t="shared" si="464"/>
        <v>0.9</v>
      </c>
      <c r="W309" s="375">
        <f t="shared" si="464"/>
        <v>0.9</v>
      </c>
      <c r="X309" s="375">
        <f t="shared" si="464"/>
        <v>0.9</v>
      </c>
      <c r="Y309" s="375">
        <f t="shared" si="464"/>
        <v>0.9</v>
      </c>
      <c r="Z309" s="365"/>
      <c r="AA309" s="365"/>
      <c r="AB309" s="365"/>
      <c r="AC309" s="365"/>
      <c r="AD309" s="365"/>
      <c r="AE309" s="365"/>
      <c r="AF309" s="365"/>
      <c r="AG309" s="365"/>
      <c r="AH309" s="365"/>
      <c r="AI309" s="365"/>
      <c r="AJ309" s="365"/>
      <c r="AK309" s="365"/>
      <c r="AL309" s="365"/>
      <c r="AM309" s="365"/>
      <c r="AN309" s="365"/>
      <c r="AO309" s="365"/>
      <c r="AP309" s="365"/>
      <c r="AQ309" s="365"/>
      <c r="AR309" s="365"/>
      <c r="AS309" s="365"/>
      <c r="AT309" s="365"/>
      <c r="AU309" s="365"/>
      <c r="AV309" s="365"/>
      <c r="AW309" s="365"/>
      <c r="AX309" s="365"/>
      <c r="AY309" s="365"/>
      <c r="AZ309" s="365"/>
      <c r="BA309" s="365"/>
      <c r="BB309" s="365"/>
      <c r="BC309" s="365"/>
      <c r="BD309" s="365"/>
      <c r="BE309" s="365"/>
      <c r="BF309" s="365"/>
      <c r="BG309" s="365"/>
      <c r="BH309" s="365"/>
      <c r="BI309" s="365"/>
      <c r="BJ309" s="365"/>
      <c r="BK309" s="365"/>
      <c r="BL309" s="365"/>
      <c r="BM309" s="365"/>
      <c r="BN309" s="365"/>
      <c r="BO309" s="365"/>
      <c r="BP309" s="365"/>
      <c r="BQ309" s="365"/>
      <c r="BR309" s="365"/>
      <c r="BS309" s="365"/>
      <c r="BT309" s="365"/>
      <c r="BU309" s="365"/>
      <c r="BV309" s="365"/>
      <c r="BW309" s="365"/>
      <c r="BX309" s="365"/>
      <c r="BY309" s="365"/>
      <c r="BZ309" s="365"/>
      <c r="CA309" s="365"/>
      <c r="CB309" s="365"/>
      <c r="CC309" s="365"/>
      <c r="CD309" s="365"/>
      <c r="CE309" s="365"/>
      <c r="CF309" s="365"/>
      <c r="CG309" s="365"/>
      <c r="CH309" s="365"/>
      <c r="CI309" s="365"/>
      <c r="CJ309" s="365"/>
      <c r="CK309" s="365"/>
      <c r="CL309" s="365"/>
      <c r="CM309" s="365"/>
      <c r="CN309" s="365"/>
      <c r="CO309" s="365"/>
      <c r="CP309" s="365"/>
      <c r="CQ309" s="365"/>
      <c r="CR309" s="365"/>
      <c r="CS309" s="365"/>
      <c r="CT309" s="365"/>
      <c r="CU309" s="365"/>
      <c r="CV309" s="365"/>
      <c r="CW309" s="365"/>
      <c r="CX309" s="365"/>
      <c r="CY309" s="365"/>
      <c r="CZ309" s="365"/>
      <c r="DA309" s="365"/>
      <c r="DB309" s="365"/>
      <c r="DC309" s="365"/>
      <c r="DD309" s="365"/>
      <c r="DE309" s="365"/>
      <c r="DF309" s="365"/>
      <c r="DG309" s="365"/>
      <c r="DH309" s="365"/>
      <c r="DI309" s="50" t="s">
        <v>642</v>
      </c>
      <c r="DJ309" s="50"/>
      <c r="DK309" s="50"/>
      <c r="DL309" s="50"/>
      <c r="DM309" s="50"/>
      <c r="DN309" s="50"/>
      <c r="DO309" s="50"/>
      <c r="DP309" s="50"/>
      <c r="DQ309" s="50"/>
      <c r="DR309" s="50"/>
    </row>
    <row r="310" spans="1:122" x14ac:dyDescent="0.25">
      <c r="A310" s="51"/>
      <c r="B310" s="996"/>
      <c r="C310" s="245" t="str">
        <f>IF(F18=2,"Mechanical efficiency of electric motor drive","")</f>
        <v>Mechanical efficiency of electric motor drive</v>
      </c>
      <c r="D310" s="287" t="s">
        <v>1540</v>
      </c>
      <c r="E310" s="310"/>
      <c r="F310" s="374">
        <v>0.96</v>
      </c>
      <c r="G310" s="375">
        <f>F310</f>
        <v>0.96</v>
      </c>
      <c r="H310" s="375">
        <f t="shared" ref="H310:Y310" si="465">G310</f>
        <v>0.96</v>
      </c>
      <c r="I310" s="375">
        <f t="shared" si="465"/>
        <v>0.96</v>
      </c>
      <c r="J310" s="375">
        <f t="shared" si="465"/>
        <v>0.96</v>
      </c>
      <c r="K310" s="375">
        <f t="shared" si="465"/>
        <v>0.96</v>
      </c>
      <c r="L310" s="375">
        <f t="shared" si="465"/>
        <v>0.96</v>
      </c>
      <c r="M310" s="375">
        <f t="shared" si="465"/>
        <v>0.96</v>
      </c>
      <c r="N310" s="859">
        <f t="shared" si="465"/>
        <v>0.96</v>
      </c>
      <c r="O310" s="859">
        <f t="shared" si="465"/>
        <v>0.96</v>
      </c>
      <c r="P310" s="375">
        <f t="shared" si="465"/>
        <v>0.96</v>
      </c>
      <c r="Q310" s="375">
        <f t="shared" si="465"/>
        <v>0.96</v>
      </c>
      <c r="R310" s="375">
        <f t="shared" si="465"/>
        <v>0.96</v>
      </c>
      <c r="S310" s="375">
        <f t="shared" si="465"/>
        <v>0.96</v>
      </c>
      <c r="T310" s="375">
        <f t="shared" si="465"/>
        <v>0.96</v>
      </c>
      <c r="U310" s="375">
        <f t="shared" si="465"/>
        <v>0.96</v>
      </c>
      <c r="V310" s="375">
        <f t="shared" si="465"/>
        <v>0.96</v>
      </c>
      <c r="W310" s="375">
        <f t="shared" si="465"/>
        <v>0.96</v>
      </c>
      <c r="X310" s="375">
        <f t="shared" si="465"/>
        <v>0.96</v>
      </c>
      <c r="Y310" s="375">
        <f t="shared" si="465"/>
        <v>0.96</v>
      </c>
      <c r="Z310" s="365"/>
      <c r="AA310" s="365"/>
      <c r="AB310" s="365"/>
      <c r="AC310" s="365"/>
      <c r="AD310" s="365"/>
      <c r="AE310" s="365"/>
      <c r="AF310" s="365"/>
      <c r="AG310" s="365"/>
      <c r="AH310" s="365"/>
      <c r="AI310" s="365"/>
      <c r="AJ310" s="365"/>
      <c r="AK310" s="365"/>
      <c r="AL310" s="365"/>
      <c r="AM310" s="365"/>
      <c r="AN310" s="365"/>
      <c r="AO310" s="365"/>
      <c r="AP310" s="365"/>
      <c r="AQ310" s="365"/>
      <c r="AR310" s="365"/>
      <c r="AS310" s="365"/>
      <c r="AT310" s="365"/>
      <c r="AU310" s="365"/>
      <c r="AV310" s="365"/>
      <c r="AW310" s="365"/>
      <c r="AX310" s="365"/>
      <c r="AY310" s="365"/>
      <c r="AZ310" s="365"/>
      <c r="BA310" s="365"/>
      <c r="BB310" s="365"/>
      <c r="BC310" s="365"/>
      <c r="BD310" s="365"/>
      <c r="BE310" s="365"/>
      <c r="BF310" s="365"/>
      <c r="BG310" s="365"/>
      <c r="BH310" s="365"/>
      <c r="BI310" s="365"/>
      <c r="BJ310" s="365"/>
      <c r="BK310" s="365"/>
      <c r="BL310" s="365"/>
      <c r="BM310" s="365"/>
      <c r="BN310" s="365"/>
      <c r="BO310" s="365"/>
      <c r="BP310" s="365"/>
      <c r="BQ310" s="365"/>
      <c r="BR310" s="365"/>
      <c r="BS310" s="365"/>
      <c r="BT310" s="365"/>
      <c r="BU310" s="365"/>
      <c r="BV310" s="365"/>
      <c r="BW310" s="365"/>
      <c r="BX310" s="365"/>
      <c r="BY310" s="365"/>
      <c r="BZ310" s="365"/>
      <c r="CA310" s="365"/>
      <c r="CB310" s="365"/>
      <c r="CC310" s="365"/>
      <c r="CD310" s="365"/>
      <c r="CE310" s="365"/>
      <c r="CF310" s="365"/>
      <c r="CG310" s="365"/>
      <c r="CH310" s="365"/>
      <c r="CI310" s="365"/>
      <c r="CJ310" s="365"/>
      <c r="CK310" s="365"/>
      <c r="CL310" s="365"/>
      <c r="CM310" s="365"/>
      <c r="CN310" s="365"/>
      <c r="CO310" s="365"/>
      <c r="CP310" s="365"/>
      <c r="CQ310" s="365"/>
      <c r="CR310" s="365"/>
      <c r="CS310" s="365"/>
      <c r="CT310" s="365"/>
      <c r="CU310" s="365"/>
      <c r="CV310" s="365"/>
      <c r="CW310" s="365"/>
      <c r="CX310" s="365"/>
      <c r="CY310" s="365"/>
      <c r="CZ310" s="365"/>
      <c r="DA310" s="365"/>
      <c r="DB310" s="365"/>
      <c r="DC310" s="365"/>
      <c r="DD310" s="365"/>
      <c r="DE310" s="365"/>
      <c r="DF310" s="365"/>
      <c r="DG310" s="365"/>
      <c r="DH310" s="365"/>
      <c r="DI310" s="50" t="s">
        <v>642</v>
      </c>
      <c r="DJ310" s="50"/>
      <c r="DK310" s="50"/>
      <c r="DL310" s="50"/>
      <c r="DM310" s="50"/>
      <c r="DN310" s="50"/>
      <c r="DO310" s="50"/>
      <c r="DP310" s="50"/>
      <c r="DQ310" s="50"/>
      <c r="DR310" s="50"/>
    </row>
    <row r="311" spans="1:122" x14ac:dyDescent="0.25">
      <c r="A311" s="51"/>
      <c r="B311" s="996"/>
      <c r="C311" s="246" t="str">
        <f>IF(F12=0,"","Součinitel skluzu")</f>
        <v>Součinitel skluzu</v>
      </c>
      <c r="D311" s="287" t="s">
        <v>134</v>
      </c>
      <c r="E311" s="245"/>
      <c r="F311" s="374">
        <f>'VT kompresor'!F35</f>
        <v>0.67465861545030736</v>
      </c>
      <c r="G311" s="375">
        <f>F311</f>
        <v>0.67465861545030736</v>
      </c>
      <c r="H311" s="375">
        <f t="shared" ref="H311:M311" si="466">G311</f>
        <v>0.67465861545030736</v>
      </c>
      <c r="I311" s="375">
        <f t="shared" ref="I311" si="467">H311</f>
        <v>0.67465861545030736</v>
      </c>
      <c r="J311" s="375">
        <f t="shared" ref="J311" si="468">I311</f>
        <v>0.67465861545030736</v>
      </c>
      <c r="K311" s="375">
        <f t="shared" si="466"/>
        <v>0.67465861545030736</v>
      </c>
      <c r="L311" s="375">
        <f t="shared" si="466"/>
        <v>0.67465861545030736</v>
      </c>
      <c r="M311" s="375">
        <f t="shared" si="466"/>
        <v>0.67465861545030736</v>
      </c>
      <c r="N311" s="859">
        <f t="shared" ref="N311:Y311" si="469">M311</f>
        <v>0.67465861545030736</v>
      </c>
      <c r="O311" s="859">
        <f t="shared" si="469"/>
        <v>0.67465861545030736</v>
      </c>
      <c r="P311" s="375">
        <f t="shared" si="469"/>
        <v>0.67465861545030736</v>
      </c>
      <c r="Q311" s="375">
        <f t="shared" si="469"/>
        <v>0.67465861545030736</v>
      </c>
      <c r="R311" s="375">
        <f t="shared" si="469"/>
        <v>0.67465861545030736</v>
      </c>
      <c r="S311" s="375">
        <f t="shared" si="469"/>
        <v>0.67465861545030736</v>
      </c>
      <c r="T311" s="375">
        <f t="shared" si="469"/>
        <v>0.67465861545030736</v>
      </c>
      <c r="U311" s="375">
        <f t="shared" si="469"/>
        <v>0.67465861545030736</v>
      </c>
      <c r="V311" s="375">
        <f t="shared" si="469"/>
        <v>0.67465861545030736</v>
      </c>
      <c r="W311" s="375">
        <f t="shared" si="469"/>
        <v>0.67465861545030736</v>
      </c>
      <c r="X311" s="375">
        <f t="shared" si="469"/>
        <v>0.67465861545030736</v>
      </c>
      <c r="Y311" s="375">
        <f t="shared" si="469"/>
        <v>0.67465861545030736</v>
      </c>
      <c r="Z311" s="375"/>
      <c r="AA311" s="375"/>
      <c r="AB311" s="375"/>
      <c r="AC311" s="375"/>
      <c r="AD311" s="375"/>
      <c r="AE311" s="375"/>
      <c r="AF311" s="375"/>
      <c r="AG311" s="375"/>
      <c r="AH311" s="375"/>
      <c r="AI311" s="375"/>
      <c r="AJ311" s="375"/>
      <c r="AK311" s="375"/>
      <c r="AL311" s="375"/>
      <c r="AM311" s="375"/>
      <c r="AN311" s="375"/>
      <c r="AO311" s="375"/>
      <c r="AP311" s="375"/>
      <c r="AQ311" s="375"/>
      <c r="AR311" s="375"/>
      <c r="AS311" s="375"/>
      <c r="AT311" s="375"/>
      <c r="AU311" s="375"/>
      <c r="AV311" s="375"/>
      <c r="AW311" s="375"/>
      <c r="AX311" s="375"/>
      <c r="AY311" s="375"/>
      <c r="AZ311" s="375"/>
      <c r="BA311" s="375"/>
      <c r="BB311" s="375"/>
      <c r="BC311" s="375"/>
      <c r="BD311" s="375"/>
      <c r="BE311" s="375"/>
      <c r="BF311" s="375"/>
      <c r="BG311" s="375"/>
      <c r="BH311" s="375"/>
      <c r="BI311" s="375"/>
      <c r="BJ311" s="375"/>
      <c r="BK311" s="375"/>
      <c r="BL311" s="375"/>
      <c r="BM311" s="375"/>
      <c r="BN311" s="375"/>
      <c r="BO311" s="375"/>
      <c r="BP311" s="375"/>
      <c r="BQ311" s="375"/>
      <c r="BR311" s="375"/>
      <c r="BS311" s="375"/>
      <c r="BT311" s="375"/>
      <c r="BU311" s="375"/>
      <c r="BV311" s="375"/>
      <c r="BW311" s="375"/>
      <c r="BX311" s="375"/>
      <c r="BY311" s="375"/>
      <c r="BZ311" s="375"/>
      <c r="CA311" s="375"/>
      <c r="CB311" s="375"/>
      <c r="CC311" s="375"/>
      <c r="CD311" s="375"/>
      <c r="CE311" s="375"/>
      <c r="CF311" s="375"/>
      <c r="CG311" s="375"/>
      <c r="CH311" s="375"/>
      <c r="CI311" s="375"/>
      <c r="CJ311" s="375"/>
      <c r="CK311" s="375"/>
      <c r="CL311" s="375"/>
      <c r="CM311" s="375"/>
      <c r="CN311" s="375"/>
      <c r="CO311" s="375"/>
      <c r="CP311" s="375"/>
      <c r="CQ311" s="375"/>
      <c r="CR311" s="375"/>
      <c r="CS311" s="375"/>
      <c r="CT311" s="375"/>
      <c r="CU311" s="375"/>
      <c r="CV311" s="375"/>
      <c r="CW311" s="375"/>
      <c r="CX311" s="375"/>
      <c r="CY311" s="375"/>
      <c r="CZ311" s="375"/>
      <c r="DA311" s="375"/>
      <c r="DB311" s="375"/>
      <c r="DC311" s="375"/>
      <c r="DD311" s="375"/>
      <c r="DE311" s="375"/>
      <c r="DF311" s="375"/>
      <c r="DG311" s="375"/>
      <c r="DH311" s="375"/>
      <c r="DI311" s="50" t="s">
        <v>642</v>
      </c>
      <c r="DJ311" s="50"/>
      <c r="DK311" s="50"/>
      <c r="DL311" s="50"/>
      <c r="DM311" s="50"/>
      <c r="DN311" s="50"/>
      <c r="DO311" s="50"/>
      <c r="DP311" s="50"/>
      <c r="DQ311" s="50"/>
      <c r="DR311" s="50"/>
    </row>
    <row r="312" spans="1:122" ht="14.4" x14ac:dyDescent="0.3">
      <c r="A312" s="51"/>
      <c r="B312" s="996"/>
      <c r="C312" s="247" t="s">
        <v>858</v>
      </c>
      <c r="D312" s="318"/>
      <c r="E312" s="291"/>
      <c r="F312" s="397">
        <f>'VT kompresor'!$F$35</f>
        <v>0.67465861545030736</v>
      </c>
      <c r="G312" s="398">
        <f>'VT kompresor'!$F$35</f>
        <v>0.67465861545030736</v>
      </c>
      <c r="H312" s="398">
        <f>'VT kompresor'!$F$35</f>
        <v>0.67465861545030736</v>
      </c>
      <c r="I312" s="398">
        <f>'VT kompresor'!$F$35</f>
        <v>0.67465861545030736</v>
      </c>
      <c r="J312" s="398">
        <f>'VT kompresor'!$F$35</f>
        <v>0.67465861545030736</v>
      </c>
      <c r="K312" s="398">
        <f>'VT kompresor'!$F$35</f>
        <v>0.67465861545030736</v>
      </c>
      <c r="L312" s="398">
        <f>'VT kompresor'!$F$35</f>
        <v>0.67465861545030736</v>
      </c>
      <c r="M312" s="398">
        <f>'VT kompresor'!$F$35</f>
        <v>0.67465861545030736</v>
      </c>
      <c r="N312" s="861">
        <f>'VT kompresor'!$F$35</f>
        <v>0.67465861545030736</v>
      </c>
      <c r="O312" s="861">
        <f>'VT kompresor'!$F$35</f>
        <v>0.67465861545030736</v>
      </c>
      <c r="P312" s="398">
        <f>'VT kompresor'!$F$35</f>
        <v>0.67465861545030736</v>
      </c>
      <c r="Q312" s="398">
        <f>'VT kompresor'!$F$35</f>
        <v>0.67465861545030736</v>
      </c>
      <c r="R312" s="398">
        <f>'VT kompresor'!$F$35</f>
        <v>0.67465861545030736</v>
      </c>
      <c r="S312" s="398">
        <f>'VT kompresor'!$F$35</f>
        <v>0.67465861545030736</v>
      </c>
      <c r="T312" s="398">
        <f>'VT kompresor'!$F$35</f>
        <v>0.67465861545030736</v>
      </c>
      <c r="U312" s="398">
        <f>'VT kompresor'!$F$35</f>
        <v>0.67465861545030736</v>
      </c>
      <c r="V312" s="398">
        <f>'VT kompresor'!$F$35</f>
        <v>0.67465861545030736</v>
      </c>
      <c r="W312" s="398">
        <f>'VT kompresor'!$F$35</f>
        <v>0.67465861545030736</v>
      </c>
      <c r="X312" s="398">
        <f>'VT kompresor'!$F$35</f>
        <v>0.67465861545030736</v>
      </c>
      <c r="Y312" s="398">
        <f>'VT kompresor'!$F$35</f>
        <v>0.67465861545030736</v>
      </c>
      <c r="Z312" s="398"/>
      <c r="AA312" s="398"/>
      <c r="AB312" s="398"/>
      <c r="AC312" s="398"/>
      <c r="AD312" s="398"/>
      <c r="AE312" s="398"/>
      <c r="AF312" s="398"/>
      <c r="AG312" s="398"/>
      <c r="AH312" s="398"/>
      <c r="AI312" s="398"/>
      <c r="AJ312" s="398"/>
      <c r="AK312" s="398"/>
      <c r="AL312" s="398"/>
      <c r="AM312" s="398"/>
      <c r="AN312" s="398"/>
      <c r="AO312" s="398"/>
      <c r="AP312" s="398"/>
      <c r="AQ312" s="398"/>
      <c r="AR312" s="398"/>
      <c r="AS312" s="398"/>
      <c r="AT312" s="398"/>
      <c r="AU312" s="398"/>
      <c r="AV312" s="398"/>
      <c r="AW312" s="398"/>
      <c r="AX312" s="398"/>
      <c r="AY312" s="398"/>
      <c r="AZ312" s="398"/>
      <c r="BA312" s="398"/>
      <c r="BB312" s="398"/>
      <c r="BC312" s="398"/>
      <c r="BD312" s="398"/>
      <c r="BE312" s="398"/>
      <c r="BF312" s="398"/>
      <c r="BG312" s="398"/>
      <c r="BH312" s="398"/>
      <c r="BI312" s="398"/>
      <c r="BJ312" s="398"/>
      <c r="BK312" s="398"/>
      <c r="BL312" s="398"/>
      <c r="BM312" s="398"/>
      <c r="BN312" s="398"/>
      <c r="BO312" s="398"/>
      <c r="BP312" s="398"/>
      <c r="BQ312" s="398"/>
      <c r="BR312" s="398"/>
      <c r="BS312" s="398"/>
      <c r="BT312" s="398"/>
      <c r="BU312" s="398"/>
      <c r="BV312" s="398"/>
      <c r="BW312" s="398"/>
      <c r="BX312" s="398"/>
      <c r="BY312" s="398"/>
      <c r="BZ312" s="398"/>
      <c r="CA312" s="398"/>
      <c r="CB312" s="398"/>
      <c r="CC312" s="398"/>
      <c r="CD312" s="398"/>
      <c r="CE312" s="398"/>
      <c r="CF312" s="398"/>
      <c r="CG312" s="398"/>
      <c r="CH312" s="398"/>
      <c r="CI312" s="398"/>
      <c r="CJ312" s="398"/>
      <c r="CK312" s="398"/>
      <c r="CL312" s="398"/>
      <c r="CM312" s="398"/>
      <c r="CN312" s="398"/>
      <c r="CO312" s="398"/>
      <c r="CP312" s="398"/>
      <c r="CQ312" s="398"/>
      <c r="CR312" s="398"/>
      <c r="CS312" s="398"/>
      <c r="CT312" s="398"/>
      <c r="CU312" s="398"/>
      <c r="CV312" s="398"/>
      <c r="CW312" s="398"/>
      <c r="CX312" s="398"/>
      <c r="CY312" s="398"/>
      <c r="CZ312" s="398"/>
      <c r="DA312" s="398"/>
      <c r="DB312" s="398"/>
      <c r="DC312" s="398"/>
      <c r="DD312" s="398"/>
      <c r="DE312" s="398"/>
      <c r="DF312" s="398"/>
      <c r="DG312" s="398"/>
      <c r="DH312" s="398"/>
      <c r="DI312" s="50" t="s">
        <v>642</v>
      </c>
      <c r="DJ312" s="50"/>
      <c r="DK312" s="50"/>
      <c r="DL312" s="50"/>
      <c r="DM312" s="50"/>
      <c r="DN312" s="50"/>
      <c r="DO312" s="50"/>
      <c r="DP312" s="50"/>
      <c r="DQ312" s="50"/>
      <c r="DR312" s="50"/>
    </row>
    <row r="313" spans="1:122" x14ac:dyDescent="0.25">
      <c r="A313" s="51"/>
      <c r="B313" s="996"/>
      <c r="C313" s="246"/>
      <c r="D313" s="287" t="s">
        <v>766</v>
      </c>
      <c r="E313" s="291"/>
      <c r="F313" s="403">
        <f>IF(AND(OR(F312&lt;=0,F312&gt;0.4),F311=""),0.2,IF(F311="",F312,F311))</f>
        <v>0.67465861545030736</v>
      </c>
      <c r="G313" s="404">
        <f>IF(AND(OR(G312&lt;=0,G312&gt;0.4),G311=""),0.2,IF(G311="",G312,G311))</f>
        <v>0.67465861545030736</v>
      </c>
      <c r="H313" s="404">
        <f t="shared" ref="H313:O313" si="470">IF(AND(OR(H312&lt;=0,H312&gt;0.4),H311=""),0.2,IF(H311="",H312,H311))</f>
        <v>0.67465861545030736</v>
      </c>
      <c r="I313" s="404">
        <f t="shared" ref="I313:J313" si="471">IF(AND(OR(I312&lt;=0,I312&gt;0.4),I311=""),0.2,IF(I311="",I312,I311))</f>
        <v>0.67465861545030736</v>
      </c>
      <c r="J313" s="404">
        <f t="shared" si="471"/>
        <v>0.67465861545030736</v>
      </c>
      <c r="K313" s="404">
        <f t="shared" si="470"/>
        <v>0.67465861545030736</v>
      </c>
      <c r="L313" s="404">
        <f t="shared" si="470"/>
        <v>0.67465861545030736</v>
      </c>
      <c r="M313" s="404">
        <f t="shared" si="470"/>
        <v>0.67465861545030736</v>
      </c>
      <c r="N313" s="404">
        <f t="shared" ref="N313" si="472">IF(AND(OR(N312&lt;=0,N312&gt;0.4),N311=""),0.2,IF(N311="",N312,N311))</f>
        <v>0.67465861545030736</v>
      </c>
      <c r="O313" s="404">
        <f t="shared" si="470"/>
        <v>0.67465861545030736</v>
      </c>
      <c r="P313" s="404">
        <f t="shared" ref="P313:Y313" si="473">IF(AND(OR(P312&lt;=0,P312&gt;0.4),P311=""),0.2,IF(P311="",P312,P311))</f>
        <v>0.67465861545030736</v>
      </c>
      <c r="Q313" s="404">
        <f t="shared" si="473"/>
        <v>0.67465861545030736</v>
      </c>
      <c r="R313" s="404">
        <f t="shared" si="473"/>
        <v>0.67465861545030736</v>
      </c>
      <c r="S313" s="404">
        <f t="shared" si="473"/>
        <v>0.67465861545030736</v>
      </c>
      <c r="T313" s="404">
        <f t="shared" si="473"/>
        <v>0.67465861545030736</v>
      </c>
      <c r="U313" s="404">
        <f t="shared" si="473"/>
        <v>0.67465861545030736</v>
      </c>
      <c r="V313" s="404">
        <f t="shared" si="473"/>
        <v>0.67465861545030736</v>
      </c>
      <c r="W313" s="404">
        <f t="shared" si="473"/>
        <v>0.67465861545030736</v>
      </c>
      <c r="X313" s="404">
        <f t="shared" si="473"/>
        <v>0.67465861545030736</v>
      </c>
      <c r="Y313" s="404">
        <f t="shared" si="473"/>
        <v>0.67465861545030736</v>
      </c>
      <c r="Z313" s="404"/>
      <c r="AA313" s="404"/>
      <c r="AB313" s="404"/>
      <c r="AC313" s="404"/>
      <c r="AD313" s="404"/>
      <c r="AE313" s="404"/>
      <c r="AF313" s="404"/>
      <c r="AG313" s="404"/>
      <c r="AH313" s="404"/>
      <c r="AI313" s="404"/>
      <c r="AJ313" s="404"/>
      <c r="AK313" s="404"/>
      <c r="AL313" s="404"/>
      <c r="AM313" s="404"/>
      <c r="AN313" s="404"/>
      <c r="AO313" s="404"/>
      <c r="AP313" s="404"/>
      <c r="AQ313" s="404"/>
      <c r="AR313" s="404"/>
      <c r="AS313" s="404"/>
      <c r="AT313" s="404"/>
      <c r="AU313" s="404"/>
      <c r="AV313" s="404"/>
      <c r="AW313" s="404"/>
      <c r="AX313" s="404"/>
      <c r="AY313" s="404"/>
      <c r="AZ313" s="404"/>
      <c r="BA313" s="404"/>
      <c r="BB313" s="404"/>
      <c r="BC313" s="404"/>
      <c r="BD313" s="404"/>
      <c r="BE313" s="404"/>
      <c r="BF313" s="404"/>
      <c r="BG313" s="404"/>
      <c r="BH313" s="404"/>
      <c r="BI313" s="404"/>
      <c r="BJ313" s="404"/>
      <c r="BK313" s="404"/>
      <c r="BL313" s="404"/>
      <c r="BM313" s="404"/>
      <c r="BN313" s="404"/>
      <c r="BO313" s="404"/>
      <c r="BP313" s="404"/>
      <c r="BQ313" s="404"/>
      <c r="BR313" s="404"/>
      <c r="BS313" s="404"/>
      <c r="BT313" s="404"/>
      <c r="BU313" s="404"/>
      <c r="BV313" s="404"/>
      <c r="BW313" s="404"/>
      <c r="BX313" s="404"/>
      <c r="BY313" s="404"/>
      <c r="BZ313" s="404"/>
      <c r="CA313" s="404"/>
      <c r="CB313" s="404"/>
      <c r="CC313" s="404"/>
      <c r="CD313" s="404"/>
      <c r="CE313" s="404"/>
      <c r="CF313" s="404"/>
      <c r="CG313" s="404"/>
      <c r="CH313" s="404"/>
      <c r="CI313" s="404"/>
      <c r="CJ313" s="404"/>
      <c r="CK313" s="404"/>
      <c r="CL313" s="404"/>
      <c r="CM313" s="404"/>
      <c r="CN313" s="404"/>
      <c r="CO313" s="404"/>
      <c r="CP313" s="404"/>
      <c r="CQ313" s="404"/>
      <c r="CR313" s="404"/>
      <c r="CS313" s="404"/>
      <c r="CT313" s="404"/>
      <c r="CU313" s="404"/>
      <c r="CV313" s="404"/>
      <c r="CW313" s="404"/>
      <c r="CX313" s="404"/>
      <c r="CY313" s="404"/>
      <c r="CZ313" s="404"/>
      <c r="DA313" s="404"/>
      <c r="DB313" s="404"/>
      <c r="DC313" s="404"/>
      <c r="DD313" s="404"/>
      <c r="DE313" s="404"/>
      <c r="DF313" s="404"/>
      <c r="DG313" s="404"/>
      <c r="DH313" s="404"/>
      <c r="DI313" s="50" t="s">
        <v>642</v>
      </c>
      <c r="DJ313" s="50"/>
      <c r="DK313" s="50"/>
      <c r="DL313" s="50"/>
      <c r="DM313" s="50"/>
      <c r="DN313" s="50"/>
      <c r="DO313" s="50"/>
      <c r="DP313" s="50"/>
      <c r="DQ313" s="50"/>
      <c r="DR313" s="50"/>
    </row>
    <row r="314" spans="1:122" x14ac:dyDescent="0.25">
      <c r="A314" s="51"/>
      <c r="B314" s="996"/>
      <c r="C314" s="246" t="str">
        <f>IF(F12=0,"","Průměr oběžného kola K")</f>
        <v>Průměr oběžného kola K</v>
      </c>
      <c r="D314" s="287" t="s">
        <v>765</v>
      </c>
      <c r="E314" s="310" t="s">
        <v>30</v>
      </c>
      <c r="F314" s="358">
        <v>35</v>
      </c>
      <c r="G314" s="359">
        <f>F314</f>
        <v>35</v>
      </c>
      <c r="H314" s="359">
        <f t="shared" ref="H314:M314" si="474">G314</f>
        <v>35</v>
      </c>
      <c r="I314" s="359">
        <f t="shared" ref="I314" si="475">H314</f>
        <v>35</v>
      </c>
      <c r="J314" s="359">
        <f t="shared" ref="J314" si="476">I314</f>
        <v>35</v>
      </c>
      <c r="K314" s="359">
        <f t="shared" si="474"/>
        <v>35</v>
      </c>
      <c r="L314" s="359">
        <f t="shared" si="474"/>
        <v>35</v>
      </c>
      <c r="M314" s="359">
        <f t="shared" si="474"/>
        <v>35</v>
      </c>
      <c r="N314" s="858">
        <f t="shared" ref="N314:Y314" si="477">M314</f>
        <v>35</v>
      </c>
      <c r="O314" s="858">
        <f t="shared" si="477"/>
        <v>35</v>
      </c>
      <c r="P314" s="359">
        <f t="shared" si="477"/>
        <v>35</v>
      </c>
      <c r="Q314" s="359">
        <f t="shared" si="477"/>
        <v>35</v>
      </c>
      <c r="R314" s="359">
        <f t="shared" si="477"/>
        <v>35</v>
      </c>
      <c r="S314" s="359">
        <f t="shared" si="477"/>
        <v>35</v>
      </c>
      <c r="T314" s="359">
        <f t="shared" si="477"/>
        <v>35</v>
      </c>
      <c r="U314" s="359">
        <f t="shared" si="477"/>
        <v>35</v>
      </c>
      <c r="V314" s="359">
        <f t="shared" si="477"/>
        <v>35</v>
      </c>
      <c r="W314" s="359">
        <f t="shared" si="477"/>
        <v>35</v>
      </c>
      <c r="X314" s="359">
        <f t="shared" si="477"/>
        <v>35</v>
      </c>
      <c r="Y314" s="359">
        <f t="shared" si="477"/>
        <v>35</v>
      </c>
      <c r="Z314" s="359"/>
      <c r="AA314" s="359"/>
      <c r="AB314" s="359"/>
      <c r="AC314" s="359"/>
      <c r="AD314" s="359"/>
      <c r="AE314" s="359"/>
      <c r="AF314" s="359"/>
      <c r="AG314" s="359"/>
      <c r="AH314" s="359"/>
      <c r="AI314" s="359"/>
      <c r="AJ314" s="359"/>
      <c r="AK314" s="359"/>
      <c r="AL314" s="359"/>
      <c r="AM314" s="359"/>
      <c r="AN314" s="359"/>
      <c r="AO314" s="359"/>
      <c r="AP314" s="359"/>
      <c r="AQ314" s="359"/>
      <c r="AR314" s="359"/>
      <c r="AS314" s="359"/>
      <c r="AT314" s="359"/>
      <c r="AU314" s="359"/>
      <c r="AV314" s="359"/>
      <c r="AW314" s="359"/>
      <c r="AX314" s="359"/>
      <c r="AY314" s="359"/>
      <c r="AZ314" s="359"/>
      <c r="BA314" s="359"/>
      <c r="BB314" s="359"/>
      <c r="BC314" s="359"/>
      <c r="BD314" s="359"/>
      <c r="BE314" s="359"/>
      <c r="BF314" s="359"/>
      <c r="BG314" s="359"/>
      <c r="BH314" s="359"/>
      <c r="BI314" s="359"/>
      <c r="BJ314" s="359"/>
      <c r="BK314" s="359"/>
      <c r="BL314" s="359"/>
      <c r="BM314" s="359"/>
      <c r="BN314" s="359"/>
      <c r="BO314" s="359"/>
      <c r="BP314" s="359"/>
      <c r="BQ314" s="359"/>
      <c r="BR314" s="359"/>
      <c r="BS314" s="359"/>
      <c r="BT314" s="359"/>
      <c r="BU314" s="359"/>
      <c r="BV314" s="359"/>
      <c r="BW314" s="359"/>
      <c r="BX314" s="359"/>
      <c r="BY314" s="359"/>
      <c r="BZ314" s="359"/>
      <c r="CA314" s="359"/>
      <c r="CB314" s="359"/>
      <c r="CC314" s="359"/>
      <c r="CD314" s="359"/>
      <c r="CE314" s="359"/>
      <c r="CF314" s="359"/>
      <c r="CG314" s="359"/>
      <c r="CH314" s="359"/>
      <c r="CI314" s="359"/>
      <c r="CJ314" s="359"/>
      <c r="CK314" s="359"/>
      <c r="CL314" s="359"/>
      <c r="CM314" s="359"/>
      <c r="CN314" s="359"/>
      <c r="CO314" s="359"/>
      <c r="CP314" s="359"/>
      <c r="CQ314" s="359"/>
      <c r="CR314" s="359"/>
      <c r="CS314" s="359"/>
      <c r="CT314" s="359"/>
      <c r="CU314" s="359"/>
      <c r="CV314" s="359"/>
      <c r="CW314" s="359"/>
      <c r="CX314" s="359"/>
      <c r="CY314" s="359"/>
      <c r="CZ314" s="359"/>
      <c r="DA314" s="359"/>
      <c r="DB314" s="359"/>
      <c r="DC314" s="359"/>
      <c r="DD314" s="359"/>
      <c r="DE314" s="359"/>
      <c r="DF314" s="359"/>
      <c r="DG314" s="359"/>
      <c r="DH314" s="359"/>
      <c r="DI314" s="50" t="s">
        <v>642</v>
      </c>
      <c r="DJ314" s="50"/>
      <c r="DK314" s="50"/>
      <c r="DL314" s="50"/>
      <c r="DM314" s="50"/>
      <c r="DN314" s="50"/>
      <c r="DO314" s="50"/>
      <c r="DP314" s="50"/>
      <c r="DQ314" s="50"/>
      <c r="DR314" s="50"/>
    </row>
    <row r="315" spans="1:122" ht="14.4" x14ac:dyDescent="0.3">
      <c r="A315" s="51"/>
      <c r="B315" s="996"/>
      <c r="C315" s="247" t="s">
        <v>858</v>
      </c>
      <c r="D315" s="318"/>
      <c r="E315" s="291"/>
      <c r="F315" s="416">
        <f>'VT kompresor'!$B$5*1000</f>
        <v>55</v>
      </c>
      <c r="G315" s="417">
        <f>'VT kompresor'!$B$5*1000</f>
        <v>55</v>
      </c>
      <c r="H315" s="417">
        <f>'VT kompresor'!$B$5*1000</f>
        <v>55</v>
      </c>
      <c r="I315" s="417">
        <f>'VT kompresor'!$B$5*1000</f>
        <v>55</v>
      </c>
      <c r="J315" s="417">
        <f>'VT kompresor'!$B$5*1000</f>
        <v>55</v>
      </c>
      <c r="K315" s="417">
        <f>'VT kompresor'!$B$5*1000</f>
        <v>55</v>
      </c>
      <c r="L315" s="417">
        <f>'VT kompresor'!$B$5*1000</f>
        <v>55</v>
      </c>
      <c r="M315" s="417">
        <f>'VT kompresor'!$B$5*1000</f>
        <v>55</v>
      </c>
      <c r="N315" s="862">
        <f>'VT kompresor'!$B$5*1000</f>
        <v>55</v>
      </c>
      <c r="O315" s="862">
        <f>'VT kompresor'!$B$5*1000</f>
        <v>55</v>
      </c>
      <c r="P315" s="417">
        <f>'VT kompresor'!$B$5*1000</f>
        <v>55</v>
      </c>
      <c r="Q315" s="417">
        <f>'VT kompresor'!$B$5*1000</f>
        <v>55</v>
      </c>
      <c r="R315" s="417">
        <f>'VT kompresor'!$B$5*1000</f>
        <v>55</v>
      </c>
      <c r="S315" s="417">
        <f>'VT kompresor'!$B$5*1000</f>
        <v>55</v>
      </c>
      <c r="T315" s="417">
        <f>'VT kompresor'!$B$5*1000</f>
        <v>55</v>
      </c>
      <c r="U315" s="417">
        <f>'VT kompresor'!$B$5*1000</f>
        <v>55</v>
      </c>
      <c r="V315" s="417">
        <f>'VT kompresor'!$B$5*1000</f>
        <v>55</v>
      </c>
      <c r="W315" s="417">
        <f>'VT kompresor'!$B$5*1000</f>
        <v>55</v>
      </c>
      <c r="X315" s="417">
        <f>'VT kompresor'!$B$5*1000</f>
        <v>55</v>
      </c>
      <c r="Y315" s="417">
        <f>'VT kompresor'!$B$5*1000</f>
        <v>55</v>
      </c>
      <c r="Z315" s="417"/>
      <c r="AA315" s="417"/>
      <c r="AB315" s="417"/>
      <c r="AC315" s="417"/>
      <c r="AD315" s="417"/>
      <c r="AE315" s="417"/>
      <c r="AF315" s="417"/>
      <c r="AG315" s="417"/>
      <c r="AH315" s="417"/>
      <c r="AI315" s="417"/>
      <c r="AJ315" s="417"/>
      <c r="AK315" s="417"/>
      <c r="AL315" s="417"/>
      <c r="AM315" s="417"/>
      <c r="AN315" s="417"/>
      <c r="AO315" s="417"/>
      <c r="AP315" s="417"/>
      <c r="AQ315" s="417"/>
      <c r="AR315" s="417"/>
      <c r="AS315" s="417"/>
      <c r="AT315" s="417"/>
      <c r="AU315" s="417"/>
      <c r="AV315" s="417"/>
      <c r="AW315" s="417"/>
      <c r="AX315" s="417"/>
      <c r="AY315" s="417"/>
      <c r="AZ315" s="417"/>
      <c r="BA315" s="417"/>
      <c r="BB315" s="417"/>
      <c r="BC315" s="417"/>
      <c r="BD315" s="417"/>
      <c r="BE315" s="417"/>
      <c r="BF315" s="417"/>
      <c r="BG315" s="417"/>
      <c r="BH315" s="417"/>
      <c r="BI315" s="417"/>
      <c r="BJ315" s="417"/>
      <c r="BK315" s="417"/>
      <c r="BL315" s="417"/>
      <c r="BM315" s="417"/>
      <c r="BN315" s="417"/>
      <c r="BO315" s="417"/>
      <c r="BP315" s="417"/>
      <c r="BQ315" s="417"/>
      <c r="BR315" s="417"/>
      <c r="BS315" s="417"/>
      <c r="BT315" s="417"/>
      <c r="BU315" s="417"/>
      <c r="BV315" s="417"/>
      <c r="BW315" s="417"/>
      <c r="BX315" s="417"/>
      <c r="BY315" s="417"/>
      <c r="BZ315" s="417"/>
      <c r="CA315" s="417"/>
      <c r="CB315" s="417"/>
      <c r="CC315" s="417"/>
      <c r="CD315" s="417"/>
      <c r="CE315" s="417"/>
      <c r="CF315" s="417"/>
      <c r="CG315" s="417"/>
      <c r="CH315" s="417"/>
      <c r="CI315" s="417"/>
      <c r="CJ315" s="417"/>
      <c r="CK315" s="417"/>
      <c r="CL315" s="417"/>
      <c r="CM315" s="417"/>
      <c r="CN315" s="417"/>
      <c r="CO315" s="417"/>
      <c r="CP315" s="417"/>
      <c r="CQ315" s="417"/>
      <c r="CR315" s="417"/>
      <c r="CS315" s="417"/>
      <c r="CT315" s="417"/>
      <c r="CU315" s="417"/>
      <c r="CV315" s="417"/>
      <c r="CW315" s="417"/>
      <c r="CX315" s="417"/>
      <c r="CY315" s="417"/>
      <c r="CZ315" s="417"/>
      <c r="DA315" s="417"/>
      <c r="DB315" s="417"/>
      <c r="DC315" s="417"/>
      <c r="DD315" s="417"/>
      <c r="DE315" s="417"/>
      <c r="DF315" s="417"/>
      <c r="DG315" s="417"/>
      <c r="DH315" s="417"/>
      <c r="DI315" s="50" t="s">
        <v>642</v>
      </c>
    </row>
    <row r="316" spans="1:122" x14ac:dyDescent="0.25">
      <c r="A316" s="51"/>
      <c r="B316" s="996"/>
      <c r="C316" s="245" t="str">
        <f>IF(F12=0,"","Otáčky kompresoru")</f>
        <v>Otáčky kompresoru</v>
      </c>
      <c r="D316" s="287" t="s">
        <v>919</v>
      </c>
      <c r="E316" s="310" t="s">
        <v>37</v>
      </c>
      <c r="F316" s="472">
        <f t="shared" ref="F316:Y316" ca="1" si="478">60000/PI()/D_2Kv*SQRT(ABS(del_h_Kv*1000/mu_Kv))</f>
        <v>0</v>
      </c>
      <c r="G316" s="473">
        <f t="shared" ca="1" si="478"/>
        <v>0</v>
      </c>
      <c r="H316" s="473">
        <f t="shared" ca="1" si="478"/>
        <v>0</v>
      </c>
      <c r="I316" s="473">
        <f t="shared" ca="1" si="478"/>
        <v>0</v>
      </c>
      <c r="J316" s="473">
        <f t="shared" ca="1" si="478"/>
        <v>0</v>
      </c>
      <c r="K316" s="473">
        <f t="shared" ca="1" si="478"/>
        <v>0</v>
      </c>
      <c r="L316" s="473">
        <f t="shared" ca="1" si="478"/>
        <v>0</v>
      </c>
      <c r="M316" s="473">
        <f t="shared" ca="1" si="478"/>
        <v>0</v>
      </c>
      <c r="N316" s="473">
        <f t="shared" ca="1" si="478"/>
        <v>124444.83234512208</v>
      </c>
      <c r="O316" s="473">
        <f t="shared" ca="1" si="478"/>
        <v>124539.59011211997</v>
      </c>
      <c r="P316" s="473">
        <f t="shared" ca="1" si="478"/>
        <v>124599.96395076573</v>
      </c>
      <c r="Q316" s="473">
        <f t="shared" ca="1" si="478"/>
        <v>124663.01034726515</v>
      </c>
      <c r="R316" s="473">
        <f t="shared" ca="1" si="478"/>
        <v>124831.79625630699</v>
      </c>
      <c r="S316" s="473">
        <f t="shared" ca="1" si="478"/>
        <v>125048.33192653061</v>
      </c>
      <c r="T316" s="473">
        <f t="shared" ca="1" si="478"/>
        <v>125463.65985948814</v>
      </c>
      <c r="U316" s="473">
        <f t="shared" ca="1" si="478"/>
        <v>205462.88390252332</v>
      </c>
      <c r="V316" s="473">
        <f t="shared" ca="1" si="478"/>
        <v>205589.12498716335</v>
      </c>
      <c r="W316" s="473">
        <f t="shared" ca="1" si="478"/>
        <v>205726.39867909078</v>
      </c>
      <c r="X316" s="473">
        <f t="shared" ca="1" si="478"/>
        <v>206027.28417438874</v>
      </c>
      <c r="Y316" s="473">
        <f t="shared" ca="1" si="478"/>
        <v>206489.69050075961</v>
      </c>
      <c r="Z316" s="473"/>
      <c r="AA316" s="473"/>
      <c r="AB316" s="473"/>
      <c r="AC316" s="473"/>
      <c r="AD316" s="473"/>
      <c r="AE316" s="473"/>
      <c r="AF316" s="473"/>
      <c r="AG316" s="473"/>
      <c r="AH316" s="473"/>
      <c r="AI316" s="473"/>
      <c r="AJ316" s="473"/>
      <c r="AK316" s="473"/>
      <c r="AL316" s="473"/>
      <c r="AM316" s="473"/>
      <c r="AN316" s="473"/>
      <c r="AO316" s="473"/>
      <c r="AP316" s="473"/>
      <c r="AQ316" s="473"/>
      <c r="AR316" s="473"/>
      <c r="AS316" s="473"/>
      <c r="AT316" s="473"/>
      <c r="AU316" s="473"/>
      <c r="AV316" s="473"/>
      <c r="AW316" s="473"/>
      <c r="AX316" s="473"/>
      <c r="AY316" s="473"/>
      <c r="AZ316" s="473"/>
      <c r="BA316" s="473"/>
      <c r="BB316" s="473"/>
      <c r="BC316" s="473"/>
      <c r="BD316" s="473"/>
      <c r="BE316" s="473"/>
      <c r="BF316" s="473"/>
      <c r="BG316" s="473"/>
      <c r="BH316" s="473"/>
      <c r="BI316" s="473"/>
      <c r="BJ316" s="473"/>
      <c r="BK316" s="473"/>
      <c r="BL316" s="473"/>
      <c r="BM316" s="473"/>
      <c r="BN316" s="473"/>
      <c r="BO316" s="473"/>
      <c r="BP316" s="473"/>
      <c r="BQ316" s="473"/>
      <c r="BR316" s="473"/>
      <c r="BS316" s="473"/>
      <c r="BT316" s="473"/>
      <c r="BU316" s="473"/>
      <c r="BV316" s="473"/>
      <c r="BW316" s="473"/>
      <c r="BX316" s="473"/>
      <c r="BY316" s="473"/>
      <c r="BZ316" s="473"/>
      <c r="CA316" s="473"/>
      <c r="CB316" s="473"/>
      <c r="CC316" s="473"/>
      <c r="CD316" s="473"/>
      <c r="CE316" s="473"/>
      <c r="CF316" s="473"/>
      <c r="CG316" s="473"/>
      <c r="CH316" s="473"/>
      <c r="CI316" s="473"/>
      <c r="CJ316" s="473"/>
      <c r="CK316" s="473"/>
      <c r="CL316" s="473"/>
      <c r="CM316" s="473"/>
      <c r="CN316" s="473"/>
      <c r="CO316" s="473"/>
      <c r="CP316" s="473"/>
      <c r="CQ316" s="473"/>
      <c r="CR316" s="473"/>
      <c r="CS316" s="473"/>
      <c r="CT316" s="473"/>
      <c r="CU316" s="473"/>
      <c r="CV316" s="473"/>
      <c r="CW316" s="473"/>
      <c r="CX316" s="473"/>
      <c r="CY316" s="473"/>
      <c r="CZ316" s="473"/>
      <c r="DA316" s="473"/>
      <c r="DB316" s="473"/>
      <c r="DC316" s="473"/>
      <c r="DD316" s="473"/>
      <c r="DE316" s="473"/>
      <c r="DF316" s="473"/>
      <c r="DG316" s="473"/>
      <c r="DH316" s="473"/>
      <c r="DI316" s="50" t="s">
        <v>642</v>
      </c>
      <c r="DJ316" s="50"/>
      <c r="DK316" s="50"/>
      <c r="DL316" s="50"/>
      <c r="DM316" s="50"/>
      <c r="DN316" s="50"/>
      <c r="DO316" s="50"/>
      <c r="DP316" s="50"/>
      <c r="DQ316" s="50"/>
      <c r="DR316" s="50"/>
    </row>
    <row r="317" spans="1:122" ht="13.8" thickBot="1" x14ac:dyDescent="0.3">
      <c r="A317" s="51"/>
      <c r="B317" s="997"/>
      <c r="C317" s="255" t="str">
        <f>IF(F12=0,"","Obvodová rychlost")</f>
        <v>Obvodová rychlost</v>
      </c>
      <c r="D317" s="288" t="s">
        <v>388</v>
      </c>
      <c r="E317" s="313" t="s">
        <v>387</v>
      </c>
      <c r="F317" s="405">
        <f t="shared" ref="F317:Y317" ca="1" si="479">PI()*D_2Kv/1000*n_TD_v/60</f>
        <v>0</v>
      </c>
      <c r="G317" s="406">
        <f t="shared" ca="1" si="479"/>
        <v>0</v>
      </c>
      <c r="H317" s="406">
        <f t="shared" ca="1" si="479"/>
        <v>0</v>
      </c>
      <c r="I317" s="406">
        <f t="shared" ca="1" si="479"/>
        <v>0</v>
      </c>
      <c r="J317" s="406">
        <f t="shared" ca="1" si="479"/>
        <v>0</v>
      </c>
      <c r="K317" s="406">
        <f t="shared" ca="1" si="479"/>
        <v>0</v>
      </c>
      <c r="L317" s="406">
        <f t="shared" ca="1" si="479"/>
        <v>0</v>
      </c>
      <c r="M317" s="406">
        <f t="shared" ca="1" si="479"/>
        <v>0</v>
      </c>
      <c r="N317" s="406">
        <f t="shared" ca="1" si="479"/>
        <v>228.05706645904527</v>
      </c>
      <c r="O317" s="406">
        <f t="shared" ca="1" si="479"/>
        <v>228.23071913677009</v>
      </c>
      <c r="P317" s="406">
        <f t="shared" ca="1" si="479"/>
        <v>228.3413599747459</v>
      </c>
      <c r="Q317" s="406">
        <f t="shared" ca="1" si="479"/>
        <v>228.45689853079134</v>
      </c>
      <c r="R317" s="406">
        <f t="shared" ca="1" si="479"/>
        <v>228.76621486438526</v>
      </c>
      <c r="S317" s="406">
        <f t="shared" ca="1" si="479"/>
        <v>229.16303720569383</v>
      </c>
      <c r="T317" s="406">
        <f t="shared" ca="1" si="479"/>
        <v>229.92416539578298</v>
      </c>
      <c r="U317" s="406">
        <f t="shared" ca="1" si="479"/>
        <v>376.53040054789824</v>
      </c>
      <c r="V317" s="406">
        <f t="shared" ca="1" si="479"/>
        <v>376.76174941861524</v>
      </c>
      <c r="W317" s="406">
        <f t="shared" ca="1" si="479"/>
        <v>377.01331659816799</v>
      </c>
      <c r="X317" s="406">
        <f t="shared" ca="1" si="479"/>
        <v>377.56471806743451</v>
      </c>
      <c r="Y317" s="406">
        <f t="shared" ca="1" si="479"/>
        <v>378.41212191954298</v>
      </c>
      <c r="Z317" s="406"/>
      <c r="AA317" s="406"/>
      <c r="AB317" s="406"/>
      <c r="AC317" s="406"/>
      <c r="AD317" s="406"/>
      <c r="AE317" s="406"/>
      <c r="AF317" s="406"/>
      <c r="AG317" s="406"/>
      <c r="AH317" s="406"/>
      <c r="AI317" s="406"/>
      <c r="AJ317" s="406"/>
      <c r="AK317" s="406"/>
      <c r="AL317" s="406"/>
      <c r="AM317" s="406"/>
      <c r="AN317" s="406"/>
      <c r="AO317" s="406"/>
      <c r="AP317" s="406"/>
      <c r="AQ317" s="406"/>
      <c r="AR317" s="406"/>
      <c r="AS317" s="406"/>
      <c r="AT317" s="406"/>
      <c r="AU317" s="406"/>
      <c r="AV317" s="406"/>
      <c r="AW317" s="406"/>
      <c r="AX317" s="406"/>
      <c r="AY317" s="406"/>
      <c r="AZ317" s="406"/>
      <c r="BA317" s="406"/>
      <c r="BB317" s="406"/>
      <c r="BC317" s="406"/>
      <c r="BD317" s="406"/>
      <c r="BE317" s="406"/>
      <c r="BF317" s="406"/>
      <c r="BG317" s="406"/>
      <c r="BH317" s="406"/>
      <c r="BI317" s="406"/>
      <c r="BJ317" s="406"/>
      <c r="BK317" s="406"/>
      <c r="BL317" s="406"/>
      <c r="BM317" s="406"/>
      <c r="BN317" s="406"/>
      <c r="BO317" s="406"/>
      <c r="BP317" s="406"/>
      <c r="BQ317" s="406"/>
      <c r="BR317" s="406"/>
      <c r="BS317" s="406"/>
      <c r="BT317" s="406"/>
      <c r="BU317" s="406"/>
      <c r="BV317" s="406"/>
      <c r="BW317" s="406"/>
      <c r="BX317" s="406"/>
      <c r="BY317" s="406"/>
      <c r="BZ317" s="406"/>
      <c r="CA317" s="406"/>
      <c r="CB317" s="406"/>
      <c r="CC317" s="406"/>
      <c r="CD317" s="406"/>
      <c r="CE317" s="406"/>
      <c r="CF317" s="406"/>
      <c r="CG317" s="406"/>
      <c r="CH317" s="406"/>
      <c r="CI317" s="406"/>
      <c r="CJ317" s="406"/>
      <c r="CK317" s="406"/>
      <c r="CL317" s="406"/>
      <c r="CM317" s="406"/>
      <c r="CN317" s="406"/>
      <c r="CO317" s="406"/>
      <c r="CP317" s="406"/>
      <c r="CQ317" s="406"/>
      <c r="CR317" s="406"/>
      <c r="CS317" s="406"/>
      <c r="CT317" s="406"/>
      <c r="CU317" s="406"/>
      <c r="CV317" s="406"/>
      <c r="CW317" s="406"/>
      <c r="CX317" s="406"/>
      <c r="CY317" s="406"/>
      <c r="CZ317" s="406"/>
      <c r="DA317" s="406"/>
      <c r="DB317" s="406"/>
      <c r="DC317" s="406"/>
      <c r="DD317" s="406"/>
      <c r="DE317" s="406"/>
      <c r="DF317" s="406"/>
      <c r="DG317" s="406"/>
      <c r="DH317" s="406"/>
      <c r="DI317" s="50" t="s">
        <v>642</v>
      </c>
      <c r="DJ317" s="50"/>
      <c r="DK317" s="50"/>
      <c r="DL317" s="50"/>
      <c r="DM317" s="50"/>
      <c r="DN317" s="50"/>
      <c r="DO317" s="50"/>
      <c r="DP317" s="50"/>
      <c r="DQ317" s="50"/>
      <c r="DR317" s="50"/>
    </row>
    <row r="318" spans="1:122" ht="13.2" customHeight="1" x14ac:dyDescent="0.25">
      <c r="A318" s="51"/>
      <c r="B318" s="969" t="s">
        <v>1154</v>
      </c>
      <c r="C318" s="326" t="s">
        <v>1502</v>
      </c>
      <c r="D318" s="289" t="s">
        <v>764</v>
      </c>
      <c r="E318" s="258"/>
      <c r="F318" s="367">
        <f t="shared" ref="F318:Y318" ca="1" si="480">kappa_v</f>
        <v>1.3795504664923171</v>
      </c>
      <c r="G318" s="367">
        <f t="shared" ca="1" si="480"/>
        <v>1.3795504664923168</v>
      </c>
      <c r="H318" s="367">
        <f t="shared" ca="1" si="480"/>
        <v>1.3810808633889036</v>
      </c>
      <c r="I318" s="367">
        <f t="shared" ca="1" si="480"/>
        <v>1.3823970798743084</v>
      </c>
      <c r="J318" s="367">
        <f t="shared" ca="1" si="480"/>
        <v>1.3835486106679171</v>
      </c>
      <c r="K318" s="367">
        <f t="shared" ca="1" si="480"/>
        <v>1.3844847759583805</v>
      </c>
      <c r="L318" s="367">
        <f t="shared" ca="1" si="480"/>
        <v>1.3856885123305416</v>
      </c>
      <c r="M318" s="367">
        <f t="shared" ca="1" si="480"/>
        <v>1.3870577621986988</v>
      </c>
      <c r="N318" s="367">
        <f t="shared" ca="1" si="480"/>
        <v>1.381985457344872</v>
      </c>
      <c r="O318" s="367">
        <f t="shared" ca="1" si="480"/>
        <v>1.3825016577542337</v>
      </c>
      <c r="P318" s="367">
        <f t="shared" ca="1" si="480"/>
        <v>1.3831338218148812</v>
      </c>
      <c r="Q318" s="367">
        <f t="shared" ca="1" si="480"/>
        <v>1.3836044203328062</v>
      </c>
      <c r="R318" s="367">
        <f t="shared" ca="1" si="480"/>
        <v>1.3845223039337682</v>
      </c>
      <c r="S318" s="367">
        <f t="shared" ca="1" si="480"/>
        <v>1.3858082923415367</v>
      </c>
      <c r="T318" s="367">
        <f t="shared" ca="1" si="480"/>
        <v>1.3870640949956345</v>
      </c>
      <c r="U318" s="367">
        <f t="shared" ca="1" si="480"/>
        <v>1.3819046635411469</v>
      </c>
      <c r="V318" s="367">
        <f t="shared" ca="1" si="480"/>
        <v>1.3830893056585862</v>
      </c>
      <c r="W318" s="367">
        <f t="shared" ca="1" si="480"/>
        <v>1.3840931506065171</v>
      </c>
      <c r="X318" s="367">
        <f t="shared" ca="1" si="480"/>
        <v>1.3852827446758285</v>
      </c>
      <c r="Y318" s="367">
        <f t="shared" ca="1" si="480"/>
        <v>1.3864665345491325</v>
      </c>
      <c r="Z318" s="418"/>
      <c r="AA318" s="418"/>
      <c r="AB318" s="418"/>
      <c r="AC318" s="418"/>
      <c r="AD318" s="418"/>
      <c r="AE318" s="418"/>
      <c r="AF318" s="418"/>
      <c r="AG318" s="418"/>
      <c r="AH318" s="418"/>
      <c r="AI318" s="418"/>
      <c r="AJ318" s="418"/>
      <c r="AK318" s="418"/>
      <c r="AL318" s="418"/>
      <c r="AM318" s="418"/>
      <c r="AN318" s="418"/>
      <c r="AO318" s="418"/>
      <c r="AP318" s="418"/>
      <c r="AQ318" s="418"/>
      <c r="AR318" s="418"/>
      <c r="AS318" s="418"/>
      <c r="AT318" s="418"/>
      <c r="AU318" s="418"/>
      <c r="AV318" s="418"/>
      <c r="AW318" s="418"/>
      <c r="AX318" s="418"/>
      <c r="AY318" s="418"/>
      <c r="AZ318" s="418"/>
      <c r="BA318" s="418"/>
      <c r="BB318" s="418"/>
      <c r="BC318" s="418"/>
      <c r="BD318" s="418"/>
      <c r="BE318" s="418"/>
      <c r="BF318" s="418"/>
      <c r="BG318" s="418"/>
      <c r="BH318" s="418"/>
      <c r="BI318" s="418"/>
      <c r="BJ318" s="418"/>
      <c r="BK318" s="418"/>
      <c r="BL318" s="418"/>
      <c r="BM318" s="418"/>
      <c r="BN318" s="418"/>
      <c r="BO318" s="418"/>
      <c r="BP318" s="418"/>
      <c r="BQ318" s="418"/>
      <c r="BR318" s="418"/>
      <c r="BS318" s="418"/>
      <c r="BT318" s="418"/>
      <c r="BU318" s="418"/>
      <c r="BV318" s="418"/>
      <c r="BW318" s="418"/>
      <c r="BX318" s="418"/>
      <c r="BY318" s="418"/>
      <c r="BZ318" s="418"/>
      <c r="CA318" s="418"/>
      <c r="CB318" s="418"/>
      <c r="CC318" s="418"/>
      <c r="CD318" s="418"/>
      <c r="CE318" s="418"/>
      <c r="CF318" s="418"/>
      <c r="CG318" s="418"/>
      <c r="CH318" s="418"/>
      <c r="CI318" s="418"/>
      <c r="CJ318" s="418"/>
      <c r="CK318" s="418"/>
      <c r="CL318" s="418"/>
      <c r="CM318" s="418"/>
      <c r="CN318" s="418"/>
      <c r="CO318" s="418"/>
      <c r="CP318" s="418"/>
      <c r="CQ318" s="418"/>
      <c r="CR318" s="418"/>
      <c r="CS318" s="418"/>
      <c r="CT318" s="418"/>
      <c r="CU318" s="418"/>
      <c r="CV318" s="418"/>
      <c r="CW318" s="418"/>
      <c r="CX318" s="418"/>
      <c r="CY318" s="418"/>
      <c r="CZ318" s="418"/>
      <c r="DA318" s="418"/>
      <c r="DB318" s="418"/>
      <c r="DC318" s="418"/>
      <c r="DD318" s="418"/>
      <c r="DE318" s="418"/>
      <c r="DF318" s="418"/>
      <c r="DG318" s="418"/>
      <c r="DH318" s="418"/>
      <c r="DI318" s="50" t="s">
        <v>642</v>
      </c>
      <c r="DJ318" s="50"/>
      <c r="DK318" s="50"/>
      <c r="DL318" s="50"/>
      <c r="DM318" s="50"/>
      <c r="DN318" s="50"/>
      <c r="DO318" s="50"/>
      <c r="DP318" s="50"/>
      <c r="DQ318" s="50"/>
      <c r="DR318" s="50"/>
    </row>
    <row r="319" spans="1:122" ht="13.2" customHeight="1" x14ac:dyDescent="0.25">
      <c r="A319" s="236"/>
      <c r="B319" s="970"/>
      <c r="C319" s="336"/>
      <c r="D319" s="287"/>
      <c r="E319" s="310"/>
      <c r="F319" s="471">
        <f t="shared" ref="F319:Y319" ca="1" si="481">h_v</f>
        <v>-2100485.2283920692</v>
      </c>
      <c r="G319" s="471">
        <f t="shared" ca="1" si="481"/>
        <v>-2100485.2283920669</v>
      </c>
      <c r="H319" s="471">
        <f t="shared" ca="1" si="481"/>
        <v>-1896100.636691509</v>
      </c>
      <c r="I319" s="471">
        <f t="shared" ca="1" si="481"/>
        <v>-1728829.9790059307</v>
      </c>
      <c r="J319" s="471">
        <f t="shared" ca="1" si="481"/>
        <v>-1589581.2905907936</v>
      </c>
      <c r="K319" s="471">
        <f t="shared" ca="1" si="481"/>
        <v>-1470327.8541620676</v>
      </c>
      <c r="L319" s="471">
        <f t="shared" ca="1" si="481"/>
        <v>-1322238.5070814623</v>
      </c>
      <c r="M319" s="471">
        <f t="shared" ca="1" si="481"/>
        <v>-1167628.0517031685</v>
      </c>
      <c r="N319" s="867">
        <f t="shared" ca="1" si="481"/>
        <v>-1812986.8813741847</v>
      </c>
      <c r="O319" s="867">
        <f t="shared" ca="1" si="481"/>
        <v>-1730917.6523767009</v>
      </c>
      <c r="P319" s="471">
        <f t="shared" ca="1" si="481"/>
        <v>-1659001.6135908144</v>
      </c>
      <c r="Q319" s="471">
        <f t="shared" ca="1" si="481"/>
        <v>-1590686.6934749363</v>
      </c>
      <c r="R319" s="471">
        <f t="shared" ca="1" si="481"/>
        <v>-1471061.4414092053</v>
      </c>
      <c r="S319" s="471">
        <f t="shared" ca="1" si="481"/>
        <v>-1324564.0603162998</v>
      </c>
      <c r="T319" s="471">
        <f t="shared" ca="1" si="481"/>
        <v>-1167749.6508479146</v>
      </c>
      <c r="U319" s="471">
        <f t="shared" ca="1" si="481"/>
        <v>-1719377.1593164799</v>
      </c>
      <c r="V319" s="471">
        <f t="shared" ca="1" si="481"/>
        <v>-1580788.7964543148</v>
      </c>
      <c r="W319" s="471">
        <f t="shared" ca="1" si="481"/>
        <v>-1462885.759975425</v>
      </c>
      <c r="X319" s="471">
        <f t="shared" ca="1" si="481"/>
        <v>-1314628.9103342674</v>
      </c>
      <c r="Y319" s="471">
        <f t="shared" ca="1" si="481"/>
        <v>-1156706.010575033</v>
      </c>
      <c r="Z319" s="293"/>
      <c r="AA319" s="293"/>
      <c r="AB319" s="293"/>
      <c r="AC319" s="293"/>
      <c r="AD319" s="293"/>
      <c r="AE319" s="293"/>
      <c r="AF319" s="293"/>
      <c r="AG319" s="293"/>
      <c r="AH319" s="293"/>
      <c r="AI319" s="293"/>
      <c r="AJ319" s="293"/>
      <c r="AK319" s="293"/>
      <c r="AL319" s="293"/>
      <c r="AM319" s="293"/>
      <c r="AN319" s="293"/>
      <c r="AO319" s="293"/>
      <c r="AP319" s="293"/>
      <c r="AQ319" s="293"/>
      <c r="AR319" s="293"/>
      <c r="AS319" s="293"/>
      <c r="AT319" s="293"/>
      <c r="AU319" s="293"/>
      <c r="AV319" s="293"/>
      <c r="AW319" s="293"/>
      <c r="AX319" s="293"/>
      <c r="AY319" s="293"/>
      <c r="AZ319" s="293"/>
      <c r="BA319" s="293"/>
      <c r="BB319" s="293"/>
      <c r="BC319" s="293"/>
      <c r="BD319" s="293"/>
      <c r="BE319" s="293"/>
      <c r="BF319" s="293"/>
      <c r="BG319" s="293"/>
      <c r="BH319" s="293"/>
      <c r="BI319" s="293"/>
      <c r="BJ319" s="293"/>
      <c r="BK319" s="293"/>
      <c r="BL319" s="293"/>
      <c r="BM319" s="293"/>
      <c r="BN319" s="293"/>
      <c r="BO319" s="293"/>
      <c r="BP319" s="293"/>
      <c r="BQ319" s="293"/>
      <c r="BR319" s="293"/>
      <c r="BS319" s="293"/>
      <c r="BT319" s="293"/>
      <c r="BU319" s="293"/>
      <c r="BV319" s="293"/>
      <c r="BW319" s="293"/>
      <c r="BX319" s="293"/>
      <c r="BY319" s="293"/>
      <c r="BZ319" s="293"/>
      <c r="CA319" s="293"/>
      <c r="CB319" s="293"/>
      <c r="CC319" s="293"/>
      <c r="CD319" s="293"/>
      <c r="CE319" s="293"/>
      <c r="CF319" s="293"/>
      <c r="CG319" s="293"/>
      <c r="CH319" s="293"/>
      <c r="CI319" s="293"/>
      <c r="CJ319" s="293"/>
      <c r="CK319" s="293"/>
      <c r="CL319" s="293"/>
      <c r="CM319" s="293"/>
      <c r="CN319" s="293"/>
      <c r="CO319" s="293"/>
      <c r="CP319" s="293"/>
      <c r="CQ319" s="293"/>
      <c r="CR319" s="293"/>
      <c r="CS319" s="293"/>
      <c r="CT319" s="293"/>
      <c r="CU319" s="293"/>
      <c r="CV319" s="293"/>
      <c r="CW319" s="293"/>
      <c r="CX319" s="293"/>
      <c r="CY319" s="293"/>
      <c r="CZ319" s="293"/>
      <c r="DA319" s="293"/>
      <c r="DB319" s="293"/>
      <c r="DC319" s="293"/>
      <c r="DD319" s="293"/>
      <c r="DE319" s="293"/>
      <c r="DF319" s="293"/>
      <c r="DG319" s="293"/>
      <c r="DH319" s="293"/>
      <c r="DI319" s="50" t="s">
        <v>642</v>
      </c>
      <c r="DJ319" s="50"/>
      <c r="DK319" s="50"/>
      <c r="DL319" s="50"/>
      <c r="DM319" s="50"/>
      <c r="DN319" s="50"/>
      <c r="DO319" s="50"/>
      <c r="DP319" s="50"/>
      <c r="DQ319" s="50"/>
      <c r="DR319" s="50"/>
    </row>
    <row r="320" spans="1:122" ht="13.2" customHeight="1" x14ac:dyDescent="0.3">
      <c r="A320" s="236"/>
      <c r="B320" s="970"/>
      <c r="C320" s="636" t="s">
        <v>1506</v>
      </c>
      <c r="D320" s="287" t="s">
        <v>82</v>
      </c>
      <c r="E320" s="310">
        <v>4</v>
      </c>
      <c r="F320" s="859">
        <v>0.87</v>
      </c>
      <c r="G320" s="859">
        <f>F320</f>
        <v>0.87</v>
      </c>
      <c r="H320" s="859">
        <v>0.83499999999999996</v>
      </c>
      <c r="I320" s="859">
        <v>0.82</v>
      </c>
      <c r="J320" s="859">
        <v>0.80500000000000005</v>
      </c>
      <c r="K320" s="859">
        <v>0.8</v>
      </c>
      <c r="L320" s="859">
        <v>0.79</v>
      </c>
      <c r="M320" s="859">
        <v>0.77700000000000002</v>
      </c>
      <c r="N320" s="859">
        <v>0.92</v>
      </c>
      <c r="O320" s="859">
        <v>0.92</v>
      </c>
      <c r="P320" s="859">
        <v>0.92</v>
      </c>
      <c r="Q320" s="859">
        <v>0.91700000000000004</v>
      </c>
      <c r="R320" s="859">
        <v>0.92600000000000005</v>
      </c>
      <c r="S320" s="859">
        <v>0.92</v>
      </c>
      <c r="T320" s="859">
        <v>0.93</v>
      </c>
      <c r="U320" s="859">
        <v>1.33</v>
      </c>
      <c r="V320" s="859">
        <v>1.35</v>
      </c>
      <c r="W320" s="859">
        <v>1.37</v>
      </c>
      <c r="X320" s="859">
        <v>1.43</v>
      </c>
      <c r="Y320" s="859">
        <v>1.5</v>
      </c>
      <c r="Z320" s="375"/>
      <c r="AA320" s="375"/>
      <c r="AB320" s="375"/>
      <c r="AC320" s="375"/>
      <c r="AD320" s="375"/>
      <c r="AE320" s="375"/>
      <c r="AF320" s="375"/>
      <c r="AG320" s="375"/>
      <c r="AH320" s="375"/>
      <c r="AI320" s="375"/>
      <c r="AJ320" s="375"/>
      <c r="AK320" s="375"/>
      <c r="AL320" s="375"/>
      <c r="AM320" s="375"/>
      <c r="AN320" s="375"/>
      <c r="AO320" s="375"/>
      <c r="AP320" s="375"/>
      <c r="AQ320" s="375"/>
      <c r="AR320" s="375"/>
      <c r="AS320" s="375"/>
      <c r="AT320" s="375"/>
      <c r="AU320" s="375"/>
      <c r="AV320" s="375"/>
      <c r="AW320" s="375"/>
      <c r="AX320" s="375"/>
      <c r="AY320" s="375"/>
      <c r="AZ320" s="375"/>
      <c r="BA320" s="375"/>
      <c r="BB320" s="375"/>
      <c r="BC320" s="375"/>
      <c r="BD320" s="375"/>
      <c r="BE320" s="375"/>
      <c r="BF320" s="375"/>
      <c r="BG320" s="375"/>
      <c r="BH320" s="375"/>
      <c r="BI320" s="375"/>
      <c r="BJ320" s="375"/>
      <c r="BK320" s="375"/>
      <c r="BL320" s="375"/>
      <c r="BM320" s="375"/>
      <c r="BN320" s="375"/>
      <c r="BO320" s="375"/>
      <c r="BP320" s="375"/>
      <c r="BQ320" s="375"/>
      <c r="BR320" s="375"/>
      <c r="BS320" s="375"/>
      <c r="BT320" s="375"/>
      <c r="BU320" s="375"/>
      <c r="BV320" s="375"/>
      <c r="BW320" s="375"/>
      <c r="BX320" s="375"/>
      <c r="BY320" s="375"/>
      <c r="BZ320" s="375"/>
      <c r="CA320" s="375"/>
      <c r="CB320" s="375"/>
      <c r="CC320" s="375"/>
      <c r="CD320" s="375"/>
      <c r="CE320" s="375"/>
      <c r="CF320" s="375"/>
      <c r="CG320" s="375"/>
      <c r="CH320" s="375"/>
      <c r="CI320" s="375"/>
      <c r="CJ320" s="375"/>
      <c r="CK320" s="375"/>
      <c r="CL320" s="375"/>
      <c r="CM320" s="375"/>
      <c r="CN320" s="375"/>
      <c r="CO320" s="375"/>
      <c r="CP320" s="375"/>
      <c r="CQ320" s="375"/>
      <c r="CR320" s="375"/>
      <c r="CS320" s="375"/>
      <c r="CT320" s="375"/>
      <c r="CU320" s="375"/>
      <c r="CV320" s="375"/>
      <c r="CW320" s="375"/>
      <c r="CX320" s="375"/>
      <c r="CY320" s="375"/>
      <c r="CZ320" s="375"/>
      <c r="DA320" s="375"/>
      <c r="DB320" s="375"/>
      <c r="DC320" s="375"/>
      <c r="DD320" s="375"/>
      <c r="DE320" s="375"/>
      <c r="DF320" s="375"/>
      <c r="DG320" s="375"/>
      <c r="DH320" s="375"/>
      <c r="DI320" s="50" t="s">
        <v>642</v>
      </c>
      <c r="DJ320" s="50"/>
      <c r="DK320" s="50"/>
      <c r="DL320" s="50"/>
      <c r="DM320" s="50"/>
      <c r="DN320" s="50"/>
      <c r="DO320" s="50"/>
      <c r="DP320" s="50"/>
      <c r="DQ320" s="50"/>
      <c r="DR320" s="50"/>
    </row>
    <row r="321" spans="1:122" ht="14.4" x14ac:dyDescent="0.3">
      <c r="A321" s="51"/>
      <c r="B321" s="970"/>
      <c r="C321" s="816" t="s">
        <v>1561</v>
      </c>
      <c r="D321" s="287"/>
      <c r="E321" s="310"/>
      <c r="F321" s="861">
        <f t="shared" ref="F321:Y321" ca="1" si="482">x_v_L</f>
        <v>0</v>
      </c>
      <c r="G321" s="398">
        <f t="shared" ca="1" si="482"/>
        <v>0</v>
      </c>
      <c r="H321" s="861">
        <f t="shared" ca="1" si="482"/>
        <v>0</v>
      </c>
      <c r="I321" s="398">
        <f t="shared" ca="1" si="482"/>
        <v>0</v>
      </c>
      <c r="J321" s="861">
        <f t="shared" ca="1" si="482"/>
        <v>0</v>
      </c>
      <c r="K321" s="398">
        <f t="shared" ca="1" si="482"/>
        <v>0</v>
      </c>
      <c r="L321" s="398">
        <f t="shared" ca="1" si="482"/>
        <v>0</v>
      </c>
      <c r="M321" s="398">
        <f t="shared" ca="1" si="482"/>
        <v>0</v>
      </c>
      <c r="N321" s="861">
        <f t="shared" ca="1" si="482"/>
        <v>0</v>
      </c>
      <c r="O321" s="861">
        <f t="shared" ca="1" si="482"/>
        <v>0</v>
      </c>
      <c r="P321" s="398">
        <f t="shared" ca="1" si="482"/>
        <v>0</v>
      </c>
      <c r="Q321" s="398">
        <f t="shared" ca="1" si="482"/>
        <v>0</v>
      </c>
      <c r="R321" s="398">
        <f t="shared" ca="1" si="482"/>
        <v>0</v>
      </c>
      <c r="S321" s="398">
        <f t="shared" ca="1" si="482"/>
        <v>0</v>
      </c>
      <c r="T321" s="398">
        <f t="shared" ca="1" si="482"/>
        <v>0</v>
      </c>
      <c r="U321" s="398">
        <f t="shared" ca="1" si="482"/>
        <v>0</v>
      </c>
      <c r="V321" s="861">
        <f t="shared" ca="1" si="482"/>
        <v>0</v>
      </c>
      <c r="W321" s="398">
        <f t="shared" ca="1" si="482"/>
        <v>0</v>
      </c>
      <c r="X321" s="398">
        <f t="shared" ca="1" si="482"/>
        <v>0</v>
      </c>
      <c r="Y321" s="398">
        <f t="shared" ca="1" si="482"/>
        <v>0</v>
      </c>
      <c r="Z321" s="398"/>
      <c r="AA321" s="398"/>
      <c r="AB321" s="398"/>
      <c r="AC321" s="398"/>
      <c r="AD321" s="398"/>
      <c r="AE321" s="398"/>
      <c r="AF321" s="398"/>
      <c r="AG321" s="398"/>
      <c r="AH321" s="398"/>
      <c r="AI321" s="398"/>
      <c r="AJ321" s="398"/>
      <c r="AK321" s="398"/>
      <c r="AL321" s="398"/>
      <c r="AM321" s="398"/>
      <c r="AN321" s="398"/>
      <c r="AO321" s="398"/>
      <c r="AP321" s="398"/>
      <c r="AQ321" s="398"/>
      <c r="AR321" s="398"/>
      <c r="AS321" s="398"/>
      <c r="AT321" s="398"/>
      <c r="AU321" s="398"/>
      <c r="AV321" s="398"/>
      <c r="AW321" s="398"/>
      <c r="AX321" s="398"/>
      <c r="AY321" s="398"/>
      <c r="AZ321" s="398"/>
      <c r="BA321" s="398"/>
      <c r="BB321" s="398"/>
      <c r="BC321" s="398"/>
      <c r="BD321" s="398"/>
      <c r="BE321" s="398"/>
      <c r="BF321" s="398"/>
      <c r="BG321" s="398"/>
      <c r="BH321" s="398"/>
      <c r="BI321" s="398"/>
      <c r="BJ321" s="398"/>
      <c r="BK321" s="398"/>
      <c r="BL321" s="398"/>
      <c r="BM321" s="398"/>
      <c r="BN321" s="398"/>
      <c r="BO321" s="398"/>
      <c r="BP321" s="398"/>
      <c r="BQ321" s="398"/>
      <c r="BR321" s="398"/>
      <c r="BS321" s="398"/>
      <c r="BT321" s="398"/>
      <c r="BU321" s="398"/>
      <c r="BV321" s="398"/>
      <c r="BW321" s="398"/>
      <c r="BX321" s="398"/>
      <c r="BY321" s="398"/>
      <c r="BZ321" s="398"/>
      <c r="CA321" s="398"/>
      <c r="CB321" s="398"/>
      <c r="CC321" s="398"/>
      <c r="CD321" s="398"/>
      <c r="CE321" s="398"/>
      <c r="CF321" s="398"/>
      <c r="CG321" s="398"/>
      <c r="CH321" s="398"/>
      <c r="CI321" s="398"/>
      <c r="CJ321" s="398"/>
      <c r="CK321" s="398"/>
      <c r="CL321" s="398"/>
      <c r="CM321" s="398"/>
      <c r="CN321" s="398"/>
      <c r="CO321" s="398"/>
      <c r="CP321" s="398"/>
      <c r="CQ321" s="398"/>
      <c r="CR321" s="398"/>
      <c r="CS321" s="398"/>
      <c r="CT321" s="398"/>
      <c r="CU321" s="398"/>
      <c r="CV321" s="398"/>
      <c r="CW321" s="398"/>
      <c r="CX321" s="398"/>
      <c r="CY321" s="398"/>
      <c r="CZ321" s="398"/>
      <c r="DA321" s="398"/>
      <c r="DB321" s="398"/>
      <c r="DC321" s="398"/>
      <c r="DD321" s="398"/>
      <c r="DE321" s="398"/>
      <c r="DF321" s="398"/>
      <c r="DG321" s="398"/>
      <c r="DH321" s="398"/>
      <c r="DI321" s="50" t="s">
        <v>642</v>
      </c>
      <c r="DJ321" s="50"/>
      <c r="DK321" s="50"/>
      <c r="DL321" s="50"/>
      <c r="DM321" s="50"/>
      <c r="DN321" s="50"/>
      <c r="DO321" s="50"/>
      <c r="DP321" s="50"/>
      <c r="DQ321" s="50"/>
      <c r="DR321" s="50"/>
    </row>
    <row r="322" spans="1:122" ht="13.2" customHeight="1" x14ac:dyDescent="0.25">
      <c r="A322" s="230"/>
      <c r="B322" s="970"/>
      <c r="C322" s="817" t="s">
        <v>1583</v>
      </c>
      <c r="D322" s="287" t="s">
        <v>1508</v>
      </c>
      <c r="E322" s="310"/>
      <c r="F322" s="396">
        <f t="shared" ref="F322:Y322" si="483">F320</f>
        <v>0.87</v>
      </c>
      <c r="G322" s="396">
        <f t="shared" si="483"/>
        <v>0.87</v>
      </c>
      <c r="H322" s="396">
        <f t="shared" si="483"/>
        <v>0.83499999999999996</v>
      </c>
      <c r="I322" s="396">
        <f t="shared" si="483"/>
        <v>0.82</v>
      </c>
      <c r="J322" s="396">
        <f t="shared" si="483"/>
        <v>0.80500000000000005</v>
      </c>
      <c r="K322" s="396">
        <f t="shared" si="483"/>
        <v>0.8</v>
      </c>
      <c r="L322" s="396">
        <f t="shared" si="483"/>
        <v>0.79</v>
      </c>
      <c r="M322" s="396">
        <f t="shared" si="483"/>
        <v>0.77700000000000002</v>
      </c>
      <c r="N322" s="396">
        <f t="shared" si="483"/>
        <v>0.92</v>
      </c>
      <c r="O322" s="396">
        <f t="shared" si="483"/>
        <v>0.92</v>
      </c>
      <c r="P322" s="396">
        <f t="shared" si="483"/>
        <v>0.92</v>
      </c>
      <c r="Q322" s="396">
        <f t="shared" si="483"/>
        <v>0.91700000000000004</v>
      </c>
      <c r="R322" s="396">
        <f t="shared" si="483"/>
        <v>0.92600000000000005</v>
      </c>
      <c r="S322" s="396">
        <f t="shared" si="483"/>
        <v>0.92</v>
      </c>
      <c r="T322" s="396">
        <f t="shared" si="483"/>
        <v>0.93</v>
      </c>
      <c r="U322" s="396">
        <f t="shared" si="483"/>
        <v>1.33</v>
      </c>
      <c r="V322" s="396">
        <f t="shared" si="483"/>
        <v>1.35</v>
      </c>
      <c r="W322" s="396">
        <f t="shared" si="483"/>
        <v>1.37</v>
      </c>
      <c r="X322" s="396">
        <f t="shared" si="483"/>
        <v>1.43</v>
      </c>
      <c r="Y322" s="396">
        <f t="shared" si="483"/>
        <v>1.5</v>
      </c>
      <c r="Z322" s="396"/>
      <c r="AA322" s="396"/>
      <c r="AB322" s="396"/>
      <c r="AC322" s="396"/>
      <c r="AD322" s="396"/>
      <c r="AE322" s="396"/>
      <c r="AF322" s="396"/>
      <c r="AG322" s="396"/>
      <c r="AH322" s="396"/>
      <c r="AI322" s="396"/>
      <c r="AJ322" s="396"/>
      <c r="AK322" s="396"/>
      <c r="AL322" s="396"/>
      <c r="AM322" s="396"/>
      <c r="AN322" s="396"/>
      <c r="AO322" s="396"/>
      <c r="AP322" s="396"/>
      <c r="AQ322" s="396"/>
      <c r="AR322" s="396"/>
      <c r="AS322" s="396"/>
      <c r="AT322" s="396"/>
      <c r="AU322" s="396"/>
      <c r="AV322" s="396"/>
      <c r="AW322" s="396"/>
      <c r="AX322" s="396"/>
      <c r="AY322" s="396"/>
      <c r="AZ322" s="396"/>
      <c r="BA322" s="396"/>
      <c r="BB322" s="396"/>
      <c r="BC322" s="396"/>
      <c r="BD322" s="396"/>
      <c r="BE322" s="396"/>
      <c r="BF322" s="396"/>
      <c r="BG322" s="396"/>
      <c r="BH322" s="396"/>
      <c r="BI322" s="396"/>
      <c r="BJ322" s="396"/>
      <c r="BK322" s="396"/>
      <c r="BL322" s="396"/>
      <c r="BM322" s="396"/>
      <c r="BN322" s="396"/>
      <c r="BO322" s="396"/>
      <c r="BP322" s="396"/>
      <c r="BQ322" s="396"/>
      <c r="BR322" s="396"/>
      <c r="BS322" s="396"/>
      <c r="BT322" s="396"/>
      <c r="BU322" s="396"/>
      <c r="BV322" s="396"/>
      <c r="BW322" s="396"/>
      <c r="BX322" s="396"/>
      <c r="BY322" s="396"/>
      <c r="BZ322" s="396"/>
      <c r="CA322" s="396"/>
      <c r="CB322" s="396"/>
      <c r="CC322" s="396"/>
      <c r="CD322" s="396"/>
      <c r="CE322" s="396"/>
      <c r="CF322" s="396"/>
      <c r="CG322" s="396"/>
      <c r="CH322" s="396"/>
      <c r="CI322" s="396"/>
      <c r="CJ322" s="396"/>
      <c r="CK322" s="396"/>
      <c r="CL322" s="396"/>
      <c r="CM322" s="396"/>
      <c r="CN322" s="396"/>
      <c r="CO322" s="396"/>
      <c r="CP322" s="396"/>
      <c r="CQ322" s="396"/>
      <c r="CR322" s="396"/>
      <c r="CS322" s="396"/>
      <c r="CT322" s="396"/>
      <c r="CU322" s="396"/>
      <c r="CV322" s="396"/>
      <c r="CW322" s="396"/>
      <c r="CX322" s="396"/>
      <c r="CY322" s="396"/>
      <c r="CZ322" s="396"/>
      <c r="DA322" s="396"/>
      <c r="DB322" s="396"/>
      <c r="DC322" s="396"/>
      <c r="DD322" s="396"/>
      <c r="DE322" s="396"/>
      <c r="DF322" s="396"/>
      <c r="DG322" s="396"/>
      <c r="DH322" s="396"/>
      <c r="DI322" s="50" t="s">
        <v>642</v>
      </c>
      <c r="DJ322" s="50"/>
      <c r="DK322" s="50"/>
      <c r="DL322" s="50"/>
      <c r="DM322" s="50"/>
      <c r="DN322" s="50"/>
      <c r="DO322" s="50"/>
      <c r="DP322" s="50"/>
      <c r="DQ322" s="50"/>
      <c r="DR322" s="50"/>
    </row>
    <row r="323" spans="1:122" ht="13.2" customHeight="1" x14ac:dyDescent="0.3">
      <c r="A323" s="230"/>
      <c r="B323" s="970"/>
      <c r="C323" s="636" t="s">
        <v>1173</v>
      </c>
      <c r="D323" s="287" t="s">
        <v>1174</v>
      </c>
      <c r="E323" s="245" t="s">
        <v>709</v>
      </c>
      <c r="F323" s="475">
        <v>500000</v>
      </c>
      <c r="G323" s="480">
        <f>F323</f>
        <v>500000</v>
      </c>
      <c r="H323" s="480">
        <f>G323</f>
        <v>500000</v>
      </c>
      <c r="I323" s="480">
        <f t="shared" ref="I323:Y323" si="484">H323</f>
        <v>500000</v>
      </c>
      <c r="J323" s="480">
        <f t="shared" si="484"/>
        <v>500000</v>
      </c>
      <c r="K323" s="480">
        <f t="shared" si="484"/>
        <v>500000</v>
      </c>
      <c r="L323" s="480">
        <f t="shared" si="484"/>
        <v>500000</v>
      </c>
      <c r="M323" s="480">
        <f t="shared" si="484"/>
        <v>500000</v>
      </c>
      <c r="N323" s="480">
        <f t="shared" si="484"/>
        <v>500000</v>
      </c>
      <c r="O323" s="480">
        <f t="shared" si="484"/>
        <v>500000</v>
      </c>
      <c r="P323" s="480">
        <f t="shared" si="484"/>
        <v>500000</v>
      </c>
      <c r="Q323" s="480">
        <f t="shared" si="484"/>
        <v>500000</v>
      </c>
      <c r="R323" s="480">
        <f t="shared" si="484"/>
        <v>500000</v>
      </c>
      <c r="S323" s="480">
        <f t="shared" si="484"/>
        <v>500000</v>
      </c>
      <c r="T323" s="480">
        <f t="shared" si="484"/>
        <v>500000</v>
      </c>
      <c r="U323" s="480">
        <f t="shared" si="484"/>
        <v>500000</v>
      </c>
      <c r="V323" s="480">
        <f t="shared" si="484"/>
        <v>500000</v>
      </c>
      <c r="W323" s="480">
        <f t="shared" si="484"/>
        <v>500000</v>
      </c>
      <c r="X323" s="480">
        <f t="shared" si="484"/>
        <v>500000</v>
      </c>
      <c r="Y323" s="480">
        <f t="shared" si="484"/>
        <v>500000</v>
      </c>
      <c r="Z323" s="375"/>
      <c r="AA323" s="375"/>
      <c r="AB323" s="375"/>
      <c r="AC323" s="375"/>
      <c r="AD323" s="375"/>
      <c r="AE323" s="375"/>
      <c r="AF323" s="375"/>
      <c r="AG323" s="375"/>
      <c r="AH323" s="375"/>
      <c r="AI323" s="375"/>
      <c r="AJ323" s="375"/>
      <c r="AK323" s="375"/>
      <c r="AL323" s="375"/>
      <c r="AM323" s="375"/>
      <c r="AN323" s="375"/>
      <c r="AO323" s="375"/>
      <c r="AP323" s="375"/>
      <c r="AQ323" s="375"/>
      <c r="AR323" s="375"/>
      <c r="AS323" s="375"/>
      <c r="AT323" s="375"/>
      <c r="AU323" s="375"/>
      <c r="AV323" s="375"/>
      <c r="AW323" s="375"/>
      <c r="AX323" s="375"/>
      <c r="AY323" s="375"/>
      <c r="AZ323" s="375"/>
      <c r="BA323" s="375"/>
      <c r="BB323" s="375"/>
      <c r="BC323" s="375"/>
      <c r="BD323" s="375"/>
      <c r="BE323" s="375"/>
      <c r="BF323" s="375"/>
      <c r="BG323" s="375"/>
      <c r="BH323" s="375"/>
      <c r="BI323" s="375"/>
      <c r="BJ323" s="375"/>
      <c r="BK323" s="375"/>
      <c r="BL323" s="375"/>
      <c r="BM323" s="375"/>
      <c r="BN323" s="375"/>
      <c r="BO323" s="375"/>
      <c r="BP323" s="375"/>
      <c r="BQ323" s="375"/>
      <c r="BR323" s="375"/>
      <c r="BS323" s="375"/>
      <c r="BT323" s="375"/>
      <c r="BU323" s="375"/>
      <c r="BV323" s="375"/>
      <c r="BW323" s="375"/>
      <c r="BX323" s="375"/>
      <c r="BY323" s="375"/>
      <c r="BZ323" s="375"/>
      <c r="CA323" s="375"/>
      <c r="CB323" s="375"/>
      <c r="CC323" s="375"/>
      <c r="CD323" s="375"/>
      <c r="CE323" s="375"/>
      <c r="CF323" s="375"/>
      <c r="CG323" s="375"/>
      <c r="CH323" s="375"/>
      <c r="CI323" s="375"/>
      <c r="CJ323" s="375"/>
      <c r="CK323" s="375"/>
      <c r="CL323" s="375"/>
      <c r="CM323" s="375"/>
      <c r="CN323" s="375"/>
      <c r="CO323" s="375"/>
      <c r="CP323" s="375"/>
      <c r="CQ323" s="375"/>
      <c r="CR323" s="375"/>
      <c r="CS323" s="375"/>
      <c r="CT323" s="375"/>
      <c r="CU323" s="375"/>
      <c r="CV323" s="375"/>
      <c r="CW323" s="375"/>
      <c r="CX323" s="375"/>
      <c r="CY323" s="375"/>
      <c r="CZ323" s="375"/>
      <c r="DA323" s="375"/>
      <c r="DB323" s="375"/>
      <c r="DC323" s="375"/>
      <c r="DD323" s="375"/>
      <c r="DE323" s="375"/>
      <c r="DF323" s="375"/>
      <c r="DG323" s="375"/>
      <c r="DH323" s="375"/>
      <c r="DI323" s="50" t="s">
        <v>642</v>
      </c>
      <c r="DJ323" s="50"/>
      <c r="DK323" s="50"/>
      <c r="DL323" s="50"/>
      <c r="DM323" s="50"/>
      <c r="DN323" s="50"/>
      <c r="DO323" s="50"/>
      <c r="DP323" s="50"/>
      <c r="DQ323" s="50"/>
      <c r="DR323" s="50"/>
    </row>
    <row r="324" spans="1:122" ht="13.2" customHeight="1" x14ac:dyDescent="0.3">
      <c r="A324" s="230"/>
      <c r="B324" s="970"/>
      <c r="C324" s="636" t="s">
        <v>1729</v>
      </c>
      <c r="D324" s="287" t="s">
        <v>1175</v>
      </c>
      <c r="E324" s="245" t="s">
        <v>1180</v>
      </c>
      <c r="F324" s="475">
        <v>150</v>
      </c>
      <c r="G324" s="480">
        <f>F324</f>
        <v>150</v>
      </c>
      <c r="H324" s="480">
        <f t="shared" ref="H324:Y324" si="485">G324</f>
        <v>150</v>
      </c>
      <c r="I324" s="480">
        <f t="shared" si="485"/>
        <v>150</v>
      </c>
      <c r="J324" s="480">
        <f t="shared" si="485"/>
        <v>150</v>
      </c>
      <c r="K324" s="480">
        <f t="shared" si="485"/>
        <v>150</v>
      </c>
      <c r="L324" s="480">
        <f t="shared" si="485"/>
        <v>150</v>
      </c>
      <c r="M324" s="480">
        <f t="shared" si="485"/>
        <v>150</v>
      </c>
      <c r="N324" s="480">
        <f t="shared" si="485"/>
        <v>150</v>
      </c>
      <c r="O324" s="480">
        <f t="shared" si="485"/>
        <v>150</v>
      </c>
      <c r="P324" s="480">
        <f t="shared" si="485"/>
        <v>150</v>
      </c>
      <c r="Q324" s="480">
        <f t="shared" si="485"/>
        <v>150</v>
      </c>
      <c r="R324" s="480">
        <f t="shared" si="485"/>
        <v>150</v>
      </c>
      <c r="S324" s="480">
        <f t="shared" si="485"/>
        <v>150</v>
      </c>
      <c r="T324" s="480">
        <f t="shared" si="485"/>
        <v>150</v>
      </c>
      <c r="U324" s="480">
        <f t="shared" si="485"/>
        <v>150</v>
      </c>
      <c r="V324" s="480">
        <f t="shared" si="485"/>
        <v>150</v>
      </c>
      <c r="W324" s="480">
        <f t="shared" si="485"/>
        <v>150</v>
      </c>
      <c r="X324" s="480">
        <f t="shared" si="485"/>
        <v>150</v>
      </c>
      <c r="Y324" s="480">
        <f t="shared" si="485"/>
        <v>150</v>
      </c>
      <c r="Z324" s="292"/>
      <c r="AA324" s="292"/>
      <c r="AB324" s="292"/>
      <c r="AC324" s="292"/>
      <c r="AD324" s="292"/>
      <c r="AE324" s="292"/>
      <c r="AF324" s="292"/>
      <c r="AG324" s="292"/>
      <c r="AH324" s="292"/>
      <c r="AI324" s="292"/>
      <c r="AJ324" s="292"/>
      <c r="AK324" s="292"/>
      <c r="AL324" s="292"/>
      <c r="AM324" s="292"/>
      <c r="AN324" s="292"/>
      <c r="AO324" s="292"/>
      <c r="AP324" s="292"/>
      <c r="AQ324" s="292"/>
      <c r="AR324" s="292"/>
      <c r="AS324" s="292"/>
      <c r="AT324" s="292"/>
      <c r="AU324" s="292"/>
      <c r="AV324" s="292"/>
      <c r="AW324" s="292"/>
      <c r="AX324" s="292"/>
      <c r="AY324" s="292"/>
      <c r="AZ324" s="292"/>
      <c r="BA324" s="292"/>
      <c r="BB324" s="292"/>
      <c r="BC324" s="292"/>
      <c r="BD324" s="292"/>
      <c r="BE324" s="292"/>
      <c r="BF324" s="292"/>
      <c r="BG324" s="292"/>
      <c r="BH324" s="292"/>
      <c r="BI324" s="292"/>
      <c r="BJ324" s="292"/>
      <c r="BK324" s="292"/>
      <c r="BL324" s="292"/>
      <c r="BM324" s="292"/>
      <c r="BN324" s="292"/>
      <c r="BO324" s="292"/>
      <c r="BP324" s="292"/>
      <c r="BQ324" s="292"/>
      <c r="BR324" s="292"/>
      <c r="BS324" s="292"/>
      <c r="BT324" s="292"/>
      <c r="BU324" s="292"/>
      <c r="BV324" s="292"/>
      <c r="BW324" s="292"/>
      <c r="BX324" s="292"/>
      <c r="BY324" s="292"/>
      <c r="BZ324" s="292"/>
      <c r="CA324" s="292"/>
      <c r="CB324" s="292"/>
      <c r="CC324" s="292"/>
      <c r="CD324" s="292"/>
      <c r="CE324" s="292"/>
      <c r="CF324" s="292"/>
      <c r="CG324" s="292"/>
      <c r="CH324" s="292"/>
      <c r="CI324" s="292"/>
      <c r="CJ324" s="292"/>
      <c r="CK324" s="292"/>
      <c r="CL324" s="292"/>
      <c r="CM324" s="292"/>
      <c r="CN324" s="292"/>
      <c r="CO324" s="292"/>
      <c r="CP324" s="292"/>
      <c r="CQ324" s="292"/>
      <c r="CR324" s="292"/>
      <c r="CS324" s="292"/>
      <c r="CT324" s="292"/>
      <c r="CU324" s="292"/>
      <c r="CV324" s="292"/>
      <c r="CW324" s="292"/>
      <c r="CX324" s="292"/>
      <c r="CY324" s="292"/>
      <c r="CZ324" s="292"/>
      <c r="DA324" s="292"/>
      <c r="DB324" s="292"/>
      <c r="DC324" s="292"/>
      <c r="DD324" s="292"/>
      <c r="DE324" s="292"/>
      <c r="DF324" s="292"/>
      <c r="DG324" s="292"/>
      <c r="DH324" s="292"/>
      <c r="DI324" s="50" t="s">
        <v>642</v>
      </c>
      <c r="DJ324" s="50"/>
      <c r="DK324" s="50"/>
      <c r="DL324" s="50"/>
      <c r="DM324" s="50"/>
      <c r="DN324" s="50"/>
      <c r="DO324" s="50"/>
      <c r="DP324" s="50"/>
      <c r="DQ324" s="50"/>
      <c r="DR324" s="50"/>
    </row>
    <row r="325" spans="1:122" x14ac:dyDescent="0.25">
      <c r="A325" s="224"/>
      <c r="B325" s="970"/>
      <c r="C325" s="817" t="s">
        <v>1176</v>
      </c>
      <c r="D325" s="287" t="s">
        <v>1177</v>
      </c>
      <c r="E325" s="245" t="s">
        <v>67</v>
      </c>
      <c r="F325" s="367">
        <f t="shared" ref="F325:Y325" ca="1" si="486">zeta_FC_A_2/2*m°s*m°s/rho_FC/1000+K_lam*m°s</f>
        <v>4.452215875678502</v>
      </c>
      <c r="G325" s="367">
        <f t="shared" ca="1" si="486"/>
        <v>4.452215875678502</v>
      </c>
      <c r="H325" s="367">
        <f t="shared" ca="1" si="486"/>
        <v>4.7239759390251033</v>
      </c>
      <c r="I325" s="367">
        <f t="shared" ca="1" si="486"/>
        <v>5.2366864021126451</v>
      </c>
      <c r="J325" s="367">
        <f t="shared" ca="1" si="486"/>
        <v>5.6390815730162158</v>
      </c>
      <c r="K325" s="367">
        <f t="shared" ca="1" si="486"/>
        <v>6.1995384561697584</v>
      </c>
      <c r="L325" s="367">
        <f t="shared" ca="1" si="486"/>
        <v>7.025200483209078</v>
      </c>
      <c r="M325" s="367">
        <f t="shared" ca="1" si="486"/>
        <v>8.1310672586820747</v>
      </c>
      <c r="N325" s="367">
        <f t="shared" ca="1" si="486"/>
        <v>5.0102150751676469</v>
      </c>
      <c r="O325" s="367">
        <f t="shared" ca="1" si="486"/>
        <v>5.4370659829828698</v>
      </c>
      <c r="P325" s="367">
        <f t="shared" ca="1" si="486"/>
        <v>5.6941089296780794</v>
      </c>
      <c r="Q325" s="367">
        <f t="shared" ca="1" si="486"/>
        <v>5.9520139207321074</v>
      </c>
      <c r="R325" s="367">
        <f t="shared" ca="1" si="486"/>
        <v>6.5986663869880271</v>
      </c>
      <c r="S325" s="367">
        <f t="shared" ca="1" si="486"/>
        <v>7.3554297280325303</v>
      </c>
      <c r="T325" s="367">
        <f t="shared" ca="1" si="486"/>
        <v>8.6472729711973493</v>
      </c>
      <c r="U325" s="367">
        <f t="shared" ca="1" si="486"/>
        <v>6.6918076418695955</v>
      </c>
      <c r="V325" s="367">
        <f t="shared" ca="1" si="486"/>
        <v>7.3217539392020994</v>
      </c>
      <c r="W325" s="367">
        <f t="shared" ca="1" si="486"/>
        <v>7.95530683780472</v>
      </c>
      <c r="X325" s="367">
        <f t="shared" ca="1" si="486"/>
        <v>9.2066465757328899</v>
      </c>
      <c r="Y325" s="367">
        <f t="shared" ca="1" si="486"/>
        <v>10.88013646661391</v>
      </c>
      <c r="Z325" s="396"/>
      <c r="AA325" s="396"/>
      <c r="AB325" s="396"/>
      <c r="AC325" s="396"/>
      <c r="AD325" s="396"/>
      <c r="AE325" s="396"/>
      <c r="AF325" s="396"/>
      <c r="AG325" s="396"/>
      <c r="AH325" s="396"/>
      <c r="AI325" s="396"/>
      <c r="AJ325" s="396"/>
      <c r="AK325" s="396"/>
      <c r="AL325" s="396"/>
      <c r="AM325" s="396"/>
      <c r="AN325" s="396"/>
      <c r="AO325" s="396"/>
      <c r="AP325" s="396"/>
      <c r="AQ325" s="396"/>
      <c r="AR325" s="396"/>
      <c r="AS325" s="396"/>
      <c r="AT325" s="396"/>
      <c r="AU325" s="396"/>
      <c r="AV325" s="396"/>
      <c r="AW325" s="396"/>
      <c r="AX325" s="396"/>
      <c r="AY325" s="396"/>
      <c r="AZ325" s="396"/>
      <c r="BA325" s="396"/>
      <c r="BB325" s="396"/>
      <c r="BC325" s="396"/>
      <c r="BD325" s="396"/>
      <c r="BE325" s="396"/>
      <c r="BF325" s="396"/>
      <c r="BG325" s="396"/>
      <c r="BH325" s="396"/>
      <c r="BI325" s="396"/>
      <c r="BJ325" s="396"/>
      <c r="BK325" s="396"/>
      <c r="BL325" s="396"/>
      <c r="BM325" s="396"/>
      <c r="BN325" s="396"/>
      <c r="BO325" s="396"/>
      <c r="BP325" s="396"/>
      <c r="BQ325" s="396"/>
      <c r="BR325" s="396"/>
      <c r="BS325" s="396"/>
      <c r="BT325" s="396"/>
      <c r="BU325" s="396"/>
      <c r="BV325" s="396"/>
      <c r="BW325" s="396"/>
      <c r="BX325" s="396"/>
      <c r="BY325" s="396"/>
      <c r="BZ325" s="396"/>
      <c r="CA325" s="396"/>
      <c r="CB325" s="396"/>
      <c r="CC325" s="396"/>
      <c r="CD325" s="396"/>
      <c r="CE325" s="396"/>
      <c r="CF325" s="396"/>
      <c r="CG325" s="396"/>
      <c r="CH325" s="396"/>
      <c r="CI325" s="396"/>
      <c r="CJ325" s="396"/>
      <c r="CK325" s="396"/>
      <c r="CL325" s="396"/>
      <c r="CM325" s="396"/>
      <c r="CN325" s="396"/>
      <c r="CO325" s="396"/>
      <c r="CP325" s="396"/>
      <c r="CQ325" s="396"/>
      <c r="CR325" s="396"/>
      <c r="CS325" s="396"/>
      <c r="CT325" s="396"/>
      <c r="CU325" s="396"/>
      <c r="CV325" s="396"/>
      <c r="CW325" s="396"/>
      <c r="CX325" s="396"/>
      <c r="CY325" s="396"/>
      <c r="CZ325" s="396"/>
      <c r="DA325" s="396"/>
      <c r="DB325" s="396"/>
      <c r="DC325" s="396"/>
      <c r="DD325" s="396"/>
      <c r="DE325" s="396"/>
      <c r="DF325" s="396"/>
      <c r="DG325" s="396"/>
      <c r="DH325" s="396"/>
      <c r="DI325" s="50" t="s">
        <v>642</v>
      </c>
      <c r="DJ325" s="50"/>
      <c r="DK325" s="50"/>
      <c r="DL325" s="50"/>
      <c r="DM325" s="50"/>
      <c r="DN325" s="50"/>
      <c r="DO325" s="50"/>
      <c r="DP325" s="50"/>
      <c r="DQ325" s="50"/>
      <c r="DR325" s="50"/>
    </row>
    <row r="326" spans="1:122" x14ac:dyDescent="0.25">
      <c r="A326" s="224"/>
      <c r="B326" s="970"/>
      <c r="C326" s="818" t="s">
        <v>1178</v>
      </c>
      <c r="D326" s="287" t="s">
        <v>1179</v>
      </c>
      <c r="E326" s="245" t="s">
        <v>61</v>
      </c>
      <c r="F326" s="367">
        <f t="shared" ref="F326:Y326" ca="1" si="487">p_s*1000/r_s/T_s</f>
        <v>2.2695128391884749</v>
      </c>
      <c r="G326" s="367">
        <f t="shared" ca="1" si="487"/>
        <v>2.2695128391884749</v>
      </c>
      <c r="H326" s="367">
        <f t="shared" ca="1" si="487"/>
        <v>2.2694907765335368</v>
      </c>
      <c r="I326" s="367">
        <f t="shared" ca="1" si="487"/>
        <v>2.2694458251063963</v>
      </c>
      <c r="J326" s="367">
        <f t="shared" ca="1" si="487"/>
        <v>2.2694075290489555</v>
      </c>
      <c r="K326" s="367">
        <f t="shared" ca="1" si="487"/>
        <v>2.2693498228532816</v>
      </c>
      <c r="L326" s="367">
        <f t="shared" ca="1" si="487"/>
        <v>2.2692556801528228</v>
      </c>
      <c r="M326" s="367">
        <f t="shared" ca="1" si="487"/>
        <v>2.2691128771370899</v>
      </c>
      <c r="N326" s="367">
        <f t="shared" ca="1" si="487"/>
        <v>1.4586126477862484</v>
      </c>
      <c r="O326" s="367">
        <f t="shared" ca="1" si="487"/>
        <v>1.4585504606102662</v>
      </c>
      <c r="P326" s="367">
        <f t="shared" ca="1" si="487"/>
        <v>1.4585108168361813</v>
      </c>
      <c r="Q326" s="367">
        <f t="shared" ca="1" si="487"/>
        <v>1.4584693999518776</v>
      </c>
      <c r="R326" s="367">
        <f t="shared" ca="1" si="487"/>
        <v>1.4583584283892361</v>
      </c>
      <c r="S326" s="367">
        <f t="shared" ca="1" si="487"/>
        <v>1.4582158677377901</v>
      </c>
      <c r="T326" s="367">
        <f t="shared" ca="1" si="487"/>
        <v>1.4579418150413781</v>
      </c>
      <c r="U326" s="367">
        <f t="shared" ca="1" si="487"/>
        <v>2.1406227331155878</v>
      </c>
      <c r="V326" s="367">
        <f t="shared" ca="1" si="487"/>
        <v>2.1404312613797649</v>
      </c>
      <c r="W326" s="367">
        <f t="shared" ca="1" si="487"/>
        <v>2.1402229617572703</v>
      </c>
      <c r="X326" s="367">
        <f t="shared" ca="1" si="487"/>
        <v>2.1397660526437301</v>
      </c>
      <c r="Y326" s="367">
        <f t="shared" ca="1" si="487"/>
        <v>2.1390629459820052</v>
      </c>
      <c r="Z326" s="375"/>
      <c r="AA326" s="375"/>
      <c r="AB326" s="375"/>
      <c r="AC326" s="375"/>
      <c r="AD326" s="375"/>
      <c r="AE326" s="375"/>
      <c r="AF326" s="375"/>
      <c r="AG326" s="375"/>
      <c r="AH326" s="375"/>
      <c r="AI326" s="375"/>
      <c r="AJ326" s="375"/>
      <c r="AK326" s="375"/>
      <c r="AL326" s="375"/>
      <c r="AM326" s="375"/>
      <c r="AN326" s="375"/>
      <c r="AO326" s="375"/>
      <c r="AP326" s="375"/>
      <c r="AQ326" s="375"/>
      <c r="AR326" s="375"/>
      <c r="AS326" s="375"/>
      <c r="AT326" s="375"/>
      <c r="AU326" s="375"/>
      <c r="AV326" s="375"/>
      <c r="AW326" s="375"/>
      <c r="AX326" s="375"/>
      <c r="AY326" s="375"/>
      <c r="AZ326" s="375"/>
      <c r="BA326" s="375"/>
      <c r="BB326" s="375"/>
      <c r="BC326" s="375"/>
      <c r="BD326" s="375"/>
      <c r="BE326" s="375"/>
      <c r="BF326" s="375"/>
      <c r="BG326" s="375"/>
      <c r="BH326" s="375"/>
      <c r="BI326" s="375"/>
      <c r="BJ326" s="375"/>
      <c r="BK326" s="375"/>
      <c r="BL326" s="375"/>
      <c r="BM326" s="375"/>
      <c r="BN326" s="375"/>
      <c r="BO326" s="375"/>
      <c r="BP326" s="375"/>
      <c r="BQ326" s="375"/>
      <c r="BR326" s="375"/>
      <c r="BS326" s="375"/>
      <c r="BT326" s="375"/>
      <c r="BU326" s="375"/>
      <c r="BV326" s="375"/>
      <c r="BW326" s="375"/>
      <c r="BX326" s="375"/>
      <c r="BY326" s="375"/>
      <c r="BZ326" s="375"/>
      <c r="CA326" s="375"/>
      <c r="CB326" s="375"/>
      <c r="CC326" s="375"/>
      <c r="CD326" s="375"/>
      <c r="CE326" s="375"/>
      <c r="CF326" s="375"/>
      <c r="CG326" s="375"/>
      <c r="CH326" s="375"/>
      <c r="CI326" s="375"/>
      <c r="CJ326" s="375"/>
      <c r="CK326" s="375"/>
      <c r="CL326" s="375"/>
      <c r="CM326" s="375"/>
      <c r="CN326" s="375"/>
      <c r="CO326" s="375"/>
      <c r="CP326" s="375"/>
      <c r="CQ326" s="375"/>
      <c r="CR326" s="375"/>
      <c r="CS326" s="375"/>
      <c r="CT326" s="375"/>
      <c r="CU326" s="375"/>
      <c r="CV326" s="375"/>
      <c r="CW326" s="375"/>
      <c r="CX326" s="375"/>
      <c r="CY326" s="375"/>
      <c r="CZ326" s="375"/>
      <c r="DA326" s="375"/>
      <c r="DB326" s="375"/>
      <c r="DC326" s="375"/>
      <c r="DD326" s="375"/>
      <c r="DE326" s="375"/>
      <c r="DF326" s="375"/>
      <c r="DG326" s="375"/>
      <c r="DH326" s="375"/>
      <c r="DI326" s="50" t="s">
        <v>642</v>
      </c>
      <c r="DJ326" s="50"/>
      <c r="DK326" s="50"/>
      <c r="DL326" s="50"/>
      <c r="DM326" s="50"/>
      <c r="DN326" s="50"/>
      <c r="DO326" s="50"/>
      <c r="DP326" s="50"/>
      <c r="DQ326" s="50"/>
      <c r="DR326" s="50"/>
    </row>
    <row r="327" spans="1:122" x14ac:dyDescent="0.25">
      <c r="A327" s="224"/>
      <c r="B327" s="970"/>
      <c r="C327" s="337" t="s">
        <v>1560</v>
      </c>
      <c r="D327" s="287" t="s">
        <v>1562</v>
      </c>
      <c r="E327" s="245" t="s">
        <v>1148</v>
      </c>
      <c r="F327" s="841">
        <f t="shared" ref="F327:Y327" ca="1" si="488">(m°s*h_s+m°pl*h_pl-m°v*h_v_atm)/P_e_net/1000-1</f>
        <v>1.2559485735401368</v>
      </c>
      <c r="G327" s="841">
        <f t="shared" ca="1" si="488"/>
        <v>1.2559485735401368</v>
      </c>
      <c r="H327" s="841">
        <f t="shared" ca="1" si="488"/>
        <v>1.2207603062371444</v>
      </c>
      <c r="I327" s="841">
        <f t="shared" ca="1" si="488"/>
        <v>1.2088748506847868</v>
      </c>
      <c r="J327" s="841">
        <f t="shared" ca="1" si="488"/>
        <v>1.1961339713196231</v>
      </c>
      <c r="K327" s="841">
        <f t="shared" ca="1" si="488"/>
        <v>1.1973730174507846</v>
      </c>
      <c r="L327" s="841">
        <f t="shared" ca="1" si="488"/>
        <v>1.1956351794916467</v>
      </c>
      <c r="M327" s="841">
        <f t="shared" ca="1" si="488"/>
        <v>1.1908257612082882</v>
      </c>
      <c r="N327" s="841">
        <f t="shared" ca="1" si="488"/>
        <v>1.2980329838571096</v>
      </c>
      <c r="O327" s="841">
        <f t="shared" ca="1" si="488"/>
        <v>1.3038904443188235</v>
      </c>
      <c r="P327" s="841">
        <f t="shared" ca="1" si="488"/>
        <v>1.304870738523066</v>
      </c>
      <c r="Q327" s="841">
        <f t="shared" ca="1" si="488"/>
        <v>1.3059228754228229</v>
      </c>
      <c r="R327" s="841">
        <f t="shared" ca="1" si="488"/>
        <v>1.3240548195375323</v>
      </c>
      <c r="S327" s="841">
        <f t="shared" ca="1" si="488"/>
        <v>1.3231881660119407</v>
      </c>
      <c r="T327" s="841">
        <f t="shared" ca="1" si="488"/>
        <v>1.3507542211706665</v>
      </c>
      <c r="U327" s="841">
        <f t="shared" ca="1" si="488"/>
        <v>1.8142433798577726</v>
      </c>
      <c r="V327" s="841">
        <f t="shared" ca="1" si="488"/>
        <v>1.8441619646110414</v>
      </c>
      <c r="W327" s="841">
        <f t="shared" ca="1" si="488"/>
        <v>1.875205961880241</v>
      </c>
      <c r="X327" s="841">
        <f t="shared" ca="1" si="488"/>
        <v>1.9636149693763625</v>
      </c>
      <c r="Y327" s="841">
        <f t="shared" ca="1" si="488"/>
        <v>2.0768509066623499</v>
      </c>
      <c r="Z327" s="375"/>
      <c r="AA327" s="375"/>
      <c r="AB327" s="375"/>
      <c r="AC327" s="375"/>
      <c r="AD327" s="375"/>
      <c r="AE327" s="375"/>
      <c r="AF327" s="375"/>
      <c r="AG327" s="375"/>
      <c r="AH327" s="375"/>
      <c r="AI327" s="375"/>
      <c r="AJ327" s="375"/>
      <c r="AK327" s="375"/>
      <c r="AL327" s="375"/>
      <c r="AM327" s="375"/>
      <c r="AN327" s="375"/>
      <c r="AO327" s="375"/>
      <c r="AP327" s="375"/>
      <c r="AQ327" s="375"/>
      <c r="AR327" s="375"/>
      <c r="AS327" s="375"/>
      <c r="AT327" s="375"/>
      <c r="AU327" s="375"/>
      <c r="AV327" s="375"/>
      <c r="AW327" s="375"/>
      <c r="AX327" s="375"/>
      <c r="AY327" s="375"/>
      <c r="AZ327" s="375"/>
      <c r="BA327" s="375"/>
      <c r="BB327" s="375"/>
      <c r="BC327" s="375"/>
      <c r="BD327" s="375"/>
      <c r="BE327" s="375"/>
      <c r="BF327" s="375"/>
      <c r="BG327" s="375"/>
      <c r="BH327" s="375"/>
      <c r="BI327" s="375"/>
      <c r="BJ327" s="375"/>
      <c r="BK327" s="375"/>
      <c r="BL327" s="375"/>
      <c r="BM327" s="375"/>
      <c r="BN327" s="375"/>
      <c r="BO327" s="375"/>
      <c r="BP327" s="375"/>
      <c r="BQ327" s="375"/>
      <c r="BR327" s="375"/>
      <c r="BS327" s="375"/>
      <c r="BT327" s="375"/>
      <c r="BU327" s="375"/>
      <c r="BV327" s="375"/>
      <c r="BW327" s="375"/>
      <c r="BX327" s="375"/>
      <c r="BY327" s="375"/>
      <c r="BZ327" s="375"/>
      <c r="CA327" s="375"/>
      <c r="CB327" s="375"/>
      <c r="CC327" s="375"/>
      <c r="CD327" s="375"/>
      <c r="CE327" s="375"/>
      <c r="CF327" s="375"/>
      <c r="CG327" s="375"/>
      <c r="CH327" s="375"/>
      <c r="CI327" s="375"/>
      <c r="CJ327" s="375"/>
      <c r="CK327" s="375"/>
      <c r="CL327" s="375"/>
      <c r="CM327" s="375"/>
      <c r="CN327" s="375"/>
      <c r="CO327" s="375"/>
      <c r="CP327" s="375"/>
      <c r="CQ327" s="375"/>
      <c r="CR327" s="375"/>
      <c r="CS327" s="375"/>
      <c r="CT327" s="375"/>
      <c r="CU327" s="375"/>
      <c r="CV327" s="375"/>
      <c r="CW327" s="375"/>
      <c r="CX327" s="375"/>
      <c r="CY327" s="375"/>
      <c r="CZ327" s="375"/>
      <c r="DA327" s="375"/>
      <c r="DB327" s="375"/>
      <c r="DC327" s="375"/>
      <c r="DD327" s="375"/>
      <c r="DE327" s="375"/>
      <c r="DF327" s="375"/>
      <c r="DG327" s="375"/>
      <c r="DH327" s="375"/>
      <c r="DI327" s="50" t="s">
        <v>642</v>
      </c>
      <c r="DJ327" s="50"/>
      <c r="DK327" s="50"/>
      <c r="DL327" s="50"/>
      <c r="DM327" s="50"/>
      <c r="DN327" s="50"/>
      <c r="DO327" s="50"/>
      <c r="DP327" s="50"/>
      <c r="DQ327" s="50"/>
      <c r="DR327" s="50"/>
    </row>
    <row r="328" spans="1:122" x14ac:dyDescent="0.25">
      <c r="A328" s="224"/>
      <c r="B328" s="970"/>
      <c r="C328" s="337"/>
      <c r="D328" s="287" t="s">
        <v>1590</v>
      </c>
      <c r="E328" s="245"/>
      <c r="F328" s="509">
        <f t="shared" ref="F328:Y328" ca="1" si="489">r_v/r_H2O*p_sat_atm/(p_v-p_sat_atm)</f>
        <v>1.26412860268269E-2</v>
      </c>
      <c r="G328" s="509">
        <f t="shared" ca="1" si="489"/>
        <v>1.26412860268269E-2</v>
      </c>
      <c r="H328" s="509">
        <f t="shared" ca="1" si="489"/>
        <v>1.2538523668204087E-2</v>
      </c>
      <c r="I328" s="509">
        <f t="shared" ca="1" si="489"/>
        <v>1.2472788798168708E-2</v>
      </c>
      <c r="J328" s="509">
        <f t="shared" ca="1" si="489"/>
        <v>1.2415880044557988E-2</v>
      </c>
      <c r="K328" s="509">
        <f t="shared" ca="1" si="489"/>
        <v>1.2381663289471788E-2</v>
      </c>
      <c r="L328" s="509">
        <f t="shared" ca="1" si="489"/>
        <v>1.2347145225607455E-2</v>
      </c>
      <c r="M328" s="509">
        <f t="shared" ca="1" si="489"/>
        <v>1.2325879327636464E-2</v>
      </c>
      <c r="N328" s="509">
        <f t="shared" ca="1" si="489"/>
        <v>2.2307692813459366E-2</v>
      </c>
      <c r="O328" s="509">
        <f t="shared" ca="1" si="489"/>
        <v>2.1940774525026269E-2</v>
      </c>
      <c r="P328" s="509">
        <f t="shared" ca="1" si="489"/>
        <v>2.1702814319871148E-2</v>
      </c>
      <c r="Q328" s="509">
        <f t="shared" ca="1" si="489"/>
        <v>2.1462502740439485E-2</v>
      </c>
      <c r="R328" s="509">
        <f t="shared" ca="1" si="489"/>
        <v>2.091858822558158E-2</v>
      </c>
      <c r="S328" s="509">
        <f t="shared" ca="1" si="489"/>
        <v>2.0291840845411024E-2</v>
      </c>
      <c r="T328" s="509">
        <f t="shared" ca="1" si="489"/>
        <v>1.9321792213237373E-2</v>
      </c>
      <c r="U328" s="509">
        <f t="shared" ca="1" si="489"/>
        <v>2.1006106420741931E-2</v>
      </c>
      <c r="V328" s="509">
        <f t="shared" ca="1" si="489"/>
        <v>2.0449472706929515E-2</v>
      </c>
      <c r="W328" s="509">
        <f t="shared" ca="1" si="489"/>
        <v>1.9917679065356637E-2</v>
      </c>
      <c r="X328" s="509">
        <f t="shared" ca="1" si="489"/>
        <v>1.8963135899224211E-2</v>
      </c>
      <c r="Y328" s="509">
        <f t="shared" ca="1" si="489"/>
        <v>1.7779685594079147E-2</v>
      </c>
      <c r="Z328" s="375"/>
      <c r="AA328" s="375"/>
      <c r="AB328" s="375"/>
      <c r="AC328" s="375"/>
      <c r="AD328" s="375"/>
      <c r="AE328" s="375"/>
      <c r="AF328" s="375"/>
      <c r="AG328" s="375"/>
      <c r="AH328" s="375"/>
      <c r="AI328" s="375"/>
      <c r="AJ328" s="375"/>
      <c r="AK328" s="375"/>
      <c r="AL328" s="375"/>
      <c r="AM328" s="375"/>
      <c r="AN328" s="375"/>
      <c r="AO328" s="375"/>
      <c r="AP328" s="375"/>
      <c r="AQ328" s="375"/>
      <c r="AR328" s="375"/>
      <c r="AS328" s="375"/>
      <c r="AT328" s="375"/>
      <c r="AU328" s="375"/>
      <c r="AV328" s="375"/>
      <c r="AW328" s="375"/>
      <c r="AX328" s="375"/>
      <c r="AY328" s="375"/>
      <c r="AZ328" s="375"/>
      <c r="BA328" s="375"/>
      <c r="BB328" s="375"/>
      <c r="BC328" s="375"/>
      <c r="BD328" s="375"/>
      <c r="BE328" s="375"/>
      <c r="BF328" s="375"/>
      <c r="BG328" s="375"/>
      <c r="BH328" s="375"/>
      <c r="BI328" s="375"/>
      <c r="BJ328" s="375"/>
      <c r="BK328" s="375"/>
      <c r="BL328" s="375"/>
      <c r="BM328" s="375"/>
      <c r="BN328" s="375"/>
      <c r="BO328" s="375"/>
      <c r="BP328" s="375"/>
      <c r="BQ328" s="375"/>
      <c r="BR328" s="375"/>
      <c r="BS328" s="375"/>
      <c r="BT328" s="375"/>
      <c r="BU328" s="375"/>
      <c r="BV328" s="375"/>
      <c r="BW328" s="375"/>
      <c r="BX328" s="375"/>
      <c r="BY328" s="375"/>
      <c r="BZ328" s="375"/>
      <c r="CA328" s="375"/>
      <c r="CB328" s="375"/>
      <c r="CC328" s="375"/>
      <c r="CD328" s="375"/>
      <c r="CE328" s="375"/>
      <c r="CF328" s="375"/>
      <c r="CG328" s="375"/>
      <c r="CH328" s="375"/>
      <c r="CI328" s="375"/>
      <c r="CJ328" s="375"/>
      <c r="CK328" s="375"/>
      <c r="CL328" s="375"/>
      <c r="CM328" s="375"/>
      <c r="CN328" s="375"/>
      <c r="CO328" s="375"/>
      <c r="CP328" s="375"/>
      <c r="CQ328" s="375"/>
      <c r="CR328" s="375"/>
      <c r="CS328" s="375"/>
      <c r="CT328" s="375"/>
      <c r="CU328" s="375"/>
      <c r="CV328" s="375"/>
      <c r="CW328" s="375"/>
      <c r="CX328" s="375"/>
      <c r="CY328" s="375"/>
      <c r="CZ328" s="375"/>
      <c r="DA328" s="375"/>
      <c r="DB328" s="375"/>
      <c r="DC328" s="375"/>
      <c r="DD328" s="375"/>
      <c r="DE328" s="375"/>
      <c r="DF328" s="375"/>
      <c r="DG328" s="375"/>
      <c r="DH328" s="375"/>
      <c r="DI328" s="50" t="s">
        <v>642</v>
      </c>
      <c r="DJ328" s="50"/>
      <c r="DK328" s="50"/>
      <c r="DL328" s="50"/>
      <c r="DM328" s="50"/>
      <c r="DN328" s="50"/>
      <c r="DO328" s="50"/>
      <c r="DP328" s="50"/>
      <c r="DQ328" s="50"/>
      <c r="DR328" s="50"/>
    </row>
    <row r="329" spans="1:122" ht="14.4" x14ac:dyDescent="0.3">
      <c r="A329" s="224"/>
      <c r="B329" s="970"/>
      <c r="C329" s="337"/>
      <c r="D329" s="287" t="s">
        <v>1589</v>
      </c>
      <c r="E329" s="245"/>
      <c r="F329" s="408">
        <f t="shared" ref="F329:Y329" ca="1" si="490">x_v-x_v_sat_atm</f>
        <v>0.17964341700918759</v>
      </c>
      <c r="G329" s="408">
        <f t="shared" ca="1" si="490"/>
        <v>0.17964341700918759</v>
      </c>
      <c r="H329" s="408">
        <f t="shared" ca="1" si="490"/>
        <v>0.15846385218156755</v>
      </c>
      <c r="I329" s="408">
        <f t="shared" ca="1" si="490"/>
        <v>0.14161458930789214</v>
      </c>
      <c r="J329" s="408">
        <f t="shared" ca="1" si="490"/>
        <v>0.12790460366486736</v>
      </c>
      <c r="K329" s="408">
        <f t="shared" ca="1" si="490"/>
        <v>0.11651599495573428</v>
      </c>
      <c r="L329" s="408">
        <f t="shared" ca="1" si="490"/>
        <v>0.10265008922658657</v>
      </c>
      <c r="M329" s="408">
        <f t="shared" ca="1" si="490"/>
        <v>8.8392212066169068E-2</v>
      </c>
      <c r="N329" s="408">
        <f t="shared" ca="1" si="490"/>
        <v>0.13977983177968045</v>
      </c>
      <c r="O329" s="408">
        <f t="shared" ca="1" si="490"/>
        <v>0.13214660358103458</v>
      </c>
      <c r="P329" s="408">
        <f t="shared" ca="1" si="490"/>
        <v>0.12516521255589763</v>
      </c>
      <c r="Q329" s="408">
        <f t="shared" ca="1" si="490"/>
        <v>0.11885798096898587</v>
      </c>
      <c r="R329" s="408">
        <f t="shared" ca="1" si="490"/>
        <v>0.10797907001962449</v>
      </c>
      <c r="S329" s="408">
        <f t="shared" ca="1" si="490"/>
        <v>9.4705393606782998E-2</v>
      </c>
      <c r="T329" s="408">
        <f t="shared" ca="1" si="490"/>
        <v>8.1396299180568149E-2</v>
      </c>
      <c r="U329" s="408">
        <f t="shared" ca="1" si="490"/>
        <v>0.13308127168531891</v>
      </c>
      <c r="V329" s="408">
        <f t="shared" ca="1" si="490"/>
        <v>0.11987101100249584</v>
      </c>
      <c r="W329" s="408">
        <f t="shared" ca="1" si="490"/>
        <v>0.10897997917984945</v>
      </c>
      <c r="X329" s="408">
        <f t="shared" ca="1" si="490"/>
        <v>9.6034098552969807E-2</v>
      </c>
      <c r="Y329" s="408">
        <f t="shared" ca="1" si="490"/>
        <v>8.2938405799726375E-2</v>
      </c>
      <c r="Z329" s="375"/>
      <c r="AA329" s="375"/>
      <c r="AB329" s="375"/>
      <c r="AC329" s="375"/>
      <c r="AD329" s="375"/>
      <c r="AE329" s="375"/>
      <c r="AF329" s="375"/>
      <c r="AG329" s="375"/>
      <c r="AH329" s="375"/>
      <c r="AI329" s="375"/>
      <c r="AJ329" s="375"/>
      <c r="AK329" s="375"/>
      <c r="AL329" s="375"/>
      <c r="AM329" s="375"/>
      <c r="AN329" s="375"/>
      <c r="AO329" s="375"/>
      <c r="AP329" s="375"/>
      <c r="AQ329" s="375"/>
      <c r="AR329" s="375"/>
      <c r="AS329" s="375"/>
      <c r="AT329" s="375"/>
      <c r="AU329" s="375"/>
      <c r="AV329" s="375"/>
      <c r="AW329" s="375"/>
      <c r="AX329" s="375"/>
      <c r="AY329" s="375"/>
      <c r="AZ329" s="375"/>
      <c r="BA329" s="375"/>
      <c r="BB329" s="375"/>
      <c r="BC329" s="375"/>
      <c r="BD329" s="375"/>
      <c r="BE329" s="375"/>
      <c r="BF329" s="375"/>
      <c r="BG329" s="375"/>
      <c r="BH329" s="375"/>
      <c r="BI329" s="375"/>
      <c r="BJ329" s="375"/>
      <c r="BK329" s="375"/>
      <c r="BL329" s="375"/>
      <c r="BM329" s="375"/>
      <c r="BN329" s="375"/>
      <c r="BO329" s="375"/>
      <c r="BP329" s="375"/>
      <c r="BQ329" s="375"/>
      <c r="BR329" s="375"/>
      <c r="BS329" s="375"/>
      <c r="BT329" s="375"/>
      <c r="BU329" s="375"/>
      <c r="BV329" s="375"/>
      <c r="BW329" s="375"/>
      <c r="BX329" s="375"/>
      <c r="BY329" s="375"/>
      <c r="BZ329" s="375"/>
      <c r="CA329" s="375"/>
      <c r="CB329" s="375"/>
      <c r="CC329" s="375"/>
      <c r="CD329" s="375"/>
      <c r="CE329" s="375"/>
      <c r="CF329" s="375"/>
      <c r="CG329" s="375"/>
      <c r="CH329" s="375"/>
      <c r="CI329" s="375"/>
      <c r="CJ329" s="375"/>
      <c r="CK329" s="375"/>
      <c r="CL329" s="375"/>
      <c r="CM329" s="375"/>
      <c r="CN329" s="375"/>
      <c r="CO329" s="375"/>
      <c r="CP329" s="375"/>
      <c r="CQ329" s="375"/>
      <c r="CR329" s="375"/>
      <c r="CS329" s="375"/>
      <c r="CT329" s="375"/>
      <c r="CU329" s="375"/>
      <c r="CV329" s="375"/>
      <c r="CW329" s="375"/>
      <c r="CX329" s="375"/>
      <c r="CY329" s="375"/>
      <c r="CZ329" s="375"/>
      <c r="DA329" s="375"/>
      <c r="DB329" s="375"/>
      <c r="DC329" s="375"/>
      <c r="DD329" s="375"/>
      <c r="DE329" s="375"/>
      <c r="DF329" s="375"/>
      <c r="DG329" s="375"/>
      <c r="DH329" s="375"/>
      <c r="DI329" s="50" t="s">
        <v>642</v>
      </c>
      <c r="DJ329" s="50"/>
      <c r="DK329" s="50"/>
      <c r="DL329" s="50"/>
      <c r="DM329" s="50"/>
      <c r="DN329" s="50"/>
      <c r="DO329" s="50"/>
      <c r="DP329" s="50"/>
      <c r="DQ329" s="50"/>
      <c r="DR329" s="50"/>
    </row>
    <row r="330" spans="1:122" x14ac:dyDescent="0.25">
      <c r="A330" s="224"/>
      <c r="B330" s="970"/>
      <c r="C330" s="336" t="s">
        <v>1584</v>
      </c>
      <c r="D330" s="287" t="s">
        <v>1545</v>
      </c>
      <c r="E330" s="245" t="s">
        <v>1148</v>
      </c>
      <c r="F330" s="840">
        <f>(A_0O2+A_1O2*T_atm+A_2O2*T_atm*T_atm+A_3O2*T_atm*T_atm*T_atm+A_4O2*SQRT(T_atm)+A_5O2*LN(T_atm))/Enthalpy!$T$2*1000000</f>
        <v>1687.5632836205352</v>
      </c>
      <c r="G330" s="473">
        <f>(A_0O2+A_1O2*T_atm+A_2O2*T_atm*T_atm+A_3O2*T_atm*T_atm*T_atm+A_4O2*SQRT(T_atm)+A_5O2*LN(T_atm))/Enthalpy!$T$2*1000000</f>
        <v>1687.5632836205352</v>
      </c>
      <c r="H330" s="473">
        <f>(A_0O2+A_1O2*T_atm+A_2O2*T_atm*T_atm+A_3O2*T_atm*T_atm*T_atm+A_4O2*SQRT(T_atm)+A_5O2*LN(T_atm))/Enthalpy!$T$2*1000000</f>
        <v>1687.5632836205352</v>
      </c>
      <c r="I330" s="473">
        <f>(A_0O2+A_1O2*T_atm+A_2O2*T_atm*T_atm+A_3O2*T_atm*T_atm*T_atm+A_4O2*SQRT(T_atm)+A_5O2*LN(T_atm))/Enthalpy!$T$2*1000000</f>
        <v>1687.5632836205352</v>
      </c>
      <c r="J330" s="473">
        <f>(A_0O2+A_1O2*T_atm+A_2O2*T_atm*T_atm+A_3O2*T_atm*T_atm*T_atm+A_4O2*SQRT(T_atm)+A_5O2*LN(T_atm))/Enthalpy!$T$2*1000000</f>
        <v>1687.5632836205352</v>
      </c>
      <c r="K330" s="473">
        <f>(A_0O2+A_1O2*T_atm+A_2O2*T_atm*T_atm+A_3O2*T_atm*T_atm*T_atm+A_4O2*SQRT(T_atm)+A_5O2*LN(T_atm))/Enthalpy!$T$2*1000000</f>
        <v>1687.5632836205352</v>
      </c>
      <c r="L330" s="473">
        <f>(A_0O2+A_1O2*T_atm+A_2O2*T_atm*T_atm+A_3O2*T_atm*T_atm*T_atm+A_4O2*SQRT(T_atm)+A_5O2*LN(T_atm))/Enthalpy!$T$2*1000000</f>
        <v>1687.5632836205352</v>
      </c>
      <c r="M330" s="473">
        <f>(A_0O2+A_1O2*T_atm+A_2O2*T_atm*T_atm+A_3O2*T_atm*T_atm*T_atm+A_4O2*SQRT(T_atm)+A_5O2*LN(T_atm))/Enthalpy!$T$2*1000000</f>
        <v>1687.5632836205352</v>
      </c>
      <c r="N330" s="473">
        <f>(A_0O2+A_1O2*T_atm+A_2O2*T_atm*T_atm+A_3O2*T_atm*T_atm*T_atm+A_4O2*SQRT(T_atm)+A_5O2*LN(T_atm))/Enthalpy!$T$2*1000000</f>
        <v>1687.5632836205352</v>
      </c>
      <c r="O330" s="473">
        <f>(A_0O2+A_1O2*T_atm+A_2O2*T_atm*T_atm+A_3O2*T_atm*T_atm*T_atm+A_4O2*SQRT(T_atm)+A_5O2*LN(T_atm))/Enthalpy!$T$2*1000000</f>
        <v>1687.5632836205352</v>
      </c>
      <c r="P330" s="473">
        <f>(A_0O2+A_1O2*T_atm+A_2O2*T_atm*T_atm+A_3O2*T_atm*T_atm*T_atm+A_4O2*SQRT(T_atm)+A_5O2*LN(T_atm))/Enthalpy!$T$2*1000000</f>
        <v>1687.5632836205352</v>
      </c>
      <c r="Q330" s="473">
        <f>(A_0O2+A_1O2*T_atm+A_2O2*T_atm*T_atm+A_3O2*T_atm*T_atm*T_atm+A_4O2*SQRT(T_atm)+A_5O2*LN(T_atm))/Enthalpy!$T$2*1000000</f>
        <v>1687.5632836205352</v>
      </c>
      <c r="R330" s="473">
        <f>(A_0O2+A_1O2*T_atm+A_2O2*T_atm*T_atm+A_3O2*T_atm*T_atm*T_atm+A_4O2*SQRT(T_atm)+A_5O2*LN(T_atm))/Enthalpy!$T$2*1000000</f>
        <v>1687.5632836205352</v>
      </c>
      <c r="S330" s="473">
        <f>(A_0O2+A_1O2*T_atm+A_2O2*T_atm*T_atm+A_3O2*T_atm*T_atm*T_atm+A_4O2*SQRT(T_atm)+A_5O2*LN(T_atm))/Enthalpy!$T$2*1000000</f>
        <v>1687.5632836205352</v>
      </c>
      <c r="T330" s="473">
        <f>(A_0O2+A_1O2*T_atm+A_2O2*T_atm*T_atm+A_3O2*T_atm*T_atm*T_atm+A_4O2*SQRT(T_atm)+A_5O2*LN(T_atm))/Enthalpy!$T$2*1000000</f>
        <v>1687.5632836205352</v>
      </c>
      <c r="U330" s="473">
        <f>(A_0O2+A_1O2*T_atm+A_2O2*T_atm*T_atm+A_3O2*T_atm*T_atm*T_atm+A_4O2*SQRT(T_atm)+A_5O2*LN(T_atm))/Enthalpy!$T$2*1000000</f>
        <v>1687.5632836205352</v>
      </c>
      <c r="V330" s="473">
        <f>(A_0O2+A_1O2*T_atm+A_2O2*T_atm*T_atm+A_3O2*T_atm*T_atm*T_atm+A_4O2*SQRT(T_atm)+A_5O2*LN(T_atm))/Enthalpy!$T$2*1000000</f>
        <v>1687.5632836205352</v>
      </c>
      <c r="W330" s="473">
        <f>(A_0O2+A_1O2*T_atm+A_2O2*T_atm*T_atm+A_3O2*T_atm*T_atm*T_atm+A_4O2*SQRT(T_atm)+A_5O2*LN(T_atm))/Enthalpy!$T$2*1000000</f>
        <v>1687.5632836205352</v>
      </c>
      <c r="X330" s="473">
        <f>(A_0O2+A_1O2*T_atm+A_2O2*T_atm*T_atm+A_3O2*T_atm*T_atm*T_atm+A_4O2*SQRT(T_atm)+A_5O2*LN(T_atm))/Enthalpy!$T$2*1000000</f>
        <v>1687.5632836205352</v>
      </c>
      <c r="Y330" s="473">
        <f>(A_0O2+A_1O2*T_atm+A_2O2*T_atm*T_atm+A_3O2*T_atm*T_atm*T_atm+A_4O2*SQRT(T_atm)+A_5O2*LN(T_atm))/Enthalpy!$T$2*1000000</f>
        <v>1687.5632836205352</v>
      </c>
      <c r="Z330" s="375"/>
      <c r="AA330" s="375"/>
      <c r="AB330" s="375"/>
      <c r="AC330" s="375"/>
      <c r="AD330" s="375"/>
      <c r="AE330" s="375"/>
      <c r="AF330" s="375"/>
      <c r="AG330" s="375"/>
      <c r="AH330" s="375"/>
      <c r="AI330" s="375"/>
      <c r="AJ330" s="375"/>
      <c r="AK330" s="375"/>
      <c r="AL330" s="375"/>
      <c r="AM330" s="375"/>
      <c r="AN330" s="375"/>
      <c r="AO330" s="375"/>
      <c r="AP330" s="375"/>
      <c r="AQ330" s="375"/>
      <c r="AR330" s="375"/>
      <c r="AS330" s="375"/>
      <c r="AT330" s="375"/>
      <c r="AU330" s="375"/>
      <c r="AV330" s="375"/>
      <c r="AW330" s="375"/>
      <c r="AX330" s="375"/>
      <c r="AY330" s="375"/>
      <c r="AZ330" s="375"/>
      <c r="BA330" s="375"/>
      <c r="BB330" s="375"/>
      <c r="BC330" s="375"/>
      <c r="BD330" s="375"/>
      <c r="BE330" s="375"/>
      <c r="BF330" s="375"/>
      <c r="BG330" s="375"/>
      <c r="BH330" s="375"/>
      <c r="BI330" s="375"/>
      <c r="BJ330" s="375"/>
      <c r="BK330" s="375"/>
      <c r="BL330" s="375"/>
      <c r="BM330" s="375"/>
      <c r="BN330" s="375"/>
      <c r="BO330" s="375"/>
      <c r="BP330" s="375"/>
      <c r="BQ330" s="375"/>
      <c r="BR330" s="375"/>
      <c r="BS330" s="375"/>
      <c r="BT330" s="375"/>
      <c r="BU330" s="375"/>
      <c r="BV330" s="375"/>
      <c r="BW330" s="375"/>
      <c r="BX330" s="375"/>
      <c r="BY330" s="375"/>
      <c r="BZ330" s="375"/>
      <c r="CA330" s="375"/>
      <c r="CB330" s="375"/>
      <c r="CC330" s="375"/>
      <c r="CD330" s="375"/>
      <c r="CE330" s="375"/>
      <c r="CF330" s="375"/>
      <c r="CG330" s="375"/>
      <c r="CH330" s="375"/>
      <c r="CI330" s="375"/>
      <c r="CJ330" s="375"/>
      <c r="CK330" s="375"/>
      <c r="CL330" s="375"/>
      <c r="CM330" s="375"/>
      <c r="CN330" s="375"/>
      <c r="CO330" s="375"/>
      <c r="CP330" s="375"/>
      <c r="CQ330" s="375"/>
      <c r="CR330" s="375"/>
      <c r="CS330" s="375"/>
      <c r="CT330" s="375"/>
      <c r="CU330" s="375"/>
      <c r="CV330" s="375"/>
      <c r="CW330" s="375"/>
      <c r="CX330" s="375"/>
      <c r="CY330" s="375"/>
      <c r="CZ330" s="375"/>
      <c r="DA330" s="375"/>
      <c r="DB330" s="375"/>
      <c r="DC330" s="375"/>
      <c r="DD330" s="375"/>
      <c r="DE330" s="375"/>
      <c r="DF330" s="375"/>
      <c r="DG330" s="375"/>
      <c r="DH330" s="375"/>
      <c r="DI330" s="50" t="s">
        <v>642</v>
      </c>
      <c r="DJ330" s="50"/>
      <c r="DK330" s="50"/>
      <c r="DL330" s="50"/>
      <c r="DM330" s="50"/>
      <c r="DN330" s="50"/>
      <c r="DO330" s="50"/>
      <c r="DP330" s="50"/>
      <c r="DQ330" s="50"/>
      <c r="DR330" s="50"/>
    </row>
    <row r="331" spans="1:122" x14ac:dyDescent="0.25">
      <c r="A331" s="224"/>
      <c r="B331" s="970"/>
      <c r="C331" s="336" t="s">
        <v>1585</v>
      </c>
      <c r="D331" s="287" t="s">
        <v>1546</v>
      </c>
      <c r="E331" s="245" t="s">
        <v>1148</v>
      </c>
      <c r="F331" s="840">
        <f>(A_0N2+A_1N2*T_atm+A_2N2*T_atm*T_atm+A_3N2*T_atm*T_atm*T_atm+A_4N2*SQRT(T_atm)+A_5N2*LN(T_atm))/Enthalpy!$AD$2*1000000</f>
        <v>1925.8640507767286</v>
      </c>
      <c r="G331" s="473">
        <f>(A_0N2+A_1N2*T_atm+A_2N2*T_atm*T_atm+A_3N2*T_atm*T_atm*T_atm+A_4N2*SQRT(T_atm)+A_5N2*LN(T_atm))/Enthalpy!$AD$2*1000000</f>
        <v>1925.8640507767286</v>
      </c>
      <c r="H331" s="473">
        <f>(A_0N2+A_1N2*T_atm+A_2N2*T_atm*T_atm+A_3N2*T_atm*T_atm*T_atm+A_4N2*SQRT(T_atm)+A_5N2*LN(T_atm))/Enthalpy!$AD$2*1000000</f>
        <v>1925.8640507767286</v>
      </c>
      <c r="I331" s="473">
        <f>(A_0N2+A_1N2*T_atm+A_2N2*T_atm*T_atm+A_3N2*T_atm*T_atm*T_atm+A_4N2*SQRT(T_atm)+A_5N2*LN(T_atm))/Enthalpy!$AD$2*1000000</f>
        <v>1925.8640507767286</v>
      </c>
      <c r="J331" s="473">
        <f>(A_0N2+A_1N2*T_atm+A_2N2*T_atm*T_atm+A_3N2*T_atm*T_atm*T_atm+A_4N2*SQRT(T_atm)+A_5N2*LN(T_atm))/Enthalpy!$AD$2*1000000</f>
        <v>1925.8640507767286</v>
      </c>
      <c r="K331" s="473">
        <f>(A_0N2+A_1N2*T_atm+A_2N2*T_atm*T_atm+A_3N2*T_atm*T_atm*T_atm+A_4N2*SQRT(T_atm)+A_5N2*LN(T_atm))/Enthalpy!$AD$2*1000000</f>
        <v>1925.8640507767286</v>
      </c>
      <c r="L331" s="473">
        <f>(A_0N2+A_1N2*T_atm+A_2N2*T_atm*T_atm+A_3N2*T_atm*T_atm*T_atm+A_4N2*SQRT(T_atm)+A_5N2*LN(T_atm))/Enthalpy!$AD$2*1000000</f>
        <v>1925.8640507767286</v>
      </c>
      <c r="M331" s="473">
        <f>(A_0N2+A_1N2*T_atm+A_2N2*T_atm*T_atm+A_3N2*T_atm*T_atm*T_atm+A_4N2*SQRT(T_atm)+A_5N2*LN(T_atm))/Enthalpy!$AD$2*1000000</f>
        <v>1925.8640507767286</v>
      </c>
      <c r="N331" s="473">
        <f>(A_0N2+A_1N2*T_atm+A_2N2*T_atm*T_atm+A_3N2*T_atm*T_atm*T_atm+A_4N2*SQRT(T_atm)+A_5N2*LN(T_atm))/Enthalpy!$AD$2*1000000</f>
        <v>1925.8640507767286</v>
      </c>
      <c r="O331" s="473">
        <f>(A_0N2+A_1N2*T_atm+A_2N2*T_atm*T_atm+A_3N2*T_atm*T_atm*T_atm+A_4N2*SQRT(T_atm)+A_5N2*LN(T_atm))/Enthalpy!$AD$2*1000000</f>
        <v>1925.8640507767286</v>
      </c>
      <c r="P331" s="473">
        <f>(A_0N2+A_1N2*T_atm+A_2N2*T_atm*T_atm+A_3N2*T_atm*T_atm*T_atm+A_4N2*SQRT(T_atm)+A_5N2*LN(T_atm))/Enthalpy!$AD$2*1000000</f>
        <v>1925.8640507767286</v>
      </c>
      <c r="Q331" s="473">
        <f>(A_0N2+A_1N2*T_atm+A_2N2*T_atm*T_atm+A_3N2*T_atm*T_atm*T_atm+A_4N2*SQRT(T_atm)+A_5N2*LN(T_atm))/Enthalpy!$AD$2*1000000</f>
        <v>1925.8640507767286</v>
      </c>
      <c r="R331" s="473">
        <f>(A_0N2+A_1N2*T_atm+A_2N2*T_atm*T_atm+A_3N2*T_atm*T_atm*T_atm+A_4N2*SQRT(T_atm)+A_5N2*LN(T_atm))/Enthalpy!$AD$2*1000000</f>
        <v>1925.8640507767286</v>
      </c>
      <c r="S331" s="473">
        <f>(A_0N2+A_1N2*T_atm+A_2N2*T_atm*T_atm+A_3N2*T_atm*T_atm*T_atm+A_4N2*SQRT(T_atm)+A_5N2*LN(T_atm))/Enthalpy!$AD$2*1000000</f>
        <v>1925.8640507767286</v>
      </c>
      <c r="T331" s="473">
        <f>(A_0N2+A_1N2*T_atm+A_2N2*T_atm*T_atm+A_3N2*T_atm*T_atm*T_atm+A_4N2*SQRT(T_atm)+A_5N2*LN(T_atm))/Enthalpy!$AD$2*1000000</f>
        <v>1925.8640507767286</v>
      </c>
      <c r="U331" s="473">
        <f>(A_0N2+A_1N2*T_atm+A_2N2*T_atm*T_atm+A_3N2*T_atm*T_atm*T_atm+A_4N2*SQRT(T_atm)+A_5N2*LN(T_atm))/Enthalpy!$AD$2*1000000</f>
        <v>1925.8640507767286</v>
      </c>
      <c r="V331" s="473">
        <f>(A_0N2+A_1N2*T_atm+A_2N2*T_atm*T_atm+A_3N2*T_atm*T_atm*T_atm+A_4N2*SQRT(T_atm)+A_5N2*LN(T_atm))/Enthalpy!$AD$2*1000000</f>
        <v>1925.8640507767286</v>
      </c>
      <c r="W331" s="473">
        <f>(A_0N2+A_1N2*T_atm+A_2N2*T_atm*T_atm+A_3N2*T_atm*T_atm*T_atm+A_4N2*SQRT(T_atm)+A_5N2*LN(T_atm))/Enthalpy!$AD$2*1000000</f>
        <v>1925.8640507767286</v>
      </c>
      <c r="X331" s="473">
        <f>(A_0N2+A_1N2*T_atm+A_2N2*T_atm*T_atm+A_3N2*T_atm*T_atm*T_atm+A_4N2*SQRT(T_atm)+A_5N2*LN(T_atm))/Enthalpy!$AD$2*1000000</f>
        <v>1925.8640507767286</v>
      </c>
      <c r="Y331" s="473">
        <f>(A_0N2+A_1N2*T_atm+A_2N2*T_atm*T_atm+A_3N2*T_atm*T_atm*T_atm+A_4N2*SQRT(T_atm)+A_5N2*LN(T_atm))/Enthalpy!$AD$2*1000000</f>
        <v>1925.8640507767286</v>
      </c>
      <c r="Z331" s="375"/>
      <c r="AA331" s="375"/>
      <c r="AB331" s="375"/>
      <c r="AC331" s="375"/>
      <c r="AD331" s="375"/>
      <c r="AE331" s="375"/>
      <c r="AF331" s="375"/>
      <c r="AG331" s="375"/>
      <c r="AH331" s="375"/>
      <c r="AI331" s="375"/>
      <c r="AJ331" s="375"/>
      <c r="AK331" s="375"/>
      <c r="AL331" s="375"/>
      <c r="AM331" s="375"/>
      <c r="AN331" s="375"/>
      <c r="AO331" s="375"/>
      <c r="AP331" s="375"/>
      <c r="AQ331" s="375"/>
      <c r="AR331" s="375"/>
      <c r="AS331" s="375"/>
      <c r="AT331" s="375"/>
      <c r="AU331" s="375"/>
      <c r="AV331" s="375"/>
      <c r="AW331" s="375"/>
      <c r="AX331" s="375"/>
      <c r="AY331" s="375"/>
      <c r="AZ331" s="375"/>
      <c r="BA331" s="375"/>
      <c r="BB331" s="375"/>
      <c r="BC331" s="375"/>
      <c r="BD331" s="375"/>
      <c r="BE331" s="375"/>
      <c r="BF331" s="375"/>
      <c r="BG331" s="375"/>
      <c r="BH331" s="375"/>
      <c r="BI331" s="375"/>
      <c r="BJ331" s="375"/>
      <c r="BK331" s="375"/>
      <c r="BL331" s="375"/>
      <c r="BM331" s="375"/>
      <c r="BN331" s="375"/>
      <c r="BO331" s="375"/>
      <c r="BP331" s="375"/>
      <c r="BQ331" s="375"/>
      <c r="BR331" s="375"/>
      <c r="BS331" s="375"/>
      <c r="BT331" s="375"/>
      <c r="BU331" s="375"/>
      <c r="BV331" s="375"/>
      <c r="BW331" s="375"/>
      <c r="BX331" s="375"/>
      <c r="BY331" s="375"/>
      <c r="BZ331" s="375"/>
      <c r="CA331" s="375"/>
      <c r="CB331" s="375"/>
      <c r="CC331" s="375"/>
      <c r="CD331" s="375"/>
      <c r="CE331" s="375"/>
      <c r="CF331" s="375"/>
      <c r="CG331" s="375"/>
      <c r="CH331" s="375"/>
      <c r="CI331" s="375"/>
      <c r="CJ331" s="375"/>
      <c r="CK331" s="375"/>
      <c r="CL331" s="375"/>
      <c r="CM331" s="375"/>
      <c r="CN331" s="375"/>
      <c r="CO331" s="375"/>
      <c r="CP331" s="375"/>
      <c r="CQ331" s="375"/>
      <c r="CR331" s="375"/>
      <c r="CS331" s="375"/>
      <c r="CT331" s="375"/>
      <c r="CU331" s="375"/>
      <c r="CV331" s="375"/>
      <c r="CW331" s="375"/>
      <c r="CX331" s="375"/>
      <c r="CY331" s="375"/>
      <c r="CZ331" s="375"/>
      <c r="DA331" s="375"/>
      <c r="DB331" s="375"/>
      <c r="DC331" s="375"/>
      <c r="DD331" s="375"/>
      <c r="DE331" s="375"/>
      <c r="DF331" s="375"/>
      <c r="DG331" s="375"/>
      <c r="DH331" s="375"/>
      <c r="DI331" s="50" t="s">
        <v>642</v>
      </c>
      <c r="DJ331" s="50"/>
      <c r="DK331" s="50"/>
      <c r="DL331" s="50"/>
      <c r="DM331" s="50"/>
      <c r="DN331" s="50"/>
      <c r="DO331" s="50"/>
      <c r="DP331" s="50"/>
      <c r="DQ331" s="50"/>
      <c r="DR331" s="50"/>
    </row>
    <row r="332" spans="1:122" x14ac:dyDescent="0.25">
      <c r="A332" s="224"/>
      <c r="B332" s="970"/>
      <c r="C332" s="336" t="s">
        <v>1586</v>
      </c>
      <c r="D332" s="287" t="s">
        <v>1547</v>
      </c>
      <c r="E332" s="245" t="s">
        <v>1148</v>
      </c>
      <c r="F332" s="840">
        <f>(A_0Ar+A_1Ar*T_atm+A_2Ar*T_atm*T_atm+A_3Ar*T_atm*T_atm*T_atm+A_4Ar*SQRT(T_atm)+A_5Ar*LN(T_atm))/Enthalpy!$J$2*1000000</f>
        <v>961.24962451140379</v>
      </c>
      <c r="G332" s="473">
        <f>(A_0Ar+A_1Ar*T_atm+A_2Ar*T_atm*T_atm+A_3Ar*T_atm*T_atm*T_atm+A_4Ar*SQRT(T_atm)+A_5Ar*LN(T_atm))/Enthalpy!$J$2*1000000</f>
        <v>961.24962451140379</v>
      </c>
      <c r="H332" s="473">
        <f>(A_0Ar+A_1Ar*T_atm+A_2Ar*T_atm*T_atm+A_3Ar*T_atm*T_atm*T_atm+A_4Ar*SQRT(T_atm)+A_5Ar*LN(T_atm))/Enthalpy!$J$2*1000000</f>
        <v>961.24962451140379</v>
      </c>
      <c r="I332" s="473">
        <f>(A_0Ar+A_1Ar*T_atm+A_2Ar*T_atm*T_atm+A_3Ar*T_atm*T_atm*T_atm+A_4Ar*SQRT(T_atm)+A_5Ar*LN(T_atm))/Enthalpy!$J$2*1000000</f>
        <v>961.24962451140379</v>
      </c>
      <c r="J332" s="473">
        <f>(A_0Ar+A_1Ar*T_atm+A_2Ar*T_atm*T_atm+A_3Ar*T_atm*T_atm*T_atm+A_4Ar*SQRT(T_atm)+A_5Ar*LN(T_atm))/Enthalpy!$J$2*1000000</f>
        <v>961.24962451140379</v>
      </c>
      <c r="K332" s="473">
        <f>(A_0Ar+A_1Ar*T_atm+A_2Ar*T_atm*T_atm+A_3Ar*T_atm*T_atm*T_atm+A_4Ar*SQRT(T_atm)+A_5Ar*LN(T_atm))/Enthalpy!$J$2*1000000</f>
        <v>961.24962451140379</v>
      </c>
      <c r="L332" s="473">
        <f>(A_0Ar+A_1Ar*T_atm+A_2Ar*T_atm*T_atm+A_3Ar*T_atm*T_atm*T_atm+A_4Ar*SQRT(T_atm)+A_5Ar*LN(T_atm))/Enthalpy!$J$2*1000000</f>
        <v>961.24962451140379</v>
      </c>
      <c r="M332" s="473">
        <f>(A_0Ar+A_1Ar*T_atm+A_2Ar*T_atm*T_atm+A_3Ar*T_atm*T_atm*T_atm+A_4Ar*SQRT(T_atm)+A_5Ar*LN(T_atm))/Enthalpy!$J$2*1000000</f>
        <v>961.24962451140379</v>
      </c>
      <c r="N332" s="473">
        <f>(A_0Ar+A_1Ar*T_atm+A_2Ar*T_atm*T_atm+A_3Ar*T_atm*T_atm*T_atm+A_4Ar*SQRT(T_atm)+A_5Ar*LN(T_atm))/Enthalpy!$J$2*1000000</f>
        <v>961.24962451140379</v>
      </c>
      <c r="O332" s="473">
        <f>(A_0Ar+A_1Ar*T_atm+A_2Ar*T_atm*T_atm+A_3Ar*T_atm*T_atm*T_atm+A_4Ar*SQRT(T_atm)+A_5Ar*LN(T_atm))/Enthalpy!$J$2*1000000</f>
        <v>961.24962451140379</v>
      </c>
      <c r="P332" s="473">
        <f>(A_0Ar+A_1Ar*T_atm+A_2Ar*T_atm*T_atm+A_3Ar*T_atm*T_atm*T_atm+A_4Ar*SQRT(T_atm)+A_5Ar*LN(T_atm))/Enthalpy!$J$2*1000000</f>
        <v>961.24962451140379</v>
      </c>
      <c r="Q332" s="473">
        <f>(A_0Ar+A_1Ar*T_atm+A_2Ar*T_atm*T_atm+A_3Ar*T_atm*T_atm*T_atm+A_4Ar*SQRT(T_atm)+A_5Ar*LN(T_atm))/Enthalpy!$J$2*1000000</f>
        <v>961.24962451140379</v>
      </c>
      <c r="R332" s="473">
        <f>(A_0Ar+A_1Ar*T_atm+A_2Ar*T_atm*T_atm+A_3Ar*T_atm*T_atm*T_atm+A_4Ar*SQRT(T_atm)+A_5Ar*LN(T_atm))/Enthalpy!$J$2*1000000</f>
        <v>961.24962451140379</v>
      </c>
      <c r="S332" s="473">
        <f>(A_0Ar+A_1Ar*T_atm+A_2Ar*T_atm*T_atm+A_3Ar*T_atm*T_atm*T_atm+A_4Ar*SQRT(T_atm)+A_5Ar*LN(T_atm))/Enthalpy!$J$2*1000000</f>
        <v>961.24962451140379</v>
      </c>
      <c r="T332" s="473">
        <f>(A_0Ar+A_1Ar*T_atm+A_2Ar*T_atm*T_atm+A_3Ar*T_atm*T_atm*T_atm+A_4Ar*SQRT(T_atm)+A_5Ar*LN(T_atm))/Enthalpy!$J$2*1000000</f>
        <v>961.24962451140379</v>
      </c>
      <c r="U332" s="473">
        <f>(A_0Ar+A_1Ar*T_atm+A_2Ar*T_atm*T_atm+A_3Ar*T_atm*T_atm*T_atm+A_4Ar*SQRT(T_atm)+A_5Ar*LN(T_atm))/Enthalpy!$J$2*1000000</f>
        <v>961.24962451140379</v>
      </c>
      <c r="V332" s="473">
        <f>(A_0Ar+A_1Ar*T_atm+A_2Ar*T_atm*T_atm+A_3Ar*T_atm*T_atm*T_atm+A_4Ar*SQRT(T_atm)+A_5Ar*LN(T_atm))/Enthalpy!$J$2*1000000</f>
        <v>961.24962451140379</v>
      </c>
      <c r="W332" s="473">
        <f>(A_0Ar+A_1Ar*T_atm+A_2Ar*T_atm*T_atm+A_3Ar*T_atm*T_atm*T_atm+A_4Ar*SQRT(T_atm)+A_5Ar*LN(T_atm))/Enthalpy!$J$2*1000000</f>
        <v>961.24962451140379</v>
      </c>
      <c r="X332" s="473">
        <f>(A_0Ar+A_1Ar*T_atm+A_2Ar*T_atm*T_atm+A_3Ar*T_atm*T_atm*T_atm+A_4Ar*SQRT(T_atm)+A_5Ar*LN(T_atm))/Enthalpy!$J$2*1000000</f>
        <v>961.24962451140379</v>
      </c>
      <c r="Y332" s="473">
        <f>(A_0Ar+A_1Ar*T_atm+A_2Ar*T_atm*T_atm+A_3Ar*T_atm*T_atm*T_atm+A_4Ar*SQRT(T_atm)+A_5Ar*LN(T_atm))/Enthalpy!$J$2*1000000</f>
        <v>961.24962451140379</v>
      </c>
      <c r="Z332" s="375"/>
      <c r="AA332" s="375"/>
      <c r="AB332" s="375"/>
      <c r="AC332" s="375"/>
      <c r="AD332" s="375"/>
      <c r="AE332" s="375"/>
      <c r="AF332" s="375"/>
      <c r="AG332" s="375"/>
      <c r="AH332" s="375"/>
      <c r="AI332" s="375"/>
      <c r="AJ332" s="375"/>
      <c r="AK332" s="375"/>
      <c r="AL332" s="375"/>
      <c r="AM332" s="375"/>
      <c r="AN332" s="375"/>
      <c r="AO332" s="375"/>
      <c r="AP332" s="375"/>
      <c r="AQ332" s="375"/>
      <c r="AR332" s="375"/>
      <c r="AS332" s="375"/>
      <c r="AT332" s="375"/>
      <c r="AU332" s="375"/>
      <c r="AV332" s="375"/>
      <c r="AW332" s="375"/>
      <c r="AX332" s="375"/>
      <c r="AY332" s="375"/>
      <c r="AZ332" s="375"/>
      <c r="BA332" s="375"/>
      <c r="BB332" s="375"/>
      <c r="BC332" s="375"/>
      <c r="BD332" s="375"/>
      <c r="BE332" s="375"/>
      <c r="BF332" s="375"/>
      <c r="BG332" s="375"/>
      <c r="BH332" s="375"/>
      <c r="BI332" s="375"/>
      <c r="BJ332" s="375"/>
      <c r="BK332" s="375"/>
      <c r="BL332" s="375"/>
      <c r="BM332" s="375"/>
      <c r="BN332" s="375"/>
      <c r="BO332" s="375"/>
      <c r="BP332" s="375"/>
      <c r="BQ332" s="375"/>
      <c r="BR332" s="375"/>
      <c r="BS332" s="375"/>
      <c r="BT332" s="375"/>
      <c r="BU332" s="375"/>
      <c r="BV332" s="375"/>
      <c r="BW332" s="375"/>
      <c r="BX332" s="375"/>
      <c r="BY332" s="375"/>
      <c r="BZ332" s="375"/>
      <c r="CA332" s="375"/>
      <c r="CB332" s="375"/>
      <c r="CC332" s="375"/>
      <c r="CD332" s="375"/>
      <c r="CE332" s="375"/>
      <c r="CF332" s="375"/>
      <c r="CG332" s="375"/>
      <c r="CH332" s="375"/>
      <c r="CI332" s="375"/>
      <c r="CJ332" s="375"/>
      <c r="CK332" s="375"/>
      <c r="CL332" s="375"/>
      <c r="CM332" s="375"/>
      <c r="CN332" s="375"/>
      <c r="CO332" s="375"/>
      <c r="CP332" s="375"/>
      <c r="CQ332" s="375"/>
      <c r="CR332" s="375"/>
      <c r="CS332" s="375"/>
      <c r="CT332" s="375"/>
      <c r="CU332" s="375"/>
      <c r="CV332" s="375"/>
      <c r="CW332" s="375"/>
      <c r="CX332" s="375"/>
      <c r="CY332" s="375"/>
      <c r="CZ332" s="375"/>
      <c r="DA332" s="375"/>
      <c r="DB332" s="375"/>
      <c r="DC332" s="375"/>
      <c r="DD332" s="375"/>
      <c r="DE332" s="375"/>
      <c r="DF332" s="375"/>
      <c r="DG332" s="375"/>
      <c r="DH332" s="375"/>
      <c r="DI332" s="50" t="s">
        <v>642</v>
      </c>
      <c r="DJ332" s="50"/>
      <c r="DK332" s="50"/>
      <c r="DL332" s="50"/>
      <c r="DM332" s="50"/>
      <c r="DN332" s="50"/>
      <c r="DO332" s="50"/>
      <c r="DP332" s="50"/>
      <c r="DQ332" s="50"/>
      <c r="DR332" s="50"/>
    </row>
    <row r="333" spans="1:122" x14ac:dyDescent="0.25">
      <c r="A333" s="224"/>
      <c r="B333" s="970"/>
      <c r="C333" s="336" t="s">
        <v>1475</v>
      </c>
      <c r="D333" s="287" t="s">
        <v>1548</v>
      </c>
      <c r="E333" s="245" t="s">
        <v>1148</v>
      </c>
      <c r="F333" s="840">
        <f>(A_0H2O+A_1H2O*T_atm+A_2H2O*T_atm*T_atm+A_3H2O*T_atm*T_atm*T_atm+A_4H2O*SQRT(T_atm)+A_5H2O*LN(T_atm))/Enthalpy!$AY$2*1000000</f>
        <v>-13419889.870775787</v>
      </c>
      <c r="G333" s="473">
        <f>(A_0H2O+A_1H2O*T_atm+A_2H2O*T_atm*T_atm+A_3H2O*T_atm*T_atm*T_atm+A_4H2O*SQRT(T_atm)+A_5H2O*LN(T_atm))/Enthalpy!$AY$2*1000000</f>
        <v>-13419889.870775787</v>
      </c>
      <c r="H333" s="473">
        <f>(A_0H2O+A_1H2O*T_atm+A_2H2O*T_atm*T_atm+A_3H2O*T_atm*T_atm*T_atm+A_4H2O*SQRT(T_atm)+A_5H2O*LN(T_atm))/Enthalpy!$AY$2*1000000</f>
        <v>-13419889.870775787</v>
      </c>
      <c r="I333" s="473">
        <f>(A_0H2O+A_1H2O*T_atm+A_2H2O*T_atm*T_atm+A_3H2O*T_atm*T_atm*T_atm+A_4H2O*SQRT(T_atm)+A_5H2O*LN(T_atm))/Enthalpy!$AY$2*1000000</f>
        <v>-13419889.870775787</v>
      </c>
      <c r="J333" s="473">
        <f>(A_0H2O+A_1H2O*T_atm+A_2H2O*T_atm*T_atm+A_3H2O*T_atm*T_atm*T_atm+A_4H2O*SQRT(T_atm)+A_5H2O*LN(T_atm))/Enthalpy!$AY$2*1000000</f>
        <v>-13419889.870775787</v>
      </c>
      <c r="K333" s="473">
        <f>(A_0H2O+A_1H2O*T_atm+A_2H2O*T_atm*T_atm+A_3H2O*T_atm*T_atm*T_atm+A_4H2O*SQRT(T_atm)+A_5H2O*LN(T_atm))/Enthalpy!$AY$2*1000000</f>
        <v>-13419889.870775787</v>
      </c>
      <c r="L333" s="473">
        <f>(A_0H2O+A_1H2O*T_atm+A_2H2O*T_atm*T_atm+A_3H2O*T_atm*T_atm*T_atm+A_4H2O*SQRT(T_atm)+A_5H2O*LN(T_atm))/Enthalpy!$AY$2*1000000</f>
        <v>-13419889.870775787</v>
      </c>
      <c r="M333" s="473">
        <f>(A_0H2O+A_1H2O*T_atm+A_2H2O*T_atm*T_atm+A_3H2O*T_atm*T_atm*T_atm+A_4H2O*SQRT(T_atm)+A_5H2O*LN(T_atm))/Enthalpy!$AY$2*1000000</f>
        <v>-13419889.870775787</v>
      </c>
      <c r="N333" s="473">
        <f>(A_0H2O+A_1H2O*T_atm+A_2H2O*T_atm*T_atm+A_3H2O*T_atm*T_atm*T_atm+A_4H2O*SQRT(T_atm)+A_5H2O*LN(T_atm))/Enthalpy!$AY$2*1000000</f>
        <v>-13419889.870775787</v>
      </c>
      <c r="O333" s="473">
        <f>(A_0H2O+A_1H2O*T_atm+A_2H2O*T_atm*T_atm+A_3H2O*T_atm*T_atm*T_atm+A_4H2O*SQRT(T_atm)+A_5H2O*LN(T_atm))/Enthalpy!$AY$2*1000000</f>
        <v>-13419889.870775787</v>
      </c>
      <c r="P333" s="473">
        <f>(A_0H2O+A_1H2O*T_atm+A_2H2O*T_atm*T_atm+A_3H2O*T_atm*T_atm*T_atm+A_4H2O*SQRT(T_atm)+A_5H2O*LN(T_atm))/Enthalpy!$AY$2*1000000</f>
        <v>-13419889.870775787</v>
      </c>
      <c r="Q333" s="473">
        <f>(A_0H2O+A_1H2O*T_atm+A_2H2O*T_atm*T_atm+A_3H2O*T_atm*T_atm*T_atm+A_4H2O*SQRT(T_atm)+A_5H2O*LN(T_atm))/Enthalpy!$AY$2*1000000</f>
        <v>-13419889.870775787</v>
      </c>
      <c r="R333" s="473">
        <f>(A_0H2O+A_1H2O*T_atm+A_2H2O*T_atm*T_atm+A_3H2O*T_atm*T_atm*T_atm+A_4H2O*SQRT(T_atm)+A_5H2O*LN(T_atm))/Enthalpy!$AY$2*1000000</f>
        <v>-13419889.870775787</v>
      </c>
      <c r="S333" s="473">
        <f>(A_0H2O+A_1H2O*T_atm+A_2H2O*T_atm*T_atm+A_3H2O*T_atm*T_atm*T_atm+A_4H2O*SQRT(T_atm)+A_5H2O*LN(T_atm))/Enthalpy!$AY$2*1000000</f>
        <v>-13419889.870775787</v>
      </c>
      <c r="T333" s="473">
        <f>(A_0H2O+A_1H2O*T_atm+A_2H2O*T_atm*T_atm+A_3H2O*T_atm*T_atm*T_atm+A_4H2O*SQRT(T_atm)+A_5H2O*LN(T_atm))/Enthalpy!$AY$2*1000000</f>
        <v>-13419889.870775787</v>
      </c>
      <c r="U333" s="473">
        <f>(A_0H2O+A_1H2O*T_atm+A_2H2O*T_atm*T_atm+A_3H2O*T_atm*T_atm*T_atm+A_4H2O*SQRT(T_atm)+A_5H2O*LN(T_atm))/Enthalpy!$AY$2*1000000</f>
        <v>-13419889.870775787</v>
      </c>
      <c r="V333" s="473">
        <f>(A_0H2O+A_1H2O*T_atm+A_2H2O*T_atm*T_atm+A_3H2O*T_atm*T_atm*T_atm+A_4H2O*SQRT(T_atm)+A_5H2O*LN(T_atm))/Enthalpy!$AY$2*1000000</f>
        <v>-13419889.870775787</v>
      </c>
      <c r="W333" s="473">
        <f>(A_0H2O+A_1H2O*T_atm+A_2H2O*T_atm*T_atm+A_3H2O*T_atm*T_atm*T_atm+A_4H2O*SQRT(T_atm)+A_5H2O*LN(T_atm))/Enthalpy!$AY$2*1000000</f>
        <v>-13419889.870775787</v>
      </c>
      <c r="X333" s="473">
        <f>(A_0H2O+A_1H2O*T_atm+A_2H2O*T_atm*T_atm+A_3H2O*T_atm*T_atm*T_atm+A_4H2O*SQRT(T_atm)+A_5H2O*LN(T_atm))/Enthalpy!$AY$2*1000000</f>
        <v>-13419889.870775787</v>
      </c>
      <c r="Y333" s="473">
        <f>(A_0H2O+A_1H2O*T_atm+A_2H2O*T_atm*T_atm+A_3H2O*T_atm*T_atm*T_atm+A_4H2O*SQRT(T_atm)+A_5H2O*LN(T_atm))/Enthalpy!$AY$2*1000000</f>
        <v>-13419889.870775787</v>
      </c>
      <c r="Z333" s="375"/>
      <c r="AA333" s="375"/>
      <c r="AB333" s="375"/>
      <c r="AC333" s="375"/>
      <c r="AD333" s="375"/>
      <c r="AE333" s="375"/>
      <c r="AF333" s="375"/>
      <c r="AG333" s="375"/>
      <c r="AH333" s="375"/>
      <c r="AI333" s="375"/>
      <c r="AJ333" s="375"/>
      <c r="AK333" s="375"/>
      <c r="AL333" s="375"/>
      <c r="AM333" s="375"/>
      <c r="AN333" s="375"/>
      <c r="AO333" s="375"/>
      <c r="AP333" s="375"/>
      <c r="AQ333" s="375"/>
      <c r="AR333" s="375"/>
      <c r="AS333" s="375"/>
      <c r="AT333" s="375"/>
      <c r="AU333" s="375"/>
      <c r="AV333" s="375"/>
      <c r="AW333" s="375"/>
      <c r="AX333" s="375"/>
      <c r="AY333" s="375"/>
      <c r="AZ333" s="375"/>
      <c r="BA333" s="375"/>
      <c r="BB333" s="375"/>
      <c r="BC333" s="375"/>
      <c r="BD333" s="375"/>
      <c r="BE333" s="375"/>
      <c r="BF333" s="375"/>
      <c r="BG333" s="375"/>
      <c r="BH333" s="375"/>
      <c r="BI333" s="375"/>
      <c r="BJ333" s="375"/>
      <c r="BK333" s="375"/>
      <c r="BL333" s="375"/>
      <c r="BM333" s="375"/>
      <c r="BN333" s="375"/>
      <c r="BO333" s="375"/>
      <c r="BP333" s="375"/>
      <c r="BQ333" s="375"/>
      <c r="BR333" s="375"/>
      <c r="BS333" s="375"/>
      <c r="BT333" s="375"/>
      <c r="BU333" s="375"/>
      <c r="BV333" s="375"/>
      <c r="BW333" s="375"/>
      <c r="BX333" s="375"/>
      <c r="BY333" s="375"/>
      <c r="BZ333" s="375"/>
      <c r="CA333" s="375"/>
      <c r="CB333" s="375"/>
      <c r="CC333" s="375"/>
      <c r="CD333" s="375"/>
      <c r="CE333" s="375"/>
      <c r="CF333" s="375"/>
      <c r="CG333" s="375"/>
      <c r="CH333" s="375"/>
      <c r="CI333" s="375"/>
      <c r="CJ333" s="375"/>
      <c r="CK333" s="375"/>
      <c r="CL333" s="375"/>
      <c r="CM333" s="375"/>
      <c r="CN333" s="375"/>
      <c r="CO333" s="375"/>
      <c r="CP333" s="375"/>
      <c r="CQ333" s="375"/>
      <c r="CR333" s="375"/>
      <c r="CS333" s="375"/>
      <c r="CT333" s="375"/>
      <c r="CU333" s="375"/>
      <c r="CV333" s="375"/>
      <c r="CW333" s="375"/>
      <c r="CX333" s="375"/>
      <c r="CY333" s="375"/>
      <c r="CZ333" s="375"/>
      <c r="DA333" s="375"/>
      <c r="DB333" s="375"/>
      <c r="DC333" s="375"/>
      <c r="DD333" s="375"/>
      <c r="DE333" s="375"/>
      <c r="DF333" s="375"/>
      <c r="DG333" s="375"/>
      <c r="DH333" s="375"/>
      <c r="DI333" s="50" t="s">
        <v>642</v>
      </c>
      <c r="DJ333" s="50"/>
      <c r="DK333" s="50"/>
      <c r="DL333" s="50"/>
      <c r="DM333" s="50"/>
      <c r="DN333" s="50"/>
      <c r="DO333" s="50"/>
      <c r="DP333" s="50"/>
      <c r="DQ333" s="50"/>
      <c r="DR333" s="50"/>
    </row>
    <row r="334" spans="1:122" x14ac:dyDescent="0.25">
      <c r="A334" s="224"/>
      <c r="B334" s="970"/>
      <c r="C334" s="336" t="s">
        <v>1587</v>
      </c>
      <c r="D334" s="287" t="s">
        <v>1544</v>
      </c>
      <c r="E334" s="245" t="s">
        <v>1148</v>
      </c>
      <c r="F334" s="840">
        <f>(A_0H2+A_1H2*T_atm+A_2H2*T_atm*T_atm+A_3H2*T_atm*T_atm*T_atm+A_4H2*SQRT(T_atm)+A_5H2*LN(T_atm))/Enthalpy!$BI$2*1000000</f>
        <v>26540.331382084911</v>
      </c>
      <c r="G334" s="473">
        <f>(A_0H2+A_1H2*T_atm+A_2H2*T_atm*T_atm+A_3H2*T_atm*T_atm*T_atm+A_4H2*SQRT(T_atm)+A_5H2*LN(T_atm))/Enthalpy!$BI$2*1000000</f>
        <v>26540.331382084911</v>
      </c>
      <c r="H334" s="473">
        <f>(A_0H2+A_1H2*T_atm+A_2H2*T_atm*T_atm+A_3H2*T_atm*T_atm*T_atm+A_4H2*SQRT(T_atm)+A_5H2*LN(T_atm))/Enthalpy!$BI$2*1000000</f>
        <v>26540.331382084911</v>
      </c>
      <c r="I334" s="473">
        <f>(A_0H2+A_1H2*T_atm+A_2H2*T_atm*T_atm+A_3H2*T_atm*T_atm*T_atm+A_4H2*SQRT(T_atm)+A_5H2*LN(T_atm))/Enthalpy!$BI$2*1000000</f>
        <v>26540.331382084911</v>
      </c>
      <c r="J334" s="473">
        <f>(A_0H2+A_1H2*T_atm+A_2H2*T_atm*T_atm+A_3H2*T_atm*T_atm*T_atm+A_4H2*SQRT(T_atm)+A_5H2*LN(T_atm))/Enthalpy!$BI$2*1000000</f>
        <v>26540.331382084911</v>
      </c>
      <c r="K334" s="473">
        <f>(A_0H2+A_1H2*T_atm+A_2H2*T_atm*T_atm+A_3H2*T_atm*T_atm*T_atm+A_4H2*SQRT(T_atm)+A_5H2*LN(T_atm))/Enthalpy!$BI$2*1000000</f>
        <v>26540.331382084911</v>
      </c>
      <c r="L334" s="473">
        <f>(A_0H2+A_1H2*T_atm+A_2H2*T_atm*T_atm+A_3H2*T_atm*T_atm*T_atm+A_4H2*SQRT(T_atm)+A_5H2*LN(T_atm))/Enthalpy!$BI$2*1000000</f>
        <v>26540.331382084911</v>
      </c>
      <c r="M334" s="473">
        <f>(A_0H2+A_1H2*T_atm+A_2H2*T_atm*T_atm+A_3H2*T_atm*T_atm*T_atm+A_4H2*SQRT(T_atm)+A_5H2*LN(T_atm))/Enthalpy!$BI$2*1000000</f>
        <v>26540.331382084911</v>
      </c>
      <c r="N334" s="473">
        <f>(A_0H2+A_1H2*T_atm+A_2H2*T_atm*T_atm+A_3H2*T_atm*T_atm*T_atm+A_4H2*SQRT(T_atm)+A_5H2*LN(T_atm))/Enthalpy!$BI$2*1000000</f>
        <v>26540.331382084911</v>
      </c>
      <c r="O334" s="473">
        <f>(A_0H2+A_1H2*T_atm+A_2H2*T_atm*T_atm+A_3H2*T_atm*T_atm*T_atm+A_4H2*SQRT(T_atm)+A_5H2*LN(T_atm))/Enthalpy!$BI$2*1000000</f>
        <v>26540.331382084911</v>
      </c>
      <c r="P334" s="473">
        <f>(A_0H2+A_1H2*T_atm+A_2H2*T_atm*T_atm+A_3H2*T_atm*T_atm*T_atm+A_4H2*SQRT(T_atm)+A_5H2*LN(T_atm))/Enthalpy!$BI$2*1000000</f>
        <v>26540.331382084911</v>
      </c>
      <c r="Q334" s="473">
        <f>(A_0H2+A_1H2*T_atm+A_2H2*T_atm*T_atm+A_3H2*T_atm*T_atm*T_atm+A_4H2*SQRT(T_atm)+A_5H2*LN(T_atm))/Enthalpy!$BI$2*1000000</f>
        <v>26540.331382084911</v>
      </c>
      <c r="R334" s="473">
        <f>(A_0H2+A_1H2*T_atm+A_2H2*T_atm*T_atm+A_3H2*T_atm*T_atm*T_atm+A_4H2*SQRT(T_atm)+A_5H2*LN(T_atm))/Enthalpy!$BI$2*1000000</f>
        <v>26540.331382084911</v>
      </c>
      <c r="S334" s="473">
        <f>(A_0H2+A_1H2*T_atm+A_2H2*T_atm*T_atm+A_3H2*T_atm*T_atm*T_atm+A_4H2*SQRT(T_atm)+A_5H2*LN(T_atm))/Enthalpy!$BI$2*1000000</f>
        <v>26540.331382084911</v>
      </c>
      <c r="T334" s="473">
        <f>(A_0H2+A_1H2*T_atm+A_2H2*T_atm*T_atm+A_3H2*T_atm*T_atm*T_atm+A_4H2*SQRT(T_atm)+A_5H2*LN(T_atm))/Enthalpy!$BI$2*1000000</f>
        <v>26540.331382084911</v>
      </c>
      <c r="U334" s="473">
        <f>(A_0H2+A_1H2*T_atm+A_2H2*T_atm*T_atm+A_3H2*T_atm*T_atm*T_atm+A_4H2*SQRT(T_atm)+A_5H2*LN(T_atm))/Enthalpy!$BI$2*1000000</f>
        <v>26540.331382084911</v>
      </c>
      <c r="V334" s="473">
        <f>(A_0H2+A_1H2*T_atm+A_2H2*T_atm*T_atm+A_3H2*T_atm*T_atm*T_atm+A_4H2*SQRT(T_atm)+A_5H2*LN(T_atm))/Enthalpy!$BI$2*1000000</f>
        <v>26540.331382084911</v>
      </c>
      <c r="W334" s="473">
        <f>(A_0H2+A_1H2*T_atm+A_2H2*T_atm*T_atm+A_3H2*T_atm*T_atm*T_atm+A_4H2*SQRT(T_atm)+A_5H2*LN(T_atm))/Enthalpy!$BI$2*1000000</f>
        <v>26540.331382084911</v>
      </c>
      <c r="X334" s="473">
        <f>(A_0H2+A_1H2*T_atm+A_2H2*T_atm*T_atm+A_3H2*T_atm*T_atm*T_atm+A_4H2*SQRT(T_atm)+A_5H2*LN(T_atm))/Enthalpy!$BI$2*1000000</f>
        <v>26540.331382084911</v>
      </c>
      <c r="Y334" s="473">
        <f>(A_0H2+A_1H2*T_atm+A_2H2*T_atm*T_atm+A_3H2*T_atm*T_atm*T_atm+A_4H2*SQRT(T_atm)+A_5H2*LN(T_atm))/Enthalpy!$BI$2*1000000</f>
        <v>26540.331382084911</v>
      </c>
      <c r="Z334" s="375"/>
      <c r="AA334" s="375"/>
      <c r="AB334" s="375"/>
      <c r="AC334" s="375"/>
      <c r="AD334" s="375"/>
      <c r="AE334" s="375"/>
      <c r="AF334" s="375"/>
      <c r="AG334" s="375"/>
      <c r="AH334" s="375"/>
      <c r="AI334" s="375"/>
      <c r="AJ334" s="375"/>
      <c r="AK334" s="375"/>
      <c r="AL334" s="375"/>
      <c r="AM334" s="375"/>
      <c r="AN334" s="375"/>
      <c r="AO334" s="375"/>
      <c r="AP334" s="375"/>
      <c r="AQ334" s="375"/>
      <c r="AR334" s="375"/>
      <c r="AS334" s="375"/>
      <c r="AT334" s="375"/>
      <c r="AU334" s="375"/>
      <c r="AV334" s="375"/>
      <c r="AW334" s="375"/>
      <c r="AX334" s="375"/>
      <c r="AY334" s="375"/>
      <c r="AZ334" s="375"/>
      <c r="BA334" s="375"/>
      <c r="BB334" s="375"/>
      <c r="BC334" s="375"/>
      <c r="BD334" s="375"/>
      <c r="BE334" s="375"/>
      <c r="BF334" s="375"/>
      <c r="BG334" s="375"/>
      <c r="BH334" s="375"/>
      <c r="BI334" s="375"/>
      <c r="BJ334" s="375"/>
      <c r="BK334" s="375"/>
      <c r="BL334" s="375"/>
      <c r="BM334" s="375"/>
      <c r="BN334" s="375"/>
      <c r="BO334" s="375"/>
      <c r="BP334" s="375"/>
      <c r="BQ334" s="375"/>
      <c r="BR334" s="375"/>
      <c r="BS334" s="375"/>
      <c r="BT334" s="375"/>
      <c r="BU334" s="375"/>
      <c r="BV334" s="375"/>
      <c r="BW334" s="375"/>
      <c r="BX334" s="375"/>
      <c r="BY334" s="375"/>
      <c r="BZ334" s="375"/>
      <c r="CA334" s="375"/>
      <c r="CB334" s="375"/>
      <c r="CC334" s="375"/>
      <c r="CD334" s="375"/>
      <c r="CE334" s="375"/>
      <c r="CF334" s="375"/>
      <c r="CG334" s="375"/>
      <c r="CH334" s="375"/>
      <c r="CI334" s="375"/>
      <c r="CJ334" s="375"/>
      <c r="CK334" s="375"/>
      <c r="CL334" s="375"/>
      <c r="CM334" s="375"/>
      <c r="CN334" s="375"/>
      <c r="CO334" s="375"/>
      <c r="CP334" s="375"/>
      <c r="CQ334" s="375"/>
      <c r="CR334" s="375"/>
      <c r="CS334" s="375"/>
      <c r="CT334" s="375"/>
      <c r="CU334" s="375"/>
      <c r="CV334" s="375"/>
      <c r="CW334" s="375"/>
      <c r="CX334" s="375"/>
      <c r="CY334" s="375"/>
      <c r="CZ334" s="375"/>
      <c r="DA334" s="375"/>
      <c r="DB334" s="375"/>
      <c r="DC334" s="375"/>
      <c r="DD334" s="375"/>
      <c r="DE334" s="375"/>
      <c r="DF334" s="375"/>
      <c r="DG334" s="375"/>
      <c r="DH334" s="375"/>
      <c r="DI334" s="50" t="s">
        <v>642</v>
      </c>
      <c r="DJ334" s="50"/>
      <c r="DK334" s="50"/>
      <c r="DL334" s="50"/>
      <c r="DM334" s="50"/>
      <c r="DN334" s="50"/>
      <c r="DO334" s="50"/>
      <c r="DP334" s="50"/>
      <c r="DQ334" s="50"/>
      <c r="DR334" s="50"/>
    </row>
    <row r="335" spans="1:122" x14ac:dyDescent="0.25">
      <c r="A335" s="224"/>
      <c r="B335" s="970"/>
      <c r="C335" s="295" t="s">
        <v>1588</v>
      </c>
      <c r="D335" s="812" t="s">
        <v>1543</v>
      </c>
      <c r="E335" s="813" t="s">
        <v>1148</v>
      </c>
      <c r="F335" s="840">
        <f t="shared" ref="F335:Y335" ca="1" si="491">(o_v_d*h_O2_v_lim+n_v_d*h_N2_v_lim+ar_v_d*h_Ar_v_lim+h_v_d*h_H2_v_lim+x_v_sat_atm*h_H2O_v_lim+x_v_L_atm*(c_p_LH2O*(T_atm-T_ref_Hu)+h_H2O_ref-l_H2O))/(1+x_v)</f>
        <v>-2508606.0771139185</v>
      </c>
      <c r="G335" s="473">
        <f t="shared" ca="1" si="491"/>
        <v>-2508606.0771139185</v>
      </c>
      <c r="H335" s="473">
        <f t="shared" ca="1" si="491"/>
        <v>-2268780.4677405516</v>
      </c>
      <c r="I335" s="473">
        <f t="shared" ca="1" si="491"/>
        <v>-2071828.8332396385</v>
      </c>
      <c r="J335" s="473">
        <f t="shared" ca="1" si="491"/>
        <v>-1907226.3527220401</v>
      </c>
      <c r="K335" s="473">
        <f t="shared" ca="1" si="491"/>
        <v>-1767576.5612225216</v>
      </c>
      <c r="L335" s="473">
        <f t="shared" ca="1" si="491"/>
        <v>-1593762.6391433964</v>
      </c>
      <c r="M335" s="473">
        <f t="shared" ca="1" si="491"/>
        <v>-1410612.4685945811</v>
      </c>
      <c r="N335" s="473">
        <f t="shared" ca="1" si="491"/>
        <v>-2146326.6499748109</v>
      </c>
      <c r="O335" s="473">
        <f t="shared" ca="1" si="491"/>
        <v>-2052995.2392889857</v>
      </c>
      <c r="P335" s="473">
        <f t="shared" ca="1" si="491"/>
        <v>-1967468.6239992599</v>
      </c>
      <c r="Q335" s="473">
        <f t="shared" ca="1" si="491"/>
        <v>-1889013.672946265</v>
      </c>
      <c r="R335" s="473">
        <f t="shared" ca="1" si="491"/>
        <v>-1750216.1027522923</v>
      </c>
      <c r="S335" s="473">
        <f t="shared" ca="1" si="491"/>
        <v>-1577405.107374822</v>
      </c>
      <c r="T335" s="473">
        <f t="shared" ca="1" si="491"/>
        <v>-1396021.551562442</v>
      </c>
      <c r="U335" s="473">
        <f t="shared" ca="1" si="491"/>
        <v>-2054854.468914225</v>
      </c>
      <c r="V335" s="473">
        <f t="shared" ca="1" si="491"/>
        <v>-1891053.107133341</v>
      </c>
      <c r="W335" s="473">
        <f t="shared" ca="1" si="491"/>
        <v>-1752251.5244103954</v>
      </c>
      <c r="X335" s="473">
        <f t="shared" ca="1" si="491"/>
        <v>-1580140.8110956966</v>
      </c>
      <c r="Y335" s="473">
        <f t="shared" ca="1" si="491"/>
        <v>-1399237.8222768989</v>
      </c>
      <c r="Z335" s="375"/>
      <c r="AA335" s="375"/>
      <c r="AB335" s="375"/>
      <c r="AC335" s="375"/>
      <c r="AD335" s="375"/>
      <c r="AE335" s="375"/>
      <c r="AF335" s="375"/>
      <c r="AG335" s="375"/>
      <c r="AH335" s="375"/>
      <c r="AI335" s="375"/>
      <c r="AJ335" s="375"/>
      <c r="AK335" s="375"/>
      <c r="AL335" s="375"/>
      <c r="AM335" s="375"/>
      <c r="AN335" s="375"/>
      <c r="AO335" s="375"/>
      <c r="AP335" s="375"/>
      <c r="AQ335" s="375"/>
      <c r="AR335" s="375"/>
      <c r="AS335" s="375"/>
      <c r="AT335" s="375"/>
      <c r="AU335" s="375"/>
      <c r="AV335" s="375"/>
      <c r="AW335" s="375"/>
      <c r="AX335" s="375"/>
      <c r="AY335" s="375"/>
      <c r="AZ335" s="375"/>
      <c r="BA335" s="375"/>
      <c r="BB335" s="375"/>
      <c r="BC335" s="375"/>
      <c r="BD335" s="375"/>
      <c r="BE335" s="375"/>
      <c r="BF335" s="375"/>
      <c r="BG335" s="375"/>
      <c r="BH335" s="375"/>
      <c r="BI335" s="375"/>
      <c r="BJ335" s="375"/>
      <c r="BK335" s="375"/>
      <c r="BL335" s="375"/>
      <c r="BM335" s="375"/>
      <c r="BN335" s="375"/>
      <c r="BO335" s="375"/>
      <c r="BP335" s="375"/>
      <c r="BQ335" s="375"/>
      <c r="BR335" s="375"/>
      <c r="BS335" s="375"/>
      <c r="BT335" s="375"/>
      <c r="BU335" s="375"/>
      <c r="BV335" s="375"/>
      <c r="BW335" s="375"/>
      <c r="BX335" s="375"/>
      <c r="BY335" s="375"/>
      <c r="BZ335" s="375"/>
      <c r="CA335" s="375"/>
      <c r="CB335" s="375"/>
      <c r="CC335" s="375"/>
      <c r="CD335" s="375"/>
      <c r="CE335" s="375"/>
      <c r="CF335" s="375"/>
      <c r="CG335" s="375"/>
      <c r="CH335" s="375"/>
      <c r="CI335" s="375"/>
      <c r="CJ335" s="375"/>
      <c r="CK335" s="375"/>
      <c r="CL335" s="375"/>
      <c r="CM335" s="375"/>
      <c r="CN335" s="375"/>
      <c r="CO335" s="375"/>
      <c r="CP335" s="375"/>
      <c r="CQ335" s="375"/>
      <c r="CR335" s="375"/>
      <c r="CS335" s="375"/>
      <c r="CT335" s="375"/>
      <c r="CU335" s="375"/>
      <c r="CV335" s="375"/>
      <c r="CW335" s="375"/>
      <c r="CX335" s="375"/>
      <c r="CY335" s="375"/>
      <c r="CZ335" s="375"/>
      <c r="DA335" s="375"/>
      <c r="DB335" s="375"/>
      <c r="DC335" s="375"/>
      <c r="DD335" s="375"/>
      <c r="DE335" s="375"/>
      <c r="DF335" s="375"/>
      <c r="DG335" s="375"/>
      <c r="DH335" s="375"/>
      <c r="DI335" s="50" t="s">
        <v>642</v>
      </c>
      <c r="DJ335" s="50"/>
      <c r="DK335" s="50"/>
      <c r="DL335" s="50"/>
      <c r="DM335" s="50"/>
      <c r="DN335" s="50"/>
      <c r="DO335" s="50"/>
      <c r="DP335" s="50"/>
      <c r="DQ335" s="50"/>
      <c r="DR335" s="50"/>
    </row>
    <row r="336" spans="1:122" ht="14.4" x14ac:dyDescent="0.3">
      <c r="A336" s="224"/>
      <c r="B336" s="970"/>
      <c r="C336" s="337" t="s">
        <v>1504</v>
      </c>
      <c r="D336" s="287" t="s">
        <v>1505</v>
      </c>
      <c r="E336" s="245" t="s">
        <v>1148</v>
      </c>
      <c r="F336" s="477">
        <f t="shared" ref="F336:Y336" ca="1" si="492">(-P_e_net*1000*(K_CH_P+1)+m°pl*h_pl+m°s*h_s)/m°v</f>
        <v>-2100485.2283920688</v>
      </c>
      <c r="G336" s="477">
        <f t="shared" ca="1" si="492"/>
        <v>-2100485.2283920688</v>
      </c>
      <c r="H336" s="477">
        <f t="shared" ca="1" si="492"/>
        <v>-1896100.6366915095</v>
      </c>
      <c r="I336" s="477">
        <f t="shared" ca="1" si="492"/>
        <v>-1728829.9790059305</v>
      </c>
      <c r="J336" s="477">
        <f t="shared" ca="1" si="492"/>
        <v>-1589581.2905907934</v>
      </c>
      <c r="K336" s="477">
        <f t="shared" ca="1" si="492"/>
        <v>-1470327.8541620676</v>
      </c>
      <c r="L336" s="477">
        <f t="shared" ca="1" si="492"/>
        <v>-1322238.5070814623</v>
      </c>
      <c r="M336" s="477">
        <f t="shared" ca="1" si="492"/>
        <v>-1167628.0517031685</v>
      </c>
      <c r="N336" s="477">
        <f t="shared" ca="1" si="492"/>
        <v>-1812986.881374185</v>
      </c>
      <c r="O336" s="477">
        <f t="shared" ca="1" si="492"/>
        <v>-1730917.6523767009</v>
      </c>
      <c r="P336" s="477">
        <f t="shared" ca="1" si="492"/>
        <v>-1659001.6135908142</v>
      </c>
      <c r="Q336" s="477">
        <f t="shared" ca="1" si="492"/>
        <v>-1590686.6934749361</v>
      </c>
      <c r="R336" s="477">
        <f t="shared" ca="1" si="492"/>
        <v>-1471061.4414092063</v>
      </c>
      <c r="S336" s="477">
        <f t="shared" ca="1" si="492"/>
        <v>-1324564.0603162998</v>
      </c>
      <c r="T336" s="477">
        <f t="shared" ca="1" si="492"/>
        <v>-1167749.6508479146</v>
      </c>
      <c r="U336" s="477">
        <f t="shared" ca="1" si="492"/>
        <v>-1719377.1593164799</v>
      </c>
      <c r="V336" s="477">
        <f t="shared" ca="1" si="492"/>
        <v>-1580788.7964543146</v>
      </c>
      <c r="W336" s="477">
        <f t="shared" ca="1" si="492"/>
        <v>-1462885.759975425</v>
      </c>
      <c r="X336" s="477">
        <f t="shared" ca="1" si="492"/>
        <v>-1314628.9103342677</v>
      </c>
      <c r="Y336" s="477">
        <f t="shared" ca="1" si="492"/>
        <v>-1156706.010575033</v>
      </c>
      <c r="Z336" s="477"/>
      <c r="AA336" s="477"/>
      <c r="AB336" s="477"/>
      <c r="AC336" s="477"/>
      <c r="AD336" s="477"/>
      <c r="AE336" s="477"/>
      <c r="AF336" s="477"/>
      <c r="AG336" s="477"/>
      <c r="AH336" s="477"/>
      <c r="AI336" s="477"/>
      <c r="AJ336" s="477"/>
      <c r="AK336" s="477"/>
      <c r="AL336" s="477"/>
      <c r="AM336" s="477"/>
      <c r="AN336" s="477"/>
      <c r="AO336" s="477"/>
      <c r="AP336" s="477"/>
      <c r="AQ336" s="477"/>
      <c r="AR336" s="477"/>
      <c r="AS336" s="477"/>
      <c r="AT336" s="477"/>
      <c r="AU336" s="477"/>
      <c r="AV336" s="477"/>
      <c r="AW336" s="477"/>
      <c r="AX336" s="477"/>
      <c r="AY336" s="477"/>
      <c r="AZ336" s="477"/>
      <c r="BA336" s="477"/>
      <c r="BB336" s="477"/>
      <c r="BC336" s="477"/>
      <c r="BD336" s="477"/>
      <c r="BE336" s="477"/>
      <c r="BF336" s="477"/>
      <c r="BG336" s="477"/>
      <c r="BH336" s="477"/>
      <c r="BI336" s="477"/>
      <c r="BJ336" s="477"/>
      <c r="BK336" s="477"/>
      <c r="BL336" s="477"/>
      <c r="BM336" s="477"/>
      <c r="BN336" s="477"/>
      <c r="BO336" s="477"/>
      <c r="BP336" s="477"/>
      <c r="BQ336" s="477"/>
      <c r="BR336" s="477"/>
      <c r="BS336" s="477"/>
      <c r="BT336" s="477"/>
      <c r="BU336" s="477"/>
      <c r="BV336" s="477"/>
      <c r="BW336" s="477"/>
      <c r="BX336" s="477"/>
      <c r="BY336" s="477"/>
      <c r="BZ336" s="477"/>
      <c r="CA336" s="477"/>
      <c r="CB336" s="477"/>
      <c r="CC336" s="477"/>
      <c r="CD336" s="477"/>
      <c r="CE336" s="477"/>
      <c r="CF336" s="477"/>
      <c r="CG336" s="477"/>
      <c r="CH336" s="477"/>
      <c r="CI336" s="477"/>
      <c r="CJ336" s="477"/>
      <c r="CK336" s="477"/>
      <c r="CL336" s="477"/>
      <c r="CM336" s="477"/>
      <c r="CN336" s="477"/>
      <c r="CO336" s="477"/>
      <c r="CP336" s="477"/>
      <c r="CQ336" s="477"/>
      <c r="CR336" s="477"/>
      <c r="CS336" s="477"/>
      <c r="CT336" s="477"/>
      <c r="CU336" s="477"/>
      <c r="CV336" s="477"/>
      <c r="CW336" s="477"/>
      <c r="CX336" s="477"/>
      <c r="CY336" s="477"/>
      <c r="CZ336" s="477"/>
      <c r="DA336" s="477"/>
      <c r="DB336" s="477"/>
      <c r="DC336" s="477"/>
      <c r="DD336" s="477"/>
      <c r="DE336" s="477"/>
      <c r="DF336" s="477"/>
      <c r="DG336" s="477"/>
      <c r="DH336" s="477"/>
      <c r="DI336" s="481" t="s">
        <v>642</v>
      </c>
      <c r="DJ336" s="50"/>
      <c r="DK336" s="50"/>
      <c r="DL336" s="50"/>
      <c r="DM336" s="50"/>
      <c r="DN336" s="50"/>
      <c r="DO336" s="50"/>
      <c r="DP336" s="50"/>
      <c r="DQ336" s="50"/>
      <c r="DR336" s="50"/>
    </row>
    <row r="337" spans="1:122" x14ac:dyDescent="0.25">
      <c r="A337" s="224"/>
      <c r="B337" s="970"/>
      <c r="C337" s="336" t="s">
        <v>1525</v>
      </c>
      <c r="D337" s="287" t="s">
        <v>1515</v>
      </c>
      <c r="E337" s="245" t="s">
        <v>1148</v>
      </c>
      <c r="F337" s="840">
        <f ca="1">(A_0O2+A_1O2*T_v_i+A_2O2*T_v_i*T_v_i+A_3O2*T_v_i*T_v_i*T_v_i+A_4O2*SQRT(T_v_i)+A_5O2*LN(T_v_i))/Enthalpy!$T$2*1000000</f>
        <v>51497.606738966642</v>
      </c>
      <c r="G337" s="835">
        <f ca="1">(A_0O2+A_1O2*T_v_i+A_2O2*T_v_i*T_v_i+A_3O2*T_v_i*T_v_i*T_v_i+A_4O2*SQRT(T_v_i)+A_5O2*LN(T_v_i))/Enthalpy!$T$2*1000000</f>
        <v>51497.606738966642</v>
      </c>
      <c r="H337" s="835">
        <f ca="1">(A_0O2+A_1O2*T_v_i+A_2O2*T_v_i*T_v_i+A_3O2*T_v_i*T_v_i*T_v_i+A_4O2*SQRT(T_v_i)+A_5O2*LN(T_v_i))/Enthalpy!$T$2*1000000</f>
        <v>51962.430600001004</v>
      </c>
      <c r="I337" s="835">
        <f ca="1">(A_0O2+A_1O2*T_v_i+A_2O2*T_v_i*T_v_i+A_3O2*T_v_i*T_v_i*T_v_i+A_4O2*SQRT(T_v_i)+A_5O2*LN(T_v_i))/Enthalpy!$T$2*1000000</f>
        <v>51900.026377034941</v>
      </c>
      <c r="J337" s="835">
        <f ca="1">(A_0O2+A_1O2*T_v_i+A_2O2*T_v_i*T_v_i+A_3O2*T_v_i*T_v_i*T_v_i+A_4O2*SQRT(T_v_i)+A_5O2*LN(T_v_i))/Enthalpy!$T$2*1000000</f>
        <v>51385.828022228241</v>
      </c>
      <c r="K337" s="835">
        <f ca="1">(A_0O2+A_1O2*T_v_i+A_2O2*T_v_i*T_v_i+A_3O2*T_v_i*T_v_i*T_v_i+A_4O2*SQRT(T_v_i)+A_5O2*LN(T_v_i))/Enthalpy!$T$2*1000000</f>
        <v>51895.731686897932</v>
      </c>
      <c r="L337" s="835">
        <f ca="1">(A_0O2+A_1O2*T_v_i+A_2O2*T_v_i*T_v_i+A_3O2*T_v_i*T_v_i*T_v_i+A_4O2*SQRT(T_v_i)+A_5O2*LN(T_v_i))/Enthalpy!$T$2*1000000</f>
        <v>52265.225031925584</v>
      </c>
      <c r="M337" s="835">
        <f ca="1">(A_0O2+A_1O2*T_v_i+A_2O2*T_v_i*T_v_i+A_3O2*T_v_i*T_v_i*T_v_i+A_4O2*SQRT(T_v_i)+A_5O2*LN(T_v_i))/Enthalpy!$T$2*1000000</f>
        <v>51457.549501627516</v>
      </c>
      <c r="N337" s="835">
        <f ca="1">(A_0O2+A_1O2*T_v_i+A_2O2*T_v_i*T_v_i+A_3O2*T_v_i*T_v_i*T_v_i+A_4O2*SQRT(T_v_i)+A_5O2*LN(T_v_i))/Enthalpy!$T$2*1000000</f>
        <v>48287.382044014783</v>
      </c>
      <c r="O337" s="835">
        <f ca="1">(A_0O2+A_1O2*T_v_i+A_2O2*T_v_i*T_v_i+A_3O2*T_v_i*T_v_i*T_v_i+A_4O2*SQRT(T_v_i)+A_5O2*LN(T_v_i))/Enthalpy!$T$2*1000000</f>
        <v>50177.322818779197</v>
      </c>
      <c r="P337" s="835">
        <f ca="1">(A_0O2+A_1O2*T_v_i+A_2O2*T_v_i*T_v_i+A_3O2*T_v_i*T_v_i*T_v_i+A_4O2*SQRT(T_v_i)+A_5O2*LN(T_v_i))/Enthalpy!$T$2*1000000</f>
        <v>49331.613863385021</v>
      </c>
      <c r="Q337" s="835">
        <f ca="1">(A_0O2+A_1O2*T_v_i+A_2O2*T_v_i*T_v_i+A_3O2*T_v_i*T_v_i*T_v_i+A_4O2*SQRT(T_v_i)+A_5O2*LN(T_v_i))/Enthalpy!$T$2*1000000</f>
        <v>50465.642974561699</v>
      </c>
      <c r="R337" s="835">
        <f ca="1">(A_0O2+A_1O2*T_v_i+A_2O2*T_v_i*T_v_i+A_3O2*T_v_i*T_v_i*T_v_i+A_4O2*SQRT(T_v_i)+A_5O2*LN(T_v_i))/Enthalpy!$T$2*1000000</f>
        <v>51280.346003847626</v>
      </c>
      <c r="S337" s="835">
        <f ca="1">(A_0O2+A_1O2*T_v_i+A_2O2*T_v_i*T_v_i+A_3O2*T_v_i*T_v_i*T_v_i+A_4O2*SQRT(T_v_i)+A_5O2*LN(T_v_i))/Enthalpy!$T$2*1000000</f>
        <v>50296.04015909494</v>
      </c>
      <c r="T337" s="835">
        <f ca="1">(A_0O2+A_1O2*T_v_i+A_2O2*T_v_i*T_v_i+A_3O2*T_v_i*T_v_i*T_v_i+A_4O2*SQRT(T_v_i)+A_5O2*LN(T_v_i))/Enthalpy!$T$2*1000000</f>
        <v>51353.541613014138</v>
      </c>
      <c r="U337" s="835">
        <f ca="1">(A_0O2+A_1O2*T_v_i+A_2O2*T_v_i*T_v_i+A_3O2*T_v_i*T_v_i*T_v_i+A_4O2*SQRT(T_v_i)+A_5O2*LN(T_v_i))/Enthalpy!$T$2*1000000</f>
        <v>59709.640493634899</v>
      </c>
      <c r="V337" s="835">
        <f ca="1">(A_0O2+A_1O2*T_v_i+A_2O2*T_v_i*T_v_i+A_3O2*T_v_i*T_v_i*T_v_i+A_4O2*SQRT(T_v_i)+A_5O2*LN(T_v_i))/Enthalpy!$T$2*1000000</f>
        <v>58712.719011348519</v>
      </c>
      <c r="W337" s="835">
        <f ca="1">(A_0O2+A_1O2*T_v_i+A_2O2*T_v_i*T_v_i+A_3O2*T_v_i*T_v_i*T_v_i+A_4O2*SQRT(T_v_i)+A_5O2*LN(T_v_i))/Enthalpy!$T$2*1000000</f>
        <v>58144.109316338043</v>
      </c>
      <c r="X337" s="835">
        <f ca="1">(A_0O2+A_1O2*T_v_i+A_2O2*T_v_i*T_v_i+A_3O2*T_v_i*T_v_i*T_v_i+A_4O2*SQRT(T_v_i)+A_5O2*LN(T_v_i))/Enthalpy!$T$2*1000000</f>
        <v>58715.595145186235</v>
      </c>
      <c r="Y337" s="835">
        <f ca="1">(A_0O2+A_1O2*T_v_i+A_2O2*T_v_i*T_v_i+A_3O2*T_v_i*T_v_i*T_v_i+A_4O2*SQRT(T_v_i)+A_5O2*LN(T_v_i))/Enthalpy!$T$2*1000000</f>
        <v>60810.647815006669</v>
      </c>
      <c r="Z337" s="835"/>
      <c r="AA337" s="835"/>
      <c r="AB337" s="835"/>
      <c r="AC337" s="835"/>
      <c r="AD337" s="835"/>
      <c r="AE337" s="835"/>
      <c r="AF337" s="835"/>
      <c r="AG337" s="835"/>
      <c r="AH337" s="835"/>
      <c r="AI337" s="835"/>
      <c r="AJ337" s="835"/>
      <c r="AK337" s="835"/>
      <c r="AL337" s="835"/>
      <c r="AM337" s="835"/>
      <c r="AN337" s="835"/>
      <c r="AO337" s="835"/>
      <c r="AP337" s="835"/>
      <c r="AQ337" s="835"/>
      <c r="AR337" s="835"/>
      <c r="AS337" s="835"/>
      <c r="AT337" s="835"/>
      <c r="AU337" s="835"/>
      <c r="AV337" s="835"/>
      <c r="AW337" s="835"/>
      <c r="AX337" s="835"/>
      <c r="AY337" s="835"/>
      <c r="AZ337" s="835"/>
      <c r="BA337" s="835"/>
      <c r="BB337" s="835"/>
      <c r="BC337" s="835"/>
      <c r="BD337" s="835"/>
      <c r="BE337" s="835"/>
      <c r="BF337" s="835"/>
      <c r="BG337" s="835"/>
      <c r="BH337" s="835"/>
      <c r="BI337" s="835"/>
      <c r="BJ337" s="835"/>
      <c r="BK337" s="835"/>
      <c r="BL337" s="835"/>
      <c r="BM337" s="835"/>
      <c r="BN337" s="835"/>
      <c r="BO337" s="835"/>
      <c r="BP337" s="835"/>
      <c r="BQ337" s="835"/>
      <c r="BR337" s="835"/>
      <c r="BS337" s="835"/>
      <c r="BT337" s="835"/>
      <c r="BU337" s="835"/>
      <c r="BV337" s="835"/>
      <c r="BW337" s="835"/>
      <c r="BX337" s="835"/>
      <c r="BY337" s="835"/>
      <c r="BZ337" s="835"/>
      <c r="CA337" s="835"/>
      <c r="CB337" s="835"/>
      <c r="CC337" s="835"/>
      <c r="CD337" s="835"/>
      <c r="CE337" s="835"/>
      <c r="CF337" s="835"/>
      <c r="CG337" s="835"/>
      <c r="CH337" s="835"/>
      <c r="CI337" s="835"/>
      <c r="CJ337" s="835"/>
      <c r="CK337" s="835"/>
      <c r="CL337" s="835"/>
      <c r="CM337" s="835"/>
      <c r="CN337" s="835"/>
      <c r="CO337" s="835"/>
      <c r="CP337" s="835"/>
      <c r="CQ337" s="835"/>
      <c r="CR337" s="835"/>
      <c r="CS337" s="835"/>
      <c r="CT337" s="835"/>
      <c r="CU337" s="835"/>
      <c r="CV337" s="835"/>
      <c r="CW337" s="835"/>
      <c r="CX337" s="835"/>
      <c r="CY337" s="835"/>
      <c r="CZ337" s="835"/>
      <c r="DA337" s="835"/>
      <c r="DB337" s="835"/>
      <c r="DC337" s="482"/>
      <c r="DD337" s="482"/>
      <c r="DE337" s="482"/>
      <c r="DF337" s="482"/>
      <c r="DG337" s="482"/>
      <c r="DH337" s="482"/>
      <c r="DI337" s="481" t="s">
        <v>642</v>
      </c>
      <c r="DJ337" s="50"/>
      <c r="DK337" s="50"/>
      <c r="DL337" s="50"/>
      <c r="DM337" s="50"/>
      <c r="DN337" s="50"/>
      <c r="DO337" s="50"/>
      <c r="DP337" s="50"/>
      <c r="DQ337" s="50"/>
      <c r="DR337" s="50"/>
    </row>
    <row r="338" spans="1:122" x14ac:dyDescent="0.25">
      <c r="A338" s="224"/>
      <c r="B338" s="970"/>
      <c r="C338" s="336" t="s">
        <v>1526</v>
      </c>
      <c r="D338" s="287" t="s">
        <v>1516</v>
      </c>
      <c r="E338" s="245" t="s">
        <v>1148</v>
      </c>
      <c r="F338" s="840">
        <f ca="1">(A_0N2+A_1N2*T_v_i+A_2N2*T_v_i*T_v_i+A_3N2*T_v_i*T_v_i*T_v_i+A_4N2*SQRT(T_v_i)+A_5N2*LN(T_v_i))/Enthalpy!$AD$2*1000000</f>
        <v>58118.896920059313</v>
      </c>
      <c r="G338" s="835">
        <f ca="1">(A_0N2+A_1N2*T_v_i+A_2N2*T_v_i*T_v_i+A_3N2*T_v_i*T_v_i*T_v_i+A_4N2*SQRT(T_v_i)+A_5N2*LN(T_v_i))/Enthalpy!$AD$2*1000000</f>
        <v>58118.896920060324</v>
      </c>
      <c r="H338" s="835">
        <f ca="1">(A_0N2+A_1N2*T_v_i+A_2N2*T_v_i*T_v_i+A_3N2*T_v_i*T_v_i*T_v_i+A_4N2*SQRT(T_v_i)+A_5N2*LN(T_v_i))/Enthalpy!$AD$2*1000000</f>
        <v>58637.966389123554</v>
      </c>
      <c r="I338" s="835">
        <f ca="1">(A_0N2+A_1N2*T_v_i+A_2N2*T_v_i*T_v_i+A_3N2*T_v_i*T_v_i*T_v_i+A_4N2*SQRT(T_v_i)+A_5N2*LN(T_v_i))/Enthalpy!$AD$2*1000000</f>
        <v>58568.284365705535</v>
      </c>
      <c r="J338" s="835">
        <f ca="1">(A_0N2+A_1N2*T_v_i+A_2N2*T_v_i*T_v_i+A_3N2*T_v_i*T_v_i*T_v_i+A_4N2*SQRT(T_v_i)+A_5N2*LN(T_v_i))/Enthalpy!$AD$2*1000000</f>
        <v>57994.060965533448</v>
      </c>
      <c r="K338" s="835">
        <f ca="1">(A_0N2+A_1N2*T_v_i+A_2N2*T_v_i*T_v_i+A_3N2*T_v_i*T_v_i*T_v_i+A_4N2*SQRT(T_v_i)+A_5N2*LN(T_v_i))/Enthalpy!$AD$2*1000000</f>
        <v>58563.488758298568</v>
      </c>
      <c r="L338" s="835">
        <f ca="1">(A_0N2+A_1N2*T_v_i+A_2N2*T_v_i*T_v_i+A_3N2*T_v_i*T_v_i*T_v_i+A_4N2*SQRT(T_v_i)+A_5N2*LN(T_v_i))/Enthalpy!$AD$2*1000000</f>
        <v>58976.052432652665</v>
      </c>
      <c r="M338" s="835">
        <f ca="1">(A_0N2+A_1N2*T_v_i+A_2N2*T_v_i*T_v_i+A_3N2*T_v_i*T_v_i*T_v_i+A_4N2*SQRT(T_v_i)+A_5N2*LN(T_v_i))/Enthalpy!$AD$2*1000000</f>
        <v>58074.16102408382</v>
      </c>
      <c r="N338" s="835">
        <f ca="1">(A_0N2+A_1N2*T_v_i+A_2N2*T_v_i*T_v_i+A_3N2*T_v_i*T_v_i*T_v_i+A_4N2*SQRT(T_v_i)+A_5N2*LN(T_v_i))/Enthalpy!$AD$2*1000000</f>
        <v>54531.71833613066</v>
      </c>
      <c r="O338" s="835">
        <f ca="1">(A_0N2+A_1N2*T_v_i+A_2N2*T_v_i*T_v_i+A_3N2*T_v_i*T_v_i*T_v_i+A_4N2*SQRT(T_v_i)+A_5N2*LN(T_v_i))/Enthalpy!$AD$2*1000000</f>
        <v>56644.074659449703</v>
      </c>
      <c r="P338" s="835">
        <f ca="1">(A_0N2+A_1N2*T_v_i+A_2N2*T_v_i*T_v_i+A_3N2*T_v_i*T_v_i*T_v_i+A_4N2*SQRT(T_v_i)+A_5N2*LN(T_v_i))/Enthalpy!$AD$2*1000000</f>
        <v>55699.015403504476</v>
      </c>
      <c r="Q338" s="835">
        <f ca="1">(A_0N2+A_1N2*T_v_i+A_2N2*T_v_i*T_v_i+A_3N2*T_v_i*T_v_i*T_v_i+A_4N2*SQRT(T_v_i)+A_5N2*LN(T_v_i))/Enthalpy!$AD$2*1000000</f>
        <v>56966.200817664008</v>
      </c>
      <c r="R338" s="835">
        <f ca="1">(A_0N2+A_1N2*T_v_i+A_2N2*T_v_i*T_v_i+A_3N2*T_v_i*T_v_i*T_v_i+A_4N2*SQRT(T_v_i)+A_5N2*LN(T_v_i))/Enthalpy!$AD$2*1000000</f>
        <v>57876.25279015641</v>
      </c>
      <c r="S338" s="835">
        <f ca="1">(A_0N2+A_1N2*T_v_i+A_2N2*T_v_i*T_v_i+A_3N2*T_v_i*T_v_i*T_v_i+A_4N2*SQRT(T_v_i)+A_5N2*LN(T_v_i))/Enthalpy!$AD$2*1000000</f>
        <v>56776.71576414875</v>
      </c>
      <c r="T338" s="835">
        <f ca="1">(A_0N2+A_1N2*T_v_i+A_2N2*T_v_i*T_v_i+A_3N2*T_v_i*T_v_i*T_v_i+A_4N2*SQRT(T_v_i)+A_5N2*LN(T_v_i))/Enthalpy!$AD$2*1000000</f>
        <v>57958.002170790278</v>
      </c>
      <c r="U338" s="835">
        <f ca="1">(A_0N2+A_1N2*T_v_i+A_2N2*T_v_i*T_v_i+A_3N2*T_v_i*T_v_i*T_v_i+A_4N2*SQRT(T_v_i)+A_5N2*LN(T_v_i))/Enthalpy!$AD$2*1000000</f>
        <v>67277.347200003773</v>
      </c>
      <c r="V338" s="835">
        <f ca="1">(A_0N2+A_1N2*T_v_i+A_2N2*T_v_i*T_v_i+A_3N2*T_v_i*T_v_i*T_v_i+A_4N2*SQRT(T_v_i)+A_5N2*LN(T_v_i))/Enthalpy!$AD$2*1000000</f>
        <v>66166.846105530334</v>
      </c>
      <c r="W338" s="835">
        <f ca="1">(A_0N2+A_1N2*T_v_i+A_2N2*T_v_i*T_v_i+A_3N2*T_v_i*T_v_i*T_v_i+A_4N2*SQRT(T_v_i)+A_5N2*LN(T_v_i))/Enthalpy!$AD$2*1000000</f>
        <v>65533.296475200441</v>
      </c>
      <c r="X338" s="835">
        <f ca="1">(A_0N2+A_1N2*T_v_i+A_2N2*T_v_i*T_v_i+A_3N2*T_v_i*T_v_i*T_v_i+A_4N2*SQRT(T_v_i)+A_5N2*LN(T_v_i))/Enthalpy!$AD$2*1000000</f>
        <v>66170.050424634028</v>
      </c>
      <c r="Y338" s="835">
        <f ca="1">(A_0N2+A_1N2*T_v_i+A_2N2*T_v_i*T_v_i+A_3N2*T_v_i*T_v_i*T_v_i+A_4N2*SQRT(T_v_i)+A_5N2*LN(T_v_i))/Enthalpy!$AD$2*1000000</f>
        <v>68503.387239579417</v>
      </c>
      <c r="Z338" s="835"/>
      <c r="AA338" s="835"/>
      <c r="AB338" s="835"/>
      <c r="AC338" s="835"/>
      <c r="AD338" s="835"/>
      <c r="AE338" s="835"/>
      <c r="AF338" s="835"/>
      <c r="AG338" s="835"/>
      <c r="AH338" s="835"/>
      <c r="AI338" s="835"/>
      <c r="AJ338" s="835"/>
      <c r="AK338" s="835"/>
      <c r="AL338" s="835"/>
      <c r="AM338" s="835"/>
      <c r="AN338" s="835"/>
      <c r="AO338" s="835"/>
      <c r="AP338" s="835"/>
      <c r="AQ338" s="835"/>
      <c r="AR338" s="835"/>
      <c r="AS338" s="835"/>
      <c r="AT338" s="835"/>
      <c r="AU338" s="835"/>
      <c r="AV338" s="835"/>
      <c r="AW338" s="835"/>
      <c r="AX338" s="835"/>
      <c r="AY338" s="835"/>
      <c r="AZ338" s="835"/>
      <c r="BA338" s="835"/>
      <c r="BB338" s="835"/>
      <c r="BC338" s="835"/>
      <c r="BD338" s="835"/>
      <c r="BE338" s="835"/>
      <c r="BF338" s="835"/>
      <c r="BG338" s="835"/>
      <c r="BH338" s="835"/>
      <c r="BI338" s="835"/>
      <c r="BJ338" s="835"/>
      <c r="BK338" s="835"/>
      <c r="BL338" s="835"/>
      <c r="BM338" s="835"/>
      <c r="BN338" s="835"/>
      <c r="BO338" s="835"/>
      <c r="BP338" s="835"/>
      <c r="BQ338" s="835"/>
      <c r="BR338" s="835"/>
      <c r="BS338" s="835"/>
      <c r="BT338" s="835"/>
      <c r="BU338" s="835"/>
      <c r="BV338" s="835"/>
      <c r="BW338" s="835"/>
      <c r="BX338" s="835"/>
      <c r="BY338" s="835"/>
      <c r="BZ338" s="835"/>
      <c r="CA338" s="835"/>
      <c r="CB338" s="835"/>
      <c r="CC338" s="835"/>
      <c r="CD338" s="835"/>
      <c r="CE338" s="835"/>
      <c r="CF338" s="835"/>
      <c r="CG338" s="835"/>
      <c r="CH338" s="835"/>
      <c r="CI338" s="835"/>
      <c r="CJ338" s="835"/>
      <c r="CK338" s="835"/>
      <c r="CL338" s="835"/>
      <c r="CM338" s="835"/>
      <c r="CN338" s="835"/>
      <c r="CO338" s="835"/>
      <c r="CP338" s="835"/>
      <c r="CQ338" s="835"/>
      <c r="CR338" s="835"/>
      <c r="CS338" s="835"/>
      <c r="CT338" s="835"/>
      <c r="CU338" s="835"/>
      <c r="CV338" s="835"/>
      <c r="CW338" s="835"/>
      <c r="CX338" s="835"/>
      <c r="CY338" s="835"/>
      <c r="CZ338" s="835"/>
      <c r="DA338" s="835"/>
      <c r="DB338" s="835"/>
      <c r="DC338" s="482"/>
      <c r="DD338" s="482"/>
      <c r="DE338" s="482"/>
      <c r="DF338" s="482"/>
      <c r="DG338" s="482"/>
      <c r="DH338" s="482"/>
      <c r="DI338" s="481" t="s">
        <v>642</v>
      </c>
      <c r="DJ338" s="50"/>
      <c r="DK338" s="50"/>
      <c r="DL338" s="50"/>
      <c r="DM338" s="50"/>
      <c r="DN338" s="50"/>
      <c r="DO338" s="50"/>
      <c r="DP338" s="50"/>
      <c r="DQ338" s="50"/>
      <c r="DR338" s="50"/>
    </row>
    <row r="339" spans="1:122" x14ac:dyDescent="0.25">
      <c r="A339" s="224"/>
      <c r="B339" s="970"/>
      <c r="C339" s="336" t="s">
        <v>1484</v>
      </c>
      <c r="D339" s="287" t="s">
        <v>1517</v>
      </c>
      <c r="E339" s="245" t="s">
        <v>1148</v>
      </c>
      <c r="F339" s="840">
        <f ca="1">(A_0Ar+A_1Ar*T_v_i+A_2Ar*T_v_i*T_v_i+A_3Ar*T_v_i*T_v_i*T_v_i+A_4Ar*SQRT(T_v_i)+A_5Ar*LN(T_v_i))/Enthalpy!$J$2*1000000</f>
        <v>29068.035531318739</v>
      </c>
      <c r="G339" s="835">
        <f ca="1">(A_0Ar+A_1Ar*T_v_i+A_2Ar*T_v_i*T_v_i+A_3Ar*T_v_i*T_v_i*T_v_i+A_4Ar*SQRT(T_v_i)+A_5Ar*LN(T_v_i))/Enthalpy!$J$2*1000000</f>
        <v>29068.035531319449</v>
      </c>
      <c r="H339" s="835">
        <f ca="1">(A_0Ar+A_1Ar*T_v_i+A_2Ar*T_v_i*T_v_i+A_3Ar*T_v_i*T_v_i*T_v_i+A_4Ar*SQRT(T_v_i)+A_5Ar*LN(T_v_i))/Enthalpy!$J$2*1000000</f>
        <v>29327.957667790964</v>
      </c>
      <c r="I339" s="835">
        <f ca="1">(A_0Ar+A_1Ar*T_v_i+A_2Ar*T_v_i*T_v_i+A_3Ar*T_v_i*T_v_i*T_v_i+A_4Ar*SQRT(T_v_i)+A_5Ar*LN(T_v_i))/Enthalpy!$J$2*1000000</f>
        <v>29293.064635851024</v>
      </c>
      <c r="J339" s="835">
        <f ca="1">(A_0Ar+A_1Ar*T_v_i+A_2Ar*T_v_i*T_v_i+A_3Ar*T_v_i*T_v_i*T_v_i+A_4Ar*SQRT(T_v_i)+A_5Ar*LN(T_v_i))/Enthalpy!$J$2*1000000</f>
        <v>29005.52442780272</v>
      </c>
      <c r="K339" s="835">
        <f ca="1">(A_0Ar+A_1Ar*T_v_i+A_2Ar*T_v_i*T_v_i+A_3Ar*T_v_i*T_v_i*T_v_i+A_4Ar*SQRT(T_v_i)+A_5Ar*LN(T_v_i))/Enthalpy!$J$2*1000000</f>
        <v>29290.663252176935</v>
      </c>
      <c r="L339" s="835">
        <f ca="1">(A_0Ar+A_1Ar*T_v_i+A_2Ar*T_v_i*T_v_i+A_3Ar*T_v_i*T_v_i*T_v_i+A_4Ar*SQRT(T_v_i)+A_5Ar*LN(T_v_i))/Enthalpy!$J$2*1000000</f>
        <v>29497.253122897986</v>
      </c>
      <c r="M339" s="835">
        <f ca="1">(A_0Ar+A_1Ar*T_v_i+A_2Ar*T_v_i*T_v_i+A_3Ar*T_v_i*T_v_i*T_v_i+A_4Ar*SQRT(T_v_i)+A_5Ar*LN(T_v_i))/Enthalpy!$J$2*1000000</f>
        <v>29045.634208530693</v>
      </c>
      <c r="N339" s="835">
        <f ca="1">(A_0Ar+A_1Ar*T_v_i+A_2Ar*T_v_i*T_v_i+A_3Ar*T_v_i*T_v_i*T_v_i+A_4Ar*SQRT(T_v_i)+A_5Ar*LN(T_v_i))/Enthalpy!$J$2*1000000</f>
        <v>27271.786165771522</v>
      </c>
      <c r="O339" s="835">
        <f ca="1">(A_0Ar+A_1Ar*T_v_i+A_2Ar*T_v_i*T_v_i+A_3Ar*T_v_i*T_v_i*T_v_i+A_4Ar*SQRT(T_v_i)+A_5Ar*LN(T_v_i))/Enthalpy!$J$2*1000000</f>
        <v>28329.525996631459</v>
      </c>
      <c r="P339" s="835">
        <f ca="1">(A_0Ar+A_1Ar*T_v_i+A_2Ar*T_v_i*T_v_i+A_3Ar*T_v_i*T_v_i*T_v_i+A_4Ar*SQRT(T_v_i)+A_5Ar*LN(T_v_i))/Enthalpy!$J$2*1000000</f>
        <v>27856.295523401197</v>
      </c>
      <c r="Q339" s="835">
        <f ca="1">(A_0Ar+A_1Ar*T_v_i+A_2Ar*T_v_i*T_v_i+A_3Ar*T_v_i*T_v_i*T_v_i+A_4Ar*SQRT(T_v_i)+A_5Ar*LN(T_v_i))/Enthalpy!$J$2*1000000</f>
        <v>28490.828582140937</v>
      </c>
      <c r="R339" s="835">
        <f ca="1">(A_0Ar+A_1Ar*T_v_i+A_2Ar*T_v_i*T_v_i+A_3Ar*T_v_i*T_v_i*T_v_i+A_4Ar*SQRT(T_v_i)+A_5Ar*LN(T_v_i))/Enthalpy!$J$2*1000000</f>
        <v>28946.532475972428</v>
      </c>
      <c r="S339" s="835">
        <f ca="1">(A_0Ar+A_1Ar*T_v_i+A_2Ar*T_v_i*T_v_i+A_3Ar*T_v_i*T_v_i*T_v_i+A_4Ar*SQRT(T_v_i)+A_5Ar*LN(T_v_i))/Enthalpy!$J$2*1000000</f>
        <v>28395.945136560695</v>
      </c>
      <c r="T339" s="835">
        <f ca="1">(A_0Ar+A_1Ar*T_v_i+A_2Ar*T_v_i*T_v_i+A_3Ar*T_v_i*T_v_i*T_v_i+A_4Ar*SQRT(T_v_i)+A_5Ar*LN(T_v_i))/Enthalpy!$J$2*1000000</f>
        <v>28987.468134831212</v>
      </c>
      <c r="U339" s="835">
        <f ca="1">(A_0Ar+A_1Ar*T_v_i+A_2Ar*T_v_i*T_v_i+A_3Ar*T_v_i*T_v_i*T_v_i+A_4Ar*SQRT(T_v_i)+A_5Ar*LN(T_v_i))/Enthalpy!$J$2*1000000</f>
        <v>33654.006897327235</v>
      </c>
      <c r="V339" s="835">
        <f ca="1">(A_0Ar+A_1Ar*T_v_i+A_2Ar*T_v_i*T_v_i+A_3Ar*T_v_i*T_v_i*T_v_i+A_4Ar*SQRT(T_v_i)+A_5Ar*LN(T_v_i))/Enthalpy!$J$2*1000000</f>
        <v>33097.960496832784</v>
      </c>
      <c r="W339" s="835">
        <f ca="1">(A_0Ar+A_1Ar*T_v_i+A_2Ar*T_v_i*T_v_i+A_3Ar*T_v_i*T_v_i*T_v_i+A_4Ar*SQRT(T_v_i)+A_5Ar*LN(T_v_i))/Enthalpy!$J$2*1000000</f>
        <v>32780.727431786065</v>
      </c>
      <c r="X339" s="835">
        <f ca="1">(A_0Ar+A_1Ar*T_v_i+A_2Ar*T_v_i*T_v_i+A_3Ar*T_v_i*T_v_i*T_v_i+A_4Ar*SQRT(T_v_i)+A_5Ar*LN(T_v_i))/Enthalpy!$J$2*1000000</f>
        <v>33099.564966715821</v>
      </c>
      <c r="Y339" s="835">
        <f ca="1">(A_0Ar+A_1Ar*T_v_i+A_2Ar*T_v_i*T_v_i+A_3Ar*T_v_i*T_v_i*T_v_i+A_4Ar*SQRT(T_v_i)+A_5Ar*LN(T_v_i))/Enthalpy!$J$2*1000000</f>
        <v>34267.893138161948</v>
      </c>
      <c r="Z339" s="835"/>
      <c r="AA339" s="835"/>
      <c r="AB339" s="835"/>
      <c r="AC339" s="835"/>
      <c r="AD339" s="835"/>
      <c r="AE339" s="835"/>
      <c r="AF339" s="835"/>
      <c r="AG339" s="835"/>
      <c r="AH339" s="835"/>
      <c r="AI339" s="835"/>
      <c r="AJ339" s="835"/>
      <c r="AK339" s="835"/>
      <c r="AL339" s="835"/>
      <c r="AM339" s="835"/>
      <c r="AN339" s="835"/>
      <c r="AO339" s="835"/>
      <c r="AP339" s="835"/>
      <c r="AQ339" s="835"/>
      <c r="AR339" s="835"/>
      <c r="AS339" s="835"/>
      <c r="AT339" s="835"/>
      <c r="AU339" s="835"/>
      <c r="AV339" s="835"/>
      <c r="AW339" s="835"/>
      <c r="AX339" s="835"/>
      <c r="AY339" s="835"/>
      <c r="AZ339" s="835"/>
      <c r="BA339" s="835"/>
      <c r="BB339" s="835"/>
      <c r="BC339" s="835"/>
      <c r="BD339" s="835"/>
      <c r="BE339" s="835"/>
      <c r="BF339" s="835"/>
      <c r="BG339" s="835"/>
      <c r="BH339" s="835"/>
      <c r="BI339" s="835"/>
      <c r="BJ339" s="835"/>
      <c r="BK339" s="835"/>
      <c r="BL339" s="835"/>
      <c r="BM339" s="835"/>
      <c r="BN339" s="835"/>
      <c r="BO339" s="835"/>
      <c r="BP339" s="835"/>
      <c r="BQ339" s="835"/>
      <c r="BR339" s="835"/>
      <c r="BS339" s="835"/>
      <c r="BT339" s="835"/>
      <c r="BU339" s="835"/>
      <c r="BV339" s="835"/>
      <c r="BW339" s="835"/>
      <c r="BX339" s="835"/>
      <c r="BY339" s="835"/>
      <c r="BZ339" s="835"/>
      <c r="CA339" s="835"/>
      <c r="CB339" s="835"/>
      <c r="CC339" s="835"/>
      <c r="CD339" s="835"/>
      <c r="CE339" s="835"/>
      <c r="CF339" s="835"/>
      <c r="CG339" s="835"/>
      <c r="CH339" s="835"/>
      <c r="CI339" s="835"/>
      <c r="CJ339" s="835"/>
      <c r="CK339" s="835"/>
      <c r="CL339" s="835"/>
      <c r="CM339" s="835"/>
      <c r="CN339" s="835"/>
      <c r="CO339" s="835"/>
      <c r="CP339" s="835"/>
      <c r="CQ339" s="835"/>
      <c r="CR339" s="835"/>
      <c r="CS339" s="835"/>
      <c r="CT339" s="835"/>
      <c r="CU339" s="835"/>
      <c r="CV339" s="835"/>
      <c r="CW339" s="835"/>
      <c r="CX339" s="835"/>
      <c r="CY339" s="835"/>
      <c r="CZ339" s="835"/>
      <c r="DA339" s="835"/>
      <c r="DB339" s="835"/>
      <c r="DC339" s="482"/>
      <c r="DD339" s="482"/>
      <c r="DE339" s="482"/>
      <c r="DF339" s="482"/>
      <c r="DG339" s="482"/>
      <c r="DH339" s="482"/>
      <c r="DI339" s="481" t="s">
        <v>642</v>
      </c>
      <c r="DJ339" s="50"/>
      <c r="DK339" s="50"/>
      <c r="DL339" s="50"/>
      <c r="DM339" s="50"/>
      <c r="DN339" s="50"/>
      <c r="DO339" s="50"/>
      <c r="DP339" s="50"/>
      <c r="DQ339" s="50"/>
      <c r="DR339" s="50"/>
    </row>
    <row r="340" spans="1:122" x14ac:dyDescent="0.25">
      <c r="A340" s="224"/>
      <c r="B340" s="970"/>
      <c r="C340" s="336" t="s">
        <v>1486</v>
      </c>
      <c r="D340" s="287" t="s">
        <v>1518</v>
      </c>
      <c r="E340" s="245" t="s">
        <v>1148</v>
      </c>
      <c r="F340" s="840">
        <f ca="1">(A_0H2O+A_1H2O*T_v_i+A_2H2O*T_v_i*T_v_i+A_3H2O*T_v_i*T_v_i*T_v_i+A_4H2O*SQRT(T_v_i)+A_5H2O*LN(T_v_i))/Enthalpy!$AY$2*1000000</f>
        <v>-13318742.471764738</v>
      </c>
      <c r="G340" s="835">
        <f ca="1">(A_0H2O+A_1H2O*T_v_i+A_2H2O*T_v_i*T_v_i+A_3H2O*T_v_i*T_v_i*T_v_i+A_4H2O*SQRT(T_v_i)+A_5H2O*LN(T_v_i))/Enthalpy!$AY$2*1000000</f>
        <v>-13318742.47176473</v>
      </c>
      <c r="H340" s="835">
        <f ca="1">(A_0H2O+A_1H2O*T_v_i+A_2H2O*T_v_i*T_v_i+A_3H2O*T_v_i*T_v_i*T_v_i+A_4H2O*SQRT(T_v_i)+A_5H2O*LN(T_v_i))/Enthalpy!$AY$2*1000000</f>
        <v>-13317802.083955074</v>
      </c>
      <c r="I340" s="835">
        <f ca="1">(A_0H2O+A_1H2O*T_v_i+A_2H2O*T_v_i*T_v_i+A_3H2O*T_v_i*T_v_i*T_v_i+A_4H2O*SQRT(T_v_i)+A_5H2O*LN(T_v_i))/Enthalpy!$AY$2*1000000</f>
        <v>-13317928.33120914</v>
      </c>
      <c r="J340" s="835">
        <f ca="1">(A_0H2O+A_1H2O*T_v_i+A_2H2O*T_v_i*T_v_i+A_3H2O*T_v_i*T_v_i*T_v_i+A_4H2O*SQRT(T_v_i)+A_5H2O*LN(T_v_i))/Enthalpy!$AY$2*1000000</f>
        <v>-13318968.61986699</v>
      </c>
      <c r="K340" s="835">
        <f ca="1">(A_0H2O+A_1H2O*T_v_i+A_2H2O*T_v_i*T_v_i+A_3H2O*T_v_i*T_v_i*T_v_i+A_4H2O*SQRT(T_v_i)+A_5H2O*LN(T_v_i))/Enthalpy!$AY$2*1000000</f>
        <v>-13317937.019644044</v>
      </c>
      <c r="L340" s="835">
        <f ca="1">(A_0H2O+A_1H2O*T_v_i+A_2H2O*T_v_i*T_v_i+A_3H2O*T_v_i*T_v_i*T_v_i+A_4H2O*SQRT(T_v_i)+A_5H2O*LN(T_v_i))/Enthalpy!$AY$2*1000000</f>
        <v>-13317189.527317835</v>
      </c>
      <c r="M340" s="835">
        <f ca="1">(A_0H2O+A_1H2O*T_v_i+A_2H2O*T_v_i*T_v_i+A_3H2O*T_v_i*T_v_i*T_v_i+A_4H2O*SQRT(T_v_i)+A_5H2O*LN(T_v_i))/Enthalpy!$AY$2*1000000</f>
        <v>-13318823.514281563</v>
      </c>
      <c r="N340" s="835">
        <f ca="1">(A_0H2O+A_1H2O*T_v_i+A_2H2O*T_v_i*T_v_i+A_3H2O*T_v_i*T_v_i*T_v_i+A_4H2O*SQRT(T_v_i)+A_5H2O*LN(T_v_i))/Enthalpy!$AY$2*1000000</f>
        <v>-13325238.57274222</v>
      </c>
      <c r="O340" s="835">
        <f ca="1">(A_0H2O+A_1H2O*T_v_i+A_2H2O*T_v_i*T_v_i+A_3H2O*T_v_i*T_v_i*T_v_i+A_4H2O*SQRT(T_v_i)+A_5H2O*LN(T_v_i))/Enthalpy!$AY$2*1000000</f>
        <v>-13321413.837938784</v>
      </c>
      <c r="P340" s="835">
        <f ca="1">(A_0H2O+A_1H2O*T_v_i+A_2H2O*T_v_i*T_v_i+A_3H2O*T_v_i*T_v_i*T_v_i+A_4H2O*SQRT(T_v_i)+A_5H2O*LN(T_v_i))/Enthalpy!$AY$2*1000000</f>
        <v>-13323125.213955015</v>
      </c>
      <c r="Q340" s="835">
        <f ca="1">(A_0H2O+A_1H2O*T_v_i+A_2H2O*T_v_i*T_v_i+A_3H2O*T_v_i*T_v_i*T_v_i+A_4H2O*SQRT(T_v_i)+A_5H2O*LN(T_v_i))/Enthalpy!$AY$2*1000000</f>
        <v>-13320830.434790565</v>
      </c>
      <c r="R340" s="835">
        <f ca="1">(A_0H2O+A_1H2O*T_v_i+A_2H2O*T_v_i*T_v_i+A_3H2O*T_v_i*T_v_i*T_v_i+A_4H2O*SQRT(T_v_i)+A_5H2O*LN(T_v_i))/Enthalpy!$AY$2*1000000</f>
        <v>-13319182.031469265</v>
      </c>
      <c r="S340" s="835">
        <f ca="1">(A_0H2O+A_1H2O*T_v_i+A_2H2O*T_v_i*T_v_i+A_3H2O*T_v_i*T_v_i*T_v_i+A_4H2O*SQRT(T_v_i)+A_5H2O*LN(T_v_i))/Enthalpy!$AY$2*1000000</f>
        <v>-13321173.616093323</v>
      </c>
      <c r="T340" s="835">
        <f ca="1">(A_0H2O+A_1H2O*T_v_i+A_2H2O*T_v_i*T_v_i+A_3H2O*T_v_i*T_v_i*T_v_i+A_4H2O*SQRT(T_v_i)+A_5H2O*LN(T_v_i))/Enthalpy!$AY$2*1000000</f>
        <v>-13319033.941554802</v>
      </c>
      <c r="U340" s="835">
        <f ca="1">(A_0H2O+A_1H2O*T_v_i+A_2H2O*T_v_i*T_v_i+A_3H2O*T_v_i*T_v_i*T_v_i+A_4H2O*SQRT(T_v_i)+A_5H2O*LN(T_v_i))/Enthalpy!$AY$2*1000000</f>
        <v>-13302136.156847863</v>
      </c>
      <c r="V340" s="835">
        <f ca="1">(A_0H2O+A_1H2O*T_v_i+A_2H2O*T_v_i*T_v_i+A_3H2O*T_v_i*T_v_i*T_v_i+A_4H2O*SQRT(T_v_i)+A_5H2O*LN(T_v_i))/Enthalpy!$AY$2*1000000</f>
        <v>-13304151.307998808</v>
      </c>
      <c r="W340" s="835">
        <f ca="1">(A_0H2O+A_1H2O*T_v_i+A_2H2O*T_v_i*T_v_i+A_3H2O*T_v_i*T_v_i*T_v_i+A_4H2O*SQRT(T_v_i)+A_5H2O*LN(T_v_i))/Enthalpy!$AY$2*1000000</f>
        <v>-13305300.778017726</v>
      </c>
      <c r="X340" s="835">
        <f ca="1">(A_0H2O+A_1H2O*T_v_i+A_2H2O*T_v_i*T_v_i+A_3H2O*T_v_i*T_v_i*T_v_i+A_4H2O*SQRT(T_v_i)+A_5H2O*LN(T_v_i))/Enthalpy!$AY$2*1000000</f>
        <v>-13304145.493945658</v>
      </c>
      <c r="Y340" s="835">
        <f ca="1">(A_0H2O+A_1H2O*T_v_i+A_2H2O*T_v_i*T_v_i+A_3H2O*T_v_i*T_v_i*T_v_i+A_4H2O*SQRT(T_v_i)+A_5H2O*LN(T_v_i))/Enthalpy!$AY$2*1000000</f>
        <v>-13299910.857432049</v>
      </c>
      <c r="Z340" s="835"/>
      <c r="AA340" s="835"/>
      <c r="AB340" s="835"/>
      <c r="AC340" s="835"/>
      <c r="AD340" s="835"/>
      <c r="AE340" s="835"/>
      <c r="AF340" s="835"/>
      <c r="AG340" s="835"/>
      <c r="AH340" s="835"/>
      <c r="AI340" s="835"/>
      <c r="AJ340" s="835"/>
      <c r="AK340" s="835"/>
      <c r="AL340" s="835"/>
      <c r="AM340" s="835"/>
      <c r="AN340" s="835"/>
      <c r="AO340" s="835"/>
      <c r="AP340" s="835"/>
      <c r="AQ340" s="835"/>
      <c r="AR340" s="835"/>
      <c r="AS340" s="835"/>
      <c r="AT340" s="835"/>
      <c r="AU340" s="835"/>
      <c r="AV340" s="835"/>
      <c r="AW340" s="835"/>
      <c r="AX340" s="835"/>
      <c r="AY340" s="835"/>
      <c r="AZ340" s="835"/>
      <c r="BA340" s="835"/>
      <c r="BB340" s="835"/>
      <c r="BC340" s="835"/>
      <c r="BD340" s="835"/>
      <c r="BE340" s="835"/>
      <c r="BF340" s="835"/>
      <c r="BG340" s="835"/>
      <c r="BH340" s="835"/>
      <c r="BI340" s="835"/>
      <c r="BJ340" s="835"/>
      <c r="BK340" s="835"/>
      <c r="BL340" s="835"/>
      <c r="BM340" s="835"/>
      <c r="BN340" s="835"/>
      <c r="BO340" s="835"/>
      <c r="BP340" s="835"/>
      <c r="BQ340" s="835"/>
      <c r="BR340" s="835"/>
      <c r="BS340" s="835"/>
      <c r="BT340" s="835"/>
      <c r="BU340" s="835"/>
      <c r="BV340" s="835"/>
      <c r="BW340" s="835"/>
      <c r="BX340" s="835"/>
      <c r="BY340" s="835"/>
      <c r="BZ340" s="835"/>
      <c r="CA340" s="835"/>
      <c r="CB340" s="835"/>
      <c r="CC340" s="835"/>
      <c r="CD340" s="835"/>
      <c r="CE340" s="835"/>
      <c r="CF340" s="835"/>
      <c r="CG340" s="835"/>
      <c r="CH340" s="835"/>
      <c r="CI340" s="835"/>
      <c r="CJ340" s="835"/>
      <c r="CK340" s="835"/>
      <c r="CL340" s="835"/>
      <c r="CM340" s="835"/>
      <c r="CN340" s="835"/>
      <c r="CO340" s="835"/>
      <c r="CP340" s="835"/>
      <c r="CQ340" s="835"/>
      <c r="CR340" s="835"/>
      <c r="CS340" s="835"/>
      <c r="CT340" s="835"/>
      <c r="CU340" s="835"/>
      <c r="CV340" s="835"/>
      <c r="CW340" s="835"/>
      <c r="CX340" s="835"/>
      <c r="CY340" s="835"/>
      <c r="CZ340" s="835"/>
      <c r="DA340" s="835"/>
      <c r="DB340" s="835"/>
      <c r="DC340" s="482"/>
      <c r="DD340" s="482"/>
      <c r="DE340" s="482"/>
      <c r="DF340" s="482"/>
      <c r="DG340" s="482"/>
      <c r="DH340" s="482"/>
      <c r="DI340" s="481" t="s">
        <v>642</v>
      </c>
      <c r="DJ340" s="50"/>
      <c r="DK340" s="50"/>
      <c r="DL340" s="50"/>
      <c r="DM340" s="50"/>
      <c r="DN340" s="50"/>
      <c r="DO340" s="50"/>
      <c r="DP340" s="50"/>
      <c r="DQ340" s="50"/>
      <c r="DR340" s="50"/>
    </row>
    <row r="341" spans="1:122" x14ac:dyDescent="0.25">
      <c r="A341" s="224"/>
      <c r="B341" s="970"/>
      <c r="C341" s="336" t="s">
        <v>1489</v>
      </c>
      <c r="D341" s="287" t="s">
        <v>1519</v>
      </c>
      <c r="E341" s="245" t="s">
        <v>1148</v>
      </c>
      <c r="F341" s="840">
        <f ca="1">(A_0H2+A_1H2*T_v_i+A_2H2*T_v_i*T_v_i+A_3H2*T_v_i*T_v_i*T_v_i+A_4H2*SQRT(T_v_i)+A_5H2*LN(T_v_i))/Enthalpy!$BI$2*1000000</f>
        <v>803928.84281830303</v>
      </c>
      <c r="G341" s="835">
        <f ca="1">(A_0H2+A_1H2*T_v_i+A_2H2*T_v_i*T_v_i+A_3H2*T_v_i*T_v_i*T_v_i+A_4H2*SQRT(T_v_i)+A_5H2*LN(T_v_i))/Enthalpy!$BI$2*1000000</f>
        <v>803928.84281831712</v>
      </c>
      <c r="H341" s="835">
        <f ca="1">(A_0H2+A_1H2*T_v_i+A_2H2*T_v_i*T_v_i+A_3H2*T_v_i*T_v_i*T_v_i+A_4H2*SQRT(T_v_i)+A_5H2*LN(T_v_i))/Enthalpy!$BI$2*1000000</f>
        <v>811127.215157339</v>
      </c>
      <c r="I341" s="835">
        <f ca="1">(A_0H2+A_1H2*T_v_i+A_2H2*T_v_i*T_v_i+A_3H2*T_v_i*T_v_i*T_v_i+A_4H2*SQRT(T_v_i)+A_5H2*LN(T_v_i))/Enthalpy!$BI$2*1000000</f>
        <v>810160.86680621165</v>
      </c>
      <c r="J341" s="835">
        <f ca="1">(A_0H2+A_1H2*T_v_i+A_2H2*T_v_i*T_v_i+A_3H2*T_v_i*T_v_i*T_v_i+A_4H2*SQRT(T_v_i)+A_5H2*LN(T_v_i))/Enthalpy!$BI$2*1000000</f>
        <v>802197.66162130889</v>
      </c>
      <c r="K341" s="835">
        <f ca="1">(A_0H2+A_1H2*T_v_i+A_2H2*T_v_i*T_v_i+A_3H2*T_v_i*T_v_i*T_v_i+A_4H2*SQRT(T_v_i)+A_5H2*LN(T_v_i))/Enthalpy!$BI$2*1000000</f>
        <v>810094.36156102689</v>
      </c>
      <c r="L341" s="835">
        <f ca="1">(A_0H2+A_1H2*T_v_i+A_2H2*T_v_i*T_v_i+A_3H2*T_v_i*T_v_i*T_v_i+A_4H2*SQRT(T_v_i)+A_5H2*LN(T_v_i))/Enthalpy!$BI$2*1000000</f>
        <v>815815.82287211204</v>
      </c>
      <c r="M341" s="835">
        <f ca="1">(A_0H2+A_1H2*T_v_i+A_2H2*T_v_i*T_v_i+A_3H2*T_v_i*T_v_i*T_v_i+A_4H2*SQRT(T_v_i)+A_5H2*LN(T_v_i))/Enthalpy!$BI$2*1000000</f>
        <v>803308.46004331799</v>
      </c>
      <c r="N341" s="835">
        <f ca="1">(A_0H2+A_1H2*T_v_i+A_2H2*T_v_i*T_v_i+A_3H2*T_v_i*T_v_i*T_v_i+A_4H2*SQRT(T_v_i)+A_5H2*LN(T_v_i))/Enthalpy!$BI$2*1000000</f>
        <v>754187.04690499115</v>
      </c>
      <c r="O341" s="835">
        <f ca="1">(A_0H2+A_1H2*T_v_i+A_2H2*T_v_i*T_v_i+A_3H2*T_v_i*T_v_i*T_v_i+A_4H2*SQRT(T_v_i)+A_5H2*LN(T_v_i))/Enthalpy!$BI$2*1000000</f>
        <v>783477.13566836633</v>
      </c>
      <c r="P341" s="835">
        <f ca="1">(A_0H2+A_1H2*T_v_i+A_2H2*T_v_i*T_v_i+A_3H2*T_v_i*T_v_i*T_v_i+A_4H2*SQRT(T_v_i)+A_5H2*LN(T_v_i))/Enthalpy!$BI$2*1000000</f>
        <v>770372.50375755958</v>
      </c>
      <c r="Q341" s="835">
        <f ca="1">(A_0H2+A_1H2*T_v_i+A_2H2*T_v_i*T_v_i+A_3H2*T_v_i*T_v_i*T_v_i+A_4H2*SQRT(T_v_i)+A_5H2*LN(T_v_i))/Enthalpy!$BI$2*1000000</f>
        <v>787944.01915921969</v>
      </c>
      <c r="R341" s="835">
        <f ca="1">(A_0H2+A_1H2*T_v_i+A_2H2*T_v_i*T_v_i+A_3H2*T_v_i*T_v_i*T_v_i+A_4H2*SQRT(T_v_i)+A_5H2*LN(T_v_i))/Enthalpy!$BI$2*1000000</f>
        <v>800563.94778589788</v>
      </c>
      <c r="S341" s="835">
        <f ca="1">(A_0H2+A_1H2*T_v_i+A_2H2*T_v_i*T_v_i+A_3H2*T_v_i*T_v_i*T_v_i+A_4H2*SQRT(T_v_i)+A_5H2*LN(T_v_i))/Enthalpy!$BI$2*1000000</f>
        <v>785316.4454195915</v>
      </c>
      <c r="T341" s="835">
        <f ca="1">(A_0H2+A_1H2*T_v_i+A_2H2*T_v_i*T_v_i+A_3H2*T_v_i*T_v_i*T_v_i+A_4H2*SQRT(T_v_i)+A_5H2*LN(T_v_i))/Enthalpy!$BI$2*1000000</f>
        <v>801697.61265382275</v>
      </c>
      <c r="U341" s="835">
        <f ca="1">(A_0H2+A_1H2*T_v_i+A_2H2*T_v_i*T_v_i+A_3H2*T_v_i*T_v_i*T_v_i+A_4H2*SQRT(T_v_i)+A_5H2*LN(T_v_i))/Enthalpy!$BI$2*1000000</f>
        <v>930956.65839825827</v>
      </c>
      <c r="V341" s="835">
        <f ca="1">(A_0H2+A_1H2*T_v_i+A_2H2*T_v_i*T_v_i+A_3H2*T_v_i*T_v_i*T_v_i+A_4H2*SQRT(T_v_i)+A_5H2*LN(T_v_i))/Enthalpy!$BI$2*1000000</f>
        <v>915552.07170797093</v>
      </c>
      <c r="W341" s="835">
        <f ca="1">(A_0H2+A_1H2*T_v_i+A_2H2*T_v_i*T_v_i+A_3H2*T_v_i*T_v_i*T_v_i+A_4H2*SQRT(T_v_i)+A_5H2*LN(T_v_i))/Enthalpy!$BI$2*1000000</f>
        <v>906763.83230736875</v>
      </c>
      <c r="X341" s="835">
        <f ca="1">(A_0H2+A_1H2*T_v_i+A_2H2*T_v_i*T_v_i+A_3H2*T_v_i*T_v_i*T_v_i+A_4H2*SQRT(T_v_i)+A_5H2*LN(T_v_i))/Enthalpy!$BI$2*1000000</f>
        <v>915596.52057400974</v>
      </c>
      <c r="Y341" s="835">
        <f ca="1">(A_0H2+A_1H2*T_v_i+A_2H2*T_v_i*T_v_i+A_3H2*T_v_i*T_v_i*T_v_i+A_4H2*SQRT(T_v_i)+A_5H2*LN(T_v_i))/Enthalpy!$BI$2*1000000</f>
        <v>947964.44723152195</v>
      </c>
      <c r="Z341" s="835"/>
      <c r="AA341" s="835"/>
      <c r="AB341" s="835"/>
      <c r="AC341" s="835"/>
      <c r="AD341" s="835"/>
      <c r="AE341" s="835"/>
      <c r="AF341" s="835"/>
      <c r="AG341" s="835"/>
      <c r="AH341" s="835"/>
      <c r="AI341" s="835"/>
      <c r="AJ341" s="835"/>
      <c r="AK341" s="835"/>
      <c r="AL341" s="835"/>
      <c r="AM341" s="835"/>
      <c r="AN341" s="835"/>
      <c r="AO341" s="835"/>
      <c r="AP341" s="835"/>
      <c r="AQ341" s="835"/>
      <c r="AR341" s="835"/>
      <c r="AS341" s="835"/>
      <c r="AT341" s="835"/>
      <c r="AU341" s="835"/>
      <c r="AV341" s="835"/>
      <c r="AW341" s="835"/>
      <c r="AX341" s="835"/>
      <c r="AY341" s="835"/>
      <c r="AZ341" s="835"/>
      <c r="BA341" s="835"/>
      <c r="BB341" s="835"/>
      <c r="BC341" s="835"/>
      <c r="BD341" s="835"/>
      <c r="BE341" s="835"/>
      <c r="BF341" s="835"/>
      <c r="BG341" s="835"/>
      <c r="BH341" s="835"/>
      <c r="BI341" s="835"/>
      <c r="BJ341" s="835"/>
      <c r="BK341" s="835"/>
      <c r="BL341" s="835"/>
      <c r="BM341" s="835"/>
      <c r="BN341" s="835"/>
      <c r="BO341" s="835"/>
      <c r="BP341" s="835"/>
      <c r="BQ341" s="835"/>
      <c r="BR341" s="835"/>
      <c r="BS341" s="835"/>
      <c r="BT341" s="835"/>
      <c r="BU341" s="835"/>
      <c r="BV341" s="835"/>
      <c r="BW341" s="835"/>
      <c r="BX341" s="835"/>
      <c r="BY341" s="835"/>
      <c r="BZ341" s="835"/>
      <c r="CA341" s="835"/>
      <c r="CB341" s="835"/>
      <c r="CC341" s="835"/>
      <c r="CD341" s="835"/>
      <c r="CE341" s="835"/>
      <c r="CF341" s="835"/>
      <c r="CG341" s="835"/>
      <c r="CH341" s="835"/>
      <c r="CI341" s="835"/>
      <c r="CJ341" s="835"/>
      <c r="CK341" s="835"/>
      <c r="CL341" s="835"/>
      <c r="CM341" s="835"/>
      <c r="CN341" s="835"/>
      <c r="CO341" s="835"/>
      <c r="CP341" s="835"/>
      <c r="CQ341" s="835"/>
      <c r="CR341" s="835"/>
      <c r="CS341" s="835"/>
      <c r="CT341" s="835"/>
      <c r="CU341" s="835"/>
      <c r="CV341" s="835"/>
      <c r="CW341" s="835"/>
      <c r="CX341" s="835"/>
      <c r="CY341" s="835"/>
      <c r="CZ341" s="835"/>
      <c r="DA341" s="835"/>
      <c r="DB341" s="835"/>
      <c r="DC341" s="482"/>
      <c r="DD341" s="482"/>
      <c r="DE341" s="482"/>
      <c r="DF341" s="482"/>
      <c r="DG341" s="482"/>
      <c r="DH341" s="482"/>
      <c r="DI341" s="481" t="s">
        <v>642</v>
      </c>
      <c r="DJ341" s="50"/>
      <c r="DK341" s="50"/>
      <c r="DL341" s="50"/>
      <c r="DM341" s="50"/>
      <c r="DN341" s="50"/>
      <c r="DO341" s="50"/>
      <c r="DP341" s="50"/>
      <c r="DQ341" s="50"/>
      <c r="DR341" s="50"/>
    </row>
    <row r="342" spans="1:122" s="846" customFormat="1" x14ac:dyDescent="0.25">
      <c r="A342" s="224"/>
      <c r="B342" s="970"/>
      <c r="C342" s="295" t="s">
        <v>1632</v>
      </c>
      <c r="D342" s="287" t="s">
        <v>1600</v>
      </c>
      <c r="E342" s="245" t="s">
        <v>1148</v>
      </c>
      <c r="F342" s="840">
        <f t="shared" ref="F342:Y342" ca="1" si="493">c_p_LH2O*(T_v_i-T_ref_Hu)+h_H2O_ref-l_H2O</f>
        <v>-15489378.197844587</v>
      </c>
      <c r="G342" s="835">
        <f t="shared" ca="1" si="493"/>
        <v>-15489378.197844584</v>
      </c>
      <c r="H342" s="835">
        <f t="shared" ca="1" si="493"/>
        <v>-15487288.443363812</v>
      </c>
      <c r="I342" s="835">
        <f t="shared" ca="1" si="493"/>
        <v>-15487568.979104482</v>
      </c>
      <c r="J342" s="835">
        <f t="shared" ca="1" si="493"/>
        <v>-15489880.786603507</v>
      </c>
      <c r="K342" s="835">
        <f t="shared" ca="1" si="493"/>
        <v>-15487588.285956083</v>
      </c>
      <c r="L342" s="835">
        <f t="shared" ca="1" si="493"/>
        <v>-15485927.33553339</v>
      </c>
      <c r="M342" s="835">
        <f t="shared" ca="1" si="493"/>
        <v>-15489558.304108825</v>
      </c>
      <c r="N342" s="835">
        <f t="shared" ca="1" si="493"/>
        <v>-15503820.695190033</v>
      </c>
      <c r="O342" s="835">
        <f t="shared" ca="1" si="493"/>
        <v>-15495315.913581194</v>
      </c>
      <c r="P342" s="835">
        <f t="shared" ca="1" si="493"/>
        <v>-15499120.873110486</v>
      </c>
      <c r="Q342" s="835">
        <f t="shared" ca="1" si="493"/>
        <v>-15494018.999379735</v>
      </c>
      <c r="R342" s="835">
        <f t="shared" ca="1" si="493"/>
        <v>-15490355.08290611</v>
      </c>
      <c r="S342" s="835">
        <f t="shared" ca="1" si="493"/>
        <v>-15494781.885290232</v>
      </c>
      <c r="T342" s="835">
        <f t="shared" ca="1" si="493"/>
        <v>-15490025.959353801</v>
      </c>
      <c r="U342" s="835">
        <f t="shared" ca="1" si="493"/>
        <v>-15452511.121340763</v>
      </c>
      <c r="V342" s="835">
        <f t="shared" ca="1" si="493"/>
        <v>-15456980.834744178</v>
      </c>
      <c r="W342" s="835">
        <f t="shared" ca="1" si="493"/>
        <v>-15459530.920985121</v>
      </c>
      <c r="X342" s="835">
        <f t="shared" ca="1" si="493"/>
        <v>-15456967.937256621</v>
      </c>
      <c r="Y342" s="835">
        <f t="shared" ca="1" si="493"/>
        <v>-15447576.583847167</v>
      </c>
      <c r="Z342" s="835"/>
      <c r="AA342" s="835"/>
      <c r="AB342" s="835"/>
      <c r="AC342" s="835"/>
      <c r="AD342" s="835"/>
      <c r="AE342" s="835"/>
      <c r="AF342" s="835"/>
      <c r="AG342" s="835"/>
      <c r="AH342" s="835"/>
      <c r="AI342" s="835"/>
      <c r="AJ342" s="835"/>
      <c r="AK342" s="835"/>
      <c r="AL342" s="835"/>
      <c r="AM342" s="835"/>
      <c r="AN342" s="835"/>
      <c r="AO342" s="835"/>
      <c r="AP342" s="835"/>
      <c r="AQ342" s="835"/>
      <c r="AR342" s="835"/>
      <c r="AS342" s="835"/>
      <c r="AT342" s="835"/>
      <c r="AU342" s="835"/>
      <c r="AV342" s="835"/>
      <c r="AW342" s="835"/>
      <c r="AX342" s="835"/>
      <c r="AY342" s="835"/>
      <c r="AZ342" s="835"/>
      <c r="BA342" s="835"/>
      <c r="BB342" s="835"/>
      <c r="BC342" s="835"/>
      <c r="BD342" s="835"/>
      <c r="BE342" s="835"/>
      <c r="BF342" s="835"/>
      <c r="BG342" s="835"/>
      <c r="BH342" s="835"/>
      <c r="BI342" s="835"/>
      <c r="BJ342" s="835"/>
      <c r="BK342" s="835"/>
      <c r="BL342" s="835"/>
      <c r="BM342" s="835"/>
      <c r="BN342" s="835"/>
      <c r="BO342" s="835"/>
      <c r="BP342" s="835"/>
      <c r="BQ342" s="835"/>
      <c r="BR342" s="835"/>
      <c r="BS342" s="835"/>
      <c r="BT342" s="835"/>
      <c r="BU342" s="835"/>
      <c r="BV342" s="835"/>
      <c r="BW342" s="835"/>
      <c r="BX342" s="835"/>
      <c r="BY342" s="835"/>
      <c r="BZ342" s="835"/>
      <c r="CA342" s="835"/>
      <c r="CB342" s="835"/>
      <c r="CC342" s="835"/>
      <c r="CD342" s="835"/>
      <c r="CE342" s="835"/>
      <c r="CF342" s="835"/>
      <c r="CG342" s="835"/>
      <c r="CH342" s="835"/>
      <c r="CI342" s="835"/>
      <c r="CJ342" s="835"/>
      <c r="CK342" s="835"/>
      <c r="CL342" s="835"/>
      <c r="CM342" s="835"/>
      <c r="CN342" s="835"/>
      <c r="CO342" s="835"/>
      <c r="CP342" s="835"/>
      <c r="CQ342" s="835"/>
      <c r="CR342" s="835"/>
      <c r="CS342" s="835"/>
      <c r="CT342" s="835"/>
      <c r="CU342" s="835"/>
      <c r="CV342" s="835"/>
      <c r="CW342" s="835"/>
      <c r="CX342" s="835"/>
      <c r="CY342" s="835"/>
      <c r="CZ342" s="835"/>
      <c r="DA342" s="835"/>
      <c r="DB342" s="835"/>
      <c r="DC342" s="868"/>
      <c r="DD342" s="868"/>
      <c r="DE342" s="868"/>
      <c r="DF342" s="868"/>
      <c r="DG342" s="868"/>
      <c r="DH342" s="868"/>
      <c r="DI342" s="481" t="s">
        <v>642</v>
      </c>
      <c r="DJ342" s="50"/>
      <c r="DK342" s="50"/>
      <c r="DL342" s="50"/>
      <c r="DM342" s="50"/>
      <c r="DN342" s="50"/>
      <c r="DO342" s="50"/>
      <c r="DP342" s="50"/>
      <c r="DQ342" s="50"/>
      <c r="DR342" s="50"/>
    </row>
    <row r="343" spans="1:122" s="846" customFormat="1" x14ac:dyDescent="0.25">
      <c r="A343" s="224"/>
      <c r="B343" s="970"/>
      <c r="C343" s="295" t="s">
        <v>1730</v>
      </c>
      <c r="D343" s="287" t="s">
        <v>1596</v>
      </c>
      <c r="E343" s="245" t="s">
        <v>67</v>
      </c>
      <c r="F343" s="840">
        <f t="shared" ref="F343:Y343" ca="1" si="494">EXP(A_0+A_1/T_v_i+A_2*LN(T_v_i)+A_3*T_v_i)</f>
        <v>49.177482135125672</v>
      </c>
      <c r="G343" s="835">
        <f t="shared" ca="1" si="494"/>
        <v>49.177482135127768</v>
      </c>
      <c r="H343" s="835">
        <f t="shared" ca="1" si="494"/>
        <v>50.162733772310546</v>
      </c>
      <c r="I343" s="835">
        <f t="shared" ca="1" si="494"/>
        <v>50.029542505433383</v>
      </c>
      <c r="J343" s="835">
        <f t="shared" ca="1" si="494"/>
        <v>48.94289911716757</v>
      </c>
      <c r="K343" s="835">
        <f t="shared" ca="1" si="494"/>
        <v>50.020386717815114</v>
      </c>
      <c r="L343" s="835">
        <f t="shared" ca="1" si="494"/>
        <v>50.813063748502543</v>
      </c>
      <c r="M343" s="835">
        <f t="shared" ca="1" si="494"/>
        <v>49.093312372760934</v>
      </c>
      <c r="N343" s="835">
        <f t="shared" ca="1" si="494"/>
        <v>42.791730982407906</v>
      </c>
      <c r="O343" s="835">
        <f t="shared" ca="1" si="494"/>
        <v>46.463921828064166</v>
      </c>
      <c r="P343" s="835">
        <f t="shared" ca="1" si="494"/>
        <v>44.790362937483877</v>
      </c>
      <c r="Q343" s="835">
        <f t="shared" ca="1" si="494"/>
        <v>47.045908686712693</v>
      </c>
      <c r="R343" s="835">
        <f t="shared" ca="1" si="494"/>
        <v>48.722360083264803</v>
      </c>
      <c r="S343" s="835">
        <f t="shared" ca="1" si="494"/>
        <v>46.702848159429401</v>
      </c>
      <c r="T343" s="835">
        <f t="shared" ca="1" si="494"/>
        <v>48.87531010254218</v>
      </c>
      <c r="U343" s="835">
        <f t="shared" ca="1" si="494"/>
        <v>69.057618606691179</v>
      </c>
      <c r="V343" s="835">
        <f t="shared" ca="1" si="494"/>
        <v>66.349853826069733</v>
      </c>
      <c r="W343" s="835">
        <f t="shared" ca="1" si="494"/>
        <v>64.84367388149569</v>
      </c>
      <c r="X343" s="835">
        <f t="shared" ca="1" si="494"/>
        <v>66.357542462308487</v>
      </c>
      <c r="Y343" s="835">
        <f t="shared" ca="1" si="494"/>
        <v>72.149210520642384</v>
      </c>
      <c r="Z343" s="835"/>
      <c r="AA343" s="835"/>
      <c r="AB343" s="835"/>
      <c r="AC343" s="835"/>
      <c r="AD343" s="835"/>
      <c r="AE343" s="835"/>
      <c r="AF343" s="835"/>
      <c r="AG343" s="835"/>
      <c r="AH343" s="835"/>
      <c r="AI343" s="835"/>
      <c r="AJ343" s="835"/>
      <c r="AK343" s="835"/>
      <c r="AL343" s="835"/>
      <c r="AM343" s="835"/>
      <c r="AN343" s="835"/>
      <c r="AO343" s="835"/>
      <c r="AP343" s="835"/>
      <c r="AQ343" s="835"/>
      <c r="AR343" s="835"/>
      <c r="AS343" s="835"/>
      <c r="AT343" s="835"/>
      <c r="AU343" s="835"/>
      <c r="AV343" s="835"/>
      <c r="AW343" s="835"/>
      <c r="AX343" s="835"/>
      <c r="AY343" s="835"/>
      <c r="AZ343" s="835"/>
      <c r="BA343" s="835"/>
      <c r="BB343" s="835"/>
      <c r="BC343" s="835"/>
      <c r="BD343" s="835"/>
      <c r="BE343" s="835"/>
      <c r="BF343" s="835"/>
      <c r="BG343" s="835"/>
      <c r="BH343" s="835"/>
      <c r="BI343" s="835"/>
      <c r="BJ343" s="835"/>
      <c r="BK343" s="835"/>
      <c r="BL343" s="835"/>
      <c r="BM343" s="835"/>
      <c r="BN343" s="835"/>
      <c r="BO343" s="835"/>
      <c r="BP343" s="835"/>
      <c r="BQ343" s="835"/>
      <c r="BR343" s="835"/>
      <c r="BS343" s="835"/>
      <c r="BT343" s="835"/>
      <c r="BU343" s="835"/>
      <c r="BV343" s="835"/>
      <c r="BW343" s="835"/>
      <c r="BX343" s="835"/>
      <c r="BY343" s="835"/>
      <c r="BZ343" s="835"/>
      <c r="CA343" s="835"/>
      <c r="CB343" s="835"/>
      <c r="CC343" s="835"/>
      <c r="CD343" s="835"/>
      <c r="CE343" s="835"/>
      <c r="CF343" s="835"/>
      <c r="CG343" s="835"/>
      <c r="CH343" s="835"/>
      <c r="CI343" s="835"/>
      <c r="CJ343" s="835"/>
      <c r="CK343" s="835"/>
      <c r="CL343" s="835"/>
      <c r="CM343" s="835"/>
      <c r="CN343" s="835"/>
      <c r="CO343" s="835"/>
      <c r="CP343" s="835"/>
      <c r="CQ343" s="835"/>
      <c r="CR343" s="835"/>
      <c r="CS343" s="835"/>
      <c r="CT343" s="835"/>
      <c r="CU343" s="835"/>
      <c r="CV343" s="835"/>
      <c r="CW343" s="835"/>
      <c r="CX343" s="835"/>
      <c r="CY343" s="835"/>
      <c r="CZ343" s="835"/>
      <c r="DA343" s="835"/>
      <c r="DB343" s="835"/>
      <c r="DC343" s="868"/>
      <c r="DD343" s="868"/>
      <c r="DE343" s="868"/>
      <c r="DF343" s="868"/>
      <c r="DG343" s="868"/>
      <c r="DH343" s="868"/>
      <c r="DI343" s="481" t="s">
        <v>642</v>
      </c>
      <c r="DJ343" s="50"/>
      <c r="DK343" s="50"/>
      <c r="DL343" s="50"/>
      <c r="DM343" s="50"/>
      <c r="DN343" s="50"/>
      <c r="DO343" s="50"/>
      <c r="DP343" s="50"/>
      <c r="DQ343" s="50"/>
      <c r="DR343" s="50"/>
    </row>
    <row r="344" spans="1:122" s="846" customFormat="1" x14ac:dyDescent="0.25">
      <c r="A344" s="224"/>
      <c r="B344" s="970"/>
      <c r="C344" s="295"/>
      <c r="D344" s="287" t="s">
        <v>1597</v>
      </c>
      <c r="E344" s="245" t="s">
        <v>1598</v>
      </c>
      <c r="F344" s="840">
        <f t="shared" ref="F344:Y344" ca="1" si="495">(A_3-A_1/T_v_i/T_v_i+A_2/T_v_i)*p_sat_v_i</f>
        <v>1.9580950399181802</v>
      </c>
      <c r="G344" s="835">
        <f t="shared" ca="1" si="495"/>
        <v>1.95809503991825</v>
      </c>
      <c r="H344" s="835">
        <f t="shared" ca="1" si="495"/>
        <v>1.9900369337622781</v>
      </c>
      <c r="I344" s="835">
        <f t="shared" ca="1" si="495"/>
        <v>1.985727364660296</v>
      </c>
      <c r="J344" s="835">
        <f t="shared" ca="1" si="495"/>
        <v>1.9504682747801192</v>
      </c>
      <c r="K344" s="835">
        <f t="shared" ca="1" si="495"/>
        <v>1.9854310207169032</v>
      </c>
      <c r="L344" s="835">
        <f t="shared" ca="1" si="495"/>
        <v>2.0110414181215002</v>
      </c>
      <c r="M344" s="835">
        <f t="shared" ca="1" si="495"/>
        <v>1.9553594730696273</v>
      </c>
      <c r="N344" s="835">
        <f t="shared" ca="1" si="495"/>
        <v>1.7473677162864225</v>
      </c>
      <c r="O344" s="835">
        <f t="shared" ca="1" si="495"/>
        <v>1.8693519922718036</v>
      </c>
      <c r="P344" s="835">
        <f t="shared" ca="1" si="495"/>
        <v>1.8140371072513966</v>
      </c>
      <c r="Q344" s="835">
        <f t="shared" ca="1" si="495"/>
        <v>1.8884821050068488</v>
      </c>
      <c r="R344" s="835">
        <f t="shared" ca="1" si="495"/>
        <v>1.9432904686540691</v>
      </c>
      <c r="S344" s="835">
        <f t="shared" ca="1" si="495"/>
        <v>1.8772121072709835</v>
      </c>
      <c r="T344" s="835">
        <f t="shared" ca="1" si="495"/>
        <v>1.9482692673130717</v>
      </c>
      <c r="U344" s="835">
        <f t="shared" ca="1" si="495"/>
        <v>2.5773939816991862</v>
      </c>
      <c r="V344" s="835">
        <f t="shared" ca="1" si="495"/>
        <v>2.4958985256489123</v>
      </c>
      <c r="W344" s="835">
        <f t="shared" ca="1" si="495"/>
        <v>2.4502082316708638</v>
      </c>
      <c r="X344" s="835">
        <f t="shared" ca="1" si="495"/>
        <v>2.4961310954726006</v>
      </c>
      <c r="Y344" s="835">
        <f t="shared" ca="1" si="495"/>
        <v>2.6694615937714681</v>
      </c>
      <c r="Z344" s="835"/>
      <c r="AA344" s="835"/>
      <c r="AB344" s="835"/>
      <c r="AC344" s="835"/>
      <c r="AD344" s="835"/>
      <c r="AE344" s="835"/>
      <c r="AF344" s="835"/>
      <c r="AG344" s="835"/>
      <c r="AH344" s="835"/>
      <c r="AI344" s="835"/>
      <c r="AJ344" s="835"/>
      <c r="AK344" s="835"/>
      <c r="AL344" s="835"/>
      <c r="AM344" s="835"/>
      <c r="AN344" s="835"/>
      <c r="AO344" s="835"/>
      <c r="AP344" s="835"/>
      <c r="AQ344" s="835"/>
      <c r="AR344" s="835"/>
      <c r="AS344" s="835"/>
      <c r="AT344" s="835"/>
      <c r="AU344" s="835"/>
      <c r="AV344" s="835"/>
      <c r="AW344" s="835"/>
      <c r="AX344" s="835"/>
      <c r="AY344" s="835"/>
      <c r="AZ344" s="835"/>
      <c r="BA344" s="835"/>
      <c r="BB344" s="835"/>
      <c r="BC344" s="835"/>
      <c r="BD344" s="835"/>
      <c r="BE344" s="835"/>
      <c r="BF344" s="835"/>
      <c r="BG344" s="835"/>
      <c r="BH344" s="835"/>
      <c r="BI344" s="835"/>
      <c r="BJ344" s="835"/>
      <c r="BK344" s="835"/>
      <c r="BL344" s="835"/>
      <c r="BM344" s="835"/>
      <c r="BN344" s="835"/>
      <c r="BO344" s="835"/>
      <c r="BP344" s="835"/>
      <c r="BQ344" s="835"/>
      <c r="BR344" s="835"/>
      <c r="BS344" s="835"/>
      <c r="BT344" s="835"/>
      <c r="BU344" s="835"/>
      <c r="BV344" s="835"/>
      <c r="BW344" s="835"/>
      <c r="BX344" s="835"/>
      <c r="BY344" s="835"/>
      <c r="BZ344" s="835"/>
      <c r="CA344" s="835"/>
      <c r="CB344" s="835"/>
      <c r="CC344" s="835"/>
      <c r="CD344" s="835"/>
      <c r="CE344" s="835"/>
      <c r="CF344" s="835"/>
      <c r="CG344" s="835"/>
      <c r="CH344" s="835"/>
      <c r="CI344" s="835"/>
      <c r="CJ344" s="835"/>
      <c r="CK344" s="835"/>
      <c r="CL344" s="835"/>
      <c r="CM344" s="835"/>
      <c r="CN344" s="835"/>
      <c r="CO344" s="835"/>
      <c r="CP344" s="835"/>
      <c r="CQ344" s="835"/>
      <c r="CR344" s="835"/>
      <c r="CS344" s="835"/>
      <c r="CT344" s="835"/>
      <c r="CU344" s="835"/>
      <c r="CV344" s="835"/>
      <c r="CW344" s="835"/>
      <c r="CX344" s="835"/>
      <c r="CY344" s="835"/>
      <c r="CZ344" s="835"/>
      <c r="DA344" s="835"/>
      <c r="DB344" s="835"/>
      <c r="DC344" s="868"/>
      <c r="DD344" s="868"/>
      <c r="DE344" s="868"/>
      <c r="DF344" s="868"/>
      <c r="DG344" s="868"/>
      <c r="DH344" s="868"/>
      <c r="DI344" s="481" t="s">
        <v>642</v>
      </c>
      <c r="DJ344" s="50"/>
      <c r="DK344" s="50"/>
      <c r="DL344" s="50"/>
      <c r="DM344" s="50"/>
      <c r="DN344" s="50"/>
      <c r="DO344" s="50"/>
      <c r="DP344" s="50"/>
      <c r="DQ344" s="50"/>
      <c r="DR344" s="50"/>
    </row>
    <row r="345" spans="1:122" s="846" customFormat="1" x14ac:dyDescent="0.25">
      <c r="A345" s="224"/>
      <c r="B345" s="970"/>
      <c r="C345" s="295" t="s">
        <v>1633</v>
      </c>
      <c r="D345" s="287" t="s">
        <v>1601</v>
      </c>
      <c r="E345" s="245" t="s">
        <v>67</v>
      </c>
      <c r="F345" s="840">
        <f t="shared" ref="F345:Y345" ca="1" si="496">x_v*p_v/(r_v_d/r_H2O+x_v)</f>
        <v>45.816571402024778</v>
      </c>
      <c r="G345" s="835">
        <f t="shared" ca="1" si="496"/>
        <v>45.816571402024778</v>
      </c>
      <c r="H345" s="835">
        <f t="shared" ca="1" si="496"/>
        <v>41.827137557195023</v>
      </c>
      <c r="I345" s="835">
        <f t="shared" ca="1" si="496"/>
        <v>38.445544210030249</v>
      </c>
      <c r="J345" s="835">
        <f t="shared" ca="1" si="496"/>
        <v>35.597084348218502</v>
      </c>
      <c r="K345" s="835">
        <f t="shared" ca="1" si="496"/>
        <v>33.123213489529498</v>
      </c>
      <c r="L345" s="835">
        <f t="shared" ca="1" si="496"/>
        <v>30.005611941265933</v>
      </c>
      <c r="M345" s="835">
        <f t="shared" ca="1" si="496"/>
        <v>26.669538893620452</v>
      </c>
      <c r="N345" s="835">
        <f t="shared" ca="1" si="496"/>
        <v>22.774117087443823</v>
      </c>
      <c r="O345" s="835">
        <f t="shared" ca="1" si="496"/>
        <v>22.155736156688736</v>
      </c>
      <c r="P345" s="835">
        <f t="shared" ca="1" si="496"/>
        <v>21.478628008954836</v>
      </c>
      <c r="Q345" s="835">
        <f t="shared" ca="1" si="496"/>
        <v>20.864861666608761</v>
      </c>
      <c r="R345" s="835">
        <f t="shared" ca="1" si="496"/>
        <v>19.851528084011228</v>
      </c>
      <c r="S345" s="835">
        <f t="shared" ca="1" si="496"/>
        <v>18.47245009604978</v>
      </c>
      <c r="T345" s="835">
        <f t="shared" ca="1" si="496"/>
        <v>17.190681754811173</v>
      </c>
      <c r="U345" s="835">
        <f t="shared" ca="1" si="496"/>
        <v>23.110583187783892</v>
      </c>
      <c r="V345" s="835">
        <f t="shared" ca="1" si="496"/>
        <v>21.866473650439008</v>
      </c>
      <c r="W345" s="835">
        <f t="shared" ca="1" si="496"/>
        <v>20.818824411510967</v>
      </c>
      <c r="X345" s="835">
        <f t="shared" ca="1" si="496"/>
        <v>19.728353027355922</v>
      </c>
      <c r="Y345" s="835">
        <f t="shared" ca="1" si="496"/>
        <v>18.639186161933523</v>
      </c>
      <c r="Z345" s="835"/>
      <c r="AA345" s="835"/>
      <c r="AB345" s="835"/>
      <c r="AC345" s="835"/>
      <c r="AD345" s="835"/>
      <c r="AE345" s="835"/>
      <c r="AF345" s="835"/>
      <c r="AG345" s="835"/>
      <c r="AH345" s="835"/>
      <c r="AI345" s="835"/>
      <c r="AJ345" s="835"/>
      <c r="AK345" s="835"/>
      <c r="AL345" s="835"/>
      <c r="AM345" s="835"/>
      <c r="AN345" s="835"/>
      <c r="AO345" s="835"/>
      <c r="AP345" s="835"/>
      <c r="AQ345" s="835"/>
      <c r="AR345" s="835"/>
      <c r="AS345" s="835"/>
      <c r="AT345" s="835"/>
      <c r="AU345" s="835"/>
      <c r="AV345" s="835"/>
      <c r="AW345" s="835"/>
      <c r="AX345" s="835"/>
      <c r="AY345" s="835"/>
      <c r="AZ345" s="835"/>
      <c r="BA345" s="835"/>
      <c r="BB345" s="835"/>
      <c r="BC345" s="835"/>
      <c r="BD345" s="835"/>
      <c r="BE345" s="835"/>
      <c r="BF345" s="835"/>
      <c r="BG345" s="835"/>
      <c r="BH345" s="835"/>
      <c r="BI345" s="835"/>
      <c r="BJ345" s="835"/>
      <c r="BK345" s="835"/>
      <c r="BL345" s="835"/>
      <c r="BM345" s="835"/>
      <c r="BN345" s="835"/>
      <c r="BO345" s="835"/>
      <c r="BP345" s="835"/>
      <c r="BQ345" s="835"/>
      <c r="BR345" s="835"/>
      <c r="BS345" s="835"/>
      <c r="BT345" s="835"/>
      <c r="BU345" s="835"/>
      <c r="BV345" s="835"/>
      <c r="BW345" s="835"/>
      <c r="BX345" s="835"/>
      <c r="BY345" s="835"/>
      <c r="BZ345" s="835"/>
      <c r="CA345" s="835"/>
      <c r="CB345" s="835"/>
      <c r="CC345" s="835"/>
      <c r="CD345" s="835"/>
      <c r="CE345" s="835"/>
      <c r="CF345" s="835"/>
      <c r="CG345" s="835"/>
      <c r="CH345" s="835"/>
      <c r="CI345" s="835"/>
      <c r="CJ345" s="835"/>
      <c r="CK345" s="835"/>
      <c r="CL345" s="835"/>
      <c r="CM345" s="835"/>
      <c r="CN345" s="835"/>
      <c r="CO345" s="835"/>
      <c r="CP345" s="835"/>
      <c r="CQ345" s="835"/>
      <c r="CR345" s="835"/>
      <c r="CS345" s="835"/>
      <c r="CT345" s="835"/>
      <c r="CU345" s="835"/>
      <c r="CV345" s="835"/>
      <c r="CW345" s="835"/>
      <c r="CX345" s="835"/>
      <c r="CY345" s="835"/>
      <c r="CZ345" s="835"/>
      <c r="DA345" s="835"/>
      <c r="DB345" s="835"/>
      <c r="DC345" s="868"/>
      <c r="DD345" s="868"/>
      <c r="DE345" s="868"/>
      <c r="DF345" s="868"/>
      <c r="DG345" s="868"/>
      <c r="DH345" s="868"/>
      <c r="DI345" s="481" t="s">
        <v>642</v>
      </c>
      <c r="DJ345" s="50"/>
      <c r="DK345" s="50"/>
      <c r="DL345" s="50"/>
      <c r="DM345" s="50"/>
      <c r="DN345" s="50"/>
      <c r="DO345" s="50"/>
      <c r="DP345" s="50"/>
      <c r="DQ345" s="50"/>
      <c r="DR345" s="50"/>
    </row>
    <row r="346" spans="1:122" s="846" customFormat="1" x14ac:dyDescent="0.25">
      <c r="A346" s="224"/>
      <c r="B346" s="970"/>
      <c r="C346" s="295" t="s">
        <v>1634</v>
      </c>
      <c r="D346" s="287" t="s">
        <v>1594</v>
      </c>
      <c r="E346" s="245"/>
      <c r="F346" s="884">
        <f t="shared" ref="F346:Y346" ca="1" si="497">IF(p_sat_v_lim&lt;=p_sat_v_i,x_v,IF(r_v_d/r_H2O*p_sat_v_i/(p_v-p_sat_v_i)&gt;x_v,x_v,r_v_d/r_H2O*p_sat_v_i/(p_v-p_sat_v_i)))</f>
        <v>0.1922847030360145</v>
      </c>
      <c r="G346" s="885">
        <f t="shared" ca="1" si="497"/>
        <v>0.1922847030360145</v>
      </c>
      <c r="H346" s="885">
        <f t="shared" ca="1" si="497"/>
        <v>0.17100237584977165</v>
      </c>
      <c r="I346" s="885">
        <f t="shared" ca="1" si="497"/>
        <v>0.15408737810606085</v>
      </c>
      <c r="J346" s="885">
        <f t="shared" ca="1" si="497"/>
        <v>0.14032048370942535</v>
      </c>
      <c r="K346" s="885">
        <f t="shared" ca="1" si="497"/>
        <v>0.12889765824520608</v>
      </c>
      <c r="L346" s="885">
        <f t="shared" ca="1" si="497"/>
        <v>0.11499723445219402</v>
      </c>
      <c r="M346" s="885">
        <f t="shared" ca="1" si="497"/>
        <v>0.10071809139380553</v>
      </c>
      <c r="N346" s="885">
        <f t="shared" ca="1" si="497"/>
        <v>0.16208752459313983</v>
      </c>
      <c r="O346" s="885">
        <f t="shared" ca="1" si="497"/>
        <v>0.15408737810606085</v>
      </c>
      <c r="P346" s="885">
        <f t="shared" ca="1" si="497"/>
        <v>0.14686802687576878</v>
      </c>
      <c r="Q346" s="885">
        <f t="shared" ca="1" si="497"/>
        <v>0.14032048370942535</v>
      </c>
      <c r="R346" s="885">
        <f t="shared" ca="1" si="497"/>
        <v>0.12889765824520608</v>
      </c>
      <c r="S346" s="885">
        <f t="shared" ca="1" si="497"/>
        <v>0.11499723445219402</v>
      </c>
      <c r="T346" s="885">
        <f t="shared" ca="1" si="497"/>
        <v>0.10071809139380553</v>
      </c>
      <c r="U346" s="885">
        <f t="shared" ca="1" si="497"/>
        <v>0.15408737810606085</v>
      </c>
      <c r="V346" s="885">
        <f t="shared" ca="1" si="497"/>
        <v>0.14032048370942535</v>
      </c>
      <c r="W346" s="885">
        <f t="shared" ca="1" si="497"/>
        <v>0.12889765824520608</v>
      </c>
      <c r="X346" s="885">
        <f t="shared" ca="1" si="497"/>
        <v>0.11499723445219402</v>
      </c>
      <c r="Y346" s="885">
        <f t="shared" ca="1" si="497"/>
        <v>0.10071809139380553</v>
      </c>
      <c r="Z346" s="885"/>
      <c r="AA346" s="885"/>
      <c r="AB346" s="885"/>
      <c r="AC346" s="885"/>
      <c r="AD346" s="885"/>
      <c r="AE346" s="885"/>
      <c r="AF346" s="885"/>
      <c r="AG346" s="885"/>
      <c r="AH346" s="885"/>
      <c r="AI346" s="885"/>
      <c r="AJ346" s="885"/>
      <c r="AK346" s="885"/>
      <c r="AL346" s="885"/>
      <c r="AM346" s="885"/>
      <c r="AN346" s="885"/>
      <c r="AO346" s="885"/>
      <c r="AP346" s="885"/>
      <c r="AQ346" s="835"/>
      <c r="AR346" s="835"/>
      <c r="AS346" s="835"/>
      <c r="AT346" s="835"/>
      <c r="AU346" s="835"/>
      <c r="AV346" s="835"/>
      <c r="AW346" s="835"/>
      <c r="AX346" s="835"/>
      <c r="AY346" s="835"/>
      <c r="AZ346" s="835"/>
      <c r="BA346" s="835"/>
      <c r="BB346" s="835"/>
      <c r="BC346" s="835"/>
      <c r="BD346" s="835"/>
      <c r="BE346" s="835"/>
      <c r="BF346" s="835"/>
      <c r="BG346" s="835"/>
      <c r="BH346" s="835"/>
      <c r="BI346" s="835"/>
      <c r="BJ346" s="835"/>
      <c r="BK346" s="835"/>
      <c r="BL346" s="835"/>
      <c r="BM346" s="835"/>
      <c r="BN346" s="835"/>
      <c r="BO346" s="835"/>
      <c r="BP346" s="835"/>
      <c r="BQ346" s="835"/>
      <c r="BR346" s="835"/>
      <c r="BS346" s="835"/>
      <c r="BT346" s="835"/>
      <c r="BU346" s="835"/>
      <c r="BV346" s="835"/>
      <c r="BW346" s="835"/>
      <c r="BX346" s="835"/>
      <c r="BY346" s="835"/>
      <c r="BZ346" s="835"/>
      <c r="CA346" s="835"/>
      <c r="CB346" s="835"/>
      <c r="CC346" s="835"/>
      <c r="CD346" s="835"/>
      <c r="CE346" s="835"/>
      <c r="CF346" s="835"/>
      <c r="CG346" s="835"/>
      <c r="CH346" s="835"/>
      <c r="CI346" s="835"/>
      <c r="CJ346" s="835"/>
      <c r="CK346" s="835"/>
      <c r="CL346" s="835"/>
      <c r="CM346" s="835"/>
      <c r="CN346" s="835"/>
      <c r="CO346" s="835"/>
      <c r="CP346" s="835"/>
      <c r="CQ346" s="835"/>
      <c r="CR346" s="835"/>
      <c r="CS346" s="835"/>
      <c r="CT346" s="835"/>
      <c r="CU346" s="835"/>
      <c r="CV346" s="835"/>
      <c r="CW346" s="835"/>
      <c r="CX346" s="835"/>
      <c r="CY346" s="835"/>
      <c r="CZ346" s="835"/>
      <c r="DA346" s="835"/>
      <c r="DB346" s="835"/>
      <c r="DC346" s="868"/>
      <c r="DD346" s="868"/>
      <c r="DE346" s="868"/>
      <c r="DF346" s="868"/>
      <c r="DG346" s="868"/>
      <c r="DH346" s="868"/>
      <c r="DI346" s="481" t="s">
        <v>642</v>
      </c>
      <c r="DJ346" s="50"/>
      <c r="DK346" s="50"/>
      <c r="DL346" s="50"/>
      <c r="DM346" s="50"/>
      <c r="DN346" s="50"/>
      <c r="DO346" s="50"/>
      <c r="DP346" s="50"/>
      <c r="DQ346" s="50"/>
      <c r="DR346" s="50"/>
    </row>
    <row r="347" spans="1:122" s="846" customFormat="1" x14ac:dyDescent="0.25">
      <c r="A347" s="224"/>
      <c r="B347" s="970"/>
      <c r="C347" s="295"/>
      <c r="D347" s="287" t="s">
        <v>1599</v>
      </c>
      <c r="E347" s="245"/>
      <c r="F347" s="879">
        <f t="shared" ref="F347:Y347" ca="1" si="498">IF(p_sat_v_lim&lt;p_sat_v_i,(x_v_L_i)*r_v_d/r_H2O*dp_sat_dT*p_v/(p_v-p_sat_v_i)^2,r_v_d/r_H2O*dp_sat_dT*p_v/(p_v-p_sat_v_i)^2)</f>
        <v>0</v>
      </c>
      <c r="G347" s="881">
        <f t="shared" ca="1" si="498"/>
        <v>0</v>
      </c>
      <c r="H347" s="881">
        <f t="shared" ca="1" si="498"/>
        <v>0</v>
      </c>
      <c r="I347" s="881">
        <f t="shared" ca="1" si="498"/>
        <v>0</v>
      </c>
      <c r="J347" s="881">
        <f t="shared" ca="1" si="498"/>
        <v>0</v>
      </c>
      <c r="K347" s="881">
        <f t="shared" ca="1" si="498"/>
        <v>0</v>
      </c>
      <c r="L347" s="881">
        <f t="shared" ca="1" si="498"/>
        <v>0</v>
      </c>
      <c r="M347" s="881">
        <f t="shared" ca="1" si="498"/>
        <v>0</v>
      </c>
      <c r="N347" s="881">
        <f t="shared" ca="1" si="498"/>
        <v>0</v>
      </c>
      <c r="O347" s="881">
        <f t="shared" ca="1" si="498"/>
        <v>0</v>
      </c>
      <c r="P347" s="881">
        <f t="shared" ca="1" si="498"/>
        <v>0</v>
      </c>
      <c r="Q347" s="881">
        <f t="shared" ca="1" si="498"/>
        <v>0</v>
      </c>
      <c r="R347" s="881">
        <f t="shared" ca="1" si="498"/>
        <v>0</v>
      </c>
      <c r="S347" s="881">
        <f t="shared" ca="1" si="498"/>
        <v>0</v>
      </c>
      <c r="T347" s="881">
        <f t="shared" ca="1" si="498"/>
        <v>0</v>
      </c>
      <c r="U347" s="881">
        <f t="shared" ca="1" si="498"/>
        <v>0</v>
      </c>
      <c r="V347" s="881">
        <f t="shared" ca="1" si="498"/>
        <v>0</v>
      </c>
      <c r="W347" s="881">
        <f t="shared" ca="1" si="498"/>
        <v>0</v>
      </c>
      <c r="X347" s="881">
        <f t="shared" ca="1" si="498"/>
        <v>0</v>
      </c>
      <c r="Y347" s="881">
        <f t="shared" ca="1" si="498"/>
        <v>0</v>
      </c>
      <c r="Z347" s="881"/>
      <c r="AA347" s="881"/>
      <c r="AB347" s="881"/>
      <c r="AC347" s="881"/>
      <c r="AD347" s="881"/>
      <c r="AE347" s="881"/>
      <c r="AF347" s="881"/>
      <c r="AG347" s="881"/>
      <c r="AH347" s="881"/>
      <c r="AI347" s="881"/>
      <c r="AJ347" s="881"/>
      <c r="AK347" s="881"/>
      <c r="AL347" s="881"/>
      <c r="AM347" s="881"/>
      <c r="AN347" s="835"/>
      <c r="AO347" s="835"/>
      <c r="AP347" s="835"/>
      <c r="AQ347" s="835"/>
      <c r="AR347" s="835"/>
      <c r="AS347" s="835"/>
      <c r="AT347" s="835"/>
      <c r="AU347" s="835"/>
      <c r="AV347" s="835"/>
      <c r="AW347" s="835"/>
      <c r="AX347" s="835"/>
      <c r="AY347" s="835"/>
      <c r="AZ347" s="835"/>
      <c r="BA347" s="835"/>
      <c r="BB347" s="835"/>
      <c r="BC347" s="835"/>
      <c r="BD347" s="835"/>
      <c r="BE347" s="835"/>
      <c r="BF347" s="835"/>
      <c r="BG347" s="835"/>
      <c r="BH347" s="835"/>
      <c r="BI347" s="835"/>
      <c r="BJ347" s="835"/>
      <c r="BK347" s="835"/>
      <c r="BL347" s="835"/>
      <c r="BM347" s="835"/>
      <c r="BN347" s="835"/>
      <c r="BO347" s="835"/>
      <c r="BP347" s="835"/>
      <c r="BQ347" s="835"/>
      <c r="BR347" s="835"/>
      <c r="BS347" s="835"/>
      <c r="BT347" s="835"/>
      <c r="BU347" s="835"/>
      <c r="BV347" s="835"/>
      <c r="BW347" s="835"/>
      <c r="BX347" s="835"/>
      <c r="BY347" s="835"/>
      <c r="BZ347" s="835"/>
      <c r="CA347" s="835"/>
      <c r="CB347" s="835"/>
      <c r="CC347" s="835"/>
      <c r="CD347" s="835"/>
      <c r="CE347" s="835"/>
      <c r="CF347" s="835"/>
      <c r="CG347" s="835"/>
      <c r="CH347" s="835"/>
      <c r="CI347" s="835"/>
      <c r="CJ347" s="835"/>
      <c r="CK347" s="835"/>
      <c r="CL347" s="835"/>
      <c r="CM347" s="835"/>
      <c r="CN347" s="835"/>
      <c r="CO347" s="835"/>
      <c r="CP347" s="835"/>
      <c r="CQ347" s="835"/>
      <c r="CR347" s="835"/>
      <c r="CS347" s="835"/>
      <c r="CT347" s="835"/>
      <c r="CU347" s="835"/>
      <c r="CV347" s="835"/>
      <c r="CW347" s="835"/>
      <c r="CX347" s="835"/>
      <c r="CY347" s="835"/>
      <c r="CZ347" s="835"/>
      <c r="DA347" s="835"/>
      <c r="DB347" s="835"/>
      <c r="DC347" s="868"/>
      <c r="DD347" s="868"/>
      <c r="DE347" s="868"/>
      <c r="DF347" s="868"/>
      <c r="DG347" s="868"/>
      <c r="DH347" s="868"/>
      <c r="DI347" s="481" t="s">
        <v>642</v>
      </c>
      <c r="DJ347" s="50"/>
      <c r="DK347" s="50"/>
      <c r="DL347" s="50"/>
      <c r="DM347" s="50"/>
      <c r="DN347" s="50"/>
      <c r="DO347" s="50"/>
      <c r="DP347" s="50"/>
      <c r="DQ347" s="50"/>
      <c r="DR347" s="50"/>
    </row>
    <row r="348" spans="1:122" s="846" customFormat="1" x14ac:dyDescent="0.25">
      <c r="A348" s="224"/>
      <c r="B348" s="970"/>
      <c r="C348" s="295" t="s">
        <v>1635</v>
      </c>
      <c r="D348" s="287" t="s">
        <v>1595</v>
      </c>
      <c r="E348" s="245"/>
      <c r="F348" s="884">
        <f t="shared" ref="F348:Y348" ca="1" si="499">IF(x_v-x_v_S_i&lt;=0,0,x_v-x_v_S_i)</f>
        <v>0</v>
      </c>
      <c r="G348" s="885">
        <f t="shared" ca="1" si="499"/>
        <v>0</v>
      </c>
      <c r="H348" s="885">
        <f t="shared" ca="1" si="499"/>
        <v>0</v>
      </c>
      <c r="I348" s="885">
        <f t="shared" ca="1" si="499"/>
        <v>0</v>
      </c>
      <c r="J348" s="885">
        <f t="shared" ca="1" si="499"/>
        <v>0</v>
      </c>
      <c r="K348" s="885">
        <f t="shared" ca="1" si="499"/>
        <v>0</v>
      </c>
      <c r="L348" s="885">
        <f t="shared" ca="1" si="499"/>
        <v>0</v>
      </c>
      <c r="M348" s="885">
        <f t="shared" ca="1" si="499"/>
        <v>0</v>
      </c>
      <c r="N348" s="885">
        <f t="shared" ca="1" si="499"/>
        <v>0</v>
      </c>
      <c r="O348" s="885">
        <f t="shared" ca="1" si="499"/>
        <v>0</v>
      </c>
      <c r="P348" s="885">
        <f t="shared" ca="1" si="499"/>
        <v>0</v>
      </c>
      <c r="Q348" s="880">
        <f t="shared" ca="1" si="499"/>
        <v>0</v>
      </c>
      <c r="R348" s="880">
        <f t="shared" ca="1" si="499"/>
        <v>0</v>
      </c>
      <c r="S348" s="880">
        <f t="shared" ca="1" si="499"/>
        <v>0</v>
      </c>
      <c r="T348" s="880">
        <f t="shared" ca="1" si="499"/>
        <v>0</v>
      </c>
      <c r="U348" s="880">
        <f t="shared" ca="1" si="499"/>
        <v>0</v>
      </c>
      <c r="V348" s="880">
        <f t="shared" ca="1" si="499"/>
        <v>0</v>
      </c>
      <c r="W348" s="880">
        <f t="shared" ca="1" si="499"/>
        <v>0</v>
      </c>
      <c r="X348" s="880">
        <f t="shared" ca="1" si="499"/>
        <v>0</v>
      </c>
      <c r="Y348" s="880">
        <f t="shared" ca="1" si="499"/>
        <v>0</v>
      </c>
      <c r="Z348" s="880"/>
      <c r="AA348" s="880"/>
      <c r="AB348" s="880"/>
      <c r="AC348" s="880"/>
      <c r="AD348" s="880"/>
      <c r="AE348" s="880"/>
      <c r="AF348" s="880"/>
      <c r="AG348" s="880"/>
      <c r="AH348" s="880"/>
      <c r="AI348" s="880"/>
      <c r="AJ348" s="880"/>
      <c r="AK348" s="880"/>
      <c r="AL348" s="880"/>
      <c r="AM348" s="880"/>
      <c r="AN348" s="835"/>
      <c r="AO348" s="835"/>
      <c r="AP348" s="835"/>
      <c r="AQ348" s="835"/>
      <c r="AR348" s="835"/>
      <c r="AS348" s="835"/>
      <c r="AT348" s="835"/>
      <c r="AU348" s="835"/>
      <c r="AV348" s="835"/>
      <c r="AW348" s="835"/>
      <c r="AX348" s="835"/>
      <c r="AY348" s="835"/>
      <c r="AZ348" s="835"/>
      <c r="BA348" s="835"/>
      <c r="BB348" s="835"/>
      <c r="BC348" s="835"/>
      <c r="BD348" s="835"/>
      <c r="BE348" s="835"/>
      <c r="BF348" s="835"/>
      <c r="BG348" s="835"/>
      <c r="BH348" s="835"/>
      <c r="BI348" s="835"/>
      <c r="BJ348" s="835"/>
      <c r="BK348" s="835"/>
      <c r="BL348" s="835"/>
      <c r="BM348" s="835"/>
      <c r="BN348" s="835"/>
      <c r="BO348" s="835"/>
      <c r="BP348" s="835"/>
      <c r="BQ348" s="835"/>
      <c r="BR348" s="835"/>
      <c r="BS348" s="835"/>
      <c r="BT348" s="835"/>
      <c r="BU348" s="835"/>
      <c r="BV348" s="835"/>
      <c r="BW348" s="835"/>
      <c r="BX348" s="835"/>
      <c r="BY348" s="835"/>
      <c r="BZ348" s="835"/>
      <c r="CA348" s="835"/>
      <c r="CB348" s="835"/>
      <c r="CC348" s="835"/>
      <c r="CD348" s="835"/>
      <c r="CE348" s="835"/>
      <c r="CF348" s="835"/>
      <c r="CG348" s="835"/>
      <c r="CH348" s="835"/>
      <c r="CI348" s="835"/>
      <c r="CJ348" s="835"/>
      <c r="CK348" s="835"/>
      <c r="CL348" s="835"/>
      <c r="CM348" s="835"/>
      <c r="CN348" s="835"/>
      <c r="CO348" s="835"/>
      <c r="CP348" s="835"/>
      <c r="CQ348" s="835"/>
      <c r="CR348" s="835"/>
      <c r="CS348" s="835"/>
      <c r="CT348" s="835"/>
      <c r="CU348" s="835"/>
      <c r="CV348" s="835"/>
      <c r="CW348" s="835"/>
      <c r="CX348" s="835"/>
      <c r="CY348" s="835"/>
      <c r="CZ348" s="835"/>
      <c r="DA348" s="835"/>
      <c r="DB348" s="835"/>
      <c r="DC348" s="868"/>
      <c r="DD348" s="868"/>
      <c r="DE348" s="868"/>
      <c r="DF348" s="868"/>
      <c r="DG348" s="868"/>
      <c r="DH348" s="868"/>
      <c r="DI348" s="481" t="s">
        <v>642</v>
      </c>
      <c r="DJ348" s="50"/>
      <c r="DK348" s="50"/>
      <c r="DL348" s="50"/>
      <c r="DM348" s="50"/>
      <c r="DN348" s="50"/>
      <c r="DO348" s="50"/>
      <c r="DP348" s="50"/>
      <c r="DQ348" s="50"/>
      <c r="DR348" s="50"/>
    </row>
    <row r="349" spans="1:122" x14ac:dyDescent="0.25">
      <c r="A349" s="224"/>
      <c r="B349" s="970"/>
      <c r="C349" s="295" t="s">
        <v>1527</v>
      </c>
      <c r="D349" s="812" t="s">
        <v>1528</v>
      </c>
      <c r="E349" s="813" t="s">
        <v>1148</v>
      </c>
      <c r="F349" s="840">
        <f t="shared" ref="F349:Y349" ca="1" si="500">(o_v_d*h_O2_v_out+n_v_d*h_N2_v_out+ar_v_d*h_Ar_v_out+h_v_d*h_H2_v_out+x_v_S_i*h_H2O_v_out+x_v_L_i*h_L_H2O_v_out)/(1+x_v)</f>
        <v>-2100485.2283920692</v>
      </c>
      <c r="G349" s="840">
        <f t="shared" ca="1" si="500"/>
        <v>-2100485.2283920669</v>
      </c>
      <c r="H349" s="840">
        <f t="shared" ca="1" si="500"/>
        <v>-1896100.636691509</v>
      </c>
      <c r="I349" s="840">
        <f t="shared" ca="1" si="500"/>
        <v>-1728829.9790059307</v>
      </c>
      <c r="J349" s="840">
        <f t="shared" ca="1" si="500"/>
        <v>-1589581.2905907936</v>
      </c>
      <c r="K349" s="840">
        <f t="shared" ca="1" si="500"/>
        <v>-1470327.8541620676</v>
      </c>
      <c r="L349" s="840">
        <f t="shared" ca="1" si="500"/>
        <v>-1322238.5070814623</v>
      </c>
      <c r="M349" s="840">
        <f t="shared" ca="1" si="500"/>
        <v>-1167628.0517031685</v>
      </c>
      <c r="N349" s="840">
        <f t="shared" ca="1" si="500"/>
        <v>-1812986.8813741847</v>
      </c>
      <c r="O349" s="840">
        <f t="shared" ca="1" si="500"/>
        <v>-1730917.6523767009</v>
      </c>
      <c r="P349" s="840">
        <f t="shared" ca="1" si="500"/>
        <v>-1659001.6135908144</v>
      </c>
      <c r="Q349" s="840">
        <f t="shared" ca="1" si="500"/>
        <v>-1590686.6934749363</v>
      </c>
      <c r="R349" s="840">
        <f t="shared" ca="1" si="500"/>
        <v>-1471061.4414092053</v>
      </c>
      <c r="S349" s="840">
        <f t="shared" ca="1" si="500"/>
        <v>-1324564.0603162998</v>
      </c>
      <c r="T349" s="840">
        <f t="shared" ca="1" si="500"/>
        <v>-1167749.6508479146</v>
      </c>
      <c r="U349" s="840">
        <f t="shared" ca="1" si="500"/>
        <v>-1719377.1593164799</v>
      </c>
      <c r="V349" s="840">
        <f t="shared" ca="1" si="500"/>
        <v>-1580788.7964543148</v>
      </c>
      <c r="W349" s="840">
        <f t="shared" ca="1" si="500"/>
        <v>-1462885.759975425</v>
      </c>
      <c r="X349" s="840">
        <f t="shared" ca="1" si="500"/>
        <v>-1314628.9103342674</v>
      </c>
      <c r="Y349" s="840">
        <f t="shared" ca="1" si="500"/>
        <v>-1156706.010575033</v>
      </c>
      <c r="Z349" s="835"/>
      <c r="AA349" s="835"/>
      <c r="AB349" s="835"/>
      <c r="AC349" s="835"/>
      <c r="AD349" s="835"/>
      <c r="AE349" s="835"/>
      <c r="AF349" s="835"/>
      <c r="AG349" s="835"/>
      <c r="AH349" s="835"/>
      <c r="AI349" s="835"/>
      <c r="AJ349" s="835"/>
      <c r="AK349" s="835"/>
      <c r="AL349" s="835"/>
      <c r="AM349" s="835"/>
      <c r="AN349" s="835"/>
      <c r="AO349" s="835"/>
      <c r="AP349" s="835"/>
      <c r="AQ349" s="835"/>
      <c r="AR349" s="835"/>
      <c r="AS349" s="835"/>
      <c r="AT349" s="835"/>
      <c r="AU349" s="835"/>
      <c r="AV349" s="835"/>
      <c r="AW349" s="835"/>
      <c r="AX349" s="835"/>
      <c r="AY349" s="835"/>
      <c r="AZ349" s="835"/>
      <c r="BA349" s="835"/>
      <c r="BB349" s="835"/>
      <c r="BC349" s="835"/>
      <c r="BD349" s="835"/>
      <c r="BE349" s="835"/>
      <c r="BF349" s="835"/>
      <c r="BG349" s="835"/>
      <c r="BH349" s="835"/>
      <c r="BI349" s="835"/>
      <c r="BJ349" s="835"/>
      <c r="BK349" s="835"/>
      <c r="BL349" s="835"/>
      <c r="BM349" s="835"/>
      <c r="BN349" s="835"/>
      <c r="BO349" s="835"/>
      <c r="BP349" s="835"/>
      <c r="BQ349" s="835"/>
      <c r="BR349" s="835"/>
      <c r="BS349" s="835"/>
      <c r="BT349" s="835"/>
      <c r="BU349" s="835"/>
      <c r="BV349" s="835"/>
      <c r="BW349" s="835"/>
      <c r="BX349" s="835"/>
      <c r="BY349" s="835"/>
      <c r="BZ349" s="835"/>
      <c r="CA349" s="835"/>
      <c r="CB349" s="835"/>
      <c r="CC349" s="835"/>
      <c r="CD349" s="835"/>
      <c r="CE349" s="835"/>
      <c r="CF349" s="835"/>
      <c r="CG349" s="835"/>
      <c r="CH349" s="835"/>
      <c r="CI349" s="835"/>
      <c r="CJ349" s="835"/>
      <c r="CK349" s="835"/>
      <c r="CL349" s="835"/>
      <c r="CM349" s="835"/>
      <c r="CN349" s="835"/>
      <c r="CO349" s="835"/>
      <c r="CP349" s="835"/>
      <c r="CQ349" s="835"/>
      <c r="CR349" s="835"/>
      <c r="CS349" s="835"/>
      <c r="CT349" s="835"/>
      <c r="CU349" s="835"/>
      <c r="CV349" s="835"/>
      <c r="CW349" s="835"/>
      <c r="CX349" s="835"/>
      <c r="CY349" s="835"/>
      <c r="CZ349" s="835"/>
      <c r="DA349" s="835"/>
      <c r="DB349" s="835"/>
      <c r="DC349" s="482"/>
      <c r="DD349" s="482"/>
      <c r="DE349" s="482"/>
      <c r="DF349" s="482"/>
      <c r="DG349" s="482"/>
      <c r="DH349" s="482"/>
      <c r="DI349" s="481" t="s">
        <v>642</v>
      </c>
      <c r="DJ349" s="50"/>
      <c r="DK349" s="50"/>
      <c r="DL349" s="50"/>
      <c r="DM349" s="50"/>
      <c r="DN349" s="50"/>
      <c r="DO349" s="50"/>
      <c r="DP349" s="50"/>
      <c r="DQ349" s="50"/>
      <c r="DR349" s="50"/>
    </row>
    <row r="350" spans="1:122" x14ac:dyDescent="0.25">
      <c r="A350" s="224"/>
      <c r="B350" s="970"/>
      <c r="C350" s="336" t="s">
        <v>1510</v>
      </c>
      <c r="D350" s="287" t="s">
        <v>1520</v>
      </c>
      <c r="E350" s="245" t="s">
        <v>1148</v>
      </c>
      <c r="F350" s="805">
        <f ca="1">(A_1O2+2*A_2O2*T_v_i+3*A_3O2*T_v_i*T_v_i+A_4O2/2/SQRT(T_v_i)+A_5O2/T_v_i)/Enthalpy!$T$2*1000000</f>
        <v>931.2330694618837</v>
      </c>
      <c r="G350" s="836">
        <f ca="1">(A_1O2+2*A_2O2*T_v_i+3*A_3O2*T_v_i*T_v_i+A_4O2/2/SQRT(T_v_i)+A_5O2/T_v_i)/Enthalpy!$T$2*1000000</f>
        <v>931.23306946188632</v>
      </c>
      <c r="H350" s="836">
        <f ca="1">(A_1O2+2*A_2O2*T_v_i+3*A_3O2*T_v_i*T_v_i+A_4O2/2/SQRT(T_v_i)+A_5O2/T_v_i)/Enthalpy!$T$2*1000000</f>
        <v>931.3947762057395</v>
      </c>
      <c r="I350" s="836">
        <f ca="1">(A_1O2+2*A_2O2*T_v_i+3*A_3O2*T_v_i*T_v_i+A_4O2/2/SQRT(T_v_i)+A_5O2/T_v_i)/Enthalpy!$T$2*1000000</f>
        <v>931.37308914445691</v>
      </c>
      <c r="J350" s="836">
        <f ca="1">(A_1O2+2*A_2O2*T_v_i+3*A_3O2*T_v_i*T_v_i+A_4O2/2/SQRT(T_v_i)+A_5O2/T_v_i)/Enthalpy!$T$2*1000000</f>
        <v>931.19412495449342</v>
      </c>
      <c r="K350" s="836">
        <f ca="1">(A_1O2+2*A_2O2*T_v_i+3*A_3O2*T_v_i*T_v_i+A_4O2/2/SQRT(T_v_i)+A_5O2/T_v_i)/Enthalpy!$T$2*1000000</f>
        <v>931.37159637152433</v>
      </c>
      <c r="L350" s="836">
        <f ca="1">(A_1O2+2*A_2O2*T_v_i+3*A_3O2*T_v_i*T_v_i+A_4O2/2/SQRT(T_v_i)+A_5O2/T_v_i)/Enthalpy!$T$2*1000000</f>
        <v>931.49990515142235</v>
      </c>
      <c r="M350" s="836">
        <f ca="1">(A_1O2+2*A_2O2*T_v_i+3*A_3O2*T_v_i*T_v_i+A_4O2/2/SQRT(T_v_i)+A_5O2/T_v_i)/Enthalpy!$T$2*1000000</f>
        <v>931.21911581514848</v>
      </c>
      <c r="N350" s="836">
        <f ca="1">(A_1O2+2*A_2O2*T_v_i+3*A_3O2*T_v_i*T_v_i+A_4O2/2/SQRT(T_v_i)+A_5O2/T_v_i)/Enthalpy!$T$2*1000000</f>
        <v>930.10574622766467</v>
      </c>
      <c r="O350" s="836">
        <f ca="1">(A_1O2+2*A_2O2*T_v_i+3*A_3O2*T_v_i*T_v_i+A_4O2/2/SQRT(T_v_i)+A_5O2/T_v_i)/Enthalpy!$T$2*1000000</f>
        <v>930.77164398887192</v>
      </c>
      <c r="P350" s="836">
        <f ca="1">(A_1O2+2*A_2O2*T_v_i+3*A_3O2*T_v_i*T_v_i+A_4O2/2/SQRT(T_v_i)+A_5O2/T_v_i)/Enthalpy!$T$2*1000000</f>
        <v>930.4744467785074</v>
      </c>
      <c r="Q350" s="836">
        <f ca="1">(A_1O2+2*A_2O2*T_v_i+3*A_3O2*T_v_i*T_v_i+A_4O2/2/SQRT(T_v_i)+A_5O2/T_v_i)/Enthalpy!$T$2*1000000</f>
        <v>930.87267466798778</v>
      </c>
      <c r="R350" s="836">
        <f ca="1">(A_1O2+2*A_2O2*T_v_i+3*A_3O2*T_v_i*T_v_i+A_4O2/2/SQRT(T_v_i)+A_5O2/T_v_i)/Enthalpy!$T$2*1000000</f>
        <v>931.15735367301886</v>
      </c>
      <c r="S350" s="836">
        <f ca="1">(A_1O2+2*A_2O2*T_v_i+3*A_3O2*T_v_i*T_v_i+A_4O2/2/SQRT(T_v_i)+A_5O2/T_v_i)/Enthalpy!$T$2*1000000</f>
        <v>930.81326182503778</v>
      </c>
      <c r="T350" s="836">
        <f ca="1">(A_1O2+2*A_2O2*T_v_i+3*A_3O2*T_v_i*T_v_i+A_4O2/2/SQRT(T_v_i)+A_5O2/T_v_i)/Enthalpy!$T$2*1000000</f>
        <v>931.18287195808534</v>
      </c>
      <c r="U350" s="836">
        <f ca="1">(A_1O2+2*A_2O2*T_v_i+3*A_3O2*T_v_i*T_v_i+A_4O2/2/SQRT(T_v_i)+A_5O2/T_v_i)/Enthalpy!$T$2*1000000</f>
        <v>934.03170281519067</v>
      </c>
      <c r="V350" s="836">
        <f ca="1">(A_1O2+2*A_2O2*T_v_i+3*A_3O2*T_v_i*T_v_i+A_4O2/2/SQRT(T_v_i)+A_5O2/T_v_i)/Enthalpy!$T$2*1000000</f>
        <v>933.69860722328565</v>
      </c>
      <c r="W350" s="836">
        <f ca="1">(A_1O2+2*A_2O2*T_v_i+3*A_3O2*T_v_i*T_v_i+A_4O2/2/SQRT(T_v_i)+A_5O2/T_v_i)/Enthalpy!$T$2*1000000</f>
        <v>933.50779165045128</v>
      </c>
      <c r="X350" s="836">
        <f ca="1">(A_1O2+2*A_2O2*T_v_i+3*A_3O2*T_v_i*T_v_i+A_4O2/2/SQRT(T_v_i)+A_5O2/T_v_i)/Enthalpy!$T$2*1000000</f>
        <v>933.69957087374803</v>
      </c>
      <c r="Y350" s="836">
        <f ca="1">(A_1O2+2*A_2O2*T_v_i+3*A_3O2*T_v_i*T_v_i+A_4O2/2/SQRT(T_v_i)+A_5O2/T_v_i)/Enthalpy!$T$2*1000000</f>
        <v>934.39742096538146</v>
      </c>
      <c r="Z350" s="836"/>
      <c r="AA350" s="836"/>
      <c r="AB350" s="836"/>
      <c r="AC350" s="836"/>
      <c r="AD350" s="836"/>
      <c r="AE350" s="836"/>
      <c r="AF350" s="836"/>
      <c r="AG350" s="836"/>
      <c r="AH350" s="836"/>
      <c r="AI350" s="836"/>
      <c r="AJ350" s="836"/>
      <c r="AK350" s="836"/>
      <c r="AL350" s="836"/>
      <c r="AM350" s="836"/>
      <c r="AN350" s="836"/>
      <c r="AO350" s="836"/>
      <c r="AP350" s="836"/>
      <c r="AQ350" s="836"/>
      <c r="AR350" s="836"/>
      <c r="AS350" s="836"/>
      <c r="AT350" s="836"/>
      <c r="AU350" s="836"/>
      <c r="AV350" s="836"/>
      <c r="AW350" s="836"/>
      <c r="AX350" s="836"/>
      <c r="AY350" s="836"/>
      <c r="AZ350" s="836"/>
      <c r="BA350" s="836"/>
      <c r="BB350" s="836"/>
      <c r="BC350" s="836"/>
      <c r="BD350" s="836"/>
      <c r="BE350" s="836"/>
      <c r="BF350" s="836"/>
      <c r="BG350" s="836"/>
      <c r="BH350" s="836"/>
      <c r="BI350" s="836"/>
      <c r="BJ350" s="836"/>
      <c r="BK350" s="836"/>
      <c r="BL350" s="836"/>
      <c r="BM350" s="836"/>
      <c r="BN350" s="836"/>
      <c r="BO350" s="836"/>
      <c r="BP350" s="836"/>
      <c r="BQ350" s="836"/>
      <c r="BR350" s="836"/>
      <c r="BS350" s="836"/>
      <c r="BT350" s="836"/>
      <c r="BU350" s="836"/>
      <c r="BV350" s="836"/>
      <c r="BW350" s="836"/>
      <c r="BX350" s="836"/>
      <c r="BY350" s="836"/>
      <c r="BZ350" s="836"/>
      <c r="CA350" s="836"/>
      <c r="CB350" s="836"/>
      <c r="CC350" s="836"/>
      <c r="CD350" s="836"/>
      <c r="CE350" s="836"/>
      <c r="CF350" s="836"/>
      <c r="CG350" s="836"/>
      <c r="CH350" s="836"/>
      <c r="CI350" s="836"/>
      <c r="CJ350" s="836"/>
      <c r="CK350" s="836"/>
      <c r="CL350" s="836"/>
      <c r="CM350" s="836"/>
      <c r="CN350" s="836"/>
      <c r="CO350" s="836"/>
      <c r="CP350" s="836"/>
      <c r="CQ350" s="836"/>
      <c r="CR350" s="836"/>
      <c r="CS350" s="836"/>
      <c r="CT350" s="836"/>
      <c r="CU350" s="836"/>
      <c r="CV350" s="836"/>
      <c r="CW350" s="836"/>
      <c r="CX350" s="836"/>
      <c r="CY350" s="836"/>
      <c r="CZ350" s="836"/>
      <c r="DA350" s="836"/>
      <c r="DB350" s="836"/>
      <c r="DC350" s="836"/>
      <c r="DD350" s="836"/>
      <c r="DE350" s="836"/>
      <c r="DF350" s="836"/>
      <c r="DG350" s="836"/>
      <c r="DH350" s="836"/>
      <c r="DI350" s="837" t="s">
        <v>642</v>
      </c>
      <c r="DJ350" s="50"/>
      <c r="DK350" s="50"/>
      <c r="DL350" s="50"/>
      <c r="DM350" s="50"/>
      <c r="DN350" s="50"/>
      <c r="DO350" s="50"/>
      <c r="DP350" s="50"/>
      <c r="DQ350" s="50"/>
      <c r="DR350" s="50"/>
    </row>
    <row r="351" spans="1:122" x14ac:dyDescent="0.25">
      <c r="A351" s="224"/>
      <c r="B351" s="970"/>
      <c r="C351" s="336" t="s">
        <v>1535</v>
      </c>
      <c r="D351" s="287" t="s">
        <v>1521</v>
      </c>
      <c r="E351" s="245" t="s">
        <v>1148</v>
      </c>
      <c r="F351" s="805">
        <f ca="1">(A_1N2+2*A_2N2*T_v_i+3*A_3N2*T_v_i*T_v_i+A_4N2/2/SQRT(T_v_i)+A_5N2/T_v_i)/Enthalpy!$AD$2*1000000</f>
        <v>1039.9932247257668</v>
      </c>
      <c r="G351" s="836">
        <f ca="1">(A_1N2+2*A_2N2*T_v_i+3*A_3N2*T_v_i*T_v_i+A_4N2/2/SQRT(T_v_i)+A_5N2/T_v_i)/Enthalpy!$AD$2*1000000</f>
        <v>1039.9932247257677</v>
      </c>
      <c r="H351" s="836">
        <f ca="1">(A_1N2+2*A_2N2*T_v_i+3*A_3N2*T_v_i*T_v_i+A_4N2/2/SQRT(T_v_i)+A_5N2/T_v_i)/Enthalpy!$AD$2*1000000</f>
        <v>1040.006086833718</v>
      </c>
      <c r="I351" s="836">
        <f ca="1">(A_1N2+2*A_2N2*T_v_i+3*A_3N2*T_v_i*T_v_i+A_4N2/2/SQRT(T_v_i)+A_5N2/T_v_i)/Enthalpy!$AD$2*1000000</f>
        <v>1040.0043355883577</v>
      </c>
      <c r="J351" s="836">
        <f ca="1">(A_1N2+2*A_2N2*T_v_i+3*A_3N2*T_v_i*T_v_i+A_4N2/2/SQRT(T_v_i)+A_5N2/T_v_i)/Enthalpy!$AD$2*1000000</f>
        <v>1039.9901945085298</v>
      </c>
      <c r="K351" s="836">
        <f ca="1">(A_1N2+2*A_2N2*T_v_i+3*A_3N2*T_v_i*T_v_i+A_4N2/2/SQRT(T_v_i)+A_5N2/T_v_i)/Enthalpy!$AD$2*1000000</f>
        <v>1040.0042153457323</v>
      </c>
      <c r="L351" s="836">
        <f ca="1">(A_1N2+2*A_2N2*T_v_i+3*A_3N2*T_v_i*T_v_i+A_4N2/2/SQRT(T_v_i)+A_5N2/T_v_i)/Enthalpy!$AD$2*1000000</f>
        <v>1040.014691796503</v>
      </c>
      <c r="M351" s="836">
        <f ca="1">(A_1N2+2*A_2N2*T_v_i+3*A_3N2*T_v_i*T_v_i+A_4N2/2/SQRT(T_v_i)+A_5N2/T_v_i)/Enthalpy!$AD$2*1000000</f>
        <v>1039.9921360108794</v>
      </c>
      <c r="N351" s="836">
        <f ca="1">(A_1N2+2*A_2N2*T_v_i+3*A_3N2*T_v_i*T_v_i+A_4N2/2/SQRT(T_v_i)+A_5N2/T_v_i)/Enthalpy!$AD$2*1000000</f>
        <v>1039.9159106244824</v>
      </c>
      <c r="O351" s="836">
        <f ca="1">(A_1N2+2*A_2N2*T_v_i+3*A_3N2*T_v_i*T_v_i+A_4N2/2/SQRT(T_v_i)+A_5N2/T_v_i)/Enthalpy!$AD$2*1000000</f>
        <v>1039.9589894716623</v>
      </c>
      <c r="P351" s="836">
        <f ca="1">(A_1N2+2*A_2N2*T_v_i+3*A_3N2*T_v_i*T_v_i+A_4N2/2/SQRT(T_v_i)+A_5N2/T_v_i)/Enthalpy!$AD$2*1000000</f>
        <v>1039.9388488806517</v>
      </c>
      <c r="Q351" s="836">
        <f ca="1">(A_1N2+2*A_2N2*T_v_i+3*A_3N2*T_v_i*T_v_i+A_4N2/2/SQRT(T_v_i)+A_5N2/T_v_i)/Enthalpy!$AD$2*1000000</f>
        <v>1039.9661752918014</v>
      </c>
      <c r="R351" s="836">
        <f ca="1">(A_1N2+2*A_2N2*T_v_i+3*A_3N2*T_v_i*T_v_i+A_4N2/2/SQRT(T_v_i)+A_5N2/T_v_i)/Enthalpy!$AD$2*1000000</f>
        <v>1039.9873573293889</v>
      </c>
      <c r="S351" s="836">
        <f ca="1">(A_1N2+2*A_2N2*T_v_i+3*A_3N2*T_v_i*T_v_i+A_4N2/2/SQRT(T_v_i)+A_5N2/T_v_i)/Enthalpy!$AD$2*1000000</f>
        <v>1039.9619286072468</v>
      </c>
      <c r="T351" s="836">
        <f ca="1">(A_1N2+2*A_2N2*T_v_i+3*A_3N2*T_v_i*T_v_i+A_4N2/2/SQRT(T_v_i)+A_5N2/T_v_i)/Enthalpy!$AD$2*1000000</f>
        <v>1039.9893237880558</v>
      </c>
      <c r="U351" s="836">
        <f ca="1">(A_1N2+2*A_2N2*T_v_i+3*A_3N2*T_v_i*T_v_i+A_4N2/2/SQRT(T_v_i)+A_5N2/T_v_i)/Enthalpy!$AD$2*1000000</f>
        <v>1040.2820494243463</v>
      </c>
      <c r="V351" s="836">
        <f ca="1">(A_1N2+2*A_2N2*T_v_i+3*A_3N2*T_v_i*T_v_i+A_4N2/2/SQRT(T_v_i)+A_5N2/T_v_i)/Enthalpy!$AD$2*1000000</f>
        <v>1040.2400668441924</v>
      </c>
      <c r="W351" s="836">
        <f ca="1">(A_1N2+2*A_2N2*T_v_i+3*A_3N2*T_v_i*T_v_i+A_4N2/2/SQRT(T_v_i)+A_5N2/T_v_i)/Enthalpy!$AD$2*1000000</f>
        <v>1040.2169718967918</v>
      </c>
      <c r="X351" s="836">
        <f ca="1">(A_1N2+2*A_2N2*T_v_i+3*A_3N2*T_v_i*T_v_i+A_4N2/2/SQRT(T_v_i)+A_5N2/T_v_i)/Enthalpy!$AD$2*1000000</f>
        <v>1040.2401852349294</v>
      </c>
      <c r="Y351" s="836">
        <f ca="1">(A_1N2+2*A_2N2*T_v_i+3*A_3N2*T_v_i*T_v_i+A_4N2/2/SQRT(T_v_i)+A_5N2/T_v_i)/Enthalpy!$AD$2*1000000</f>
        <v>1040.3306149903301</v>
      </c>
      <c r="Z351" s="836"/>
      <c r="AA351" s="836"/>
      <c r="AB351" s="836"/>
      <c r="AC351" s="836"/>
      <c r="AD351" s="836"/>
      <c r="AE351" s="836"/>
      <c r="AF351" s="836"/>
      <c r="AG351" s="836"/>
      <c r="AH351" s="836"/>
      <c r="AI351" s="836"/>
      <c r="AJ351" s="836"/>
      <c r="AK351" s="836"/>
      <c r="AL351" s="836"/>
      <c r="AM351" s="836"/>
      <c r="AN351" s="836"/>
      <c r="AO351" s="836"/>
      <c r="AP351" s="836"/>
      <c r="AQ351" s="836"/>
      <c r="AR351" s="836"/>
      <c r="AS351" s="836"/>
      <c r="AT351" s="836"/>
      <c r="AU351" s="836"/>
      <c r="AV351" s="836"/>
      <c r="AW351" s="836"/>
      <c r="AX351" s="836"/>
      <c r="AY351" s="836"/>
      <c r="AZ351" s="836"/>
      <c r="BA351" s="836"/>
      <c r="BB351" s="836"/>
      <c r="BC351" s="836"/>
      <c r="BD351" s="836"/>
      <c r="BE351" s="836"/>
      <c r="BF351" s="836"/>
      <c r="BG351" s="836"/>
      <c r="BH351" s="836"/>
      <c r="BI351" s="836"/>
      <c r="BJ351" s="836"/>
      <c r="BK351" s="836"/>
      <c r="BL351" s="836"/>
      <c r="BM351" s="836"/>
      <c r="BN351" s="836"/>
      <c r="BO351" s="836"/>
      <c r="BP351" s="836"/>
      <c r="BQ351" s="836"/>
      <c r="BR351" s="836"/>
      <c r="BS351" s="836"/>
      <c r="BT351" s="836"/>
      <c r="BU351" s="836"/>
      <c r="BV351" s="836"/>
      <c r="BW351" s="836"/>
      <c r="BX351" s="836"/>
      <c r="BY351" s="836"/>
      <c r="BZ351" s="836"/>
      <c r="CA351" s="836"/>
      <c r="CB351" s="836"/>
      <c r="CC351" s="836"/>
      <c r="CD351" s="836"/>
      <c r="CE351" s="836"/>
      <c r="CF351" s="836"/>
      <c r="CG351" s="836"/>
      <c r="CH351" s="836"/>
      <c r="CI351" s="836"/>
      <c r="CJ351" s="836"/>
      <c r="CK351" s="836"/>
      <c r="CL351" s="836"/>
      <c r="CM351" s="836"/>
      <c r="CN351" s="836"/>
      <c r="CO351" s="836"/>
      <c r="CP351" s="836"/>
      <c r="CQ351" s="836"/>
      <c r="CR351" s="836"/>
      <c r="CS351" s="836"/>
      <c r="CT351" s="836"/>
      <c r="CU351" s="836"/>
      <c r="CV351" s="836"/>
      <c r="CW351" s="836"/>
      <c r="CX351" s="836"/>
      <c r="CY351" s="836"/>
      <c r="CZ351" s="836"/>
      <c r="DA351" s="836"/>
      <c r="DB351" s="836"/>
      <c r="DC351" s="836"/>
      <c r="DD351" s="836"/>
      <c r="DE351" s="836"/>
      <c r="DF351" s="836"/>
      <c r="DG351" s="836"/>
      <c r="DH351" s="836"/>
      <c r="DI351" s="837" t="s">
        <v>642</v>
      </c>
      <c r="DJ351" s="50"/>
      <c r="DK351" s="50"/>
      <c r="DL351" s="50"/>
      <c r="DM351" s="50"/>
      <c r="DN351" s="50"/>
      <c r="DO351" s="50"/>
      <c r="DP351" s="50"/>
      <c r="DQ351" s="50"/>
      <c r="DR351" s="50"/>
    </row>
    <row r="352" spans="1:122" x14ac:dyDescent="0.25">
      <c r="A352" s="224"/>
      <c r="B352" s="970"/>
      <c r="C352" s="336" t="s">
        <v>1511</v>
      </c>
      <c r="D352" s="287" t="s">
        <v>1522</v>
      </c>
      <c r="E352" s="245" t="s">
        <v>1148</v>
      </c>
      <c r="F352" s="805">
        <f ca="1">(A_1Ar+2*A_2Ar*T_v_i+3*A_3Ar*T_v_i*T_v_i+A_4Ar/2/SQRT(T_v_i)+A_5Ar/T_v_i)/Enthalpy!$J$2*1000000</f>
        <v>520.77251864939365</v>
      </c>
      <c r="G352" s="836">
        <f ca="1">(A_1Ar+2*A_2Ar*T_v_i+3*A_3Ar*T_v_i*T_v_i+A_4Ar/2/SQRT(T_v_i)+A_5Ar/T_v_i)/Enthalpy!$J$2*1000000</f>
        <v>520.77251864939331</v>
      </c>
      <c r="H352" s="836">
        <f ca="1">(A_1Ar+2*A_2Ar*T_v_i+3*A_3Ar*T_v_i*T_v_i+A_4Ar/2/SQRT(T_v_i)+A_5Ar/T_v_i)/Enthalpy!$J$2*1000000</f>
        <v>520.77947194367266</v>
      </c>
      <c r="I352" s="836">
        <f ca="1">(A_1Ar+2*A_2Ar*T_v_i+3*A_3Ar*T_v_i*T_v_i+A_4Ar/2/SQRT(T_v_i)+A_5Ar/T_v_i)/Enthalpy!$J$2*1000000</f>
        <v>520.77854376915559</v>
      </c>
      <c r="J352" s="836">
        <f ca="1">(A_1Ar+2*A_2Ar*T_v_i+3*A_3Ar*T_v_i*T_v_i+A_4Ar/2/SQRT(T_v_i)+A_5Ar/T_v_i)/Enthalpy!$J$2*1000000</f>
        <v>520.77083288221127</v>
      </c>
      <c r="K352" s="836">
        <f ca="1">(A_1Ar+2*A_2Ar*T_v_i+3*A_3Ar*T_v_i*T_v_i+A_4Ar/2/SQRT(T_v_i)+A_5Ar/T_v_i)/Enthalpy!$J$2*1000000</f>
        <v>520.77847983089976</v>
      </c>
      <c r="L352" s="836">
        <f ca="1">(A_1Ar+2*A_2Ar*T_v_i+3*A_3Ar*T_v_i*T_v_i+A_4Ar/2/SQRT(T_v_i)+A_5Ar/T_v_i)/Enthalpy!$J$2*1000000</f>
        <v>520.78395209683868</v>
      </c>
      <c r="M352" s="836">
        <f ca="1">(A_1Ar+2*A_2Ar*T_v_i+3*A_3Ar*T_v_i*T_v_i+A_4Ar/2/SQRT(T_v_i)+A_5Ar/T_v_i)/Enthalpy!$J$2*1000000</f>
        <v>520.77191514365256</v>
      </c>
      <c r="N352" s="836">
        <f ca="1">(A_1Ar+2*A_2Ar*T_v_i+3*A_3Ar*T_v_i*T_v_i+A_4Ar/2/SQRT(T_v_i)+A_5Ar/T_v_i)/Enthalpy!$J$2*1000000</f>
        <v>520.7220041119308</v>
      </c>
      <c r="O352" s="836">
        <f ca="1">(A_1Ar+2*A_2Ar*T_v_i+3*A_3Ar*T_v_i*T_v_i+A_4Ar/2/SQRT(T_v_i)+A_5Ar/T_v_i)/Enthalpy!$J$2*1000000</f>
        <v>520.75226931753218</v>
      </c>
      <c r="P352" s="836">
        <f ca="1">(A_1Ar+2*A_2Ar*T_v_i+3*A_3Ar*T_v_i*T_v_i+A_4Ar/2/SQRT(T_v_i)+A_5Ar/T_v_i)/Enthalpy!$J$2*1000000</f>
        <v>520.73891185398327</v>
      </c>
      <c r="Q352" s="836">
        <f ca="1">(A_1Ar+2*A_2Ar*T_v_i+3*A_3Ar*T_v_i*T_v_i+A_4Ar/2/SQRT(T_v_i)+A_5Ar/T_v_i)/Enthalpy!$J$2*1000000</f>
        <v>520.75675422533197</v>
      </c>
      <c r="R352" s="836">
        <f ca="1">(A_1Ar+2*A_2Ar*T_v_i+3*A_3Ar*T_v_i*T_v_i+A_4Ar/2/SQRT(T_v_i)+A_5Ar/T_v_i)/Enthalpy!$J$2*1000000</f>
        <v>520.76923722002846</v>
      </c>
      <c r="S352" s="836">
        <f ca="1">(A_1Ar+2*A_2Ar*T_v_i+3*A_3Ar*T_v_i*T_v_i+A_4Ar/2/SQRT(T_v_i)+A_5Ar/T_v_i)/Enthalpy!$J$2*1000000</f>
        <v>520.75412025272806</v>
      </c>
      <c r="T352" s="836">
        <f ca="1">(A_1Ar+2*A_2Ar*T_v_i+3*A_3Ar*T_v_i*T_v_i+A_4Ar/2/SQRT(T_v_i)+A_5Ar/T_v_i)/Enthalpy!$J$2*1000000</f>
        <v>520.77034497558486</v>
      </c>
      <c r="U352" s="836">
        <f ca="1">(A_1Ar+2*A_2Ar*T_v_i+3*A_3Ar*T_v_i*T_v_i+A_4Ar/2/SQRT(T_v_i)+A_5Ar/T_v_i)/Enthalpy!$J$2*1000000</f>
        <v>520.88179331899505</v>
      </c>
      <c r="V352" s="836">
        <f ca="1">(A_1Ar+2*A_2Ar*T_v_i+3*A_3Ar*T_v_i*T_v_i+A_4Ar/2/SQRT(T_v_i)+A_5Ar/T_v_i)/Enthalpy!$J$2*1000000</f>
        <v>520.87006504840645</v>
      </c>
      <c r="W352" s="836">
        <f ca="1">(A_1Ar+2*A_2Ar*T_v_i+3*A_3Ar*T_v_i*T_v_i+A_4Ar/2/SQRT(T_v_i)+A_5Ar/T_v_i)/Enthalpy!$J$2*1000000</f>
        <v>520.86318532705036</v>
      </c>
      <c r="X352" s="836">
        <f ca="1">(A_1Ar+2*A_2Ar*T_v_i+3*A_3Ar*T_v_i*T_v_i+A_4Ar/2/SQRT(T_v_i)+A_5Ar/T_v_i)/Enthalpy!$J$2*1000000</f>
        <v>520.87009949580931</v>
      </c>
      <c r="Y352" s="836">
        <f ca="1">(A_1Ar+2*A_2Ar*T_v_i+3*A_3Ar*T_v_i*T_v_i+A_4Ar/2/SQRT(T_v_i)+A_5Ar/T_v_i)/Enthalpy!$J$2*1000000</f>
        <v>520.89425273020379</v>
      </c>
      <c r="Z352" s="836"/>
      <c r="AA352" s="836"/>
      <c r="AB352" s="836"/>
      <c r="AC352" s="836"/>
      <c r="AD352" s="836"/>
      <c r="AE352" s="836"/>
      <c r="AF352" s="836"/>
      <c r="AG352" s="836"/>
      <c r="AH352" s="836"/>
      <c r="AI352" s="836"/>
      <c r="AJ352" s="836"/>
      <c r="AK352" s="836"/>
      <c r="AL352" s="836"/>
      <c r="AM352" s="836"/>
      <c r="AN352" s="836"/>
      <c r="AO352" s="836"/>
      <c r="AP352" s="836"/>
      <c r="AQ352" s="836"/>
      <c r="AR352" s="836"/>
      <c r="AS352" s="836"/>
      <c r="AT352" s="836"/>
      <c r="AU352" s="836"/>
      <c r="AV352" s="836"/>
      <c r="AW352" s="836"/>
      <c r="AX352" s="836"/>
      <c r="AY352" s="836"/>
      <c r="AZ352" s="836"/>
      <c r="BA352" s="836"/>
      <c r="BB352" s="836"/>
      <c r="BC352" s="836"/>
      <c r="BD352" s="836"/>
      <c r="BE352" s="836"/>
      <c r="BF352" s="836"/>
      <c r="BG352" s="836"/>
      <c r="BH352" s="836"/>
      <c r="BI352" s="836"/>
      <c r="BJ352" s="836"/>
      <c r="BK352" s="836"/>
      <c r="BL352" s="836"/>
      <c r="BM352" s="836"/>
      <c r="BN352" s="836"/>
      <c r="BO352" s="836"/>
      <c r="BP352" s="836"/>
      <c r="BQ352" s="836"/>
      <c r="BR352" s="836"/>
      <c r="BS352" s="836"/>
      <c r="BT352" s="836"/>
      <c r="BU352" s="836"/>
      <c r="BV352" s="836"/>
      <c r="BW352" s="836"/>
      <c r="BX352" s="836"/>
      <c r="BY352" s="836"/>
      <c r="BZ352" s="836"/>
      <c r="CA352" s="836"/>
      <c r="CB352" s="836"/>
      <c r="CC352" s="836"/>
      <c r="CD352" s="836"/>
      <c r="CE352" s="836"/>
      <c r="CF352" s="836"/>
      <c r="CG352" s="836"/>
      <c r="CH352" s="836"/>
      <c r="CI352" s="836"/>
      <c r="CJ352" s="836"/>
      <c r="CK352" s="836"/>
      <c r="CL352" s="836"/>
      <c r="CM352" s="836"/>
      <c r="CN352" s="836"/>
      <c r="CO352" s="836"/>
      <c r="CP352" s="836"/>
      <c r="CQ352" s="836"/>
      <c r="CR352" s="836"/>
      <c r="CS352" s="836"/>
      <c r="CT352" s="836"/>
      <c r="CU352" s="836"/>
      <c r="CV352" s="836"/>
      <c r="CW352" s="836"/>
      <c r="CX352" s="836"/>
      <c r="CY352" s="836"/>
      <c r="CZ352" s="836"/>
      <c r="DA352" s="836"/>
      <c r="DB352" s="836"/>
      <c r="DC352" s="836"/>
      <c r="DD352" s="836"/>
      <c r="DE352" s="836"/>
      <c r="DF352" s="836"/>
      <c r="DG352" s="836"/>
      <c r="DH352" s="836"/>
      <c r="DI352" s="837" t="s">
        <v>642</v>
      </c>
      <c r="DJ352" s="50"/>
      <c r="DK352" s="50"/>
      <c r="DL352" s="50"/>
      <c r="DM352" s="50"/>
      <c r="DN352" s="50"/>
      <c r="DO352" s="50"/>
      <c r="DP352" s="50"/>
      <c r="DQ352" s="50"/>
      <c r="DR352" s="50"/>
    </row>
    <row r="353" spans="1:134" x14ac:dyDescent="0.25">
      <c r="A353" s="224"/>
      <c r="B353" s="970"/>
      <c r="C353" s="336" t="s">
        <v>1512</v>
      </c>
      <c r="D353" s="287" t="s">
        <v>1523</v>
      </c>
      <c r="E353" s="245" t="s">
        <v>1148</v>
      </c>
      <c r="F353" s="805">
        <f ca="1">(A_1H2O+2*A_2H2O*T_v_i+3*A_3H2O*T_v_i*T_v_i+A_4H2O/2/SQRT(T_v_i)+A_5H2O/T_v_i)/Enthalpy!$AY$2*1000000</f>
        <v>1884.0362496510265</v>
      </c>
      <c r="G353" s="836">
        <f ca="1">(A_1H2O+2*A_2H2O*T_v_i+3*A_3H2O*T_v_i*T_v_i+A_4H2O/2/SQRT(T_v_i)+A_5H2O/T_v_i)/Enthalpy!$AY$2*1000000</f>
        <v>1884.0362496510256</v>
      </c>
      <c r="H353" s="836">
        <f ca="1">(A_1H2O+2*A_2H2O*T_v_i+3*A_3H2O*T_v_i*T_v_i+A_4H2O/2/SQRT(T_v_i)+A_5H2O/T_v_i)/Enthalpy!$AY$2*1000000</f>
        <v>1884.2569094343439</v>
      </c>
      <c r="I353" s="836">
        <f ca="1">(A_1H2O+2*A_2H2O*T_v_i+3*A_3H2O*T_v_i*T_v_i+A_4H2O/2/SQRT(T_v_i)+A_5H2O/T_v_i)/Enthalpy!$AY$2*1000000</f>
        <v>1884.2272879939776</v>
      </c>
      <c r="J353" s="836">
        <f ca="1">(A_1H2O+2*A_2H2O*T_v_i+3*A_3H2O*T_v_i*T_v_i+A_4H2O/2/SQRT(T_v_i)+A_5H2O/T_v_i)/Enthalpy!$AY$2*1000000</f>
        <v>1883.9831789922573</v>
      </c>
      <c r="K353" s="836">
        <f ca="1">(A_1H2O+2*A_2H2O*T_v_i+3*A_3H2O*T_v_i*T_v_i+A_4H2O/2/SQRT(T_v_i)+A_5H2O/T_v_i)/Enthalpy!$AY$2*1000000</f>
        <v>1884.22524939819</v>
      </c>
      <c r="L353" s="836">
        <f ca="1">(A_1H2O+2*A_2H2O*T_v_i+3*A_3H2O*T_v_i*T_v_i+A_4H2O/2/SQRT(T_v_i)+A_5H2O/T_v_i)/Enthalpy!$AY$2*1000000</f>
        <v>1884.4006240855433</v>
      </c>
      <c r="M353" s="836">
        <f ca="1">(A_1H2O+2*A_2H2O*T_v_i+3*A_3H2O*T_v_i*T_v_i+A_4H2O/2/SQRT(T_v_i)+A_5H2O/T_v_i)/Enthalpy!$AY$2*1000000</f>
        <v>1884.0172314747267</v>
      </c>
      <c r="N353" s="836">
        <f ca="1">(A_1H2O+2*A_2H2O*T_v_i+3*A_3H2O*T_v_i*T_v_i+A_4H2O/2/SQRT(T_v_i)+A_5H2O/T_v_i)/Enthalpy!$AY$2*1000000</f>
        <v>1882.5110085989727</v>
      </c>
      <c r="O353" s="836">
        <f ca="1">(A_1H2O+2*A_2H2O*T_v_i+3*A_3H2O*T_v_i*T_v_i+A_4H2O/2/SQRT(T_v_i)+A_5H2O/T_v_i)/Enthalpy!$AY$2*1000000</f>
        <v>1883.4092223448508</v>
      </c>
      <c r="P353" s="836">
        <f ca="1">(A_1H2O+2*A_2H2O*T_v_i+3*A_3H2O*T_v_i*T_v_i+A_4H2O/2/SQRT(T_v_i)+A_5H2O/T_v_i)/Enthalpy!$AY$2*1000000</f>
        <v>1883.0073809057585</v>
      </c>
      <c r="Q353" s="836">
        <f ca="1">(A_1H2O+2*A_2H2O*T_v_i+3*A_3H2O*T_v_i*T_v_i+A_4H2O/2/SQRT(T_v_i)+A_5H2O/T_v_i)/Enthalpy!$AY$2*1000000</f>
        <v>1883.5461837854596</v>
      </c>
      <c r="R353" s="836">
        <f ca="1">(A_1H2O+2*A_2H2O*T_v_i+3*A_3H2O*T_v_i*T_v_i+A_4H2O/2/SQRT(T_v_i)+A_5H2O/T_v_i)/Enthalpy!$AY$2*1000000</f>
        <v>1883.9330952924504</v>
      </c>
      <c r="S353" s="836">
        <f ca="1">(A_1H2O+2*A_2H2O*T_v_i+3*A_3H2O*T_v_i*T_v_i+A_4H2O/2/SQRT(T_v_i)+A_5H2O/T_v_i)/Enthalpy!$AY$2*1000000</f>
        <v>1883.4656191196414</v>
      </c>
      <c r="T353" s="836">
        <f ca="1">(A_1H2O+2*A_2H2O*T_v_i+3*A_3H2O*T_v_i*T_v_i+A_4H2O/2/SQRT(T_v_i)+A_5H2O/T_v_i)/Enthalpy!$AY$2*1000000</f>
        <v>1883.9678494171897</v>
      </c>
      <c r="U353" s="836">
        <f ca="1">(A_1H2O+2*A_2H2O*T_v_i+3*A_3H2O*T_v_i*T_v_i+A_4H2O/2/SQRT(T_v_i)+A_5H2O/T_v_i)/Enthalpy!$AY$2*1000000</f>
        <v>1887.9266876763868</v>
      </c>
      <c r="V353" s="836">
        <f ca="1">(A_1H2O+2*A_2H2O*T_v_i+3*A_3H2O*T_v_i*T_v_i+A_4H2O/2/SQRT(T_v_i)+A_5H2O/T_v_i)/Enthalpy!$AY$2*1000000</f>
        <v>1887.4553420783204</v>
      </c>
      <c r="W353" s="836">
        <f ca="1">(A_1H2O+2*A_2H2O*T_v_i+3*A_3H2O*T_v_i*T_v_i+A_4H2O/2/SQRT(T_v_i)+A_5H2O/T_v_i)/Enthalpy!$AY$2*1000000</f>
        <v>1887.1863818030281</v>
      </c>
      <c r="X353" s="836">
        <f ca="1">(A_1H2O+2*A_2H2O*T_v_i+3*A_3H2O*T_v_i*T_v_i+A_4H2O/2/SQRT(T_v_i)+A_5H2O/T_v_i)/Enthalpy!$AY$2*1000000</f>
        <v>1887.4567023068598</v>
      </c>
      <c r="Y353" s="836">
        <f ca="1">(A_1H2O+2*A_2H2O*T_v_i+3*A_3H2O*T_v_i*T_v_i+A_4H2O/2/SQRT(T_v_i)+A_5H2O/T_v_i)/Enthalpy!$AY$2*1000000</f>
        <v>1888.4469290975392</v>
      </c>
      <c r="Z353" s="836"/>
      <c r="AA353" s="836"/>
      <c r="AB353" s="836"/>
      <c r="AC353" s="836"/>
      <c r="AD353" s="836"/>
      <c r="AE353" s="836"/>
      <c r="AF353" s="836"/>
      <c r="AG353" s="836"/>
      <c r="AH353" s="836"/>
      <c r="AI353" s="836"/>
      <c r="AJ353" s="836"/>
      <c r="AK353" s="836"/>
      <c r="AL353" s="836"/>
      <c r="AM353" s="836"/>
      <c r="AN353" s="836"/>
      <c r="AO353" s="836"/>
      <c r="AP353" s="836"/>
      <c r="AQ353" s="836"/>
      <c r="AR353" s="836"/>
      <c r="AS353" s="836"/>
      <c r="AT353" s="836"/>
      <c r="AU353" s="836"/>
      <c r="AV353" s="836"/>
      <c r="AW353" s="836"/>
      <c r="AX353" s="836"/>
      <c r="AY353" s="836"/>
      <c r="AZ353" s="836"/>
      <c r="BA353" s="836"/>
      <c r="BB353" s="836"/>
      <c r="BC353" s="836"/>
      <c r="BD353" s="836"/>
      <c r="BE353" s="836"/>
      <c r="BF353" s="836"/>
      <c r="BG353" s="836"/>
      <c r="BH353" s="836"/>
      <c r="BI353" s="836"/>
      <c r="BJ353" s="836"/>
      <c r="BK353" s="836"/>
      <c r="BL353" s="836"/>
      <c r="BM353" s="836"/>
      <c r="BN353" s="836"/>
      <c r="BO353" s="836"/>
      <c r="BP353" s="836"/>
      <c r="BQ353" s="836"/>
      <c r="BR353" s="836"/>
      <c r="BS353" s="836"/>
      <c r="BT353" s="836"/>
      <c r="BU353" s="836"/>
      <c r="BV353" s="836"/>
      <c r="BW353" s="836"/>
      <c r="BX353" s="836"/>
      <c r="BY353" s="836"/>
      <c r="BZ353" s="836"/>
      <c r="CA353" s="836"/>
      <c r="CB353" s="836"/>
      <c r="CC353" s="836"/>
      <c r="CD353" s="836"/>
      <c r="CE353" s="836"/>
      <c r="CF353" s="836"/>
      <c r="CG353" s="836"/>
      <c r="CH353" s="836"/>
      <c r="CI353" s="836"/>
      <c r="CJ353" s="836"/>
      <c r="CK353" s="836"/>
      <c r="CL353" s="836"/>
      <c r="CM353" s="836"/>
      <c r="CN353" s="836"/>
      <c r="CO353" s="836"/>
      <c r="CP353" s="836"/>
      <c r="CQ353" s="836"/>
      <c r="CR353" s="836"/>
      <c r="CS353" s="836"/>
      <c r="CT353" s="836"/>
      <c r="CU353" s="836"/>
      <c r="CV353" s="836"/>
      <c r="CW353" s="836"/>
      <c r="CX353" s="836"/>
      <c r="CY353" s="836"/>
      <c r="CZ353" s="836"/>
      <c r="DA353" s="836"/>
      <c r="DB353" s="836"/>
      <c r="DC353" s="836"/>
      <c r="DD353" s="836"/>
      <c r="DE353" s="836"/>
      <c r="DF353" s="836"/>
      <c r="DG353" s="836"/>
      <c r="DH353" s="836"/>
      <c r="DI353" s="837" t="s">
        <v>642</v>
      </c>
      <c r="DJ353" s="50"/>
      <c r="DK353" s="50"/>
      <c r="DL353" s="50"/>
      <c r="DM353" s="50"/>
      <c r="DN353" s="50"/>
      <c r="DO353" s="50"/>
      <c r="DP353" s="50"/>
      <c r="DQ353" s="50"/>
      <c r="DR353" s="50"/>
    </row>
    <row r="354" spans="1:134" x14ac:dyDescent="0.25">
      <c r="A354" s="224"/>
      <c r="B354" s="970"/>
      <c r="C354" s="336" t="s">
        <v>1513</v>
      </c>
      <c r="D354" s="287" t="s">
        <v>1524</v>
      </c>
      <c r="E354" s="245" t="s">
        <v>1148</v>
      </c>
      <c r="F354" s="805">
        <f ca="1">(A_1H2+2*A_2H2*T_v_i+3*A_3H2*T_v_i*T_v_i+A_4H2/2/SQRT(T_v_i)+A_5H2/T_v_i)/Enthalpy!$BI$2*1000000</f>
        <v>14422.299823976362</v>
      </c>
      <c r="G354" s="836">
        <f ca="1">(A_1H2+2*A_2H2*T_v_i+3*A_3H2*T_v_i*T_v_i+A_4H2/2/SQRT(T_v_i)+A_5H2/T_v_i)/Enthalpy!$BI$2*1000000</f>
        <v>14422.29982397636</v>
      </c>
      <c r="H354" s="836">
        <f ca="1">(A_1H2+2*A_2H2*T_v_i+3*A_3H2*T_v_i*T_v_i+A_4H2/2/SQRT(T_v_i)+A_5H2/T_v_i)/Enthalpy!$BI$2*1000000</f>
        <v>14422.796420822448</v>
      </c>
      <c r="I354" s="836">
        <f ca="1">(A_1H2+2*A_2H2*T_v_i+3*A_3H2*T_v_i*T_v_i+A_4H2/2/SQRT(T_v_i)+A_5H2/T_v_i)/Enthalpy!$BI$2*1000000</f>
        <v>14422.729896154526</v>
      </c>
      <c r="J354" s="836">
        <f ca="1">(A_1H2+2*A_2H2*T_v_i+3*A_3H2*T_v_i*T_v_i+A_4H2/2/SQRT(T_v_i)+A_5H2/T_v_i)/Enthalpy!$BI$2*1000000</f>
        <v>14422.180030679623</v>
      </c>
      <c r="K354" s="836">
        <f ca="1">(A_1H2+2*A_2H2*T_v_i+3*A_3H2*T_v_i*T_v_i+A_4H2/2/SQRT(T_v_i)+A_5H2/T_v_i)/Enthalpy!$BI$2*1000000</f>
        <v>14422.725316241733</v>
      </c>
      <c r="L354" s="836">
        <f ca="1">(A_1H2+2*A_2H2*T_v_i+3*A_3H2*T_v_i*T_v_i+A_4H2/2/SQRT(T_v_i)+A_5H2/T_v_i)/Enthalpy!$BI$2*1000000</f>
        <v>14423.118572326493</v>
      </c>
      <c r="M354" s="836">
        <f ca="1">(A_1H2+2*A_2H2*T_v_i+3*A_3H2*T_v_i*T_v_i+A_4H2/2/SQRT(T_v_i)+A_5H2/T_v_i)/Enthalpy!$BI$2*1000000</f>
        <v>14422.256911346218</v>
      </c>
      <c r="N354" s="836">
        <f ca="1">(A_1H2+2*A_2H2*T_v_i+3*A_3H2*T_v_i*T_v_i+A_4H2/2/SQRT(T_v_i)+A_5H2/T_v_i)/Enthalpy!$BI$2*1000000</f>
        <v>14418.800218387671</v>
      </c>
      <c r="O354" s="836">
        <f ca="1">(A_1H2+2*A_2H2*T_v_i+3*A_3H2*T_v_i*T_v_i+A_4H2/2/SQRT(T_v_i)+A_5H2/T_v_i)/Enthalpy!$BI$2*1000000</f>
        <v>14420.875502183355</v>
      </c>
      <c r="P354" s="836">
        <f ca="1">(A_1H2+2*A_2H2*T_v_i+3*A_3H2*T_v_i*T_v_i+A_4H2/2/SQRT(T_v_i)+A_5H2/T_v_i)/Enthalpy!$BI$2*1000000</f>
        <v>14419.952236579365</v>
      </c>
      <c r="Q354" s="836">
        <f ca="1">(A_1H2+2*A_2H2*T_v_i+3*A_3H2*T_v_i*T_v_i+A_4H2/2/SQRT(T_v_i)+A_5H2/T_v_i)/Enthalpy!$BI$2*1000000</f>
        <v>14421.188300864202</v>
      </c>
      <c r="R354" s="836">
        <f ca="1">(A_1H2+2*A_2H2*T_v_i+3*A_3H2*T_v_i*T_v_i+A_4H2/2/SQRT(T_v_i)+A_5H2/T_v_i)/Enthalpy!$BI$2*1000000</f>
        <v>14422.066851960297</v>
      </c>
      <c r="S354" s="836">
        <f ca="1">(A_1H2+2*A_2H2*T_v_i+3*A_3H2*T_v_i*T_v_i+A_4H2/2/SQRT(T_v_i)+A_5H2/T_v_i)/Enthalpy!$BI$2*1000000</f>
        <v>14421.004418712841</v>
      </c>
      <c r="T354" s="836">
        <f ca="1">(A_1H2+2*A_2H2*T_v_i+3*A_3H2*T_v_i*T_v_i+A_4H2/2/SQRT(T_v_i)+A_5H2/T_v_i)/Enthalpy!$BI$2*1000000</f>
        <v>14422.145402219983</v>
      </c>
      <c r="U354" s="836">
        <f ca="1">(A_1H2+2*A_2H2*T_v_i+3*A_3H2*T_v_i*T_v_i+A_4H2/2/SQRT(T_v_i)+A_5H2/T_v_i)/Enthalpy!$BI$2*1000000</f>
        <v>14430.724448873394</v>
      </c>
      <c r="V354" s="836">
        <f ca="1">(A_1H2+2*A_2H2*T_v_i+3*A_3H2*T_v_i*T_v_i+A_4H2/2/SQRT(T_v_i)+A_5H2/T_v_i)/Enthalpy!$BI$2*1000000</f>
        <v>14429.739349165404</v>
      </c>
      <c r="W354" s="836">
        <f ca="1">(A_1H2+2*A_2H2*T_v_i+3*A_3H2*T_v_i*T_v_i+A_4H2/2/SQRT(T_v_i)+A_5H2/T_v_i)/Enthalpy!$BI$2*1000000</f>
        <v>14429.173037335322</v>
      </c>
      <c r="X354" s="836">
        <f ca="1">(A_1H2+2*A_2H2*T_v_i+3*A_3H2*T_v_i*T_v_i+A_4H2/2/SQRT(T_v_i)+A_5H2/T_v_i)/Enthalpy!$BI$2*1000000</f>
        <v>14429.742205412613</v>
      </c>
      <c r="Y354" s="836">
        <f ca="1">(A_1H2+2*A_2H2*T_v_i+3*A_3H2*T_v_i*T_v_i+A_4H2/2/SQRT(T_v_i)+A_5H2/T_v_i)/Enthalpy!$BI$2*1000000</f>
        <v>14431.801076677097</v>
      </c>
      <c r="Z354" s="836"/>
      <c r="AA354" s="836"/>
      <c r="AB354" s="836"/>
      <c r="AC354" s="836"/>
      <c r="AD354" s="836"/>
      <c r="AE354" s="836"/>
      <c r="AF354" s="836"/>
      <c r="AG354" s="836"/>
      <c r="AH354" s="836"/>
      <c r="AI354" s="836"/>
      <c r="AJ354" s="836"/>
      <c r="AK354" s="836"/>
      <c r="AL354" s="836"/>
      <c r="AM354" s="836"/>
      <c r="AN354" s="836"/>
      <c r="AO354" s="836"/>
      <c r="AP354" s="836"/>
      <c r="AQ354" s="836"/>
      <c r="AR354" s="836"/>
      <c r="AS354" s="836"/>
      <c r="AT354" s="836"/>
      <c r="AU354" s="836"/>
      <c r="AV354" s="836"/>
      <c r="AW354" s="836"/>
      <c r="AX354" s="836"/>
      <c r="AY354" s="836"/>
      <c r="AZ354" s="836"/>
      <c r="BA354" s="836"/>
      <c r="BB354" s="836"/>
      <c r="BC354" s="836"/>
      <c r="BD354" s="836"/>
      <c r="BE354" s="836"/>
      <c r="BF354" s="836"/>
      <c r="BG354" s="836"/>
      <c r="BH354" s="836"/>
      <c r="BI354" s="836"/>
      <c r="BJ354" s="836"/>
      <c r="BK354" s="836"/>
      <c r="BL354" s="836"/>
      <c r="BM354" s="836"/>
      <c r="BN354" s="836"/>
      <c r="BO354" s="836"/>
      <c r="BP354" s="836"/>
      <c r="BQ354" s="836"/>
      <c r="BR354" s="836"/>
      <c r="BS354" s="836"/>
      <c r="BT354" s="836"/>
      <c r="BU354" s="836"/>
      <c r="BV354" s="836"/>
      <c r="BW354" s="836"/>
      <c r="BX354" s="836"/>
      <c r="BY354" s="836"/>
      <c r="BZ354" s="836"/>
      <c r="CA354" s="836"/>
      <c r="CB354" s="836"/>
      <c r="CC354" s="836"/>
      <c r="CD354" s="836"/>
      <c r="CE354" s="836"/>
      <c r="CF354" s="836"/>
      <c r="CG354" s="836"/>
      <c r="CH354" s="836"/>
      <c r="CI354" s="836"/>
      <c r="CJ354" s="836"/>
      <c r="CK354" s="836"/>
      <c r="CL354" s="836"/>
      <c r="CM354" s="836"/>
      <c r="CN354" s="836"/>
      <c r="CO354" s="836"/>
      <c r="CP354" s="836"/>
      <c r="CQ354" s="836"/>
      <c r="CR354" s="836"/>
      <c r="CS354" s="836"/>
      <c r="CT354" s="836"/>
      <c r="CU354" s="836"/>
      <c r="CV354" s="836"/>
      <c r="CW354" s="836"/>
      <c r="CX354" s="836"/>
      <c r="CY354" s="836"/>
      <c r="CZ354" s="836"/>
      <c r="DA354" s="836"/>
      <c r="DB354" s="836"/>
      <c r="DC354" s="836"/>
      <c r="DD354" s="836"/>
      <c r="DE354" s="836"/>
      <c r="DF354" s="836"/>
      <c r="DG354" s="836"/>
      <c r="DH354" s="836"/>
      <c r="DI354" s="837" t="s">
        <v>642</v>
      </c>
      <c r="DJ354" s="50"/>
      <c r="DK354" s="50"/>
      <c r="DL354" s="50"/>
      <c r="DM354" s="50"/>
      <c r="DN354" s="50"/>
      <c r="DO354" s="50"/>
      <c r="DP354" s="50"/>
      <c r="DQ354" s="50"/>
      <c r="DR354" s="50"/>
    </row>
    <row r="355" spans="1:134" x14ac:dyDescent="0.25">
      <c r="A355" s="224"/>
      <c r="B355" s="970"/>
      <c r="C355" s="337" t="s">
        <v>1509</v>
      </c>
      <c r="D355" s="287" t="s">
        <v>1514</v>
      </c>
      <c r="E355" s="245" t="s">
        <v>1148</v>
      </c>
      <c r="F355" s="805">
        <f t="shared" ref="F355:Y355" ca="1" si="501">(o_v_d*d_h_O2_v+n_v_d*d_h_N2_v+ar_v_d*d_h_Ar_v+h_v_d*d_h_H2_v+dx_v_S_dT*(h_H2O_v_out-h_L_H2O_v_out)+x_v_S_i*(d_h_H2O_v-c_p_LH2O)+x_v*c_p_LH2O)/(1+x_v)</f>
        <v>1154.606695399277</v>
      </c>
      <c r="G355" s="805">
        <f t="shared" ca="1" si="501"/>
        <v>1154.6066953992777</v>
      </c>
      <c r="H355" s="836">
        <f t="shared" ca="1" si="501"/>
        <v>1140.2709150955359</v>
      </c>
      <c r="I355" s="836">
        <f t="shared" ca="1" si="501"/>
        <v>1128.4405628007275</v>
      </c>
      <c r="J355" s="836">
        <f t="shared" ca="1" si="501"/>
        <v>1118.4938572268197</v>
      </c>
      <c r="K355" s="836">
        <f t="shared" ca="1" si="501"/>
        <v>1110.1783840382366</v>
      </c>
      <c r="L355" s="836">
        <f t="shared" ca="1" si="501"/>
        <v>1099.7945451577198</v>
      </c>
      <c r="M355" s="836">
        <f t="shared" ca="1" si="501"/>
        <v>1088.7050402406514</v>
      </c>
      <c r="N355" s="836">
        <f t="shared" ca="1" si="501"/>
        <v>1133.6073241036036</v>
      </c>
      <c r="O355" s="836">
        <f t="shared" ca="1" si="501"/>
        <v>1128.2173842810255</v>
      </c>
      <c r="P355" s="836">
        <f t="shared" ca="1" si="501"/>
        <v>1122.9593765576499</v>
      </c>
      <c r="Q355" s="836">
        <f t="shared" ca="1" si="501"/>
        <v>1118.3762416094557</v>
      </c>
      <c r="R355" s="836">
        <f t="shared" ca="1" si="501"/>
        <v>1110.1001243376795</v>
      </c>
      <c r="S355" s="836">
        <f t="shared" ca="1" si="501"/>
        <v>1099.5481349269487</v>
      </c>
      <c r="T355" s="836">
        <f t="shared" ca="1" si="501"/>
        <v>1088.6921983679115</v>
      </c>
      <c r="U355" s="836">
        <f t="shared" ca="1" si="501"/>
        <v>1129.4930658657174</v>
      </c>
      <c r="V355" s="836">
        <f t="shared" ca="1" si="501"/>
        <v>1119.463117324935</v>
      </c>
      <c r="W355" s="836">
        <f t="shared" ca="1" si="501"/>
        <v>1110.9959801510836</v>
      </c>
      <c r="X355" s="836">
        <f t="shared" ca="1" si="501"/>
        <v>1100.6304249198467</v>
      </c>
      <c r="Y355" s="836">
        <f t="shared" ca="1" si="501"/>
        <v>1089.905806648716</v>
      </c>
      <c r="Z355" s="836"/>
      <c r="AA355" s="836"/>
      <c r="AB355" s="836"/>
      <c r="AC355" s="836"/>
      <c r="AD355" s="836"/>
      <c r="AE355" s="836"/>
      <c r="AF355" s="836"/>
      <c r="AG355" s="836"/>
      <c r="AH355" s="836"/>
      <c r="AI355" s="836"/>
      <c r="AJ355" s="836"/>
      <c r="AK355" s="836"/>
      <c r="AL355" s="836"/>
      <c r="AM355" s="836"/>
      <c r="AN355" s="836"/>
      <c r="AO355" s="836"/>
      <c r="AP355" s="836"/>
      <c r="AQ355" s="836"/>
      <c r="AR355" s="836"/>
      <c r="AS355" s="836"/>
      <c r="AT355" s="836"/>
      <c r="AU355" s="836"/>
      <c r="AV355" s="836"/>
      <c r="AW355" s="836"/>
      <c r="AX355" s="836"/>
      <c r="AY355" s="836"/>
      <c r="AZ355" s="836"/>
      <c r="BA355" s="836"/>
      <c r="BB355" s="836"/>
      <c r="BC355" s="836"/>
      <c r="BD355" s="836"/>
      <c r="BE355" s="836"/>
      <c r="BF355" s="836"/>
      <c r="BG355" s="836"/>
      <c r="BH355" s="836"/>
      <c r="BI355" s="836"/>
      <c r="BJ355" s="836"/>
      <c r="BK355" s="836"/>
      <c r="BL355" s="836"/>
      <c r="BM355" s="836"/>
      <c r="BN355" s="836"/>
      <c r="BO355" s="836"/>
      <c r="BP355" s="836"/>
      <c r="BQ355" s="836"/>
      <c r="BR355" s="836"/>
      <c r="BS355" s="836"/>
      <c r="BT355" s="836"/>
      <c r="BU355" s="836"/>
      <c r="BV355" s="836"/>
      <c r="BW355" s="836"/>
      <c r="BX355" s="836"/>
      <c r="BY355" s="836"/>
      <c r="BZ355" s="836"/>
      <c r="CA355" s="836"/>
      <c r="CB355" s="836"/>
      <c r="CC355" s="836"/>
      <c r="CD355" s="836"/>
      <c r="CE355" s="836"/>
      <c r="CF355" s="836"/>
      <c r="CG355" s="836"/>
      <c r="CH355" s="836"/>
      <c r="CI355" s="836"/>
      <c r="CJ355" s="836"/>
      <c r="CK355" s="836"/>
      <c r="CL355" s="836"/>
      <c r="CM355" s="836"/>
      <c r="CN355" s="836"/>
      <c r="CO355" s="836"/>
      <c r="CP355" s="836"/>
      <c r="CQ355" s="836"/>
      <c r="CR355" s="836"/>
      <c r="CS355" s="836"/>
      <c r="CT355" s="836"/>
      <c r="CU355" s="836"/>
      <c r="CV355" s="836"/>
      <c r="CW355" s="836"/>
      <c r="CX355" s="836"/>
      <c r="CY355" s="836"/>
      <c r="CZ355" s="836"/>
      <c r="DA355" s="836"/>
      <c r="DB355" s="836"/>
      <c r="DC355" s="836"/>
      <c r="DD355" s="836"/>
      <c r="DE355" s="836"/>
      <c r="DF355" s="836"/>
      <c r="DG355" s="836"/>
      <c r="DH355" s="836"/>
      <c r="DI355" s="837" t="s">
        <v>642</v>
      </c>
      <c r="DJ355" s="50"/>
      <c r="DK355" s="50"/>
      <c r="DL355" s="50"/>
      <c r="DM355" s="50"/>
      <c r="DN355" s="50"/>
      <c r="DO355" s="50"/>
      <c r="DP355" s="50"/>
      <c r="DQ355" s="50"/>
      <c r="DR355" s="50"/>
    </row>
    <row r="356" spans="1:134" x14ac:dyDescent="0.25">
      <c r="A356" s="224"/>
      <c r="B356" s="970"/>
      <c r="C356" s="336"/>
      <c r="D356" s="287" t="s">
        <v>1530</v>
      </c>
      <c r="E356" s="245"/>
      <c r="F356" s="842">
        <f t="shared" ref="F356:Y356" ca="1" si="502">T_v_i-(h_v_i-h_v_out)/d_h_v_out</f>
        <v>354.02609533981052</v>
      </c>
      <c r="G356" s="838">
        <f t="shared" ca="1" si="502"/>
        <v>354.0260953398095</v>
      </c>
      <c r="H356" s="838">
        <f t="shared" ca="1" si="502"/>
        <v>354.5252007806447</v>
      </c>
      <c r="I356" s="838">
        <f t="shared" ca="1" si="502"/>
        <v>354.45819917074078</v>
      </c>
      <c r="J356" s="838">
        <f t="shared" ca="1" si="502"/>
        <v>353.90605981105</v>
      </c>
      <c r="K356" s="838">
        <f t="shared" ca="1" si="502"/>
        <v>354.45358802872943</v>
      </c>
      <c r="L356" s="838">
        <f t="shared" ca="1" si="502"/>
        <v>354.85028027202839</v>
      </c>
      <c r="M356" s="838">
        <f t="shared" ca="1" si="502"/>
        <v>353.9830797524595</v>
      </c>
      <c r="N356" s="838">
        <f t="shared" ca="1" si="502"/>
        <v>350.57672888520148</v>
      </c>
      <c r="O356" s="838">
        <f t="shared" ca="1" si="502"/>
        <v>352.60796404374946</v>
      </c>
      <c r="P356" s="838">
        <f t="shared" ca="1" si="502"/>
        <v>351.69920848385169</v>
      </c>
      <c r="Q356" s="838">
        <f t="shared" ca="1" si="502"/>
        <v>352.9177118826459</v>
      </c>
      <c r="R356" s="838">
        <f t="shared" ca="1" si="502"/>
        <v>353.79278149659854</v>
      </c>
      <c r="S356" s="838">
        <f t="shared" ca="1" si="502"/>
        <v>352.73550841703872</v>
      </c>
      <c r="T356" s="838">
        <f t="shared" ca="1" si="502"/>
        <v>353.87138755160549</v>
      </c>
      <c r="U356" s="838">
        <f t="shared" ca="1" si="502"/>
        <v>362.83122466959856</v>
      </c>
      <c r="V356" s="838">
        <f t="shared" ca="1" si="502"/>
        <v>361.76370295872857</v>
      </c>
      <c r="W356" s="838">
        <f t="shared" ca="1" si="502"/>
        <v>361.15465441778179</v>
      </c>
      <c r="X356" s="838">
        <f t="shared" ca="1" si="502"/>
        <v>361.76678332356096</v>
      </c>
      <c r="Y356" s="838">
        <f t="shared" ca="1" si="502"/>
        <v>364.00976240391822</v>
      </c>
      <c r="Z356" s="838"/>
      <c r="AA356" s="838"/>
      <c r="AB356" s="838"/>
      <c r="AC356" s="838"/>
      <c r="AD356" s="838"/>
      <c r="AE356" s="838"/>
      <c r="AF356" s="838"/>
      <c r="AG356" s="838"/>
      <c r="AH356" s="838"/>
      <c r="AI356" s="838"/>
      <c r="AJ356" s="838"/>
      <c r="AK356" s="838"/>
      <c r="AL356" s="838"/>
      <c r="AM356" s="838"/>
      <c r="AN356" s="838"/>
      <c r="AO356" s="838"/>
      <c r="AP356" s="838"/>
      <c r="AQ356" s="838"/>
      <c r="AR356" s="838"/>
      <c r="AS356" s="838"/>
      <c r="AT356" s="838"/>
      <c r="AU356" s="838"/>
      <c r="AV356" s="838"/>
      <c r="AW356" s="838"/>
      <c r="AX356" s="838"/>
      <c r="AY356" s="838"/>
      <c r="AZ356" s="838"/>
      <c r="BA356" s="838"/>
      <c r="BB356" s="838"/>
      <c r="BC356" s="838"/>
      <c r="BD356" s="838"/>
      <c r="BE356" s="838"/>
      <c r="BF356" s="838"/>
      <c r="BG356" s="838"/>
      <c r="BH356" s="838"/>
      <c r="BI356" s="838"/>
      <c r="BJ356" s="838"/>
      <c r="BK356" s="838"/>
      <c r="BL356" s="838"/>
      <c r="BM356" s="838"/>
      <c r="BN356" s="838"/>
      <c r="BO356" s="838"/>
      <c r="BP356" s="838"/>
      <c r="BQ356" s="838"/>
      <c r="BR356" s="838"/>
      <c r="BS356" s="838"/>
      <c r="BT356" s="838"/>
      <c r="BU356" s="838"/>
      <c r="BV356" s="838"/>
      <c r="BW356" s="838"/>
      <c r="BX356" s="838"/>
      <c r="BY356" s="838"/>
      <c r="BZ356" s="838"/>
      <c r="CA356" s="838"/>
      <c r="CB356" s="838"/>
      <c r="CC356" s="838"/>
      <c r="CD356" s="838"/>
      <c r="CE356" s="838"/>
      <c r="CF356" s="838"/>
      <c r="CG356" s="838"/>
      <c r="CH356" s="838"/>
      <c r="CI356" s="838"/>
      <c r="CJ356" s="838"/>
      <c r="CK356" s="838"/>
      <c r="CL356" s="838"/>
      <c r="CM356" s="838"/>
      <c r="CN356" s="838"/>
      <c r="CO356" s="838"/>
      <c r="CP356" s="838"/>
      <c r="CQ356" s="838"/>
      <c r="CR356" s="838"/>
      <c r="CS356" s="838"/>
      <c r="CT356" s="838"/>
      <c r="CU356" s="838"/>
      <c r="CV356" s="838"/>
      <c r="CW356" s="838"/>
      <c r="CX356" s="838"/>
      <c r="CY356" s="838"/>
      <c r="CZ356" s="838"/>
      <c r="DA356" s="838"/>
      <c r="DB356" s="838"/>
      <c r="DC356" s="839"/>
      <c r="DD356" s="839"/>
      <c r="DE356" s="839"/>
      <c r="DF356" s="839"/>
      <c r="DG356" s="839"/>
      <c r="DH356" s="839"/>
      <c r="DI356" s="837" t="s">
        <v>642</v>
      </c>
      <c r="DJ356" s="50"/>
      <c r="DK356" s="50"/>
      <c r="DL356" s="50"/>
      <c r="DM356" s="50"/>
      <c r="DN356" s="50"/>
      <c r="DO356" s="50"/>
      <c r="DP356" s="50"/>
      <c r="DQ356" s="50"/>
      <c r="DR356" s="50"/>
    </row>
    <row r="357" spans="1:134" s="237" customFormat="1" ht="13.8" thickBot="1" x14ac:dyDescent="0.3">
      <c r="A357" s="224"/>
      <c r="B357" s="971"/>
      <c r="C357" s="336"/>
      <c r="D357" s="287" t="s">
        <v>1529</v>
      </c>
      <c r="E357" s="245"/>
      <c r="F357" s="842">
        <f ca="1">IF(ISERR(T_v_i_1),353,IF(Poc&lt;=Poc_lim/5,IF(T_v_i_1&lt;=273,273,MIN(T_v_i_1*1,653)),T_v_i))</f>
        <v>354.02609533981013</v>
      </c>
      <c r="G357" s="838">
        <f t="shared" ref="G357:Y357" ca="1" si="503">IF(ISERR(T_v_i_1),353,IF(Poc&lt;=Poc_lim/2,IF(T_v_i_1&lt;=273,273,MIN(T_v_i_1*1,653)),T_v_i))</f>
        <v>354.0260953398095</v>
      </c>
      <c r="H357" s="838">
        <f t="shared" ca="1" si="503"/>
        <v>354.5252007806447</v>
      </c>
      <c r="I357" s="838">
        <f t="shared" ca="1" si="503"/>
        <v>354.45819917074078</v>
      </c>
      <c r="J357" s="838">
        <f t="shared" ca="1" si="503"/>
        <v>353.90605981105</v>
      </c>
      <c r="K357" s="838">
        <f t="shared" ca="1" si="503"/>
        <v>354.45358802872943</v>
      </c>
      <c r="L357" s="838">
        <f t="shared" ca="1" si="503"/>
        <v>354.85028027202839</v>
      </c>
      <c r="M357" s="838">
        <f t="shared" ca="1" si="503"/>
        <v>353.9830797524595</v>
      </c>
      <c r="N357" s="838">
        <f ca="1">IF(ISERR(T_v_i_1),353,IF(Poc&lt;=Poc_lim/2,IF(T_v_i_1&lt;=273,273,MIN(T_v_i_1*1,653)),T_v_i_1))</f>
        <v>350.57672888520148</v>
      </c>
      <c r="O357" s="838">
        <f ca="1">IF(ISERR(T_v_i_1),353,IF(Poc&lt;=Poc_lim/2,IF(T_v_i_1&lt;=273,273,MIN(T_v_i_1*1,653)),T_v_i_1))</f>
        <v>352.60796404374946</v>
      </c>
      <c r="P357" s="838">
        <f ca="1">IF(ISERR(T_v_i_1),353,IF(Poc&lt;=Poc_lim/2,IF(T_v_i_1&lt;=273,273,MIN(T_v_i_1*1,653)),T_v_i_1))</f>
        <v>351.69920848385169</v>
      </c>
      <c r="Q357" s="838">
        <f t="shared" ca="1" si="503"/>
        <v>352.9177118826459</v>
      </c>
      <c r="R357" s="838">
        <f t="shared" ca="1" si="503"/>
        <v>353.79278149659854</v>
      </c>
      <c r="S357" s="838">
        <f t="shared" ca="1" si="503"/>
        <v>352.73550841703872</v>
      </c>
      <c r="T357" s="838">
        <f t="shared" ca="1" si="503"/>
        <v>353.87138755160549</v>
      </c>
      <c r="U357" s="838">
        <f t="shared" ca="1" si="503"/>
        <v>362.83122466959856</v>
      </c>
      <c r="V357" s="838">
        <f t="shared" ca="1" si="503"/>
        <v>361.76370295872857</v>
      </c>
      <c r="W357" s="838">
        <f t="shared" ca="1" si="503"/>
        <v>361.15465441778179</v>
      </c>
      <c r="X357" s="838">
        <f t="shared" ca="1" si="503"/>
        <v>361.76678332356096</v>
      </c>
      <c r="Y357" s="838">
        <f t="shared" ca="1" si="503"/>
        <v>364.00976240391822</v>
      </c>
      <c r="Z357" s="838"/>
      <c r="AA357" s="838"/>
      <c r="AB357" s="838"/>
      <c r="AC357" s="838"/>
      <c r="AD357" s="838"/>
      <c r="AE357" s="838"/>
      <c r="AF357" s="838"/>
      <c r="AG357" s="838"/>
      <c r="AH357" s="838"/>
      <c r="AI357" s="838"/>
      <c r="AJ357" s="838"/>
      <c r="AK357" s="838"/>
      <c r="AL357" s="838"/>
      <c r="AM357" s="838"/>
      <c r="AN357" s="838"/>
      <c r="AO357" s="838"/>
      <c r="AP357" s="838"/>
      <c r="AQ357" s="838"/>
      <c r="AR357" s="838"/>
      <c r="AS357" s="838"/>
      <c r="AT357" s="838"/>
      <c r="AU357" s="838"/>
      <c r="AV357" s="838"/>
      <c r="AW357" s="838"/>
      <c r="AX357" s="838"/>
      <c r="AY357" s="838"/>
      <c r="AZ357" s="838"/>
      <c r="BA357" s="838"/>
      <c r="BB357" s="838"/>
      <c r="BC357" s="838"/>
      <c r="BD357" s="838"/>
      <c r="BE357" s="838"/>
      <c r="BF357" s="838"/>
      <c r="BG357" s="838"/>
      <c r="BH357" s="838"/>
      <c r="BI357" s="838"/>
      <c r="BJ357" s="838"/>
      <c r="BK357" s="838"/>
      <c r="BL357" s="838"/>
      <c r="BM357" s="838"/>
      <c r="BN357" s="838"/>
      <c r="BO357" s="838"/>
      <c r="BP357" s="838"/>
      <c r="BQ357" s="838"/>
      <c r="BR357" s="838"/>
      <c r="BS357" s="838"/>
      <c r="BT357" s="838"/>
      <c r="BU357" s="838"/>
      <c r="BV357" s="838"/>
      <c r="BW357" s="838"/>
      <c r="BX357" s="838"/>
      <c r="BY357" s="838"/>
      <c r="BZ357" s="838"/>
      <c r="CA357" s="838"/>
      <c r="CB357" s="838"/>
      <c r="CC357" s="838"/>
      <c r="CD357" s="838"/>
      <c r="CE357" s="838"/>
      <c r="CF357" s="838"/>
      <c r="CG357" s="838"/>
      <c r="CH357" s="838"/>
      <c r="CI357" s="838"/>
      <c r="CJ357" s="838"/>
      <c r="CK357" s="838"/>
      <c r="CL357" s="838"/>
      <c r="CM357" s="838"/>
      <c r="CN357" s="838"/>
      <c r="CO357" s="838"/>
      <c r="CP357" s="838"/>
      <c r="CQ357" s="838"/>
      <c r="CR357" s="838"/>
      <c r="CS357" s="838"/>
      <c r="CT357" s="838"/>
      <c r="CU357" s="838"/>
      <c r="CV357" s="838"/>
      <c r="CW357" s="838"/>
      <c r="CX357" s="838"/>
      <c r="CY357" s="838"/>
      <c r="CZ357" s="838"/>
      <c r="DA357" s="838"/>
      <c r="DB357" s="838"/>
      <c r="DC357" s="838"/>
      <c r="DD357" s="838"/>
      <c r="DE357" s="838"/>
      <c r="DF357" s="838"/>
      <c r="DG357" s="838"/>
      <c r="DH357" s="838"/>
      <c r="DI357" s="838" t="s">
        <v>642</v>
      </c>
      <c r="DJ357" s="218"/>
      <c r="DK357" s="218"/>
      <c r="DL357" s="218"/>
      <c r="DM357" s="218"/>
      <c r="DN357" s="218"/>
      <c r="DO357" s="218"/>
      <c r="DP357" s="218"/>
      <c r="DQ357" s="218"/>
      <c r="DR357" s="218"/>
      <c r="DS357" s="218"/>
      <c r="DT357" s="218"/>
      <c r="DU357" s="218"/>
      <c r="DV357" s="218"/>
      <c r="DW357" s="218"/>
      <c r="DX357" s="218"/>
      <c r="DY357" s="218"/>
      <c r="DZ357" s="218"/>
      <c r="EA357" s="218"/>
      <c r="EB357" s="218"/>
      <c r="EC357" s="218"/>
      <c r="ED357" s="218"/>
    </row>
    <row r="358" spans="1:134" s="237" customFormat="1" x14ac:dyDescent="0.25">
      <c r="A358" s="224"/>
      <c r="B358" s="894"/>
      <c r="C358" s="268"/>
      <c r="D358" s="287"/>
      <c r="E358" s="245"/>
      <c r="F358" s="842"/>
      <c r="G358" s="838"/>
      <c r="H358" s="838"/>
      <c r="I358" s="838"/>
      <c r="J358" s="838"/>
      <c r="K358" s="838"/>
      <c r="L358" s="838"/>
      <c r="M358" s="838"/>
      <c r="N358" s="838"/>
      <c r="O358" s="838"/>
      <c r="P358" s="838"/>
      <c r="Q358" s="838"/>
      <c r="R358" s="838"/>
      <c r="S358" s="838"/>
      <c r="T358" s="838"/>
      <c r="U358" s="838"/>
      <c r="V358" s="838"/>
      <c r="W358" s="838"/>
      <c r="X358" s="838"/>
      <c r="Y358" s="838"/>
      <c r="Z358" s="838"/>
      <c r="AA358" s="838"/>
      <c r="AB358" s="838"/>
      <c r="AC358" s="838"/>
      <c r="AD358" s="838"/>
      <c r="AE358" s="838"/>
      <c r="AF358" s="838"/>
      <c r="AG358" s="838"/>
      <c r="AH358" s="838"/>
      <c r="AI358" s="838"/>
      <c r="AJ358" s="838"/>
      <c r="AK358" s="838"/>
      <c r="AL358" s="838"/>
      <c r="AM358" s="838"/>
      <c r="AN358" s="838"/>
      <c r="AO358" s="838"/>
      <c r="AP358" s="838"/>
      <c r="AQ358" s="838"/>
      <c r="AR358" s="838"/>
      <c r="AS358" s="838"/>
      <c r="AT358" s="838"/>
      <c r="AU358" s="838"/>
      <c r="AV358" s="838"/>
      <c r="AW358" s="838"/>
      <c r="AX358" s="838"/>
      <c r="AY358" s="838"/>
      <c r="AZ358" s="838"/>
      <c r="BA358" s="838"/>
      <c r="BB358" s="838"/>
      <c r="BC358" s="838"/>
      <c r="BD358" s="838"/>
      <c r="BE358" s="838"/>
      <c r="BF358" s="838"/>
      <c r="BG358" s="838"/>
      <c r="BH358" s="838"/>
      <c r="BI358" s="838"/>
      <c r="BJ358" s="838"/>
      <c r="BK358" s="838"/>
      <c r="BL358" s="838"/>
      <c r="BM358" s="838"/>
      <c r="BN358" s="838"/>
      <c r="BO358" s="838"/>
      <c r="BP358" s="838"/>
      <c r="BQ358" s="838"/>
      <c r="BR358" s="838"/>
      <c r="BS358" s="838"/>
      <c r="BT358" s="838"/>
      <c r="BU358" s="838"/>
      <c r="BV358" s="838"/>
      <c r="BW358" s="838"/>
      <c r="BX358" s="838"/>
      <c r="BY358" s="838"/>
      <c r="BZ358" s="838"/>
      <c r="CA358" s="838"/>
      <c r="CB358" s="838"/>
      <c r="CC358" s="838"/>
      <c r="CD358" s="838"/>
      <c r="CE358" s="838"/>
      <c r="CF358" s="838"/>
      <c r="CG358" s="838"/>
      <c r="CH358" s="838"/>
      <c r="CI358" s="838"/>
      <c r="CJ358" s="838"/>
      <c r="CK358" s="838"/>
      <c r="CL358" s="838"/>
      <c r="CM358" s="838"/>
      <c r="CN358" s="838"/>
      <c r="CO358" s="838"/>
      <c r="CP358" s="838"/>
      <c r="CQ358" s="838"/>
      <c r="CR358" s="838"/>
      <c r="CS358" s="838"/>
      <c r="CT358" s="838"/>
      <c r="CU358" s="838"/>
      <c r="CV358" s="838"/>
      <c r="CW358" s="838"/>
      <c r="CX358" s="838"/>
      <c r="CY358" s="838"/>
      <c r="CZ358" s="838"/>
      <c r="DA358" s="838"/>
      <c r="DB358" s="838"/>
      <c r="DC358" s="838"/>
      <c r="DD358" s="838"/>
      <c r="DE358" s="838"/>
      <c r="DF358" s="838"/>
      <c r="DG358" s="838"/>
      <c r="DH358" s="838"/>
      <c r="DI358" s="838" t="s">
        <v>642</v>
      </c>
      <c r="DJ358" s="218"/>
      <c r="DK358" s="218"/>
      <c r="DL358" s="218"/>
      <c r="DM358" s="218"/>
      <c r="DN358" s="218"/>
      <c r="DO358" s="218"/>
      <c r="DP358" s="218"/>
      <c r="DQ358" s="218"/>
      <c r="DR358" s="218"/>
      <c r="DS358" s="218"/>
      <c r="DT358" s="218"/>
      <c r="DU358" s="218"/>
      <c r="DV358" s="218"/>
      <c r="DW358" s="218"/>
      <c r="DX358" s="218"/>
      <c r="DY358" s="218"/>
      <c r="DZ358" s="218"/>
      <c r="EA358" s="218"/>
      <c r="EB358" s="218"/>
      <c r="EC358" s="218"/>
      <c r="ED358" s="218"/>
    </row>
    <row r="359" spans="1:134" s="237" customFormat="1" x14ac:dyDescent="0.25">
      <c r="A359" s="224"/>
      <c r="B359" s="894"/>
      <c r="C359" s="914" t="s">
        <v>1709</v>
      </c>
      <c r="D359" s="287"/>
      <c r="E359" s="245"/>
      <c r="F359" s="842"/>
      <c r="G359" s="838"/>
      <c r="H359" s="838"/>
      <c r="I359" s="838"/>
      <c r="J359" s="838"/>
      <c r="K359" s="838"/>
      <c r="L359" s="838"/>
      <c r="M359" s="838"/>
      <c r="N359" s="838"/>
      <c r="O359" s="838"/>
      <c r="P359" s="838"/>
      <c r="Q359" s="838"/>
      <c r="R359" s="838"/>
      <c r="S359" s="838"/>
      <c r="T359" s="838"/>
      <c r="U359" s="838"/>
      <c r="V359" s="838"/>
      <c r="W359" s="838"/>
      <c r="X359" s="838"/>
      <c r="Y359" s="838"/>
      <c r="Z359" s="838"/>
      <c r="AA359" s="838"/>
      <c r="AB359" s="838"/>
      <c r="AC359" s="838"/>
      <c r="AD359" s="838"/>
      <c r="AE359" s="838"/>
      <c r="AF359" s="838"/>
      <c r="AG359" s="838"/>
      <c r="AH359" s="838"/>
      <c r="AI359" s="838"/>
      <c r="AJ359" s="838"/>
      <c r="AK359" s="838"/>
      <c r="AL359" s="838"/>
      <c r="AM359" s="838"/>
      <c r="AN359" s="838"/>
      <c r="AO359" s="838"/>
      <c r="AP359" s="838"/>
      <c r="AQ359" s="838"/>
      <c r="AR359" s="838"/>
      <c r="AS359" s="838"/>
      <c r="AT359" s="838"/>
      <c r="AU359" s="838"/>
      <c r="AV359" s="838"/>
      <c r="AW359" s="838"/>
      <c r="AX359" s="838"/>
      <c r="AY359" s="838"/>
      <c r="AZ359" s="838"/>
      <c r="BA359" s="838"/>
      <c r="BB359" s="838"/>
      <c r="BC359" s="838"/>
      <c r="BD359" s="838"/>
      <c r="BE359" s="838"/>
      <c r="BF359" s="838"/>
      <c r="BG359" s="838"/>
      <c r="BH359" s="838"/>
      <c r="BI359" s="838"/>
      <c r="BJ359" s="838"/>
      <c r="BK359" s="838"/>
      <c r="BL359" s="838"/>
      <c r="BM359" s="838"/>
      <c r="BN359" s="838"/>
      <c r="BO359" s="838"/>
      <c r="BP359" s="838"/>
      <c r="BQ359" s="838"/>
      <c r="BR359" s="838"/>
      <c r="BS359" s="838"/>
      <c r="BT359" s="838"/>
      <c r="BU359" s="838"/>
      <c r="BV359" s="838"/>
      <c r="BW359" s="838"/>
      <c r="BX359" s="838"/>
      <c r="BY359" s="838"/>
      <c r="BZ359" s="838"/>
      <c r="CA359" s="838"/>
      <c r="CB359" s="838"/>
      <c r="CC359" s="838"/>
      <c r="CD359" s="838"/>
      <c r="CE359" s="838"/>
      <c r="CF359" s="838"/>
      <c r="CG359" s="838"/>
      <c r="CH359" s="838"/>
      <c r="CI359" s="838"/>
      <c r="CJ359" s="838"/>
      <c r="CK359" s="838"/>
      <c r="CL359" s="838"/>
      <c r="CM359" s="838"/>
      <c r="CN359" s="838"/>
      <c r="CO359" s="838"/>
      <c r="CP359" s="838"/>
      <c r="CQ359" s="838"/>
      <c r="CR359" s="838"/>
      <c r="CS359" s="838"/>
      <c r="CT359" s="838"/>
      <c r="CU359" s="838"/>
      <c r="CV359" s="838"/>
      <c r="CW359" s="838"/>
      <c r="CX359" s="838"/>
      <c r="CY359" s="838"/>
      <c r="CZ359" s="838"/>
      <c r="DA359" s="838"/>
      <c r="DB359" s="838"/>
      <c r="DC359" s="838"/>
      <c r="DD359" s="838"/>
      <c r="DE359" s="838"/>
      <c r="DF359" s="838"/>
      <c r="DG359" s="838"/>
      <c r="DH359" s="838"/>
      <c r="DI359" s="838" t="s">
        <v>642</v>
      </c>
      <c r="DJ359" s="218"/>
      <c r="DK359" s="218"/>
      <c r="DL359" s="218"/>
      <c r="DM359" s="218"/>
      <c r="DN359" s="218"/>
      <c r="DO359" s="218"/>
      <c r="DP359" s="218"/>
      <c r="DQ359" s="218"/>
      <c r="DR359" s="218"/>
      <c r="DS359" s="218"/>
      <c r="DT359" s="218"/>
      <c r="DU359" s="218"/>
      <c r="DV359" s="218"/>
      <c r="DW359" s="218"/>
      <c r="DX359" s="218"/>
      <c r="DY359" s="218"/>
      <c r="DZ359" s="218"/>
      <c r="EA359" s="218"/>
      <c r="EB359" s="218"/>
      <c r="EC359" s="218"/>
      <c r="ED359" s="218"/>
    </row>
    <row r="360" spans="1:134" s="237" customFormat="1" ht="14.4" x14ac:dyDescent="0.3">
      <c r="A360" s="224"/>
      <c r="B360" s="894"/>
      <c r="C360" s="268" t="s">
        <v>1722</v>
      </c>
      <c r="D360" s="287" t="s">
        <v>1711</v>
      </c>
      <c r="E360" s="245" t="s">
        <v>1710</v>
      </c>
      <c r="F360" s="913">
        <v>0.6</v>
      </c>
      <c r="G360" s="913">
        <f>F360</f>
        <v>0.6</v>
      </c>
      <c r="H360" s="913">
        <f t="shared" ref="H360:Y360" si="504">G360</f>
        <v>0.6</v>
      </c>
      <c r="I360" s="913">
        <f t="shared" si="504"/>
        <v>0.6</v>
      </c>
      <c r="J360" s="913">
        <f t="shared" si="504"/>
        <v>0.6</v>
      </c>
      <c r="K360" s="913">
        <f t="shared" si="504"/>
        <v>0.6</v>
      </c>
      <c r="L360" s="913">
        <f t="shared" si="504"/>
        <v>0.6</v>
      </c>
      <c r="M360" s="913">
        <f t="shared" si="504"/>
        <v>0.6</v>
      </c>
      <c r="N360" s="913">
        <f t="shared" si="504"/>
        <v>0.6</v>
      </c>
      <c r="O360" s="913">
        <f t="shared" si="504"/>
        <v>0.6</v>
      </c>
      <c r="P360" s="913">
        <f t="shared" si="504"/>
        <v>0.6</v>
      </c>
      <c r="Q360" s="913">
        <f t="shared" si="504"/>
        <v>0.6</v>
      </c>
      <c r="R360" s="913">
        <f t="shared" si="504"/>
        <v>0.6</v>
      </c>
      <c r="S360" s="913">
        <f t="shared" si="504"/>
        <v>0.6</v>
      </c>
      <c r="T360" s="913">
        <f t="shared" si="504"/>
        <v>0.6</v>
      </c>
      <c r="U360" s="913">
        <f t="shared" si="504"/>
        <v>0.6</v>
      </c>
      <c r="V360" s="913">
        <f t="shared" si="504"/>
        <v>0.6</v>
      </c>
      <c r="W360" s="913">
        <f t="shared" si="504"/>
        <v>0.6</v>
      </c>
      <c r="X360" s="913">
        <f t="shared" si="504"/>
        <v>0.6</v>
      </c>
      <c r="Y360" s="913">
        <f t="shared" si="504"/>
        <v>0.6</v>
      </c>
      <c r="Z360" s="838"/>
      <c r="AA360" s="838"/>
      <c r="AB360" s="838"/>
      <c r="AC360" s="838"/>
      <c r="AD360" s="838"/>
      <c r="AE360" s="838"/>
      <c r="AF360" s="838"/>
      <c r="AG360" s="838"/>
      <c r="AH360" s="838"/>
      <c r="AI360" s="838"/>
      <c r="AJ360" s="838"/>
      <c r="AK360" s="838"/>
      <c r="AL360" s="838"/>
      <c r="AM360" s="838"/>
      <c r="AN360" s="838"/>
      <c r="AO360" s="838"/>
      <c r="AP360" s="838"/>
      <c r="AQ360" s="838"/>
      <c r="AR360" s="838"/>
      <c r="AS360" s="838"/>
      <c r="AT360" s="838"/>
      <c r="AU360" s="838"/>
      <c r="AV360" s="838"/>
      <c r="AW360" s="838"/>
      <c r="AX360" s="838"/>
      <c r="AY360" s="838"/>
      <c r="AZ360" s="838"/>
      <c r="BA360" s="838"/>
      <c r="BB360" s="838"/>
      <c r="BC360" s="838"/>
      <c r="BD360" s="838"/>
      <c r="BE360" s="838"/>
      <c r="BF360" s="838"/>
      <c r="BG360" s="838"/>
      <c r="BH360" s="838"/>
      <c r="BI360" s="838"/>
      <c r="BJ360" s="838"/>
      <c r="BK360" s="838"/>
      <c r="BL360" s="838"/>
      <c r="BM360" s="838"/>
      <c r="BN360" s="838"/>
      <c r="BO360" s="838"/>
      <c r="BP360" s="838"/>
      <c r="BQ360" s="838"/>
      <c r="BR360" s="838"/>
      <c r="BS360" s="838"/>
      <c r="BT360" s="838"/>
      <c r="BU360" s="838"/>
      <c r="BV360" s="838"/>
      <c r="BW360" s="838"/>
      <c r="BX360" s="838"/>
      <c r="BY360" s="838"/>
      <c r="BZ360" s="838"/>
      <c r="CA360" s="838"/>
      <c r="CB360" s="838"/>
      <c r="CC360" s="838"/>
      <c r="CD360" s="838"/>
      <c r="CE360" s="838"/>
      <c r="CF360" s="838"/>
      <c r="CG360" s="838"/>
      <c r="CH360" s="838"/>
      <c r="CI360" s="838"/>
      <c r="CJ360" s="838"/>
      <c r="CK360" s="838"/>
      <c r="CL360" s="838"/>
      <c r="CM360" s="838"/>
      <c r="CN360" s="838"/>
      <c r="CO360" s="838"/>
      <c r="CP360" s="838"/>
      <c r="CQ360" s="838"/>
      <c r="CR360" s="838"/>
      <c r="CS360" s="838"/>
      <c r="CT360" s="838"/>
      <c r="CU360" s="838"/>
      <c r="CV360" s="838"/>
      <c r="CW360" s="838"/>
      <c r="CX360" s="838"/>
      <c r="CY360" s="838"/>
      <c r="CZ360" s="838"/>
      <c r="DA360" s="838"/>
      <c r="DB360" s="838"/>
      <c r="DC360" s="838"/>
      <c r="DD360" s="838"/>
      <c r="DE360" s="838"/>
      <c r="DF360" s="838"/>
      <c r="DG360" s="838"/>
      <c r="DH360" s="838"/>
      <c r="DI360" s="838" t="s">
        <v>642</v>
      </c>
      <c r="DJ360" s="218"/>
      <c r="DK360" s="218"/>
      <c r="DL360" s="218"/>
      <c r="DM360" s="218"/>
      <c r="DN360" s="218"/>
      <c r="DO360" s="218"/>
      <c r="DP360" s="218"/>
      <c r="DQ360" s="218"/>
      <c r="DR360" s="218"/>
      <c r="DS360" s="218"/>
      <c r="DT360" s="218"/>
      <c r="DU360" s="218"/>
      <c r="DV360" s="218"/>
      <c r="DW360" s="218"/>
      <c r="DX360" s="218"/>
      <c r="DY360" s="218"/>
      <c r="DZ360" s="218"/>
      <c r="EA360" s="218"/>
      <c r="EB360" s="218"/>
      <c r="EC360" s="218"/>
      <c r="ED360" s="218"/>
    </row>
    <row r="361" spans="1:134" s="237" customFormat="1" ht="14.4" x14ac:dyDescent="0.3">
      <c r="A361" s="224"/>
      <c r="B361" s="894"/>
      <c r="C361" s="268" t="s">
        <v>1712</v>
      </c>
      <c r="D361" s="287" t="s">
        <v>1366</v>
      </c>
      <c r="E361" s="245"/>
      <c r="F361" s="913">
        <v>13</v>
      </c>
      <c r="G361" s="913">
        <f>F361</f>
        <v>13</v>
      </c>
      <c r="H361" s="913">
        <f t="shared" ref="H361:Y361" si="505">G361</f>
        <v>13</v>
      </c>
      <c r="I361" s="913">
        <f t="shared" si="505"/>
        <v>13</v>
      </c>
      <c r="J361" s="913">
        <f t="shared" si="505"/>
        <v>13</v>
      </c>
      <c r="K361" s="913">
        <f t="shared" si="505"/>
        <v>13</v>
      </c>
      <c r="L361" s="913">
        <f t="shared" si="505"/>
        <v>13</v>
      </c>
      <c r="M361" s="913">
        <f t="shared" si="505"/>
        <v>13</v>
      </c>
      <c r="N361" s="913">
        <f t="shared" si="505"/>
        <v>13</v>
      </c>
      <c r="O361" s="913">
        <f t="shared" si="505"/>
        <v>13</v>
      </c>
      <c r="P361" s="913">
        <f t="shared" si="505"/>
        <v>13</v>
      </c>
      <c r="Q361" s="913">
        <f t="shared" si="505"/>
        <v>13</v>
      </c>
      <c r="R361" s="913">
        <f t="shared" si="505"/>
        <v>13</v>
      </c>
      <c r="S361" s="913">
        <f t="shared" si="505"/>
        <v>13</v>
      </c>
      <c r="T361" s="913">
        <f t="shared" si="505"/>
        <v>13</v>
      </c>
      <c r="U361" s="913">
        <f t="shared" si="505"/>
        <v>13</v>
      </c>
      <c r="V361" s="913">
        <f t="shared" si="505"/>
        <v>13</v>
      </c>
      <c r="W361" s="913">
        <f t="shared" si="505"/>
        <v>13</v>
      </c>
      <c r="X361" s="913">
        <f t="shared" si="505"/>
        <v>13</v>
      </c>
      <c r="Y361" s="913">
        <f t="shared" si="505"/>
        <v>13</v>
      </c>
      <c r="Z361" s="838"/>
      <c r="AA361" s="838"/>
      <c r="AB361" s="838"/>
      <c r="AC361" s="838"/>
      <c r="AD361" s="838"/>
      <c r="AE361" s="838"/>
      <c r="AF361" s="838"/>
      <c r="AG361" s="838"/>
      <c r="AH361" s="838"/>
      <c r="AI361" s="838"/>
      <c r="AJ361" s="838"/>
      <c r="AK361" s="838"/>
      <c r="AL361" s="838"/>
      <c r="AM361" s="838"/>
      <c r="AN361" s="838"/>
      <c r="AO361" s="838"/>
      <c r="AP361" s="838"/>
      <c r="AQ361" s="838"/>
      <c r="AR361" s="838"/>
      <c r="AS361" s="838"/>
      <c r="AT361" s="838"/>
      <c r="AU361" s="838"/>
      <c r="AV361" s="838"/>
      <c r="AW361" s="838"/>
      <c r="AX361" s="838"/>
      <c r="AY361" s="838"/>
      <c r="AZ361" s="838"/>
      <c r="BA361" s="838"/>
      <c r="BB361" s="838"/>
      <c r="BC361" s="838"/>
      <c r="BD361" s="838"/>
      <c r="BE361" s="838"/>
      <c r="BF361" s="838"/>
      <c r="BG361" s="838"/>
      <c r="BH361" s="838"/>
      <c r="BI361" s="838"/>
      <c r="BJ361" s="838"/>
      <c r="BK361" s="838"/>
      <c r="BL361" s="838"/>
      <c r="BM361" s="838"/>
      <c r="BN361" s="838"/>
      <c r="BO361" s="838"/>
      <c r="BP361" s="838"/>
      <c r="BQ361" s="838"/>
      <c r="BR361" s="838"/>
      <c r="BS361" s="838"/>
      <c r="BT361" s="838"/>
      <c r="BU361" s="838"/>
      <c r="BV361" s="838"/>
      <c r="BW361" s="838"/>
      <c r="BX361" s="838"/>
      <c r="BY361" s="838"/>
      <c r="BZ361" s="838"/>
      <c r="CA361" s="838"/>
      <c r="CB361" s="838"/>
      <c r="CC361" s="838"/>
      <c r="CD361" s="838"/>
      <c r="CE361" s="838"/>
      <c r="CF361" s="838"/>
      <c r="CG361" s="838"/>
      <c r="CH361" s="838"/>
      <c r="CI361" s="838"/>
      <c r="CJ361" s="838"/>
      <c r="CK361" s="838"/>
      <c r="CL361" s="838"/>
      <c r="CM361" s="838"/>
      <c r="CN361" s="838"/>
      <c r="CO361" s="838"/>
      <c r="CP361" s="838"/>
      <c r="CQ361" s="838"/>
      <c r="CR361" s="838"/>
      <c r="CS361" s="838"/>
      <c r="CT361" s="838"/>
      <c r="CU361" s="838"/>
      <c r="CV361" s="838"/>
      <c r="CW361" s="838"/>
      <c r="CX361" s="838"/>
      <c r="CY361" s="838"/>
      <c r="CZ361" s="838"/>
      <c r="DA361" s="838"/>
      <c r="DB361" s="838"/>
      <c r="DC361" s="838"/>
      <c r="DD361" s="838"/>
      <c r="DE361" s="838"/>
      <c r="DF361" s="838"/>
      <c r="DG361" s="838"/>
      <c r="DH361" s="838"/>
      <c r="DI361" s="838" t="s">
        <v>642</v>
      </c>
      <c r="DJ361" s="218"/>
      <c r="DK361" s="218"/>
      <c r="DL361" s="218"/>
      <c r="DM361" s="218"/>
      <c r="DN361" s="218"/>
      <c r="DO361" s="218"/>
      <c r="DP361" s="218"/>
      <c r="DQ361" s="218"/>
      <c r="DR361" s="218"/>
      <c r="DS361" s="218"/>
      <c r="DT361" s="218"/>
      <c r="DU361" s="218"/>
      <c r="DV361" s="218"/>
      <c r="DW361" s="218"/>
      <c r="DX361" s="218"/>
      <c r="DY361" s="218"/>
      <c r="DZ361" s="218"/>
      <c r="EA361" s="218"/>
      <c r="EB361" s="218"/>
      <c r="EC361" s="218"/>
      <c r="ED361" s="218"/>
    </row>
    <row r="362" spans="1:134" s="237" customFormat="1" x14ac:dyDescent="0.25">
      <c r="A362" s="224"/>
      <c r="B362" s="894"/>
      <c r="C362" s="268" t="s">
        <v>1713</v>
      </c>
      <c r="D362" s="287" t="s">
        <v>1714</v>
      </c>
      <c r="E362" s="245" t="s">
        <v>13</v>
      </c>
      <c r="F362" s="915">
        <f t="shared" ref="F362:Y362" si="506">P_e_net*1000/U_cell/n</f>
        <v>4012.1390838946431</v>
      </c>
      <c r="G362" s="915">
        <f t="shared" si="506"/>
        <v>4012.1390838946431</v>
      </c>
      <c r="H362" s="915">
        <f t="shared" si="506"/>
        <v>3877.4076923076927</v>
      </c>
      <c r="I362" s="915">
        <f t="shared" si="506"/>
        <v>3909.2756215704585</v>
      </c>
      <c r="J362" s="915">
        <f t="shared" si="506"/>
        <v>3864.1428889193803</v>
      </c>
      <c r="K362" s="915">
        <f t="shared" si="506"/>
        <v>3899.041915754829</v>
      </c>
      <c r="L362" s="915">
        <f t="shared" si="506"/>
        <v>3934.0715402557976</v>
      </c>
      <c r="M362" s="915">
        <f t="shared" si="506"/>
        <v>3969.2313912744676</v>
      </c>
      <c r="N362" s="915">
        <f t="shared" ca="1" si="506"/>
        <v>3699.187885404906</v>
      </c>
      <c r="O362" s="915">
        <f t="shared" ca="1" si="506"/>
        <v>3805.7538345108037</v>
      </c>
      <c r="P362" s="915">
        <f t="shared" ca="1" si="506"/>
        <v>3798.4558071573015</v>
      </c>
      <c r="Q362" s="915">
        <f t="shared" ca="1" si="506"/>
        <v>3791.1364924757654</v>
      </c>
      <c r="R362" s="915">
        <f t="shared" ca="1" si="506"/>
        <v>3822.1240538973475</v>
      </c>
      <c r="S362" s="915">
        <f t="shared" ca="1" si="506"/>
        <v>3785.8552787763379</v>
      </c>
      <c r="T362" s="915">
        <f t="shared" ca="1" si="506"/>
        <v>3813.2671309383491</v>
      </c>
      <c r="U362" s="915">
        <f t="shared" ca="1" si="506"/>
        <v>3891.1188638389144</v>
      </c>
      <c r="V362" s="915">
        <f t="shared" ca="1" si="506"/>
        <v>3842.2925721877759</v>
      </c>
      <c r="W362" s="915">
        <f t="shared" ca="1" si="506"/>
        <v>3793.2802562216521</v>
      </c>
      <c r="X362" s="915">
        <f t="shared" ca="1" si="506"/>
        <v>3786.832478545185</v>
      </c>
      <c r="Y362" s="915">
        <f t="shared" ca="1" si="506"/>
        <v>3747.8951239805119</v>
      </c>
      <c r="Z362" s="838"/>
      <c r="AA362" s="838"/>
      <c r="AB362" s="838"/>
      <c r="AC362" s="838"/>
      <c r="AD362" s="838"/>
      <c r="AE362" s="838"/>
      <c r="AF362" s="838"/>
      <c r="AG362" s="838"/>
      <c r="AH362" s="838"/>
      <c r="AI362" s="838"/>
      <c r="AJ362" s="838"/>
      <c r="AK362" s="838"/>
      <c r="AL362" s="838"/>
      <c r="AM362" s="838"/>
      <c r="AN362" s="838"/>
      <c r="AO362" s="838"/>
      <c r="AP362" s="838"/>
      <c r="AQ362" s="838"/>
      <c r="AR362" s="838"/>
      <c r="AS362" s="838"/>
      <c r="AT362" s="838"/>
      <c r="AU362" s="838"/>
      <c r="AV362" s="838"/>
      <c r="AW362" s="838"/>
      <c r="AX362" s="838"/>
      <c r="AY362" s="838"/>
      <c r="AZ362" s="838"/>
      <c r="BA362" s="838"/>
      <c r="BB362" s="838"/>
      <c r="BC362" s="838"/>
      <c r="BD362" s="838"/>
      <c r="BE362" s="838"/>
      <c r="BF362" s="838"/>
      <c r="BG362" s="838"/>
      <c r="BH362" s="838"/>
      <c r="BI362" s="838"/>
      <c r="BJ362" s="838"/>
      <c r="BK362" s="838"/>
      <c r="BL362" s="838"/>
      <c r="BM362" s="838"/>
      <c r="BN362" s="838"/>
      <c r="BO362" s="838"/>
      <c r="BP362" s="838"/>
      <c r="BQ362" s="838"/>
      <c r="BR362" s="838"/>
      <c r="BS362" s="838"/>
      <c r="BT362" s="838"/>
      <c r="BU362" s="838"/>
      <c r="BV362" s="838"/>
      <c r="BW362" s="838"/>
      <c r="BX362" s="838"/>
      <c r="BY362" s="838"/>
      <c r="BZ362" s="838"/>
      <c r="CA362" s="838"/>
      <c r="CB362" s="838"/>
      <c r="CC362" s="838"/>
      <c r="CD362" s="838"/>
      <c r="CE362" s="838"/>
      <c r="CF362" s="838"/>
      <c r="CG362" s="838"/>
      <c r="CH362" s="838"/>
      <c r="CI362" s="838"/>
      <c r="CJ362" s="838"/>
      <c r="CK362" s="838"/>
      <c r="CL362" s="838"/>
      <c r="CM362" s="838"/>
      <c r="CN362" s="838"/>
      <c r="CO362" s="838"/>
      <c r="CP362" s="838"/>
      <c r="CQ362" s="838"/>
      <c r="CR362" s="838"/>
      <c r="CS362" s="838"/>
      <c r="CT362" s="838"/>
      <c r="CU362" s="838"/>
      <c r="CV362" s="838"/>
      <c r="CW362" s="838"/>
      <c r="CX362" s="838"/>
      <c r="CY362" s="838"/>
      <c r="CZ362" s="838"/>
      <c r="DA362" s="838"/>
      <c r="DB362" s="838"/>
      <c r="DC362" s="838"/>
      <c r="DD362" s="838"/>
      <c r="DE362" s="838"/>
      <c r="DF362" s="838"/>
      <c r="DG362" s="838"/>
      <c r="DH362" s="838"/>
      <c r="DI362" s="838" t="s">
        <v>642</v>
      </c>
      <c r="DJ362" s="218"/>
      <c r="DK362" s="218"/>
      <c r="DL362" s="218"/>
      <c r="DM362" s="218"/>
      <c r="DN362" s="218"/>
      <c r="DO362" s="218"/>
      <c r="DP362" s="218"/>
      <c r="DQ362" s="218"/>
      <c r="DR362" s="218"/>
      <c r="DS362" s="218"/>
      <c r="DT362" s="218"/>
      <c r="DU362" s="218"/>
      <c r="DV362" s="218"/>
      <c r="DW362" s="218"/>
      <c r="DX362" s="218"/>
      <c r="DY362" s="218"/>
      <c r="DZ362" s="218"/>
      <c r="EA362" s="218"/>
      <c r="EB362" s="218"/>
      <c r="EC362" s="218"/>
      <c r="ED362" s="218"/>
    </row>
    <row r="363" spans="1:134" s="237" customFormat="1" x14ac:dyDescent="0.25">
      <c r="A363" s="224"/>
      <c r="B363" s="894"/>
      <c r="C363" s="268" t="s">
        <v>1716</v>
      </c>
      <c r="D363" s="287" t="s">
        <v>1718</v>
      </c>
      <c r="E363" s="245" t="s">
        <v>1719</v>
      </c>
      <c r="F363" s="915">
        <f t="shared" ref="F363:Y363" si="507">22.4*60*n*I/(2*96485)</f>
        <v>363.26938940668089</v>
      </c>
      <c r="G363" s="915">
        <f t="shared" si="507"/>
        <v>363.26938940668089</v>
      </c>
      <c r="H363" s="915">
        <f t="shared" si="507"/>
        <v>351.07046276623311</v>
      </c>
      <c r="I363" s="915">
        <f t="shared" si="507"/>
        <v>353.95586702637223</v>
      </c>
      <c r="J363" s="915">
        <f t="shared" si="507"/>
        <v>349.86943335855011</v>
      </c>
      <c r="K363" s="915">
        <f t="shared" si="507"/>
        <v>353.0292809870362</v>
      </c>
      <c r="L363" s="915">
        <f t="shared" si="507"/>
        <v>356.20095326397518</v>
      </c>
      <c r="M363" s="915">
        <f t="shared" si="507"/>
        <v>359.38441658468929</v>
      </c>
      <c r="N363" s="915">
        <f t="shared" ca="1" si="507"/>
        <v>334.93398317766759</v>
      </c>
      <c r="O363" s="915">
        <f t="shared" ca="1" si="507"/>
        <v>344.58273823170839</v>
      </c>
      <c r="P363" s="915">
        <f t="shared" ca="1" si="507"/>
        <v>343.92195606909036</v>
      </c>
      <c r="Q363" s="915">
        <f t="shared" ca="1" si="507"/>
        <v>343.25924649705433</v>
      </c>
      <c r="R363" s="915">
        <f t="shared" ca="1" si="507"/>
        <v>346.06493998908877</v>
      </c>
      <c r="S363" s="915">
        <f t="shared" ca="1" si="507"/>
        <v>342.78107182867893</v>
      </c>
      <c r="T363" s="915">
        <f t="shared" ca="1" si="507"/>
        <v>345.26301140982969</v>
      </c>
      <c r="U363" s="915">
        <f t="shared" ca="1" si="507"/>
        <v>352.31190749335912</v>
      </c>
      <c r="V363" s="915">
        <f t="shared" ca="1" si="507"/>
        <v>347.89104949611243</v>
      </c>
      <c r="W363" s="915">
        <f t="shared" ca="1" si="507"/>
        <v>343.45334837904704</v>
      </c>
      <c r="X363" s="915">
        <f t="shared" ca="1" si="507"/>
        <v>342.86955000850639</v>
      </c>
      <c r="Y363" s="915">
        <f t="shared" ca="1" si="507"/>
        <v>339.34406180332439</v>
      </c>
      <c r="Z363" s="838"/>
      <c r="AA363" s="838"/>
      <c r="AB363" s="838"/>
      <c r="AC363" s="838"/>
      <c r="AD363" s="838"/>
      <c r="AE363" s="838"/>
      <c r="AF363" s="838"/>
      <c r="AG363" s="838"/>
      <c r="AH363" s="838"/>
      <c r="AI363" s="838"/>
      <c r="AJ363" s="838"/>
      <c r="AK363" s="838"/>
      <c r="AL363" s="838"/>
      <c r="AM363" s="838"/>
      <c r="AN363" s="838"/>
      <c r="AO363" s="838"/>
      <c r="AP363" s="838"/>
      <c r="AQ363" s="838"/>
      <c r="AR363" s="838"/>
      <c r="AS363" s="838"/>
      <c r="AT363" s="838"/>
      <c r="AU363" s="838"/>
      <c r="AV363" s="838"/>
      <c r="AW363" s="838"/>
      <c r="AX363" s="838"/>
      <c r="AY363" s="838"/>
      <c r="AZ363" s="838"/>
      <c r="BA363" s="838"/>
      <c r="BB363" s="838"/>
      <c r="BC363" s="838"/>
      <c r="BD363" s="838"/>
      <c r="BE363" s="838"/>
      <c r="BF363" s="838"/>
      <c r="BG363" s="838"/>
      <c r="BH363" s="838"/>
      <c r="BI363" s="838"/>
      <c r="BJ363" s="838"/>
      <c r="BK363" s="838"/>
      <c r="BL363" s="838"/>
      <c r="BM363" s="838"/>
      <c r="BN363" s="838"/>
      <c r="BO363" s="838"/>
      <c r="BP363" s="838"/>
      <c r="BQ363" s="838"/>
      <c r="BR363" s="838"/>
      <c r="BS363" s="838"/>
      <c r="BT363" s="838"/>
      <c r="BU363" s="838"/>
      <c r="BV363" s="838"/>
      <c r="BW363" s="838"/>
      <c r="BX363" s="838"/>
      <c r="BY363" s="838"/>
      <c r="BZ363" s="838"/>
      <c r="CA363" s="838"/>
      <c r="CB363" s="838"/>
      <c r="CC363" s="838"/>
      <c r="CD363" s="838"/>
      <c r="CE363" s="838"/>
      <c r="CF363" s="838"/>
      <c r="CG363" s="838"/>
      <c r="CH363" s="838"/>
      <c r="CI363" s="838"/>
      <c r="CJ363" s="838"/>
      <c r="CK363" s="838"/>
      <c r="CL363" s="838"/>
      <c r="CM363" s="838"/>
      <c r="CN363" s="838"/>
      <c r="CO363" s="838"/>
      <c r="CP363" s="838"/>
      <c r="CQ363" s="838"/>
      <c r="CR363" s="838"/>
      <c r="CS363" s="838"/>
      <c r="CT363" s="838"/>
      <c r="CU363" s="838"/>
      <c r="CV363" s="838"/>
      <c r="CW363" s="838"/>
      <c r="CX363" s="838"/>
      <c r="CY363" s="838"/>
      <c r="CZ363" s="838"/>
      <c r="DA363" s="838"/>
      <c r="DB363" s="838"/>
      <c r="DC363" s="838"/>
      <c r="DD363" s="838"/>
      <c r="DE363" s="838"/>
      <c r="DF363" s="838"/>
      <c r="DG363" s="838"/>
      <c r="DH363" s="838"/>
      <c r="DI363" s="838" t="s">
        <v>642</v>
      </c>
      <c r="DJ363" s="218"/>
      <c r="DK363" s="218"/>
      <c r="DL363" s="218"/>
      <c r="DM363" s="218"/>
      <c r="DN363" s="218"/>
      <c r="DO363" s="218"/>
      <c r="DP363" s="218"/>
      <c r="DQ363" s="218"/>
      <c r="DR363" s="218"/>
      <c r="DS363" s="218"/>
      <c r="DT363" s="218"/>
      <c r="DU363" s="218"/>
      <c r="DV363" s="218"/>
      <c r="DW363" s="218"/>
      <c r="DX363" s="218"/>
      <c r="DY363" s="218"/>
      <c r="DZ363" s="218"/>
      <c r="EA363" s="218"/>
      <c r="EB363" s="218"/>
      <c r="EC363" s="218"/>
      <c r="ED363" s="218"/>
    </row>
    <row r="364" spans="1:134" s="237" customFormat="1" x14ac:dyDescent="0.25">
      <c r="A364" s="224"/>
      <c r="B364" s="894"/>
      <c r="C364" s="268" t="s">
        <v>1717</v>
      </c>
      <c r="D364" s="287" t="s">
        <v>1720</v>
      </c>
      <c r="E364" s="245" t="s">
        <v>1719</v>
      </c>
      <c r="F364" s="915">
        <f t="shared" ref="F364:Y364" si="508">lambda*H_VFR/2/0.21</f>
        <v>1556.8688117429183</v>
      </c>
      <c r="G364" s="915">
        <f t="shared" si="508"/>
        <v>1556.8688117429183</v>
      </c>
      <c r="H364" s="915">
        <f t="shared" si="508"/>
        <v>1671.764108410634</v>
      </c>
      <c r="I364" s="915">
        <f t="shared" si="508"/>
        <v>1854.054541566712</v>
      </c>
      <c r="J364" s="915">
        <f t="shared" si="508"/>
        <v>1999.2539049060008</v>
      </c>
      <c r="K364" s="915">
        <f t="shared" si="508"/>
        <v>2185.4193584911768</v>
      </c>
      <c r="L364" s="915">
        <f t="shared" si="508"/>
        <v>2459.4827725369714</v>
      </c>
      <c r="M364" s="915">
        <f t="shared" si="508"/>
        <v>2823.7347017368443</v>
      </c>
      <c r="N364" s="915">
        <f t="shared" ca="1" si="508"/>
        <v>1674.6699158883382</v>
      </c>
      <c r="O364" s="915">
        <f t="shared" ca="1" si="508"/>
        <v>1804.9572002613299</v>
      </c>
      <c r="P364" s="915">
        <f t="shared" ca="1" si="508"/>
        <v>1883.3821403783518</v>
      </c>
      <c r="Q364" s="915">
        <f t="shared" ca="1" si="508"/>
        <v>1961.4814085545963</v>
      </c>
      <c r="R364" s="915">
        <f t="shared" ca="1" si="508"/>
        <v>2142.3067713610258</v>
      </c>
      <c r="S364" s="915">
        <f t="shared" ca="1" si="508"/>
        <v>2366.8216864361166</v>
      </c>
      <c r="T364" s="915">
        <f t="shared" ca="1" si="508"/>
        <v>2712.7808039343759</v>
      </c>
      <c r="U364" s="915">
        <f t="shared" ca="1" si="508"/>
        <v>1845.4433249652147</v>
      </c>
      <c r="V364" s="915">
        <f t="shared" ca="1" si="508"/>
        <v>1987.9488542634997</v>
      </c>
      <c r="W364" s="915">
        <f t="shared" ca="1" si="508"/>
        <v>2126.1397756798151</v>
      </c>
      <c r="X364" s="915">
        <f t="shared" ca="1" si="508"/>
        <v>2367.432607201592</v>
      </c>
      <c r="Y364" s="915">
        <f t="shared" ca="1" si="508"/>
        <v>2666.2747713118347</v>
      </c>
      <c r="Z364" s="838"/>
      <c r="AA364" s="838"/>
      <c r="AB364" s="838"/>
      <c r="AC364" s="838"/>
      <c r="AD364" s="838"/>
      <c r="AE364" s="838"/>
      <c r="AF364" s="838"/>
      <c r="AG364" s="838"/>
      <c r="AH364" s="838"/>
      <c r="AI364" s="838"/>
      <c r="AJ364" s="838"/>
      <c r="AK364" s="838"/>
      <c r="AL364" s="838"/>
      <c r="AM364" s="838"/>
      <c r="AN364" s="838"/>
      <c r="AO364" s="838"/>
      <c r="AP364" s="838"/>
      <c r="AQ364" s="838"/>
      <c r="AR364" s="838"/>
      <c r="AS364" s="838"/>
      <c r="AT364" s="838"/>
      <c r="AU364" s="838"/>
      <c r="AV364" s="838"/>
      <c r="AW364" s="838"/>
      <c r="AX364" s="838"/>
      <c r="AY364" s="838"/>
      <c r="AZ364" s="838"/>
      <c r="BA364" s="838"/>
      <c r="BB364" s="838"/>
      <c r="BC364" s="838"/>
      <c r="BD364" s="838"/>
      <c r="BE364" s="838"/>
      <c r="BF364" s="838"/>
      <c r="BG364" s="838"/>
      <c r="BH364" s="838"/>
      <c r="BI364" s="838"/>
      <c r="BJ364" s="838"/>
      <c r="BK364" s="838"/>
      <c r="BL364" s="838"/>
      <c r="BM364" s="838"/>
      <c r="BN364" s="838"/>
      <c r="BO364" s="838"/>
      <c r="BP364" s="838"/>
      <c r="BQ364" s="838"/>
      <c r="BR364" s="838"/>
      <c r="BS364" s="838"/>
      <c r="BT364" s="838"/>
      <c r="BU364" s="838"/>
      <c r="BV364" s="838"/>
      <c r="BW364" s="838"/>
      <c r="BX364" s="838"/>
      <c r="BY364" s="838"/>
      <c r="BZ364" s="838"/>
      <c r="CA364" s="838"/>
      <c r="CB364" s="838"/>
      <c r="CC364" s="838"/>
      <c r="CD364" s="838"/>
      <c r="CE364" s="838"/>
      <c r="CF364" s="838"/>
      <c r="CG364" s="838"/>
      <c r="CH364" s="838"/>
      <c r="CI364" s="838"/>
      <c r="CJ364" s="838"/>
      <c r="CK364" s="838"/>
      <c r="CL364" s="838"/>
      <c r="CM364" s="838"/>
      <c r="CN364" s="838"/>
      <c r="CO364" s="838"/>
      <c r="CP364" s="838"/>
      <c r="CQ364" s="838"/>
      <c r="CR364" s="838"/>
      <c r="CS364" s="838"/>
      <c r="CT364" s="838"/>
      <c r="CU364" s="838"/>
      <c r="CV364" s="838"/>
      <c r="CW364" s="838"/>
      <c r="CX364" s="838"/>
      <c r="CY364" s="838"/>
      <c r="CZ364" s="838"/>
      <c r="DA364" s="838"/>
      <c r="DB364" s="838"/>
      <c r="DC364" s="838"/>
      <c r="DD364" s="838"/>
      <c r="DE364" s="838"/>
      <c r="DF364" s="838"/>
      <c r="DG364" s="838"/>
      <c r="DH364" s="838"/>
      <c r="DI364" s="838" t="s">
        <v>642</v>
      </c>
      <c r="DJ364" s="218"/>
      <c r="DK364" s="218"/>
      <c r="DL364" s="218"/>
      <c r="DM364" s="218"/>
      <c r="DN364" s="218"/>
      <c r="DO364" s="218"/>
      <c r="DP364" s="218"/>
      <c r="DQ364" s="218"/>
      <c r="DR364" s="218"/>
      <c r="DS364" s="218"/>
      <c r="DT364" s="218"/>
      <c r="DU364" s="218"/>
      <c r="DV364" s="218"/>
      <c r="DW364" s="218"/>
      <c r="DX364" s="218"/>
      <c r="DY364" s="218"/>
      <c r="DZ364" s="218"/>
      <c r="EA364" s="218"/>
      <c r="EB364" s="218"/>
      <c r="EC364" s="218"/>
      <c r="ED364" s="218"/>
    </row>
    <row r="365" spans="1:134" s="237" customFormat="1" x14ac:dyDescent="0.25">
      <c r="A365" s="224"/>
      <c r="B365" s="894"/>
      <c r="C365" s="268" t="s">
        <v>1743</v>
      </c>
      <c r="D365" s="287" t="s">
        <v>1721</v>
      </c>
      <c r="E365" s="245" t="s">
        <v>56</v>
      </c>
      <c r="F365" s="916">
        <f t="shared" ref="F365:Y365" si="509">A_VFR*rho_Kn1/60/1000</f>
        <v>2.9891166546072087E-2</v>
      </c>
      <c r="G365" s="916">
        <f t="shared" si="509"/>
        <v>2.9891166546072087E-2</v>
      </c>
      <c r="H365" s="916">
        <f t="shared" si="509"/>
        <v>3.2097103502449473E-2</v>
      </c>
      <c r="I365" s="916">
        <f t="shared" si="509"/>
        <v>3.5596996143451069E-2</v>
      </c>
      <c r="J365" s="916">
        <f t="shared" si="509"/>
        <v>3.8384757269643507E-2</v>
      </c>
      <c r="K365" s="916">
        <f t="shared" si="509"/>
        <v>4.1959048524158306E-2</v>
      </c>
      <c r="L365" s="916">
        <f t="shared" si="509"/>
        <v>4.7220940272286335E-2</v>
      </c>
      <c r="M365" s="916">
        <f t="shared" si="509"/>
        <v>5.4214410112723571E-2</v>
      </c>
      <c r="N365" s="916">
        <f t="shared" ca="1" si="509"/>
        <v>3.2152893672187439E-2</v>
      </c>
      <c r="O365" s="916">
        <f t="shared" ca="1" si="509"/>
        <v>3.4654349727221846E-2</v>
      </c>
      <c r="P365" s="916">
        <f t="shared" ca="1" si="509"/>
        <v>3.6160072578577104E-2</v>
      </c>
      <c r="Q365" s="916">
        <f t="shared" ca="1" si="509"/>
        <v>3.7659542678160525E-2</v>
      </c>
      <c r="R365" s="916">
        <f t="shared" ca="1" si="509"/>
        <v>4.1131306640950618E-2</v>
      </c>
      <c r="S365" s="916">
        <f t="shared" ca="1" si="509"/>
        <v>4.5441889952767225E-2</v>
      </c>
      <c r="T365" s="916">
        <f t="shared" ca="1" si="509"/>
        <v>5.2084146205364175E-2</v>
      </c>
      <c r="U365" s="916">
        <f t="shared" ca="1" si="509"/>
        <v>3.5431664737453232E-2</v>
      </c>
      <c r="V365" s="916">
        <f t="shared" ca="1" si="509"/>
        <v>3.8167705486591548E-2</v>
      </c>
      <c r="W365" s="916">
        <f t="shared" ca="1" si="509"/>
        <v>4.0820907744902532E-2</v>
      </c>
      <c r="X365" s="916">
        <f t="shared" ca="1" si="509"/>
        <v>4.5453619351037353E-2</v>
      </c>
      <c r="Y365" s="916">
        <f t="shared" ca="1" si="509"/>
        <v>5.1191251726373885E-2</v>
      </c>
      <c r="Z365" s="838"/>
      <c r="AA365" s="838"/>
      <c r="AB365" s="838"/>
      <c r="AC365" s="838"/>
      <c r="AD365" s="838"/>
      <c r="AE365" s="838"/>
      <c r="AF365" s="838"/>
      <c r="AG365" s="838"/>
      <c r="AH365" s="838"/>
      <c r="AI365" s="838"/>
      <c r="AJ365" s="838"/>
      <c r="AK365" s="838"/>
      <c r="AL365" s="838"/>
      <c r="AM365" s="838"/>
      <c r="AN365" s="838"/>
      <c r="AO365" s="838"/>
      <c r="AP365" s="838"/>
      <c r="AQ365" s="838"/>
      <c r="AR365" s="838"/>
      <c r="AS365" s="838"/>
      <c r="AT365" s="838"/>
      <c r="AU365" s="838"/>
      <c r="AV365" s="838"/>
      <c r="AW365" s="838"/>
      <c r="AX365" s="838"/>
      <c r="AY365" s="838"/>
      <c r="AZ365" s="838"/>
      <c r="BA365" s="838"/>
      <c r="BB365" s="838"/>
      <c r="BC365" s="838"/>
      <c r="BD365" s="838"/>
      <c r="BE365" s="838"/>
      <c r="BF365" s="838"/>
      <c r="BG365" s="838"/>
      <c r="BH365" s="838"/>
      <c r="BI365" s="838"/>
      <c r="BJ365" s="838"/>
      <c r="BK365" s="838"/>
      <c r="BL365" s="838"/>
      <c r="BM365" s="838"/>
      <c r="BN365" s="838"/>
      <c r="BO365" s="838"/>
      <c r="BP365" s="838"/>
      <c r="BQ365" s="838"/>
      <c r="BR365" s="838"/>
      <c r="BS365" s="838"/>
      <c r="BT365" s="838"/>
      <c r="BU365" s="838"/>
      <c r="BV365" s="838"/>
      <c r="BW365" s="838"/>
      <c r="BX365" s="838"/>
      <c r="BY365" s="838"/>
      <c r="BZ365" s="838"/>
      <c r="CA365" s="838"/>
      <c r="CB365" s="838"/>
      <c r="CC365" s="838"/>
      <c r="CD365" s="838"/>
      <c r="CE365" s="838"/>
      <c r="CF365" s="838"/>
      <c r="CG365" s="838"/>
      <c r="CH365" s="838"/>
      <c r="CI365" s="838"/>
      <c r="CJ365" s="838"/>
      <c r="CK365" s="838"/>
      <c r="CL365" s="838"/>
      <c r="CM365" s="838"/>
      <c r="CN365" s="838"/>
      <c r="CO365" s="838"/>
      <c r="CP365" s="838"/>
      <c r="CQ365" s="838"/>
      <c r="CR365" s="838"/>
      <c r="CS365" s="838"/>
      <c r="CT365" s="838"/>
      <c r="CU365" s="838"/>
      <c r="CV365" s="838"/>
      <c r="CW365" s="838"/>
      <c r="CX365" s="838"/>
      <c r="CY365" s="838"/>
      <c r="CZ365" s="838"/>
      <c r="DA365" s="838"/>
      <c r="DB365" s="838"/>
      <c r="DC365" s="838"/>
      <c r="DD365" s="838"/>
      <c r="DE365" s="838"/>
      <c r="DF365" s="838"/>
      <c r="DG365" s="838"/>
      <c r="DH365" s="838"/>
      <c r="DI365" s="838" t="s">
        <v>642</v>
      </c>
      <c r="DJ365" s="218"/>
      <c r="DK365" s="218"/>
      <c r="DL365" s="218"/>
      <c r="DM365" s="218"/>
      <c r="DN365" s="218"/>
      <c r="DO365" s="218"/>
      <c r="DP365" s="218"/>
      <c r="DQ365" s="218"/>
      <c r="DR365" s="218"/>
      <c r="DS365" s="218"/>
      <c r="DT365" s="218"/>
      <c r="DU365" s="218"/>
      <c r="DV365" s="218"/>
      <c r="DW365" s="218"/>
      <c r="DX365" s="218"/>
      <c r="DY365" s="218"/>
      <c r="DZ365" s="218"/>
      <c r="EA365" s="218"/>
      <c r="EB365" s="218"/>
      <c r="EC365" s="218"/>
      <c r="ED365" s="218"/>
    </row>
    <row r="366" spans="1:134" s="237" customFormat="1" x14ac:dyDescent="0.25">
      <c r="A366" s="224"/>
      <c r="B366" s="894"/>
      <c r="C366" s="268" t="s">
        <v>1715</v>
      </c>
      <c r="D366" s="287" t="s">
        <v>1723</v>
      </c>
      <c r="E366" s="245" t="s">
        <v>56</v>
      </c>
      <c r="F366" s="916">
        <f>H_VFR/(200000/8314/300)/60/1000</f>
        <v>7.5505542588178612E-2</v>
      </c>
      <c r="G366" s="918">
        <f t="shared" ref="G366:Y366" si="510">H_VFR*(200000/8314/300)/60/1000</f>
        <v>4.8548551226402706E-4</v>
      </c>
      <c r="H366" s="918">
        <f t="shared" si="510"/>
        <v>4.6918245364743955E-4</v>
      </c>
      <c r="I366" s="918">
        <f t="shared" si="510"/>
        <v>4.7303860560015532E-4</v>
      </c>
      <c r="J366" s="918">
        <f t="shared" si="510"/>
        <v>4.6757735728029037E-4</v>
      </c>
      <c r="K366" s="918">
        <f t="shared" si="510"/>
        <v>4.7180028464308685E-4</v>
      </c>
      <c r="L366" s="918">
        <f t="shared" si="510"/>
        <v>4.7603901486645712E-4</v>
      </c>
      <c r="M366" s="918">
        <f t="shared" si="510"/>
        <v>4.8029350303997178E-4</v>
      </c>
      <c r="N366" s="918">
        <f t="shared" ca="1" si="510"/>
        <v>4.4761711594588455E-4</v>
      </c>
      <c r="O366" s="918">
        <f t="shared" ca="1" si="510"/>
        <v>4.6051203890587277E-4</v>
      </c>
      <c r="P366" s="918">
        <f t="shared" ca="1" si="510"/>
        <v>4.5962894724973987E-4</v>
      </c>
      <c r="Q366" s="918">
        <f t="shared" ca="1" si="510"/>
        <v>4.5874327973839885E-4</v>
      </c>
      <c r="R366" s="918">
        <f t="shared" ca="1" si="510"/>
        <v>4.6249290352162189E-4</v>
      </c>
      <c r="S366" s="918">
        <f t="shared" ca="1" si="510"/>
        <v>4.5810423092064115E-4</v>
      </c>
      <c r="T366" s="918">
        <f t="shared" ca="1" si="510"/>
        <v>4.6142117901508791E-4</v>
      </c>
      <c r="U366" s="918">
        <f t="shared" ca="1" si="510"/>
        <v>4.7084156241595051E-4</v>
      </c>
      <c r="V366" s="918">
        <f t="shared" ca="1" si="510"/>
        <v>4.6493337809867211E-4</v>
      </c>
      <c r="W366" s="918">
        <f t="shared" ca="1" si="510"/>
        <v>4.5900268406576196E-4</v>
      </c>
      <c r="X366" s="918">
        <f t="shared" ca="1" si="510"/>
        <v>4.5822247615602384E-4</v>
      </c>
      <c r="Y366" s="918">
        <f t="shared" ca="1" si="510"/>
        <v>4.5351089434598183E-4</v>
      </c>
      <c r="Z366" s="838"/>
      <c r="AA366" s="838"/>
      <c r="AB366" s="838"/>
      <c r="AC366" s="838"/>
      <c r="AD366" s="838"/>
      <c r="AE366" s="838"/>
      <c r="AF366" s="838"/>
      <c r="AG366" s="838"/>
      <c r="AH366" s="838"/>
      <c r="AI366" s="838"/>
      <c r="AJ366" s="838"/>
      <c r="AK366" s="838"/>
      <c r="AL366" s="838"/>
      <c r="AM366" s="838"/>
      <c r="AN366" s="838"/>
      <c r="AO366" s="838"/>
      <c r="AP366" s="838"/>
      <c r="AQ366" s="838"/>
      <c r="AR366" s="838"/>
      <c r="AS366" s="838"/>
      <c r="AT366" s="838"/>
      <c r="AU366" s="838"/>
      <c r="AV366" s="838"/>
      <c r="AW366" s="838"/>
      <c r="AX366" s="838"/>
      <c r="AY366" s="838"/>
      <c r="AZ366" s="838"/>
      <c r="BA366" s="838"/>
      <c r="BB366" s="838"/>
      <c r="BC366" s="838"/>
      <c r="BD366" s="838"/>
      <c r="BE366" s="838"/>
      <c r="BF366" s="838"/>
      <c r="BG366" s="838"/>
      <c r="BH366" s="838"/>
      <c r="BI366" s="838"/>
      <c r="BJ366" s="838"/>
      <c r="BK366" s="838"/>
      <c r="BL366" s="838"/>
      <c r="BM366" s="838"/>
      <c r="BN366" s="838"/>
      <c r="BO366" s="838"/>
      <c r="BP366" s="838"/>
      <c r="BQ366" s="838"/>
      <c r="BR366" s="838"/>
      <c r="BS366" s="838"/>
      <c r="BT366" s="838"/>
      <c r="BU366" s="838"/>
      <c r="BV366" s="838"/>
      <c r="BW366" s="838"/>
      <c r="BX366" s="838"/>
      <c r="BY366" s="838"/>
      <c r="BZ366" s="838"/>
      <c r="CA366" s="838"/>
      <c r="CB366" s="838"/>
      <c r="CC366" s="838"/>
      <c r="CD366" s="838"/>
      <c r="CE366" s="838"/>
      <c r="CF366" s="838"/>
      <c r="CG366" s="838"/>
      <c r="CH366" s="838"/>
      <c r="CI366" s="838"/>
      <c r="CJ366" s="838"/>
      <c r="CK366" s="838"/>
      <c r="CL366" s="838"/>
      <c r="CM366" s="838"/>
      <c r="CN366" s="838"/>
      <c r="CO366" s="838"/>
      <c r="CP366" s="838"/>
      <c r="CQ366" s="838"/>
      <c r="CR366" s="838"/>
      <c r="CS366" s="838"/>
      <c r="CT366" s="838"/>
      <c r="CU366" s="838"/>
      <c r="CV366" s="838"/>
      <c r="CW366" s="838"/>
      <c r="CX366" s="838"/>
      <c r="CY366" s="838"/>
      <c r="CZ366" s="838"/>
      <c r="DA366" s="838"/>
      <c r="DB366" s="838"/>
      <c r="DC366" s="838"/>
      <c r="DD366" s="838"/>
      <c r="DE366" s="838"/>
      <c r="DF366" s="838"/>
      <c r="DG366" s="838"/>
      <c r="DH366" s="838"/>
      <c r="DI366" s="838" t="s">
        <v>642</v>
      </c>
      <c r="DJ366" s="218"/>
      <c r="DK366" s="218"/>
      <c r="DL366" s="218"/>
      <c r="DM366" s="218"/>
      <c r="DN366" s="218"/>
      <c r="DO366" s="218"/>
      <c r="DP366" s="218"/>
      <c r="DQ366" s="218"/>
      <c r="DR366" s="218"/>
      <c r="DS366" s="218"/>
      <c r="DT366" s="218"/>
      <c r="DU366" s="218"/>
      <c r="DV366" s="218"/>
      <c r="DW366" s="218"/>
      <c r="DX366" s="218"/>
      <c r="DY366" s="218"/>
      <c r="DZ366" s="218"/>
      <c r="EA366" s="218"/>
      <c r="EB366" s="218"/>
      <c r="EC366" s="218"/>
      <c r="ED366" s="218"/>
    </row>
    <row r="367" spans="1:134" s="237" customFormat="1" ht="13.8" thickBot="1" x14ac:dyDescent="0.3">
      <c r="A367" s="224"/>
      <c r="B367" s="894"/>
      <c r="C367" s="268" t="s">
        <v>1744</v>
      </c>
      <c r="D367" s="287" t="s">
        <v>1742</v>
      </c>
      <c r="E367" s="245" t="s">
        <v>56</v>
      </c>
      <c r="F367" s="917">
        <f t="shared" ref="F367:Y367" si="511">m°Kn_red/3600</f>
        <v>2.9214259361735537E-2</v>
      </c>
      <c r="G367" s="917">
        <f t="shared" si="511"/>
        <v>2.9214259361735537E-2</v>
      </c>
      <c r="H367" s="917">
        <f t="shared" si="511"/>
        <v>3.0965880438352002E-2</v>
      </c>
      <c r="I367" s="917">
        <f t="shared" si="511"/>
        <v>3.4262338238102624E-2</v>
      </c>
      <c r="J367" s="917">
        <f t="shared" si="511"/>
        <v>3.6842347226210305E-2</v>
      </c>
      <c r="K367" s="917">
        <f t="shared" si="511"/>
        <v>4.0425856056058876E-2</v>
      </c>
      <c r="L367" s="917">
        <f t="shared" si="511"/>
        <v>4.5685469836330539E-2</v>
      </c>
      <c r="M367" s="917">
        <f t="shared" si="511"/>
        <v>5.2697192753277548E-2</v>
      </c>
      <c r="N367" s="917">
        <f t="shared" ca="1" si="511"/>
        <v>3.2398912627188442E-2</v>
      </c>
      <c r="O367" s="917">
        <f t="shared" ca="1" si="511"/>
        <v>3.5070618019234737E-2</v>
      </c>
      <c r="P367" s="917">
        <f t="shared" ca="1" si="511"/>
        <v>3.6673814250729915E-2</v>
      </c>
      <c r="Q367" s="917">
        <f t="shared" ca="1" si="511"/>
        <v>3.8278225788220349E-2</v>
      </c>
      <c r="R367" s="917">
        <f t="shared" ca="1" si="511"/>
        <v>4.2283302860435419E-2</v>
      </c>
      <c r="S367" s="917">
        <f t="shared" ca="1" si="511"/>
        <v>4.6939759606892055E-2</v>
      </c>
      <c r="T367" s="917">
        <f t="shared" ca="1" si="511"/>
        <v>5.4818380888067411E-2</v>
      </c>
      <c r="U367" s="917">
        <f t="shared" ca="1" si="511"/>
        <v>4.3485830239053169E-2</v>
      </c>
      <c r="V367" s="917">
        <f t="shared" ca="1" si="511"/>
        <v>4.7475971562655761E-2</v>
      </c>
      <c r="W367" s="917">
        <f t="shared" ca="1" si="511"/>
        <v>5.1475805340374242E-2</v>
      </c>
      <c r="X367" s="917">
        <f t="shared" ca="1" si="511"/>
        <v>5.9341202364207514E-2</v>
      </c>
      <c r="Y367" s="917">
        <f t="shared" ca="1" si="511"/>
        <v>6.9799279580307419E-2</v>
      </c>
      <c r="Z367" s="838"/>
      <c r="AA367" s="838"/>
      <c r="AB367" s="838"/>
      <c r="AC367" s="838"/>
      <c r="AD367" s="838"/>
      <c r="AE367" s="838"/>
      <c r="AF367" s="838"/>
      <c r="AG367" s="838"/>
      <c r="AH367" s="838"/>
      <c r="AI367" s="838"/>
      <c r="AJ367" s="838"/>
      <c r="AK367" s="838"/>
      <c r="AL367" s="838"/>
      <c r="AM367" s="838"/>
      <c r="AN367" s="838"/>
      <c r="AO367" s="838"/>
      <c r="AP367" s="838"/>
      <c r="AQ367" s="838"/>
      <c r="AR367" s="838"/>
      <c r="AS367" s="838"/>
      <c r="AT367" s="838"/>
      <c r="AU367" s="838"/>
      <c r="AV367" s="838"/>
      <c r="AW367" s="838"/>
      <c r="AX367" s="838"/>
      <c r="AY367" s="838"/>
      <c r="AZ367" s="838"/>
      <c r="BA367" s="838"/>
      <c r="BB367" s="838"/>
      <c r="BC367" s="838"/>
      <c r="BD367" s="838"/>
      <c r="BE367" s="838"/>
      <c r="BF367" s="838"/>
      <c r="BG367" s="838"/>
      <c r="BH367" s="838"/>
      <c r="BI367" s="838"/>
      <c r="BJ367" s="838"/>
      <c r="BK367" s="838"/>
      <c r="BL367" s="838"/>
      <c r="BM367" s="838"/>
      <c r="BN367" s="838"/>
      <c r="BO367" s="838"/>
      <c r="BP367" s="838"/>
      <c r="BQ367" s="838"/>
      <c r="BR367" s="838"/>
      <c r="BS367" s="838"/>
      <c r="BT367" s="838"/>
      <c r="BU367" s="838"/>
      <c r="BV367" s="838"/>
      <c r="BW367" s="838"/>
      <c r="BX367" s="838"/>
      <c r="BY367" s="838"/>
      <c r="BZ367" s="838"/>
      <c r="CA367" s="838"/>
      <c r="CB367" s="838"/>
      <c r="CC367" s="838"/>
      <c r="CD367" s="838"/>
      <c r="CE367" s="838"/>
      <c r="CF367" s="838"/>
      <c r="CG367" s="838"/>
      <c r="CH367" s="838"/>
      <c r="CI367" s="838"/>
      <c r="CJ367" s="838"/>
      <c r="CK367" s="838"/>
      <c r="CL367" s="838"/>
      <c r="CM367" s="838"/>
      <c r="CN367" s="838"/>
      <c r="CO367" s="838"/>
      <c r="CP367" s="838"/>
      <c r="CQ367" s="838"/>
      <c r="CR367" s="838"/>
      <c r="CS367" s="838"/>
      <c r="CT367" s="838"/>
      <c r="CU367" s="838"/>
      <c r="CV367" s="838"/>
      <c r="CW367" s="838"/>
      <c r="CX367" s="838"/>
      <c r="CY367" s="838"/>
      <c r="CZ367" s="838"/>
      <c r="DA367" s="838"/>
      <c r="DB367" s="838"/>
      <c r="DC367" s="838"/>
      <c r="DD367" s="838"/>
      <c r="DE367" s="838"/>
      <c r="DF367" s="838"/>
      <c r="DG367" s="838"/>
      <c r="DH367" s="838"/>
      <c r="DI367" s="838" t="s">
        <v>642</v>
      </c>
      <c r="DJ367" s="218"/>
      <c r="DK367" s="218"/>
      <c r="DL367" s="218"/>
      <c r="DM367" s="218"/>
      <c r="DN367" s="218"/>
      <c r="DO367" s="218"/>
      <c r="DP367" s="218"/>
      <c r="DQ367" s="218"/>
      <c r="DR367" s="218"/>
      <c r="DS367" s="218"/>
      <c r="DT367" s="218"/>
      <c r="DU367" s="218"/>
      <c r="DV367" s="218"/>
      <c r="DW367" s="218"/>
      <c r="DX367" s="218"/>
      <c r="DY367" s="218"/>
      <c r="DZ367" s="218"/>
      <c r="EA367" s="218"/>
      <c r="EB367" s="218"/>
      <c r="EC367" s="218"/>
      <c r="ED367" s="218"/>
    </row>
    <row r="368" spans="1:134" ht="12.75" customHeight="1" x14ac:dyDescent="0.25">
      <c r="A368" s="50"/>
      <c r="B368" s="969" t="str">
        <f>IF(OR($F$12=0,F18=2),"Pipe Connection to a Turbine","High Pressure Turbine")</f>
        <v>Pipe Connection to a Turbine</v>
      </c>
      <c r="C368" s="244" t="str">
        <f>IF(OR(SUM(KL_10)=0,AVERAGE(KL_16)&gt;=2),"CONNECTION TO A TURBINE","HIGH PRESSURE TURBINE")</f>
        <v>CONNECTION TO A TURBINE</v>
      </c>
      <c r="D368" s="314"/>
      <c r="E368" s="319"/>
      <c r="F368" s="314"/>
      <c r="G368" s="341"/>
      <c r="H368" s="341"/>
      <c r="I368" s="341"/>
      <c r="J368" s="341"/>
      <c r="K368" s="341"/>
      <c r="L368" s="341"/>
      <c r="M368" s="341"/>
      <c r="N368" s="341"/>
      <c r="O368" s="341"/>
      <c r="P368" s="341"/>
      <c r="Q368" s="341"/>
      <c r="R368" s="341"/>
      <c r="S368" s="341"/>
      <c r="T368" s="341"/>
      <c r="U368" s="341"/>
      <c r="V368" s="341"/>
      <c r="W368" s="341"/>
      <c r="X368" s="341"/>
      <c r="Y368" s="341"/>
      <c r="Z368" s="341"/>
      <c r="AA368" s="341"/>
      <c r="AB368" s="341"/>
      <c r="AC368" s="341"/>
      <c r="AD368" s="341"/>
      <c r="AE368" s="341"/>
      <c r="AF368" s="341"/>
      <c r="AG368" s="341"/>
      <c r="AH368" s="341"/>
      <c r="AI368" s="341"/>
      <c r="AJ368" s="341"/>
      <c r="AK368" s="341"/>
      <c r="AL368" s="341"/>
      <c r="AM368" s="341"/>
      <c r="AN368" s="341"/>
      <c r="AO368" s="341"/>
      <c r="AP368" s="341"/>
      <c r="AQ368" s="341"/>
      <c r="AR368" s="341"/>
      <c r="AS368" s="341"/>
      <c r="AT368" s="341"/>
      <c r="AU368" s="341"/>
      <c r="AV368" s="341"/>
      <c r="AW368" s="341"/>
      <c r="AX368" s="341"/>
      <c r="AY368" s="341"/>
      <c r="AZ368" s="341"/>
      <c r="BA368" s="341"/>
      <c r="BB368" s="341"/>
      <c r="BC368" s="341"/>
      <c r="BD368" s="341"/>
      <c r="BE368" s="341"/>
      <c r="BF368" s="341"/>
      <c r="BG368" s="341"/>
      <c r="BH368" s="341"/>
      <c r="BI368" s="341"/>
      <c r="BJ368" s="341"/>
      <c r="BK368" s="341"/>
      <c r="BL368" s="341"/>
      <c r="BM368" s="341"/>
      <c r="BN368" s="341"/>
      <c r="BO368" s="341"/>
      <c r="BP368" s="341"/>
      <c r="BQ368" s="341"/>
      <c r="BR368" s="341"/>
      <c r="BS368" s="341"/>
      <c r="BT368" s="341"/>
      <c r="BU368" s="341"/>
      <c r="BV368" s="341"/>
      <c r="BW368" s="341"/>
      <c r="BX368" s="341"/>
      <c r="BY368" s="341"/>
      <c r="BZ368" s="341"/>
      <c r="CA368" s="341"/>
      <c r="CB368" s="341"/>
      <c r="CC368" s="341"/>
      <c r="CD368" s="341"/>
      <c r="CE368" s="341"/>
      <c r="CF368" s="341"/>
      <c r="CG368" s="341"/>
      <c r="CH368" s="341"/>
      <c r="CI368" s="341"/>
      <c r="CJ368" s="341"/>
      <c r="CK368" s="341"/>
      <c r="CL368" s="341"/>
      <c r="CM368" s="341"/>
      <c r="CN368" s="341"/>
      <c r="CO368" s="341"/>
      <c r="CP368" s="341"/>
      <c r="CQ368" s="341"/>
      <c r="CR368" s="341"/>
      <c r="CS368" s="341"/>
      <c r="CT368" s="341"/>
      <c r="CU368" s="341"/>
      <c r="CV368" s="341"/>
      <c r="CW368" s="341"/>
      <c r="CX368" s="341"/>
      <c r="CY368" s="341"/>
      <c r="CZ368" s="341"/>
      <c r="DA368" s="341"/>
      <c r="DB368" s="341"/>
      <c r="DC368" s="341"/>
      <c r="DD368" s="341"/>
      <c r="DE368" s="341"/>
      <c r="DF368" s="341"/>
      <c r="DG368" s="341"/>
      <c r="DH368" s="341"/>
      <c r="DI368" s="838" t="s">
        <v>642</v>
      </c>
      <c r="DJ368" s="50"/>
      <c r="DK368" s="50"/>
      <c r="DL368" s="50"/>
      <c r="DM368" s="50"/>
      <c r="DN368" s="50"/>
      <c r="DO368" s="50"/>
      <c r="DP368" s="50"/>
      <c r="DQ368" s="50"/>
      <c r="DR368" s="50"/>
    </row>
    <row r="369" spans="1:122" ht="12.75" customHeight="1" x14ac:dyDescent="0.25">
      <c r="A369" s="50"/>
      <c r="B369" s="970"/>
      <c r="C369" s="265" t="s">
        <v>1507</v>
      </c>
      <c r="D369" s="287" t="s">
        <v>763</v>
      </c>
      <c r="E369" s="245"/>
      <c r="F369" s="366">
        <f t="shared" ref="F369:Y369" ca="1" si="512">kappa_v</f>
        <v>1.3795504664923171</v>
      </c>
      <c r="G369" s="367">
        <f t="shared" ca="1" si="512"/>
        <v>1.3795504664923168</v>
      </c>
      <c r="H369" s="367">
        <f t="shared" ca="1" si="512"/>
        <v>1.3810808633889036</v>
      </c>
      <c r="I369" s="367">
        <f t="shared" ca="1" si="512"/>
        <v>1.3823970798743084</v>
      </c>
      <c r="J369" s="367">
        <f t="shared" ca="1" si="512"/>
        <v>1.3835486106679171</v>
      </c>
      <c r="K369" s="367">
        <f t="shared" ca="1" si="512"/>
        <v>1.3844847759583805</v>
      </c>
      <c r="L369" s="367">
        <f t="shared" ca="1" si="512"/>
        <v>1.3856885123305416</v>
      </c>
      <c r="M369" s="367">
        <f t="shared" ca="1" si="512"/>
        <v>1.3870577621986988</v>
      </c>
      <c r="N369" s="367">
        <f t="shared" ca="1" si="512"/>
        <v>1.381985457344872</v>
      </c>
      <c r="O369" s="367">
        <f t="shared" ca="1" si="512"/>
        <v>1.3825016577542337</v>
      </c>
      <c r="P369" s="367">
        <f t="shared" ca="1" si="512"/>
        <v>1.3831338218148812</v>
      </c>
      <c r="Q369" s="367">
        <f t="shared" ca="1" si="512"/>
        <v>1.3836044203328062</v>
      </c>
      <c r="R369" s="367">
        <f t="shared" ca="1" si="512"/>
        <v>1.3845223039337682</v>
      </c>
      <c r="S369" s="367">
        <f t="shared" ca="1" si="512"/>
        <v>1.3858082923415367</v>
      </c>
      <c r="T369" s="367">
        <f t="shared" ca="1" si="512"/>
        <v>1.3870640949956345</v>
      </c>
      <c r="U369" s="367">
        <f t="shared" ca="1" si="512"/>
        <v>1.3819046635411469</v>
      </c>
      <c r="V369" s="367">
        <f t="shared" ca="1" si="512"/>
        <v>1.3830893056585862</v>
      </c>
      <c r="W369" s="367">
        <f t="shared" ca="1" si="512"/>
        <v>1.3840931506065171</v>
      </c>
      <c r="X369" s="367">
        <f t="shared" ca="1" si="512"/>
        <v>1.3852827446758285</v>
      </c>
      <c r="Y369" s="367">
        <f t="shared" ca="1" si="512"/>
        <v>1.3864665345491325</v>
      </c>
      <c r="Z369" s="388"/>
      <c r="AA369" s="388"/>
      <c r="AB369" s="388"/>
      <c r="AC369" s="388"/>
      <c r="AD369" s="388"/>
      <c r="AE369" s="388"/>
      <c r="AF369" s="388"/>
      <c r="AG369" s="388"/>
      <c r="AH369" s="388"/>
      <c r="AI369" s="388"/>
      <c r="AJ369" s="388"/>
      <c r="AK369" s="388"/>
      <c r="AL369" s="388"/>
      <c r="AM369" s="388"/>
      <c r="AN369" s="388"/>
      <c r="AO369" s="388"/>
      <c r="AP369" s="388"/>
      <c r="AQ369" s="388"/>
      <c r="AR369" s="388"/>
      <c r="AS369" s="388"/>
      <c r="AT369" s="388"/>
      <c r="AU369" s="388"/>
      <c r="AV369" s="388"/>
      <c r="AW369" s="388"/>
      <c r="AX369" s="388"/>
      <c r="AY369" s="388"/>
      <c r="AZ369" s="388"/>
      <c r="BA369" s="388"/>
      <c r="BB369" s="388"/>
      <c r="BC369" s="388"/>
      <c r="BD369" s="388"/>
      <c r="BE369" s="388"/>
      <c r="BF369" s="388"/>
      <c r="BG369" s="388"/>
      <c r="BH369" s="388"/>
      <c r="BI369" s="388"/>
      <c r="BJ369" s="388"/>
      <c r="BK369" s="388"/>
      <c r="BL369" s="388"/>
      <c r="BM369" s="388"/>
      <c r="BN369" s="388"/>
      <c r="BO369" s="388"/>
      <c r="BP369" s="388"/>
      <c r="BQ369" s="388"/>
      <c r="BR369" s="388"/>
      <c r="BS369" s="388"/>
      <c r="BT369" s="388"/>
      <c r="BU369" s="388"/>
      <c r="BV369" s="388"/>
      <c r="BW369" s="388"/>
      <c r="BX369" s="388"/>
      <c r="BY369" s="388"/>
      <c r="BZ369" s="388"/>
      <c r="CA369" s="388"/>
      <c r="CB369" s="388"/>
      <c r="CC369" s="388"/>
      <c r="CD369" s="388"/>
      <c r="CE369" s="388"/>
      <c r="CF369" s="388"/>
      <c r="CG369" s="388"/>
      <c r="CH369" s="388"/>
      <c r="CI369" s="388"/>
      <c r="CJ369" s="388"/>
      <c r="CK369" s="388"/>
      <c r="CL369" s="388"/>
      <c r="CM369" s="388"/>
      <c r="CN369" s="388"/>
      <c r="CO369" s="388"/>
      <c r="CP369" s="388"/>
      <c r="CQ369" s="388"/>
      <c r="CR369" s="388"/>
      <c r="CS369" s="388"/>
      <c r="CT369" s="388"/>
      <c r="CU369" s="388"/>
      <c r="CV369" s="388"/>
      <c r="CW369" s="388"/>
      <c r="CX369" s="388"/>
      <c r="CY369" s="388"/>
      <c r="CZ369" s="388"/>
      <c r="DA369" s="388"/>
      <c r="DB369" s="388"/>
      <c r="DC369" s="388"/>
      <c r="DD369" s="388"/>
      <c r="DE369" s="388"/>
      <c r="DF369" s="388"/>
      <c r="DG369" s="388"/>
      <c r="DH369" s="388"/>
      <c r="DI369" s="50" t="s">
        <v>642</v>
      </c>
      <c r="DJ369" s="50"/>
      <c r="DK369" s="50"/>
      <c r="DL369" s="50"/>
      <c r="DM369" s="50"/>
      <c r="DN369" s="50"/>
      <c r="DO369" s="50"/>
      <c r="DP369" s="50"/>
      <c r="DQ369" s="50"/>
      <c r="DR369" s="50"/>
    </row>
    <row r="370" spans="1:122" ht="12.75" customHeight="1" x14ac:dyDescent="0.25">
      <c r="A370" s="50"/>
      <c r="B370" s="970"/>
      <c r="C370" s="265" t="s">
        <v>1503</v>
      </c>
      <c r="D370" s="287" t="s">
        <v>804</v>
      </c>
      <c r="E370" s="310" t="s">
        <v>58</v>
      </c>
      <c r="F370" s="420">
        <f t="shared" ref="F370:Y370" ca="1" si="513">r_v</f>
        <v>317.66254334153331</v>
      </c>
      <c r="G370" s="421">
        <f t="shared" ca="1" si="513"/>
        <v>317.66254334153331</v>
      </c>
      <c r="H370" s="421">
        <f t="shared" ca="1" si="513"/>
        <v>314.63431022829218</v>
      </c>
      <c r="I370" s="421">
        <f t="shared" ca="1" si="513"/>
        <v>312.14792211942006</v>
      </c>
      <c r="J370" s="421">
        <f t="shared" ca="1" si="513"/>
        <v>310.06988961005527</v>
      </c>
      <c r="K370" s="421">
        <f t="shared" ca="1" si="513"/>
        <v>308.30724517378866</v>
      </c>
      <c r="L370" s="421">
        <f t="shared" ca="1" si="513"/>
        <v>306.11361660039677</v>
      </c>
      <c r="M370" s="421">
        <f t="shared" ca="1" si="513"/>
        <v>303.80258706891959</v>
      </c>
      <c r="N370" s="421">
        <f t="shared" ca="1" si="513"/>
        <v>313.33290075219071</v>
      </c>
      <c r="O370" s="421">
        <f t="shared" ca="1" si="513"/>
        <v>312.14792211942006</v>
      </c>
      <c r="P370" s="421">
        <f t="shared" ca="1" si="513"/>
        <v>311.06441827793913</v>
      </c>
      <c r="Q370" s="421">
        <f t="shared" ca="1" si="513"/>
        <v>310.06988961005527</v>
      </c>
      <c r="R370" s="421">
        <f t="shared" ca="1" si="513"/>
        <v>308.30724517378866</v>
      </c>
      <c r="S370" s="421">
        <f t="shared" ca="1" si="513"/>
        <v>306.11361660039677</v>
      </c>
      <c r="T370" s="421">
        <f t="shared" ca="1" si="513"/>
        <v>303.80258706891959</v>
      </c>
      <c r="U370" s="421">
        <f t="shared" ca="1" si="513"/>
        <v>312.14792211942006</v>
      </c>
      <c r="V370" s="421">
        <f t="shared" ca="1" si="513"/>
        <v>310.06988961005527</v>
      </c>
      <c r="W370" s="421">
        <f t="shared" ca="1" si="513"/>
        <v>308.30724517378866</v>
      </c>
      <c r="X370" s="421">
        <f t="shared" ca="1" si="513"/>
        <v>306.11361660039677</v>
      </c>
      <c r="Y370" s="421">
        <f t="shared" ca="1" si="513"/>
        <v>303.80258706891959</v>
      </c>
      <c r="Z370" s="421"/>
      <c r="AA370" s="421"/>
      <c r="AB370" s="421"/>
      <c r="AC370" s="421"/>
      <c r="AD370" s="421"/>
      <c r="AE370" s="421"/>
      <c r="AF370" s="421"/>
      <c r="AG370" s="421"/>
      <c r="AH370" s="421"/>
      <c r="AI370" s="421"/>
      <c r="AJ370" s="421"/>
      <c r="AK370" s="421"/>
      <c r="AL370" s="421"/>
      <c r="AM370" s="421"/>
      <c r="AN370" s="421"/>
      <c r="AO370" s="421"/>
      <c r="AP370" s="421"/>
      <c r="AQ370" s="421"/>
      <c r="AR370" s="421"/>
      <c r="AS370" s="421"/>
      <c r="AT370" s="421"/>
      <c r="AU370" s="421"/>
      <c r="AV370" s="421"/>
      <c r="AW370" s="421"/>
      <c r="AX370" s="421"/>
      <c r="AY370" s="421"/>
      <c r="AZ370" s="421"/>
      <c r="BA370" s="421"/>
      <c r="BB370" s="421"/>
      <c r="BC370" s="421"/>
      <c r="BD370" s="421"/>
      <c r="BE370" s="421"/>
      <c r="BF370" s="421"/>
      <c r="BG370" s="421"/>
      <c r="BH370" s="421"/>
      <c r="BI370" s="421"/>
      <c r="BJ370" s="421"/>
      <c r="BK370" s="421"/>
      <c r="BL370" s="421"/>
      <c r="BM370" s="421"/>
      <c r="BN370" s="421"/>
      <c r="BO370" s="421"/>
      <c r="BP370" s="421"/>
      <c r="BQ370" s="421"/>
      <c r="BR370" s="421"/>
      <c r="BS370" s="421"/>
      <c r="BT370" s="421"/>
      <c r="BU370" s="421"/>
      <c r="BV370" s="421"/>
      <c r="BW370" s="421"/>
      <c r="BX370" s="421"/>
      <c r="BY370" s="421"/>
      <c r="BZ370" s="421"/>
      <c r="CA370" s="421"/>
      <c r="CB370" s="421"/>
      <c r="CC370" s="421"/>
      <c r="CD370" s="421"/>
      <c r="CE370" s="421"/>
      <c r="CF370" s="421"/>
      <c r="CG370" s="421"/>
      <c r="CH370" s="421"/>
      <c r="CI370" s="421"/>
      <c r="CJ370" s="421"/>
      <c r="CK370" s="421"/>
      <c r="CL370" s="421"/>
      <c r="CM370" s="421"/>
      <c r="CN370" s="421"/>
      <c r="CO370" s="421"/>
      <c r="CP370" s="421"/>
      <c r="CQ370" s="421"/>
      <c r="CR370" s="421"/>
      <c r="CS370" s="421"/>
      <c r="CT370" s="421"/>
      <c r="CU370" s="421"/>
      <c r="CV370" s="421"/>
      <c r="CW370" s="421"/>
      <c r="CX370" s="421"/>
      <c r="CY370" s="421"/>
      <c r="CZ370" s="421"/>
      <c r="DA370" s="421"/>
      <c r="DB370" s="421"/>
      <c r="DC370" s="421"/>
      <c r="DD370" s="421"/>
      <c r="DE370" s="421"/>
      <c r="DF370" s="421"/>
      <c r="DG370" s="421"/>
      <c r="DH370" s="421"/>
      <c r="DI370" s="50" t="s">
        <v>642</v>
      </c>
      <c r="DJ370" s="50"/>
      <c r="DK370" s="50"/>
      <c r="DL370" s="50"/>
      <c r="DM370" s="50"/>
      <c r="DN370" s="50"/>
      <c r="DO370" s="50"/>
      <c r="DP370" s="50"/>
      <c r="DQ370" s="50"/>
      <c r="DR370" s="50"/>
    </row>
    <row r="371" spans="1:122" ht="12.75" customHeight="1" x14ac:dyDescent="0.25">
      <c r="A371" s="50"/>
      <c r="B371" s="970"/>
      <c r="C371" s="251"/>
      <c r="D371" s="287" t="s">
        <v>803</v>
      </c>
      <c r="E371" s="310"/>
      <c r="F371" s="472">
        <f t="shared" ref="F371:Y371" ca="1" si="514">c_p_v</f>
        <v>1154.606695399277</v>
      </c>
      <c r="G371" s="473">
        <f t="shared" ca="1" si="514"/>
        <v>1154.606695399277</v>
      </c>
      <c r="H371" s="473">
        <f t="shared" ca="1" si="514"/>
        <v>1140.2709150955354</v>
      </c>
      <c r="I371" s="473">
        <f t="shared" ca="1" si="514"/>
        <v>1128.4405628007282</v>
      </c>
      <c r="J371" s="473">
        <f t="shared" ca="1" si="514"/>
        <v>1118.4938572268202</v>
      </c>
      <c r="K371" s="473">
        <f t="shared" ca="1" si="514"/>
        <v>1110.1783840382366</v>
      </c>
      <c r="L371" s="473">
        <f t="shared" ca="1" si="514"/>
        <v>1099.7945451577198</v>
      </c>
      <c r="M371" s="473">
        <f t="shared" ca="1" si="514"/>
        <v>1088.7050402406514</v>
      </c>
      <c r="N371" s="473">
        <f t="shared" ca="1" si="514"/>
        <v>1133.6073241036022</v>
      </c>
      <c r="O371" s="473">
        <f t="shared" ca="1" si="514"/>
        <v>1128.2173842810255</v>
      </c>
      <c r="P371" s="473">
        <f t="shared" ca="1" si="514"/>
        <v>1122.9593765576499</v>
      </c>
      <c r="Q371" s="473">
        <f t="shared" ca="1" si="514"/>
        <v>1118.3762416094564</v>
      </c>
      <c r="R371" s="473">
        <f t="shared" ca="1" si="514"/>
        <v>1110.1001243376788</v>
      </c>
      <c r="S371" s="473">
        <f t="shared" ca="1" si="514"/>
        <v>1099.5481349269487</v>
      </c>
      <c r="T371" s="473">
        <f t="shared" ca="1" si="514"/>
        <v>1088.6921983679115</v>
      </c>
      <c r="U371" s="473">
        <f t="shared" ca="1" si="514"/>
        <v>1129.4930658657174</v>
      </c>
      <c r="V371" s="473">
        <f t="shared" ca="1" si="514"/>
        <v>1119.4631173249343</v>
      </c>
      <c r="W371" s="473">
        <f t="shared" ca="1" si="514"/>
        <v>1110.9959801510836</v>
      </c>
      <c r="X371" s="473">
        <f t="shared" ca="1" si="514"/>
        <v>1100.6304249198465</v>
      </c>
      <c r="Y371" s="473">
        <f t="shared" ca="1" si="514"/>
        <v>1089.905806648716</v>
      </c>
      <c r="Z371" s="421"/>
      <c r="AA371" s="421"/>
      <c r="AB371" s="421"/>
      <c r="AC371" s="421"/>
      <c r="AD371" s="421"/>
      <c r="AE371" s="421"/>
      <c r="AF371" s="421"/>
      <c r="AG371" s="421"/>
      <c r="AH371" s="421"/>
      <c r="AI371" s="421"/>
      <c r="AJ371" s="421"/>
      <c r="AK371" s="421"/>
      <c r="AL371" s="421"/>
      <c r="AM371" s="421"/>
      <c r="AN371" s="421"/>
      <c r="AO371" s="421"/>
      <c r="AP371" s="421"/>
      <c r="AQ371" s="421"/>
      <c r="AR371" s="421"/>
      <c r="AS371" s="421"/>
      <c r="AT371" s="421"/>
      <c r="AU371" s="421"/>
      <c r="AV371" s="421"/>
      <c r="AW371" s="421"/>
      <c r="AX371" s="421"/>
      <c r="AY371" s="421"/>
      <c r="AZ371" s="421"/>
      <c r="BA371" s="421"/>
      <c r="BB371" s="421"/>
      <c r="BC371" s="421"/>
      <c r="BD371" s="421"/>
      <c r="BE371" s="421"/>
      <c r="BF371" s="421"/>
      <c r="BG371" s="421"/>
      <c r="BH371" s="421"/>
      <c r="BI371" s="421"/>
      <c r="BJ371" s="421"/>
      <c r="BK371" s="421"/>
      <c r="BL371" s="421"/>
      <c r="BM371" s="421"/>
      <c r="BN371" s="421"/>
      <c r="BO371" s="421"/>
      <c r="BP371" s="421"/>
      <c r="BQ371" s="421"/>
      <c r="BR371" s="421"/>
      <c r="BS371" s="421"/>
      <c r="BT371" s="421"/>
      <c r="BU371" s="421"/>
      <c r="BV371" s="421"/>
      <c r="BW371" s="421"/>
      <c r="BX371" s="421"/>
      <c r="BY371" s="421"/>
      <c r="BZ371" s="421"/>
      <c r="CA371" s="421"/>
      <c r="CB371" s="421"/>
      <c r="CC371" s="421"/>
      <c r="CD371" s="421"/>
      <c r="CE371" s="421"/>
      <c r="CF371" s="421"/>
      <c r="CG371" s="421"/>
      <c r="CH371" s="421"/>
      <c r="CI371" s="421"/>
      <c r="CJ371" s="421"/>
      <c r="CK371" s="421"/>
      <c r="CL371" s="421"/>
      <c r="CM371" s="421"/>
      <c r="CN371" s="421"/>
      <c r="CO371" s="421"/>
      <c r="CP371" s="421"/>
      <c r="CQ371" s="421"/>
      <c r="CR371" s="421"/>
      <c r="CS371" s="421"/>
      <c r="CT371" s="421"/>
      <c r="CU371" s="421"/>
      <c r="CV371" s="421"/>
      <c r="CW371" s="421"/>
      <c r="CX371" s="421"/>
      <c r="CY371" s="421"/>
      <c r="CZ371" s="421"/>
      <c r="DA371" s="421"/>
      <c r="DB371" s="421"/>
      <c r="DC371" s="421"/>
      <c r="DD371" s="421"/>
      <c r="DE371" s="421"/>
      <c r="DF371" s="421"/>
      <c r="DG371" s="421"/>
      <c r="DH371" s="421"/>
      <c r="DI371" s="490" t="s">
        <v>642</v>
      </c>
      <c r="DJ371" s="50"/>
      <c r="DK371" s="50"/>
      <c r="DL371" s="50"/>
      <c r="DM371" s="50"/>
      <c r="DN371" s="50"/>
      <c r="DO371" s="50"/>
      <c r="DP371" s="50"/>
      <c r="DQ371" s="50"/>
      <c r="DR371" s="50"/>
    </row>
    <row r="372" spans="1:122" ht="12.75" customHeight="1" x14ac:dyDescent="0.25">
      <c r="A372" s="50"/>
      <c r="B372" s="970"/>
      <c r="C372" s="265"/>
      <c r="D372" s="287" t="s">
        <v>900</v>
      </c>
      <c r="E372" s="310"/>
      <c r="F372" s="366">
        <f t="shared" ref="F372:Y372" ca="1" si="515">kappa_Tv/(kappa_Tv-1)</f>
        <v>3.6346957474237285</v>
      </c>
      <c r="G372" s="367">
        <f t="shared" ca="1" si="515"/>
        <v>3.6346957474237298</v>
      </c>
      <c r="H372" s="367">
        <f t="shared" ca="1" si="515"/>
        <v>3.6241149742002983</v>
      </c>
      <c r="I372" s="367">
        <f t="shared" ca="1" si="515"/>
        <v>3.615082731093799</v>
      </c>
      <c r="J372" s="367">
        <f t="shared" ca="1" si="515"/>
        <v>3.6072314491208441</v>
      </c>
      <c r="K372" s="367">
        <f t="shared" ca="1" si="515"/>
        <v>3.6008832144455245</v>
      </c>
      <c r="L372" s="367">
        <f t="shared" ca="1" si="515"/>
        <v>3.5927658409047534</v>
      </c>
      <c r="M372" s="367">
        <f t="shared" ca="1" si="515"/>
        <v>3.5835937104566913</v>
      </c>
      <c r="N372" s="367">
        <f t="shared" ca="1" si="515"/>
        <v>3.6179007100188092</v>
      </c>
      <c r="O372" s="367">
        <f t="shared" ca="1" si="515"/>
        <v>3.6143677543027106</v>
      </c>
      <c r="P372" s="367">
        <f t="shared" ca="1" si="515"/>
        <v>3.6100540935359398</v>
      </c>
      <c r="Q372" s="367">
        <f t="shared" ca="1" si="515"/>
        <v>3.6068521294213021</v>
      </c>
      <c r="R372" s="367">
        <f t="shared" ca="1" si="515"/>
        <v>3.6006293777232865</v>
      </c>
      <c r="S372" s="367">
        <f t="shared" ca="1" si="515"/>
        <v>3.5919608775924137</v>
      </c>
      <c r="T372" s="367">
        <f t="shared" ca="1" si="515"/>
        <v>3.5835514400044737</v>
      </c>
      <c r="U372" s="367">
        <f t="shared" ca="1" si="515"/>
        <v>3.6184545397473489</v>
      </c>
      <c r="V372" s="367">
        <f t="shared" ca="1" si="515"/>
        <v>3.6103573898541872</v>
      </c>
      <c r="W372" s="367">
        <f t="shared" ca="1" si="515"/>
        <v>3.6035351018910688</v>
      </c>
      <c r="X372" s="367">
        <f t="shared" ca="1" si="515"/>
        <v>3.595496460246062</v>
      </c>
      <c r="Y372" s="367">
        <f t="shared" ca="1" si="515"/>
        <v>3.5875461666212329</v>
      </c>
      <c r="Z372" s="367"/>
      <c r="AA372" s="367"/>
      <c r="AB372" s="367"/>
      <c r="AC372" s="367"/>
      <c r="AD372" s="367"/>
      <c r="AE372" s="367"/>
      <c r="AF372" s="367"/>
      <c r="AG372" s="367"/>
      <c r="AH372" s="367"/>
      <c r="AI372" s="367"/>
      <c r="AJ372" s="367"/>
      <c r="AK372" s="367"/>
      <c r="AL372" s="367"/>
      <c r="AM372" s="367"/>
      <c r="AN372" s="367"/>
      <c r="AO372" s="367"/>
      <c r="AP372" s="367"/>
      <c r="AQ372" s="367"/>
      <c r="AR372" s="367"/>
      <c r="AS372" s="367"/>
      <c r="AT372" s="367"/>
      <c r="AU372" s="367"/>
      <c r="AV372" s="367"/>
      <c r="AW372" s="367"/>
      <c r="AX372" s="367"/>
      <c r="AY372" s="367"/>
      <c r="AZ372" s="367"/>
      <c r="BA372" s="367"/>
      <c r="BB372" s="367"/>
      <c r="BC372" s="367"/>
      <c r="BD372" s="367"/>
      <c r="BE372" s="367"/>
      <c r="BF372" s="367"/>
      <c r="BG372" s="367"/>
      <c r="BH372" s="367"/>
      <c r="BI372" s="367"/>
      <c r="BJ372" s="367"/>
      <c r="BK372" s="367"/>
      <c r="BL372" s="367"/>
      <c r="BM372" s="367"/>
      <c r="BN372" s="367"/>
      <c r="BO372" s="367"/>
      <c r="BP372" s="367"/>
      <c r="BQ372" s="367"/>
      <c r="BR372" s="367"/>
      <c r="BS372" s="367"/>
      <c r="BT372" s="367"/>
      <c r="BU372" s="367"/>
      <c r="BV372" s="367"/>
      <c r="BW372" s="367"/>
      <c r="BX372" s="367"/>
      <c r="BY372" s="367"/>
      <c r="BZ372" s="367"/>
      <c r="CA372" s="367"/>
      <c r="CB372" s="367"/>
      <c r="CC372" s="367"/>
      <c r="CD372" s="367"/>
      <c r="CE372" s="367"/>
      <c r="CF372" s="367"/>
      <c r="CG372" s="367"/>
      <c r="CH372" s="367"/>
      <c r="CI372" s="367"/>
      <c r="CJ372" s="367"/>
      <c r="CK372" s="367"/>
      <c r="CL372" s="367"/>
      <c r="CM372" s="367"/>
      <c r="CN372" s="367"/>
      <c r="CO372" s="367"/>
      <c r="CP372" s="367"/>
      <c r="CQ372" s="367"/>
      <c r="CR372" s="367"/>
      <c r="CS372" s="367"/>
      <c r="CT372" s="367"/>
      <c r="CU372" s="367"/>
      <c r="CV372" s="367"/>
      <c r="CW372" s="367"/>
      <c r="CX372" s="367"/>
      <c r="CY372" s="367"/>
      <c r="CZ372" s="367"/>
      <c r="DA372" s="367"/>
      <c r="DB372" s="367"/>
      <c r="DC372" s="367"/>
      <c r="DD372" s="367"/>
      <c r="DE372" s="367"/>
      <c r="DF372" s="367"/>
      <c r="DG372" s="367"/>
      <c r="DH372" s="367"/>
      <c r="DI372" s="50" t="s">
        <v>642</v>
      </c>
      <c r="DJ372" s="50"/>
      <c r="DK372" s="50"/>
      <c r="DL372" s="50"/>
      <c r="DM372" s="50"/>
      <c r="DN372" s="50"/>
      <c r="DO372" s="50"/>
      <c r="DP372" s="50"/>
      <c r="DQ372" s="50"/>
      <c r="DR372" s="50"/>
    </row>
    <row r="373" spans="1:122" x14ac:dyDescent="0.25">
      <c r="A373" s="50"/>
      <c r="B373" s="970"/>
      <c r="C373" s="245" t="str">
        <f>IF(OR(AVERAGE(KL_16)&gt;=2,SUM(KL_10)=0),"MFR to connection pipe","MFR through a turbine and WG - if open")</f>
        <v>MFR to connection pipe</v>
      </c>
      <c r="D373" s="287" t="s">
        <v>753</v>
      </c>
      <c r="E373" s="245" t="s">
        <v>56</v>
      </c>
      <c r="F373" s="290">
        <f t="shared" ref="F373:Y373" si="516">m_e_v*P_e_net/3600</f>
        <v>2.9594515979180249E-2</v>
      </c>
      <c r="G373" s="239">
        <f t="shared" si="516"/>
        <v>2.9594515979180249E-2</v>
      </c>
      <c r="H373" s="239">
        <f t="shared" si="516"/>
        <v>3.1305289051270217E-2</v>
      </c>
      <c r="I373" s="239">
        <f t="shared" si="516"/>
        <v>3.4570692723617347E-2</v>
      </c>
      <c r="J373" s="239">
        <f t="shared" si="516"/>
        <v>3.7113439891809874E-2</v>
      </c>
      <c r="K373" s="239">
        <f t="shared" si="516"/>
        <v>4.065658592466375E-2</v>
      </c>
      <c r="L373" s="239">
        <f t="shared" si="516"/>
        <v>4.584205044804273E-2</v>
      </c>
      <c r="M373" s="239">
        <f t="shared" si="516"/>
        <v>5.2727856949741345E-2</v>
      </c>
      <c r="N373" s="854">
        <f t="shared" ca="1" si="516"/>
        <v>3.2722280069667896E-2</v>
      </c>
      <c r="O373" s="854">
        <f t="shared" ca="1" si="516"/>
        <v>3.538197689301243E-2</v>
      </c>
      <c r="P373" s="239">
        <f t="shared" ca="1" si="516"/>
        <v>3.6966458813649211E-2</v>
      </c>
      <c r="Q373" s="239">
        <f t="shared" ca="1" si="516"/>
        <v>3.8550940734285992E-2</v>
      </c>
      <c r="R373" s="239">
        <f t="shared" ca="1" si="516"/>
        <v>4.2510614606946252E-2</v>
      </c>
      <c r="S373" s="239">
        <f t="shared" ca="1" si="516"/>
        <v>4.7088928408877406E-2</v>
      </c>
      <c r="T373" s="239">
        <f t="shared" ca="1" si="516"/>
        <v>5.4823639032301363E-2</v>
      </c>
      <c r="U373" s="239">
        <f t="shared" ca="1" si="516"/>
        <v>4.3809635614526166E-2</v>
      </c>
      <c r="V373" s="239">
        <f t="shared" ca="1" si="516"/>
        <v>4.7733417250063352E-2</v>
      </c>
      <c r="W373" s="239">
        <f t="shared" ca="1" si="516"/>
        <v>5.165719888560056E-2</v>
      </c>
      <c r="X373" s="239">
        <f t="shared" ca="1" si="516"/>
        <v>5.9362845250865895E-2</v>
      </c>
      <c r="Y373" s="239">
        <f t="shared" ca="1" si="516"/>
        <v>6.9530747922706485E-2</v>
      </c>
      <c r="Z373" s="239"/>
      <c r="AA373" s="239"/>
      <c r="AB373" s="239"/>
      <c r="AC373" s="239"/>
      <c r="AD373" s="239"/>
      <c r="AE373" s="239"/>
      <c r="AF373" s="239"/>
      <c r="AG373" s="239"/>
      <c r="AH373" s="239"/>
      <c r="AI373" s="239"/>
      <c r="AJ373" s="239"/>
      <c r="AK373" s="239"/>
      <c r="AL373" s="239"/>
      <c r="AM373" s="239"/>
      <c r="AN373" s="239"/>
      <c r="AO373" s="239"/>
      <c r="AP373" s="239"/>
      <c r="AQ373" s="239"/>
      <c r="AR373" s="239"/>
      <c r="AS373" s="239"/>
      <c r="AT373" s="239"/>
      <c r="AU373" s="239"/>
      <c r="AV373" s="239"/>
      <c r="AW373" s="239"/>
      <c r="AX373" s="239"/>
      <c r="AY373" s="239"/>
      <c r="AZ373" s="239"/>
      <c r="BA373" s="239"/>
      <c r="BB373" s="239"/>
      <c r="BC373" s="239"/>
      <c r="BD373" s="239"/>
      <c r="BE373" s="239"/>
      <c r="BF373" s="239"/>
      <c r="BG373" s="239"/>
      <c r="BH373" s="239"/>
      <c r="BI373" s="239"/>
      <c r="BJ373" s="239"/>
      <c r="BK373" s="239"/>
      <c r="BL373" s="239"/>
      <c r="BM373" s="239"/>
      <c r="BN373" s="239"/>
      <c r="BO373" s="239"/>
      <c r="BP373" s="239"/>
      <c r="BQ373" s="239"/>
      <c r="BR373" s="239"/>
      <c r="BS373" s="239"/>
      <c r="BT373" s="239"/>
      <c r="BU373" s="239"/>
      <c r="BV373" s="239"/>
      <c r="BW373" s="239"/>
      <c r="BX373" s="239"/>
      <c r="BY373" s="239"/>
      <c r="BZ373" s="239"/>
      <c r="CA373" s="239"/>
      <c r="CB373" s="239"/>
      <c r="CC373" s="239"/>
      <c r="CD373" s="239"/>
      <c r="CE373" s="239"/>
      <c r="CF373" s="239"/>
      <c r="CG373" s="239"/>
      <c r="CH373" s="239"/>
      <c r="CI373" s="239"/>
      <c r="CJ373" s="239"/>
      <c r="CK373" s="239"/>
      <c r="CL373" s="239"/>
      <c r="CM373" s="239"/>
      <c r="CN373" s="239"/>
      <c r="CO373" s="239"/>
      <c r="CP373" s="239"/>
      <c r="CQ373" s="239"/>
      <c r="CR373" s="239"/>
      <c r="CS373" s="239"/>
      <c r="CT373" s="239"/>
      <c r="CU373" s="239"/>
      <c r="CV373" s="239"/>
      <c r="CW373" s="239"/>
      <c r="CX373" s="239"/>
      <c r="CY373" s="239"/>
      <c r="CZ373" s="239"/>
      <c r="DA373" s="239"/>
      <c r="DB373" s="239"/>
      <c r="DC373" s="239"/>
      <c r="DD373" s="239"/>
      <c r="DE373" s="239"/>
      <c r="DF373" s="239"/>
      <c r="DG373" s="239"/>
      <c r="DH373" s="239"/>
      <c r="DI373" s="50" t="s">
        <v>642</v>
      </c>
      <c r="DJ373" s="50"/>
      <c r="DK373" s="50"/>
      <c r="DL373" s="50"/>
      <c r="DM373" s="50"/>
      <c r="DN373" s="50"/>
      <c r="DO373" s="50"/>
      <c r="DP373" s="50"/>
      <c r="DQ373" s="50"/>
      <c r="DR373" s="50"/>
    </row>
    <row r="374" spans="1:122" x14ac:dyDescent="0.25">
      <c r="A374" s="50"/>
      <c r="B374" s="970"/>
      <c r="C374" s="245" t="str">
        <f>IF(OR(AVERAGE(KL_16)&gt;=2,SUM(KL_10)=0),"Temperature in exhaust system","Temperature upstream of a turbine")</f>
        <v>Temperature in exhaust system</v>
      </c>
      <c r="D374" s="287" t="s">
        <v>754</v>
      </c>
      <c r="E374" s="245" t="s">
        <v>64</v>
      </c>
      <c r="F374" s="315">
        <f t="shared" ref="F374:Y374" ca="1" si="517">T_v_i</f>
        <v>354.02609533981013</v>
      </c>
      <c r="G374" s="365">
        <f t="shared" ca="1" si="517"/>
        <v>354.0260953398095</v>
      </c>
      <c r="H374" s="365">
        <f t="shared" ca="1" si="517"/>
        <v>354.5252007806447</v>
      </c>
      <c r="I374" s="365">
        <f t="shared" ca="1" si="517"/>
        <v>354.45819917074078</v>
      </c>
      <c r="J374" s="365">
        <f t="shared" ca="1" si="517"/>
        <v>353.90605981105</v>
      </c>
      <c r="K374" s="365">
        <f t="shared" ca="1" si="517"/>
        <v>354.45358802872943</v>
      </c>
      <c r="L374" s="365">
        <f t="shared" ca="1" si="517"/>
        <v>354.85028027202839</v>
      </c>
      <c r="M374" s="365">
        <f t="shared" ca="1" si="517"/>
        <v>353.9830797524595</v>
      </c>
      <c r="N374" s="365">
        <f t="shared" ca="1" si="517"/>
        <v>350.57672888520148</v>
      </c>
      <c r="O374" s="365">
        <f t="shared" ca="1" si="517"/>
        <v>352.60796404374946</v>
      </c>
      <c r="P374" s="365">
        <f t="shared" ca="1" si="517"/>
        <v>351.69920848385169</v>
      </c>
      <c r="Q374" s="365">
        <f t="shared" ca="1" si="517"/>
        <v>352.9177118826459</v>
      </c>
      <c r="R374" s="365">
        <f t="shared" ca="1" si="517"/>
        <v>353.79278149659854</v>
      </c>
      <c r="S374" s="365">
        <f t="shared" ca="1" si="517"/>
        <v>352.73550841703872</v>
      </c>
      <c r="T374" s="365">
        <f t="shared" ca="1" si="517"/>
        <v>353.87138755160549</v>
      </c>
      <c r="U374" s="365">
        <f t="shared" ca="1" si="517"/>
        <v>362.83122466959856</v>
      </c>
      <c r="V374" s="365">
        <f t="shared" ca="1" si="517"/>
        <v>361.76370295872857</v>
      </c>
      <c r="W374" s="365">
        <f t="shared" ca="1" si="517"/>
        <v>361.15465441778179</v>
      </c>
      <c r="X374" s="365">
        <f t="shared" ca="1" si="517"/>
        <v>361.76678332356096</v>
      </c>
      <c r="Y374" s="365">
        <f t="shared" ca="1" si="517"/>
        <v>364.00976240391822</v>
      </c>
      <c r="Z374" s="365"/>
      <c r="AA374" s="365"/>
      <c r="AB374" s="365"/>
      <c r="AC374" s="365"/>
      <c r="AD374" s="365"/>
      <c r="AE374" s="365"/>
      <c r="AF374" s="365"/>
      <c r="AG374" s="365"/>
      <c r="AH374" s="365"/>
      <c r="AI374" s="365"/>
      <c r="AJ374" s="365"/>
      <c r="AK374" s="365"/>
      <c r="AL374" s="365"/>
      <c r="AM374" s="365"/>
      <c r="AN374" s="365"/>
      <c r="AO374" s="365"/>
      <c r="AP374" s="365"/>
      <c r="AQ374" s="365"/>
      <c r="AR374" s="365"/>
      <c r="AS374" s="365"/>
      <c r="AT374" s="365"/>
      <c r="AU374" s="365"/>
      <c r="AV374" s="365"/>
      <c r="AW374" s="365"/>
      <c r="AX374" s="365"/>
      <c r="AY374" s="365"/>
      <c r="AZ374" s="365"/>
      <c r="BA374" s="365"/>
      <c r="BB374" s="365"/>
      <c r="BC374" s="365"/>
      <c r="BD374" s="365"/>
      <c r="BE374" s="365"/>
      <c r="BF374" s="365"/>
      <c r="BG374" s="365"/>
      <c r="BH374" s="365"/>
      <c r="BI374" s="365"/>
      <c r="BJ374" s="365"/>
      <c r="BK374" s="365"/>
      <c r="BL374" s="365"/>
      <c r="BM374" s="365"/>
      <c r="BN374" s="365"/>
      <c r="BO374" s="365"/>
      <c r="BP374" s="365"/>
      <c r="BQ374" s="365"/>
      <c r="BR374" s="365"/>
      <c r="BS374" s="365"/>
      <c r="BT374" s="365"/>
      <c r="BU374" s="365"/>
      <c r="BV374" s="365"/>
      <c r="BW374" s="365"/>
      <c r="BX374" s="365"/>
      <c r="BY374" s="365"/>
      <c r="BZ374" s="365"/>
      <c r="CA374" s="365"/>
      <c r="CB374" s="365"/>
      <c r="CC374" s="365"/>
      <c r="CD374" s="365"/>
      <c r="CE374" s="365"/>
      <c r="CF374" s="365"/>
      <c r="CG374" s="365"/>
      <c r="CH374" s="365"/>
      <c r="CI374" s="365"/>
      <c r="CJ374" s="365"/>
      <c r="CK374" s="365"/>
      <c r="CL374" s="365"/>
      <c r="CM374" s="365"/>
      <c r="CN374" s="365"/>
      <c r="CO374" s="365"/>
      <c r="CP374" s="365"/>
      <c r="CQ374" s="365"/>
      <c r="CR374" s="365"/>
      <c r="CS374" s="365"/>
      <c r="CT374" s="365"/>
      <c r="CU374" s="365"/>
      <c r="CV374" s="365"/>
      <c r="CW374" s="365"/>
      <c r="CX374" s="365"/>
      <c r="CY374" s="365"/>
      <c r="CZ374" s="365"/>
      <c r="DA374" s="365"/>
      <c r="DB374" s="365"/>
      <c r="DC374" s="365"/>
      <c r="DD374" s="365"/>
      <c r="DE374" s="365"/>
      <c r="DF374" s="365"/>
      <c r="DG374" s="365"/>
      <c r="DH374" s="365"/>
      <c r="DI374" s="50" t="s">
        <v>642</v>
      </c>
      <c r="DJ374" s="50"/>
      <c r="DK374" s="50"/>
      <c r="DL374" s="50"/>
      <c r="DM374" s="50"/>
      <c r="DN374" s="50"/>
      <c r="DO374" s="50"/>
      <c r="DP374" s="50"/>
      <c r="DQ374" s="50"/>
      <c r="DR374" s="50"/>
    </row>
    <row r="375" spans="1:122" x14ac:dyDescent="0.25">
      <c r="A375" s="50"/>
      <c r="B375" s="970"/>
      <c r="C375" s="245" t="str">
        <f>IF(OR(AVERAGE(KL_16)&gt;=2,SUM(KL_10)=0),"Temperature upstream of a turbine","Temperature downstream of a turbine")</f>
        <v>Temperature upstream of a turbine</v>
      </c>
      <c r="D375" s="287" t="s">
        <v>755</v>
      </c>
      <c r="E375" s="245" t="s">
        <v>64</v>
      </c>
      <c r="F375" s="365">
        <f t="shared" ref="F375:Y375" ca="1" si="518">IF(OR(KL_10=0,KL_16=2,KL_16=3),IF(F390&gt;1000,T_Tv1,T_Tv1-F390),T_Tv1*(1-eta_Tv*beta_p_v*(1-pi_Tv^(-1/k_k_1_Tv))))</f>
        <v>352.02609533981013</v>
      </c>
      <c r="G375" s="365">
        <f t="shared" ca="1" si="518"/>
        <v>352.0260953398095</v>
      </c>
      <c r="H375" s="365">
        <f t="shared" ca="1" si="518"/>
        <v>352.5252007806447</v>
      </c>
      <c r="I375" s="365">
        <f t="shared" ca="1" si="518"/>
        <v>352.45819917074078</v>
      </c>
      <c r="J375" s="365">
        <f t="shared" ca="1" si="518"/>
        <v>351.90605981105</v>
      </c>
      <c r="K375" s="365">
        <f t="shared" ca="1" si="518"/>
        <v>352.45358802872943</v>
      </c>
      <c r="L375" s="365">
        <f t="shared" ca="1" si="518"/>
        <v>352.85028027202839</v>
      </c>
      <c r="M375" s="365">
        <f t="shared" ca="1" si="518"/>
        <v>351.9830797524595</v>
      </c>
      <c r="N375" s="365">
        <f t="shared" ref="N375:O375" ca="1" si="519">IF(OR(KL_10=0,KL_16=2,KL_16=3),IF(N390&gt;1000,T_Tv1,T_Tv1-N390),T_Tv1*(1-eta_Tv*beta_p_v*(1-pi_Tv^(-1/k_k_1_Tv))))</f>
        <v>348.57672888520148</v>
      </c>
      <c r="O375" s="365">
        <f t="shared" ca="1" si="519"/>
        <v>350.60796404374946</v>
      </c>
      <c r="P375" s="365">
        <f t="shared" ca="1" si="518"/>
        <v>349.69920848385169</v>
      </c>
      <c r="Q375" s="365">
        <f t="shared" ca="1" si="518"/>
        <v>350.9177118826459</v>
      </c>
      <c r="R375" s="365">
        <f t="shared" ca="1" si="518"/>
        <v>351.79278149659854</v>
      </c>
      <c r="S375" s="365">
        <f t="shared" ca="1" si="518"/>
        <v>350.73550841703872</v>
      </c>
      <c r="T375" s="365">
        <f t="shared" ca="1" si="518"/>
        <v>351.87138755160549</v>
      </c>
      <c r="U375" s="365">
        <f t="shared" ca="1" si="518"/>
        <v>360.83122466959856</v>
      </c>
      <c r="V375" s="365">
        <f t="shared" ca="1" si="518"/>
        <v>359.76370295872857</v>
      </c>
      <c r="W375" s="365">
        <f t="shared" ca="1" si="518"/>
        <v>359.15465441778179</v>
      </c>
      <c r="X375" s="365">
        <f t="shared" ca="1" si="518"/>
        <v>359.76678332356096</v>
      </c>
      <c r="Y375" s="365">
        <f t="shared" ca="1" si="518"/>
        <v>362.00976240391822</v>
      </c>
      <c r="Z375" s="365"/>
      <c r="AA375" s="365"/>
      <c r="AB375" s="365"/>
      <c r="AC375" s="365"/>
      <c r="AD375" s="365"/>
      <c r="AE375" s="365"/>
      <c r="AF375" s="365"/>
      <c r="AG375" s="365"/>
      <c r="AH375" s="365"/>
      <c r="AI375" s="365"/>
      <c r="AJ375" s="365"/>
      <c r="AK375" s="365"/>
      <c r="AL375" s="365"/>
      <c r="AM375" s="365"/>
      <c r="AN375" s="365"/>
      <c r="AO375" s="365"/>
      <c r="AP375" s="365"/>
      <c r="AQ375" s="365"/>
      <c r="AR375" s="365"/>
      <c r="AS375" s="365"/>
      <c r="AT375" s="365"/>
      <c r="AU375" s="365"/>
      <c r="AV375" s="365"/>
      <c r="AW375" s="365"/>
      <c r="AX375" s="365"/>
      <c r="AY375" s="365"/>
      <c r="AZ375" s="365"/>
      <c r="BA375" s="365"/>
      <c r="BB375" s="365"/>
      <c r="BC375" s="365"/>
      <c r="BD375" s="365"/>
      <c r="BE375" s="365"/>
      <c r="BF375" s="365"/>
      <c r="BG375" s="365"/>
      <c r="BH375" s="365"/>
      <c r="BI375" s="365"/>
      <c r="BJ375" s="365"/>
      <c r="BK375" s="365"/>
      <c r="BL375" s="365"/>
      <c r="BM375" s="365"/>
      <c r="BN375" s="365"/>
      <c r="BO375" s="365"/>
      <c r="BP375" s="365"/>
      <c r="BQ375" s="365"/>
      <c r="BR375" s="365"/>
      <c r="BS375" s="365"/>
      <c r="BT375" s="365"/>
      <c r="BU375" s="365"/>
      <c r="BV375" s="365"/>
      <c r="BW375" s="365"/>
      <c r="BX375" s="365"/>
      <c r="BY375" s="365"/>
      <c r="BZ375" s="365"/>
      <c r="CA375" s="365"/>
      <c r="CB375" s="365"/>
      <c r="CC375" s="365"/>
      <c r="CD375" s="365"/>
      <c r="CE375" s="365"/>
      <c r="CF375" s="365"/>
      <c r="CG375" s="365"/>
      <c r="CH375" s="365"/>
      <c r="CI375" s="365"/>
      <c r="CJ375" s="365"/>
      <c r="CK375" s="365"/>
      <c r="CL375" s="365"/>
      <c r="CM375" s="365"/>
      <c r="CN375" s="365"/>
      <c r="CO375" s="365"/>
      <c r="CP375" s="365"/>
      <c r="CQ375" s="365"/>
      <c r="CR375" s="365"/>
      <c r="CS375" s="365"/>
      <c r="CT375" s="365"/>
      <c r="CU375" s="365"/>
      <c r="CV375" s="365"/>
      <c r="CW375" s="365"/>
      <c r="CX375" s="365"/>
      <c r="CY375" s="365"/>
      <c r="CZ375" s="365"/>
      <c r="DA375" s="365"/>
      <c r="DB375" s="365"/>
      <c r="DC375" s="365"/>
      <c r="DD375" s="365"/>
      <c r="DE375" s="365"/>
      <c r="DF375" s="365"/>
      <c r="DG375" s="365"/>
      <c r="DH375" s="365"/>
      <c r="DI375" s="50" t="s">
        <v>642</v>
      </c>
      <c r="DJ375" s="50"/>
      <c r="DK375" s="50"/>
      <c r="DL375" s="50"/>
      <c r="DM375" s="50"/>
      <c r="DN375" s="50"/>
      <c r="DO375" s="50"/>
      <c r="DP375" s="50"/>
      <c r="DQ375" s="50"/>
      <c r="DR375" s="50"/>
    </row>
    <row r="376" spans="1:122" ht="14.4" x14ac:dyDescent="0.3">
      <c r="A376" s="224"/>
      <c r="B376" s="970"/>
      <c r="C376" s="506" t="str">
        <f>IF(OR(AVERAGE(KL_16)&gt;=2,SUM(KL_10)=0),"","Isentropic turbine efficiency")</f>
        <v/>
      </c>
      <c r="D376" s="287" t="s">
        <v>87</v>
      </c>
      <c r="E376" s="245"/>
      <c r="F376" s="378">
        <v>0.71</v>
      </c>
      <c r="G376" s="375">
        <f>F376</f>
        <v>0.71</v>
      </c>
      <c r="H376" s="375">
        <f t="shared" ref="H376:M376" si="520">G376</f>
        <v>0.71</v>
      </c>
      <c r="I376" s="375">
        <f t="shared" ref="I376" si="521">H376</f>
        <v>0.71</v>
      </c>
      <c r="J376" s="375">
        <f t="shared" ref="J376" si="522">I376</f>
        <v>0.71</v>
      </c>
      <c r="K376" s="375">
        <f t="shared" si="520"/>
        <v>0.71</v>
      </c>
      <c r="L376" s="375">
        <f t="shared" si="520"/>
        <v>0.71</v>
      </c>
      <c r="M376" s="375">
        <f t="shared" si="520"/>
        <v>0.71</v>
      </c>
      <c r="N376" s="859">
        <f t="shared" ref="N376:Y376" si="523">M376</f>
        <v>0.71</v>
      </c>
      <c r="O376" s="859">
        <f t="shared" si="523"/>
        <v>0.71</v>
      </c>
      <c r="P376" s="375">
        <f t="shared" si="523"/>
        <v>0.71</v>
      </c>
      <c r="Q376" s="375">
        <f t="shared" si="523"/>
        <v>0.71</v>
      </c>
      <c r="R376" s="375">
        <f t="shared" si="523"/>
        <v>0.71</v>
      </c>
      <c r="S376" s="375">
        <f t="shared" si="523"/>
        <v>0.71</v>
      </c>
      <c r="T376" s="375">
        <f t="shared" si="523"/>
        <v>0.71</v>
      </c>
      <c r="U376" s="375">
        <f t="shared" si="523"/>
        <v>0.71</v>
      </c>
      <c r="V376" s="375">
        <f t="shared" si="523"/>
        <v>0.71</v>
      </c>
      <c r="W376" s="375">
        <f t="shared" si="523"/>
        <v>0.71</v>
      </c>
      <c r="X376" s="375">
        <f t="shared" si="523"/>
        <v>0.71</v>
      </c>
      <c r="Y376" s="375">
        <f t="shared" si="523"/>
        <v>0.71</v>
      </c>
      <c r="Z376" s="375"/>
      <c r="AA376" s="375"/>
      <c r="AB376" s="375"/>
      <c r="AC376" s="375"/>
      <c r="AD376" s="375"/>
      <c r="AE376" s="375"/>
      <c r="AF376" s="375"/>
      <c r="AG376" s="375"/>
      <c r="AH376" s="375"/>
      <c r="AI376" s="375"/>
      <c r="AJ376" s="375"/>
      <c r="AK376" s="375"/>
      <c r="AL376" s="375"/>
      <c r="AM376" s="375"/>
      <c r="AN376" s="375"/>
      <c r="AO376" s="375"/>
      <c r="AP376" s="375"/>
      <c r="AQ376" s="375"/>
      <c r="AR376" s="375"/>
      <c r="AS376" s="375"/>
      <c r="AT376" s="375"/>
      <c r="AU376" s="375"/>
      <c r="AV376" s="375"/>
      <c r="AW376" s="375"/>
      <c r="AX376" s="375"/>
      <c r="AY376" s="375"/>
      <c r="AZ376" s="375"/>
      <c r="BA376" s="375"/>
      <c r="BB376" s="375"/>
      <c r="BC376" s="375"/>
      <c r="BD376" s="375"/>
      <c r="BE376" s="375"/>
      <c r="BF376" s="375"/>
      <c r="BG376" s="375"/>
      <c r="BH376" s="375"/>
      <c r="BI376" s="375"/>
      <c r="BJ376" s="375"/>
      <c r="BK376" s="375"/>
      <c r="BL376" s="375"/>
      <c r="BM376" s="375"/>
      <c r="BN376" s="375"/>
      <c r="BO376" s="375"/>
      <c r="BP376" s="375"/>
      <c r="BQ376" s="375"/>
      <c r="BR376" s="375"/>
      <c r="BS376" s="375"/>
      <c r="BT376" s="375"/>
      <c r="BU376" s="375"/>
      <c r="BV376" s="375"/>
      <c r="BW376" s="375"/>
      <c r="BX376" s="375"/>
      <c r="BY376" s="375"/>
      <c r="BZ376" s="375"/>
      <c r="CA376" s="375"/>
      <c r="CB376" s="375"/>
      <c r="CC376" s="375"/>
      <c r="CD376" s="375"/>
      <c r="CE376" s="375"/>
      <c r="CF376" s="375"/>
      <c r="CG376" s="375"/>
      <c r="CH376" s="375"/>
      <c r="CI376" s="375"/>
      <c r="CJ376" s="375"/>
      <c r="CK376" s="375"/>
      <c r="CL376" s="375"/>
      <c r="CM376" s="375"/>
      <c r="CN376" s="375"/>
      <c r="CO376" s="375"/>
      <c r="CP376" s="375"/>
      <c r="CQ376" s="375"/>
      <c r="CR376" s="375"/>
      <c r="CS376" s="375"/>
      <c r="CT376" s="375"/>
      <c r="CU376" s="375"/>
      <c r="CV376" s="375"/>
      <c r="CW376" s="375"/>
      <c r="CX376" s="375"/>
      <c r="CY376" s="375"/>
      <c r="CZ376" s="375"/>
      <c r="DA376" s="375"/>
      <c r="DB376" s="375"/>
      <c r="DC376" s="375"/>
      <c r="DD376" s="375"/>
      <c r="DE376" s="375"/>
      <c r="DF376" s="375"/>
      <c r="DG376" s="375"/>
      <c r="DH376" s="375"/>
      <c r="DI376" s="50" t="s">
        <v>642</v>
      </c>
      <c r="DJ376" s="50"/>
      <c r="DK376" s="50"/>
      <c r="DL376" s="50"/>
      <c r="DM376" s="50"/>
      <c r="DN376" s="50"/>
      <c r="DO376" s="50"/>
      <c r="DP376" s="50"/>
      <c r="DQ376" s="50"/>
      <c r="DR376" s="50"/>
    </row>
    <row r="377" spans="1:122" ht="14.4" x14ac:dyDescent="0.3">
      <c r="A377" s="224"/>
      <c r="B377" s="970"/>
      <c r="C377" s="247" t="str">
        <f>IF(OR(AVERAGE(KL_16)&gt;=2,SUM(KL_10)=0),"","from measurement")</f>
        <v/>
      </c>
      <c r="D377" s="287"/>
      <c r="E377" s="245"/>
      <c r="F377" s="397">
        <f>'VT Turbina'!$AD$16*F389*F389+'VT Turbina'!$AE$16*F389+'VT Turbina'!$AF$16</f>
        <v>0.71129853452647063</v>
      </c>
      <c r="G377" s="398">
        <f>'VT Turbina'!$AD$16*G389*G389+'VT Turbina'!$AE$16*G389+'VT Turbina'!$AF$16</f>
        <v>0.71129853452647063</v>
      </c>
      <c r="H377" s="398">
        <f>'VT Turbina'!$AD$16*H389*H389+'VT Turbina'!$AE$16*H389+'VT Turbina'!$AF$16</f>
        <v>0.71129853452647063</v>
      </c>
      <c r="I377" s="398">
        <f>'VT Turbina'!$AD$16*I389*I389+'VT Turbina'!$AE$16*I389+'VT Turbina'!$AF$16</f>
        <v>0.71129853452647063</v>
      </c>
      <c r="J377" s="398">
        <f>'VT Turbina'!$AD$16*J389*J389+'VT Turbina'!$AE$16*J389+'VT Turbina'!$AF$16</f>
        <v>0.71129853452647063</v>
      </c>
      <c r="K377" s="398">
        <f>'VT Turbina'!$AD$16*K389*K389+'VT Turbina'!$AE$16*K389+'VT Turbina'!$AF$16</f>
        <v>0.71129853452647063</v>
      </c>
      <c r="L377" s="398">
        <f>'VT Turbina'!$AD$16*L389*L389+'VT Turbina'!$AE$16*L389+'VT Turbina'!$AF$16</f>
        <v>0.71129853452647063</v>
      </c>
      <c r="M377" s="398">
        <f>'VT Turbina'!$AD$16*M389*M389+'VT Turbina'!$AE$16*M389+'VT Turbina'!$AF$16</f>
        <v>0.71129853452647063</v>
      </c>
      <c r="N377" s="861">
        <f ca="1">'VT Turbina'!$AD$16*N389*N389+'VT Turbina'!$AE$16*N389+'VT Turbina'!$AF$16</f>
        <v>0.71129853452647063</v>
      </c>
      <c r="O377" s="861">
        <f ca="1">'VT Turbina'!$AD$16*O389*O389+'VT Turbina'!$AE$16*O389+'VT Turbina'!$AF$16</f>
        <v>0.71129853452647063</v>
      </c>
      <c r="P377" s="398">
        <f ca="1">'VT Turbina'!$AD$16*P389*P389+'VT Turbina'!$AE$16*P389+'VT Turbina'!$AF$16</f>
        <v>0.71129853452647063</v>
      </c>
      <c r="Q377" s="398">
        <f ca="1">'VT Turbina'!$AD$16*Q389*Q389+'VT Turbina'!$AE$16*Q389+'VT Turbina'!$AF$16</f>
        <v>0.71129853452647063</v>
      </c>
      <c r="R377" s="398">
        <f ca="1">'VT Turbina'!$AD$16*R389*R389+'VT Turbina'!$AE$16*R389+'VT Turbina'!$AF$16</f>
        <v>0.71129853452647063</v>
      </c>
      <c r="S377" s="398">
        <f ca="1">'VT Turbina'!$AD$16*S389*S389+'VT Turbina'!$AE$16*S389+'VT Turbina'!$AF$16</f>
        <v>0.71129853452647063</v>
      </c>
      <c r="T377" s="398">
        <f ca="1">'VT Turbina'!$AD$16*T389*T389+'VT Turbina'!$AE$16*T389+'VT Turbina'!$AF$16</f>
        <v>0.71129853452647063</v>
      </c>
      <c r="U377" s="398">
        <f ca="1">'VT Turbina'!$AD$16*U389*U389+'VT Turbina'!$AE$16*U389+'VT Turbina'!$AF$16</f>
        <v>0.71129853452647063</v>
      </c>
      <c r="V377" s="398">
        <f ca="1">'VT Turbina'!$AD$16*V389*V389+'VT Turbina'!$AE$16*V389+'VT Turbina'!$AF$16</f>
        <v>0.71129853452647063</v>
      </c>
      <c r="W377" s="398">
        <f ca="1">'VT Turbina'!$AD$16*W389*W389+'VT Turbina'!$AE$16*W389+'VT Turbina'!$AF$16</f>
        <v>0.71129853452647063</v>
      </c>
      <c r="X377" s="398">
        <f ca="1">'VT Turbina'!$AD$16*X389*X389+'VT Turbina'!$AE$16*X389+'VT Turbina'!$AF$16</f>
        <v>0.71129853452647063</v>
      </c>
      <c r="Y377" s="398">
        <f ca="1">'VT Turbina'!$AD$16*Y389*Y389+'VT Turbina'!$AE$16*Y389+'VT Turbina'!$AF$16</f>
        <v>0.71129853452647063</v>
      </c>
      <c r="Z377" s="398"/>
      <c r="AA377" s="398"/>
      <c r="AB377" s="398"/>
      <c r="AC377" s="398"/>
      <c r="AD377" s="398"/>
      <c r="AE377" s="398"/>
      <c r="AF377" s="398"/>
      <c r="AG377" s="398"/>
      <c r="AH377" s="398"/>
      <c r="AI377" s="398"/>
      <c r="AJ377" s="398"/>
      <c r="AK377" s="398"/>
      <c r="AL377" s="398"/>
      <c r="AM377" s="398"/>
      <c r="AN377" s="398"/>
      <c r="AO377" s="398"/>
      <c r="AP377" s="398"/>
      <c r="AQ377" s="398"/>
      <c r="AR377" s="398"/>
      <c r="AS377" s="398"/>
      <c r="AT377" s="398"/>
      <c r="AU377" s="398"/>
      <c r="AV377" s="398"/>
      <c r="AW377" s="398"/>
      <c r="AX377" s="398"/>
      <c r="AY377" s="398"/>
      <c r="AZ377" s="398"/>
      <c r="BA377" s="398"/>
      <c r="BB377" s="398"/>
      <c r="BC377" s="398"/>
      <c r="BD377" s="398"/>
      <c r="BE377" s="398"/>
      <c r="BF377" s="398"/>
      <c r="BG377" s="398"/>
      <c r="BH377" s="398"/>
      <c r="BI377" s="398"/>
      <c r="BJ377" s="398"/>
      <c r="BK377" s="398"/>
      <c r="BL377" s="398"/>
      <c r="BM377" s="398"/>
      <c r="BN377" s="398"/>
      <c r="BO377" s="398"/>
      <c r="BP377" s="398"/>
      <c r="BQ377" s="398"/>
      <c r="BR377" s="398"/>
      <c r="BS377" s="398"/>
      <c r="BT377" s="398"/>
      <c r="BU377" s="398"/>
      <c r="BV377" s="398"/>
      <c r="BW377" s="398"/>
      <c r="BX377" s="398"/>
      <c r="BY377" s="398"/>
      <c r="BZ377" s="398"/>
      <c r="CA377" s="398"/>
      <c r="CB377" s="398"/>
      <c r="CC377" s="398"/>
      <c r="CD377" s="398"/>
      <c r="CE377" s="398"/>
      <c r="CF377" s="398"/>
      <c r="CG377" s="398"/>
      <c r="CH377" s="398"/>
      <c r="CI377" s="398"/>
      <c r="CJ377" s="398"/>
      <c r="CK377" s="398"/>
      <c r="CL377" s="398"/>
      <c r="CM377" s="398"/>
      <c r="CN377" s="398"/>
      <c r="CO377" s="398"/>
      <c r="CP377" s="398"/>
      <c r="CQ377" s="398"/>
      <c r="CR377" s="398"/>
      <c r="CS377" s="398"/>
      <c r="CT377" s="398"/>
      <c r="CU377" s="398"/>
      <c r="CV377" s="398"/>
      <c r="CW377" s="398"/>
      <c r="CX377" s="398"/>
      <c r="CY377" s="398"/>
      <c r="CZ377" s="398"/>
      <c r="DA377" s="398"/>
      <c r="DB377" s="398"/>
      <c r="DC377" s="398"/>
      <c r="DD377" s="398"/>
      <c r="DE377" s="398"/>
      <c r="DF377" s="398"/>
      <c r="DG377" s="398"/>
      <c r="DH377" s="398"/>
      <c r="DI377" s="50" t="s">
        <v>642</v>
      </c>
      <c r="DJ377" s="50"/>
      <c r="DK377" s="50"/>
      <c r="DL377" s="50"/>
      <c r="DM377" s="50"/>
      <c r="DN377" s="50"/>
      <c r="DO377" s="50"/>
      <c r="DP377" s="50"/>
      <c r="DQ377" s="50"/>
      <c r="DR377" s="50"/>
    </row>
    <row r="378" spans="1:122" x14ac:dyDescent="0.25">
      <c r="A378" s="224"/>
      <c r="B378" s="970"/>
      <c r="C378" s="246"/>
      <c r="D378" s="287" t="s">
        <v>769</v>
      </c>
      <c r="E378" s="245"/>
      <c r="F378" s="395">
        <f>IF(OR(AND(F377&lt;=0.1,F376=""),AND(F376&lt;0.1,F376&lt;&gt;"")),0.75,IF(F376="",F377,F376))</f>
        <v>0.71</v>
      </c>
      <c r="G378" s="396">
        <f>IF(OR(AND(G377&lt;=0.1,G376=""),AND(G376&lt;0.1,G376&lt;&gt;"")),0.75,IF(G376="",G377,G376))</f>
        <v>0.71</v>
      </c>
      <c r="H378" s="396">
        <f t="shared" ref="H378:O378" si="524">IF(OR(AND(H377&lt;=0.1,H376=""),AND(H376&lt;0.1,H376&lt;&gt;"")),0.75,IF(H376="",H377,H376))</f>
        <v>0.71</v>
      </c>
      <c r="I378" s="396">
        <f t="shared" ref="I378:J378" si="525">IF(OR(AND(I377&lt;=0.1,I376=""),AND(I376&lt;0.1,I376&lt;&gt;"")),0.75,IF(I376="",I377,I376))</f>
        <v>0.71</v>
      </c>
      <c r="J378" s="396">
        <f t="shared" si="525"/>
        <v>0.71</v>
      </c>
      <c r="K378" s="396">
        <f t="shared" si="524"/>
        <v>0.71</v>
      </c>
      <c r="L378" s="396">
        <f t="shared" si="524"/>
        <v>0.71</v>
      </c>
      <c r="M378" s="396">
        <f t="shared" si="524"/>
        <v>0.71</v>
      </c>
      <c r="N378" s="396">
        <f t="shared" ref="N378" ca="1" si="526">IF(OR(AND(N377&lt;=0.1,N376=""),AND(N376&lt;0.1,N376&lt;&gt;"")),0.75,IF(N376="",N377,N376))</f>
        <v>0.71</v>
      </c>
      <c r="O378" s="396">
        <f t="shared" ca="1" si="524"/>
        <v>0.71</v>
      </c>
      <c r="P378" s="396">
        <f t="shared" ref="P378:Y378" ca="1" si="527">IF(OR(AND(P377&lt;=0.1,P376=""),AND(P376&lt;0.1,P376&lt;&gt;"")),0.75,IF(P376="",P377,P376))</f>
        <v>0.71</v>
      </c>
      <c r="Q378" s="396">
        <f t="shared" ca="1" si="527"/>
        <v>0.71</v>
      </c>
      <c r="R378" s="396">
        <f t="shared" ca="1" si="527"/>
        <v>0.71</v>
      </c>
      <c r="S378" s="396">
        <f t="shared" ca="1" si="527"/>
        <v>0.71</v>
      </c>
      <c r="T378" s="396">
        <f t="shared" ca="1" si="527"/>
        <v>0.71</v>
      </c>
      <c r="U378" s="396">
        <f t="shared" ca="1" si="527"/>
        <v>0.71</v>
      </c>
      <c r="V378" s="396">
        <f t="shared" ca="1" si="527"/>
        <v>0.71</v>
      </c>
      <c r="W378" s="396">
        <f t="shared" ca="1" si="527"/>
        <v>0.71</v>
      </c>
      <c r="X378" s="396">
        <f t="shared" ca="1" si="527"/>
        <v>0.71</v>
      </c>
      <c r="Y378" s="396">
        <f t="shared" ca="1" si="527"/>
        <v>0.71</v>
      </c>
      <c r="Z378" s="396"/>
      <c r="AA378" s="396"/>
      <c r="AB378" s="396"/>
      <c r="AC378" s="396"/>
      <c r="AD378" s="396"/>
      <c r="AE378" s="396"/>
      <c r="AF378" s="396"/>
      <c r="AG378" s="396"/>
      <c r="AH378" s="396"/>
      <c r="AI378" s="396"/>
      <c r="AJ378" s="396"/>
      <c r="AK378" s="396"/>
      <c r="AL378" s="396"/>
      <c r="AM378" s="396"/>
      <c r="AN378" s="396"/>
      <c r="AO378" s="396"/>
      <c r="AP378" s="396"/>
      <c r="AQ378" s="396"/>
      <c r="AR378" s="396"/>
      <c r="AS378" s="396"/>
      <c r="AT378" s="396"/>
      <c r="AU378" s="396"/>
      <c r="AV378" s="396"/>
      <c r="AW378" s="396"/>
      <c r="AX378" s="396"/>
      <c r="AY378" s="396"/>
      <c r="AZ378" s="396"/>
      <c r="BA378" s="396"/>
      <c r="BB378" s="396"/>
      <c r="BC378" s="396"/>
      <c r="BD378" s="396"/>
      <c r="BE378" s="396"/>
      <c r="BF378" s="396"/>
      <c r="BG378" s="396"/>
      <c r="BH378" s="396"/>
      <c r="BI378" s="396"/>
      <c r="BJ378" s="396"/>
      <c r="BK378" s="396"/>
      <c r="BL378" s="396"/>
      <c r="BM378" s="396"/>
      <c r="BN378" s="396"/>
      <c r="BO378" s="396"/>
      <c r="BP378" s="396"/>
      <c r="BQ378" s="396"/>
      <c r="BR378" s="396"/>
      <c r="BS378" s="396"/>
      <c r="BT378" s="396"/>
      <c r="BU378" s="396"/>
      <c r="BV378" s="396"/>
      <c r="BW378" s="396"/>
      <c r="BX378" s="396"/>
      <c r="BY378" s="396"/>
      <c r="BZ378" s="396"/>
      <c r="CA378" s="396"/>
      <c r="CB378" s="396"/>
      <c r="CC378" s="396"/>
      <c r="CD378" s="396"/>
      <c r="CE378" s="396"/>
      <c r="CF378" s="396"/>
      <c r="CG378" s="396"/>
      <c r="CH378" s="396"/>
      <c r="CI378" s="396"/>
      <c r="CJ378" s="396"/>
      <c r="CK378" s="396"/>
      <c r="CL378" s="396"/>
      <c r="CM378" s="396"/>
      <c r="CN378" s="396"/>
      <c r="CO378" s="396"/>
      <c r="CP378" s="396"/>
      <c r="CQ378" s="396"/>
      <c r="CR378" s="396"/>
      <c r="CS378" s="396"/>
      <c r="CT378" s="396"/>
      <c r="CU378" s="396"/>
      <c r="CV378" s="396"/>
      <c r="CW378" s="396"/>
      <c r="CX378" s="396"/>
      <c r="CY378" s="396"/>
      <c r="CZ378" s="396"/>
      <c r="DA378" s="396"/>
      <c r="DB378" s="396"/>
      <c r="DC378" s="396"/>
      <c r="DD378" s="396"/>
      <c r="DE378" s="396"/>
      <c r="DF378" s="396"/>
      <c r="DG378" s="396"/>
      <c r="DH378" s="396"/>
      <c r="DI378" s="50" t="s">
        <v>642</v>
      </c>
      <c r="DJ378" s="50"/>
      <c r="DK378" s="50"/>
      <c r="DL378" s="50"/>
      <c r="DM378" s="50"/>
      <c r="DN378" s="50"/>
      <c r="DO378" s="50"/>
      <c r="DP378" s="50"/>
      <c r="DQ378" s="50"/>
      <c r="DR378" s="50"/>
    </row>
    <row r="379" spans="1:122" ht="14.4" x14ac:dyDescent="0.3">
      <c r="A379" s="224"/>
      <c r="B379" s="970"/>
      <c r="C379" s="506" t="str">
        <f>IF(OR(AVERAGE(KL_16)&gt;=2,SUM(KL_10)=0),"","Correction of turbine power beta*gamma puls")</f>
        <v/>
      </c>
      <c r="D379" s="287" t="s">
        <v>88</v>
      </c>
      <c r="E379" s="245"/>
      <c r="F379" s="422">
        <v>1</v>
      </c>
      <c r="G379" s="423">
        <f>F379</f>
        <v>1</v>
      </c>
      <c r="H379" s="423">
        <f t="shared" ref="H379:M379" si="528">G379</f>
        <v>1</v>
      </c>
      <c r="I379" s="423">
        <f t="shared" ref="I379" si="529">H379</f>
        <v>1</v>
      </c>
      <c r="J379" s="423">
        <f t="shared" ref="J379" si="530">I379</f>
        <v>1</v>
      </c>
      <c r="K379" s="423">
        <f t="shared" si="528"/>
        <v>1</v>
      </c>
      <c r="L379" s="423">
        <f t="shared" si="528"/>
        <v>1</v>
      </c>
      <c r="M379" s="423">
        <f t="shared" si="528"/>
        <v>1</v>
      </c>
      <c r="N379" s="423">
        <f t="shared" ref="N379:Y379" si="531">M379</f>
        <v>1</v>
      </c>
      <c r="O379" s="423">
        <f t="shared" si="531"/>
        <v>1</v>
      </c>
      <c r="P379" s="423">
        <f t="shared" si="531"/>
        <v>1</v>
      </c>
      <c r="Q379" s="423">
        <f t="shared" si="531"/>
        <v>1</v>
      </c>
      <c r="R379" s="423">
        <f t="shared" si="531"/>
        <v>1</v>
      </c>
      <c r="S379" s="423">
        <f t="shared" si="531"/>
        <v>1</v>
      </c>
      <c r="T379" s="423">
        <f t="shared" si="531"/>
        <v>1</v>
      </c>
      <c r="U379" s="423">
        <f t="shared" si="531"/>
        <v>1</v>
      </c>
      <c r="V379" s="423">
        <f t="shared" si="531"/>
        <v>1</v>
      </c>
      <c r="W379" s="423">
        <f t="shared" si="531"/>
        <v>1</v>
      </c>
      <c r="X379" s="423">
        <f t="shared" si="531"/>
        <v>1</v>
      </c>
      <c r="Y379" s="423">
        <f t="shared" si="531"/>
        <v>1</v>
      </c>
      <c r="Z379" s="423"/>
      <c r="AA379" s="423"/>
      <c r="AB379" s="423"/>
      <c r="AC379" s="423"/>
      <c r="AD379" s="423"/>
      <c r="AE379" s="423"/>
      <c r="AF379" s="423"/>
      <c r="AG379" s="423"/>
      <c r="AH379" s="423"/>
      <c r="AI379" s="423"/>
      <c r="AJ379" s="423"/>
      <c r="AK379" s="423"/>
      <c r="AL379" s="423"/>
      <c r="AM379" s="423"/>
      <c r="AN379" s="423"/>
      <c r="AO379" s="423"/>
      <c r="AP379" s="423"/>
      <c r="AQ379" s="423"/>
      <c r="AR379" s="423"/>
      <c r="AS379" s="423"/>
      <c r="AT379" s="423"/>
      <c r="AU379" s="423"/>
      <c r="AV379" s="423"/>
      <c r="AW379" s="423"/>
      <c r="AX379" s="423"/>
      <c r="AY379" s="423"/>
      <c r="AZ379" s="423"/>
      <c r="BA379" s="423"/>
      <c r="BB379" s="423"/>
      <c r="BC379" s="423"/>
      <c r="BD379" s="423"/>
      <c r="BE379" s="423"/>
      <c r="BF379" s="423"/>
      <c r="BG379" s="423"/>
      <c r="BH379" s="423"/>
      <c r="BI379" s="423"/>
      <c r="BJ379" s="423"/>
      <c r="BK379" s="423"/>
      <c r="BL379" s="423"/>
      <c r="BM379" s="423"/>
      <c r="BN379" s="423"/>
      <c r="BO379" s="423"/>
      <c r="BP379" s="423"/>
      <c r="BQ379" s="423"/>
      <c r="BR379" s="423"/>
      <c r="BS379" s="423"/>
      <c r="BT379" s="423"/>
      <c r="BU379" s="423"/>
      <c r="BV379" s="423"/>
      <c r="BW379" s="423"/>
      <c r="BX379" s="423"/>
      <c r="BY379" s="423"/>
      <c r="BZ379" s="423"/>
      <c r="CA379" s="423"/>
      <c r="CB379" s="423"/>
      <c r="CC379" s="423"/>
      <c r="CD379" s="423"/>
      <c r="CE379" s="423"/>
      <c r="CF379" s="423"/>
      <c r="CG379" s="423"/>
      <c r="CH379" s="423"/>
      <c r="CI379" s="423"/>
      <c r="CJ379" s="423"/>
      <c r="CK379" s="423"/>
      <c r="CL379" s="423"/>
      <c r="CM379" s="423"/>
      <c r="CN379" s="423"/>
      <c r="CO379" s="423"/>
      <c r="CP379" s="423"/>
      <c r="CQ379" s="423"/>
      <c r="CR379" s="423"/>
      <c r="CS379" s="423"/>
      <c r="CT379" s="423"/>
      <c r="CU379" s="423"/>
      <c r="CV379" s="423"/>
      <c r="CW379" s="423"/>
      <c r="CX379" s="423"/>
      <c r="CY379" s="423"/>
      <c r="CZ379" s="423"/>
      <c r="DA379" s="423"/>
      <c r="DB379" s="423"/>
      <c r="DC379" s="423"/>
      <c r="DD379" s="423"/>
      <c r="DE379" s="423"/>
      <c r="DF379" s="423"/>
      <c r="DG379" s="423"/>
      <c r="DH379" s="423"/>
      <c r="DI379" s="50" t="s">
        <v>642</v>
      </c>
      <c r="DJ379" s="50"/>
      <c r="DK379" s="50"/>
      <c r="DL379" s="50"/>
      <c r="DM379" s="50"/>
      <c r="DN379" s="50"/>
      <c r="DO379" s="50"/>
      <c r="DP379" s="50"/>
      <c r="DQ379" s="50"/>
      <c r="DR379" s="50"/>
    </row>
    <row r="380" spans="1:122" ht="14.4" x14ac:dyDescent="0.3">
      <c r="A380" s="224"/>
      <c r="B380" s="970"/>
      <c r="C380" s="247" t="str">
        <f>IF(OR(AVERAGE(KL_16)&gt;=2,SUM(KL_10)=0),"","from measurement")</f>
        <v/>
      </c>
      <c r="D380" s="287"/>
      <c r="E380" s="245"/>
      <c r="F380" s="393"/>
      <c r="G380" s="394"/>
      <c r="H380" s="394"/>
      <c r="I380" s="394"/>
      <c r="J380" s="394"/>
      <c r="K380" s="394"/>
      <c r="L380" s="394"/>
      <c r="M380" s="394"/>
      <c r="N380" s="394"/>
      <c r="O380" s="394"/>
      <c r="P380" s="394"/>
      <c r="Q380" s="394"/>
      <c r="R380" s="394"/>
      <c r="S380" s="394"/>
      <c r="T380" s="394"/>
      <c r="U380" s="394"/>
      <c r="V380" s="394"/>
      <c r="W380" s="394"/>
      <c r="X380" s="394"/>
      <c r="Y380" s="394"/>
      <c r="Z380" s="394"/>
      <c r="AA380" s="394"/>
      <c r="AB380" s="394"/>
      <c r="AC380" s="394"/>
      <c r="AD380" s="394"/>
      <c r="AE380" s="394"/>
      <c r="AF380" s="394"/>
      <c r="AG380" s="394"/>
      <c r="AH380" s="394"/>
      <c r="AI380" s="394"/>
      <c r="AJ380" s="394"/>
      <c r="AK380" s="394"/>
      <c r="AL380" s="394"/>
      <c r="AM380" s="394"/>
      <c r="AN380" s="394"/>
      <c r="AO380" s="394"/>
      <c r="AP380" s="394"/>
      <c r="AQ380" s="394"/>
      <c r="AR380" s="394"/>
      <c r="AS380" s="394"/>
      <c r="AT380" s="394"/>
      <c r="AU380" s="394"/>
      <c r="AV380" s="394"/>
      <c r="AW380" s="394"/>
      <c r="AX380" s="394"/>
      <c r="AY380" s="394"/>
      <c r="AZ380" s="394"/>
      <c r="BA380" s="394"/>
      <c r="BB380" s="394"/>
      <c r="BC380" s="394"/>
      <c r="BD380" s="394"/>
      <c r="BE380" s="394"/>
      <c r="BF380" s="394"/>
      <c r="BG380" s="394"/>
      <c r="BH380" s="394"/>
      <c r="BI380" s="394"/>
      <c r="BJ380" s="394"/>
      <c r="BK380" s="394"/>
      <c r="BL380" s="394"/>
      <c r="BM380" s="394"/>
      <c r="BN380" s="394"/>
      <c r="BO380" s="394"/>
      <c r="BP380" s="394"/>
      <c r="BQ380" s="394"/>
      <c r="BR380" s="394"/>
      <c r="BS380" s="394"/>
      <c r="BT380" s="394"/>
      <c r="BU380" s="394"/>
      <c r="BV380" s="394"/>
      <c r="BW380" s="394"/>
      <c r="BX380" s="394"/>
      <c r="BY380" s="394"/>
      <c r="BZ380" s="394"/>
      <c r="CA380" s="394"/>
      <c r="CB380" s="394"/>
      <c r="CC380" s="394"/>
      <c r="CD380" s="394"/>
      <c r="CE380" s="394"/>
      <c r="CF380" s="394"/>
      <c r="CG380" s="394"/>
      <c r="CH380" s="394"/>
      <c r="CI380" s="394"/>
      <c r="CJ380" s="394"/>
      <c r="CK380" s="394"/>
      <c r="CL380" s="394"/>
      <c r="CM380" s="394"/>
      <c r="CN380" s="394"/>
      <c r="CO380" s="394"/>
      <c r="CP380" s="394"/>
      <c r="CQ380" s="394"/>
      <c r="CR380" s="394"/>
      <c r="CS380" s="394"/>
      <c r="CT380" s="394"/>
      <c r="CU380" s="394"/>
      <c r="CV380" s="394"/>
      <c r="CW380" s="394"/>
      <c r="CX380" s="394"/>
      <c r="CY380" s="394"/>
      <c r="CZ380" s="394"/>
      <c r="DA380" s="394"/>
      <c r="DB380" s="394"/>
      <c r="DC380" s="394"/>
      <c r="DD380" s="394"/>
      <c r="DE380" s="394"/>
      <c r="DF380" s="394"/>
      <c r="DG380" s="394"/>
      <c r="DH380" s="394"/>
      <c r="DI380" s="50" t="s">
        <v>642</v>
      </c>
      <c r="DJ380" s="50"/>
      <c r="DK380" s="50"/>
      <c r="DL380" s="50"/>
      <c r="DM380" s="50"/>
      <c r="DN380" s="50"/>
      <c r="DO380" s="50"/>
      <c r="DP380" s="50"/>
      <c r="DQ380" s="50"/>
      <c r="DR380" s="50"/>
    </row>
    <row r="381" spans="1:122" x14ac:dyDescent="0.25">
      <c r="A381" s="224"/>
      <c r="B381" s="970"/>
      <c r="C381" s="246"/>
      <c r="D381" s="287" t="s">
        <v>801</v>
      </c>
      <c r="E381" s="245"/>
      <c r="F381" s="425">
        <f t="shared" ref="F381:O381" si="532">IF(OR(AND(F380&lt;0.1,F379=""),AND(F379&lt;0,F379&lt;&gt;"")),1,IF(OR(F379="",F379=0),F380,F379))</f>
        <v>1</v>
      </c>
      <c r="G381" s="425">
        <f t="shared" si="532"/>
        <v>1</v>
      </c>
      <c r="H381" s="425">
        <f t="shared" si="532"/>
        <v>1</v>
      </c>
      <c r="I381" s="425">
        <f t="shared" ref="I381" si="533">IF(OR(AND(I380&lt;0.1,I379=""),AND(I379&lt;0,I379&lt;&gt;"")),1,IF(OR(I379="",I379=0),I380,I379))</f>
        <v>1</v>
      </c>
      <c r="J381" s="425">
        <f t="shared" ref="J381" si="534">IF(OR(AND(J380&lt;0.1,J379=""),AND(J379&lt;0,J379&lt;&gt;"")),1,IF(OR(J379="",J379=0),J380,J379))</f>
        <v>1</v>
      </c>
      <c r="K381" s="425">
        <f t="shared" si="532"/>
        <v>1</v>
      </c>
      <c r="L381" s="425">
        <f t="shared" si="532"/>
        <v>1</v>
      </c>
      <c r="M381" s="425">
        <f t="shared" si="532"/>
        <v>1</v>
      </c>
      <c r="N381" s="425">
        <f t="shared" ref="N381" si="535">IF(OR(AND(N380&lt;0.1,N379=""),AND(N379&lt;0,N379&lt;&gt;"")),1,IF(OR(N379="",N379=0),N380,N379))</f>
        <v>1</v>
      </c>
      <c r="O381" s="425">
        <f t="shared" si="532"/>
        <v>1</v>
      </c>
      <c r="P381" s="425">
        <f t="shared" ref="P381:Y381" si="536">IF(OR(AND(P380&lt;0.1,P379=""),AND(P379&lt;0,P379&lt;&gt;"")),1,IF(OR(P379="",P379=0),P380,P379))</f>
        <v>1</v>
      </c>
      <c r="Q381" s="425">
        <f t="shared" si="536"/>
        <v>1</v>
      </c>
      <c r="R381" s="425">
        <f t="shared" si="536"/>
        <v>1</v>
      </c>
      <c r="S381" s="425">
        <f t="shared" si="536"/>
        <v>1</v>
      </c>
      <c r="T381" s="425">
        <f t="shared" si="536"/>
        <v>1</v>
      </c>
      <c r="U381" s="425">
        <f t="shared" si="536"/>
        <v>1</v>
      </c>
      <c r="V381" s="425">
        <f t="shared" si="536"/>
        <v>1</v>
      </c>
      <c r="W381" s="425">
        <f t="shared" si="536"/>
        <v>1</v>
      </c>
      <c r="X381" s="425">
        <f t="shared" si="536"/>
        <v>1</v>
      </c>
      <c r="Y381" s="425">
        <f t="shared" si="536"/>
        <v>1</v>
      </c>
      <c r="Z381" s="425"/>
      <c r="AA381" s="425"/>
      <c r="AB381" s="425"/>
      <c r="AC381" s="425"/>
      <c r="AD381" s="425"/>
      <c r="AE381" s="425"/>
      <c r="AF381" s="425"/>
      <c r="AG381" s="425"/>
      <c r="AH381" s="425"/>
      <c r="AI381" s="425"/>
      <c r="AJ381" s="425"/>
      <c r="AK381" s="425"/>
      <c r="AL381" s="425"/>
      <c r="AM381" s="425"/>
      <c r="AN381" s="425"/>
      <c r="AO381" s="425"/>
      <c r="AP381" s="425"/>
      <c r="AQ381" s="425"/>
      <c r="AR381" s="425"/>
      <c r="AS381" s="425"/>
      <c r="AT381" s="425"/>
      <c r="AU381" s="425"/>
      <c r="AV381" s="425"/>
      <c r="AW381" s="425"/>
      <c r="AX381" s="425"/>
      <c r="AY381" s="425"/>
      <c r="AZ381" s="425"/>
      <c r="BA381" s="425"/>
      <c r="BB381" s="425"/>
      <c r="BC381" s="425"/>
      <c r="BD381" s="425"/>
      <c r="BE381" s="425"/>
      <c r="BF381" s="425"/>
      <c r="BG381" s="425"/>
      <c r="BH381" s="425"/>
      <c r="BI381" s="425"/>
      <c r="BJ381" s="425"/>
      <c r="BK381" s="425"/>
      <c r="BL381" s="425"/>
      <c r="BM381" s="425"/>
      <c r="BN381" s="425"/>
      <c r="BO381" s="425"/>
      <c r="BP381" s="425"/>
      <c r="BQ381" s="425"/>
      <c r="BR381" s="425"/>
      <c r="BS381" s="425"/>
      <c r="BT381" s="425"/>
      <c r="BU381" s="425"/>
      <c r="BV381" s="425"/>
      <c r="BW381" s="425"/>
      <c r="BX381" s="425"/>
      <c r="BY381" s="425"/>
      <c r="BZ381" s="425"/>
      <c r="CA381" s="425"/>
      <c r="CB381" s="425"/>
      <c r="CC381" s="425"/>
      <c r="CD381" s="425"/>
      <c r="CE381" s="425"/>
      <c r="CF381" s="425"/>
      <c r="CG381" s="425"/>
      <c r="CH381" s="425"/>
      <c r="CI381" s="425"/>
      <c r="CJ381" s="425"/>
      <c r="CK381" s="425"/>
      <c r="CL381" s="425"/>
      <c r="CM381" s="425"/>
      <c r="CN381" s="425"/>
      <c r="CO381" s="425"/>
      <c r="CP381" s="425"/>
      <c r="CQ381" s="425"/>
      <c r="CR381" s="425"/>
      <c r="CS381" s="425"/>
      <c r="CT381" s="425"/>
      <c r="CU381" s="425"/>
      <c r="CV381" s="425"/>
      <c r="CW381" s="425"/>
      <c r="CX381" s="425"/>
      <c r="CY381" s="425"/>
      <c r="CZ381" s="425"/>
      <c r="DA381" s="425"/>
      <c r="DB381" s="425"/>
      <c r="DC381" s="425"/>
      <c r="DD381" s="425"/>
      <c r="DE381" s="425"/>
      <c r="DF381" s="425"/>
      <c r="DG381" s="425"/>
      <c r="DH381" s="425"/>
      <c r="DI381" s="50" t="s">
        <v>642</v>
      </c>
      <c r="DJ381" s="50"/>
      <c r="DK381" s="50"/>
      <c r="DL381" s="50"/>
      <c r="DM381" s="50"/>
      <c r="DN381" s="50"/>
      <c r="DO381" s="50"/>
      <c r="DP381" s="50"/>
      <c r="DQ381" s="50"/>
      <c r="DR381" s="50"/>
    </row>
    <row r="382" spans="1:122" x14ac:dyDescent="0.25">
      <c r="A382" s="224"/>
      <c r="B382" s="970"/>
      <c r="C382" s="246" t="str">
        <f>IF(OR(AVERAGE(KL_16)&gt;=2,SUM(KL_10)=0),"","Turbocharger mechanical efficiency")</f>
        <v/>
      </c>
      <c r="D382" s="287" t="s">
        <v>89</v>
      </c>
      <c r="E382" s="245"/>
      <c r="F382" s="378">
        <v>0.95</v>
      </c>
      <c r="G382" s="379">
        <f>F382</f>
        <v>0.95</v>
      </c>
      <c r="H382" s="379">
        <f t="shared" ref="H382:M382" si="537">G382</f>
        <v>0.95</v>
      </c>
      <c r="I382" s="379">
        <f t="shared" ref="I382" si="538">H382</f>
        <v>0.95</v>
      </c>
      <c r="J382" s="379">
        <f t="shared" ref="J382" si="539">I382</f>
        <v>0.95</v>
      </c>
      <c r="K382" s="379">
        <f t="shared" si="537"/>
        <v>0.95</v>
      </c>
      <c r="L382" s="379">
        <f t="shared" si="537"/>
        <v>0.95</v>
      </c>
      <c r="M382" s="379">
        <f t="shared" si="537"/>
        <v>0.95</v>
      </c>
      <c r="N382" s="379">
        <f t="shared" ref="N382:Y382" si="540">M382</f>
        <v>0.95</v>
      </c>
      <c r="O382" s="379">
        <f t="shared" si="540"/>
        <v>0.95</v>
      </c>
      <c r="P382" s="379">
        <f t="shared" si="540"/>
        <v>0.95</v>
      </c>
      <c r="Q382" s="379">
        <f t="shared" si="540"/>
        <v>0.95</v>
      </c>
      <c r="R382" s="379">
        <f t="shared" si="540"/>
        <v>0.95</v>
      </c>
      <c r="S382" s="379">
        <f t="shared" si="540"/>
        <v>0.95</v>
      </c>
      <c r="T382" s="379">
        <f t="shared" si="540"/>
        <v>0.95</v>
      </c>
      <c r="U382" s="379">
        <f t="shared" si="540"/>
        <v>0.95</v>
      </c>
      <c r="V382" s="379">
        <f t="shared" si="540"/>
        <v>0.95</v>
      </c>
      <c r="W382" s="379">
        <f t="shared" si="540"/>
        <v>0.95</v>
      </c>
      <c r="X382" s="379">
        <f t="shared" si="540"/>
        <v>0.95</v>
      </c>
      <c r="Y382" s="379">
        <f t="shared" si="540"/>
        <v>0.95</v>
      </c>
      <c r="Z382" s="379"/>
      <c r="AA382" s="379"/>
      <c r="AB382" s="379"/>
      <c r="AC382" s="379"/>
      <c r="AD382" s="379"/>
      <c r="AE382" s="379"/>
      <c r="AF382" s="379"/>
      <c r="AG382" s="379"/>
      <c r="AH382" s="379"/>
      <c r="AI382" s="379"/>
      <c r="AJ382" s="379"/>
      <c r="AK382" s="379"/>
      <c r="AL382" s="379"/>
      <c r="AM382" s="379"/>
      <c r="AN382" s="379"/>
      <c r="AO382" s="379"/>
      <c r="AP382" s="379"/>
      <c r="AQ382" s="379"/>
      <c r="AR382" s="379"/>
      <c r="AS382" s="379"/>
      <c r="AT382" s="379"/>
      <c r="AU382" s="379"/>
      <c r="AV382" s="379"/>
      <c r="AW382" s="379"/>
      <c r="AX382" s="379"/>
      <c r="AY382" s="379"/>
      <c r="AZ382" s="379"/>
      <c r="BA382" s="379"/>
      <c r="BB382" s="379"/>
      <c r="BC382" s="379"/>
      <c r="BD382" s="379"/>
      <c r="BE382" s="379"/>
      <c r="BF382" s="379"/>
      <c r="BG382" s="379"/>
      <c r="BH382" s="379"/>
      <c r="BI382" s="379"/>
      <c r="BJ382" s="379"/>
      <c r="BK382" s="379"/>
      <c r="BL382" s="379"/>
      <c r="BM382" s="379"/>
      <c r="BN382" s="379"/>
      <c r="BO382" s="379"/>
      <c r="BP382" s="379"/>
      <c r="BQ382" s="379"/>
      <c r="BR382" s="379"/>
      <c r="BS382" s="379"/>
      <c r="BT382" s="379"/>
      <c r="BU382" s="379"/>
      <c r="BV382" s="379"/>
      <c r="BW382" s="379"/>
      <c r="BX382" s="379"/>
      <c r="BY382" s="379"/>
      <c r="BZ382" s="379"/>
      <c r="CA382" s="379"/>
      <c r="CB382" s="379"/>
      <c r="CC382" s="379"/>
      <c r="CD382" s="379"/>
      <c r="CE382" s="379"/>
      <c r="CF382" s="379"/>
      <c r="CG382" s="379"/>
      <c r="CH382" s="379"/>
      <c r="CI382" s="379"/>
      <c r="CJ382" s="379"/>
      <c r="CK382" s="379"/>
      <c r="CL382" s="379"/>
      <c r="CM382" s="379"/>
      <c r="CN382" s="379"/>
      <c r="CO382" s="379"/>
      <c r="CP382" s="379"/>
      <c r="CQ382" s="379"/>
      <c r="CR382" s="379"/>
      <c r="CS382" s="379"/>
      <c r="CT382" s="379"/>
      <c r="CU382" s="379"/>
      <c r="CV382" s="379"/>
      <c r="CW382" s="379"/>
      <c r="CX382" s="379"/>
      <c r="CY382" s="379"/>
      <c r="CZ382" s="379"/>
      <c r="DA382" s="379"/>
      <c r="DB382" s="379"/>
      <c r="DC382" s="379"/>
      <c r="DD382" s="379"/>
      <c r="DE382" s="379"/>
      <c r="DF382" s="379"/>
      <c r="DG382" s="379"/>
      <c r="DH382" s="379"/>
      <c r="DI382" s="50" t="s">
        <v>642</v>
      </c>
      <c r="DJ382" s="50"/>
      <c r="DK382" s="50"/>
      <c r="DL382" s="50"/>
      <c r="DM382" s="50"/>
      <c r="DN382" s="50"/>
      <c r="DO382" s="50"/>
      <c r="DP382" s="50"/>
      <c r="DQ382" s="50"/>
      <c r="DR382" s="50"/>
    </row>
    <row r="383" spans="1:122" ht="14.4" x14ac:dyDescent="0.3">
      <c r="A383" s="224"/>
      <c r="B383" s="970"/>
      <c r="C383" s="247" t="str">
        <f>IF(OR(AVERAGE(KL_16)&gt;=2,SUM(KL_10)=0),"","from measurement")</f>
        <v/>
      </c>
      <c r="D383" s="287"/>
      <c r="E383" s="320"/>
      <c r="F383" s="397">
        <v>0.96</v>
      </c>
      <c r="G383" s="398">
        <v>0.96</v>
      </c>
      <c r="H383" s="398">
        <v>0.96</v>
      </c>
      <c r="I383" s="398">
        <v>0.96</v>
      </c>
      <c r="J383" s="398">
        <v>0.96</v>
      </c>
      <c r="K383" s="398">
        <v>0.96</v>
      </c>
      <c r="L383" s="398">
        <v>0.96</v>
      </c>
      <c r="M383" s="398">
        <v>0.96</v>
      </c>
      <c r="N383" s="861">
        <v>0.96</v>
      </c>
      <c r="O383" s="861">
        <v>0.96</v>
      </c>
      <c r="P383" s="398">
        <v>0.96</v>
      </c>
      <c r="Q383" s="398">
        <v>0.96</v>
      </c>
      <c r="R383" s="398">
        <v>0.96</v>
      </c>
      <c r="S383" s="398">
        <v>0.96</v>
      </c>
      <c r="T383" s="398">
        <v>0.96</v>
      </c>
      <c r="U383" s="398">
        <v>0.96</v>
      </c>
      <c r="V383" s="398">
        <v>0.96</v>
      </c>
      <c r="W383" s="398">
        <v>0.96</v>
      </c>
      <c r="X383" s="398">
        <v>0.96</v>
      </c>
      <c r="Y383" s="398">
        <v>0.96</v>
      </c>
      <c r="Z383" s="398"/>
      <c r="AA383" s="398"/>
      <c r="AB383" s="398"/>
      <c r="AC383" s="398"/>
      <c r="AD383" s="398"/>
      <c r="AE383" s="398"/>
      <c r="AF383" s="398"/>
      <c r="AG383" s="398"/>
      <c r="AH383" s="398"/>
      <c r="AI383" s="398"/>
      <c r="AJ383" s="398"/>
      <c r="AK383" s="398"/>
      <c r="AL383" s="398"/>
      <c r="AM383" s="398"/>
      <c r="AN383" s="398"/>
      <c r="AO383" s="398"/>
      <c r="AP383" s="398"/>
      <c r="AQ383" s="398"/>
      <c r="AR383" s="398"/>
      <c r="AS383" s="398"/>
      <c r="AT383" s="398"/>
      <c r="AU383" s="398"/>
      <c r="AV383" s="398"/>
      <c r="AW383" s="398"/>
      <c r="AX383" s="398"/>
      <c r="AY383" s="398"/>
      <c r="AZ383" s="398"/>
      <c r="BA383" s="398"/>
      <c r="BB383" s="398"/>
      <c r="BC383" s="398"/>
      <c r="BD383" s="398"/>
      <c r="BE383" s="398"/>
      <c r="BF383" s="398"/>
      <c r="BG383" s="398"/>
      <c r="BH383" s="398"/>
      <c r="BI383" s="398"/>
      <c r="BJ383" s="398"/>
      <c r="BK383" s="398"/>
      <c r="BL383" s="398"/>
      <c r="BM383" s="398"/>
      <c r="BN383" s="398"/>
      <c r="BO383" s="398"/>
      <c r="BP383" s="398"/>
      <c r="BQ383" s="398"/>
      <c r="BR383" s="398"/>
      <c r="BS383" s="398"/>
      <c r="BT383" s="398"/>
      <c r="BU383" s="398"/>
      <c r="BV383" s="398"/>
      <c r="BW383" s="398"/>
      <c r="BX383" s="398"/>
      <c r="BY383" s="398"/>
      <c r="BZ383" s="398"/>
      <c r="CA383" s="398"/>
      <c r="CB383" s="398"/>
      <c r="CC383" s="398"/>
      <c r="CD383" s="398"/>
      <c r="CE383" s="398"/>
      <c r="CF383" s="398"/>
      <c r="CG383" s="398"/>
      <c r="CH383" s="398"/>
      <c r="CI383" s="398"/>
      <c r="CJ383" s="398"/>
      <c r="CK383" s="398"/>
      <c r="CL383" s="398"/>
      <c r="CM383" s="398"/>
      <c r="CN383" s="398"/>
      <c r="CO383" s="398"/>
      <c r="CP383" s="398"/>
      <c r="CQ383" s="398"/>
      <c r="CR383" s="398"/>
      <c r="CS383" s="398"/>
      <c r="CT383" s="398"/>
      <c r="CU383" s="398"/>
      <c r="CV383" s="398"/>
      <c r="CW383" s="398"/>
      <c r="CX383" s="398"/>
      <c r="CY383" s="398"/>
      <c r="CZ383" s="398"/>
      <c r="DA383" s="398"/>
      <c r="DB383" s="398"/>
      <c r="DC383" s="398"/>
      <c r="DD383" s="398"/>
      <c r="DE383" s="398"/>
      <c r="DF383" s="398"/>
      <c r="DG383" s="398"/>
      <c r="DH383" s="398"/>
      <c r="DI383" s="50" t="s">
        <v>642</v>
      </c>
      <c r="DJ383" s="50"/>
      <c r="DK383" s="50"/>
      <c r="DL383" s="50"/>
      <c r="DM383" s="50"/>
      <c r="DN383" s="50"/>
      <c r="DO383" s="50"/>
      <c r="DP383" s="50"/>
      <c r="DQ383" s="50"/>
      <c r="DR383" s="50"/>
    </row>
    <row r="384" spans="1:122" x14ac:dyDescent="0.25">
      <c r="A384" s="224"/>
      <c r="B384" s="970"/>
      <c r="C384" s="246"/>
      <c r="D384" s="287" t="s">
        <v>761</v>
      </c>
      <c r="E384" s="320"/>
      <c r="F384" s="395">
        <f>IF(OR(AND(F383&lt;=0.1,F382=""),AND(F382&lt;0.1,F382&lt;&gt;"")),0.87,IF(F382="",F383,F382))</f>
        <v>0.95</v>
      </c>
      <c r="G384" s="396">
        <f>IF(OR(AND(G383&lt;=0.1,G382=""),AND(G382&lt;0.1,G382&lt;&gt;"")),0.87,IF(G382="",G383,G382))</f>
        <v>0.95</v>
      </c>
      <c r="H384" s="396">
        <f t="shared" ref="H384:O384" si="541">IF(OR(AND(H383&lt;=0.1,H382=""),AND(H382&lt;0.1,H382&lt;&gt;"")),0.87,IF(H382="",H383,H382))</f>
        <v>0.95</v>
      </c>
      <c r="I384" s="396">
        <f t="shared" ref="I384:J384" si="542">IF(OR(AND(I383&lt;=0.1,I382=""),AND(I382&lt;0.1,I382&lt;&gt;"")),0.87,IF(I382="",I383,I382))</f>
        <v>0.95</v>
      </c>
      <c r="J384" s="396">
        <f t="shared" si="542"/>
        <v>0.95</v>
      </c>
      <c r="K384" s="396">
        <f t="shared" si="541"/>
        <v>0.95</v>
      </c>
      <c r="L384" s="396">
        <f t="shared" si="541"/>
        <v>0.95</v>
      </c>
      <c r="M384" s="396">
        <f t="shared" si="541"/>
        <v>0.95</v>
      </c>
      <c r="N384" s="396">
        <f t="shared" ref="N384" si="543">IF(OR(AND(N383&lt;=0.1,N382=""),AND(N382&lt;0.1,N382&lt;&gt;"")),0.87,IF(N382="",N383,N382))</f>
        <v>0.95</v>
      </c>
      <c r="O384" s="396">
        <f t="shared" si="541"/>
        <v>0.95</v>
      </c>
      <c r="P384" s="396">
        <f t="shared" ref="P384:Y384" si="544">IF(OR(AND(P383&lt;=0.1,P382=""),AND(P382&lt;0.1,P382&lt;&gt;"")),0.87,IF(P382="",P383,P382))</f>
        <v>0.95</v>
      </c>
      <c r="Q384" s="396">
        <f t="shared" si="544"/>
        <v>0.95</v>
      </c>
      <c r="R384" s="396">
        <f t="shared" si="544"/>
        <v>0.95</v>
      </c>
      <c r="S384" s="396">
        <f t="shared" si="544"/>
        <v>0.95</v>
      </c>
      <c r="T384" s="396">
        <f t="shared" si="544"/>
        <v>0.95</v>
      </c>
      <c r="U384" s="396">
        <f t="shared" si="544"/>
        <v>0.95</v>
      </c>
      <c r="V384" s="396">
        <f t="shared" si="544"/>
        <v>0.95</v>
      </c>
      <c r="W384" s="396">
        <f t="shared" si="544"/>
        <v>0.95</v>
      </c>
      <c r="X384" s="396">
        <f t="shared" si="544"/>
        <v>0.95</v>
      </c>
      <c r="Y384" s="396">
        <f t="shared" si="544"/>
        <v>0.95</v>
      </c>
      <c r="Z384" s="396"/>
      <c r="AA384" s="396"/>
      <c r="AB384" s="396"/>
      <c r="AC384" s="396"/>
      <c r="AD384" s="396"/>
      <c r="AE384" s="396"/>
      <c r="AF384" s="396"/>
      <c r="AG384" s="396"/>
      <c r="AH384" s="396"/>
      <c r="AI384" s="396"/>
      <c r="AJ384" s="396"/>
      <c r="AK384" s="396"/>
      <c r="AL384" s="396"/>
      <c r="AM384" s="396"/>
      <c r="AN384" s="396"/>
      <c r="AO384" s="396"/>
      <c r="AP384" s="396"/>
      <c r="AQ384" s="396"/>
      <c r="AR384" s="396"/>
      <c r="AS384" s="396"/>
      <c r="AT384" s="396"/>
      <c r="AU384" s="396"/>
      <c r="AV384" s="396"/>
      <c r="AW384" s="396"/>
      <c r="AX384" s="396"/>
      <c r="AY384" s="396"/>
      <c r="AZ384" s="396"/>
      <c r="BA384" s="396"/>
      <c r="BB384" s="396"/>
      <c r="BC384" s="396"/>
      <c r="BD384" s="396"/>
      <c r="BE384" s="396"/>
      <c r="BF384" s="396"/>
      <c r="BG384" s="396"/>
      <c r="BH384" s="396"/>
      <c r="BI384" s="396"/>
      <c r="BJ384" s="396"/>
      <c r="BK384" s="396"/>
      <c r="BL384" s="396"/>
      <c r="BM384" s="396"/>
      <c r="BN384" s="396"/>
      <c r="BO384" s="396"/>
      <c r="BP384" s="396"/>
      <c r="BQ384" s="396"/>
      <c r="BR384" s="396"/>
      <c r="BS384" s="396"/>
      <c r="BT384" s="396"/>
      <c r="BU384" s="396"/>
      <c r="BV384" s="396"/>
      <c r="BW384" s="396"/>
      <c r="BX384" s="396"/>
      <c r="BY384" s="396"/>
      <c r="BZ384" s="396"/>
      <c r="CA384" s="396"/>
      <c r="CB384" s="396"/>
      <c r="CC384" s="396"/>
      <c r="CD384" s="396"/>
      <c r="CE384" s="396"/>
      <c r="CF384" s="396"/>
      <c r="CG384" s="396"/>
      <c r="CH384" s="396"/>
      <c r="CI384" s="396"/>
      <c r="CJ384" s="396"/>
      <c r="CK384" s="396"/>
      <c r="CL384" s="396"/>
      <c r="CM384" s="396"/>
      <c r="CN384" s="396"/>
      <c r="CO384" s="396"/>
      <c r="CP384" s="396"/>
      <c r="CQ384" s="396"/>
      <c r="CR384" s="396"/>
      <c r="CS384" s="396"/>
      <c r="CT384" s="396"/>
      <c r="CU384" s="396"/>
      <c r="CV384" s="396"/>
      <c r="CW384" s="396"/>
      <c r="CX384" s="396"/>
      <c r="CY384" s="396"/>
      <c r="CZ384" s="396"/>
      <c r="DA384" s="396"/>
      <c r="DB384" s="396"/>
      <c r="DC384" s="396"/>
      <c r="DD384" s="396"/>
      <c r="DE384" s="396"/>
      <c r="DF384" s="396"/>
      <c r="DG384" s="396"/>
      <c r="DH384" s="396"/>
      <c r="DI384" s="50" t="s">
        <v>642</v>
      </c>
      <c r="DJ384" s="50"/>
      <c r="DK384" s="50"/>
      <c r="DL384" s="50"/>
      <c r="DM384" s="50"/>
      <c r="DN384" s="50"/>
      <c r="DO384" s="50"/>
      <c r="DP384" s="50"/>
      <c r="DQ384" s="50"/>
      <c r="DR384" s="50"/>
    </row>
    <row r="385" spans="1:122" x14ac:dyDescent="0.25">
      <c r="A385" s="50"/>
      <c r="B385" s="970"/>
      <c r="C385" s="245" t="str">
        <f>IF(OR(AVERAGE(KL_16)&gt;=2,SUM(KL_10)=0),"MFR in exhaust","MFR through a turbine and power turbine, if used")</f>
        <v>MFR in exhaust</v>
      </c>
      <c r="D385" s="287" t="s">
        <v>752</v>
      </c>
      <c r="E385" s="245" t="s">
        <v>56</v>
      </c>
      <c r="F385" s="290">
        <f t="shared" ref="F385:Y385" si="545">IF(ISERR(WG),m°Tv_WG,m°Tv_WG/(1+WG))</f>
        <v>2.9594515979180249E-2</v>
      </c>
      <c r="G385" s="239">
        <f t="shared" si="545"/>
        <v>2.9594515979180249E-2</v>
      </c>
      <c r="H385" s="239">
        <f t="shared" si="545"/>
        <v>3.1305289051270217E-2</v>
      </c>
      <c r="I385" s="239">
        <f t="shared" si="545"/>
        <v>3.4570692723617347E-2</v>
      </c>
      <c r="J385" s="239">
        <f t="shared" si="545"/>
        <v>3.7113439891809874E-2</v>
      </c>
      <c r="K385" s="239">
        <f t="shared" si="545"/>
        <v>4.065658592466375E-2</v>
      </c>
      <c r="L385" s="239">
        <f t="shared" si="545"/>
        <v>4.584205044804273E-2</v>
      </c>
      <c r="M385" s="239">
        <f t="shared" si="545"/>
        <v>5.2727856949741345E-2</v>
      </c>
      <c r="N385" s="854">
        <f t="shared" ca="1" si="545"/>
        <v>3.2722280069667896E-2</v>
      </c>
      <c r="O385" s="854">
        <f t="shared" ca="1" si="545"/>
        <v>3.538197689301243E-2</v>
      </c>
      <c r="P385" s="239">
        <f t="shared" ca="1" si="545"/>
        <v>3.6966458813649211E-2</v>
      </c>
      <c r="Q385" s="239">
        <f t="shared" ca="1" si="545"/>
        <v>3.8550940734285992E-2</v>
      </c>
      <c r="R385" s="239">
        <f t="shared" ca="1" si="545"/>
        <v>4.2510614606946252E-2</v>
      </c>
      <c r="S385" s="239">
        <f t="shared" ca="1" si="545"/>
        <v>4.7088928408877406E-2</v>
      </c>
      <c r="T385" s="239">
        <f t="shared" ca="1" si="545"/>
        <v>5.4823639032301363E-2</v>
      </c>
      <c r="U385" s="239">
        <f t="shared" ca="1" si="545"/>
        <v>4.3809635614526166E-2</v>
      </c>
      <c r="V385" s="239">
        <f t="shared" ca="1" si="545"/>
        <v>4.7733417250063352E-2</v>
      </c>
      <c r="W385" s="239">
        <f t="shared" ca="1" si="545"/>
        <v>5.165719888560056E-2</v>
      </c>
      <c r="X385" s="239">
        <f t="shared" ca="1" si="545"/>
        <v>5.9362845250865895E-2</v>
      </c>
      <c r="Y385" s="239">
        <f t="shared" ca="1" si="545"/>
        <v>6.9530747922706485E-2</v>
      </c>
      <c r="Z385" s="239"/>
      <c r="AA385" s="239"/>
      <c r="AB385" s="239"/>
      <c r="AC385" s="239"/>
      <c r="AD385" s="239"/>
      <c r="AE385" s="239"/>
      <c r="AF385" s="239"/>
      <c r="AG385" s="239"/>
      <c r="AH385" s="239"/>
      <c r="AI385" s="239"/>
      <c r="AJ385" s="239"/>
      <c r="AK385" s="239"/>
      <c r="AL385" s="239"/>
      <c r="AM385" s="239"/>
      <c r="AN385" s="239"/>
      <c r="AO385" s="239"/>
      <c r="AP385" s="239"/>
      <c r="AQ385" s="239"/>
      <c r="AR385" s="239"/>
      <c r="AS385" s="239"/>
      <c r="AT385" s="239"/>
      <c r="AU385" s="239"/>
      <c r="AV385" s="239"/>
      <c r="AW385" s="239"/>
      <c r="AX385" s="239"/>
      <c r="AY385" s="239"/>
      <c r="AZ385" s="239"/>
      <c r="BA385" s="239"/>
      <c r="BB385" s="239"/>
      <c r="BC385" s="239"/>
      <c r="BD385" s="239"/>
      <c r="BE385" s="239"/>
      <c r="BF385" s="239"/>
      <c r="BG385" s="239"/>
      <c r="BH385" s="239"/>
      <c r="BI385" s="239"/>
      <c r="BJ385" s="239"/>
      <c r="BK385" s="239"/>
      <c r="BL385" s="239"/>
      <c r="BM385" s="239"/>
      <c r="BN385" s="239"/>
      <c r="BO385" s="239"/>
      <c r="BP385" s="239"/>
      <c r="BQ385" s="239"/>
      <c r="BR385" s="239"/>
      <c r="BS385" s="239"/>
      <c r="BT385" s="239"/>
      <c r="BU385" s="239"/>
      <c r="BV385" s="239"/>
      <c r="BW385" s="239"/>
      <c r="BX385" s="239"/>
      <c r="BY385" s="239"/>
      <c r="BZ385" s="239"/>
      <c r="CA385" s="239"/>
      <c r="CB385" s="239"/>
      <c r="CC385" s="239"/>
      <c r="CD385" s="239"/>
      <c r="CE385" s="239"/>
      <c r="CF385" s="239"/>
      <c r="CG385" s="239"/>
      <c r="CH385" s="239"/>
      <c r="CI385" s="239"/>
      <c r="CJ385" s="239"/>
      <c r="CK385" s="239"/>
      <c r="CL385" s="239"/>
      <c r="CM385" s="239"/>
      <c r="CN385" s="239"/>
      <c r="CO385" s="239"/>
      <c r="CP385" s="239"/>
      <c r="CQ385" s="239"/>
      <c r="CR385" s="239"/>
      <c r="CS385" s="239"/>
      <c r="CT385" s="239"/>
      <c r="CU385" s="239"/>
      <c r="CV385" s="239"/>
      <c r="CW385" s="239"/>
      <c r="CX385" s="239"/>
      <c r="CY385" s="239"/>
      <c r="CZ385" s="239"/>
      <c r="DA385" s="239"/>
      <c r="DB385" s="239"/>
      <c r="DC385" s="239"/>
      <c r="DD385" s="239"/>
      <c r="DE385" s="239"/>
      <c r="DF385" s="239"/>
      <c r="DG385" s="239"/>
      <c r="DH385" s="239"/>
      <c r="DI385" s="50" t="s">
        <v>642</v>
      </c>
      <c r="DJ385" s="50"/>
      <c r="DK385" s="50"/>
      <c r="DL385" s="50"/>
      <c r="DM385" s="50"/>
      <c r="DN385" s="50"/>
      <c r="DO385" s="50"/>
      <c r="DP385" s="50"/>
      <c r="DQ385" s="50"/>
      <c r="DR385" s="50"/>
    </row>
    <row r="386" spans="1:122" x14ac:dyDescent="0.25">
      <c r="A386" s="50"/>
      <c r="B386" s="970"/>
      <c r="C386" s="245" t="str">
        <f>IF(OR(AVERAGE(KL_16)&gt;=2,SUM(KL_10)=0),"","MFR in a high-pressure turbine")</f>
        <v/>
      </c>
      <c r="D386" s="287" t="s">
        <v>929</v>
      </c>
      <c r="E386" s="245" t="s">
        <v>56</v>
      </c>
      <c r="F386" s="239">
        <f t="shared" ref="F386:Y386" ca="1" si="546">IF(ISERR(m°Tv*P_Kv/eta_m_TDv/(P_Kv/eta_m_TDv+KL_10*P_K_pl/eta_m_TDpl)),m°Tv,m°Tv*P_Kv/eta_m_TDv/(P_Kv/eta_m_TDv+KL_10*P_K_pl/eta_m_TDpl))</f>
        <v>1.3814333608362919E-2</v>
      </c>
      <c r="G386" s="239">
        <f t="shared" ca="1" si="546"/>
        <v>1.3814362909858402E-2</v>
      </c>
      <c r="H386" s="239">
        <f t="shared" ca="1" si="546"/>
        <v>1.544772232364308E-2</v>
      </c>
      <c r="I386" s="239">
        <f t="shared" ca="1" si="546"/>
        <v>1.7992227654660947E-2</v>
      </c>
      <c r="J386" s="239">
        <f t="shared" ca="1" si="546"/>
        <v>2.000571677244458E-2</v>
      </c>
      <c r="K386" s="239">
        <f t="shared" ca="1" si="546"/>
        <v>2.261914103585622E-2</v>
      </c>
      <c r="L386" s="239">
        <f t="shared" ca="1" si="546"/>
        <v>2.7378192160247262E-2</v>
      </c>
      <c r="M386" s="239">
        <f t="shared" ca="1" si="546"/>
        <v>3.2858818724158204E-2</v>
      </c>
      <c r="N386" s="854">
        <f t="shared" ca="1" si="546"/>
        <v>1.4803976757872969E-2</v>
      </c>
      <c r="O386" s="854">
        <f t="shared" ca="1" si="546"/>
        <v>1.6429249863943209E-2</v>
      </c>
      <c r="P386" s="239">
        <f t="shared" ca="1" si="546"/>
        <v>1.7583221869442844E-2</v>
      </c>
      <c r="Q386" s="239">
        <f t="shared" ca="1" si="546"/>
        <v>1.8756197928954478E-2</v>
      </c>
      <c r="R386" s="239">
        <f t="shared" ca="1" si="546"/>
        <v>2.1561964159234514E-2</v>
      </c>
      <c r="S386" s="239">
        <f t="shared" ca="1" si="546"/>
        <v>2.5207720598436963E-2</v>
      </c>
      <c r="T386" s="239">
        <f t="shared" ca="1" si="546"/>
        <v>3.1189181099399294E-2</v>
      </c>
      <c r="U386" s="239">
        <f t="shared" ca="1" si="546"/>
        <v>3.0768647815409632E-2</v>
      </c>
      <c r="V386" s="239">
        <f t="shared" ca="1" si="546"/>
        <v>3.4389001458499636E-2</v>
      </c>
      <c r="W386" s="239">
        <f t="shared" ca="1" si="546"/>
        <v>3.8047136888309838E-2</v>
      </c>
      <c r="X386" s="239">
        <f t="shared" ca="1" si="546"/>
        <v>4.4979531048471383E-2</v>
      </c>
      <c r="Y386" s="239">
        <f t="shared" ca="1" si="546"/>
        <v>5.4331214832053269E-2</v>
      </c>
      <c r="Z386" s="239"/>
      <c r="AA386" s="239"/>
      <c r="AB386" s="239"/>
      <c r="AC386" s="239"/>
      <c r="AD386" s="239"/>
      <c r="AE386" s="239"/>
      <c r="AF386" s="239"/>
      <c r="AG386" s="239"/>
      <c r="AH386" s="239"/>
      <c r="AI386" s="239"/>
      <c r="AJ386" s="239"/>
      <c r="AK386" s="239"/>
      <c r="AL386" s="239"/>
      <c r="AM386" s="239"/>
      <c r="AN386" s="239"/>
      <c r="AO386" s="239"/>
      <c r="AP386" s="239"/>
      <c r="AQ386" s="239"/>
      <c r="AR386" s="239"/>
      <c r="AS386" s="239"/>
      <c r="AT386" s="239"/>
      <c r="AU386" s="239"/>
      <c r="AV386" s="239"/>
      <c r="AW386" s="239"/>
      <c r="AX386" s="239"/>
      <c r="AY386" s="239"/>
      <c r="AZ386" s="239"/>
      <c r="BA386" s="239"/>
      <c r="BB386" s="239"/>
      <c r="BC386" s="239"/>
      <c r="BD386" s="239"/>
      <c r="BE386" s="239"/>
      <c r="BF386" s="239"/>
      <c r="BG386" s="239"/>
      <c r="BH386" s="239"/>
      <c r="BI386" s="239"/>
      <c r="BJ386" s="239"/>
      <c r="BK386" s="239"/>
      <c r="BL386" s="239"/>
      <c r="BM386" s="239"/>
      <c r="BN386" s="239"/>
      <c r="BO386" s="239"/>
      <c r="BP386" s="239"/>
      <c r="BQ386" s="239"/>
      <c r="BR386" s="239"/>
      <c r="BS386" s="239"/>
      <c r="BT386" s="239"/>
      <c r="BU386" s="239"/>
      <c r="BV386" s="239"/>
      <c r="BW386" s="239"/>
      <c r="BX386" s="239"/>
      <c r="BY386" s="239"/>
      <c r="BZ386" s="239"/>
      <c r="CA386" s="239"/>
      <c r="CB386" s="239"/>
      <c r="CC386" s="239"/>
      <c r="CD386" s="239"/>
      <c r="CE386" s="239"/>
      <c r="CF386" s="239"/>
      <c r="CG386" s="239"/>
      <c r="CH386" s="239"/>
      <c r="CI386" s="239"/>
      <c r="CJ386" s="239"/>
      <c r="CK386" s="239"/>
      <c r="CL386" s="239"/>
      <c r="CM386" s="239"/>
      <c r="CN386" s="239"/>
      <c r="CO386" s="239"/>
      <c r="CP386" s="239"/>
      <c r="CQ386" s="239"/>
      <c r="CR386" s="239"/>
      <c r="CS386" s="239"/>
      <c r="CT386" s="239"/>
      <c r="CU386" s="239"/>
      <c r="CV386" s="239"/>
      <c r="CW386" s="239"/>
      <c r="CX386" s="239"/>
      <c r="CY386" s="239"/>
      <c r="CZ386" s="239"/>
      <c r="DA386" s="239"/>
      <c r="DB386" s="239"/>
      <c r="DC386" s="239"/>
      <c r="DD386" s="239"/>
      <c r="DE386" s="239"/>
      <c r="DF386" s="239"/>
      <c r="DG386" s="239"/>
      <c r="DH386" s="239"/>
      <c r="DI386" s="50" t="s">
        <v>642</v>
      </c>
      <c r="DJ386" s="50"/>
      <c r="DK386" s="50"/>
      <c r="DL386" s="50"/>
      <c r="DM386" s="50"/>
      <c r="DN386" s="50"/>
      <c r="DO386" s="50"/>
      <c r="DP386" s="50"/>
      <c r="DQ386" s="50"/>
      <c r="DR386" s="50"/>
    </row>
    <row r="387" spans="1:122" x14ac:dyDescent="0.25">
      <c r="A387" s="50"/>
      <c r="B387" s="970"/>
      <c r="C387" s="245" t="str">
        <f>IF(OR(AVERAGE(KL_16)&gt;=2,SUM(KL_10)=0),"","Turbocharger efficiency")</f>
        <v/>
      </c>
      <c r="D387" s="287" t="s">
        <v>800</v>
      </c>
      <c r="E387" s="245"/>
      <c r="F387" s="380">
        <f t="shared" ref="F387:Y387" si="547">eta_Tv*eta_m_TDv*eta_Kv</f>
        <v>0.47214999999999996</v>
      </c>
      <c r="G387" s="381">
        <f t="shared" si="547"/>
        <v>0.47214999999999996</v>
      </c>
      <c r="H387" s="381">
        <f t="shared" si="547"/>
        <v>0.47214999999999996</v>
      </c>
      <c r="I387" s="381">
        <f t="shared" si="547"/>
        <v>0.47214999999999996</v>
      </c>
      <c r="J387" s="381">
        <f t="shared" si="547"/>
        <v>0.47214999999999996</v>
      </c>
      <c r="K387" s="381">
        <f t="shared" si="547"/>
        <v>0.47214999999999996</v>
      </c>
      <c r="L387" s="381">
        <f t="shared" si="547"/>
        <v>0.47214999999999996</v>
      </c>
      <c r="M387" s="381">
        <f t="shared" si="547"/>
        <v>0.47214999999999996</v>
      </c>
      <c r="N387" s="381">
        <f t="shared" ca="1" si="547"/>
        <v>0.45866000000000001</v>
      </c>
      <c r="O387" s="381">
        <f t="shared" ca="1" si="547"/>
        <v>0.45866000000000001</v>
      </c>
      <c r="P387" s="381">
        <f t="shared" ca="1" si="547"/>
        <v>0.45866000000000001</v>
      </c>
      <c r="Q387" s="381">
        <f t="shared" ca="1" si="547"/>
        <v>0.45866000000000001</v>
      </c>
      <c r="R387" s="381">
        <f t="shared" ca="1" si="547"/>
        <v>0.45866000000000001</v>
      </c>
      <c r="S387" s="381">
        <f t="shared" ca="1" si="547"/>
        <v>0.45866000000000001</v>
      </c>
      <c r="T387" s="381">
        <f t="shared" ca="1" si="547"/>
        <v>0.45866000000000001</v>
      </c>
      <c r="U387" s="381">
        <f t="shared" ca="1" si="547"/>
        <v>0.47214999999999996</v>
      </c>
      <c r="V387" s="381">
        <f t="shared" ca="1" si="547"/>
        <v>0.47214999999999996</v>
      </c>
      <c r="W387" s="381">
        <f t="shared" ca="1" si="547"/>
        <v>0.47214999999999996</v>
      </c>
      <c r="X387" s="381">
        <f t="shared" ca="1" si="547"/>
        <v>0.47214999999999996</v>
      </c>
      <c r="Y387" s="381">
        <f t="shared" ca="1" si="547"/>
        <v>0.47214999999999996</v>
      </c>
      <c r="Z387" s="381"/>
      <c r="AA387" s="381"/>
      <c r="AB387" s="381"/>
      <c r="AC387" s="381"/>
      <c r="AD387" s="381"/>
      <c r="AE387" s="381"/>
      <c r="AF387" s="381"/>
      <c r="AG387" s="381"/>
      <c r="AH387" s="381"/>
      <c r="AI387" s="381"/>
      <c r="AJ387" s="381"/>
      <c r="AK387" s="381"/>
      <c r="AL387" s="381"/>
      <c r="AM387" s="381"/>
      <c r="AN387" s="381"/>
      <c r="AO387" s="381"/>
      <c r="AP387" s="381"/>
      <c r="AQ387" s="381"/>
      <c r="AR387" s="381"/>
      <c r="AS387" s="381"/>
      <c r="AT387" s="381"/>
      <c r="AU387" s="381"/>
      <c r="AV387" s="381"/>
      <c r="AW387" s="381"/>
      <c r="AX387" s="381"/>
      <c r="AY387" s="381"/>
      <c r="AZ387" s="381"/>
      <c r="BA387" s="381"/>
      <c r="BB387" s="381"/>
      <c r="BC387" s="381"/>
      <c r="BD387" s="381"/>
      <c r="BE387" s="381"/>
      <c r="BF387" s="381"/>
      <c r="BG387" s="381"/>
      <c r="BH387" s="381"/>
      <c r="BI387" s="381"/>
      <c r="BJ387" s="381"/>
      <c r="BK387" s="381"/>
      <c r="BL387" s="381"/>
      <c r="BM387" s="381"/>
      <c r="BN387" s="381"/>
      <c r="BO387" s="381"/>
      <c r="BP387" s="381"/>
      <c r="BQ387" s="381"/>
      <c r="BR387" s="381"/>
      <c r="BS387" s="381"/>
      <c r="BT387" s="381"/>
      <c r="BU387" s="381"/>
      <c r="BV387" s="381"/>
      <c r="BW387" s="381"/>
      <c r="BX387" s="381"/>
      <c r="BY387" s="381"/>
      <c r="BZ387" s="381"/>
      <c r="CA387" s="381"/>
      <c r="CB387" s="381"/>
      <c r="CC387" s="381"/>
      <c r="CD387" s="381"/>
      <c r="CE387" s="381"/>
      <c r="CF387" s="381"/>
      <c r="CG387" s="381"/>
      <c r="CH387" s="381"/>
      <c r="CI387" s="381"/>
      <c r="CJ387" s="381"/>
      <c r="CK387" s="381"/>
      <c r="CL387" s="381"/>
      <c r="CM387" s="381"/>
      <c r="CN387" s="381"/>
      <c r="CO387" s="381"/>
      <c r="CP387" s="381"/>
      <c r="CQ387" s="381"/>
      <c r="CR387" s="381"/>
      <c r="CS387" s="381"/>
      <c r="CT387" s="381"/>
      <c r="CU387" s="381"/>
      <c r="CV387" s="381"/>
      <c r="CW387" s="381"/>
      <c r="CX387" s="381"/>
      <c r="CY387" s="381"/>
      <c r="CZ387" s="381"/>
      <c r="DA387" s="381"/>
      <c r="DB387" s="381"/>
      <c r="DC387" s="381"/>
      <c r="DD387" s="381"/>
      <c r="DE387" s="381"/>
      <c r="DF387" s="381"/>
      <c r="DG387" s="381"/>
      <c r="DH387" s="381"/>
      <c r="DI387" s="50" t="s">
        <v>642</v>
      </c>
      <c r="DJ387" s="50"/>
      <c r="DK387" s="50"/>
      <c r="DL387" s="50"/>
      <c r="DM387" s="50"/>
      <c r="DN387" s="50"/>
      <c r="DO387" s="50"/>
      <c r="DP387" s="50"/>
      <c r="DQ387" s="50"/>
      <c r="DR387" s="50"/>
    </row>
    <row r="388" spans="1:122" ht="13.2" customHeight="1" thickBot="1" x14ac:dyDescent="0.3">
      <c r="A388" s="222"/>
      <c r="B388" s="970"/>
      <c r="C388" s="245" t="str">
        <f>IF(OR(AVERAGE(KL_16)&gt;=2,SUM(KL_10)=0),"","K iter")</f>
        <v/>
      </c>
      <c r="D388" s="295" t="s">
        <v>762</v>
      </c>
      <c r="E388" s="245"/>
      <c r="F388" s="427">
        <f t="shared" ref="F388:Y388" ca="1" si="548">IF(pi_Tn&lt;=1.01,0,IF(ISERR(pi_Tv),0,IF(pi_Tv=1,0,IF(A_Tv_ref=0,0,A_Tv_ref*0.0001*mu_Tv*alpha_p_v*p_Tv2*1000/SQRT(r_Tv*T_Tv1)*chi_Tv/SQRT((1-1/pi_Tv))))))</f>
        <v>0</v>
      </c>
      <c r="G388" s="427">
        <f t="shared" ca="1" si="548"/>
        <v>0</v>
      </c>
      <c r="H388" s="427">
        <f t="shared" ca="1" si="548"/>
        <v>0</v>
      </c>
      <c r="I388" s="427">
        <f t="shared" ca="1" si="548"/>
        <v>0</v>
      </c>
      <c r="J388" s="427">
        <f t="shared" ca="1" si="548"/>
        <v>0</v>
      </c>
      <c r="K388" s="427">
        <f t="shared" ca="1" si="548"/>
        <v>0</v>
      </c>
      <c r="L388" s="427">
        <f t="shared" ca="1" si="548"/>
        <v>0</v>
      </c>
      <c r="M388" s="427">
        <f t="shared" ca="1" si="548"/>
        <v>0</v>
      </c>
      <c r="N388" s="427">
        <f t="shared" si="548"/>
        <v>0</v>
      </c>
      <c r="O388" s="427">
        <f t="shared" si="548"/>
        <v>0</v>
      </c>
      <c r="P388" s="427">
        <f t="shared" si="548"/>
        <v>0</v>
      </c>
      <c r="Q388" s="427">
        <f t="shared" si="548"/>
        <v>0</v>
      </c>
      <c r="R388" s="427">
        <f t="shared" si="548"/>
        <v>0</v>
      </c>
      <c r="S388" s="427">
        <f t="shared" si="548"/>
        <v>0</v>
      </c>
      <c r="T388" s="427">
        <f t="shared" si="548"/>
        <v>0</v>
      </c>
      <c r="U388" s="427">
        <f t="shared" si="548"/>
        <v>0</v>
      </c>
      <c r="V388" s="427">
        <f t="shared" si="548"/>
        <v>0</v>
      </c>
      <c r="W388" s="427">
        <f t="shared" si="548"/>
        <v>0</v>
      </c>
      <c r="X388" s="427">
        <f t="shared" si="548"/>
        <v>0</v>
      </c>
      <c r="Y388" s="427">
        <f t="shared" si="548"/>
        <v>0</v>
      </c>
      <c r="Z388" s="427"/>
      <c r="AA388" s="427"/>
      <c r="AB388" s="427"/>
      <c r="AC388" s="427"/>
      <c r="AD388" s="427"/>
      <c r="AE388" s="427"/>
      <c r="AF388" s="427"/>
      <c r="AG388" s="427"/>
      <c r="AH388" s="427"/>
      <c r="AI388" s="427"/>
      <c r="AJ388" s="427"/>
      <c r="AK388" s="427"/>
      <c r="AL388" s="427"/>
      <c r="AM388" s="427"/>
      <c r="AN388" s="427"/>
      <c r="AO388" s="427"/>
      <c r="AP388" s="427"/>
      <c r="AQ388" s="427"/>
      <c r="AR388" s="427"/>
      <c r="AS388" s="427"/>
      <c r="AT388" s="427"/>
      <c r="AU388" s="427"/>
      <c r="AV388" s="427"/>
      <c r="AW388" s="427"/>
      <c r="AX388" s="427"/>
      <c r="AY388" s="427"/>
      <c r="AZ388" s="427"/>
      <c r="BA388" s="427"/>
      <c r="BB388" s="427"/>
      <c r="BC388" s="427"/>
      <c r="BD388" s="427"/>
      <c r="BE388" s="427"/>
      <c r="BF388" s="427"/>
      <c r="BG388" s="427"/>
      <c r="BH388" s="427"/>
      <c r="BI388" s="427"/>
      <c r="BJ388" s="427"/>
      <c r="BK388" s="427"/>
      <c r="BL388" s="427"/>
      <c r="BM388" s="427"/>
      <c r="BN388" s="427"/>
      <c r="BO388" s="427"/>
      <c r="BP388" s="427"/>
      <c r="BQ388" s="427"/>
      <c r="BR388" s="427"/>
      <c r="BS388" s="427"/>
      <c r="BT388" s="427"/>
      <c r="BU388" s="427"/>
      <c r="BV388" s="427"/>
      <c r="BW388" s="427"/>
      <c r="BX388" s="427"/>
      <c r="BY388" s="427"/>
      <c r="BZ388" s="427"/>
      <c r="CA388" s="427"/>
      <c r="CB388" s="427"/>
      <c r="CC388" s="427"/>
      <c r="CD388" s="427"/>
      <c r="CE388" s="427"/>
      <c r="CF388" s="427"/>
      <c r="CG388" s="427"/>
      <c r="CH388" s="427"/>
      <c r="CI388" s="427"/>
      <c r="CJ388" s="427"/>
      <c r="CK388" s="427"/>
      <c r="CL388" s="427"/>
      <c r="CM388" s="427"/>
      <c r="CN388" s="427"/>
      <c r="CO388" s="427"/>
      <c r="CP388" s="427"/>
      <c r="CQ388" s="427"/>
      <c r="CR388" s="427"/>
      <c r="CS388" s="427"/>
      <c r="CT388" s="427"/>
      <c r="CU388" s="427"/>
      <c r="CV388" s="427"/>
      <c r="CW388" s="427"/>
      <c r="CX388" s="427"/>
      <c r="CY388" s="427"/>
      <c r="CZ388" s="427"/>
      <c r="DA388" s="427"/>
      <c r="DB388" s="427"/>
      <c r="DC388" s="427"/>
      <c r="DD388" s="427"/>
      <c r="DE388" s="427"/>
      <c r="DF388" s="427"/>
      <c r="DG388" s="427"/>
      <c r="DH388" s="427"/>
      <c r="DI388" s="50" t="s">
        <v>642</v>
      </c>
      <c r="DJ388" s="50"/>
      <c r="DK388" s="50"/>
      <c r="DL388" s="50"/>
      <c r="DM388" s="50"/>
      <c r="DN388" s="50"/>
      <c r="DO388" s="50"/>
      <c r="DP388" s="50"/>
      <c r="DQ388" s="50"/>
      <c r="DR388" s="50"/>
    </row>
    <row r="389" spans="1:122" x14ac:dyDescent="0.25">
      <c r="A389" s="50"/>
      <c r="B389" s="970"/>
      <c r="C389" s="248" t="str">
        <f>IF(OR(AVERAGE(KL_16)&gt;=2,SUM(KL_10)=0),"","HP Turbine pressure ratio")</f>
        <v/>
      </c>
      <c r="D389" s="321" t="s">
        <v>799</v>
      </c>
      <c r="E389" s="248"/>
      <c r="F389" s="629">
        <f t="shared" ref="F389:Y389" si="549">IF(AND(KL_10=1,KL_17=2),pi_Tv_Comp,IF(OR(KL_10=0,KL_16=2),1,IF(OR(ISERR((P_Kv+KL_10*P_K_pl)/(c_p_Tv/1000*m°Tv*T_Tv1*eta_Tv*beta_p_v*eta_m_TDv)),ISERR(SQRT(0.25+m°Tv*m°Tv/K_iter_v/K_iter_v))),1,IF(AND(KL_10=0,KL_12=1),1,IF(KL_11=1,(1-(P_Kv/eta_m_TDv+KL_10*P_K_pl/eta_m_TDpl)/(c_p_Tv/1000*m°Tv*T_Tv1*eta_Tv*beta_p_v))^(-k_k_1_Tv),IF(ISERR(K_iter_v),1,IF(K_iter_v=0,1,(0.5+SQRT(0.25+m°Tv*m°Tv/K_iter_v/K_iter_v)))))))))</f>
        <v>1</v>
      </c>
      <c r="G389" s="629">
        <f t="shared" si="549"/>
        <v>1</v>
      </c>
      <c r="H389" s="629">
        <f t="shared" si="549"/>
        <v>1</v>
      </c>
      <c r="I389" s="629">
        <f t="shared" si="549"/>
        <v>1</v>
      </c>
      <c r="J389" s="629">
        <f t="shared" si="549"/>
        <v>1</v>
      </c>
      <c r="K389" s="629">
        <f t="shared" si="549"/>
        <v>1</v>
      </c>
      <c r="L389" s="629">
        <f t="shared" si="549"/>
        <v>1</v>
      </c>
      <c r="M389" s="629">
        <f t="shared" si="549"/>
        <v>1</v>
      </c>
      <c r="N389" s="629">
        <f t="shared" ca="1" si="549"/>
        <v>1</v>
      </c>
      <c r="O389" s="629">
        <f t="shared" ca="1" si="549"/>
        <v>1</v>
      </c>
      <c r="P389" s="629">
        <f t="shared" ca="1" si="549"/>
        <v>1</v>
      </c>
      <c r="Q389" s="629">
        <f t="shared" ca="1" si="549"/>
        <v>1</v>
      </c>
      <c r="R389" s="629">
        <f t="shared" ca="1" si="549"/>
        <v>1</v>
      </c>
      <c r="S389" s="629">
        <f t="shared" ca="1" si="549"/>
        <v>1</v>
      </c>
      <c r="T389" s="629">
        <f t="shared" ca="1" si="549"/>
        <v>1</v>
      </c>
      <c r="U389" s="629">
        <f t="shared" ca="1" si="549"/>
        <v>1</v>
      </c>
      <c r="V389" s="629">
        <f t="shared" ca="1" si="549"/>
        <v>1</v>
      </c>
      <c r="W389" s="629">
        <f t="shared" ca="1" si="549"/>
        <v>1</v>
      </c>
      <c r="X389" s="629">
        <f t="shared" ca="1" si="549"/>
        <v>1</v>
      </c>
      <c r="Y389" s="629">
        <f t="shared" ca="1" si="549"/>
        <v>1</v>
      </c>
      <c r="Z389" s="629"/>
      <c r="AA389" s="629"/>
      <c r="AB389" s="629"/>
      <c r="AC389" s="629"/>
      <c r="AD389" s="629"/>
      <c r="AE389" s="629"/>
      <c r="AF389" s="629"/>
      <c r="AG389" s="629"/>
      <c r="AH389" s="629"/>
      <c r="AI389" s="629"/>
      <c r="AJ389" s="629"/>
      <c r="AK389" s="629"/>
      <c r="AL389" s="629"/>
      <c r="AM389" s="629"/>
      <c r="AN389" s="629"/>
      <c r="AO389" s="629"/>
      <c r="AP389" s="629"/>
      <c r="AQ389" s="629"/>
      <c r="AR389" s="629"/>
      <c r="AS389" s="629"/>
      <c r="AT389" s="629"/>
      <c r="AU389" s="629"/>
      <c r="AV389" s="629"/>
      <c r="AW389" s="629"/>
      <c r="AX389" s="629"/>
      <c r="AY389" s="629"/>
      <c r="AZ389" s="629"/>
      <c r="BA389" s="629"/>
      <c r="BB389" s="629"/>
      <c r="BC389" s="629"/>
      <c r="BD389" s="629"/>
      <c r="BE389" s="629"/>
      <c r="BF389" s="629"/>
      <c r="BG389" s="629"/>
      <c r="BH389" s="629"/>
      <c r="BI389" s="629"/>
      <c r="BJ389" s="629"/>
      <c r="BK389" s="629"/>
      <c r="BL389" s="629"/>
      <c r="BM389" s="629"/>
      <c r="BN389" s="629"/>
      <c r="BO389" s="629"/>
      <c r="BP389" s="629"/>
      <c r="BQ389" s="629"/>
      <c r="BR389" s="629"/>
      <c r="BS389" s="629"/>
      <c r="BT389" s="629"/>
      <c r="BU389" s="629"/>
      <c r="BV389" s="629"/>
      <c r="BW389" s="629"/>
      <c r="BX389" s="629"/>
      <c r="BY389" s="629"/>
      <c r="BZ389" s="629"/>
      <c r="CA389" s="629"/>
      <c r="CB389" s="629"/>
      <c r="CC389" s="629"/>
      <c r="CD389" s="629"/>
      <c r="CE389" s="629"/>
      <c r="CF389" s="629"/>
      <c r="CG389" s="629"/>
      <c r="CH389" s="629"/>
      <c r="CI389" s="629"/>
      <c r="CJ389" s="629"/>
      <c r="CK389" s="629"/>
      <c r="CL389" s="629"/>
      <c r="CM389" s="629"/>
      <c r="CN389" s="629"/>
      <c r="CO389" s="629"/>
      <c r="CP389" s="629"/>
      <c r="CQ389" s="629"/>
      <c r="CR389" s="629"/>
      <c r="CS389" s="629"/>
      <c r="CT389" s="629"/>
      <c r="CU389" s="629"/>
      <c r="CV389" s="629"/>
      <c r="CW389" s="629"/>
      <c r="CX389" s="629"/>
      <c r="CY389" s="629"/>
      <c r="CZ389" s="629"/>
      <c r="DA389" s="629"/>
      <c r="DB389" s="629"/>
      <c r="DC389" s="629"/>
      <c r="DD389" s="629"/>
      <c r="DE389" s="629"/>
      <c r="DF389" s="629"/>
      <c r="DG389" s="629"/>
      <c r="DH389" s="630"/>
      <c r="DI389" s="50" t="s">
        <v>642</v>
      </c>
      <c r="DJ389" s="50"/>
      <c r="DK389" s="50"/>
      <c r="DL389" s="50"/>
      <c r="DM389" s="50"/>
      <c r="DN389" s="50"/>
      <c r="DO389" s="50"/>
      <c r="DP389" s="50"/>
      <c r="DQ389" s="50"/>
      <c r="DR389" s="50"/>
    </row>
    <row r="390" spans="1:122" x14ac:dyDescent="0.25">
      <c r="A390" s="224"/>
      <c r="B390" s="970"/>
      <c r="C390" s="246" t="str">
        <f>IF(OR(AVERAGE(KL_16)&gt;=2,SUM(KL_10)=0),"Input - Temperature difference in connecting pipe&lt;1000 K","Pressure loss coefficent and cross-section area")</f>
        <v>Input - Temperature difference in connecting pipe&lt;1000 K</v>
      </c>
      <c r="D390" s="287" t="s">
        <v>563</v>
      </c>
      <c r="E390" s="245" t="s">
        <v>709</v>
      </c>
      <c r="F390" s="474">
        <v>2</v>
      </c>
      <c r="G390" s="475">
        <f>F390</f>
        <v>2</v>
      </c>
      <c r="H390" s="475">
        <f t="shared" ref="H390:M390" si="550">G390</f>
        <v>2</v>
      </c>
      <c r="I390" s="475">
        <f t="shared" ref="I390" si="551">H390</f>
        <v>2</v>
      </c>
      <c r="J390" s="475">
        <f t="shared" ref="J390" si="552">I390</f>
        <v>2</v>
      </c>
      <c r="K390" s="475">
        <f t="shared" si="550"/>
        <v>2</v>
      </c>
      <c r="L390" s="475">
        <f t="shared" si="550"/>
        <v>2</v>
      </c>
      <c r="M390" s="475">
        <f t="shared" si="550"/>
        <v>2</v>
      </c>
      <c r="N390" s="475">
        <f t="shared" ref="N390:Y390" si="553">M390</f>
        <v>2</v>
      </c>
      <c r="O390" s="475">
        <f t="shared" si="553"/>
        <v>2</v>
      </c>
      <c r="P390" s="475">
        <f t="shared" si="553"/>
        <v>2</v>
      </c>
      <c r="Q390" s="475">
        <f t="shared" si="553"/>
        <v>2</v>
      </c>
      <c r="R390" s="475">
        <f t="shared" si="553"/>
        <v>2</v>
      </c>
      <c r="S390" s="475">
        <f t="shared" si="553"/>
        <v>2</v>
      </c>
      <c r="T390" s="475">
        <f t="shared" si="553"/>
        <v>2</v>
      </c>
      <c r="U390" s="475">
        <f t="shared" si="553"/>
        <v>2</v>
      </c>
      <c r="V390" s="475">
        <f t="shared" si="553"/>
        <v>2</v>
      </c>
      <c r="W390" s="475">
        <f t="shared" si="553"/>
        <v>2</v>
      </c>
      <c r="X390" s="475">
        <f t="shared" si="553"/>
        <v>2</v>
      </c>
      <c r="Y390" s="475">
        <f t="shared" si="553"/>
        <v>2</v>
      </c>
      <c r="Z390" s="475"/>
      <c r="AA390" s="475"/>
      <c r="AB390" s="475"/>
      <c r="AC390" s="475"/>
      <c r="AD390" s="475"/>
      <c r="AE390" s="475"/>
      <c r="AF390" s="475"/>
      <c r="AG390" s="475"/>
      <c r="AH390" s="475"/>
      <c r="AI390" s="475"/>
      <c r="AJ390" s="475"/>
      <c r="AK390" s="475"/>
      <c r="AL390" s="475"/>
      <c r="AM390" s="475"/>
      <c r="AN390" s="475"/>
      <c r="AO390" s="475"/>
      <c r="AP390" s="475"/>
      <c r="AQ390" s="475"/>
      <c r="AR390" s="475"/>
      <c r="AS390" s="475"/>
      <c r="AT390" s="475"/>
      <c r="AU390" s="475"/>
      <c r="AV390" s="475"/>
      <c r="AW390" s="475"/>
      <c r="AX390" s="475"/>
      <c r="AY390" s="475"/>
      <c r="AZ390" s="475"/>
      <c r="BA390" s="475"/>
      <c r="BB390" s="475"/>
      <c r="BC390" s="475"/>
      <c r="BD390" s="475"/>
      <c r="BE390" s="475"/>
      <c r="BF390" s="475"/>
      <c r="BG390" s="475"/>
      <c r="BH390" s="475"/>
      <c r="BI390" s="475"/>
      <c r="BJ390" s="475"/>
      <c r="BK390" s="475"/>
      <c r="BL390" s="475"/>
      <c r="BM390" s="475"/>
      <c r="BN390" s="475"/>
      <c r="BO390" s="475"/>
      <c r="BP390" s="475"/>
      <c r="BQ390" s="475"/>
      <c r="BR390" s="475"/>
      <c r="BS390" s="475"/>
      <c r="BT390" s="475"/>
      <c r="BU390" s="475"/>
      <c r="BV390" s="475"/>
      <c r="BW390" s="475"/>
      <c r="BX390" s="475"/>
      <c r="BY390" s="475"/>
      <c r="BZ390" s="475"/>
      <c r="CA390" s="475"/>
      <c r="CB390" s="475"/>
      <c r="CC390" s="475"/>
      <c r="CD390" s="475"/>
      <c r="CE390" s="475"/>
      <c r="CF390" s="475"/>
      <c r="CG390" s="475"/>
      <c r="CH390" s="475"/>
      <c r="CI390" s="475"/>
      <c r="CJ390" s="475"/>
      <c r="CK390" s="475"/>
      <c r="CL390" s="475"/>
      <c r="CM390" s="475"/>
      <c r="CN390" s="475"/>
      <c r="CO390" s="475"/>
      <c r="CP390" s="475"/>
      <c r="CQ390" s="475"/>
      <c r="CR390" s="475"/>
      <c r="CS390" s="475"/>
      <c r="CT390" s="475"/>
      <c r="CU390" s="475"/>
      <c r="CV390" s="475"/>
      <c r="CW390" s="475"/>
      <c r="CX390" s="475"/>
      <c r="CY390" s="475"/>
      <c r="CZ390" s="475"/>
      <c r="DA390" s="475"/>
      <c r="DB390" s="475"/>
      <c r="DC390" s="475"/>
      <c r="DD390" s="475"/>
      <c r="DE390" s="475"/>
      <c r="DF390" s="475"/>
      <c r="DG390" s="475"/>
      <c r="DH390" s="608"/>
      <c r="DI390" s="50" t="s">
        <v>642</v>
      </c>
      <c r="DJ390" s="50"/>
      <c r="DK390" s="50"/>
      <c r="DL390" s="50"/>
      <c r="DM390" s="50"/>
      <c r="DN390" s="50"/>
      <c r="DO390" s="50"/>
      <c r="DP390" s="50"/>
      <c r="DQ390" s="50"/>
      <c r="DR390" s="50"/>
    </row>
    <row r="391" spans="1:122" ht="12.75" customHeight="1" x14ac:dyDescent="0.25">
      <c r="A391" s="222"/>
      <c r="B391" s="970"/>
      <c r="C391" s="245" t="str">
        <f>IF(OR(AVERAGE(KL_16)&gt;=2,SUM(KL_10)=0),"Density in exhaust","Density at HP turbine outlet")</f>
        <v>Density in exhaust</v>
      </c>
      <c r="D391" s="287" t="s">
        <v>798</v>
      </c>
      <c r="E391" s="245" t="s">
        <v>61</v>
      </c>
      <c r="F391" s="290">
        <f t="shared" ref="F391:Y391" ca="1" si="554">IF(ISERR(p_Tv2*1000/r_Tv/T_Tv2),1,p_Tv2*1000/r_Tv/T_Tv2)</f>
        <v>1.7486868002930913</v>
      </c>
      <c r="G391" s="239">
        <f t="shared" ca="1" si="554"/>
        <v>1.7486868002930944</v>
      </c>
      <c r="H391" s="239">
        <f t="shared" ca="1" si="554"/>
        <v>1.7605674799408317</v>
      </c>
      <c r="I391" s="239">
        <f t="shared" ca="1" si="554"/>
        <v>1.770268283646526</v>
      </c>
      <c r="J391" s="239">
        <f t="shared" ca="1" si="554"/>
        <v>1.7812406698315988</v>
      </c>
      <c r="K391" s="239">
        <f t="shared" ca="1" si="554"/>
        <v>1.7834836823548046</v>
      </c>
      <c r="L391" s="239">
        <f t="shared" ca="1" si="554"/>
        <v>1.7866006320092505</v>
      </c>
      <c r="M391" s="239">
        <f t="shared" ca="1" si="554"/>
        <v>1.7942849114616108</v>
      </c>
      <c r="N391" s="854">
        <f t="shared" ca="1" si="554"/>
        <v>1.0149893280756714</v>
      </c>
      <c r="O391" s="854">
        <f t="shared" ca="1" si="554"/>
        <v>1.0255695113529799</v>
      </c>
      <c r="P391" s="239">
        <f t="shared" ca="1" si="554"/>
        <v>1.0392670063713023</v>
      </c>
      <c r="Q391" s="239">
        <f t="shared" ca="1" si="554"/>
        <v>1.046996285889666</v>
      </c>
      <c r="R391" s="239">
        <f t="shared" ca="1" si="554"/>
        <v>1.0708918938428535</v>
      </c>
      <c r="S391" s="239">
        <f t="shared" ca="1" si="554"/>
        <v>1.1065224449332245</v>
      </c>
      <c r="T391" s="239">
        <f t="shared" ca="1" si="554"/>
        <v>1.1569293316687008</v>
      </c>
      <c r="U391" s="239">
        <f t="shared" ca="1" si="554"/>
        <v>1.0394592927192874</v>
      </c>
      <c r="V391" s="239">
        <f t="shared" ca="1" si="554"/>
        <v>1.0702773305452062</v>
      </c>
      <c r="W391" s="239">
        <f t="shared" ca="1" si="554"/>
        <v>1.1000522555694228</v>
      </c>
      <c r="X391" s="239">
        <f t="shared" ca="1" si="554"/>
        <v>1.1520868758474685</v>
      </c>
      <c r="Y391" s="239">
        <f t="shared" ca="1" si="554"/>
        <v>1.2192825224877315</v>
      </c>
      <c r="Z391" s="239"/>
      <c r="AA391" s="239"/>
      <c r="AB391" s="239"/>
      <c r="AC391" s="239"/>
      <c r="AD391" s="239"/>
      <c r="AE391" s="239"/>
      <c r="AF391" s="239"/>
      <c r="AG391" s="239"/>
      <c r="AH391" s="239"/>
      <c r="AI391" s="239"/>
      <c r="AJ391" s="239"/>
      <c r="AK391" s="239"/>
      <c r="AL391" s="239"/>
      <c r="AM391" s="239"/>
      <c r="AN391" s="239"/>
      <c r="AO391" s="239"/>
      <c r="AP391" s="239"/>
      <c r="AQ391" s="239"/>
      <c r="AR391" s="239"/>
      <c r="AS391" s="239"/>
      <c r="AT391" s="239"/>
      <c r="AU391" s="239"/>
      <c r="AV391" s="239"/>
      <c r="AW391" s="239"/>
      <c r="AX391" s="239"/>
      <c r="AY391" s="239"/>
      <c r="AZ391" s="239"/>
      <c r="BA391" s="239"/>
      <c r="BB391" s="239"/>
      <c r="BC391" s="239"/>
      <c r="BD391" s="239"/>
      <c r="BE391" s="239"/>
      <c r="BF391" s="239"/>
      <c r="BG391" s="239"/>
      <c r="BH391" s="239"/>
      <c r="BI391" s="239"/>
      <c r="BJ391" s="239"/>
      <c r="BK391" s="239"/>
      <c r="BL391" s="239"/>
      <c r="BM391" s="239"/>
      <c r="BN391" s="239"/>
      <c r="BO391" s="239"/>
      <c r="BP391" s="239"/>
      <c r="BQ391" s="239"/>
      <c r="BR391" s="239"/>
      <c r="BS391" s="239"/>
      <c r="BT391" s="239"/>
      <c r="BU391" s="239"/>
      <c r="BV391" s="239"/>
      <c r="BW391" s="239"/>
      <c r="BX391" s="239"/>
      <c r="BY391" s="239"/>
      <c r="BZ391" s="239"/>
      <c r="CA391" s="239"/>
      <c r="CB391" s="239"/>
      <c r="CC391" s="239"/>
      <c r="CD391" s="239"/>
      <c r="CE391" s="239"/>
      <c r="CF391" s="239"/>
      <c r="CG391" s="239"/>
      <c r="CH391" s="239"/>
      <c r="CI391" s="239"/>
      <c r="CJ391" s="239"/>
      <c r="CK391" s="239"/>
      <c r="CL391" s="239"/>
      <c r="CM391" s="239"/>
      <c r="CN391" s="239"/>
      <c r="CO391" s="239"/>
      <c r="CP391" s="239"/>
      <c r="CQ391" s="239"/>
      <c r="CR391" s="239"/>
      <c r="CS391" s="239"/>
      <c r="CT391" s="239"/>
      <c r="CU391" s="239"/>
      <c r="CV391" s="239"/>
      <c r="CW391" s="239"/>
      <c r="CX391" s="239"/>
      <c r="CY391" s="239"/>
      <c r="CZ391" s="239"/>
      <c r="DA391" s="239"/>
      <c r="DB391" s="239"/>
      <c r="DC391" s="239"/>
      <c r="DD391" s="239"/>
      <c r="DE391" s="239"/>
      <c r="DF391" s="239"/>
      <c r="DG391" s="239"/>
      <c r="DH391" s="291"/>
      <c r="DI391" s="50" t="s">
        <v>642</v>
      </c>
      <c r="DJ391" s="50"/>
      <c r="DK391" s="50"/>
      <c r="DL391" s="50"/>
      <c r="DM391" s="50"/>
      <c r="DN391" s="50"/>
      <c r="DO391" s="50"/>
      <c r="DP391" s="50"/>
      <c r="DQ391" s="50"/>
      <c r="DR391" s="50"/>
    </row>
    <row r="392" spans="1:122" ht="12.75" customHeight="1" x14ac:dyDescent="0.25">
      <c r="A392" s="224"/>
      <c r="B392" s="970"/>
      <c r="C392" s="245"/>
      <c r="D392" s="287" t="s">
        <v>756</v>
      </c>
      <c r="E392" s="245" t="s">
        <v>709</v>
      </c>
      <c r="F392" s="478">
        <f t="shared" ref="F392:Y392" si="555">IF(OR(KL_10=0,KL_16&gt;=1),0,IF(F390="",F391,F390))</f>
        <v>0</v>
      </c>
      <c r="G392" s="479">
        <f t="shared" si="555"/>
        <v>0</v>
      </c>
      <c r="H392" s="479">
        <f t="shared" si="555"/>
        <v>0</v>
      </c>
      <c r="I392" s="479">
        <f t="shared" si="555"/>
        <v>0</v>
      </c>
      <c r="J392" s="479">
        <f t="shared" si="555"/>
        <v>0</v>
      </c>
      <c r="K392" s="479">
        <f t="shared" si="555"/>
        <v>0</v>
      </c>
      <c r="L392" s="479">
        <f t="shared" si="555"/>
        <v>0</v>
      </c>
      <c r="M392" s="479">
        <f t="shared" si="555"/>
        <v>0</v>
      </c>
      <c r="N392" s="479">
        <f t="shared" ref="N392:O392" si="556">IF(OR(KL_10=0,KL_16&gt;=1),0,IF(N390="",N391,N390))</f>
        <v>0</v>
      </c>
      <c r="O392" s="479">
        <f t="shared" si="556"/>
        <v>0</v>
      </c>
      <c r="P392" s="479">
        <f t="shared" si="555"/>
        <v>0</v>
      </c>
      <c r="Q392" s="479">
        <f t="shared" si="555"/>
        <v>0</v>
      </c>
      <c r="R392" s="479">
        <f t="shared" si="555"/>
        <v>0</v>
      </c>
      <c r="S392" s="479">
        <f t="shared" si="555"/>
        <v>0</v>
      </c>
      <c r="T392" s="479">
        <f t="shared" si="555"/>
        <v>0</v>
      </c>
      <c r="U392" s="479">
        <f t="shared" si="555"/>
        <v>0</v>
      </c>
      <c r="V392" s="479">
        <f t="shared" si="555"/>
        <v>0</v>
      </c>
      <c r="W392" s="479">
        <f t="shared" si="555"/>
        <v>0</v>
      </c>
      <c r="X392" s="479">
        <f t="shared" si="555"/>
        <v>0</v>
      </c>
      <c r="Y392" s="479">
        <f t="shared" si="555"/>
        <v>0</v>
      </c>
      <c r="Z392" s="479"/>
      <c r="AA392" s="479"/>
      <c r="AB392" s="479"/>
      <c r="AC392" s="479"/>
      <c r="AD392" s="479"/>
      <c r="AE392" s="479"/>
      <c r="AF392" s="479"/>
      <c r="AG392" s="479"/>
      <c r="AH392" s="479"/>
      <c r="AI392" s="479"/>
      <c r="AJ392" s="479"/>
      <c r="AK392" s="479"/>
      <c r="AL392" s="479"/>
      <c r="AM392" s="479"/>
      <c r="AN392" s="479"/>
      <c r="AO392" s="479"/>
      <c r="AP392" s="479"/>
      <c r="AQ392" s="479"/>
      <c r="AR392" s="479"/>
      <c r="AS392" s="479"/>
      <c r="AT392" s="479"/>
      <c r="AU392" s="479"/>
      <c r="AV392" s="479"/>
      <c r="AW392" s="479"/>
      <c r="AX392" s="479"/>
      <c r="AY392" s="479"/>
      <c r="AZ392" s="479"/>
      <c r="BA392" s="479"/>
      <c r="BB392" s="479"/>
      <c r="BC392" s="479"/>
      <c r="BD392" s="479"/>
      <c r="BE392" s="479"/>
      <c r="BF392" s="479"/>
      <c r="BG392" s="479"/>
      <c r="BH392" s="479"/>
      <c r="BI392" s="479"/>
      <c r="BJ392" s="479"/>
      <c r="BK392" s="479"/>
      <c r="BL392" s="479"/>
      <c r="BM392" s="479"/>
      <c r="BN392" s="479"/>
      <c r="BO392" s="479"/>
      <c r="BP392" s="479"/>
      <c r="BQ392" s="479"/>
      <c r="BR392" s="479"/>
      <c r="BS392" s="479"/>
      <c r="BT392" s="479"/>
      <c r="BU392" s="479"/>
      <c r="BV392" s="479"/>
      <c r="BW392" s="479"/>
      <c r="BX392" s="479"/>
      <c r="BY392" s="479"/>
      <c r="BZ392" s="479"/>
      <c r="CA392" s="479"/>
      <c r="CB392" s="479"/>
      <c r="CC392" s="479"/>
      <c r="CD392" s="479"/>
      <c r="CE392" s="479"/>
      <c r="CF392" s="479"/>
      <c r="CG392" s="479"/>
      <c r="CH392" s="479"/>
      <c r="CI392" s="479"/>
      <c r="CJ392" s="479"/>
      <c r="CK392" s="479"/>
      <c r="CL392" s="479"/>
      <c r="CM392" s="479"/>
      <c r="CN392" s="479"/>
      <c r="CO392" s="479"/>
      <c r="CP392" s="479"/>
      <c r="CQ392" s="479"/>
      <c r="CR392" s="479"/>
      <c r="CS392" s="479"/>
      <c r="CT392" s="479"/>
      <c r="CU392" s="479"/>
      <c r="CV392" s="479"/>
      <c r="CW392" s="479"/>
      <c r="CX392" s="479"/>
      <c r="CY392" s="479"/>
      <c r="CZ392" s="479"/>
      <c r="DA392" s="479"/>
      <c r="DB392" s="479"/>
      <c r="DC392" s="479"/>
      <c r="DD392" s="479"/>
      <c r="DE392" s="479"/>
      <c r="DF392" s="479"/>
      <c r="DG392" s="479"/>
      <c r="DH392" s="610"/>
      <c r="DI392" s="50" t="s">
        <v>642</v>
      </c>
      <c r="DJ392" s="50"/>
      <c r="DK392" s="50"/>
      <c r="DL392" s="50"/>
      <c r="DM392" s="50"/>
      <c r="DN392" s="50"/>
      <c r="DO392" s="50"/>
      <c r="DP392" s="50"/>
      <c r="DQ392" s="50"/>
      <c r="DR392" s="50"/>
    </row>
    <row r="393" spans="1:122" ht="14.4" x14ac:dyDescent="0.3">
      <c r="A393" s="224"/>
      <c r="B393" s="970"/>
      <c r="C393" s="506" t="str">
        <f>IF(OR(AVERAGE(KL_16)&gt;=2,SUM(KL_10)=0),"","Pressure loss between HP and LP turbine")</f>
        <v/>
      </c>
      <c r="D393" s="287" t="s">
        <v>797</v>
      </c>
      <c r="E393" s="245" t="s">
        <v>67</v>
      </c>
      <c r="F393" s="290">
        <f t="shared" ref="F393:Y393" ca="1" si="557">IF(KL_10=0,0,IF(KL_14=0,zeta_Tv/2*m°Tv_WG*m°Tv_WG/rho_Tv2/1000,zeta_Tv/2*m°Tv*m°Tv/rho_Tv2/1000))</f>
        <v>0</v>
      </c>
      <c r="G393" s="239">
        <f t="shared" ca="1" si="557"/>
        <v>0</v>
      </c>
      <c r="H393" s="239">
        <f t="shared" ca="1" si="557"/>
        <v>0</v>
      </c>
      <c r="I393" s="239">
        <f t="shared" ca="1" si="557"/>
        <v>0</v>
      </c>
      <c r="J393" s="239">
        <f t="shared" ca="1" si="557"/>
        <v>0</v>
      </c>
      <c r="K393" s="239">
        <f t="shared" ca="1" si="557"/>
        <v>0</v>
      </c>
      <c r="L393" s="239">
        <f t="shared" ca="1" si="557"/>
        <v>0</v>
      </c>
      <c r="M393" s="239">
        <f t="shared" ca="1" si="557"/>
        <v>0</v>
      </c>
      <c r="N393" s="854">
        <f t="shared" ca="1" si="557"/>
        <v>0</v>
      </c>
      <c r="O393" s="854">
        <f t="shared" ca="1" si="557"/>
        <v>0</v>
      </c>
      <c r="P393" s="239">
        <f t="shared" ca="1" si="557"/>
        <v>0</v>
      </c>
      <c r="Q393" s="239">
        <f t="shared" ca="1" si="557"/>
        <v>0</v>
      </c>
      <c r="R393" s="239">
        <f t="shared" ca="1" si="557"/>
        <v>0</v>
      </c>
      <c r="S393" s="239">
        <f t="shared" ca="1" si="557"/>
        <v>0</v>
      </c>
      <c r="T393" s="239">
        <f t="shared" ca="1" si="557"/>
        <v>0</v>
      </c>
      <c r="U393" s="239">
        <f t="shared" ca="1" si="557"/>
        <v>0</v>
      </c>
      <c r="V393" s="239">
        <f t="shared" ca="1" si="557"/>
        <v>0</v>
      </c>
      <c r="W393" s="239">
        <f t="shared" ca="1" si="557"/>
        <v>0</v>
      </c>
      <c r="X393" s="239">
        <f t="shared" ca="1" si="557"/>
        <v>0</v>
      </c>
      <c r="Y393" s="239">
        <f t="shared" ca="1" si="557"/>
        <v>0</v>
      </c>
      <c r="Z393" s="239"/>
      <c r="AA393" s="239"/>
      <c r="AB393" s="239"/>
      <c r="AC393" s="239"/>
      <c r="AD393" s="239"/>
      <c r="AE393" s="239"/>
      <c r="AF393" s="239"/>
      <c r="AG393" s="239"/>
      <c r="AH393" s="239"/>
      <c r="AI393" s="239"/>
      <c r="AJ393" s="239"/>
      <c r="AK393" s="239"/>
      <c r="AL393" s="239"/>
      <c r="AM393" s="239"/>
      <c r="AN393" s="239"/>
      <c r="AO393" s="239"/>
      <c r="AP393" s="239"/>
      <c r="AQ393" s="239"/>
      <c r="AR393" s="239"/>
      <c r="AS393" s="239"/>
      <c r="AT393" s="239"/>
      <c r="AU393" s="239"/>
      <c r="AV393" s="239"/>
      <c r="AW393" s="239"/>
      <c r="AX393" s="239"/>
      <c r="AY393" s="239"/>
      <c r="AZ393" s="239"/>
      <c r="BA393" s="239"/>
      <c r="BB393" s="239"/>
      <c r="BC393" s="239"/>
      <c r="BD393" s="239"/>
      <c r="BE393" s="239"/>
      <c r="BF393" s="239"/>
      <c r="BG393" s="239"/>
      <c r="BH393" s="239"/>
      <c r="BI393" s="239"/>
      <c r="BJ393" s="239"/>
      <c r="BK393" s="239"/>
      <c r="BL393" s="239"/>
      <c r="BM393" s="239"/>
      <c r="BN393" s="239"/>
      <c r="BO393" s="239"/>
      <c r="BP393" s="239"/>
      <c r="BQ393" s="239"/>
      <c r="BR393" s="239"/>
      <c r="BS393" s="239"/>
      <c r="BT393" s="239"/>
      <c r="BU393" s="239"/>
      <c r="BV393" s="239"/>
      <c r="BW393" s="239"/>
      <c r="BX393" s="239"/>
      <c r="BY393" s="239"/>
      <c r="BZ393" s="239"/>
      <c r="CA393" s="239"/>
      <c r="CB393" s="239"/>
      <c r="CC393" s="239"/>
      <c r="CD393" s="239"/>
      <c r="CE393" s="239"/>
      <c r="CF393" s="239"/>
      <c r="CG393" s="239"/>
      <c r="CH393" s="239"/>
      <c r="CI393" s="239"/>
      <c r="CJ393" s="239"/>
      <c r="CK393" s="239"/>
      <c r="CL393" s="239"/>
      <c r="CM393" s="239"/>
      <c r="CN393" s="239"/>
      <c r="CO393" s="239"/>
      <c r="CP393" s="239"/>
      <c r="CQ393" s="239"/>
      <c r="CR393" s="239"/>
      <c r="CS393" s="239"/>
      <c r="CT393" s="239"/>
      <c r="CU393" s="239"/>
      <c r="CV393" s="239"/>
      <c r="CW393" s="239"/>
      <c r="CX393" s="239"/>
      <c r="CY393" s="239"/>
      <c r="CZ393" s="239"/>
      <c r="DA393" s="239"/>
      <c r="DB393" s="239"/>
      <c r="DC393" s="239"/>
      <c r="DD393" s="239"/>
      <c r="DE393" s="239"/>
      <c r="DF393" s="239"/>
      <c r="DG393" s="239"/>
      <c r="DH393" s="291"/>
      <c r="DI393" s="50" t="s">
        <v>642</v>
      </c>
      <c r="DJ393" s="50"/>
      <c r="DK393" s="50"/>
      <c r="DL393" s="50"/>
      <c r="DM393" s="50"/>
      <c r="DN393" s="50"/>
      <c r="DO393" s="50"/>
      <c r="DP393" s="50"/>
      <c r="DQ393" s="50"/>
      <c r="DR393" s="50"/>
    </row>
    <row r="394" spans="1:122" x14ac:dyDescent="0.25">
      <c r="A394" s="50"/>
      <c r="B394" s="970"/>
      <c r="C394" s="245" t="str">
        <f>IF(OR(AVERAGE(KL_16)&gt;=2,SUM(KL_10)=0),"Connection outlet pressure","Pressure at turbine outlet")</f>
        <v>Connection outlet pressure</v>
      </c>
      <c r="D394" s="287" t="s">
        <v>757</v>
      </c>
      <c r="E394" s="245" t="s">
        <v>67</v>
      </c>
      <c r="F394" s="365">
        <f t="shared" ref="F394:Y394" ca="1" si="558">IF(ISERR(eta_m_TDn*del_p_FC),p_s_FC,IF(AND(OR(KL_16=2,KL_16=3),eta_m_TDn&lt;0.00001),p_atm+del_p_Tn+del_p_FC,IF(KL_16=2,MAX(p_s-del_p_FC,p_atm+del_p_Tn),p_Tn1+del_p_Tvn)))</f>
        <v>195.54778412432151</v>
      </c>
      <c r="G394" s="365">
        <f t="shared" ca="1" si="558"/>
        <v>195.54778412432151</v>
      </c>
      <c r="H394" s="365">
        <f t="shared" ca="1" si="558"/>
        <v>195.27602406097489</v>
      </c>
      <c r="I394" s="365">
        <f t="shared" ca="1" si="558"/>
        <v>194.76331359788736</v>
      </c>
      <c r="J394" s="365">
        <f t="shared" ca="1" si="558"/>
        <v>194.36091842698377</v>
      </c>
      <c r="K394" s="365">
        <f t="shared" ca="1" si="558"/>
        <v>193.80046154383024</v>
      </c>
      <c r="L394" s="365">
        <f t="shared" ca="1" si="558"/>
        <v>192.97479951679091</v>
      </c>
      <c r="M394" s="365">
        <f t="shared" ca="1" si="558"/>
        <v>191.86893274131793</v>
      </c>
      <c r="N394" s="365">
        <f t="shared" ca="1" si="558"/>
        <v>110.85770036672899</v>
      </c>
      <c r="O394" s="365">
        <f t="shared" ca="1" si="558"/>
        <v>112.23991434490934</v>
      </c>
      <c r="P394" s="365">
        <f t="shared" ca="1" si="558"/>
        <v>113.0504057937504</v>
      </c>
      <c r="Q394" s="365">
        <f t="shared" ca="1" si="558"/>
        <v>113.92263581770003</v>
      </c>
      <c r="R394" s="365">
        <f t="shared" ca="1" si="558"/>
        <v>116.14921680977072</v>
      </c>
      <c r="S394" s="365">
        <f t="shared" ca="1" si="558"/>
        <v>118.80168819242338</v>
      </c>
      <c r="T394" s="365">
        <f t="shared" ca="1" si="558"/>
        <v>123.67509519185042</v>
      </c>
      <c r="U394" s="365">
        <f t="shared" ca="1" si="558"/>
        <v>117.07712436694042</v>
      </c>
      <c r="V394" s="365">
        <f t="shared" ca="1" si="558"/>
        <v>119.39146082539936</v>
      </c>
      <c r="W394" s="365">
        <f t="shared" ca="1" si="558"/>
        <v>121.80876656264599</v>
      </c>
      <c r="X394" s="365">
        <f t="shared" ca="1" si="558"/>
        <v>126.87876446921297</v>
      </c>
      <c r="Y394" s="365">
        <f t="shared" ca="1" si="558"/>
        <v>134.09608506251303</v>
      </c>
      <c r="Z394" s="365"/>
      <c r="AA394" s="365"/>
      <c r="AB394" s="365"/>
      <c r="AC394" s="365"/>
      <c r="AD394" s="365"/>
      <c r="AE394" s="365"/>
      <c r="AF394" s="365"/>
      <c r="AG394" s="365"/>
      <c r="AH394" s="365"/>
      <c r="AI394" s="365"/>
      <c r="AJ394" s="365"/>
      <c r="AK394" s="365"/>
      <c r="AL394" s="365"/>
      <c r="AM394" s="365"/>
      <c r="AN394" s="365"/>
      <c r="AO394" s="365"/>
      <c r="AP394" s="365"/>
      <c r="AQ394" s="365"/>
      <c r="AR394" s="365"/>
      <c r="AS394" s="365"/>
      <c r="AT394" s="365"/>
      <c r="AU394" s="365"/>
      <c r="AV394" s="365"/>
      <c r="AW394" s="365"/>
      <c r="AX394" s="365"/>
      <c r="AY394" s="365"/>
      <c r="AZ394" s="365"/>
      <c r="BA394" s="365"/>
      <c r="BB394" s="365"/>
      <c r="BC394" s="365"/>
      <c r="BD394" s="365"/>
      <c r="BE394" s="365"/>
      <c r="BF394" s="365"/>
      <c r="BG394" s="365"/>
      <c r="BH394" s="365"/>
      <c r="BI394" s="365"/>
      <c r="BJ394" s="365"/>
      <c r="BK394" s="365"/>
      <c r="BL394" s="365"/>
      <c r="BM394" s="365"/>
      <c r="BN394" s="365"/>
      <c r="BO394" s="365"/>
      <c r="BP394" s="365"/>
      <c r="BQ394" s="365"/>
      <c r="BR394" s="365"/>
      <c r="BS394" s="365"/>
      <c r="BT394" s="365"/>
      <c r="BU394" s="365"/>
      <c r="BV394" s="365"/>
      <c r="BW394" s="365"/>
      <c r="BX394" s="365"/>
      <c r="BY394" s="365"/>
      <c r="BZ394" s="365"/>
      <c r="CA394" s="365"/>
      <c r="CB394" s="365"/>
      <c r="CC394" s="365"/>
      <c r="CD394" s="365"/>
      <c r="CE394" s="365"/>
      <c r="CF394" s="365"/>
      <c r="CG394" s="365"/>
      <c r="CH394" s="365"/>
      <c r="CI394" s="365"/>
      <c r="CJ394" s="365"/>
      <c r="CK394" s="365"/>
      <c r="CL394" s="365"/>
      <c r="CM394" s="365"/>
      <c r="CN394" s="365"/>
      <c r="CO394" s="365"/>
      <c r="CP394" s="365"/>
      <c r="CQ394" s="365"/>
      <c r="CR394" s="365"/>
      <c r="CS394" s="365"/>
      <c r="CT394" s="365"/>
      <c r="CU394" s="365"/>
      <c r="CV394" s="365"/>
      <c r="CW394" s="365"/>
      <c r="CX394" s="365"/>
      <c r="CY394" s="365"/>
      <c r="CZ394" s="365"/>
      <c r="DA394" s="365"/>
      <c r="DB394" s="365"/>
      <c r="DC394" s="365"/>
      <c r="DD394" s="365"/>
      <c r="DE394" s="365"/>
      <c r="DF394" s="365"/>
      <c r="DG394" s="365"/>
      <c r="DH394" s="615"/>
      <c r="DI394" s="50" t="s">
        <v>642</v>
      </c>
      <c r="DJ394" s="50"/>
      <c r="DK394" s="50"/>
      <c r="DL394" s="50"/>
      <c r="DM394" s="50"/>
      <c r="DN394" s="50"/>
      <c r="DO394" s="50"/>
      <c r="DP394" s="50"/>
      <c r="DQ394" s="50"/>
      <c r="DR394" s="50"/>
    </row>
    <row r="395" spans="1:122" ht="13.2" customHeight="1" x14ac:dyDescent="0.25">
      <c r="A395" s="50"/>
      <c r="B395" s="970"/>
      <c r="C395" s="245" t="str">
        <f>IF(OR(AVERAGE(KL_16)&gt;=2,SUM(KL_10)=0),"Connection inlet pressure","Turbine inlet pressure")</f>
        <v>Connection inlet pressure</v>
      </c>
      <c r="D395" s="287" t="s">
        <v>758</v>
      </c>
      <c r="E395" s="245" t="s">
        <v>67</v>
      </c>
      <c r="F395" s="315">
        <f t="shared" ref="F395:Y395" ca="1" si="559">p_Tv2*pi_Tv</f>
        <v>195.54778412432151</v>
      </c>
      <c r="G395" s="365">
        <f t="shared" ca="1" si="559"/>
        <v>195.54778412432151</v>
      </c>
      <c r="H395" s="365">
        <f t="shared" ca="1" si="559"/>
        <v>195.27602406097489</v>
      </c>
      <c r="I395" s="365">
        <f t="shared" ca="1" si="559"/>
        <v>194.76331359788736</v>
      </c>
      <c r="J395" s="365">
        <f t="shared" ca="1" si="559"/>
        <v>194.36091842698377</v>
      </c>
      <c r="K395" s="365">
        <f t="shared" ca="1" si="559"/>
        <v>193.80046154383024</v>
      </c>
      <c r="L395" s="365">
        <f t="shared" ca="1" si="559"/>
        <v>192.97479951679091</v>
      </c>
      <c r="M395" s="365">
        <f t="shared" ca="1" si="559"/>
        <v>191.86893274131793</v>
      </c>
      <c r="N395" s="365">
        <f t="shared" ca="1" si="559"/>
        <v>110.85770036672899</v>
      </c>
      <c r="O395" s="365">
        <f t="shared" ca="1" si="559"/>
        <v>112.23991434490934</v>
      </c>
      <c r="P395" s="365">
        <f t="shared" ca="1" si="559"/>
        <v>113.0504057937504</v>
      </c>
      <c r="Q395" s="365">
        <f t="shared" ca="1" si="559"/>
        <v>113.92263581770003</v>
      </c>
      <c r="R395" s="365">
        <f t="shared" ca="1" si="559"/>
        <v>116.14921680977072</v>
      </c>
      <c r="S395" s="365">
        <f t="shared" ca="1" si="559"/>
        <v>118.80168819242338</v>
      </c>
      <c r="T395" s="365">
        <f t="shared" ca="1" si="559"/>
        <v>123.67509519185042</v>
      </c>
      <c r="U395" s="365">
        <f t="shared" ca="1" si="559"/>
        <v>117.07712436694042</v>
      </c>
      <c r="V395" s="365">
        <f t="shared" ca="1" si="559"/>
        <v>119.39146082539936</v>
      </c>
      <c r="W395" s="365">
        <f t="shared" ca="1" si="559"/>
        <v>121.80876656264599</v>
      </c>
      <c r="X395" s="365">
        <f t="shared" ca="1" si="559"/>
        <v>126.87876446921297</v>
      </c>
      <c r="Y395" s="365">
        <f t="shared" ca="1" si="559"/>
        <v>134.09608506251303</v>
      </c>
      <c r="Z395" s="365"/>
      <c r="AA395" s="365"/>
      <c r="AB395" s="365"/>
      <c r="AC395" s="365"/>
      <c r="AD395" s="365"/>
      <c r="AE395" s="365"/>
      <c r="AF395" s="365"/>
      <c r="AG395" s="365"/>
      <c r="AH395" s="365"/>
      <c r="AI395" s="365"/>
      <c r="AJ395" s="365"/>
      <c r="AK395" s="365"/>
      <c r="AL395" s="365"/>
      <c r="AM395" s="365"/>
      <c r="AN395" s="365"/>
      <c r="AO395" s="365"/>
      <c r="AP395" s="365"/>
      <c r="AQ395" s="365"/>
      <c r="AR395" s="365"/>
      <c r="AS395" s="365"/>
      <c r="AT395" s="365"/>
      <c r="AU395" s="365"/>
      <c r="AV395" s="365"/>
      <c r="AW395" s="365"/>
      <c r="AX395" s="365"/>
      <c r="AY395" s="365"/>
      <c r="AZ395" s="365"/>
      <c r="BA395" s="365"/>
      <c r="BB395" s="365"/>
      <c r="BC395" s="365"/>
      <c r="BD395" s="365"/>
      <c r="BE395" s="365"/>
      <c r="BF395" s="365"/>
      <c r="BG395" s="365"/>
      <c r="BH395" s="365"/>
      <c r="BI395" s="365"/>
      <c r="BJ395" s="365"/>
      <c r="BK395" s="365"/>
      <c r="BL395" s="365"/>
      <c r="BM395" s="365"/>
      <c r="BN395" s="365"/>
      <c r="BO395" s="365"/>
      <c r="BP395" s="365"/>
      <c r="BQ395" s="365"/>
      <c r="BR395" s="365"/>
      <c r="BS395" s="365"/>
      <c r="BT395" s="365"/>
      <c r="BU395" s="365"/>
      <c r="BV395" s="365"/>
      <c r="BW395" s="365"/>
      <c r="BX395" s="365"/>
      <c r="BY395" s="365"/>
      <c r="BZ395" s="365"/>
      <c r="CA395" s="365"/>
      <c r="CB395" s="365"/>
      <c r="CC395" s="365"/>
      <c r="CD395" s="365"/>
      <c r="CE395" s="365"/>
      <c r="CF395" s="365"/>
      <c r="CG395" s="365"/>
      <c r="CH395" s="365"/>
      <c r="CI395" s="365"/>
      <c r="CJ395" s="365"/>
      <c r="CK395" s="365"/>
      <c r="CL395" s="365"/>
      <c r="CM395" s="365"/>
      <c r="CN395" s="365"/>
      <c r="CO395" s="365"/>
      <c r="CP395" s="365"/>
      <c r="CQ395" s="365"/>
      <c r="CR395" s="365"/>
      <c r="CS395" s="365"/>
      <c r="CT395" s="365"/>
      <c r="CU395" s="365"/>
      <c r="CV395" s="365"/>
      <c r="CW395" s="365"/>
      <c r="CX395" s="365"/>
      <c r="CY395" s="365"/>
      <c r="CZ395" s="365"/>
      <c r="DA395" s="365"/>
      <c r="DB395" s="365"/>
      <c r="DC395" s="365"/>
      <c r="DD395" s="365"/>
      <c r="DE395" s="365"/>
      <c r="DF395" s="365"/>
      <c r="DG395" s="365"/>
      <c r="DH395" s="615"/>
      <c r="DI395" s="50" t="s">
        <v>642</v>
      </c>
      <c r="DJ395" s="50"/>
      <c r="DK395" s="50"/>
      <c r="DL395" s="50"/>
      <c r="DM395" s="50"/>
      <c r="DN395" s="50"/>
      <c r="DO395" s="50"/>
      <c r="DP395" s="50"/>
      <c r="DQ395" s="50"/>
      <c r="DR395" s="50"/>
    </row>
    <row r="396" spans="1:122" ht="13.2" customHeight="1" x14ac:dyDescent="0.25">
      <c r="A396" s="222"/>
      <c r="B396" s="970"/>
      <c r="C396" s="245" t="str">
        <f>IF(OR(AVERAGE(KL_16)&gt;=2,SUM(KL_10)=0),"","Mean density in turbine")</f>
        <v/>
      </c>
      <c r="D396" s="287" t="s">
        <v>918</v>
      </c>
      <c r="E396" s="245" t="s">
        <v>140</v>
      </c>
      <c r="F396" s="290">
        <f t="shared" ref="F396:Y396" ca="1" si="560">(F394+F395)/F370/(F374+F375)*1000</f>
        <v>1.7437333795024559</v>
      </c>
      <c r="G396" s="239">
        <f t="shared" ca="1" si="560"/>
        <v>1.7437333795024592</v>
      </c>
      <c r="H396" s="239">
        <f t="shared" ca="1" si="560"/>
        <v>1.7555874460534224</v>
      </c>
      <c r="I396" s="239">
        <f t="shared" ca="1" si="560"/>
        <v>1.7652598603370659</v>
      </c>
      <c r="J396" s="239">
        <f t="shared" ca="1" si="560"/>
        <v>1.7761933190697972</v>
      </c>
      <c r="K396" s="239">
        <f t="shared" ca="1" si="560"/>
        <v>1.7784378043590496</v>
      </c>
      <c r="L396" s="239">
        <f t="shared" ca="1" si="560"/>
        <v>1.7815516021465758</v>
      </c>
      <c r="M396" s="239">
        <f t="shared" ca="1" si="560"/>
        <v>1.7892017077207405</v>
      </c>
      <c r="N396" s="854">
        <f t="shared" ca="1" si="560"/>
        <v>1.0120858472538432</v>
      </c>
      <c r="O396" s="854">
        <f t="shared" ref="O396" ca="1" si="561">(O394+O395)/O370/(O374+O375)*1000</f>
        <v>1.0226527130542207</v>
      </c>
      <c r="P396" s="239">
        <f t="shared" ca="1" si="560"/>
        <v>1.0363035921940527</v>
      </c>
      <c r="Q396" s="239">
        <f t="shared" ca="1" si="560"/>
        <v>1.0440211691207812</v>
      </c>
      <c r="R396" s="239">
        <f t="shared" ca="1" si="560"/>
        <v>1.0678564238729185</v>
      </c>
      <c r="S396" s="239">
        <f t="shared" ca="1" si="560"/>
        <v>1.1033765514466298</v>
      </c>
      <c r="T396" s="239">
        <f t="shared" ca="1" si="560"/>
        <v>1.1536507169312009</v>
      </c>
      <c r="U396" s="239">
        <f t="shared" ca="1" si="560"/>
        <v>1.0365865188350865</v>
      </c>
      <c r="V396" s="239">
        <f t="shared" ca="1" si="560"/>
        <v>1.067310631507117</v>
      </c>
      <c r="W396" s="239">
        <f t="shared" ca="1" si="560"/>
        <v>1.0969978670114082</v>
      </c>
      <c r="X396" s="239">
        <f t="shared" ca="1" si="560"/>
        <v>1.148893436403754</v>
      </c>
      <c r="Y396" s="239">
        <f t="shared" ca="1" si="560"/>
        <v>1.2159237077979739</v>
      </c>
      <c r="Z396" s="239"/>
      <c r="AA396" s="239"/>
      <c r="AB396" s="239"/>
      <c r="AC396" s="239"/>
      <c r="AD396" s="239"/>
      <c r="AE396" s="239"/>
      <c r="AF396" s="239"/>
      <c r="AG396" s="239"/>
      <c r="AH396" s="239"/>
      <c r="AI396" s="239"/>
      <c r="AJ396" s="239"/>
      <c r="AK396" s="239"/>
      <c r="AL396" s="239"/>
      <c r="AM396" s="239"/>
      <c r="AN396" s="239"/>
      <c r="AO396" s="239"/>
      <c r="AP396" s="239"/>
      <c r="AQ396" s="239"/>
      <c r="AR396" s="239"/>
      <c r="AS396" s="239"/>
      <c r="AT396" s="239"/>
      <c r="AU396" s="239"/>
      <c r="AV396" s="239"/>
      <c r="AW396" s="239"/>
      <c r="AX396" s="239"/>
      <c r="AY396" s="239"/>
      <c r="AZ396" s="239"/>
      <c r="BA396" s="239"/>
      <c r="BB396" s="239"/>
      <c r="BC396" s="239"/>
      <c r="BD396" s="239"/>
      <c r="BE396" s="239"/>
      <c r="BF396" s="239"/>
      <c r="BG396" s="239"/>
      <c r="BH396" s="239"/>
      <c r="BI396" s="239"/>
      <c r="BJ396" s="239"/>
      <c r="BK396" s="239"/>
      <c r="BL396" s="239"/>
      <c r="BM396" s="239"/>
      <c r="BN396" s="239"/>
      <c r="BO396" s="239"/>
      <c r="BP396" s="239"/>
      <c r="BQ396" s="239"/>
      <c r="BR396" s="239"/>
      <c r="BS396" s="239"/>
      <c r="BT396" s="239"/>
      <c r="BU396" s="239"/>
      <c r="BV396" s="239"/>
      <c r="BW396" s="239"/>
      <c r="BX396" s="239"/>
      <c r="BY396" s="239"/>
      <c r="BZ396" s="239"/>
      <c r="CA396" s="239"/>
      <c r="CB396" s="239"/>
      <c r="CC396" s="239"/>
      <c r="CD396" s="239"/>
      <c r="CE396" s="239"/>
      <c r="CF396" s="239"/>
      <c r="CG396" s="239"/>
      <c r="CH396" s="239"/>
      <c r="CI396" s="239"/>
      <c r="CJ396" s="239"/>
      <c r="CK396" s="239"/>
      <c r="CL396" s="239"/>
      <c r="CM396" s="239"/>
      <c r="CN396" s="239"/>
      <c r="CO396" s="239"/>
      <c r="CP396" s="239"/>
      <c r="CQ396" s="239"/>
      <c r="CR396" s="239"/>
      <c r="CS396" s="239"/>
      <c r="CT396" s="239"/>
      <c r="CU396" s="239"/>
      <c r="CV396" s="239"/>
      <c r="CW396" s="239"/>
      <c r="CX396" s="239"/>
      <c r="CY396" s="239"/>
      <c r="CZ396" s="239"/>
      <c r="DA396" s="239"/>
      <c r="DB396" s="239"/>
      <c r="DC396" s="239"/>
      <c r="DD396" s="239"/>
      <c r="DE396" s="239"/>
      <c r="DF396" s="239"/>
      <c r="DG396" s="239"/>
      <c r="DH396" s="291"/>
      <c r="DI396" s="50" t="s">
        <v>642</v>
      </c>
      <c r="DJ396" s="50"/>
      <c r="DK396" s="50"/>
      <c r="DL396" s="50"/>
      <c r="DM396" s="50"/>
      <c r="DN396" s="50"/>
      <c r="DO396" s="50"/>
      <c r="DP396" s="50"/>
      <c r="DQ396" s="50"/>
      <c r="DR396" s="50"/>
    </row>
    <row r="397" spans="1:122" ht="13.2" customHeight="1" x14ac:dyDescent="0.25">
      <c r="A397" s="222"/>
      <c r="B397" s="970"/>
      <c r="C397" s="245" t="s">
        <v>1648</v>
      </c>
      <c r="D397" s="287" t="s">
        <v>936</v>
      </c>
      <c r="E397" s="245" t="s">
        <v>76</v>
      </c>
      <c r="F397" s="315">
        <f ca="1">c_p_Tv*(T_Tv1-T_Tv2)/1000</f>
        <v>2.3092133907985541</v>
      </c>
      <c r="G397" s="365">
        <f t="shared" ref="G397:Y397" ca="1" si="562">c_p_Tv*(T_Tv1-T_Tv2)/1000</f>
        <v>2.3092133907985541</v>
      </c>
      <c r="H397" s="365">
        <f t="shared" ca="1" si="562"/>
        <v>2.2805418301910709</v>
      </c>
      <c r="I397" s="365">
        <f t="shared" ca="1" si="562"/>
        <v>2.2568811256014563</v>
      </c>
      <c r="J397" s="365">
        <f t="shared" ca="1" si="562"/>
        <v>2.2369877144536403</v>
      </c>
      <c r="K397" s="365">
        <f t="shared" ca="1" si="562"/>
        <v>2.2203567680764733</v>
      </c>
      <c r="L397" s="365">
        <f t="shared" ca="1" si="562"/>
        <v>2.1995890903154396</v>
      </c>
      <c r="M397" s="365">
        <f t="shared" ca="1" si="562"/>
        <v>2.177410080481303</v>
      </c>
      <c r="N397" s="365">
        <f t="shared" ca="1" si="562"/>
        <v>2.2672146482072044</v>
      </c>
      <c r="O397" s="365">
        <f t="shared" ca="1" si="562"/>
        <v>2.2564347685620509</v>
      </c>
      <c r="P397" s="365">
        <f t="shared" ca="1" si="562"/>
        <v>2.2459187531152995</v>
      </c>
      <c r="Q397" s="365">
        <f t="shared" ca="1" si="562"/>
        <v>2.236752483218913</v>
      </c>
      <c r="R397" s="365">
        <f t="shared" ca="1" si="562"/>
        <v>2.2202002486753578</v>
      </c>
      <c r="S397" s="365">
        <f t="shared" ca="1" si="562"/>
        <v>2.1990962698538974</v>
      </c>
      <c r="T397" s="365">
        <f t="shared" ca="1" si="562"/>
        <v>2.1773843967358228</v>
      </c>
      <c r="U397" s="365">
        <f t="shared" ca="1" si="562"/>
        <v>2.2589861317314348</v>
      </c>
      <c r="V397" s="365">
        <f t="shared" ca="1" si="562"/>
        <v>2.2389262346498686</v>
      </c>
      <c r="W397" s="365">
        <f t="shared" ca="1" si="562"/>
        <v>2.2219919603021672</v>
      </c>
      <c r="X397" s="365">
        <f t="shared" ca="1" si="562"/>
        <v>2.2012608498396928</v>
      </c>
      <c r="Y397" s="365">
        <f t="shared" ca="1" si="562"/>
        <v>2.1798116132974319</v>
      </c>
      <c r="Z397" s="365"/>
      <c r="AA397" s="365"/>
      <c r="AB397" s="365"/>
      <c r="AC397" s="365"/>
      <c r="AD397" s="365"/>
      <c r="AE397" s="365"/>
      <c r="AF397" s="365"/>
      <c r="AG397" s="365"/>
      <c r="AH397" s="365"/>
      <c r="AI397" s="365"/>
      <c r="AJ397" s="365"/>
      <c r="AK397" s="365"/>
      <c r="AL397" s="365"/>
      <c r="AM397" s="365"/>
      <c r="AN397" s="365"/>
      <c r="AO397" s="365"/>
      <c r="AP397" s="365"/>
      <c r="AQ397" s="365"/>
      <c r="AR397" s="365"/>
      <c r="AS397" s="365"/>
      <c r="AT397" s="365"/>
      <c r="AU397" s="365"/>
      <c r="AV397" s="365"/>
      <c r="AW397" s="365"/>
      <c r="AX397" s="365"/>
      <c r="AY397" s="365"/>
      <c r="AZ397" s="365"/>
      <c r="BA397" s="365"/>
      <c r="BB397" s="365"/>
      <c r="BC397" s="365"/>
      <c r="BD397" s="365"/>
      <c r="BE397" s="365"/>
      <c r="BF397" s="365"/>
      <c r="BG397" s="365"/>
      <c r="BH397" s="365"/>
      <c r="BI397" s="365"/>
      <c r="BJ397" s="365"/>
      <c r="BK397" s="365"/>
      <c r="BL397" s="365"/>
      <c r="BM397" s="365"/>
      <c r="BN397" s="365"/>
      <c r="BO397" s="365"/>
      <c r="BP397" s="365"/>
      <c r="BQ397" s="365"/>
      <c r="BR397" s="365"/>
      <c r="BS397" s="365"/>
      <c r="BT397" s="365"/>
      <c r="BU397" s="365"/>
      <c r="BV397" s="365"/>
      <c r="BW397" s="365"/>
      <c r="BX397" s="365"/>
      <c r="BY397" s="365"/>
      <c r="BZ397" s="365"/>
      <c r="CA397" s="365"/>
      <c r="CB397" s="365"/>
      <c r="CC397" s="365"/>
      <c r="CD397" s="365"/>
      <c r="CE397" s="365"/>
      <c r="CF397" s="365"/>
      <c r="CG397" s="365"/>
      <c r="CH397" s="365"/>
      <c r="CI397" s="365"/>
      <c r="CJ397" s="365"/>
      <c r="CK397" s="365"/>
      <c r="CL397" s="365"/>
      <c r="CM397" s="365"/>
      <c r="CN397" s="365"/>
      <c r="CO397" s="365"/>
      <c r="CP397" s="365"/>
      <c r="CQ397" s="365"/>
      <c r="CR397" s="365"/>
      <c r="CS397" s="365"/>
      <c r="CT397" s="365"/>
      <c r="CU397" s="365"/>
      <c r="CV397" s="365"/>
      <c r="CW397" s="365"/>
      <c r="CX397" s="365"/>
      <c r="CY397" s="365"/>
      <c r="CZ397" s="365"/>
      <c r="DA397" s="365"/>
      <c r="DB397" s="365"/>
      <c r="DC397" s="365"/>
      <c r="DD397" s="365"/>
      <c r="DE397" s="365"/>
      <c r="DF397" s="365"/>
      <c r="DG397" s="365"/>
      <c r="DH397" s="615"/>
      <c r="DI397" s="50" t="s">
        <v>642</v>
      </c>
      <c r="DJ397" s="50"/>
      <c r="DK397" s="50"/>
      <c r="DL397" s="50"/>
      <c r="DM397" s="50"/>
      <c r="DN397" s="50"/>
      <c r="DO397" s="50"/>
      <c r="DP397" s="50"/>
      <c r="DQ397" s="50"/>
      <c r="DR397" s="50"/>
    </row>
    <row r="398" spans="1:122" ht="13.2" customHeight="1" x14ac:dyDescent="0.25">
      <c r="A398" s="222"/>
      <c r="B398" s="970"/>
      <c r="C398" s="245" t="str">
        <f>IF(OR(AVERAGE(KL_16)&gt;=2,SUM(KL_10)=0),"","Turbine and power turbine internal power")</f>
        <v/>
      </c>
      <c r="D398" s="287" t="s">
        <v>793</v>
      </c>
      <c r="E398" s="245" t="s">
        <v>32</v>
      </c>
      <c r="F398" s="290">
        <f t="shared" ref="F398:Y398" ca="1" si="563">del_h_Tv*m°Tv</f>
        <v>6.8340052593324818E-2</v>
      </c>
      <c r="G398" s="239">
        <f t="shared" ca="1" si="563"/>
        <v>6.8340052593324818E-2</v>
      </c>
      <c r="H398" s="239">
        <f t="shared" ca="1" si="563"/>
        <v>7.1393021187644276E-2</v>
      </c>
      <c r="I398" s="239">
        <f t="shared" ca="1" si="563"/>
        <v>7.8021943906899593E-2</v>
      </c>
      <c r="J398" s="239">
        <f t="shared" ca="1" si="563"/>
        <v>8.3022309079092332E-2</v>
      </c>
      <c r="K398" s="239">
        <f t="shared" ca="1" si="563"/>
        <v>9.0272125724709842E-2</v>
      </c>
      <c r="L398" s="239">
        <f t="shared" ca="1" si="563"/>
        <v>0.1008336740432048</v>
      </c>
      <c r="M398" s="239">
        <f t="shared" ca="1" si="563"/>
        <v>0.11481016724454293</v>
      </c>
      <c r="N398" s="854">
        <f t="shared" ca="1" si="563"/>
        <v>7.4188432696689718E-2</v>
      </c>
      <c r="O398" s="854">
        <f t="shared" ca="1" si="563"/>
        <v>7.9837122841852334E-2</v>
      </c>
      <c r="P398" s="239">
        <f t="shared" ca="1" si="563"/>
        <v>8.3023663085839111E-2</v>
      </c>
      <c r="Q398" s="239">
        <f t="shared" ca="1" si="563"/>
        <v>8.6228912417839337E-2</v>
      </c>
      <c r="R398" s="239">
        <f t="shared" ca="1" si="563"/>
        <v>9.4382077121684366E-2</v>
      </c>
      <c r="S398" s="239">
        <f t="shared" ca="1" si="563"/>
        <v>0.10355308681537953</v>
      </c>
      <c r="T398" s="239">
        <f t="shared" ca="1" si="563"/>
        <v>0.11937213620121001</v>
      </c>
      <c r="U398" s="239">
        <f t="shared" ca="1" si="563"/>
        <v>9.896535928942217E-2</v>
      </c>
      <c r="V398" s="239">
        <f t="shared" ca="1" si="563"/>
        <v>0.10687160015065543</v>
      </c>
      <c r="W398" s="239">
        <f t="shared" ca="1" si="563"/>
        <v>0.11478188061553452</v>
      </c>
      <c r="X398" s="239">
        <f t="shared" ca="1" si="563"/>
        <v>0.13067310718582323</v>
      </c>
      <c r="Y398" s="239">
        <f t="shared" ca="1" si="563"/>
        <v>0.15156393180317188</v>
      </c>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91"/>
      <c r="DI398" s="50" t="s">
        <v>642</v>
      </c>
      <c r="DJ398" s="50"/>
      <c r="DK398" s="50"/>
      <c r="DL398" s="50"/>
      <c r="DM398" s="50"/>
      <c r="DN398" s="50"/>
      <c r="DO398" s="50"/>
      <c r="DP398" s="50"/>
      <c r="DQ398" s="50"/>
      <c r="DR398" s="50"/>
    </row>
    <row r="399" spans="1:122" ht="13.2" customHeight="1" thickBot="1" x14ac:dyDescent="0.3">
      <c r="A399" s="224"/>
      <c r="B399" s="970"/>
      <c r="C399" s="248" t="str">
        <f>IF(OR(AVERAGE(KL_16)&gt;=2,SUM(KL_10)=0),"","Reduced turbine MFR w/o WG or power turbine")</f>
        <v/>
      </c>
      <c r="D399" s="321" t="s">
        <v>759</v>
      </c>
      <c r="E399" s="248" t="s">
        <v>96</v>
      </c>
      <c r="F399" s="626">
        <f t="shared" ref="F399:Y399" ca="1" si="564">IF(ISERR(m°Tv*SQRT(T_Tv1)/p_Tv1),m°Tv_WG,m°Tv*SQRT(T_Tv1)/p_Tv1)</f>
        <v>2.8475803013511799E-3</v>
      </c>
      <c r="G399" s="627">
        <f t="shared" ca="1" si="564"/>
        <v>2.8475803013511768E-3</v>
      </c>
      <c r="H399" s="627">
        <f t="shared" ca="1" si="564"/>
        <v>3.0185081301917298E-3</v>
      </c>
      <c r="I399" s="627">
        <f t="shared" ca="1" si="564"/>
        <v>3.3418229755796496E-3</v>
      </c>
      <c r="J399" s="627">
        <f t="shared" ca="1" si="564"/>
        <v>3.5922476229328054E-3</v>
      </c>
      <c r="K399" s="627">
        <f t="shared" ca="1" si="564"/>
        <v>3.9496243169810973E-3</v>
      </c>
      <c r="L399" s="627">
        <f t="shared" ca="1" si="564"/>
        <v>4.4749275937212198E-3</v>
      </c>
      <c r="M399" s="627">
        <f t="shared" ca="1" si="564"/>
        <v>5.1704305891443298E-3</v>
      </c>
      <c r="N399" s="627">
        <f t="shared" ca="1" si="564"/>
        <v>5.5267425479740839E-3</v>
      </c>
      <c r="O399" s="627">
        <f t="shared" ca="1" si="564"/>
        <v>5.9194427754029732E-3</v>
      </c>
      <c r="P399" s="627">
        <f t="shared" ca="1" si="564"/>
        <v>6.132272133104113E-3</v>
      </c>
      <c r="Q399" s="627">
        <f t="shared" ca="1" si="564"/>
        <v>6.3571386435726665E-3</v>
      </c>
      <c r="R399" s="627">
        <f t="shared" ca="1" si="564"/>
        <v>6.8842333367962116E-3</v>
      </c>
      <c r="S399" s="627">
        <f t="shared" ca="1" si="564"/>
        <v>7.4442471884913338E-3</v>
      </c>
      <c r="T399" s="627">
        <f t="shared" ca="1" si="564"/>
        <v>8.338891641996464E-3</v>
      </c>
      <c r="U399" s="627">
        <f t="shared" ca="1" si="564"/>
        <v>7.1277083576307427E-3</v>
      </c>
      <c r="V399" s="627">
        <f t="shared" ca="1" si="564"/>
        <v>7.604344016183334E-3</v>
      </c>
      <c r="W399" s="627">
        <f t="shared" ca="1" si="564"/>
        <v>8.0593295641052717E-3</v>
      </c>
      <c r="X399" s="627">
        <f t="shared" ca="1" si="564"/>
        <v>8.8989775615058251E-3</v>
      </c>
      <c r="Y399" s="627">
        <f t="shared" ca="1" si="564"/>
        <v>9.8927564609207243E-3</v>
      </c>
      <c r="Z399" s="627"/>
      <c r="AA399" s="627"/>
      <c r="AB399" s="627"/>
      <c r="AC399" s="627"/>
      <c r="AD399" s="627"/>
      <c r="AE399" s="627"/>
      <c r="AF399" s="627"/>
      <c r="AG399" s="627"/>
      <c r="AH399" s="627"/>
      <c r="AI399" s="627"/>
      <c r="AJ399" s="627"/>
      <c r="AK399" s="627"/>
      <c r="AL399" s="627"/>
      <c r="AM399" s="627"/>
      <c r="AN399" s="627"/>
      <c r="AO399" s="627"/>
      <c r="AP399" s="627"/>
      <c r="AQ399" s="627"/>
      <c r="AR399" s="627"/>
      <c r="AS399" s="627"/>
      <c r="AT399" s="627"/>
      <c r="AU399" s="627"/>
      <c r="AV399" s="627"/>
      <c r="AW399" s="627"/>
      <c r="AX399" s="627"/>
      <c r="AY399" s="627"/>
      <c r="AZ399" s="627"/>
      <c r="BA399" s="627"/>
      <c r="BB399" s="627"/>
      <c r="BC399" s="627"/>
      <c r="BD399" s="627"/>
      <c r="BE399" s="627"/>
      <c r="BF399" s="627"/>
      <c r="BG399" s="627"/>
      <c r="BH399" s="627"/>
      <c r="BI399" s="627"/>
      <c r="BJ399" s="627"/>
      <c r="BK399" s="627"/>
      <c r="BL399" s="627"/>
      <c r="BM399" s="627"/>
      <c r="BN399" s="627"/>
      <c r="BO399" s="627"/>
      <c r="BP399" s="627"/>
      <c r="BQ399" s="627"/>
      <c r="BR399" s="627"/>
      <c r="BS399" s="627"/>
      <c r="BT399" s="627"/>
      <c r="BU399" s="627"/>
      <c r="BV399" s="627"/>
      <c r="BW399" s="627"/>
      <c r="BX399" s="627"/>
      <c r="BY399" s="627"/>
      <c r="BZ399" s="627"/>
      <c r="CA399" s="627"/>
      <c r="CB399" s="627"/>
      <c r="CC399" s="627"/>
      <c r="CD399" s="627"/>
      <c r="CE399" s="627"/>
      <c r="CF399" s="627"/>
      <c r="CG399" s="627"/>
      <c r="CH399" s="627"/>
      <c r="CI399" s="627"/>
      <c r="CJ399" s="627"/>
      <c r="CK399" s="627"/>
      <c r="CL399" s="627"/>
      <c r="CM399" s="627"/>
      <c r="CN399" s="627"/>
      <c r="CO399" s="627"/>
      <c r="CP399" s="627"/>
      <c r="CQ399" s="627"/>
      <c r="CR399" s="627"/>
      <c r="CS399" s="627"/>
      <c r="CT399" s="627"/>
      <c r="CU399" s="627"/>
      <c r="CV399" s="627"/>
      <c r="CW399" s="627"/>
      <c r="CX399" s="627"/>
      <c r="CY399" s="627"/>
      <c r="CZ399" s="627"/>
      <c r="DA399" s="627"/>
      <c r="DB399" s="627"/>
      <c r="DC399" s="627"/>
      <c r="DD399" s="627"/>
      <c r="DE399" s="627"/>
      <c r="DF399" s="627"/>
      <c r="DG399" s="627"/>
      <c r="DH399" s="628"/>
      <c r="DI399" s="50" t="s">
        <v>642</v>
      </c>
      <c r="DJ399" s="50"/>
      <c r="DK399" s="50"/>
      <c r="DL399" s="50"/>
      <c r="DM399" s="50"/>
      <c r="DN399" s="50"/>
      <c r="DO399" s="50"/>
      <c r="DP399" s="50"/>
      <c r="DQ399" s="50"/>
      <c r="DR399" s="50"/>
    </row>
    <row r="400" spans="1:122" ht="14.4" x14ac:dyDescent="0.3">
      <c r="A400" s="224"/>
      <c r="B400" s="970"/>
      <c r="C400" s="506" t="str">
        <f>IF(OR(AVERAGE(KL_16)&gt;=2,SUM(KL_10)=0),"","Correction of discharge coeff. to pulsation")</f>
        <v/>
      </c>
      <c r="D400" s="287" t="s">
        <v>760</v>
      </c>
      <c r="E400" s="245"/>
      <c r="F400" s="374">
        <v>1</v>
      </c>
      <c r="G400" s="375">
        <f>F400</f>
        <v>1</v>
      </c>
      <c r="H400" s="375">
        <f t="shared" ref="H400:M400" si="565">G400</f>
        <v>1</v>
      </c>
      <c r="I400" s="375">
        <f t="shared" ref="I400" si="566">H400</f>
        <v>1</v>
      </c>
      <c r="J400" s="375">
        <f t="shared" ref="J400" si="567">I400</f>
        <v>1</v>
      </c>
      <c r="K400" s="375">
        <f t="shared" si="565"/>
        <v>1</v>
      </c>
      <c r="L400" s="375">
        <f t="shared" si="565"/>
        <v>1</v>
      </c>
      <c r="M400" s="375">
        <f t="shared" si="565"/>
        <v>1</v>
      </c>
      <c r="N400" s="859">
        <f t="shared" ref="N400:Y400" si="568">M400</f>
        <v>1</v>
      </c>
      <c r="O400" s="859">
        <f t="shared" si="568"/>
        <v>1</v>
      </c>
      <c r="P400" s="375">
        <f t="shared" si="568"/>
        <v>1</v>
      </c>
      <c r="Q400" s="375">
        <f t="shared" si="568"/>
        <v>1</v>
      </c>
      <c r="R400" s="375">
        <f t="shared" si="568"/>
        <v>1</v>
      </c>
      <c r="S400" s="375">
        <f t="shared" si="568"/>
        <v>1</v>
      </c>
      <c r="T400" s="375">
        <f t="shared" si="568"/>
        <v>1</v>
      </c>
      <c r="U400" s="375">
        <f t="shared" si="568"/>
        <v>1</v>
      </c>
      <c r="V400" s="375">
        <f t="shared" si="568"/>
        <v>1</v>
      </c>
      <c r="W400" s="375">
        <f t="shared" si="568"/>
        <v>1</v>
      </c>
      <c r="X400" s="375">
        <f t="shared" si="568"/>
        <v>1</v>
      </c>
      <c r="Y400" s="375">
        <f t="shared" si="568"/>
        <v>1</v>
      </c>
      <c r="Z400" s="375"/>
      <c r="AA400" s="375"/>
      <c r="AB400" s="375"/>
      <c r="AC400" s="375"/>
      <c r="AD400" s="375"/>
      <c r="AE400" s="375"/>
      <c r="AF400" s="375"/>
      <c r="AG400" s="375"/>
      <c r="AH400" s="375"/>
      <c r="AI400" s="375"/>
      <c r="AJ400" s="375"/>
      <c r="AK400" s="375"/>
      <c r="AL400" s="375"/>
      <c r="AM400" s="375"/>
      <c r="AN400" s="375"/>
      <c r="AO400" s="375"/>
      <c r="AP400" s="375"/>
      <c r="AQ400" s="375"/>
      <c r="AR400" s="375"/>
      <c r="AS400" s="375"/>
      <c r="AT400" s="375"/>
      <c r="AU400" s="375"/>
      <c r="AV400" s="375"/>
      <c r="AW400" s="375"/>
      <c r="AX400" s="375"/>
      <c r="AY400" s="375"/>
      <c r="AZ400" s="375"/>
      <c r="BA400" s="375"/>
      <c r="BB400" s="375"/>
      <c r="BC400" s="375"/>
      <c r="BD400" s="375"/>
      <c r="BE400" s="375"/>
      <c r="BF400" s="375"/>
      <c r="BG400" s="375"/>
      <c r="BH400" s="375"/>
      <c r="BI400" s="375"/>
      <c r="BJ400" s="375"/>
      <c r="BK400" s="375"/>
      <c r="BL400" s="375"/>
      <c r="BM400" s="375"/>
      <c r="BN400" s="375"/>
      <c r="BO400" s="375"/>
      <c r="BP400" s="375"/>
      <c r="BQ400" s="375"/>
      <c r="BR400" s="375"/>
      <c r="BS400" s="375"/>
      <c r="BT400" s="375"/>
      <c r="BU400" s="375"/>
      <c r="BV400" s="375"/>
      <c r="BW400" s="375"/>
      <c r="BX400" s="375"/>
      <c r="BY400" s="375"/>
      <c r="BZ400" s="375"/>
      <c r="CA400" s="375"/>
      <c r="CB400" s="375"/>
      <c r="CC400" s="375"/>
      <c r="CD400" s="375"/>
      <c r="CE400" s="375"/>
      <c r="CF400" s="375"/>
      <c r="CG400" s="375"/>
      <c r="CH400" s="375"/>
      <c r="CI400" s="375"/>
      <c r="CJ400" s="375"/>
      <c r="CK400" s="375"/>
      <c r="CL400" s="375"/>
      <c r="CM400" s="375"/>
      <c r="CN400" s="375"/>
      <c r="CO400" s="375"/>
      <c r="CP400" s="375"/>
      <c r="CQ400" s="375"/>
      <c r="CR400" s="375"/>
      <c r="CS400" s="375"/>
      <c r="CT400" s="375"/>
      <c r="CU400" s="375"/>
      <c r="CV400" s="375"/>
      <c r="CW400" s="375"/>
      <c r="CX400" s="375"/>
      <c r="CY400" s="375"/>
      <c r="CZ400" s="375"/>
      <c r="DA400" s="375"/>
      <c r="DB400" s="375"/>
      <c r="DC400" s="375"/>
      <c r="DD400" s="375"/>
      <c r="DE400" s="375"/>
      <c r="DF400" s="375"/>
      <c r="DG400" s="375"/>
      <c r="DH400" s="375"/>
      <c r="DI400" s="50" t="s">
        <v>642</v>
      </c>
      <c r="DJ400" s="50"/>
      <c r="DK400" s="50"/>
      <c r="DL400" s="50"/>
      <c r="DM400" s="50"/>
      <c r="DN400" s="50"/>
      <c r="DO400" s="50"/>
      <c r="DP400" s="50"/>
      <c r="DQ400" s="50"/>
      <c r="DR400" s="50"/>
    </row>
    <row r="401" spans="1:122" ht="14.4" x14ac:dyDescent="0.3">
      <c r="A401" s="224"/>
      <c r="B401" s="970"/>
      <c r="C401" s="247" t="str">
        <f>IF(OR(AVERAGE(KL_16)&gt;=2,SUM(KL_10)=0),"","from measurement")</f>
        <v/>
      </c>
      <c r="D401" s="287"/>
      <c r="E401" s="245"/>
      <c r="F401" s="397"/>
      <c r="G401" s="398"/>
      <c r="H401" s="398"/>
      <c r="I401" s="398"/>
      <c r="J401" s="398"/>
      <c r="K401" s="398"/>
      <c r="L401" s="398"/>
      <c r="M401" s="398"/>
      <c r="N401" s="861"/>
      <c r="O401" s="861"/>
      <c r="P401" s="398"/>
      <c r="Q401" s="398"/>
      <c r="R401" s="398"/>
      <c r="S401" s="398"/>
      <c r="T401" s="398"/>
      <c r="U401" s="398"/>
      <c r="V401" s="398"/>
      <c r="W401" s="398"/>
      <c r="X401" s="398"/>
      <c r="Y401" s="398"/>
      <c r="Z401" s="398"/>
      <c r="AA401" s="398"/>
      <c r="AB401" s="398"/>
      <c r="AC401" s="398"/>
      <c r="AD401" s="398"/>
      <c r="AE401" s="398"/>
      <c r="AF401" s="398"/>
      <c r="AG401" s="398"/>
      <c r="AH401" s="398"/>
      <c r="AI401" s="398"/>
      <c r="AJ401" s="398"/>
      <c r="AK401" s="398"/>
      <c r="AL401" s="398"/>
      <c r="AM401" s="398"/>
      <c r="AN401" s="398"/>
      <c r="AO401" s="398"/>
      <c r="AP401" s="398"/>
      <c r="AQ401" s="398"/>
      <c r="AR401" s="398"/>
      <c r="AS401" s="398"/>
      <c r="AT401" s="398"/>
      <c r="AU401" s="398"/>
      <c r="AV401" s="398"/>
      <c r="AW401" s="398"/>
      <c r="AX401" s="398"/>
      <c r="AY401" s="398"/>
      <c r="AZ401" s="398"/>
      <c r="BA401" s="398"/>
      <c r="BB401" s="398"/>
      <c r="BC401" s="398"/>
      <c r="BD401" s="398"/>
      <c r="BE401" s="398"/>
      <c r="BF401" s="398"/>
      <c r="BG401" s="398"/>
      <c r="BH401" s="398"/>
      <c r="BI401" s="398"/>
      <c r="BJ401" s="398"/>
      <c r="BK401" s="398"/>
      <c r="BL401" s="398"/>
      <c r="BM401" s="398"/>
      <c r="BN401" s="398"/>
      <c r="BO401" s="398"/>
      <c r="BP401" s="398"/>
      <c r="BQ401" s="398"/>
      <c r="BR401" s="398"/>
      <c r="BS401" s="398"/>
      <c r="BT401" s="398"/>
      <c r="BU401" s="398"/>
      <c r="BV401" s="398"/>
      <c r="BW401" s="398"/>
      <c r="BX401" s="398"/>
      <c r="BY401" s="398"/>
      <c r="BZ401" s="398"/>
      <c r="CA401" s="398"/>
      <c r="CB401" s="398"/>
      <c r="CC401" s="398"/>
      <c r="CD401" s="398"/>
      <c r="CE401" s="398"/>
      <c r="CF401" s="398"/>
      <c r="CG401" s="398"/>
      <c r="CH401" s="398"/>
      <c r="CI401" s="398"/>
      <c r="CJ401" s="398"/>
      <c r="CK401" s="398"/>
      <c r="CL401" s="398"/>
      <c r="CM401" s="398"/>
      <c r="CN401" s="398"/>
      <c r="CO401" s="398"/>
      <c r="CP401" s="398"/>
      <c r="CQ401" s="398"/>
      <c r="CR401" s="398"/>
      <c r="CS401" s="398"/>
      <c r="CT401" s="398"/>
      <c r="CU401" s="398"/>
      <c r="CV401" s="398"/>
      <c r="CW401" s="398"/>
      <c r="CX401" s="398"/>
      <c r="CY401" s="398"/>
      <c r="CZ401" s="398"/>
      <c r="DA401" s="398"/>
      <c r="DB401" s="398"/>
      <c r="DC401" s="398"/>
      <c r="DD401" s="398"/>
      <c r="DE401" s="398"/>
      <c r="DF401" s="398"/>
      <c r="DG401" s="398"/>
      <c r="DH401" s="398"/>
      <c r="DI401" s="50" t="s">
        <v>642</v>
      </c>
      <c r="DJ401" s="50"/>
      <c r="DK401" s="50"/>
      <c r="DL401" s="50"/>
      <c r="DM401" s="50"/>
      <c r="DN401" s="50"/>
      <c r="DO401" s="50"/>
      <c r="DP401" s="50"/>
      <c r="DQ401" s="50"/>
      <c r="DR401" s="50"/>
    </row>
    <row r="402" spans="1:122" x14ac:dyDescent="0.25">
      <c r="A402" s="224"/>
      <c r="B402" s="970"/>
      <c r="C402" s="246"/>
      <c r="D402" s="287" t="s">
        <v>796</v>
      </c>
      <c r="E402" s="245"/>
      <c r="F402" s="403">
        <f>IF(OR(AND(F401&lt;=0.1,F400=""),AND(F400&lt;0.1,F400&lt;&gt;"")),1,IF(F400="",F401,F400))</f>
        <v>1</v>
      </c>
      <c r="G402" s="404">
        <f>IF(OR(AND(G401&lt;=0.1,G400=""),AND(G400&lt;0.1,G400&lt;&gt;"")),1,IF(G400="",G401,G400))</f>
        <v>1</v>
      </c>
      <c r="H402" s="404">
        <f t="shared" ref="H402:O402" si="569">IF(OR(AND(H401&lt;=0.1,H400=""),AND(H400&lt;0.1,H400&lt;&gt;"")),1,IF(H400="",H401,H400))</f>
        <v>1</v>
      </c>
      <c r="I402" s="404">
        <f t="shared" ref="I402:J402" si="570">IF(OR(AND(I401&lt;=0.1,I400=""),AND(I400&lt;0.1,I400&lt;&gt;"")),1,IF(I400="",I401,I400))</f>
        <v>1</v>
      </c>
      <c r="J402" s="404">
        <f t="shared" si="570"/>
        <v>1</v>
      </c>
      <c r="K402" s="404">
        <f t="shared" si="569"/>
        <v>1</v>
      </c>
      <c r="L402" s="404">
        <f t="shared" si="569"/>
        <v>1</v>
      </c>
      <c r="M402" s="404">
        <f t="shared" si="569"/>
        <v>1</v>
      </c>
      <c r="N402" s="404">
        <f t="shared" ref="N402" si="571">IF(OR(AND(N401&lt;=0.1,N400=""),AND(N400&lt;0.1,N400&lt;&gt;"")),1,IF(N400="",N401,N400))</f>
        <v>1</v>
      </c>
      <c r="O402" s="404">
        <f t="shared" si="569"/>
        <v>1</v>
      </c>
      <c r="P402" s="404">
        <f t="shared" ref="P402:Y402" si="572">IF(OR(AND(P401&lt;=0.1,P400=""),AND(P400&lt;0.1,P400&lt;&gt;"")),1,IF(P400="",P401,P400))</f>
        <v>1</v>
      </c>
      <c r="Q402" s="404">
        <f t="shared" si="572"/>
        <v>1</v>
      </c>
      <c r="R402" s="404">
        <f t="shared" si="572"/>
        <v>1</v>
      </c>
      <c r="S402" s="404">
        <f t="shared" si="572"/>
        <v>1</v>
      </c>
      <c r="T402" s="404">
        <f t="shared" si="572"/>
        <v>1</v>
      </c>
      <c r="U402" s="404">
        <f t="shared" si="572"/>
        <v>1</v>
      </c>
      <c r="V402" s="404">
        <f t="shared" si="572"/>
        <v>1</v>
      </c>
      <c r="W402" s="404">
        <f t="shared" si="572"/>
        <v>1</v>
      </c>
      <c r="X402" s="404">
        <f t="shared" si="572"/>
        <v>1</v>
      </c>
      <c r="Y402" s="404">
        <f t="shared" si="572"/>
        <v>1</v>
      </c>
      <c r="Z402" s="404"/>
      <c r="AA402" s="404"/>
      <c r="AB402" s="404"/>
      <c r="AC402" s="404"/>
      <c r="AD402" s="404"/>
      <c r="AE402" s="404"/>
      <c r="AF402" s="404"/>
      <c r="AG402" s="404"/>
      <c r="AH402" s="404"/>
      <c r="AI402" s="404"/>
      <c r="AJ402" s="404"/>
      <c r="AK402" s="404"/>
      <c r="AL402" s="404"/>
      <c r="AM402" s="404"/>
      <c r="AN402" s="404"/>
      <c r="AO402" s="404"/>
      <c r="AP402" s="404"/>
      <c r="AQ402" s="404"/>
      <c r="AR402" s="404"/>
      <c r="AS402" s="404"/>
      <c r="AT402" s="404"/>
      <c r="AU402" s="404"/>
      <c r="AV402" s="404"/>
      <c r="AW402" s="404"/>
      <c r="AX402" s="404"/>
      <c r="AY402" s="404"/>
      <c r="AZ402" s="404"/>
      <c r="BA402" s="404"/>
      <c r="BB402" s="404"/>
      <c r="BC402" s="404"/>
      <c r="BD402" s="404"/>
      <c r="BE402" s="404"/>
      <c r="BF402" s="404"/>
      <c r="BG402" s="404"/>
      <c r="BH402" s="404"/>
      <c r="BI402" s="404"/>
      <c r="BJ402" s="404"/>
      <c r="BK402" s="404"/>
      <c r="BL402" s="404"/>
      <c r="BM402" s="404"/>
      <c r="BN402" s="404"/>
      <c r="BO402" s="404"/>
      <c r="BP402" s="404"/>
      <c r="BQ402" s="404"/>
      <c r="BR402" s="404"/>
      <c r="BS402" s="404"/>
      <c r="BT402" s="404"/>
      <c r="BU402" s="404"/>
      <c r="BV402" s="404"/>
      <c r="BW402" s="404"/>
      <c r="BX402" s="404"/>
      <c r="BY402" s="404"/>
      <c r="BZ402" s="404"/>
      <c r="CA402" s="404"/>
      <c r="CB402" s="404"/>
      <c r="CC402" s="404"/>
      <c r="CD402" s="404"/>
      <c r="CE402" s="404"/>
      <c r="CF402" s="404"/>
      <c r="CG402" s="404"/>
      <c r="CH402" s="404"/>
      <c r="CI402" s="404"/>
      <c r="CJ402" s="404"/>
      <c r="CK402" s="404"/>
      <c r="CL402" s="404"/>
      <c r="CM402" s="404"/>
      <c r="CN402" s="404"/>
      <c r="CO402" s="404"/>
      <c r="CP402" s="404"/>
      <c r="CQ402" s="404"/>
      <c r="CR402" s="404"/>
      <c r="CS402" s="404"/>
      <c r="CT402" s="404"/>
      <c r="CU402" s="404"/>
      <c r="CV402" s="404"/>
      <c r="CW402" s="404"/>
      <c r="CX402" s="404"/>
      <c r="CY402" s="404"/>
      <c r="CZ402" s="404"/>
      <c r="DA402" s="404"/>
      <c r="DB402" s="404"/>
      <c r="DC402" s="404"/>
      <c r="DD402" s="404"/>
      <c r="DE402" s="404"/>
      <c r="DF402" s="404"/>
      <c r="DG402" s="404"/>
      <c r="DH402" s="404"/>
      <c r="DI402" s="50" t="s">
        <v>642</v>
      </c>
      <c r="DJ402" s="50"/>
      <c r="DK402" s="50"/>
      <c r="DL402" s="50"/>
      <c r="DM402" s="50"/>
      <c r="DN402" s="50"/>
      <c r="DO402" s="50"/>
      <c r="DP402" s="50"/>
      <c r="DQ402" s="50"/>
      <c r="DR402" s="50"/>
    </row>
    <row r="403" spans="1:122" x14ac:dyDescent="0.25">
      <c r="A403" s="224"/>
      <c r="B403" s="970"/>
      <c r="C403" s="250" t="str">
        <f>IF(OR(AVERAGE(KL_16)&gt;=2,SUM(KL_10)=0),"","Turbine discharge coefficient")</f>
        <v/>
      </c>
      <c r="D403" s="295" t="s">
        <v>97</v>
      </c>
      <c r="E403" s="245"/>
      <c r="F403" s="374">
        <v>0.95</v>
      </c>
      <c r="G403" s="375">
        <f>F403</f>
        <v>0.95</v>
      </c>
      <c r="H403" s="375">
        <f t="shared" ref="H403:M403" si="573">G403</f>
        <v>0.95</v>
      </c>
      <c r="I403" s="375">
        <f t="shared" ref="I403" si="574">H403</f>
        <v>0.95</v>
      </c>
      <c r="J403" s="375">
        <f t="shared" ref="J403" si="575">I403</f>
        <v>0.95</v>
      </c>
      <c r="K403" s="375">
        <f t="shared" si="573"/>
        <v>0.95</v>
      </c>
      <c r="L403" s="375">
        <f t="shared" si="573"/>
        <v>0.95</v>
      </c>
      <c r="M403" s="375">
        <f t="shared" si="573"/>
        <v>0.95</v>
      </c>
      <c r="N403" s="859">
        <f t="shared" ref="N403:Y403" si="576">M403</f>
        <v>0.95</v>
      </c>
      <c r="O403" s="859">
        <f t="shared" si="576"/>
        <v>0.95</v>
      </c>
      <c r="P403" s="375">
        <f t="shared" si="576"/>
        <v>0.95</v>
      </c>
      <c r="Q403" s="375">
        <f t="shared" si="576"/>
        <v>0.95</v>
      </c>
      <c r="R403" s="375">
        <f t="shared" si="576"/>
        <v>0.95</v>
      </c>
      <c r="S403" s="375">
        <f t="shared" si="576"/>
        <v>0.95</v>
      </c>
      <c r="T403" s="375">
        <f t="shared" si="576"/>
        <v>0.95</v>
      </c>
      <c r="U403" s="375">
        <f t="shared" si="576"/>
        <v>0.95</v>
      </c>
      <c r="V403" s="375">
        <f t="shared" si="576"/>
        <v>0.95</v>
      </c>
      <c r="W403" s="375">
        <f t="shared" si="576"/>
        <v>0.95</v>
      </c>
      <c r="X403" s="375">
        <f t="shared" si="576"/>
        <v>0.95</v>
      </c>
      <c r="Y403" s="375">
        <f t="shared" si="576"/>
        <v>0.95</v>
      </c>
      <c r="Z403" s="375"/>
      <c r="AA403" s="375"/>
      <c r="AB403" s="375"/>
      <c r="AC403" s="375"/>
      <c r="AD403" s="375"/>
      <c r="AE403" s="375"/>
      <c r="AF403" s="375"/>
      <c r="AG403" s="375"/>
      <c r="AH403" s="375"/>
      <c r="AI403" s="375"/>
      <c r="AJ403" s="375"/>
      <c r="AK403" s="375"/>
      <c r="AL403" s="375"/>
      <c r="AM403" s="375"/>
      <c r="AN403" s="375"/>
      <c r="AO403" s="375"/>
      <c r="AP403" s="375"/>
      <c r="AQ403" s="375"/>
      <c r="AR403" s="375"/>
      <c r="AS403" s="375"/>
      <c r="AT403" s="375"/>
      <c r="AU403" s="375"/>
      <c r="AV403" s="375"/>
      <c r="AW403" s="375"/>
      <c r="AX403" s="375"/>
      <c r="AY403" s="375"/>
      <c r="AZ403" s="375"/>
      <c r="BA403" s="375"/>
      <c r="BB403" s="375"/>
      <c r="BC403" s="375"/>
      <c r="BD403" s="375"/>
      <c r="BE403" s="375"/>
      <c r="BF403" s="375"/>
      <c r="BG403" s="375"/>
      <c r="BH403" s="375"/>
      <c r="BI403" s="375"/>
      <c r="BJ403" s="375"/>
      <c r="BK403" s="375"/>
      <c r="BL403" s="375"/>
      <c r="BM403" s="375"/>
      <c r="BN403" s="375"/>
      <c r="BO403" s="375"/>
      <c r="BP403" s="375"/>
      <c r="BQ403" s="375"/>
      <c r="BR403" s="375"/>
      <c r="BS403" s="375"/>
      <c r="BT403" s="375"/>
      <c r="BU403" s="375"/>
      <c r="BV403" s="375"/>
      <c r="BW403" s="375"/>
      <c r="BX403" s="375"/>
      <c r="BY403" s="375"/>
      <c r="BZ403" s="375"/>
      <c r="CA403" s="375"/>
      <c r="CB403" s="375"/>
      <c r="CC403" s="375"/>
      <c r="CD403" s="375"/>
      <c r="CE403" s="375"/>
      <c r="CF403" s="375"/>
      <c r="CG403" s="375"/>
      <c r="CH403" s="375"/>
      <c r="CI403" s="375"/>
      <c r="CJ403" s="375"/>
      <c r="CK403" s="375"/>
      <c r="CL403" s="375"/>
      <c r="CM403" s="375"/>
      <c r="CN403" s="375"/>
      <c r="CO403" s="375"/>
      <c r="CP403" s="375"/>
      <c r="CQ403" s="375"/>
      <c r="CR403" s="375"/>
      <c r="CS403" s="375"/>
      <c r="CT403" s="375"/>
      <c r="CU403" s="375"/>
      <c r="CV403" s="375"/>
      <c r="CW403" s="375"/>
      <c r="CX403" s="375"/>
      <c r="CY403" s="375"/>
      <c r="CZ403" s="375"/>
      <c r="DA403" s="375"/>
      <c r="DB403" s="375"/>
      <c r="DC403" s="375"/>
      <c r="DD403" s="375"/>
      <c r="DE403" s="375"/>
      <c r="DF403" s="375"/>
      <c r="DG403" s="375"/>
      <c r="DH403" s="375"/>
      <c r="DI403" s="50" t="s">
        <v>642</v>
      </c>
      <c r="DJ403" s="50"/>
      <c r="DK403" s="50"/>
      <c r="DL403" s="50"/>
      <c r="DM403" s="50"/>
      <c r="DN403" s="50"/>
      <c r="DO403" s="50"/>
      <c r="DP403" s="50"/>
      <c r="DQ403" s="50"/>
      <c r="DR403" s="50"/>
    </row>
    <row r="404" spans="1:122" ht="14.4" x14ac:dyDescent="0.3">
      <c r="A404" s="224"/>
      <c r="B404" s="970"/>
      <c r="C404" s="246"/>
      <c r="D404" s="287"/>
      <c r="E404" s="245"/>
      <c r="F404" s="397"/>
      <c r="G404" s="398"/>
      <c r="H404" s="398"/>
      <c r="I404" s="398"/>
      <c r="J404" s="398"/>
      <c r="K404" s="398"/>
      <c r="L404" s="398"/>
      <c r="M404" s="398"/>
      <c r="N404" s="861"/>
      <c r="O404" s="861"/>
      <c r="P404" s="398"/>
      <c r="Q404" s="398"/>
      <c r="R404" s="398"/>
      <c r="S404" s="398"/>
      <c r="T404" s="398"/>
      <c r="U404" s="398"/>
      <c r="V404" s="398"/>
      <c r="W404" s="398"/>
      <c r="X404" s="398"/>
      <c r="Y404" s="398"/>
      <c r="Z404" s="398"/>
      <c r="AA404" s="398"/>
      <c r="AB404" s="398"/>
      <c r="AC404" s="398"/>
      <c r="AD404" s="398"/>
      <c r="AE404" s="398"/>
      <c r="AF404" s="398"/>
      <c r="AG404" s="398"/>
      <c r="AH404" s="398"/>
      <c r="AI404" s="398"/>
      <c r="AJ404" s="398"/>
      <c r="AK404" s="398"/>
      <c r="AL404" s="398"/>
      <c r="AM404" s="398"/>
      <c r="AN404" s="398"/>
      <c r="AO404" s="398"/>
      <c r="AP404" s="398"/>
      <c r="AQ404" s="398"/>
      <c r="AR404" s="398"/>
      <c r="AS404" s="398"/>
      <c r="AT404" s="398"/>
      <c r="AU404" s="398"/>
      <c r="AV404" s="398"/>
      <c r="AW404" s="398"/>
      <c r="AX404" s="398"/>
      <c r="AY404" s="398"/>
      <c r="AZ404" s="398"/>
      <c r="BA404" s="398"/>
      <c r="BB404" s="398"/>
      <c r="BC404" s="398"/>
      <c r="BD404" s="398"/>
      <c r="BE404" s="398"/>
      <c r="BF404" s="398"/>
      <c r="BG404" s="398"/>
      <c r="BH404" s="398"/>
      <c r="BI404" s="398"/>
      <c r="BJ404" s="398"/>
      <c r="BK404" s="398"/>
      <c r="BL404" s="398"/>
      <c r="BM404" s="398"/>
      <c r="BN404" s="398"/>
      <c r="BO404" s="398"/>
      <c r="BP404" s="398"/>
      <c r="BQ404" s="398"/>
      <c r="BR404" s="398"/>
      <c r="BS404" s="398"/>
      <c r="BT404" s="398"/>
      <c r="BU404" s="398"/>
      <c r="BV404" s="398"/>
      <c r="BW404" s="398"/>
      <c r="BX404" s="398"/>
      <c r="BY404" s="398"/>
      <c r="BZ404" s="398"/>
      <c r="CA404" s="398"/>
      <c r="CB404" s="398"/>
      <c r="CC404" s="398"/>
      <c r="CD404" s="398"/>
      <c r="CE404" s="398"/>
      <c r="CF404" s="398"/>
      <c r="CG404" s="398"/>
      <c r="CH404" s="398"/>
      <c r="CI404" s="398"/>
      <c r="CJ404" s="398"/>
      <c r="CK404" s="398"/>
      <c r="CL404" s="398"/>
      <c r="CM404" s="398"/>
      <c r="CN404" s="398"/>
      <c r="CO404" s="398"/>
      <c r="CP404" s="398"/>
      <c r="CQ404" s="398"/>
      <c r="CR404" s="398"/>
      <c r="CS404" s="398"/>
      <c r="CT404" s="398"/>
      <c r="CU404" s="398"/>
      <c r="CV404" s="398"/>
      <c r="CW404" s="398"/>
      <c r="CX404" s="398"/>
      <c r="CY404" s="398"/>
      <c r="CZ404" s="398"/>
      <c r="DA404" s="398"/>
      <c r="DB404" s="398"/>
      <c r="DC404" s="398"/>
      <c r="DD404" s="398"/>
      <c r="DE404" s="398"/>
      <c r="DF404" s="398"/>
      <c r="DG404" s="398"/>
      <c r="DH404" s="398"/>
      <c r="DI404" s="50" t="s">
        <v>642</v>
      </c>
      <c r="DJ404" s="50"/>
      <c r="DK404" s="50"/>
      <c r="DL404" s="50"/>
      <c r="DM404" s="50"/>
      <c r="DN404" s="50"/>
      <c r="DO404" s="50"/>
      <c r="DP404" s="50"/>
      <c r="DQ404" s="50"/>
      <c r="DR404" s="50"/>
    </row>
    <row r="405" spans="1:122" x14ac:dyDescent="0.25">
      <c r="A405" s="224"/>
      <c r="B405" s="970"/>
      <c r="C405" s="250" t="str">
        <f>IF(SUM(KL_19)=0,"","Power turbine discharge coefficient")</f>
        <v>Power turbine discharge coefficient</v>
      </c>
      <c r="D405" s="287" t="s">
        <v>913</v>
      </c>
      <c r="E405" s="245"/>
      <c r="F405" s="403">
        <f>IF(OR(AND(F404&lt;=0.1,F403=""),AND(F403&lt;0.1,F403&lt;&gt;"")),1,IF(F403="",F404,F403))</f>
        <v>0.95</v>
      </c>
      <c r="G405" s="404">
        <f>IF(OR(AND(G404&lt;=0.1,G403=""),AND(G403&lt;0.1,G403&lt;&gt;"")),1,IF(G403="",G404,G403))</f>
        <v>0.95</v>
      </c>
      <c r="H405" s="404">
        <f t="shared" ref="H405:O405" si="577">IF(OR(AND(H404&lt;=0.1,H403=""),AND(H403&lt;0.1,H403&lt;&gt;"")),1,IF(H403="",H404,H403))</f>
        <v>0.95</v>
      </c>
      <c r="I405" s="404">
        <f t="shared" ref="I405:J405" si="578">IF(OR(AND(I404&lt;=0.1,I403=""),AND(I403&lt;0.1,I403&lt;&gt;"")),1,IF(I403="",I404,I403))</f>
        <v>0.95</v>
      </c>
      <c r="J405" s="404">
        <f t="shared" si="578"/>
        <v>0.95</v>
      </c>
      <c r="K405" s="404">
        <f t="shared" si="577"/>
        <v>0.95</v>
      </c>
      <c r="L405" s="404">
        <f t="shared" si="577"/>
        <v>0.95</v>
      </c>
      <c r="M405" s="404">
        <f t="shared" si="577"/>
        <v>0.95</v>
      </c>
      <c r="N405" s="404">
        <f t="shared" ref="N405" si="579">IF(OR(AND(N404&lt;=0.1,N403=""),AND(N403&lt;0.1,N403&lt;&gt;"")),1,IF(N403="",N404,N403))</f>
        <v>0.95</v>
      </c>
      <c r="O405" s="404">
        <f t="shared" si="577"/>
        <v>0.95</v>
      </c>
      <c r="P405" s="404">
        <f t="shared" ref="P405:Y405" si="580">IF(OR(AND(P404&lt;=0.1,P403=""),AND(P403&lt;0.1,P403&lt;&gt;"")),1,IF(P403="",P404,P403))</f>
        <v>0.95</v>
      </c>
      <c r="Q405" s="404">
        <f t="shared" si="580"/>
        <v>0.95</v>
      </c>
      <c r="R405" s="404">
        <f t="shared" si="580"/>
        <v>0.95</v>
      </c>
      <c r="S405" s="404">
        <f t="shared" si="580"/>
        <v>0.95</v>
      </c>
      <c r="T405" s="404">
        <f t="shared" si="580"/>
        <v>0.95</v>
      </c>
      <c r="U405" s="404">
        <f t="shared" si="580"/>
        <v>0.95</v>
      </c>
      <c r="V405" s="404">
        <f t="shared" si="580"/>
        <v>0.95</v>
      </c>
      <c r="W405" s="404">
        <f t="shared" si="580"/>
        <v>0.95</v>
      </c>
      <c r="X405" s="404">
        <f t="shared" si="580"/>
        <v>0.95</v>
      </c>
      <c r="Y405" s="404">
        <f t="shared" si="580"/>
        <v>0.95</v>
      </c>
      <c r="Z405" s="404"/>
      <c r="AA405" s="404"/>
      <c r="AB405" s="404"/>
      <c r="AC405" s="404"/>
      <c r="AD405" s="404"/>
      <c r="AE405" s="404"/>
      <c r="AF405" s="404"/>
      <c r="AG405" s="404"/>
      <c r="AH405" s="404"/>
      <c r="AI405" s="404"/>
      <c r="AJ405" s="404"/>
      <c r="AK405" s="404"/>
      <c r="AL405" s="404"/>
      <c r="AM405" s="404"/>
      <c r="AN405" s="404"/>
      <c r="AO405" s="404"/>
      <c r="AP405" s="404"/>
      <c r="AQ405" s="404"/>
      <c r="AR405" s="404"/>
      <c r="AS405" s="404"/>
      <c r="AT405" s="404"/>
      <c r="AU405" s="404"/>
      <c r="AV405" s="404"/>
      <c r="AW405" s="404"/>
      <c r="AX405" s="404"/>
      <c r="AY405" s="404"/>
      <c r="AZ405" s="404"/>
      <c r="BA405" s="404"/>
      <c r="BB405" s="404"/>
      <c r="BC405" s="404"/>
      <c r="BD405" s="404"/>
      <c r="BE405" s="404"/>
      <c r="BF405" s="404"/>
      <c r="BG405" s="404"/>
      <c r="BH405" s="404"/>
      <c r="BI405" s="404"/>
      <c r="BJ405" s="404"/>
      <c r="BK405" s="404"/>
      <c r="BL405" s="404"/>
      <c r="BM405" s="404"/>
      <c r="BN405" s="404"/>
      <c r="BO405" s="404"/>
      <c r="BP405" s="404"/>
      <c r="BQ405" s="404"/>
      <c r="BR405" s="404"/>
      <c r="BS405" s="404"/>
      <c r="BT405" s="404"/>
      <c r="BU405" s="404"/>
      <c r="BV405" s="404"/>
      <c r="BW405" s="404"/>
      <c r="BX405" s="404"/>
      <c r="BY405" s="404"/>
      <c r="BZ405" s="404"/>
      <c r="CA405" s="404"/>
      <c r="CB405" s="404"/>
      <c r="CC405" s="404"/>
      <c r="CD405" s="404"/>
      <c r="CE405" s="404"/>
      <c r="CF405" s="404"/>
      <c r="CG405" s="404"/>
      <c r="CH405" s="404"/>
      <c r="CI405" s="404"/>
      <c r="CJ405" s="404"/>
      <c r="CK405" s="404"/>
      <c r="CL405" s="404"/>
      <c r="CM405" s="404"/>
      <c r="CN405" s="404"/>
      <c r="CO405" s="404"/>
      <c r="CP405" s="404"/>
      <c r="CQ405" s="404"/>
      <c r="CR405" s="404"/>
      <c r="CS405" s="404"/>
      <c r="CT405" s="404"/>
      <c r="CU405" s="404"/>
      <c r="CV405" s="404"/>
      <c r="CW405" s="404"/>
      <c r="CX405" s="404"/>
      <c r="CY405" s="404"/>
      <c r="CZ405" s="404"/>
      <c r="DA405" s="404"/>
      <c r="DB405" s="404"/>
      <c r="DC405" s="404"/>
      <c r="DD405" s="404"/>
      <c r="DE405" s="404"/>
      <c r="DF405" s="404"/>
      <c r="DG405" s="404"/>
      <c r="DH405" s="404"/>
      <c r="DI405" s="50" t="s">
        <v>642</v>
      </c>
      <c r="DJ405" s="50"/>
      <c r="DK405" s="50"/>
      <c r="DL405" s="50"/>
      <c r="DM405" s="50"/>
      <c r="DN405" s="50"/>
      <c r="DO405" s="50"/>
      <c r="DP405" s="50"/>
      <c r="DQ405" s="50"/>
      <c r="DR405" s="50"/>
    </row>
    <row r="406" spans="1:122" x14ac:dyDescent="0.25">
      <c r="A406" s="224"/>
      <c r="B406" s="970"/>
      <c r="C406" s="246" t="str">
        <f>IF(SUM(F19:DE19)&gt;1,"Reference pressure ratio for HP active power turbine","")</f>
        <v/>
      </c>
      <c r="D406" s="287" t="str">
        <f>IF(SUM(F19:DE19)&gt;1,"pi Tv Comp","")</f>
        <v/>
      </c>
      <c r="E406" s="245"/>
      <c r="F406" s="387"/>
      <c r="G406" s="388"/>
      <c r="H406" s="388"/>
      <c r="I406" s="388"/>
      <c r="J406" s="388"/>
      <c r="K406" s="388"/>
      <c r="L406" s="388"/>
      <c r="M406" s="388"/>
      <c r="N406" s="388"/>
      <c r="O406" s="388"/>
      <c r="P406" s="388"/>
      <c r="Q406" s="388"/>
      <c r="R406" s="388"/>
      <c r="S406" s="388"/>
      <c r="T406" s="388"/>
      <c r="U406" s="388"/>
      <c r="V406" s="388"/>
      <c r="W406" s="388"/>
      <c r="X406" s="388"/>
      <c r="Y406" s="388"/>
      <c r="Z406" s="388"/>
      <c r="AA406" s="388"/>
      <c r="AB406" s="388"/>
      <c r="AC406" s="388"/>
      <c r="AD406" s="388"/>
      <c r="AE406" s="388"/>
      <c r="AF406" s="388"/>
      <c r="AG406" s="388"/>
      <c r="AH406" s="388"/>
      <c r="AI406" s="388"/>
      <c r="AJ406" s="388"/>
      <c r="AK406" s="388"/>
      <c r="AL406" s="388"/>
      <c r="AM406" s="388"/>
      <c r="AN406" s="388"/>
      <c r="AO406" s="388"/>
      <c r="AP406" s="388"/>
      <c r="AQ406" s="388"/>
      <c r="AR406" s="388"/>
      <c r="AS406" s="388"/>
      <c r="AT406" s="388"/>
      <c r="AU406" s="388"/>
      <c r="AV406" s="388"/>
      <c r="AW406" s="388"/>
      <c r="AX406" s="388"/>
      <c r="AY406" s="388"/>
      <c r="AZ406" s="388"/>
      <c r="BA406" s="388"/>
      <c r="BB406" s="388"/>
      <c r="BC406" s="388"/>
      <c r="BD406" s="388"/>
      <c r="BE406" s="388"/>
      <c r="BF406" s="388"/>
      <c r="BG406" s="388"/>
      <c r="BH406" s="388"/>
      <c r="BI406" s="388"/>
      <c r="BJ406" s="388"/>
      <c r="BK406" s="388"/>
      <c r="BL406" s="388"/>
      <c r="BM406" s="388"/>
      <c r="BN406" s="388"/>
      <c r="BO406" s="388"/>
      <c r="BP406" s="388"/>
      <c r="BQ406" s="388"/>
      <c r="BR406" s="388"/>
      <c r="BS406" s="388"/>
      <c r="BT406" s="388"/>
      <c r="BU406" s="388"/>
      <c r="BV406" s="388"/>
      <c r="BW406" s="388"/>
      <c r="BX406" s="388"/>
      <c r="BY406" s="388"/>
      <c r="BZ406" s="388"/>
      <c r="CA406" s="388"/>
      <c r="CB406" s="388"/>
      <c r="CC406" s="388"/>
      <c r="CD406" s="388"/>
      <c r="CE406" s="388"/>
      <c r="CF406" s="388"/>
      <c r="CG406" s="388"/>
      <c r="CH406" s="388"/>
      <c r="CI406" s="388"/>
      <c r="CJ406" s="388"/>
      <c r="CK406" s="388"/>
      <c r="CL406" s="388"/>
      <c r="CM406" s="388"/>
      <c r="CN406" s="388"/>
      <c r="CO406" s="388"/>
      <c r="CP406" s="388"/>
      <c r="CQ406" s="388"/>
      <c r="CR406" s="388"/>
      <c r="CS406" s="388"/>
      <c r="CT406" s="388"/>
      <c r="CU406" s="388"/>
      <c r="CV406" s="388"/>
      <c r="CW406" s="388"/>
      <c r="CX406" s="388"/>
      <c r="CY406" s="388"/>
      <c r="CZ406" s="388"/>
      <c r="DA406" s="388"/>
      <c r="DB406" s="388"/>
      <c r="DC406" s="388"/>
      <c r="DD406" s="388"/>
      <c r="DE406" s="388"/>
      <c r="DF406" s="388"/>
      <c r="DG406" s="388"/>
      <c r="DH406" s="388"/>
      <c r="DI406" s="50" t="s">
        <v>642</v>
      </c>
      <c r="DJ406" s="50"/>
      <c r="DK406" s="50"/>
      <c r="DL406" s="50"/>
      <c r="DM406" s="50"/>
      <c r="DN406" s="50"/>
      <c r="DO406" s="50"/>
      <c r="DP406" s="50"/>
      <c r="DQ406" s="50"/>
      <c r="DR406" s="50"/>
    </row>
    <row r="407" spans="1:122" ht="13.2" customHeight="1" x14ac:dyDescent="0.25">
      <c r="A407" s="222"/>
      <c r="B407" s="970"/>
      <c r="C407" s="251" t="s">
        <v>1260</v>
      </c>
      <c r="D407" s="287" t="s">
        <v>788</v>
      </c>
      <c r="E407" s="245"/>
      <c r="F407" s="239">
        <f t="shared" ref="F407:Y407" ca="1" si="581">((kappa_Tv+1)/2)^k_k_1_Tv</f>
        <v>1.8805809796663939</v>
      </c>
      <c r="G407" s="239">
        <f t="shared" ca="1" si="581"/>
        <v>1.8805809796663944</v>
      </c>
      <c r="H407" s="239">
        <f t="shared" ca="1" si="581"/>
        <v>1.8815055534010923</v>
      </c>
      <c r="I407" s="239">
        <f t="shared" ca="1" si="581"/>
        <v>1.8823006719399957</v>
      </c>
      <c r="J407" s="239">
        <f t="shared" ca="1" si="581"/>
        <v>1.882996259159692</v>
      </c>
      <c r="K407" s="239">
        <f t="shared" ca="1" si="581"/>
        <v>1.8835617225156494</v>
      </c>
      <c r="L407" s="239">
        <f t="shared" ca="1" si="581"/>
        <v>1.8842887630470546</v>
      </c>
      <c r="M407" s="239">
        <f t="shared" ca="1" si="581"/>
        <v>1.8851157150059952</v>
      </c>
      <c r="N407" s="854">
        <f t="shared" ca="1" si="581"/>
        <v>1.882052019208639</v>
      </c>
      <c r="O407" s="854">
        <f t="shared" ca="1" si="581"/>
        <v>1.8823638444256214</v>
      </c>
      <c r="P407" s="239">
        <f t="shared" ca="1" si="581"/>
        <v>1.8827457090455693</v>
      </c>
      <c r="Q407" s="239">
        <f t="shared" ca="1" si="581"/>
        <v>1.8830299701498503</v>
      </c>
      <c r="R407" s="239">
        <f t="shared" ca="1" si="581"/>
        <v>1.8835843896087434</v>
      </c>
      <c r="S407" s="239">
        <f t="shared" ca="1" si="581"/>
        <v>1.8843611060152266</v>
      </c>
      <c r="T407" s="239">
        <f t="shared" ca="1" si="581"/>
        <v>1.8851195395290472</v>
      </c>
      <c r="U407" s="239">
        <f t="shared" ca="1" si="581"/>
        <v>1.8820032126886115</v>
      </c>
      <c r="V407" s="239">
        <f t="shared" ca="1" si="581"/>
        <v>1.882718819064839</v>
      </c>
      <c r="W407" s="239">
        <f t="shared" ca="1" si="581"/>
        <v>1.8833251760606702</v>
      </c>
      <c r="X407" s="239">
        <f t="shared" ca="1" si="581"/>
        <v>1.8840436900510962</v>
      </c>
      <c r="Y407" s="239">
        <f t="shared" ca="1" si="581"/>
        <v>1.8847586532456204</v>
      </c>
      <c r="Z407" s="239"/>
      <c r="AA407" s="239"/>
      <c r="AB407" s="239"/>
      <c r="AC407" s="239"/>
      <c r="AD407" s="239"/>
      <c r="AE407" s="239"/>
      <c r="AF407" s="239"/>
      <c r="AG407" s="239"/>
      <c r="AH407" s="239"/>
      <c r="AI407" s="239"/>
      <c r="AJ407" s="239"/>
      <c r="AK407" s="239"/>
      <c r="AL407" s="239"/>
      <c r="AM407" s="239"/>
      <c r="AN407" s="239"/>
      <c r="AO407" s="239"/>
      <c r="AP407" s="239"/>
      <c r="AQ407" s="239"/>
      <c r="AR407" s="239"/>
      <c r="AS407" s="239"/>
      <c r="AT407" s="239"/>
      <c r="AU407" s="239"/>
      <c r="AV407" s="239"/>
      <c r="AW407" s="239"/>
      <c r="AX407" s="239"/>
      <c r="AY407" s="239"/>
      <c r="AZ407" s="239"/>
      <c r="BA407" s="239"/>
      <c r="BB407" s="239"/>
      <c r="BC407" s="239"/>
      <c r="BD407" s="239"/>
      <c r="BE407" s="239"/>
      <c r="BF407" s="239"/>
      <c r="BG407" s="239"/>
      <c r="BH407" s="239"/>
      <c r="BI407" s="239"/>
      <c r="BJ407" s="239"/>
      <c r="BK407" s="239"/>
      <c r="BL407" s="239"/>
      <c r="BM407" s="239"/>
      <c r="BN407" s="239"/>
      <c r="BO407" s="239"/>
      <c r="BP407" s="239"/>
      <c r="BQ407" s="239"/>
      <c r="BR407" s="239"/>
      <c r="BS407" s="239"/>
      <c r="BT407" s="239"/>
      <c r="BU407" s="239"/>
      <c r="BV407" s="239"/>
      <c r="BW407" s="239"/>
      <c r="BX407" s="239"/>
      <c r="BY407" s="239"/>
      <c r="BZ407" s="239"/>
      <c r="CA407" s="239"/>
      <c r="CB407" s="239"/>
      <c r="CC407" s="239"/>
      <c r="CD407" s="239"/>
      <c r="CE407" s="239"/>
      <c r="CF407" s="239"/>
      <c r="CG407" s="239"/>
      <c r="CH407" s="239"/>
      <c r="CI407" s="239"/>
      <c r="CJ407" s="239"/>
      <c r="CK407" s="239"/>
      <c r="CL407" s="239"/>
      <c r="CM407" s="239"/>
      <c r="CN407" s="239"/>
      <c r="CO407" s="239"/>
      <c r="CP407" s="239"/>
      <c r="CQ407" s="239"/>
      <c r="CR407" s="239"/>
      <c r="CS407" s="239"/>
      <c r="CT407" s="239"/>
      <c r="CU407" s="239"/>
      <c r="CV407" s="239"/>
      <c r="CW407" s="239"/>
      <c r="CX407" s="239"/>
      <c r="CY407" s="239"/>
      <c r="CZ407" s="239"/>
      <c r="DA407" s="239"/>
      <c r="DB407" s="239"/>
      <c r="DC407" s="239"/>
      <c r="DD407" s="239"/>
      <c r="DE407" s="239"/>
      <c r="DF407" s="239"/>
      <c r="DG407" s="239"/>
      <c r="DH407" s="239"/>
      <c r="DI407" s="50" t="s">
        <v>642</v>
      </c>
      <c r="DJ407" s="50"/>
      <c r="DK407" s="50"/>
      <c r="DL407" s="50"/>
      <c r="DM407" s="50"/>
      <c r="DN407" s="50"/>
      <c r="DO407" s="50"/>
      <c r="DP407" s="50"/>
      <c r="DQ407" s="50"/>
      <c r="DR407" s="50"/>
    </row>
    <row r="408" spans="1:122" ht="13.2" customHeight="1" x14ac:dyDescent="0.25">
      <c r="A408" s="222"/>
      <c r="B408" s="970"/>
      <c r="C408" s="251" t="s">
        <v>1261</v>
      </c>
      <c r="D408" s="287" t="s">
        <v>789</v>
      </c>
      <c r="E408" s="245"/>
      <c r="F408" s="239">
        <f t="shared" ref="F408:Y408" ca="1" si="582">SQRT(kappa_Tv*(2/(kappa_Tv+1))^((kappa_Tv+1)/(kappa_Tv-1)))</f>
        <v>0.68125424119395916</v>
      </c>
      <c r="G408" s="239">
        <f t="shared" ca="1" si="582"/>
        <v>0.68125424119395894</v>
      </c>
      <c r="H408" s="239">
        <f t="shared" ca="1" si="582"/>
        <v>0.68151610597305945</v>
      </c>
      <c r="I408" s="239">
        <f t="shared" ca="1" si="582"/>
        <v>0.68174110909921271</v>
      </c>
      <c r="J408" s="239">
        <f t="shared" ca="1" si="582"/>
        <v>0.68193779809330446</v>
      </c>
      <c r="K408" s="239">
        <f t="shared" ca="1" si="582"/>
        <v>0.68209759024210459</v>
      </c>
      <c r="L408" s="239">
        <f t="shared" ca="1" si="582"/>
        <v>0.68230290744218514</v>
      </c>
      <c r="M408" s="239">
        <f t="shared" ca="1" si="582"/>
        <v>0.68253625615514624</v>
      </c>
      <c r="N408" s="854">
        <f t="shared" ca="1" si="582"/>
        <v>0.68167076469553789</v>
      </c>
      <c r="O408" s="854">
        <f t="shared" ca="1" si="582"/>
        <v>0.68175897790905571</v>
      </c>
      <c r="P408" s="239">
        <f t="shared" ca="1" si="582"/>
        <v>0.681866966809754</v>
      </c>
      <c r="Q408" s="239">
        <f t="shared" ca="1" si="582"/>
        <v>0.681947326920741</v>
      </c>
      <c r="R408" s="239">
        <f t="shared" ca="1" si="582"/>
        <v>0.68210399374219155</v>
      </c>
      <c r="S408" s="239">
        <f t="shared" ca="1" si="582"/>
        <v>0.68232332892515413</v>
      </c>
      <c r="T408" s="239">
        <f t="shared" ca="1" si="582"/>
        <v>0.68253733490279256</v>
      </c>
      <c r="U408" s="239">
        <f t="shared" ca="1" si="582"/>
        <v>0.68165695514134939</v>
      </c>
      <c r="V408" s="239">
        <f t="shared" ca="1" si="582"/>
        <v>0.68185936386117307</v>
      </c>
      <c r="W408" s="239">
        <f t="shared" ca="1" si="582"/>
        <v>0.68203075661186729</v>
      </c>
      <c r="X408" s="239">
        <f t="shared" ca="1" si="582"/>
        <v>0.68223371539340227</v>
      </c>
      <c r="Y408" s="239">
        <f t="shared" ca="1" si="582"/>
        <v>0.68243552467702384</v>
      </c>
      <c r="Z408" s="239"/>
      <c r="AA408" s="239"/>
      <c r="AB408" s="239"/>
      <c r="AC408" s="239"/>
      <c r="AD408" s="239"/>
      <c r="AE408" s="239"/>
      <c r="AF408" s="239"/>
      <c r="AG408" s="239"/>
      <c r="AH408" s="239"/>
      <c r="AI408" s="239"/>
      <c r="AJ408" s="239"/>
      <c r="AK408" s="239"/>
      <c r="AL408" s="239"/>
      <c r="AM408" s="239"/>
      <c r="AN408" s="239"/>
      <c r="AO408" s="239"/>
      <c r="AP408" s="239"/>
      <c r="AQ408" s="239"/>
      <c r="AR408" s="239"/>
      <c r="AS408" s="239"/>
      <c r="AT408" s="239"/>
      <c r="AU408" s="239"/>
      <c r="AV408" s="239"/>
      <c r="AW408" s="239"/>
      <c r="AX408" s="239"/>
      <c r="AY408" s="239"/>
      <c r="AZ408" s="239"/>
      <c r="BA408" s="239"/>
      <c r="BB408" s="239"/>
      <c r="BC408" s="239"/>
      <c r="BD408" s="239"/>
      <c r="BE408" s="239"/>
      <c r="BF408" s="239"/>
      <c r="BG408" s="239"/>
      <c r="BH408" s="239"/>
      <c r="BI408" s="239"/>
      <c r="BJ408" s="239"/>
      <c r="BK408" s="239"/>
      <c r="BL408" s="239"/>
      <c r="BM408" s="239"/>
      <c r="BN408" s="239"/>
      <c r="BO408" s="239"/>
      <c r="BP408" s="239"/>
      <c r="BQ408" s="239"/>
      <c r="BR408" s="239"/>
      <c r="BS408" s="239"/>
      <c r="BT408" s="239"/>
      <c r="BU408" s="239"/>
      <c r="BV408" s="239"/>
      <c r="BW408" s="239"/>
      <c r="BX408" s="239"/>
      <c r="BY408" s="239"/>
      <c r="BZ408" s="239"/>
      <c r="CA408" s="239"/>
      <c r="CB408" s="239"/>
      <c r="CC408" s="239"/>
      <c r="CD408" s="239"/>
      <c r="CE408" s="239"/>
      <c r="CF408" s="239"/>
      <c r="CG408" s="239"/>
      <c r="CH408" s="239"/>
      <c r="CI408" s="239"/>
      <c r="CJ408" s="239"/>
      <c r="CK408" s="239"/>
      <c r="CL408" s="239"/>
      <c r="CM408" s="239"/>
      <c r="CN408" s="239"/>
      <c r="CO408" s="239"/>
      <c r="CP408" s="239"/>
      <c r="CQ408" s="239"/>
      <c r="CR408" s="239"/>
      <c r="CS408" s="239"/>
      <c r="CT408" s="239"/>
      <c r="CU408" s="239"/>
      <c r="CV408" s="239"/>
      <c r="CW408" s="239"/>
      <c r="CX408" s="239"/>
      <c r="CY408" s="239"/>
      <c r="CZ408" s="239"/>
      <c r="DA408" s="239"/>
      <c r="DB408" s="239"/>
      <c r="DC408" s="239"/>
      <c r="DD408" s="239"/>
      <c r="DE408" s="239"/>
      <c r="DF408" s="239"/>
      <c r="DG408" s="239"/>
      <c r="DH408" s="239"/>
      <c r="DI408" s="50" t="s">
        <v>642</v>
      </c>
      <c r="DJ408" s="50"/>
      <c r="DK408" s="50"/>
      <c r="DL408" s="50"/>
      <c r="DM408" s="50"/>
      <c r="DN408" s="50"/>
      <c r="DO408" s="50"/>
      <c r="DP408" s="50"/>
      <c r="DQ408" s="50"/>
      <c r="DR408" s="50"/>
    </row>
    <row r="409" spans="1:122" ht="13.2" customHeight="1" x14ac:dyDescent="0.25">
      <c r="A409" s="222"/>
      <c r="B409" s="970"/>
      <c r="C409" s="251" t="s">
        <v>1262</v>
      </c>
      <c r="D409" s="287" t="s">
        <v>790</v>
      </c>
      <c r="E409" s="245"/>
      <c r="F409" s="239">
        <f t="shared" ref="F409:Y409" ca="1" si="583">IF(pi_Tv&lt;pi_Tv_krit,SQRT(2*k_k_1_Tv*(pi_Tv^(-2/kappa_Tv)-pi_Tv^((-kappa_Tv-1)/kappa_Tv))),chi_v_krit)</f>
        <v>0</v>
      </c>
      <c r="G409" s="239">
        <f t="shared" ca="1" si="583"/>
        <v>0</v>
      </c>
      <c r="H409" s="239">
        <f t="shared" ca="1" si="583"/>
        <v>0</v>
      </c>
      <c r="I409" s="239">
        <f t="shared" ca="1" si="583"/>
        <v>0</v>
      </c>
      <c r="J409" s="239">
        <f t="shared" ca="1" si="583"/>
        <v>0</v>
      </c>
      <c r="K409" s="239">
        <f t="shared" ca="1" si="583"/>
        <v>0</v>
      </c>
      <c r="L409" s="239">
        <f t="shared" ca="1" si="583"/>
        <v>0</v>
      </c>
      <c r="M409" s="239">
        <f t="shared" ca="1" si="583"/>
        <v>0</v>
      </c>
      <c r="N409" s="854">
        <f t="shared" ca="1" si="583"/>
        <v>0</v>
      </c>
      <c r="O409" s="854">
        <f t="shared" ca="1" si="583"/>
        <v>0</v>
      </c>
      <c r="P409" s="239">
        <f t="shared" ca="1" si="583"/>
        <v>0</v>
      </c>
      <c r="Q409" s="239">
        <f t="shared" ca="1" si="583"/>
        <v>0</v>
      </c>
      <c r="R409" s="239">
        <f t="shared" ca="1" si="583"/>
        <v>0</v>
      </c>
      <c r="S409" s="239">
        <f t="shared" ca="1" si="583"/>
        <v>0</v>
      </c>
      <c r="T409" s="239">
        <f t="shared" ca="1" si="583"/>
        <v>0</v>
      </c>
      <c r="U409" s="239">
        <f t="shared" ca="1" si="583"/>
        <v>0</v>
      </c>
      <c r="V409" s="239">
        <f t="shared" ca="1" si="583"/>
        <v>0</v>
      </c>
      <c r="W409" s="239">
        <f t="shared" ca="1" si="583"/>
        <v>0</v>
      </c>
      <c r="X409" s="239">
        <f t="shared" ca="1" si="583"/>
        <v>0</v>
      </c>
      <c r="Y409" s="239">
        <f t="shared" ca="1" si="583"/>
        <v>0</v>
      </c>
      <c r="Z409" s="239"/>
      <c r="AA409" s="239"/>
      <c r="AB409" s="239"/>
      <c r="AC409" s="239"/>
      <c r="AD409" s="239"/>
      <c r="AE409" s="239"/>
      <c r="AF409" s="239"/>
      <c r="AG409" s="239"/>
      <c r="AH409" s="239"/>
      <c r="AI409" s="239"/>
      <c r="AJ409" s="239"/>
      <c r="AK409" s="239"/>
      <c r="AL409" s="239"/>
      <c r="AM409" s="239"/>
      <c r="AN409" s="239"/>
      <c r="AO409" s="239"/>
      <c r="AP409" s="239"/>
      <c r="AQ409" s="239"/>
      <c r="AR409" s="239"/>
      <c r="AS409" s="239"/>
      <c r="AT409" s="239"/>
      <c r="AU409" s="239"/>
      <c r="AV409" s="239"/>
      <c r="AW409" s="239"/>
      <c r="AX409" s="239"/>
      <c r="AY409" s="239"/>
      <c r="AZ409" s="239"/>
      <c r="BA409" s="239"/>
      <c r="BB409" s="239"/>
      <c r="BC409" s="239"/>
      <c r="BD409" s="239"/>
      <c r="BE409" s="239"/>
      <c r="BF409" s="239"/>
      <c r="BG409" s="239"/>
      <c r="BH409" s="239"/>
      <c r="BI409" s="239"/>
      <c r="BJ409" s="239"/>
      <c r="BK409" s="239"/>
      <c r="BL409" s="239"/>
      <c r="BM409" s="239"/>
      <c r="BN409" s="239"/>
      <c r="BO409" s="239"/>
      <c r="BP409" s="239"/>
      <c r="BQ409" s="239"/>
      <c r="BR409" s="239"/>
      <c r="BS409" s="239"/>
      <c r="BT409" s="239"/>
      <c r="BU409" s="239"/>
      <c r="BV409" s="239"/>
      <c r="BW409" s="239"/>
      <c r="BX409" s="239"/>
      <c r="BY409" s="239"/>
      <c r="BZ409" s="239"/>
      <c r="CA409" s="239"/>
      <c r="CB409" s="239"/>
      <c r="CC409" s="239"/>
      <c r="CD409" s="239"/>
      <c r="CE409" s="239"/>
      <c r="CF409" s="239"/>
      <c r="CG409" s="239"/>
      <c r="CH409" s="239"/>
      <c r="CI409" s="239"/>
      <c r="CJ409" s="239"/>
      <c r="CK409" s="239"/>
      <c r="CL409" s="239"/>
      <c r="CM409" s="239"/>
      <c r="CN409" s="239"/>
      <c r="CO409" s="239"/>
      <c r="CP409" s="239"/>
      <c r="CQ409" s="239"/>
      <c r="CR409" s="239"/>
      <c r="CS409" s="239"/>
      <c r="CT409" s="239"/>
      <c r="CU409" s="239"/>
      <c r="CV409" s="239"/>
      <c r="CW409" s="239"/>
      <c r="CX409" s="239"/>
      <c r="CY409" s="239"/>
      <c r="CZ409" s="239"/>
      <c r="DA409" s="239"/>
      <c r="DB409" s="239"/>
      <c r="DC409" s="239"/>
      <c r="DD409" s="239"/>
      <c r="DE409" s="239"/>
      <c r="DF409" s="239"/>
      <c r="DG409" s="239"/>
      <c r="DH409" s="239"/>
      <c r="DI409" s="50" t="s">
        <v>642</v>
      </c>
      <c r="DJ409" s="50"/>
      <c r="DK409" s="50"/>
      <c r="DL409" s="50"/>
      <c r="DM409" s="50"/>
      <c r="DN409" s="50"/>
      <c r="DO409" s="50"/>
      <c r="DP409" s="50"/>
      <c r="DQ409" s="50"/>
      <c r="DR409" s="50"/>
    </row>
    <row r="410" spans="1:122" ht="13.2" customHeight="1" x14ac:dyDescent="0.3">
      <c r="A410" s="222"/>
      <c r="B410" s="970"/>
      <c r="C410" s="252" t="str">
        <f>IF(SUM(KL_15)&gt;0,"Průřez VT turbiny s WG dorovnej tady tlakem p K1v  před VT kompresorem - kPa","")</f>
        <v/>
      </c>
      <c r="D410" s="322"/>
      <c r="E410" s="245"/>
      <c r="F410" s="432"/>
      <c r="G410" s="243"/>
      <c r="H410" s="243"/>
      <c r="I410" s="243"/>
      <c r="J410" s="243"/>
      <c r="K410" s="243"/>
      <c r="L410" s="243"/>
      <c r="M410" s="243"/>
      <c r="N410" s="243"/>
      <c r="O410" s="243"/>
      <c r="P410" s="243"/>
      <c r="Q410" s="243"/>
      <c r="R410" s="243"/>
      <c r="S410" s="243"/>
      <c r="T410" s="243"/>
      <c r="U410" s="920"/>
      <c r="V410" s="920"/>
      <c r="W410" s="920"/>
      <c r="X410" s="920"/>
      <c r="Y410" s="920"/>
      <c r="Z410" s="243"/>
      <c r="AA410" s="243"/>
      <c r="AB410" s="243"/>
      <c r="AC410" s="243"/>
      <c r="AD410" s="243"/>
      <c r="AE410" s="243"/>
      <c r="AF410" s="243"/>
      <c r="AG410" s="243"/>
      <c r="AH410" s="243"/>
      <c r="AI410" s="243"/>
      <c r="AJ410" s="243"/>
      <c r="AK410" s="243"/>
      <c r="AL410" s="243"/>
      <c r="AM410" s="243"/>
      <c r="AN410" s="243"/>
      <c r="AO410" s="243"/>
      <c r="AP410" s="243"/>
      <c r="AQ410" s="243"/>
      <c r="AR410" s="243"/>
      <c r="AS410" s="243"/>
      <c r="AT410" s="243"/>
      <c r="AU410" s="243"/>
      <c r="AV410" s="243"/>
      <c r="AW410" s="243"/>
      <c r="AX410" s="243"/>
      <c r="AY410" s="243"/>
      <c r="AZ410" s="243"/>
      <c r="BA410" s="243"/>
      <c r="BB410" s="243"/>
      <c r="BC410" s="243"/>
      <c r="BD410" s="243"/>
      <c r="BE410" s="243"/>
      <c r="BF410" s="243"/>
      <c r="BG410" s="243"/>
      <c r="BH410" s="243"/>
      <c r="BI410" s="243"/>
      <c r="BJ410" s="243"/>
      <c r="BK410" s="243"/>
      <c r="BL410" s="243"/>
      <c r="BM410" s="243"/>
      <c r="BN410" s="243"/>
      <c r="BO410" s="243"/>
      <c r="BP410" s="243"/>
      <c r="BQ410" s="243"/>
      <c r="BR410" s="243"/>
      <c r="BS410" s="243"/>
      <c r="BT410" s="243"/>
      <c r="BU410" s="243"/>
      <c r="BV410" s="243"/>
      <c r="BW410" s="243"/>
      <c r="BX410" s="243"/>
      <c r="BY410" s="243"/>
      <c r="BZ410" s="243"/>
      <c r="CA410" s="243"/>
      <c r="CB410" s="243"/>
      <c r="CC410" s="243"/>
      <c r="CD410" s="243"/>
      <c r="CE410" s="243"/>
      <c r="CF410" s="243"/>
      <c r="CG410" s="243"/>
      <c r="CH410" s="243"/>
      <c r="CI410" s="243"/>
      <c r="CJ410" s="243"/>
      <c r="CK410" s="243"/>
      <c r="CL410" s="243"/>
      <c r="CM410" s="243"/>
      <c r="CN410" s="243"/>
      <c r="CO410" s="243"/>
      <c r="CP410" s="243"/>
      <c r="CQ410" s="243"/>
      <c r="CR410" s="243"/>
      <c r="CS410" s="243"/>
      <c r="CT410" s="243"/>
      <c r="CU410" s="243"/>
      <c r="CV410" s="243"/>
      <c r="CW410" s="243"/>
      <c r="CX410" s="243"/>
      <c r="CY410" s="243"/>
      <c r="CZ410" s="243"/>
      <c r="DA410" s="243"/>
      <c r="DB410" s="243"/>
      <c r="DC410" s="243"/>
      <c r="DD410" s="243"/>
      <c r="DE410" s="243"/>
      <c r="DF410" s="243"/>
      <c r="DG410" s="243"/>
      <c r="DH410" s="243"/>
      <c r="DI410" s="50" t="s">
        <v>642</v>
      </c>
      <c r="DJ410" s="50"/>
      <c r="DK410" s="50"/>
      <c r="DL410" s="50"/>
      <c r="DM410" s="50"/>
      <c r="DN410" s="50"/>
      <c r="DO410" s="50"/>
      <c r="DP410" s="50"/>
      <c r="DQ410" s="50"/>
      <c r="DR410" s="50"/>
    </row>
    <row r="411" spans="1:122" x14ac:dyDescent="0.25">
      <c r="A411" s="50"/>
      <c r="B411" s="970"/>
      <c r="C411" s="252" t="str">
        <f>IF(SUM(KL_15)&gt;0,"Poměrný průtok WG","")</f>
        <v/>
      </c>
      <c r="D411" s="287"/>
      <c r="E411" s="245"/>
      <c r="F411" s="432"/>
      <c r="G411" s="240"/>
      <c r="H411" s="240"/>
      <c r="I411" s="240"/>
      <c r="J411" s="240"/>
      <c r="K411" s="240"/>
      <c r="L411" s="240"/>
      <c r="M411" s="240"/>
      <c r="N411" s="855"/>
      <c r="O411" s="855"/>
      <c r="P411" s="240"/>
      <c r="Q411" s="240"/>
      <c r="R411" s="240"/>
      <c r="S411" s="240"/>
      <c r="T411" s="240"/>
      <c r="U411" s="240"/>
      <c r="V411" s="855"/>
      <c r="W411" s="855"/>
      <c r="X411" s="855"/>
      <c r="Y411" s="855"/>
      <c r="Z411" s="240"/>
      <c r="AA411" s="240"/>
      <c r="AB411" s="240"/>
      <c r="AC411" s="240"/>
      <c r="AD411" s="240"/>
      <c r="AE411" s="240"/>
      <c r="AF411" s="240"/>
      <c r="AG411" s="240"/>
      <c r="AH411" s="240"/>
      <c r="AI411" s="240"/>
      <c r="AJ411" s="240"/>
      <c r="AK411" s="240"/>
      <c r="AL411" s="240"/>
      <c r="AM411" s="240"/>
      <c r="AN411" s="240"/>
      <c r="AO411" s="240"/>
      <c r="AP411" s="240"/>
      <c r="AQ411" s="240"/>
      <c r="AR411" s="240"/>
      <c r="AS411" s="240"/>
      <c r="AT411" s="240"/>
      <c r="AU411" s="240"/>
      <c r="AV411" s="240"/>
      <c r="AW411" s="240"/>
      <c r="AX411" s="240"/>
      <c r="AY411" s="240"/>
      <c r="AZ411" s="240"/>
      <c r="BA411" s="240"/>
      <c r="BB411" s="240"/>
      <c r="BC411" s="240"/>
      <c r="BD411" s="240"/>
      <c r="BE411" s="240"/>
      <c r="BF411" s="240"/>
      <c r="BG411" s="240"/>
      <c r="BH411" s="240"/>
      <c r="BI411" s="240"/>
      <c r="BJ411" s="240"/>
      <c r="BK411" s="240"/>
      <c r="BL411" s="240"/>
      <c r="BM411" s="240"/>
      <c r="BN411" s="240"/>
      <c r="BO411" s="240"/>
      <c r="BP411" s="240"/>
      <c r="BQ411" s="240"/>
      <c r="BR411" s="240"/>
      <c r="BS411" s="240"/>
      <c r="BT411" s="240"/>
      <c r="BU411" s="240"/>
      <c r="BV411" s="240"/>
      <c r="BW411" s="240"/>
      <c r="BX411" s="240"/>
      <c r="BY411" s="240"/>
      <c r="BZ411" s="240"/>
      <c r="CA411" s="240"/>
      <c r="CB411" s="240"/>
      <c r="CC411" s="240"/>
      <c r="CD411" s="240"/>
      <c r="CE411" s="240"/>
      <c r="CF411" s="240"/>
      <c r="CG411" s="240"/>
      <c r="CH411" s="240"/>
      <c r="CI411" s="240"/>
      <c r="CJ411" s="240"/>
      <c r="CK411" s="240"/>
      <c r="CL411" s="240"/>
      <c r="CM411" s="240"/>
      <c r="CN411" s="240"/>
      <c r="CO411" s="240"/>
      <c r="CP411" s="240"/>
      <c r="CQ411" s="240"/>
      <c r="CR411" s="240"/>
      <c r="CS411" s="240"/>
      <c r="CT411" s="240"/>
      <c r="CU411" s="240"/>
      <c r="CV411" s="240"/>
      <c r="CW411" s="240"/>
      <c r="CX411" s="240"/>
      <c r="CY411" s="240"/>
      <c r="CZ411" s="240"/>
      <c r="DA411" s="240"/>
      <c r="DB411" s="240"/>
      <c r="DC411" s="240"/>
      <c r="DD411" s="240"/>
      <c r="DE411" s="240"/>
      <c r="DF411" s="240"/>
      <c r="DG411" s="240"/>
      <c r="DH411" s="240"/>
      <c r="DI411" s="50" t="s">
        <v>642</v>
      </c>
      <c r="DJ411" s="50"/>
      <c r="DK411" s="50"/>
      <c r="DL411" s="50"/>
      <c r="DM411" s="50"/>
      <c r="DN411" s="50"/>
      <c r="DO411" s="50"/>
      <c r="DP411" s="50"/>
      <c r="DQ411" s="50"/>
      <c r="DR411" s="50"/>
    </row>
    <row r="412" spans="1:122" x14ac:dyDescent="0.25">
      <c r="A412" s="50"/>
      <c r="B412" s="970"/>
      <c r="C412" s="253" t="str">
        <f>IF(SUM(KL_15)&gt;0,"Vztažen na celkový průtok plynů","")</f>
        <v/>
      </c>
      <c r="D412" s="287" t="s">
        <v>930</v>
      </c>
      <c r="E412" s="245"/>
      <c r="F412" s="290"/>
      <c r="G412" s="241"/>
      <c r="H412" s="241"/>
      <c r="I412" s="241"/>
      <c r="J412" s="241"/>
      <c r="K412" s="241"/>
      <c r="L412" s="241"/>
      <c r="M412" s="241"/>
      <c r="N412" s="856"/>
      <c r="O412" s="856"/>
      <c r="P412" s="241"/>
      <c r="Q412" s="241"/>
      <c r="R412" s="241"/>
      <c r="S412" s="241"/>
      <c r="T412" s="241"/>
      <c r="U412" s="241"/>
      <c r="V412" s="241"/>
      <c r="W412" s="241"/>
      <c r="X412" s="241"/>
      <c r="Y412" s="241"/>
      <c r="Z412" s="241"/>
      <c r="AA412" s="241"/>
      <c r="AB412" s="241"/>
      <c r="AC412" s="241"/>
      <c r="AD412" s="241"/>
      <c r="AE412" s="241"/>
      <c r="AF412" s="241"/>
      <c r="AG412" s="241"/>
      <c r="AH412" s="241"/>
      <c r="AI412" s="241"/>
      <c r="AJ412" s="241"/>
      <c r="AK412" s="241"/>
      <c r="AL412" s="241"/>
      <c r="AM412" s="241"/>
      <c r="AN412" s="241"/>
      <c r="AO412" s="241"/>
      <c r="AP412" s="241"/>
      <c r="AQ412" s="241"/>
      <c r="AR412" s="241"/>
      <c r="AS412" s="241"/>
      <c r="AT412" s="241"/>
      <c r="AU412" s="241"/>
      <c r="AV412" s="241"/>
      <c r="AW412" s="241"/>
      <c r="AX412" s="241"/>
      <c r="AY412" s="241"/>
      <c r="AZ412" s="241"/>
      <c r="BA412" s="241"/>
      <c r="BB412" s="241"/>
      <c r="BC412" s="241"/>
      <c r="BD412" s="241"/>
      <c r="BE412" s="241"/>
      <c r="BF412" s="241"/>
      <c r="BG412" s="241"/>
      <c r="BH412" s="241"/>
      <c r="BI412" s="241"/>
      <c r="BJ412" s="241"/>
      <c r="BK412" s="241"/>
      <c r="BL412" s="241"/>
      <c r="BM412" s="241"/>
      <c r="BN412" s="241"/>
      <c r="BO412" s="241"/>
      <c r="BP412" s="241"/>
      <c r="BQ412" s="241"/>
      <c r="BR412" s="241"/>
      <c r="BS412" s="241"/>
      <c r="BT412" s="241"/>
      <c r="BU412" s="241"/>
      <c r="BV412" s="241"/>
      <c r="BW412" s="241"/>
      <c r="BX412" s="241"/>
      <c r="BY412" s="241"/>
      <c r="BZ412" s="241"/>
      <c r="CA412" s="241"/>
      <c r="CB412" s="241"/>
      <c r="CC412" s="241"/>
      <c r="CD412" s="241"/>
      <c r="CE412" s="241"/>
      <c r="CF412" s="241"/>
      <c r="CG412" s="241"/>
      <c r="CH412" s="241"/>
      <c r="CI412" s="241"/>
      <c r="CJ412" s="241"/>
      <c r="CK412" s="241"/>
      <c r="CL412" s="241"/>
      <c r="CM412" s="241"/>
      <c r="CN412" s="241"/>
      <c r="CO412" s="241"/>
      <c r="CP412" s="241"/>
      <c r="CQ412" s="241"/>
      <c r="CR412" s="241"/>
      <c r="CS412" s="241"/>
      <c r="CT412" s="241"/>
      <c r="CU412" s="241"/>
      <c r="CV412" s="241"/>
      <c r="CW412" s="241"/>
      <c r="CX412" s="241"/>
      <c r="CY412" s="241"/>
      <c r="CZ412" s="241"/>
      <c r="DA412" s="241"/>
      <c r="DB412" s="241"/>
      <c r="DC412" s="241"/>
      <c r="DD412" s="241"/>
      <c r="DE412" s="241"/>
      <c r="DF412" s="241"/>
      <c r="DG412" s="241"/>
      <c r="DH412" s="241"/>
      <c r="DI412" s="50" t="s">
        <v>642</v>
      </c>
      <c r="DJ412" s="50"/>
      <c r="DK412" s="50"/>
      <c r="DL412" s="50"/>
      <c r="DM412" s="50"/>
      <c r="DN412" s="50"/>
      <c r="DO412" s="50"/>
      <c r="DP412" s="50"/>
      <c r="DQ412" s="50"/>
      <c r="DR412" s="50"/>
    </row>
    <row r="413" spans="1:122" ht="11.25" customHeight="1" x14ac:dyDescent="0.25">
      <c r="A413" s="50"/>
      <c r="B413" s="970"/>
      <c r="C413" s="252" t="str">
        <f>IF(SUM(KL_15)&gt;0,"Co udělat s WG","")</f>
        <v/>
      </c>
      <c r="D413" s="287"/>
      <c r="E413" s="245"/>
      <c r="F413" s="290"/>
      <c r="G413" s="242"/>
      <c r="H413" s="242"/>
      <c r="I413" s="242"/>
      <c r="J413" s="242"/>
      <c r="K413" s="242"/>
      <c r="L413" s="242"/>
      <c r="M413" s="242"/>
      <c r="N413" s="242"/>
      <c r="O413" s="242"/>
      <c r="P413" s="242"/>
      <c r="Q413" s="242"/>
      <c r="R413" s="242"/>
      <c r="S413" s="242"/>
      <c r="T413" s="242"/>
      <c r="U413" s="242"/>
      <c r="V413" s="242"/>
      <c r="W413" s="242"/>
      <c r="X413" s="242"/>
      <c r="Y413" s="242"/>
      <c r="Z413" s="242"/>
      <c r="AA413" s="242"/>
      <c r="AB413" s="242"/>
      <c r="AC413" s="242"/>
      <c r="AD413" s="242"/>
      <c r="AE413" s="242"/>
      <c r="AF413" s="242"/>
      <c r="AG413" s="242"/>
      <c r="AH413" s="242"/>
      <c r="AI413" s="242"/>
      <c r="AJ413" s="242"/>
      <c r="AK413" s="242"/>
      <c r="AL413" s="242"/>
      <c r="AM413" s="242"/>
      <c r="AN413" s="242"/>
      <c r="AO413" s="242"/>
      <c r="AP413" s="242"/>
      <c r="AQ413" s="242"/>
      <c r="AR413" s="242"/>
      <c r="AS413" s="242"/>
      <c r="AT413" s="242"/>
      <c r="AU413" s="242"/>
      <c r="AV413" s="242"/>
      <c r="AW413" s="242"/>
      <c r="AX413" s="242"/>
      <c r="AY413" s="242"/>
      <c r="AZ413" s="242"/>
      <c r="BA413" s="242"/>
      <c r="BB413" s="242"/>
      <c r="BC413" s="242"/>
      <c r="BD413" s="242"/>
      <c r="BE413" s="242"/>
      <c r="BF413" s="242"/>
      <c r="BG413" s="242"/>
      <c r="BH413" s="242"/>
      <c r="BI413" s="242"/>
      <c r="BJ413" s="242"/>
      <c r="BK413" s="242"/>
      <c r="BL413" s="242"/>
      <c r="BM413" s="242"/>
      <c r="BN413" s="242"/>
      <c r="BO413" s="242"/>
      <c r="BP413" s="242"/>
      <c r="BQ413" s="242"/>
      <c r="BR413" s="242"/>
      <c r="BS413" s="242"/>
      <c r="BT413" s="242"/>
      <c r="BU413" s="242"/>
      <c r="BV413" s="242"/>
      <c r="BW413" s="242"/>
      <c r="BX413" s="242"/>
      <c r="BY413" s="242"/>
      <c r="BZ413" s="242"/>
      <c r="CA413" s="242"/>
      <c r="CB413" s="242"/>
      <c r="CC413" s="242"/>
      <c r="CD413" s="242"/>
      <c r="CE413" s="242"/>
      <c r="CF413" s="242"/>
      <c r="CG413" s="242"/>
      <c r="CH413" s="242"/>
      <c r="CI413" s="242"/>
      <c r="CJ413" s="242"/>
      <c r="CK413" s="242"/>
      <c r="CL413" s="242"/>
      <c r="CM413" s="242"/>
      <c r="CN413" s="242"/>
      <c r="CO413" s="242"/>
      <c r="CP413" s="242"/>
      <c r="CQ413" s="242"/>
      <c r="CR413" s="242"/>
      <c r="CS413" s="242"/>
      <c r="CT413" s="242"/>
      <c r="CU413" s="242"/>
      <c r="CV413" s="242"/>
      <c r="CW413" s="242"/>
      <c r="CX413" s="242"/>
      <c r="CY413" s="242"/>
      <c r="CZ413" s="242"/>
      <c r="DA413" s="242"/>
      <c r="DB413" s="242"/>
      <c r="DC413" s="242"/>
      <c r="DD413" s="242"/>
      <c r="DE413" s="242"/>
      <c r="DF413" s="242"/>
      <c r="DG413" s="242"/>
      <c r="DH413" s="242"/>
      <c r="DI413" s="50" t="s">
        <v>642</v>
      </c>
      <c r="DJ413" s="50"/>
      <c r="DK413" s="50"/>
      <c r="DL413" s="50"/>
      <c r="DM413" s="50"/>
      <c r="DN413" s="50"/>
      <c r="DO413" s="50"/>
      <c r="DP413" s="50"/>
      <c r="DQ413" s="50"/>
      <c r="DR413" s="50"/>
    </row>
    <row r="414" spans="1:122" x14ac:dyDescent="0.25">
      <c r="A414" s="50"/>
      <c r="B414" s="970"/>
      <c r="C414" s="254" t="str">
        <f>IF(OR(AVERAGE(KL_16)&gt;=2,SUM(KL_10)=0),"","Turbine reference flow area incl. gas TC turbine")</f>
        <v/>
      </c>
      <c r="D414" s="287" t="str">
        <f>IF(F19=2,"A TComp","A Tref")</f>
        <v>A Tref</v>
      </c>
      <c r="E414" s="245" t="s">
        <v>102</v>
      </c>
      <c r="F414" s="290">
        <f t="shared" ref="F414:Y414" ca="1" si="584">IF(chi_Tv*alpha_p_v*mu_Tv*r_Tv=0,0,m°Tv_red/1000*10000*(SQRT(r_Tv)/alpha_p_v/mu_Tv/chi_Tv))</f>
        <v>0</v>
      </c>
      <c r="G414" s="239">
        <f t="shared" ca="1" si="584"/>
        <v>0</v>
      </c>
      <c r="H414" s="239">
        <f t="shared" ca="1" si="584"/>
        <v>0</v>
      </c>
      <c r="I414" s="239">
        <f t="shared" ca="1" si="584"/>
        <v>0</v>
      </c>
      <c r="J414" s="239">
        <f t="shared" ca="1" si="584"/>
        <v>0</v>
      </c>
      <c r="K414" s="239">
        <f t="shared" ca="1" si="584"/>
        <v>0</v>
      </c>
      <c r="L414" s="239">
        <f t="shared" ca="1" si="584"/>
        <v>0</v>
      </c>
      <c r="M414" s="239">
        <f t="shared" ca="1" si="584"/>
        <v>0</v>
      </c>
      <c r="N414" s="854">
        <f t="shared" ca="1" si="584"/>
        <v>0</v>
      </c>
      <c r="O414" s="854">
        <f t="shared" ca="1" si="584"/>
        <v>0</v>
      </c>
      <c r="P414" s="239">
        <f t="shared" ca="1" si="584"/>
        <v>0</v>
      </c>
      <c r="Q414" s="239">
        <f t="shared" ca="1" si="584"/>
        <v>0</v>
      </c>
      <c r="R414" s="239">
        <f t="shared" ca="1" si="584"/>
        <v>0</v>
      </c>
      <c r="S414" s="239">
        <f t="shared" ca="1" si="584"/>
        <v>0</v>
      </c>
      <c r="T414" s="239">
        <f t="shared" ca="1" si="584"/>
        <v>0</v>
      </c>
      <c r="U414" s="239">
        <f t="shared" ca="1" si="584"/>
        <v>0</v>
      </c>
      <c r="V414" s="239">
        <f t="shared" ca="1" si="584"/>
        <v>0</v>
      </c>
      <c r="W414" s="239">
        <f t="shared" ca="1" si="584"/>
        <v>0</v>
      </c>
      <c r="X414" s="239">
        <f t="shared" ca="1" si="584"/>
        <v>0</v>
      </c>
      <c r="Y414" s="239">
        <f t="shared" ca="1" si="584"/>
        <v>0</v>
      </c>
      <c r="Z414" s="239"/>
      <c r="AA414" s="239"/>
      <c r="AB414" s="239"/>
      <c r="AC414" s="239"/>
      <c r="AD414" s="239"/>
      <c r="AE414" s="239"/>
      <c r="AF414" s="239"/>
      <c r="AG414" s="239"/>
      <c r="AH414" s="239"/>
      <c r="AI414" s="239"/>
      <c r="AJ414" s="239"/>
      <c r="AK414" s="239"/>
      <c r="AL414" s="239"/>
      <c r="AM414" s="239"/>
      <c r="AN414" s="239"/>
      <c r="AO414" s="239"/>
      <c r="AP414" s="239"/>
      <c r="AQ414" s="239"/>
      <c r="AR414" s="239"/>
      <c r="AS414" s="239"/>
      <c r="AT414" s="239"/>
      <c r="AU414" s="239"/>
      <c r="AV414" s="239"/>
      <c r="AW414" s="239"/>
      <c r="AX414" s="239"/>
      <c r="AY414" s="239"/>
      <c r="AZ414" s="239"/>
      <c r="BA414" s="239"/>
      <c r="BB414" s="239"/>
      <c r="BC414" s="239"/>
      <c r="BD414" s="239"/>
      <c r="BE414" s="239"/>
      <c r="BF414" s="239"/>
      <c r="BG414" s="239"/>
      <c r="BH414" s="239"/>
      <c r="BI414" s="239"/>
      <c r="BJ414" s="239"/>
      <c r="BK414" s="239"/>
      <c r="BL414" s="239"/>
      <c r="BM414" s="239"/>
      <c r="BN414" s="239"/>
      <c r="BO414" s="239"/>
      <c r="BP414" s="239"/>
      <c r="BQ414" s="239"/>
      <c r="BR414" s="239"/>
      <c r="BS414" s="239"/>
      <c r="BT414" s="239"/>
      <c r="BU414" s="239"/>
      <c r="BV414" s="239"/>
      <c r="BW414" s="239"/>
      <c r="BX414" s="239"/>
      <c r="BY414" s="239"/>
      <c r="BZ414" s="239"/>
      <c r="CA414" s="239"/>
      <c r="CB414" s="239"/>
      <c r="CC414" s="239"/>
      <c r="CD414" s="239"/>
      <c r="CE414" s="239"/>
      <c r="CF414" s="239"/>
      <c r="CG414" s="239"/>
      <c r="CH414" s="239"/>
      <c r="CI414" s="239"/>
      <c r="CJ414" s="239"/>
      <c r="CK414" s="239"/>
      <c r="CL414" s="239"/>
      <c r="CM414" s="239"/>
      <c r="CN414" s="239"/>
      <c r="CO414" s="239"/>
      <c r="CP414" s="239"/>
      <c r="CQ414" s="239"/>
      <c r="CR414" s="239"/>
      <c r="CS414" s="239"/>
      <c r="CT414" s="239"/>
      <c r="CU414" s="239"/>
      <c r="CV414" s="239"/>
      <c r="CW414" s="239"/>
      <c r="CX414" s="239"/>
      <c r="CY414" s="239"/>
      <c r="CZ414" s="239"/>
      <c r="DA414" s="239"/>
      <c r="DB414" s="239"/>
      <c r="DC414" s="239"/>
      <c r="DD414" s="239"/>
      <c r="DE414" s="239"/>
      <c r="DF414" s="239"/>
      <c r="DG414" s="239"/>
      <c r="DH414" s="239"/>
      <c r="DI414" s="50" t="s">
        <v>642</v>
      </c>
      <c r="DJ414" s="50"/>
      <c r="DK414" s="50"/>
      <c r="DL414" s="50"/>
      <c r="DM414" s="50"/>
      <c r="DN414" s="50"/>
      <c r="DO414" s="50"/>
      <c r="DP414" s="50"/>
      <c r="DQ414" s="50"/>
      <c r="DR414" s="50"/>
    </row>
    <row r="415" spans="1:122" x14ac:dyDescent="0.25">
      <c r="A415" s="50"/>
      <c r="B415" s="970"/>
      <c r="C415" s="254" t="str">
        <f>IF(OR(AVERAGE(KL_16)&gt;=2,SUM(KL_10)=0),"","Set turbine(s) reference area")</f>
        <v/>
      </c>
      <c r="D415" s="287" t="s">
        <v>751</v>
      </c>
      <c r="E415" s="245" t="s">
        <v>102</v>
      </c>
      <c r="F415" s="433">
        <f t="shared" ref="F415:Y415" ca="1" si="585">IF(KL_11=1,A_Tv_comp_ref,"")</f>
        <v>0</v>
      </c>
      <c r="G415" s="434">
        <f t="shared" ca="1" si="585"/>
        <v>0</v>
      </c>
      <c r="H415" s="434">
        <f t="shared" ca="1" si="585"/>
        <v>0</v>
      </c>
      <c r="I415" s="434">
        <f t="shared" ca="1" si="585"/>
        <v>0</v>
      </c>
      <c r="J415" s="434">
        <f t="shared" ca="1" si="585"/>
        <v>0</v>
      </c>
      <c r="K415" s="434">
        <f t="shared" ca="1" si="585"/>
        <v>0</v>
      </c>
      <c r="L415" s="434">
        <f t="shared" ca="1" si="585"/>
        <v>0</v>
      </c>
      <c r="M415" s="434">
        <f t="shared" ca="1" si="585"/>
        <v>0</v>
      </c>
      <c r="N415" s="434">
        <f t="shared" ca="1" si="585"/>
        <v>0</v>
      </c>
      <c r="O415" s="434">
        <f t="shared" ca="1" si="585"/>
        <v>0</v>
      </c>
      <c r="P415" s="434">
        <f t="shared" ca="1" si="585"/>
        <v>0</v>
      </c>
      <c r="Q415" s="434">
        <f t="shared" ca="1" si="585"/>
        <v>0</v>
      </c>
      <c r="R415" s="434">
        <f t="shared" ca="1" si="585"/>
        <v>0</v>
      </c>
      <c r="S415" s="434">
        <f t="shared" ca="1" si="585"/>
        <v>0</v>
      </c>
      <c r="T415" s="434">
        <f t="shared" ca="1" si="585"/>
        <v>0</v>
      </c>
      <c r="U415" s="434">
        <f t="shared" ca="1" si="585"/>
        <v>0</v>
      </c>
      <c r="V415" s="434">
        <f t="shared" ca="1" si="585"/>
        <v>0</v>
      </c>
      <c r="W415" s="434">
        <f t="shared" ca="1" si="585"/>
        <v>0</v>
      </c>
      <c r="X415" s="434">
        <f t="shared" ca="1" si="585"/>
        <v>0</v>
      </c>
      <c r="Y415" s="434">
        <f t="shared" ca="1" si="585"/>
        <v>0</v>
      </c>
      <c r="Z415" s="434"/>
      <c r="AA415" s="434"/>
      <c r="AB415" s="434"/>
      <c r="AC415" s="434"/>
      <c r="AD415" s="434"/>
      <c r="AE415" s="434"/>
      <c r="AF415" s="434"/>
      <c r="AG415" s="434"/>
      <c r="AH415" s="434"/>
      <c r="AI415" s="434"/>
      <c r="AJ415" s="434"/>
      <c r="AK415" s="434"/>
      <c r="AL415" s="434"/>
      <c r="AM415" s="434"/>
      <c r="AN415" s="434"/>
      <c r="AO415" s="434"/>
      <c r="AP415" s="434"/>
      <c r="AQ415" s="434"/>
      <c r="AR415" s="434"/>
      <c r="AS415" s="434"/>
      <c r="AT415" s="434"/>
      <c r="AU415" s="434"/>
      <c r="AV415" s="434"/>
      <c r="AW415" s="434"/>
      <c r="AX415" s="434"/>
      <c r="AY415" s="434"/>
      <c r="AZ415" s="434"/>
      <c r="BA415" s="434"/>
      <c r="BB415" s="434"/>
      <c r="BC415" s="434"/>
      <c r="BD415" s="434"/>
      <c r="BE415" s="434"/>
      <c r="BF415" s="434"/>
      <c r="BG415" s="434"/>
      <c r="BH415" s="434"/>
      <c r="BI415" s="434"/>
      <c r="BJ415" s="434"/>
      <c r="BK415" s="434"/>
      <c r="BL415" s="434"/>
      <c r="BM415" s="434"/>
      <c r="BN415" s="434"/>
      <c r="BO415" s="434"/>
      <c r="BP415" s="434"/>
      <c r="BQ415" s="434"/>
      <c r="BR415" s="434"/>
      <c r="BS415" s="434"/>
      <c r="BT415" s="434"/>
      <c r="BU415" s="434"/>
      <c r="BV415" s="434"/>
      <c r="BW415" s="434"/>
      <c r="BX415" s="434"/>
      <c r="BY415" s="434"/>
      <c r="BZ415" s="434"/>
      <c r="CA415" s="434"/>
      <c r="CB415" s="434"/>
      <c r="CC415" s="434"/>
      <c r="CD415" s="434"/>
      <c r="CE415" s="434"/>
      <c r="CF415" s="434"/>
      <c r="CG415" s="434"/>
      <c r="CH415" s="434"/>
      <c r="CI415" s="434"/>
      <c r="CJ415" s="434"/>
      <c r="CK415" s="434"/>
      <c r="CL415" s="434"/>
      <c r="CM415" s="434"/>
      <c r="CN415" s="434"/>
      <c r="CO415" s="434"/>
      <c r="CP415" s="434"/>
      <c r="CQ415" s="434"/>
      <c r="CR415" s="434"/>
      <c r="CS415" s="434"/>
      <c r="CT415" s="434"/>
      <c r="CU415" s="434"/>
      <c r="CV415" s="434"/>
      <c r="CW415" s="434"/>
      <c r="CX415" s="434"/>
      <c r="CY415" s="434"/>
      <c r="CZ415" s="434"/>
      <c r="DA415" s="434"/>
      <c r="DB415" s="434"/>
      <c r="DC415" s="434"/>
      <c r="DD415" s="434"/>
      <c r="DE415" s="434"/>
      <c r="DF415" s="434"/>
      <c r="DG415" s="434"/>
      <c r="DH415" s="434"/>
      <c r="DI415" s="50" t="s">
        <v>642</v>
      </c>
      <c r="DJ415" s="50"/>
      <c r="DK415" s="50"/>
      <c r="DL415" s="50"/>
      <c r="DM415" s="50"/>
      <c r="DN415" s="50"/>
      <c r="DO415" s="50"/>
      <c r="DP415" s="50"/>
      <c r="DQ415" s="50"/>
      <c r="DR415" s="50"/>
    </row>
    <row r="416" spans="1:122" ht="12.75" customHeight="1" x14ac:dyDescent="0.25">
      <c r="A416" s="222"/>
      <c r="B416" s="970"/>
      <c r="C416" s="254" t="str">
        <f>IF(OR(F18=2,F12=0),"","Estimate of nozzle ring area")</f>
        <v/>
      </c>
      <c r="D416" s="287" t="s">
        <v>142</v>
      </c>
      <c r="E416" s="245" t="s">
        <v>102</v>
      </c>
      <c r="F416" s="290">
        <f t="shared" ref="F416:Y416" ca="1" si="586">A_Tv_comp_ref*SQRT(2)</f>
        <v>0</v>
      </c>
      <c r="G416" s="239">
        <f t="shared" ca="1" si="586"/>
        <v>0</v>
      </c>
      <c r="H416" s="239">
        <f t="shared" ca="1" si="586"/>
        <v>0</v>
      </c>
      <c r="I416" s="239">
        <f t="shared" ca="1" si="586"/>
        <v>0</v>
      </c>
      <c r="J416" s="239">
        <f t="shared" ca="1" si="586"/>
        <v>0</v>
      </c>
      <c r="K416" s="239">
        <f t="shared" ca="1" si="586"/>
        <v>0</v>
      </c>
      <c r="L416" s="239">
        <f t="shared" ca="1" si="586"/>
        <v>0</v>
      </c>
      <c r="M416" s="239">
        <f t="shared" ca="1" si="586"/>
        <v>0</v>
      </c>
      <c r="N416" s="854">
        <f t="shared" ca="1" si="586"/>
        <v>0</v>
      </c>
      <c r="O416" s="854">
        <f t="shared" ca="1" si="586"/>
        <v>0</v>
      </c>
      <c r="P416" s="239">
        <f t="shared" ca="1" si="586"/>
        <v>0</v>
      </c>
      <c r="Q416" s="239">
        <f t="shared" ca="1" si="586"/>
        <v>0</v>
      </c>
      <c r="R416" s="239">
        <f t="shared" ca="1" si="586"/>
        <v>0</v>
      </c>
      <c r="S416" s="239">
        <f t="shared" ca="1" si="586"/>
        <v>0</v>
      </c>
      <c r="T416" s="239">
        <f t="shared" ca="1" si="586"/>
        <v>0</v>
      </c>
      <c r="U416" s="239">
        <f t="shared" ca="1" si="586"/>
        <v>0</v>
      </c>
      <c r="V416" s="239">
        <f t="shared" ca="1" si="586"/>
        <v>0</v>
      </c>
      <c r="W416" s="239">
        <f t="shared" ca="1" si="586"/>
        <v>0</v>
      </c>
      <c r="X416" s="239">
        <f t="shared" ca="1" si="586"/>
        <v>0</v>
      </c>
      <c r="Y416" s="239">
        <f t="shared" ca="1" si="586"/>
        <v>0</v>
      </c>
      <c r="Z416" s="239"/>
      <c r="AA416" s="239"/>
      <c r="AB416" s="239"/>
      <c r="AC416" s="239"/>
      <c r="AD416" s="239"/>
      <c r="AE416" s="239"/>
      <c r="AF416" s="239"/>
      <c r="AG416" s="239"/>
      <c r="AH416" s="239"/>
      <c r="AI416" s="239"/>
      <c r="AJ416" s="239"/>
      <c r="AK416" s="239"/>
      <c r="AL416" s="239"/>
      <c r="AM416" s="239"/>
      <c r="AN416" s="239"/>
      <c r="AO416" s="239"/>
      <c r="AP416" s="239"/>
      <c r="AQ416" s="239"/>
      <c r="AR416" s="239"/>
      <c r="AS416" s="239"/>
      <c r="AT416" s="239"/>
      <c r="AU416" s="239"/>
      <c r="AV416" s="239"/>
      <c r="AW416" s="239"/>
      <c r="AX416" s="239"/>
      <c r="AY416" s="239"/>
      <c r="AZ416" s="239"/>
      <c r="BA416" s="239"/>
      <c r="BB416" s="239"/>
      <c r="BC416" s="239"/>
      <c r="BD416" s="239"/>
      <c r="BE416" s="239"/>
      <c r="BF416" s="239"/>
      <c r="BG416" s="239"/>
      <c r="BH416" s="239"/>
      <c r="BI416" s="239"/>
      <c r="BJ416" s="239"/>
      <c r="BK416" s="239"/>
      <c r="BL416" s="239"/>
      <c r="BM416" s="239"/>
      <c r="BN416" s="239"/>
      <c r="BO416" s="239"/>
      <c r="BP416" s="239"/>
      <c r="BQ416" s="239"/>
      <c r="BR416" s="239"/>
      <c r="BS416" s="239"/>
      <c r="BT416" s="239"/>
      <c r="BU416" s="239"/>
      <c r="BV416" s="239"/>
      <c r="BW416" s="239"/>
      <c r="BX416" s="239"/>
      <c r="BY416" s="239"/>
      <c r="BZ416" s="239"/>
      <c r="CA416" s="239"/>
      <c r="CB416" s="239"/>
      <c r="CC416" s="239"/>
      <c r="CD416" s="239"/>
      <c r="CE416" s="239"/>
      <c r="CF416" s="239"/>
      <c r="CG416" s="239"/>
      <c r="CH416" s="239"/>
      <c r="CI416" s="239"/>
      <c r="CJ416" s="239"/>
      <c r="CK416" s="239"/>
      <c r="CL416" s="239"/>
      <c r="CM416" s="239"/>
      <c r="CN416" s="239"/>
      <c r="CO416" s="239"/>
      <c r="CP416" s="239"/>
      <c r="CQ416" s="239"/>
      <c r="CR416" s="239"/>
      <c r="CS416" s="239"/>
      <c r="CT416" s="239"/>
      <c r="CU416" s="239"/>
      <c r="CV416" s="239"/>
      <c r="CW416" s="239"/>
      <c r="CX416" s="239"/>
      <c r="CY416" s="239"/>
      <c r="CZ416" s="239"/>
      <c r="DA416" s="239"/>
      <c r="DB416" s="239"/>
      <c r="DC416" s="239"/>
      <c r="DD416" s="239"/>
      <c r="DE416" s="239"/>
      <c r="DF416" s="239"/>
      <c r="DG416" s="239"/>
      <c r="DH416" s="239"/>
      <c r="DI416" s="50" t="s">
        <v>642</v>
      </c>
      <c r="DJ416" s="50"/>
      <c r="DK416" s="50"/>
      <c r="DL416" s="50"/>
      <c r="DM416" s="50"/>
      <c r="DN416" s="50"/>
      <c r="DO416" s="50"/>
      <c r="DP416" s="50"/>
      <c r="DQ416" s="50"/>
      <c r="DR416" s="50"/>
    </row>
    <row r="417" spans="1:122" ht="13.2" customHeight="1" x14ac:dyDescent="0.25">
      <c r="A417" s="222"/>
      <c r="B417" s="970"/>
      <c r="C417" s="245" t="str">
        <f>IF(OR(AVERAGE(KL_16)&gt;=2,SUM(KL_10)=0),"","Efficient turbine area in pulsation mode")</f>
        <v/>
      </c>
      <c r="D417" s="287"/>
      <c r="E417" s="245"/>
      <c r="F417" s="290">
        <f t="shared" ref="F417:Y417" ca="1" si="587">A_Tv_comp_ref*alpha_p_v*mu_Tv</f>
        <v>0</v>
      </c>
      <c r="G417" s="239">
        <f t="shared" ca="1" si="587"/>
        <v>0</v>
      </c>
      <c r="H417" s="239">
        <f t="shared" ca="1" si="587"/>
        <v>0</v>
      </c>
      <c r="I417" s="239">
        <f t="shared" ca="1" si="587"/>
        <v>0</v>
      </c>
      <c r="J417" s="239">
        <f t="shared" ca="1" si="587"/>
        <v>0</v>
      </c>
      <c r="K417" s="239">
        <f t="shared" ca="1" si="587"/>
        <v>0</v>
      </c>
      <c r="L417" s="239">
        <f t="shared" ca="1" si="587"/>
        <v>0</v>
      </c>
      <c r="M417" s="239">
        <f t="shared" ca="1" si="587"/>
        <v>0</v>
      </c>
      <c r="N417" s="854">
        <f t="shared" ca="1" si="587"/>
        <v>0</v>
      </c>
      <c r="O417" s="854">
        <f t="shared" ca="1" si="587"/>
        <v>0</v>
      </c>
      <c r="P417" s="239">
        <f t="shared" ca="1" si="587"/>
        <v>0</v>
      </c>
      <c r="Q417" s="239">
        <f t="shared" ca="1" si="587"/>
        <v>0</v>
      </c>
      <c r="R417" s="239">
        <f t="shared" ca="1" si="587"/>
        <v>0</v>
      </c>
      <c r="S417" s="239">
        <f t="shared" ca="1" si="587"/>
        <v>0</v>
      </c>
      <c r="T417" s="239">
        <f t="shared" ca="1" si="587"/>
        <v>0</v>
      </c>
      <c r="U417" s="239">
        <f t="shared" ca="1" si="587"/>
        <v>0</v>
      </c>
      <c r="V417" s="239">
        <f t="shared" ca="1" si="587"/>
        <v>0</v>
      </c>
      <c r="W417" s="239">
        <f t="shared" ca="1" si="587"/>
        <v>0</v>
      </c>
      <c r="X417" s="239">
        <f t="shared" ca="1" si="587"/>
        <v>0</v>
      </c>
      <c r="Y417" s="239">
        <f t="shared" ca="1" si="587"/>
        <v>0</v>
      </c>
      <c r="Z417" s="239"/>
      <c r="AA417" s="239"/>
      <c r="AB417" s="239"/>
      <c r="AC417" s="239"/>
      <c r="AD417" s="239"/>
      <c r="AE417" s="239"/>
      <c r="AF417" s="239"/>
      <c r="AG417" s="239"/>
      <c r="AH417" s="239"/>
      <c r="AI417" s="239"/>
      <c r="AJ417" s="239"/>
      <c r="AK417" s="239"/>
      <c r="AL417" s="239"/>
      <c r="AM417" s="239"/>
      <c r="AN417" s="239"/>
      <c r="AO417" s="239"/>
      <c r="AP417" s="239"/>
      <c r="AQ417" s="239"/>
      <c r="AR417" s="239"/>
      <c r="AS417" s="239"/>
      <c r="AT417" s="239"/>
      <c r="AU417" s="239"/>
      <c r="AV417" s="239"/>
      <c r="AW417" s="239"/>
      <c r="AX417" s="239"/>
      <c r="AY417" s="239"/>
      <c r="AZ417" s="239"/>
      <c r="BA417" s="239"/>
      <c r="BB417" s="239"/>
      <c r="BC417" s="239"/>
      <c r="BD417" s="239"/>
      <c r="BE417" s="239"/>
      <c r="BF417" s="239"/>
      <c r="BG417" s="239"/>
      <c r="BH417" s="239"/>
      <c r="BI417" s="239"/>
      <c r="BJ417" s="239"/>
      <c r="BK417" s="239"/>
      <c r="BL417" s="239"/>
      <c r="BM417" s="239"/>
      <c r="BN417" s="239"/>
      <c r="BO417" s="239"/>
      <c r="BP417" s="239"/>
      <c r="BQ417" s="239"/>
      <c r="BR417" s="239"/>
      <c r="BS417" s="239"/>
      <c r="BT417" s="239"/>
      <c r="BU417" s="239"/>
      <c r="BV417" s="239"/>
      <c r="BW417" s="239"/>
      <c r="BX417" s="239"/>
      <c r="BY417" s="239"/>
      <c r="BZ417" s="239"/>
      <c r="CA417" s="239"/>
      <c r="CB417" s="239"/>
      <c r="CC417" s="239"/>
      <c r="CD417" s="239"/>
      <c r="CE417" s="239"/>
      <c r="CF417" s="239"/>
      <c r="CG417" s="239"/>
      <c r="CH417" s="239"/>
      <c r="CI417" s="239"/>
      <c r="CJ417" s="239"/>
      <c r="CK417" s="239"/>
      <c r="CL417" s="239"/>
      <c r="CM417" s="239"/>
      <c r="CN417" s="239"/>
      <c r="CO417" s="239"/>
      <c r="CP417" s="239"/>
      <c r="CQ417" s="239"/>
      <c r="CR417" s="239"/>
      <c r="CS417" s="239"/>
      <c r="CT417" s="239"/>
      <c r="CU417" s="239"/>
      <c r="CV417" s="239"/>
      <c r="CW417" s="239"/>
      <c r="CX417" s="239"/>
      <c r="CY417" s="239"/>
      <c r="CZ417" s="239"/>
      <c r="DA417" s="239"/>
      <c r="DB417" s="239"/>
      <c r="DC417" s="239"/>
      <c r="DD417" s="239"/>
      <c r="DE417" s="239"/>
      <c r="DF417" s="239"/>
      <c r="DG417" s="239"/>
      <c r="DH417" s="239"/>
      <c r="DI417" s="50" t="s">
        <v>642</v>
      </c>
      <c r="DJ417" s="50"/>
      <c r="DK417" s="50"/>
      <c r="DL417" s="50"/>
      <c r="DM417" s="50"/>
      <c r="DN417" s="50"/>
      <c r="DO417" s="50"/>
      <c r="DP417" s="50"/>
      <c r="DQ417" s="50"/>
      <c r="DR417" s="50"/>
    </row>
    <row r="418" spans="1:122" ht="13.2" customHeight="1" x14ac:dyDescent="0.25">
      <c r="A418" s="222"/>
      <c r="B418" s="970"/>
      <c r="C418" s="245" t="str">
        <f>IF(OR(AVERAGE(KL_16)&gt;=2,SUM(KL_10)=0),"","Reference area of a TC turbine")</f>
        <v/>
      </c>
      <c r="D418" s="287" t="s">
        <v>926</v>
      </c>
      <c r="E418" s="245" t="s">
        <v>102</v>
      </c>
      <c r="F418" s="290">
        <f t="shared" ref="F418:Y418" ca="1" si="588">IF(P_Kv&gt;0,A_Tv_ref*P_Kv/eta_m_TDv/(P_Kv/eta_m_TDv+KL_10*P_K_pl/eta_m_TDpl),P_Tv)</f>
        <v>0</v>
      </c>
      <c r="G418" s="239">
        <f t="shared" ca="1" si="588"/>
        <v>0</v>
      </c>
      <c r="H418" s="239">
        <f t="shared" ca="1" si="588"/>
        <v>0</v>
      </c>
      <c r="I418" s="239">
        <f t="shared" ca="1" si="588"/>
        <v>0</v>
      </c>
      <c r="J418" s="239">
        <f t="shared" ca="1" si="588"/>
        <v>0</v>
      </c>
      <c r="K418" s="239">
        <f t="shared" ca="1" si="588"/>
        <v>0</v>
      </c>
      <c r="L418" s="239">
        <f t="shared" ca="1" si="588"/>
        <v>0</v>
      </c>
      <c r="M418" s="239">
        <f t="shared" ca="1" si="588"/>
        <v>0</v>
      </c>
      <c r="N418" s="854">
        <f t="shared" ca="1" si="588"/>
        <v>0</v>
      </c>
      <c r="O418" s="854">
        <f t="shared" ca="1" si="588"/>
        <v>0</v>
      </c>
      <c r="P418" s="239">
        <f t="shared" ca="1" si="588"/>
        <v>0</v>
      </c>
      <c r="Q418" s="239">
        <f t="shared" ca="1" si="588"/>
        <v>0</v>
      </c>
      <c r="R418" s="239">
        <f t="shared" ca="1" si="588"/>
        <v>0</v>
      </c>
      <c r="S418" s="239">
        <f t="shared" ca="1" si="588"/>
        <v>0</v>
      </c>
      <c r="T418" s="239">
        <f t="shared" ca="1" si="588"/>
        <v>0</v>
      </c>
      <c r="U418" s="239">
        <f t="shared" ca="1" si="588"/>
        <v>0</v>
      </c>
      <c r="V418" s="239">
        <f t="shared" ca="1" si="588"/>
        <v>0</v>
      </c>
      <c r="W418" s="239">
        <f t="shared" ca="1" si="588"/>
        <v>0</v>
      </c>
      <c r="X418" s="239">
        <f t="shared" ca="1" si="588"/>
        <v>0</v>
      </c>
      <c r="Y418" s="239">
        <f t="shared" ca="1" si="588"/>
        <v>0</v>
      </c>
      <c r="Z418" s="239"/>
      <c r="AA418" s="239"/>
      <c r="AB418" s="239"/>
      <c r="AC418" s="239"/>
      <c r="AD418" s="239"/>
      <c r="AE418" s="239"/>
      <c r="AF418" s="239"/>
      <c r="AG418" s="239"/>
      <c r="AH418" s="239"/>
      <c r="AI418" s="239"/>
      <c r="AJ418" s="239"/>
      <c r="AK418" s="239"/>
      <c r="AL418" s="239"/>
      <c r="AM418" s="239"/>
      <c r="AN418" s="239"/>
      <c r="AO418" s="239"/>
      <c r="AP418" s="239"/>
      <c r="AQ418" s="239"/>
      <c r="AR418" s="239"/>
      <c r="AS418" s="239"/>
      <c r="AT418" s="239"/>
      <c r="AU418" s="239"/>
      <c r="AV418" s="239"/>
      <c r="AW418" s="239"/>
      <c r="AX418" s="239"/>
      <c r="AY418" s="239"/>
      <c r="AZ418" s="239"/>
      <c r="BA418" s="239"/>
      <c r="BB418" s="239"/>
      <c r="BC418" s="239"/>
      <c r="BD418" s="239"/>
      <c r="BE418" s="239"/>
      <c r="BF418" s="239"/>
      <c r="BG418" s="239"/>
      <c r="BH418" s="239"/>
      <c r="BI418" s="239"/>
      <c r="BJ418" s="239"/>
      <c r="BK418" s="239"/>
      <c r="BL418" s="239"/>
      <c r="BM418" s="239"/>
      <c r="BN418" s="239"/>
      <c r="BO418" s="239"/>
      <c r="BP418" s="239"/>
      <c r="BQ418" s="239"/>
      <c r="BR418" s="239"/>
      <c r="BS418" s="239"/>
      <c r="BT418" s="239"/>
      <c r="BU418" s="239"/>
      <c r="BV418" s="239"/>
      <c r="BW418" s="239"/>
      <c r="BX418" s="239"/>
      <c r="BY418" s="239"/>
      <c r="BZ418" s="239"/>
      <c r="CA418" s="239"/>
      <c r="CB418" s="239"/>
      <c r="CC418" s="239"/>
      <c r="CD418" s="239"/>
      <c r="CE418" s="239"/>
      <c r="CF418" s="239"/>
      <c r="CG418" s="239"/>
      <c r="CH418" s="239"/>
      <c r="CI418" s="239"/>
      <c r="CJ418" s="239"/>
      <c r="CK418" s="239"/>
      <c r="CL418" s="239"/>
      <c r="CM418" s="239"/>
      <c r="CN418" s="239"/>
      <c r="CO418" s="239"/>
      <c r="CP418" s="239"/>
      <c r="CQ418" s="239"/>
      <c r="CR418" s="239"/>
      <c r="CS418" s="239"/>
      <c r="CT418" s="239"/>
      <c r="CU418" s="239"/>
      <c r="CV418" s="239"/>
      <c r="CW418" s="239"/>
      <c r="CX418" s="239"/>
      <c r="CY418" s="239"/>
      <c r="CZ418" s="239"/>
      <c r="DA418" s="239"/>
      <c r="DB418" s="239"/>
      <c r="DC418" s="239"/>
      <c r="DD418" s="239"/>
      <c r="DE418" s="239"/>
      <c r="DF418" s="239"/>
      <c r="DG418" s="239"/>
      <c r="DH418" s="239"/>
      <c r="DI418" s="50" t="s">
        <v>642</v>
      </c>
      <c r="DJ418" s="50"/>
      <c r="DK418" s="50"/>
      <c r="DL418" s="50"/>
      <c r="DM418" s="50"/>
      <c r="DN418" s="50"/>
      <c r="DO418" s="50"/>
      <c r="DP418" s="50"/>
      <c r="DQ418" s="50"/>
      <c r="DR418" s="50"/>
    </row>
    <row r="419" spans="1:122" ht="13.2" customHeight="1" x14ac:dyDescent="0.25">
      <c r="A419" s="222"/>
      <c r="B419" s="970"/>
      <c r="C419" s="245"/>
      <c r="D419" s="287"/>
      <c r="E419" s="245"/>
      <c r="F419" s="290"/>
      <c r="G419" s="239"/>
      <c r="H419" s="239"/>
      <c r="I419" s="239"/>
      <c r="J419" s="239"/>
      <c r="K419" s="239"/>
      <c r="L419" s="239"/>
      <c r="M419" s="239"/>
      <c r="N419" s="854"/>
      <c r="O419" s="854"/>
      <c r="P419" s="239"/>
      <c r="Q419" s="239"/>
      <c r="R419" s="239"/>
      <c r="S419" s="239"/>
      <c r="T419" s="239"/>
      <c r="U419" s="239"/>
      <c r="V419" s="239"/>
      <c r="W419" s="239"/>
      <c r="X419" s="239"/>
      <c r="Y419" s="239"/>
      <c r="Z419" s="239"/>
      <c r="AA419" s="239"/>
      <c r="AB419" s="239"/>
      <c r="AC419" s="239"/>
      <c r="AD419" s="239"/>
      <c r="AE419" s="239"/>
      <c r="AF419" s="239"/>
      <c r="AG419" s="239"/>
      <c r="AH419" s="239"/>
      <c r="AI419" s="239"/>
      <c r="AJ419" s="239"/>
      <c r="AK419" s="239"/>
      <c r="AL419" s="239"/>
      <c r="AM419" s="239"/>
      <c r="AN419" s="239"/>
      <c r="AO419" s="239"/>
      <c r="AP419" s="239"/>
      <c r="AQ419" s="239"/>
      <c r="AR419" s="239"/>
      <c r="AS419" s="239"/>
      <c r="AT419" s="239"/>
      <c r="AU419" s="239"/>
      <c r="AV419" s="239"/>
      <c r="AW419" s="239"/>
      <c r="AX419" s="239"/>
      <c r="AY419" s="239"/>
      <c r="AZ419" s="239"/>
      <c r="BA419" s="239"/>
      <c r="BB419" s="239"/>
      <c r="BC419" s="239"/>
      <c r="BD419" s="239"/>
      <c r="BE419" s="239"/>
      <c r="BF419" s="239"/>
      <c r="BG419" s="239"/>
      <c r="BH419" s="239"/>
      <c r="BI419" s="239"/>
      <c r="BJ419" s="239"/>
      <c r="BK419" s="239"/>
      <c r="BL419" s="239"/>
      <c r="BM419" s="239"/>
      <c r="BN419" s="239"/>
      <c r="BO419" s="239"/>
      <c r="BP419" s="239"/>
      <c r="BQ419" s="239"/>
      <c r="BR419" s="239"/>
      <c r="BS419" s="239"/>
      <c r="BT419" s="239"/>
      <c r="BU419" s="239"/>
      <c r="BV419" s="239"/>
      <c r="BW419" s="239"/>
      <c r="BX419" s="239"/>
      <c r="BY419" s="239"/>
      <c r="BZ419" s="239"/>
      <c r="CA419" s="239"/>
      <c r="CB419" s="239"/>
      <c r="CC419" s="239"/>
      <c r="CD419" s="239"/>
      <c r="CE419" s="239"/>
      <c r="CF419" s="239"/>
      <c r="CG419" s="239"/>
      <c r="CH419" s="239"/>
      <c r="CI419" s="239"/>
      <c r="CJ419" s="239"/>
      <c r="CK419" s="239"/>
      <c r="CL419" s="239"/>
      <c r="CM419" s="239"/>
      <c r="CN419" s="239"/>
      <c r="CO419" s="239"/>
      <c r="CP419" s="239"/>
      <c r="CQ419" s="239"/>
      <c r="CR419" s="239"/>
      <c r="CS419" s="239"/>
      <c r="CT419" s="239"/>
      <c r="CU419" s="239"/>
      <c r="CV419" s="239"/>
      <c r="CW419" s="239"/>
      <c r="CX419" s="239"/>
      <c r="CY419" s="239"/>
      <c r="CZ419" s="239"/>
      <c r="DA419" s="239"/>
      <c r="DB419" s="239"/>
      <c r="DC419" s="239"/>
      <c r="DD419" s="239"/>
      <c r="DE419" s="239"/>
      <c r="DF419" s="239"/>
      <c r="DG419" s="239"/>
      <c r="DH419" s="239"/>
      <c r="DI419" s="50" t="s">
        <v>642</v>
      </c>
      <c r="DJ419" s="50"/>
      <c r="DK419" s="50"/>
      <c r="DL419" s="50"/>
      <c r="DM419" s="50"/>
      <c r="DN419" s="50"/>
      <c r="DO419" s="50"/>
      <c r="DP419" s="50"/>
      <c r="DQ419" s="50"/>
      <c r="DR419" s="50"/>
    </row>
    <row r="420" spans="1:122" ht="12.75" customHeight="1" x14ac:dyDescent="0.25">
      <c r="A420" s="222"/>
      <c r="B420" s="970"/>
      <c r="C420" s="245" t="str">
        <f>IF(OR(AVERAGE(KL_16)&gt;=2,SUM(KL_10)=0),"","Specific speed of a turbine")</f>
        <v/>
      </c>
      <c r="D420" s="287" t="s">
        <v>133</v>
      </c>
      <c r="E420" s="245"/>
      <c r="F420" s="290">
        <f t="shared" ref="F420:O420" ca="1" si="589">IF(del_h_Tv=0,0,333.3/60*n_TD_v*SQRT(m°Tv/rho_Tv_s)*(F397*1000)^(-3/4))</f>
        <v>0</v>
      </c>
      <c r="G420" s="239">
        <f t="shared" ca="1" si="589"/>
        <v>0</v>
      </c>
      <c r="H420" s="239">
        <f t="shared" ca="1" si="589"/>
        <v>0</v>
      </c>
      <c r="I420" s="239">
        <f t="shared" ref="I420:J420" ca="1" si="590">IF(del_h_Tv=0,0,333.3/60*n_TD_v*SQRT(m°Tv/rho_Tv_s)*(I397*1000)^(-3/4))</f>
        <v>0</v>
      </c>
      <c r="J420" s="239">
        <f t="shared" ca="1" si="590"/>
        <v>0</v>
      </c>
      <c r="K420" s="239">
        <f t="shared" ca="1" si="589"/>
        <v>0</v>
      </c>
      <c r="L420" s="239">
        <f t="shared" ca="1" si="589"/>
        <v>0</v>
      </c>
      <c r="M420" s="239">
        <f t="shared" ca="1" si="589"/>
        <v>0</v>
      </c>
      <c r="N420" s="854">
        <f t="shared" ref="N420" ca="1" si="591">IF(del_h_Tv=0,0,333.3/60*n_TD_v*SQRT(m°Tv/rho_Tv_s)*(N397*1000)^(-3/4))</f>
        <v>378.31586475167984</v>
      </c>
      <c r="O420" s="854">
        <f t="shared" ca="1" si="589"/>
        <v>393.05322852358137</v>
      </c>
      <c r="P420" s="239">
        <f t="shared" ref="P420:Y420" ca="1" si="592">IF(del_h_Tv=0,0,333.3/60*n_TD_v*SQRT(m°Tv/rho_Tv_s)*(P397*1000)^(-3/4))</f>
        <v>400.69772050970431</v>
      </c>
      <c r="Q420" s="239">
        <f t="shared" ca="1" si="592"/>
        <v>409.13917482792067</v>
      </c>
      <c r="R420" s="239">
        <f t="shared" ca="1" si="592"/>
        <v>427.76715224263074</v>
      </c>
      <c r="S420" s="239">
        <f t="shared" ca="1" si="592"/>
        <v>446.86497196163361</v>
      </c>
      <c r="T420" s="239">
        <f t="shared" ca="1" si="592"/>
        <v>476.647637778329</v>
      </c>
      <c r="U420" s="239">
        <f t="shared" ca="1" si="592"/>
        <v>716.08456321246638</v>
      </c>
      <c r="V420" s="239">
        <f t="shared" ca="1" si="592"/>
        <v>742.02785424820502</v>
      </c>
      <c r="W420" s="239">
        <f t="shared" ca="1" si="592"/>
        <v>766.26635899444352</v>
      </c>
      <c r="X420" s="239">
        <f t="shared" ca="1" si="592"/>
        <v>809.51080311817361</v>
      </c>
      <c r="Y420" s="239">
        <f t="shared" ca="1" si="592"/>
        <v>859.81200069621468</v>
      </c>
      <c r="Z420" s="239"/>
      <c r="AA420" s="239"/>
      <c r="AB420" s="239"/>
      <c r="AC420" s="239"/>
      <c r="AD420" s="239"/>
      <c r="AE420" s="239"/>
      <c r="AF420" s="239"/>
      <c r="AG420" s="239"/>
      <c r="AH420" s="239"/>
      <c r="AI420" s="239"/>
      <c r="AJ420" s="239"/>
      <c r="AK420" s="239"/>
      <c r="AL420" s="239"/>
      <c r="AM420" s="239"/>
      <c r="AN420" s="239"/>
      <c r="AO420" s="239"/>
      <c r="AP420" s="239"/>
      <c r="AQ420" s="239"/>
      <c r="AR420" s="239"/>
      <c r="AS420" s="239"/>
      <c r="AT420" s="239"/>
      <c r="AU420" s="239"/>
      <c r="AV420" s="239"/>
      <c r="AW420" s="239"/>
      <c r="AX420" s="239"/>
      <c r="AY420" s="239"/>
      <c r="AZ420" s="239"/>
      <c r="BA420" s="239"/>
      <c r="BB420" s="239"/>
      <c r="BC420" s="239"/>
      <c r="BD420" s="239"/>
      <c r="BE420" s="239"/>
      <c r="BF420" s="239"/>
      <c r="BG420" s="239"/>
      <c r="BH420" s="239"/>
      <c r="BI420" s="239"/>
      <c r="BJ420" s="239"/>
      <c r="BK420" s="239"/>
      <c r="BL420" s="239"/>
      <c r="BM420" s="239"/>
      <c r="BN420" s="239"/>
      <c r="BO420" s="239"/>
      <c r="BP420" s="239"/>
      <c r="BQ420" s="239"/>
      <c r="BR420" s="239"/>
      <c r="BS420" s="239"/>
      <c r="BT420" s="239"/>
      <c r="BU420" s="239"/>
      <c r="BV420" s="239"/>
      <c r="BW420" s="239"/>
      <c r="BX420" s="239"/>
      <c r="BY420" s="239"/>
      <c r="BZ420" s="239"/>
      <c r="CA420" s="239"/>
      <c r="CB420" s="239"/>
      <c r="CC420" s="239"/>
      <c r="CD420" s="239"/>
      <c r="CE420" s="239"/>
      <c r="CF420" s="239"/>
      <c r="CG420" s="239"/>
      <c r="CH420" s="239"/>
      <c r="CI420" s="239"/>
      <c r="CJ420" s="239"/>
      <c r="CK420" s="239"/>
      <c r="CL420" s="239"/>
      <c r="CM420" s="239"/>
      <c r="CN420" s="239"/>
      <c r="CO420" s="239"/>
      <c r="CP420" s="239"/>
      <c r="CQ420" s="239"/>
      <c r="CR420" s="239"/>
      <c r="CS420" s="239"/>
      <c r="CT420" s="239"/>
      <c r="CU420" s="239"/>
      <c r="CV420" s="239"/>
      <c r="CW420" s="239"/>
      <c r="CX420" s="239"/>
      <c r="CY420" s="239"/>
      <c r="CZ420" s="239"/>
      <c r="DA420" s="239"/>
      <c r="DB420" s="239"/>
      <c r="DC420" s="239"/>
      <c r="DD420" s="239"/>
      <c r="DE420" s="239"/>
      <c r="DF420" s="239"/>
      <c r="DG420" s="239"/>
      <c r="DH420" s="239"/>
      <c r="DI420" s="50" t="s">
        <v>642</v>
      </c>
      <c r="DJ420" s="50"/>
      <c r="DK420" s="50"/>
      <c r="DL420" s="50"/>
      <c r="DM420" s="50"/>
      <c r="DN420" s="50"/>
      <c r="DO420" s="50"/>
      <c r="DP420" s="50"/>
      <c r="DQ420" s="50"/>
      <c r="DR420" s="50"/>
    </row>
    <row r="421" spans="1:122" ht="12.75" customHeight="1" x14ac:dyDescent="0.25">
      <c r="A421" s="222"/>
      <c r="B421" s="970"/>
      <c r="C421" s="245"/>
      <c r="D421" s="287"/>
      <c r="E421" s="245"/>
      <c r="F421" s="290"/>
      <c r="G421" s="239"/>
      <c r="H421" s="239"/>
      <c r="I421" s="239"/>
      <c r="J421" s="239"/>
      <c r="K421" s="239"/>
      <c r="L421" s="239"/>
      <c r="M421" s="239"/>
      <c r="N421" s="854"/>
      <c r="O421" s="854"/>
      <c r="P421" s="239"/>
      <c r="Q421" s="239"/>
      <c r="R421" s="239"/>
      <c r="S421" s="239"/>
      <c r="T421" s="239"/>
      <c r="U421" s="239"/>
      <c r="V421" s="239"/>
      <c r="W421" s="239"/>
      <c r="X421" s="239"/>
      <c r="Y421" s="239"/>
      <c r="Z421" s="239"/>
      <c r="AA421" s="239"/>
      <c r="AB421" s="239"/>
      <c r="AC421" s="239"/>
      <c r="AD421" s="239"/>
      <c r="AE421" s="239"/>
      <c r="AF421" s="239"/>
      <c r="AG421" s="239"/>
      <c r="AH421" s="239"/>
      <c r="AI421" s="239"/>
      <c r="AJ421" s="239"/>
      <c r="AK421" s="239"/>
      <c r="AL421" s="239"/>
      <c r="AM421" s="239"/>
      <c r="AN421" s="239"/>
      <c r="AO421" s="239"/>
      <c r="AP421" s="239"/>
      <c r="AQ421" s="239"/>
      <c r="AR421" s="239"/>
      <c r="AS421" s="239"/>
      <c r="AT421" s="239"/>
      <c r="AU421" s="239"/>
      <c r="AV421" s="239"/>
      <c r="AW421" s="239"/>
      <c r="AX421" s="239"/>
      <c r="AY421" s="239"/>
      <c r="AZ421" s="239"/>
      <c r="BA421" s="239"/>
      <c r="BB421" s="239"/>
      <c r="BC421" s="239"/>
      <c r="BD421" s="239"/>
      <c r="BE421" s="239"/>
      <c r="BF421" s="239"/>
      <c r="BG421" s="239"/>
      <c r="BH421" s="239"/>
      <c r="BI421" s="239"/>
      <c r="BJ421" s="239"/>
      <c r="BK421" s="239"/>
      <c r="BL421" s="239"/>
      <c r="BM421" s="239"/>
      <c r="BN421" s="239"/>
      <c r="BO421" s="239"/>
      <c r="BP421" s="239"/>
      <c r="BQ421" s="239"/>
      <c r="BR421" s="239"/>
      <c r="BS421" s="239"/>
      <c r="BT421" s="239"/>
      <c r="BU421" s="239"/>
      <c r="BV421" s="239"/>
      <c r="BW421" s="239"/>
      <c r="BX421" s="239"/>
      <c r="BY421" s="239"/>
      <c r="BZ421" s="239"/>
      <c r="CA421" s="239"/>
      <c r="CB421" s="239"/>
      <c r="CC421" s="239"/>
      <c r="CD421" s="239"/>
      <c r="CE421" s="239"/>
      <c r="CF421" s="239"/>
      <c r="CG421" s="239"/>
      <c r="CH421" s="239"/>
      <c r="CI421" s="239"/>
      <c r="CJ421" s="239"/>
      <c r="CK421" s="239"/>
      <c r="CL421" s="239"/>
      <c r="CM421" s="239"/>
      <c r="CN421" s="239"/>
      <c r="CO421" s="239"/>
      <c r="CP421" s="239"/>
      <c r="CQ421" s="239"/>
      <c r="CR421" s="239"/>
      <c r="CS421" s="239"/>
      <c r="CT421" s="239"/>
      <c r="CU421" s="239"/>
      <c r="CV421" s="239"/>
      <c r="CW421" s="239"/>
      <c r="CX421" s="239"/>
      <c r="CY421" s="239"/>
      <c r="CZ421" s="239"/>
      <c r="DA421" s="239"/>
      <c r="DB421" s="239"/>
      <c r="DC421" s="239"/>
      <c r="DD421" s="239"/>
      <c r="DE421" s="239"/>
      <c r="DF421" s="239"/>
      <c r="DG421" s="239"/>
      <c r="DH421" s="239"/>
      <c r="DI421" s="50" t="s">
        <v>642</v>
      </c>
      <c r="DJ421" s="50"/>
      <c r="DK421" s="50"/>
      <c r="DL421" s="50"/>
      <c r="DM421" s="50"/>
      <c r="DN421" s="50"/>
      <c r="DO421" s="50"/>
      <c r="DP421" s="50"/>
      <c r="DQ421" s="50"/>
      <c r="DR421" s="50"/>
    </row>
    <row r="422" spans="1:122" x14ac:dyDescent="0.25">
      <c r="A422" s="50"/>
      <c r="B422" s="970"/>
      <c r="C422" s="245" t="str">
        <f>IF(OR(AVERAGE(KL_16)&gt;=2,SUM(KL_10)=0),"","Turbine impeller diameter")</f>
        <v/>
      </c>
      <c r="D422" s="287" t="s">
        <v>383</v>
      </c>
      <c r="E422" s="245" t="s">
        <v>30</v>
      </c>
      <c r="F422" s="358">
        <v>30</v>
      </c>
      <c r="G422" s="359">
        <f>F422</f>
        <v>30</v>
      </c>
      <c r="H422" s="359">
        <f t="shared" ref="H422:M422" si="593">G422</f>
        <v>30</v>
      </c>
      <c r="I422" s="359">
        <f t="shared" ref="I422" si="594">H422</f>
        <v>30</v>
      </c>
      <c r="J422" s="359">
        <f t="shared" ref="J422" si="595">I422</f>
        <v>30</v>
      </c>
      <c r="K422" s="359">
        <f t="shared" si="593"/>
        <v>30</v>
      </c>
      <c r="L422" s="359">
        <f t="shared" si="593"/>
        <v>30</v>
      </c>
      <c r="M422" s="359">
        <f t="shared" si="593"/>
        <v>30</v>
      </c>
      <c r="N422" s="858">
        <f t="shared" ref="N422:Y422" si="596">M422</f>
        <v>30</v>
      </c>
      <c r="O422" s="858">
        <f t="shared" si="596"/>
        <v>30</v>
      </c>
      <c r="P422" s="359">
        <f t="shared" si="596"/>
        <v>30</v>
      </c>
      <c r="Q422" s="359">
        <f t="shared" si="596"/>
        <v>30</v>
      </c>
      <c r="R422" s="359">
        <f t="shared" si="596"/>
        <v>30</v>
      </c>
      <c r="S422" s="359">
        <f t="shared" si="596"/>
        <v>30</v>
      </c>
      <c r="T422" s="359">
        <f t="shared" si="596"/>
        <v>30</v>
      </c>
      <c r="U422" s="359">
        <f t="shared" si="596"/>
        <v>30</v>
      </c>
      <c r="V422" s="359">
        <f t="shared" si="596"/>
        <v>30</v>
      </c>
      <c r="W422" s="359">
        <f t="shared" si="596"/>
        <v>30</v>
      </c>
      <c r="X422" s="359">
        <f t="shared" si="596"/>
        <v>30</v>
      </c>
      <c r="Y422" s="359">
        <f t="shared" si="596"/>
        <v>30</v>
      </c>
      <c r="Z422" s="359"/>
      <c r="AA422" s="359"/>
      <c r="AB422" s="359"/>
      <c r="AC422" s="359"/>
      <c r="AD422" s="359"/>
      <c r="AE422" s="359"/>
      <c r="AF422" s="359"/>
      <c r="AG422" s="359"/>
      <c r="AH422" s="359"/>
      <c r="AI422" s="359"/>
      <c r="AJ422" s="359"/>
      <c r="AK422" s="359"/>
      <c r="AL422" s="359"/>
      <c r="AM422" s="359"/>
      <c r="AN422" s="359"/>
      <c r="AO422" s="359"/>
      <c r="AP422" s="359"/>
      <c r="AQ422" s="359"/>
      <c r="AR422" s="359"/>
      <c r="AS422" s="359"/>
      <c r="AT422" s="359"/>
      <c r="AU422" s="359"/>
      <c r="AV422" s="359"/>
      <c r="AW422" s="359"/>
      <c r="AX422" s="359"/>
      <c r="AY422" s="359"/>
      <c r="AZ422" s="359"/>
      <c r="BA422" s="359"/>
      <c r="BB422" s="359"/>
      <c r="BC422" s="359"/>
      <c r="BD422" s="359"/>
      <c r="BE422" s="359"/>
      <c r="BF422" s="359"/>
      <c r="BG422" s="359"/>
      <c r="BH422" s="359"/>
      <c r="BI422" s="359"/>
      <c r="BJ422" s="359"/>
      <c r="BK422" s="359"/>
      <c r="BL422" s="359"/>
      <c r="BM422" s="359"/>
      <c r="BN422" s="359"/>
      <c r="BO422" s="359"/>
      <c r="BP422" s="359"/>
      <c r="BQ422" s="359"/>
      <c r="BR422" s="359"/>
      <c r="BS422" s="359"/>
      <c r="BT422" s="359"/>
      <c r="BU422" s="359"/>
      <c r="BV422" s="359"/>
      <c r="BW422" s="359"/>
      <c r="BX422" s="359"/>
      <c r="BY422" s="359"/>
      <c r="BZ422" s="359"/>
      <c r="CA422" s="359"/>
      <c r="CB422" s="359"/>
      <c r="CC422" s="359"/>
      <c r="CD422" s="359"/>
      <c r="CE422" s="359"/>
      <c r="CF422" s="359"/>
      <c r="CG422" s="359"/>
      <c r="CH422" s="359"/>
      <c r="CI422" s="359"/>
      <c r="CJ422" s="359"/>
      <c r="CK422" s="359"/>
      <c r="CL422" s="359"/>
      <c r="CM422" s="359"/>
      <c r="CN422" s="359"/>
      <c r="CO422" s="359"/>
      <c r="CP422" s="359"/>
      <c r="CQ422" s="359"/>
      <c r="CR422" s="359"/>
      <c r="CS422" s="359"/>
      <c r="CT422" s="359"/>
      <c r="CU422" s="359"/>
      <c r="CV422" s="359"/>
      <c r="CW422" s="359"/>
      <c r="CX422" s="359"/>
      <c r="CY422" s="359"/>
      <c r="CZ422" s="359"/>
      <c r="DA422" s="359"/>
      <c r="DB422" s="359"/>
      <c r="DC422" s="359"/>
      <c r="DD422" s="359"/>
      <c r="DE422" s="359"/>
      <c r="DF422" s="359"/>
      <c r="DG422" s="359"/>
      <c r="DH422" s="359"/>
      <c r="DI422" s="50" t="s">
        <v>642</v>
      </c>
      <c r="DJ422" s="50"/>
      <c r="DK422" s="50"/>
      <c r="DL422" s="50"/>
      <c r="DM422" s="50"/>
      <c r="DN422" s="50"/>
      <c r="DO422" s="50"/>
      <c r="DP422" s="50"/>
      <c r="DQ422" s="50"/>
      <c r="DR422" s="50"/>
    </row>
    <row r="423" spans="1:122" ht="14.4" x14ac:dyDescent="0.25">
      <c r="A423" s="222"/>
      <c r="B423" s="970"/>
      <c r="C423" s="247" t="str">
        <f>IF(OR(AVERAGE(KL_16)&gt;=2,SUM(KL_10)=0),"","from measurement")</f>
        <v/>
      </c>
      <c r="D423" s="287"/>
      <c r="E423" s="245"/>
      <c r="F423" s="315">
        <v>20</v>
      </c>
      <c r="G423" s="365">
        <v>20</v>
      </c>
      <c r="H423" s="365">
        <v>20</v>
      </c>
      <c r="I423" s="365">
        <v>20</v>
      </c>
      <c r="J423" s="365">
        <v>20</v>
      </c>
      <c r="K423" s="365">
        <v>20</v>
      </c>
      <c r="L423" s="365">
        <v>20</v>
      </c>
      <c r="M423" s="365">
        <v>20</v>
      </c>
      <c r="N423" s="365">
        <v>20</v>
      </c>
      <c r="O423" s="365">
        <v>20</v>
      </c>
      <c r="P423" s="365">
        <v>20</v>
      </c>
      <c r="Q423" s="365">
        <v>20</v>
      </c>
      <c r="R423" s="365">
        <v>20</v>
      </c>
      <c r="S423" s="365">
        <v>20</v>
      </c>
      <c r="T423" s="365">
        <v>20</v>
      </c>
      <c r="U423" s="365">
        <v>20</v>
      </c>
      <c r="V423" s="365">
        <v>20</v>
      </c>
      <c r="W423" s="365">
        <v>20</v>
      </c>
      <c r="X423" s="365">
        <v>20</v>
      </c>
      <c r="Y423" s="365">
        <v>20</v>
      </c>
      <c r="Z423" s="365"/>
      <c r="AA423" s="365"/>
      <c r="AB423" s="365"/>
      <c r="AC423" s="365"/>
      <c r="AD423" s="365"/>
      <c r="AE423" s="365"/>
      <c r="AF423" s="365"/>
      <c r="AG423" s="365"/>
      <c r="AH423" s="365"/>
      <c r="AI423" s="365"/>
      <c r="AJ423" s="365"/>
      <c r="AK423" s="365"/>
      <c r="AL423" s="365"/>
      <c r="AM423" s="365"/>
      <c r="AN423" s="365"/>
      <c r="AO423" s="365"/>
      <c r="AP423" s="365"/>
      <c r="AQ423" s="365"/>
      <c r="AR423" s="365"/>
      <c r="AS423" s="365"/>
      <c r="AT423" s="365"/>
      <c r="AU423" s="365"/>
      <c r="AV423" s="365"/>
      <c r="AW423" s="365"/>
      <c r="AX423" s="365"/>
      <c r="AY423" s="365"/>
      <c r="AZ423" s="365"/>
      <c r="BA423" s="365"/>
      <c r="BB423" s="365"/>
      <c r="BC423" s="365"/>
      <c r="BD423" s="365"/>
      <c r="BE423" s="365"/>
      <c r="BF423" s="365"/>
      <c r="BG423" s="365"/>
      <c r="BH423" s="365"/>
      <c r="BI423" s="365"/>
      <c r="BJ423" s="365"/>
      <c r="BK423" s="365"/>
      <c r="BL423" s="365"/>
      <c r="BM423" s="365"/>
      <c r="BN423" s="365"/>
      <c r="BO423" s="365"/>
      <c r="BP423" s="365"/>
      <c r="BQ423" s="365"/>
      <c r="BR423" s="365"/>
      <c r="BS423" s="365"/>
      <c r="BT423" s="365"/>
      <c r="BU423" s="365"/>
      <c r="BV423" s="365"/>
      <c r="BW423" s="365"/>
      <c r="BX423" s="365"/>
      <c r="BY423" s="365"/>
      <c r="BZ423" s="365"/>
      <c r="CA423" s="365"/>
      <c r="CB423" s="365"/>
      <c r="CC423" s="365"/>
      <c r="CD423" s="365"/>
      <c r="CE423" s="365"/>
      <c r="CF423" s="365"/>
      <c r="CG423" s="365"/>
      <c r="CH423" s="365"/>
      <c r="CI423" s="365"/>
      <c r="CJ423" s="365"/>
      <c r="CK423" s="365"/>
      <c r="CL423" s="365"/>
      <c r="CM423" s="365"/>
      <c r="CN423" s="365"/>
      <c r="CO423" s="365"/>
      <c r="CP423" s="365"/>
      <c r="CQ423" s="365"/>
      <c r="CR423" s="365"/>
      <c r="CS423" s="365"/>
      <c r="CT423" s="365"/>
      <c r="CU423" s="365"/>
      <c r="CV423" s="365"/>
      <c r="CW423" s="365"/>
      <c r="CX423" s="365"/>
      <c r="CY423" s="365"/>
      <c r="CZ423" s="365"/>
      <c r="DA423" s="365"/>
      <c r="DB423" s="365"/>
      <c r="DC423" s="365"/>
      <c r="DD423" s="365"/>
      <c r="DE423" s="365"/>
      <c r="DF423" s="365"/>
      <c r="DG423" s="365"/>
      <c r="DH423" s="365"/>
      <c r="DI423" s="50" t="s">
        <v>642</v>
      </c>
      <c r="DJ423" s="50"/>
      <c r="DK423" s="50"/>
      <c r="DL423" s="50"/>
      <c r="DM423" s="50"/>
      <c r="DN423" s="50"/>
      <c r="DO423" s="50"/>
      <c r="DP423" s="50"/>
      <c r="DQ423" s="50"/>
      <c r="DR423" s="50"/>
    </row>
    <row r="424" spans="1:122" x14ac:dyDescent="0.25">
      <c r="A424" s="50"/>
      <c r="B424" s="970"/>
      <c r="C424" s="245" t="str">
        <f>IF(OR(AVERAGE(KL_16)&gt;=2,SUM(KL_10)=0),"","Turbine impeller diameter")</f>
        <v/>
      </c>
      <c r="D424" s="287" t="s">
        <v>770</v>
      </c>
      <c r="E424" s="245" t="s">
        <v>30</v>
      </c>
      <c r="F424" s="435">
        <f>IF(OR(AND(F423&lt;=0.1,F422=""),AND(F422&lt;0.1,F422&lt;&gt;"")),1,IF(F422="",F423,F422))</f>
        <v>30</v>
      </c>
      <c r="G424" s="436">
        <f>IF(OR(AND(G423&lt;=0.1,G422=""),AND(G422&lt;0.1,G422&lt;&gt;"")),1,IF(G422="",G423,G422))</f>
        <v>30</v>
      </c>
      <c r="H424" s="436">
        <f t="shared" ref="H424:O424" si="597">IF(OR(AND(H423&lt;=0.1,H422=""),AND(H422&lt;0.1,H422&lt;&gt;"")),1,IF(H422="",H423,H422))</f>
        <v>30</v>
      </c>
      <c r="I424" s="436">
        <f t="shared" ref="I424:J424" si="598">IF(OR(AND(I423&lt;=0.1,I422=""),AND(I422&lt;0.1,I422&lt;&gt;"")),1,IF(I422="",I423,I422))</f>
        <v>30</v>
      </c>
      <c r="J424" s="436">
        <f t="shared" si="598"/>
        <v>30</v>
      </c>
      <c r="K424" s="436">
        <f t="shared" si="597"/>
        <v>30</v>
      </c>
      <c r="L424" s="436">
        <f t="shared" si="597"/>
        <v>30</v>
      </c>
      <c r="M424" s="436">
        <f t="shared" si="597"/>
        <v>30</v>
      </c>
      <c r="N424" s="863">
        <f t="shared" ref="N424" si="599">IF(OR(AND(N423&lt;=0.1,N422=""),AND(N422&lt;0.1,N422&lt;&gt;"")),1,IF(N422="",N423,N422))</f>
        <v>30</v>
      </c>
      <c r="O424" s="863">
        <f t="shared" si="597"/>
        <v>30</v>
      </c>
      <c r="P424" s="436">
        <f t="shared" ref="P424:Y424" si="600">IF(OR(AND(P423&lt;=0.1,P422=""),AND(P422&lt;0.1,P422&lt;&gt;"")),1,IF(P422="",P423,P422))</f>
        <v>30</v>
      </c>
      <c r="Q424" s="436">
        <f t="shared" si="600"/>
        <v>30</v>
      </c>
      <c r="R424" s="436">
        <f t="shared" si="600"/>
        <v>30</v>
      </c>
      <c r="S424" s="436">
        <f t="shared" si="600"/>
        <v>30</v>
      </c>
      <c r="T424" s="436">
        <f t="shared" si="600"/>
        <v>30</v>
      </c>
      <c r="U424" s="436">
        <f t="shared" si="600"/>
        <v>30</v>
      </c>
      <c r="V424" s="436">
        <f t="shared" si="600"/>
        <v>30</v>
      </c>
      <c r="W424" s="436">
        <f t="shared" si="600"/>
        <v>30</v>
      </c>
      <c r="X424" s="436">
        <f t="shared" si="600"/>
        <v>30</v>
      </c>
      <c r="Y424" s="436">
        <f t="shared" si="600"/>
        <v>30</v>
      </c>
      <c r="Z424" s="436"/>
      <c r="AA424" s="436"/>
      <c r="AB424" s="436"/>
      <c r="AC424" s="436"/>
      <c r="AD424" s="436"/>
      <c r="AE424" s="436"/>
      <c r="AF424" s="436"/>
      <c r="AG424" s="436"/>
      <c r="AH424" s="436"/>
      <c r="AI424" s="436"/>
      <c r="AJ424" s="436"/>
      <c r="AK424" s="436"/>
      <c r="AL424" s="436"/>
      <c r="AM424" s="436"/>
      <c r="AN424" s="436"/>
      <c r="AO424" s="436"/>
      <c r="AP424" s="436"/>
      <c r="AQ424" s="436"/>
      <c r="AR424" s="436"/>
      <c r="AS424" s="436"/>
      <c r="AT424" s="436"/>
      <c r="AU424" s="436"/>
      <c r="AV424" s="436"/>
      <c r="AW424" s="436"/>
      <c r="AX424" s="436"/>
      <c r="AY424" s="436"/>
      <c r="AZ424" s="436"/>
      <c r="BA424" s="436"/>
      <c r="BB424" s="436"/>
      <c r="BC424" s="436"/>
      <c r="BD424" s="436"/>
      <c r="BE424" s="436"/>
      <c r="BF424" s="436"/>
      <c r="BG424" s="436"/>
      <c r="BH424" s="436"/>
      <c r="BI424" s="436"/>
      <c r="BJ424" s="436"/>
      <c r="BK424" s="436"/>
      <c r="BL424" s="436"/>
      <c r="BM424" s="436"/>
      <c r="BN424" s="436"/>
      <c r="BO424" s="436"/>
      <c r="BP424" s="436"/>
      <c r="BQ424" s="436"/>
      <c r="BR424" s="436"/>
      <c r="BS424" s="436"/>
      <c r="BT424" s="436"/>
      <c r="BU424" s="436"/>
      <c r="BV424" s="436"/>
      <c r="BW424" s="436"/>
      <c r="BX424" s="436"/>
      <c r="BY424" s="436"/>
      <c r="BZ424" s="436"/>
      <c r="CA424" s="436"/>
      <c r="CB424" s="436"/>
      <c r="CC424" s="436"/>
      <c r="CD424" s="436"/>
      <c r="CE424" s="436"/>
      <c r="CF424" s="436"/>
      <c r="CG424" s="436"/>
      <c r="CH424" s="436"/>
      <c r="CI424" s="436"/>
      <c r="CJ424" s="436"/>
      <c r="CK424" s="436"/>
      <c r="CL424" s="436"/>
      <c r="CM424" s="436"/>
      <c r="CN424" s="436"/>
      <c r="CO424" s="436"/>
      <c r="CP424" s="436"/>
      <c r="CQ424" s="436"/>
      <c r="CR424" s="436"/>
      <c r="CS424" s="436"/>
      <c r="CT424" s="436"/>
      <c r="CU424" s="436"/>
      <c r="CV424" s="436"/>
      <c r="CW424" s="436"/>
      <c r="CX424" s="436"/>
      <c r="CY424" s="436"/>
      <c r="CZ424" s="436"/>
      <c r="DA424" s="436"/>
      <c r="DB424" s="436"/>
      <c r="DC424" s="436"/>
      <c r="DD424" s="436"/>
      <c r="DE424" s="436"/>
      <c r="DF424" s="436"/>
      <c r="DG424" s="436"/>
      <c r="DH424" s="436"/>
      <c r="DI424" s="50" t="s">
        <v>642</v>
      </c>
      <c r="DJ424" s="50"/>
      <c r="DK424" s="50"/>
      <c r="DL424" s="50"/>
      <c r="DM424" s="50"/>
      <c r="DN424" s="50"/>
      <c r="DO424" s="50"/>
      <c r="DP424" s="50"/>
      <c r="DQ424" s="50"/>
      <c r="DR424" s="50"/>
    </row>
    <row r="425" spans="1:122" x14ac:dyDescent="0.25">
      <c r="A425" s="222"/>
      <c r="B425" s="970"/>
      <c r="C425" s="245" t="str">
        <f>IF(OR(AVERAGE(KL_16)&gt;=2,SUM(KL_10)=0),"","Isentropic velocity")</f>
        <v/>
      </c>
      <c r="D425" s="287" t="s">
        <v>922</v>
      </c>
      <c r="E425" s="245" t="s">
        <v>387</v>
      </c>
      <c r="F425" s="315">
        <f t="shared" ref="F425:Y425" ca="1" si="601">SQRT(2*F372*F370*F374*(1-(1/F389)^(1/F372)))</f>
        <v>0</v>
      </c>
      <c r="G425" s="365">
        <f t="shared" ca="1" si="601"/>
        <v>0</v>
      </c>
      <c r="H425" s="365">
        <f t="shared" ca="1" si="601"/>
        <v>0</v>
      </c>
      <c r="I425" s="365">
        <f t="shared" ca="1" si="601"/>
        <v>0</v>
      </c>
      <c r="J425" s="365">
        <f t="shared" ca="1" si="601"/>
        <v>0</v>
      </c>
      <c r="K425" s="365">
        <f t="shared" ca="1" si="601"/>
        <v>0</v>
      </c>
      <c r="L425" s="365">
        <f t="shared" ca="1" si="601"/>
        <v>0</v>
      </c>
      <c r="M425" s="365">
        <f t="shared" ca="1" si="601"/>
        <v>0</v>
      </c>
      <c r="N425" s="365">
        <f t="shared" ca="1" si="601"/>
        <v>0</v>
      </c>
      <c r="O425" s="365">
        <f t="shared" ref="O425" ca="1" si="602">SQRT(2*O372*O370*O374*(1-(1/O389)^(1/O372)))</f>
        <v>0</v>
      </c>
      <c r="P425" s="365">
        <f t="shared" ca="1" si="601"/>
        <v>0</v>
      </c>
      <c r="Q425" s="365">
        <f t="shared" ca="1" si="601"/>
        <v>0</v>
      </c>
      <c r="R425" s="365">
        <f t="shared" ca="1" si="601"/>
        <v>0</v>
      </c>
      <c r="S425" s="365">
        <f t="shared" ca="1" si="601"/>
        <v>0</v>
      </c>
      <c r="T425" s="365">
        <f t="shared" ca="1" si="601"/>
        <v>0</v>
      </c>
      <c r="U425" s="365">
        <f t="shared" ca="1" si="601"/>
        <v>0</v>
      </c>
      <c r="V425" s="365">
        <f t="shared" ca="1" si="601"/>
        <v>0</v>
      </c>
      <c r="W425" s="365">
        <f t="shared" ca="1" si="601"/>
        <v>0</v>
      </c>
      <c r="X425" s="365">
        <f t="shared" ca="1" si="601"/>
        <v>0</v>
      </c>
      <c r="Y425" s="365">
        <f t="shared" ca="1" si="601"/>
        <v>0</v>
      </c>
      <c r="Z425" s="365"/>
      <c r="AA425" s="365"/>
      <c r="AB425" s="365"/>
      <c r="AC425" s="365"/>
      <c r="AD425" s="365"/>
      <c r="AE425" s="365"/>
      <c r="AF425" s="365"/>
      <c r="AG425" s="365"/>
      <c r="AH425" s="365"/>
      <c r="AI425" s="365"/>
      <c r="AJ425" s="365"/>
      <c r="AK425" s="365"/>
      <c r="AL425" s="365"/>
      <c r="AM425" s="365"/>
      <c r="AN425" s="365"/>
      <c r="AO425" s="365"/>
      <c r="AP425" s="365"/>
      <c r="AQ425" s="365"/>
      <c r="AR425" s="365"/>
      <c r="AS425" s="365"/>
      <c r="AT425" s="365"/>
      <c r="AU425" s="365"/>
      <c r="AV425" s="365"/>
      <c r="AW425" s="365"/>
      <c r="AX425" s="365"/>
      <c r="AY425" s="365"/>
      <c r="AZ425" s="365"/>
      <c r="BA425" s="365"/>
      <c r="BB425" s="365"/>
      <c r="BC425" s="365"/>
      <c r="BD425" s="365"/>
      <c r="BE425" s="365"/>
      <c r="BF425" s="365"/>
      <c r="BG425" s="365"/>
      <c r="BH425" s="365"/>
      <c r="BI425" s="365"/>
      <c r="BJ425" s="365"/>
      <c r="BK425" s="365"/>
      <c r="BL425" s="365"/>
      <c r="BM425" s="365"/>
      <c r="BN425" s="365"/>
      <c r="BO425" s="365"/>
      <c r="BP425" s="365"/>
      <c r="BQ425" s="365"/>
      <c r="BR425" s="365"/>
      <c r="BS425" s="365"/>
      <c r="BT425" s="365"/>
      <c r="BU425" s="365"/>
      <c r="BV425" s="365"/>
      <c r="BW425" s="365"/>
      <c r="BX425" s="365"/>
      <c r="BY425" s="365"/>
      <c r="BZ425" s="365"/>
      <c r="CA425" s="365"/>
      <c r="CB425" s="365"/>
      <c r="CC425" s="365"/>
      <c r="CD425" s="365"/>
      <c r="CE425" s="365"/>
      <c r="CF425" s="365"/>
      <c r="CG425" s="365"/>
      <c r="CH425" s="365"/>
      <c r="CI425" s="365"/>
      <c r="CJ425" s="365"/>
      <c r="CK425" s="365"/>
      <c r="CL425" s="365"/>
      <c r="CM425" s="365"/>
      <c r="CN425" s="365"/>
      <c r="CO425" s="365"/>
      <c r="CP425" s="365"/>
      <c r="CQ425" s="365"/>
      <c r="CR425" s="365"/>
      <c r="CS425" s="365"/>
      <c r="CT425" s="365"/>
      <c r="CU425" s="365"/>
      <c r="CV425" s="365"/>
      <c r="CW425" s="365"/>
      <c r="CX425" s="365"/>
      <c r="CY425" s="365"/>
      <c r="CZ425" s="365"/>
      <c r="DA425" s="365"/>
      <c r="DB425" s="365"/>
      <c r="DC425" s="365"/>
      <c r="DD425" s="365"/>
      <c r="DE425" s="365"/>
      <c r="DF425" s="365"/>
      <c r="DG425" s="365"/>
      <c r="DH425" s="365"/>
      <c r="DI425" s="50" t="s">
        <v>642</v>
      </c>
      <c r="DJ425" s="50"/>
      <c r="DK425" s="50"/>
      <c r="DL425" s="50"/>
      <c r="DM425" s="50"/>
      <c r="DN425" s="50"/>
      <c r="DO425" s="50"/>
      <c r="DP425" s="50"/>
      <c r="DQ425" s="50"/>
      <c r="DR425" s="50"/>
    </row>
    <row r="426" spans="1:122" x14ac:dyDescent="0.25">
      <c r="A426" s="222"/>
      <c r="B426" s="970"/>
      <c r="C426" s="245" t="str">
        <f>IF(OR(AVERAGE(KL_16)&gt;=2,SUM(KL_10)=0),"","Blade tip speed")</f>
        <v/>
      </c>
      <c r="D426" s="287" t="s">
        <v>385</v>
      </c>
      <c r="E426" s="245" t="s">
        <v>387</v>
      </c>
      <c r="F426" s="315">
        <f t="shared" ref="F426:Y426" ca="1" si="603">PI()*F424/1000*F316/60</f>
        <v>0</v>
      </c>
      <c r="G426" s="365">
        <f t="shared" ca="1" si="603"/>
        <v>0</v>
      </c>
      <c r="H426" s="365">
        <f t="shared" ca="1" si="603"/>
        <v>0</v>
      </c>
      <c r="I426" s="365">
        <f t="shared" ca="1" si="603"/>
        <v>0</v>
      </c>
      <c r="J426" s="365">
        <f t="shared" ca="1" si="603"/>
        <v>0</v>
      </c>
      <c r="K426" s="365">
        <f t="shared" ca="1" si="603"/>
        <v>0</v>
      </c>
      <c r="L426" s="365">
        <f t="shared" ca="1" si="603"/>
        <v>0</v>
      </c>
      <c r="M426" s="365">
        <f t="shared" ca="1" si="603"/>
        <v>0</v>
      </c>
      <c r="N426" s="365">
        <f t="shared" ref="N426" ca="1" si="604">PI()*N424/1000*N316/60</f>
        <v>195.47748553632448</v>
      </c>
      <c r="O426" s="365">
        <f t="shared" ca="1" si="603"/>
        <v>195.62633068866006</v>
      </c>
      <c r="P426" s="365">
        <f t="shared" ca="1" si="603"/>
        <v>195.72116569263932</v>
      </c>
      <c r="Q426" s="365">
        <f t="shared" ca="1" si="603"/>
        <v>195.82019874067828</v>
      </c>
      <c r="R426" s="365">
        <f t="shared" ca="1" si="603"/>
        <v>196.08532702661594</v>
      </c>
      <c r="S426" s="365">
        <f t="shared" ca="1" si="603"/>
        <v>196.42546046202327</v>
      </c>
      <c r="T426" s="365">
        <f t="shared" ca="1" si="603"/>
        <v>197.07785605352825</v>
      </c>
      <c r="U426" s="365">
        <f t="shared" ca="1" si="603"/>
        <v>322.7403433267699</v>
      </c>
      <c r="V426" s="365">
        <f t="shared" ca="1" si="603"/>
        <v>322.93864235881307</v>
      </c>
      <c r="W426" s="365">
        <f t="shared" ca="1" si="603"/>
        <v>323.15427136985824</v>
      </c>
      <c r="X426" s="365">
        <f t="shared" ca="1" si="603"/>
        <v>323.6269012006581</v>
      </c>
      <c r="Y426" s="365">
        <f t="shared" ca="1" si="603"/>
        <v>324.35324735960819</v>
      </c>
      <c r="Z426" s="365"/>
      <c r="AA426" s="365"/>
      <c r="AB426" s="365"/>
      <c r="AC426" s="365"/>
      <c r="AD426" s="365"/>
      <c r="AE426" s="365"/>
      <c r="AF426" s="365"/>
      <c r="AG426" s="365"/>
      <c r="AH426" s="365"/>
      <c r="AI426" s="365"/>
      <c r="AJ426" s="365"/>
      <c r="AK426" s="365"/>
      <c r="AL426" s="365"/>
      <c r="AM426" s="365"/>
      <c r="AN426" s="365"/>
      <c r="AO426" s="365"/>
      <c r="AP426" s="365"/>
      <c r="AQ426" s="365"/>
      <c r="AR426" s="365"/>
      <c r="AS426" s="365"/>
      <c r="AT426" s="365"/>
      <c r="AU426" s="365"/>
      <c r="AV426" s="365"/>
      <c r="AW426" s="365"/>
      <c r="AX426" s="365"/>
      <c r="AY426" s="365"/>
      <c r="AZ426" s="365"/>
      <c r="BA426" s="365"/>
      <c r="BB426" s="365"/>
      <c r="BC426" s="365"/>
      <c r="BD426" s="365"/>
      <c r="BE426" s="365"/>
      <c r="BF426" s="365"/>
      <c r="BG426" s="365"/>
      <c r="BH426" s="365"/>
      <c r="BI426" s="365"/>
      <c r="BJ426" s="365"/>
      <c r="BK426" s="365"/>
      <c r="BL426" s="365"/>
      <c r="BM426" s="365"/>
      <c r="BN426" s="365"/>
      <c r="BO426" s="365"/>
      <c r="BP426" s="365"/>
      <c r="BQ426" s="365"/>
      <c r="BR426" s="365"/>
      <c r="BS426" s="365"/>
      <c r="BT426" s="365"/>
      <c r="BU426" s="365"/>
      <c r="BV426" s="365"/>
      <c r="BW426" s="365"/>
      <c r="BX426" s="365"/>
      <c r="BY426" s="365"/>
      <c r="BZ426" s="365"/>
      <c r="CA426" s="365"/>
      <c r="CB426" s="365"/>
      <c r="CC426" s="365"/>
      <c r="CD426" s="365"/>
      <c r="CE426" s="365"/>
      <c r="CF426" s="365"/>
      <c r="CG426" s="365"/>
      <c r="CH426" s="365"/>
      <c r="CI426" s="365"/>
      <c r="CJ426" s="365"/>
      <c r="CK426" s="365"/>
      <c r="CL426" s="365"/>
      <c r="CM426" s="365"/>
      <c r="CN426" s="365"/>
      <c r="CO426" s="365"/>
      <c r="CP426" s="365"/>
      <c r="CQ426" s="365"/>
      <c r="CR426" s="365"/>
      <c r="CS426" s="365"/>
      <c r="CT426" s="365"/>
      <c r="CU426" s="365"/>
      <c r="CV426" s="365"/>
      <c r="CW426" s="365"/>
      <c r="CX426" s="365"/>
      <c r="CY426" s="365"/>
      <c r="CZ426" s="365"/>
      <c r="DA426" s="365"/>
      <c r="DB426" s="365"/>
      <c r="DC426" s="365"/>
      <c r="DD426" s="365"/>
      <c r="DE426" s="365"/>
      <c r="DF426" s="365"/>
      <c r="DG426" s="365"/>
      <c r="DH426" s="365"/>
      <c r="DI426" s="50" t="s">
        <v>642</v>
      </c>
      <c r="DJ426" s="50"/>
      <c r="DK426" s="50"/>
      <c r="DL426" s="50"/>
      <c r="DM426" s="50"/>
      <c r="DN426" s="50"/>
      <c r="DO426" s="50"/>
      <c r="DP426" s="50"/>
      <c r="DQ426" s="50"/>
      <c r="DR426" s="50"/>
    </row>
    <row r="427" spans="1:122" x14ac:dyDescent="0.25">
      <c r="A427" s="51"/>
      <c r="B427" s="970"/>
      <c r="C427" s="245" t="str">
        <f>IF(OR(AVERAGE(KL_16)&gt;=2,SUM(KL_10)=0),"","Blade speed ratio")</f>
        <v/>
      </c>
      <c r="D427" s="287" t="s">
        <v>381</v>
      </c>
      <c r="E427" s="310"/>
      <c r="F427" s="290">
        <f ca="1">IF(F425=0,0,F426/F425)</f>
        <v>0</v>
      </c>
      <c r="G427" s="239">
        <f ca="1">IF(G425=0,0,G426/G425)</f>
        <v>0</v>
      </c>
      <c r="H427" s="239">
        <f t="shared" ref="H427:O427" ca="1" si="605">IF(H425=0,0,H426/H425)</f>
        <v>0</v>
      </c>
      <c r="I427" s="239">
        <f t="shared" ref="I427:J427" ca="1" si="606">IF(I425=0,0,I426/I425)</f>
        <v>0</v>
      </c>
      <c r="J427" s="239">
        <f t="shared" ca="1" si="606"/>
        <v>0</v>
      </c>
      <c r="K427" s="239">
        <f t="shared" ca="1" si="605"/>
        <v>0</v>
      </c>
      <c r="L427" s="239">
        <f t="shared" ca="1" si="605"/>
        <v>0</v>
      </c>
      <c r="M427" s="239">
        <f t="shared" ca="1" si="605"/>
        <v>0</v>
      </c>
      <c r="N427" s="854">
        <f t="shared" ref="N427" ca="1" si="607">IF(N425=0,0,N426/N425)</f>
        <v>0</v>
      </c>
      <c r="O427" s="854">
        <f t="shared" ca="1" si="605"/>
        <v>0</v>
      </c>
      <c r="P427" s="239">
        <f t="shared" ref="P427:Y427" ca="1" si="608">IF(P425=0,0,P426/P425)</f>
        <v>0</v>
      </c>
      <c r="Q427" s="239">
        <f t="shared" ca="1" si="608"/>
        <v>0</v>
      </c>
      <c r="R427" s="239">
        <f t="shared" ca="1" si="608"/>
        <v>0</v>
      </c>
      <c r="S427" s="239">
        <f t="shared" ca="1" si="608"/>
        <v>0</v>
      </c>
      <c r="T427" s="239">
        <f t="shared" ca="1" si="608"/>
        <v>0</v>
      </c>
      <c r="U427" s="239">
        <f t="shared" ca="1" si="608"/>
        <v>0</v>
      </c>
      <c r="V427" s="239">
        <f t="shared" ca="1" si="608"/>
        <v>0</v>
      </c>
      <c r="W427" s="239">
        <f t="shared" ca="1" si="608"/>
        <v>0</v>
      </c>
      <c r="X427" s="239">
        <f t="shared" ca="1" si="608"/>
        <v>0</v>
      </c>
      <c r="Y427" s="239">
        <f t="shared" ca="1" si="608"/>
        <v>0</v>
      </c>
      <c r="Z427" s="239"/>
      <c r="AA427" s="239"/>
      <c r="AB427" s="239"/>
      <c r="AC427" s="239"/>
      <c r="AD427" s="239"/>
      <c r="AE427" s="239"/>
      <c r="AF427" s="239"/>
      <c r="AG427" s="239"/>
      <c r="AH427" s="239"/>
      <c r="AI427" s="239"/>
      <c r="AJ427" s="239"/>
      <c r="AK427" s="239"/>
      <c r="AL427" s="239"/>
      <c r="AM427" s="239"/>
      <c r="AN427" s="239"/>
      <c r="AO427" s="239"/>
      <c r="AP427" s="239"/>
      <c r="AQ427" s="239"/>
      <c r="AR427" s="239"/>
      <c r="AS427" s="239"/>
      <c r="AT427" s="239"/>
      <c r="AU427" s="239"/>
      <c r="AV427" s="239"/>
      <c r="AW427" s="239"/>
      <c r="AX427" s="239"/>
      <c r="AY427" s="239"/>
      <c r="AZ427" s="239"/>
      <c r="BA427" s="239"/>
      <c r="BB427" s="239"/>
      <c r="BC427" s="239"/>
      <c r="BD427" s="239"/>
      <c r="BE427" s="239"/>
      <c r="BF427" s="239"/>
      <c r="BG427" s="239"/>
      <c r="BH427" s="239"/>
      <c r="BI427" s="239"/>
      <c r="BJ427" s="239"/>
      <c r="BK427" s="239"/>
      <c r="BL427" s="239"/>
      <c r="BM427" s="239"/>
      <c r="BN427" s="239"/>
      <c r="BO427" s="239"/>
      <c r="BP427" s="239"/>
      <c r="BQ427" s="239"/>
      <c r="BR427" s="239"/>
      <c r="BS427" s="239"/>
      <c r="BT427" s="239"/>
      <c r="BU427" s="239"/>
      <c r="BV427" s="239"/>
      <c r="BW427" s="239"/>
      <c r="BX427" s="239"/>
      <c r="BY427" s="239"/>
      <c r="BZ427" s="239"/>
      <c r="CA427" s="239"/>
      <c r="CB427" s="239"/>
      <c r="CC427" s="239"/>
      <c r="CD427" s="239"/>
      <c r="CE427" s="239"/>
      <c r="CF427" s="239"/>
      <c r="CG427" s="239"/>
      <c r="CH427" s="239"/>
      <c r="CI427" s="239"/>
      <c r="CJ427" s="239"/>
      <c r="CK427" s="239"/>
      <c r="CL427" s="239"/>
      <c r="CM427" s="239"/>
      <c r="CN427" s="239"/>
      <c r="CO427" s="239"/>
      <c r="CP427" s="239"/>
      <c r="CQ427" s="239"/>
      <c r="CR427" s="239"/>
      <c r="CS427" s="239"/>
      <c r="CT427" s="239"/>
      <c r="CU427" s="239"/>
      <c r="CV427" s="239"/>
      <c r="CW427" s="239"/>
      <c r="CX427" s="239"/>
      <c r="CY427" s="239"/>
      <c r="CZ427" s="239"/>
      <c r="DA427" s="239"/>
      <c r="DB427" s="239"/>
      <c r="DC427" s="239"/>
      <c r="DD427" s="239"/>
      <c r="DE427" s="239"/>
      <c r="DF427" s="239"/>
      <c r="DG427" s="239"/>
      <c r="DH427" s="239"/>
      <c r="DI427" s="50" t="s">
        <v>642</v>
      </c>
      <c r="DJ427" s="50"/>
      <c r="DK427" s="50"/>
      <c r="DL427" s="50"/>
      <c r="DM427" s="50"/>
      <c r="DN427" s="50"/>
      <c r="DO427" s="50"/>
      <c r="DP427" s="50"/>
      <c r="DQ427" s="50"/>
      <c r="DR427" s="50"/>
    </row>
    <row r="428" spans="1:122" x14ac:dyDescent="0.25">
      <c r="A428" s="51"/>
      <c r="B428" s="970"/>
      <c r="C428" s="245" t="str">
        <f>IF(OR(AVERAGE(KL_16)&gt;=2,SUM(KL_10)=0),"","Total turbine power at shaft")</f>
        <v/>
      </c>
      <c r="D428" s="287" t="s">
        <v>793</v>
      </c>
      <c r="E428" s="310" t="s">
        <v>32</v>
      </c>
      <c r="F428" s="366">
        <f t="shared" ref="F428:Y428" ca="1" si="609">c_s_Tv*c_s_Tv/2*eta_Tv*eta_m_TDv*beta_p_v*m°Tv/1000</f>
        <v>0</v>
      </c>
      <c r="G428" s="367">
        <f t="shared" ca="1" si="609"/>
        <v>0</v>
      </c>
      <c r="H428" s="367">
        <f t="shared" ca="1" si="609"/>
        <v>0</v>
      </c>
      <c r="I428" s="367">
        <f t="shared" ca="1" si="609"/>
        <v>0</v>
      </c>
      <c r="J428" s="367">
        <f t="shared" ca="1" si="609"/>
        <v>0</v>
      </c>
      <c r="K428" s="367">
        <f t="shared" ca="1" si="609"/>
        <v>0</v>
      </c>
      <c r="L428" s="367">
        <f t="shared" ca="1" si="609"/>
        <v>0</v>
      </c>
      <c r="M428" s="367">
        <f t="shared" ca="1" si="609"/>
        <v>0</v>
      </c>
      <c r="N428" s="367">
        <f t="shared" ca="1" si="609"/>
        <v>0</v>
      </c>
      <c r="O428" s="367">
        <f t="shared" ca="1" si="609"/>
        <v>0</v>
      </c>
      <c r="P428" s="367">
        <f t="shared" ca="1" si="609"/>
        <v>0</v>
      </c>
      <c r="Q428" s="367">
        <f t="shared" ca="1" si="609"/>
        <v>0</v>
      </c>
      <c r="R428" s="367">
        <f t="shared" ca="1" si="609"/>
        <v>0</v>
      </c>
      <c r="S428" s="367">
        <f t="shared" ca="1" si="609"/>
        <v>0</v>
      </c>
      <c r="T428" s="367">
        <f t="shared" ca="1" si="609"/>
        <v>0</v>
      </c>
      <c r="U428" s="367">
        <f t="shared" ca="1" si="609"/>
        <v>0</v>
      </c>
      <c r="V428" s="367">
        <f t="shared" ca="1" si="609"/>
        <v>0</v>
      </c>
      <c r="W428" s="367">
        <f t="shared" ca="1" si="609"/>
        <v>0</v>
      </c>
      <c r="X428" s="367">
        <f t="shared" ca="1" si="609"/>
        <v>0</v>
      </c>
      <c r="Y428" s="367">
        <f t="shared" ca="1" si="609"/>
        <v>0</v>
      </c>
      <c r="Z428" s="367"/>
      <c r="AA428" s="367"/>
      <c r="AB428" s="367"/>
      <c r="AC428" s="367"/>
      <c r="AD428" s="367"/>
      <c r="AE428" s="367"/>
      <c r="AF428" s="367"/>
      <c r="AG428" s="367"/>
      <c r="AH428" s="367"/>
      <c r="AI428" s="367"/>
      <c r="AJ428" s="367"/>
      <c r="AK428" s="367"/>
      <c r="AL428" s="367"/>
      <c r="AM428" s="367"/>
      <c r="AN428" s="367"/>
      <c r="AO428" s="367"/>
      <c r="AP428" s="367"/>
      <c r="AQ428" s="367"/>
      <c r="AR428" s="367"/>
      <c r="AS428" s="367"/>
      <c r="AT428" s="367"/>
      <c r="AU428" s="367"/>
      <c r="AV428" s="367"/>
      <c r="AW428" s="367"/>
      <c r="AX428" s="367"/>
      <c r="AY428" s="367"/>
      <c r="AZ428" s="367"/>
      <c r="BA428" s="367"/>
      <c r="BB428" s="367"/>
      <c r="BC428" s="367"/>
      <c r="BD428" s="367"/>
      <c r="BE428" s="367"/>
      <c r="BF428" s="367"/>
      <c r="BG428" s="367"/>
      <c r="BH428" s="367"/>
      <c r="BI428" s="367"/>
      <c r="BJ428" s="367"/>
      <c r="BK428" s="367"/>
      <c r="BL428" s="367"/>
      <c r="BM428" s="367"/>
      <c r="BN428" s="367"/>
      <c r="BO428" s="367"/>
      <c r="BP428" s="367"/>
      <c r="BQ428" s="367"/>
      <c r="BR428" s="367"/>
      <c r="BS428" s="367"/>
      <c r="BT428" s="367"/>
      <c r="BU428" s="367"/>
      <c r="BV428" s="367"/>
      <c r="BW428" s="367"/>
      <c r="BX428" s="367"/>
      <c r="BY428" s="367"/>
      <c r="BZ428" s="367"/>
      <c r="CA428" s="367"/>
      <c r="CB428" s="367"/>
      <c r="CC428" s="367"/>
      <c r="CD428" s="367"/>
      <c r="CE428" s="367"/>
      <c r="CF428" s="367"/>
      <c r="CG428" s="367"/>
      <c r="CH428" s="367"/>
      <c r="CI428" s="367"/>
      <c r="CJ428" s="367"/>
      <c r="CK428" s="367"/>
      <c r="CL428" s="367"/>
      <c r="CM428" s="367"/>
      <c r="CN428" s="367"/>
      <c r="CO428" s="367"/>
      <c r="CP428" s="367"/>
      <c r="CQ428" s="367"/>
      <c r="CR428" s="367"/>
      <c r="CS428" s="367"/>
      <c r="CT428" s="367"/>
      <c r="CU428" s="367"/>
      <c r="CV428" s="367"/>
      <c r="CW428" s="367"/>
      <c r="CX428" s="367"/>
      <c r="CY428" s="367"/>
      <c r="CZ428" s="367"/>
      <c r="DA428" s="367"/>
      <c r="DB428" s="367"/>
      <c r="DC428" s="367"/>
      <c r="DD428" s="367"/>
      <c r="DE428" s="367"/>
      <c r="DF428" s="367"/>
      <c r="DG428" s="367"/>
      <c r="DH428" s="367"/>
      <c r="DI428" s="50" t="s">
        <v>642</v>
      </c>
      <c r="DJ428" s="50"/>
      <c r="DK428" s="50"/>
      <c r="DL428" s="50"/>
      <c r="DM428" s="50"/>
      <c r="DN428" s="50"/>
      <c r="DO428" s="50"/>
      <c r="DP428" s="50"/>
      <c r="DQ428" s="50"/>
      <c r="DR428" s="50"/>
    </row>
    <row r="429" spans="1:122" ht="13.8" thickBot="1" x14ac:dyDescent="0.3">
      <c r="A429" s="51"/>
      <c r="B429" s="971"/>
      <c r="C429" s="255" t="str">
        <f>IF(OR(AVERAGE(KL_16)&gt;=2,SUM(KL_10)=0),"","Shaft power of a TC turbine")</f>
        <v/>
      </c>
      <c r="D429" s="288" t="s">
        <v>925</v>
      </c>
      <c r="E429" s="313" t="s">
        <v>32</v>
      </c>
      <c r="F429" s="450">
        <f t="shared" ref="F429:Y429" ca="1" si="610">IF(P_Kv&gt;0,P_Tv*P_Kv/(P_Kv+P_K_pl),P_Tv)</f>
        <v>0</v>
      </c>
      <c r="G429" s="451">
        <f t="shared" ca="1" si="610"/>
        <v>0</v>
      </c>
      <c r="H429" s="451">
        <f t="shared" ca="1" si="610"/>
        <v>0</v>
      </c>
      <c r="I429" s="451">
        <f t="shared" ca="1" si="610"/>
        <v>0</v>
      </c>
      <c r="J429" s="451">
        <f t="shared" ca="1" si="610"/>
        <v>0</v>
      </c>
      <c r="K429" s="451">
        <f t="shared" ca="1" si="610"/>
        <v>0</v>
      </c>
      <c r="L429" s="451">
        <f t="shared" ca="1" si="610"/>
        <v>0</v>
      </c>
      <c r="M429" s="451">
        <f t="shared" ca="1" si="610"/>
        <v>0</v>
      </c>
      <c r="N429" s="451">
        <f t="shared" ca="1" si="610"/>
        <v>0</v>
      </c>
      <c r="O429" s="451">
        <f t="shared" ca="1" si="610"/>
        <v>0</v>
      </c>
      <c r="P429" s="451">
        <f t="shared" ca="1" si="610"/>
        <v>0</v>
      </c>
      <c r="Q429" s="451">
        <f t="shared" ca="1" si="610"/>
        <v>0</v>
      </c>
      <c r="R429" s="451">
        <f t="shared" ca="1" si="610"/>
        <v>0</v>
      </c>
      <c r="S429" s="451">
        <f t="shared" ca="1" si="610"/>
        <v>0</v>
      </c>
      <c r="T429" s="451">
        <f t="shared" ca="1" si="610"/>
        <v>0</v>
      </c>
      <c r="U429" s="451">
        <f t="shared" ca="1" si="610"/>
        <v>0</v>
      </c>
      <c r="V429" s="451">
        <f t="shared" ca="1" si="610"/>
        <v>0</v>
      </c>
      <c r="W429" s="451">
        <f t="shared" ca="1" si="610"/>
        <v>0</v>
      </c>
      <c r="X429" s="451">
        <f t="shared" ca="1" si="610"/>
        <v>0</v>
      </c>
      <c r="Y429" s="451">
        <f t="shared" ca="1" si="610"/>
        <v>0</v>
      </c>
      <c r="Z429" s="451"/>
      <c r="AA429" s="451"/>
      <c r="AB429" s="451"/>
      <c r="AC429" s="451"/>
      <c r="AD429" s="451"/>
      <c r="AE429" s="451"/>
      <c r="AF429" s="451"/>
      <c r="AG429" s="451"/>
      <c r="AH429" s="451"/>
      <c r="AI429" s="451"/>
      <c r="AJ429" s="451"/>
      <c r="AK429" s="451"/>
      <c r="AL429" s="451"/>
      <c r="AM429" s="451"/>
      <c r="AN429" s="451"/>
      <c r="AO429" s="451"/>
      <c r="AP429" s="451"/>
      <c r="AQ429" s="451"/>
      <c r="AR429" s="451"/>
      <c r="AS429" s="451"/>
      <c r="AT429" s="451"/>
      <c r="AU429" s="451"/>
      <c r="AV429" s="451"/>
      <c r="AW429" s="451"/>
      <c r="AX429" s="451"/>
      <c r="AY429" s="451"/>
      <c r="AZ429" s="451"/>
      <c r="BA429" s="451"/>
      <c r="BB429" s="451"/>
      <c r="BC429" s="451"/>
      <c r="BD429" s="451"/>
      <c r="BE429" s="451"/>
      <c r="BF429" s="451"/>
      <c r="BG429" s="451"/>
      <c r="BH429" s="451"/>
      <c r="BI429" s="451"/>
      <c r="BJ429" s="451"/>
      <c r="BK429" s="451"/>
      <c r="BL429" s="451"/>
      <c r="BM429" s="451"/>
      <c r="BN429" s="451"/>
      <c r="BO429" s="451"/>
      <c r="BP429" s="451"/>
      <c r="BQ429" s="451"/>
      <c r="BR429" s="451"/>
      <c r="BS429" s="451"/>
      <c r="BT429" s="451"/>
      <c r="BU429" s="451"/>
      <c r="BV429" s="451"/>
      <c r="BW429" s="451"/>
      <c r="BX429" s="451"/>
      <c r="BY429" s="451"/>
      <c r="BZ429" s="451"/>
      <c r="CA429" s="451"/>
      <c r="CB429" s="451"/>
      <c r="CC429" s="451"/>
      <c r="CD429" s="451"/>
      <c r="CE429" s="451"/>
      <c r="CF429" s="451"/>
      <c r="CG429" s="451"/>
      <c r="CH429" s="451"/>
      <c r="CI429" s="451"/>
      <c r="CJ429" s="451"/>
      <c r="CK429" s="451"/>
      <c r="CL429" s="451"/>
      <c r="CM429" s="451"/>
      <c r="CN429" s="451"/>
      <c r="CO429" s="451"/>
      <c r="CP429" s="451"/>
      <c r="CQ429" s="451"/>
      <c r="CR429" s="451"/>
      <c r="CS429" s="451"/>
      <c r="CT429" s="451"/>
      <c r="CU429" s="451"/>
      <c r="CV429" s="451"/>
      <c r="CW429" s="451"/>
      <c r="CX429" s="451"/>
      <c r="CY429" s="451"/>
      <c r="CZ429" s="451"/>
      <c r="DA429" s="451"/>
      <c r="DB429" s="451"/>
      <c r="DC429" s="451"/>
      <c r="DD429" s="451"/>
      <c r="DE429" s="451"/>
      <c r="DF429" s="451"/>
      <c r="DG429" s="451"/>
      <c r="DH429" s="451"/>
      <c r="DI429" s="50" t="s">
        <v>642</v>
      </c>
      <c r="DJ429" s="50"/>
      <c r="DK429" s="50"/>
      <c r="DL429" s="50"/>
      <c r="DM429" s="50"/>
      <c r="DN429" s="50"/>
      <c r="DO429" s="50"/>
      <c r="DP429" s="50"/>
      <c r="DQ429" s="50"/>
      <c r="DR429" s="50"/>
    </row>
    <row r="430" spans="1:122" x14ac:dyDescent="0.25">
      <c r="A430" s="50"/>
      <c r="B430" s="969" t="str">
        <f>IF(SUM(KL_19)=0,"","Turbina pro stlačování plynu")</f>
        <v>Turbina pro stlačování plynu</v>
      </c>
      <c r="C430" s="244" t="str">
        <f>IF(SUM(KL_19)=0,"","TURBINE FOR FUEL GAS COMPRESSION")</f>
        <v>TURBINE FOR FUEL GAS COMPRESSION</v>
      </c>
      <c r="D430" s="314"/>
      <c r="E430" s="319"/>
      <c r="F430" s="314"/>
      <c r="G430" s="341"/>
      <c r="H430" s="341"/>
      <c r="I430" s="341"/>
      <c r="J430" s="341"/>
      <c r="K430" s="341"/>
      <c r="L430" s="341"/>
      <c r="M430" s="341"/>
      <c r="N430" s="341"/>
      <c r="O430" s="341"/>
      <c r="P430" s="341"/>
      <c r="Q430" s="341"/>
      <c r="R430" s="341"/>
      <c r="S430" s="341"/>
      <c r="T430" s="341"/>
      <c r="U430" s="341"/>
      <c r="V430" s="341"/>
      <c r="W430" s="341"/>
      <c r="X430" s="341"/>
      <c r="Y430" s="341"/>
      <c r="Z430" s="341"/>
      <c r="AA430" s="341"/>
      <c r="AB430" s="341"/>
      <c r="AC430" s="341"/>
      <c r="AD430" s="341"/>
      <c r="AE430" s="341"/>
      <c r="AF430" s="341"/>
      <c r="AG430" s="341"/>
      <c r="AH430" s="341"/>
      <c r="AI430" s="341"/>
      <c r="AJ430" s="341"/>
      <c r="AK430" s="341"/>
      <c r="AL430" s="341"/>
      <c r="AM430" s="341"/>
      <c r="AN430" s="341"/>
      <c r="AO430" s="341"/>
      <c r="AP430" s="341"/>
      <c r="AQ430" s="341"/>
      <c r="AR430" s="341"/>
      <c r="AS430" s="341"/>
      <c r="AT430" s="341"/>
      <c r="AU430" s="341"/>
      <c r="AV430" s="341"/>
      <c r="AW430" s="341"/>
      <c r="AX430" s="341"/>
      <c r="AY430" s="341"/>
      <c r="AZ430" s="341"/>
      <c r="BA430" s="341"/>
      <c r="BB430" s="341"/>
      <c r="BC430" s="341"/>
      <c r="BD430" s="341"/>
      <c r="BE430" s="341"/>
      <c r="BF430" s="341"/>
      <c r="BG430" s="341"/>
      <c r="BH430" s="341"/>
      <c r="BI430" s="341"/>
      <c r="BJ430" s="341"/>
      <c r="BK430" s="341"/>
      <c r="BL430" s="341"/>
      <c r="BM430" s="341"/>
      <c r="BN430" s="341"/>
      <c r="BO430" s="341"/>
      <c r="BP430" s="341"/>
      <c r="BQ430" s="341"/>
      <c r="BR430" s="341"/>
      <c r="BS430" s="341"/>
      <c r="BT430" s="341"/>
      <c r="BU430" s="341"/>
      <c r="BV430" s="341"/>
      <c r="BW430" s="341"/>
      <c r="BX430" s="341"/>
      <c r="BY430" s="341"/>
      <c r="BZ430" s="341"/>
      <c r="CA430" s="341"/>
      <c r="CB430" s="341"/>
      <c r="CC430" s="341"/>
      <c r="CD430" s="341"/>
      <c r="CE430" s="341"/>
      <c r="CF430" s="341"/>
      <c r="CG430" s="341"/>
      <c r="CH430" s="341"/>
      <c r="CI430" s="341"/>
      <c r="CJ430" s="341"/>
      <c r="CK430" s="341"/>
      <c r="CL430" s="341"/>
      <c r="CM430" s="341"/>
      <c r="CN430" s="341"/>
      <c r="CO430" s="341"/>
      <c r="CP430" s="341"/>
      <c r="CQ430" s="341"/>
      <c r="CR430" s="341"/>
      <c r="CS430" s="341"/>
      <c r="CT430" s="341"/>
      <c r="CU430" s="341"/>
      <c r="CV430" s="341"/>
      <c r="CW430" s="341"/>
      <c r="CX430" s="341"/>
      <c r="CY430" s="341"/>
      <c r="CZ430" s="341"/>
      <c r="DA430" s="341"/>
      <c r="DB430" s="341"/>
      <c r="DC430" s="341"/>
      <c r="DD430" s="341"/>
      <c r="DE430" s="341"/>
      <c r="DF430" s="341"/>
      <c r="DG430" s="341"/>
      <c r="DH430" s="341"/>
      <c r="DI430" s="50" t="s">
        <v>642</v>
      </c>
      <c r="DJ430" s="50"/>
      <c r="DK430" s="50"/>
      <c r="DL430" s="50"/>
      <c r="DM430" s="50"/>
      <c r="DN430" s="50"/>
      <c r="DO430" s="50"/>
      <c r="DP430" s="50"/>
      <c r="DQ430" s="50"/>
      <c r="DR430" s="50"/>
    </row>
    <row r="431" spans="1:122" x14ac:dyDescent="0.25">
      <c r="A431" s="50"/>
      <c r="B431" s="970"/>
      <c r="C431" s="245" t="str">
        <f>IF(SUM(KL_19)=0,"","MFR in gas turbine")</f>
        <v>MFR in gas turbine</v>
      </c>
      <c r="D431" s="287"/>
      <c r="E431" s="245" t="s">
        <v>56</v>
      </c>
      <c r="F431" s="239">
        <f t="shared" ref="F431:H431" si="611">IF(OR(KL_16=2,KL_16-3),0,IF(KL_10=1,m°Tv*P_K_pl/eta_m_TDpl/P_Tv,m°Tn*P_K_pl/eta_m_TDpl/P_Tn))</f>
        <v>0</v>
      </c>
      <c r="G431" s="239">
        <f t="shared" si="611"/>
        <v>0</v>
      </c>
      <c r="H431" s="239">
        <f t="shared" si="611"/>
        <v>0</v>
      </c>
      <c r="I431" s="239"/>
      <c r="J431" s="239"/>
      <c r="K431" s="239"/>
      <c r="L431" s="239"/>
      <c r="M431" s="239"/>
      <c r="N431" s="854"/>
      <c r="O431" s="854"/>
      <c r="P431" s="239"/>
      <c r="Q431" s="239"/>
      <c r="R431" s="239"/>
      <c r="S431" s="239"/>
      <c r="T431" s="239"/>
      <c r="U431" s="239"/>
      <c r="V431" s="239"/>
      <c r="W431" s="239"/>
      <c r="X431" s="239"/>
      <c r="Y431" s="239"/>
      <c r="Z431" s="239"/>
      <c r="AA431" s="239"/>
      <c r="AB431" s="239"/>
      <c r="AC431" s="239"/>
      <c r="AD431" s="239"/>
      <c r="AE431" s="239"/>
      <c r="AF431" s="239"/>
      <c r="AG431" s="239"/>
      <c r="AH431" s="239"/>
      <c r="AI431" s="239"/>
      <c r="AJ431" s="239"/>
      <c r="AK431" s="239"/>
      <c r="AL431" s="239"/>
      <c r="AM431" s="239"/>
      <c r="AN431" s="239"/>
      <c r="AO431" s="239"/>
      <c r="AP431" s="239"/>
      <c r="AQ431" s="239"/>
      <c r="AR431" s="239"/>
      <c r="AS431" s="239"/>
      <c r="AT431" s="239"/>
      <c r="AU431" s="239"/>
      <c r="AV431" s="239"/>
      <c r="AW431" s="239"/>
      <c r="AX431" s="239"/>
      <c r="AY431" s="239"/>
      <c r="AZ431" s="239"/>
      <c r="BA431" s="239"/>
      <c r="BB431" s="239"/>
      <c r="BC431" s="239"/>
      <c r="BD431" s="239"/>
      <c r="BE431" s="239"/>
      <c r="BF431" s="239"/>
      <c r="BG431" s="239"/>
      <c r="BH431" s="239"/>
      <c r="BI431" s="239"/>
      <c r="BJ431" s="239"/>
      <c r="BK431" s="239"/>
      <c r="BL431" s="239"/>
      <c r="BM431" s="239"/>
      <c r="BN431" s="239"/>
      <c r="BO431" s="239"/>
      <c r="BP431" s="239"/>
      <c r="BQ431" s="239"/>
      <c r="BR431" s="239"/>
      <c r="BS431" s="239"/>
      <c r="BT431" s="239"/>
      <c r="BU431" s="239"/>
      <c r="BV431" s="239"/>
      <c r="BW431" s="239"/>
      <c r="BX431" s="239"/>
      <c r="BY431" s="239"/>
      <c r="BZ431" s="239"/>
      <c r="CA431" s="239"/>
      <c r="CB431" s="239"/>
      <c r="CC431" s="239"/>
      <c r="CD431" s="239"/>
      <c r="CE431" s="239"/>
      <c r="CF431" s="239"/>
      <c r="CG431" s="239"/>
      <c r="CH431" s="239"/>
      <c r="CI431" s="239"/>
      <c r="CJ431" s="239"/>
      <c r="CK431" s="239"/>
      <c r="CL431" s="239"/>
      <c r="CM431" s="239"/>
      <c r="CN431" s="239"/>
      <c r="CO431" s="239"/>
      <c r="CP431" s="239"/>
      <c r="CQ431" s="239"/>
      <c r="CR431" s="239"/>
      <c r="CS431" s="239"/>
      <c r="CT431" s="239"/>
      <c r="CU431" s="239"/>
      <c r="CV431" s="239"/>
      <c r="CW431" s="239"/>
      <c r="CX431" s="239"/>
      <c r="CY431" s="239"/>
      <c r="CZ431" s="239"/>
      <c r="DA431" s="239"/>
      <c r="DB431" s="239"/>
      <c r="DC431" s="239"/>
      <c r="DD431" s="239"/>
      <c r="DE431" s="239"/>
      <c r="DF431" s="239"/>
      <c r="DG431" s="239"/>
      <c r="DH431" s="239"/>
      <c r="DI431" s="50" t="s">
        <v>642</v>
      </c>
      <c r="DJ431" s="50"/>
      <c r="DK431" s="50"/>
      <c r="DL431" s="50"/>
      <c r="DM431" s="50"/>
      <c r="DN431" s="50"/>
      <c r="DO431" s="50"/>
      <c r="DP431" s="50"/>
      <c r="DQ431" s="50"/>
      <c r="DR431" s="50"/>
    </row>
    <row r="432" spans="1:122" x14ac:dyDescent="0.25">
      <c r="A432" s="50"/>
      <c r="B432" s="970"/>
      <c r="C432" s="245" t="str">
        <f>IF(SUM(KL_19)=0,"Exhaust pipe temperature","HP Turbine inlet temperature")</f>
        <v>HP Turbine inlet temperature</v>
      </c>
      <c r="D432" s="287" t="s">
        <v>905</v>
      </c>
      <c r="E432" s="245" t="s">
        <v>64</v>
      </c>
      <c r="F432" s="315">
        <f t="shared" ref="F432:Y432" ca="1" si="612">T_Tv1</f>
        <v>354.02609533981013</v>
      </c>
      <c r="G432" s="365">
        <f t="shared" ca="1" si="612"/>
        <v>354.0260953398095</v>
      </c>
      <c r="H432" s="365">
        <f t="shared" ca="1" si="612"/>
        <v>354.5252007806447</v>
      </c>
      <c r="I432" s="365">
        <f t="shared" ca="1" si="612"/>
        <v>354.45819917074078</v>
      </c>
      <c r="J432" s="365">
        <f t="shared" ca="1" si="612"/>
        <v>353.90605981105</v>
      </c>
      <c r="K432" s="365">
        <f t="shared" ca="1" si="612"/>
        <v>354.45358802872943</v>
      </c>
      <c r="L432" s="365">
        <f t="shared" ca="1" si="612"/>
        <v>354.85028027202839</v>
      </c>
      <c r="M432" s="365">
        <f t="shared" ca="1" si="612"/>
        <v>353.9830797524595</v>
      </c>
      <c r="N432" s="365">
        <f t="shared" ca="1" si="612"/>
        <v>350.57672888520148</v>
      </c>
      <c r="O432" s="365">
        <f t="shared" ca="1" si="612"/>
        <v>352.60796404374946</v>
      </c>
      <c r="P432" s="365">
        <f t="shared" ca="1" si="612"/>
        <v>351.69920848385169</v>
      </c>
      <c r="Q432" s="365">
        <f t="shared" ca="1" si="612"/>
        <v>352.9177118826459</v>
      </c>
      <c r="R432" s="365">
        <f t="shared" ca="1" si="612"/>
        <v>353.79278149659854</v>
      </c>
      <c r="S432" s="365">
        <f t="shared" ca="1" si="612"/>
        <v>352.73550841703872</v>
      </c>
      <c r="T432" s="365">
        <f t="shared" ca="1" si="612"/>
        <v>353.87138755160549</v>
      </c>
      <c r="U432" s="365">
        <f t="shared" ca="1" si="612"/>
        <v>362.83122466959856</v>
      </c>
      <c r="V432" s="365">
        <f t="shared" ca="1" si="612"/>
        <v>361.76370295872857</v>
      </c>
      <c r="W432" s="365">
        <f t="shared" ca="1" si="612"/>
        <v>361.15465441778179</v>
      </c>
      <c r="X432" s="365">
        <f t="shared" ca="1" si="612"/>
        <v>361.76678332356096</v>
      </c>
      <c r="Y432" s="365">
        <f t="shared" ca="1" si="612"/>
        <v>364.00976240391822</v>
      </c>
      <c r="Z432" s="365"/>
      <c r="AA432" s="365"/>
      <c r="AB432" s="365"/>
      <c r="AC432" s="365"/>
      <c r="AD432" s="365"/>
      <c r="AE432" s="365"/>
      <c r="AF432" s="365"/>
      <c r="AG432" s="365"/>
      <c r="AH432" s="365"/>
      <c r="AI432" s="365"/>
      <c r="AJ432" s="365"/>
      <c r="AK432" s="365"/>
      <c r="AL432" s="365"/>
      <c r="AM432" s="365"/>
      <c r="AN432" s="365"/>
      <c r="AO432" s="365"/>
      <c r="AP432" s="365"/>
      <c r="AQ432" s="365"/>
      <c r="AR432" s="365"/>
      <c r="AS432" s="365"/>
      <c r="AT432" s="365"/>
      <c r="AU432" s="365"/>
      <c r="AV432" s="365"/>
      <c r="AW432" s="365"/>
      <c r="AX432" s="365"/>
      <c r="AY432" s="365"/>
      <c r="AZ432" s="365"/>
      <c r="BA432" s="365"/>
      <c r="BB432" s="365"/>
      <c r="BC432" s="365"/>
      <c r="BD432" s="365"/>
      <c r="BE432" s="365"/>
      <c r="BF432" s="365"/>
      <c r="BG432" s="365"/>
      <c r="BH432" s="365"/>
      <c r="BI432" s="365"/>
      <c r="BJ432" s="365"/>
      <c r="BK432" s="365"/>
      <c r="BL432" s="365"/>
      <c r="BM432" s="365"/>
      <c r="BN432" s="365"/>
      <c r="BO432" s="365"/>
      <c r="BP432" s="365"/>
      <c r="BQ432" s="365"/>
      <c r="BR432" s="365"/>
      <c r="BS432" s="365"/>
      <c r="BT432" s="365"/>
      <c r="BU432" s="365"/>
      <c r="BV432" s="365"/>
      <c r="BW432" s="365"/>
      <c r="BX432" s="365"/>
      <c r="BY432" s="365"/>
      <c r="BZ432" s="365"/>
      <c r="CA432" s="365"/>
      <c r="CB432" s="365"/>
      <c r="CC432" s="365"/>
      <c r="CD432" s="365"/>
      <c r="CE432" s="365"/>
      <c r="CF432" s="365"/>
      <c r="CG432" s="365"/>
      <c r="CH432" s="365"/>
      <c r="CI432" s="365"/>
      <c r="CJ432" s="365"/>
      <c r="CK432" s="365"/>
      <c r="CL432" s="365"/>
      <c r="CM432" s="365"/>
      <c r="CN432" s="365"/>
      <c r="CO432" s="365"/>
      <c r="CP432" s="365"/>
      <c r="CQ432" s="365"/>
      <c r="CR432" s="365"/>
      <c r="CS432" s="365"/>
      <c r="CT432" s="365"/>
      <c r="CU432" s="365"/>
      <c r="CV432" s="365"/>
      <c r="CW432" s="365"/>
      <c r="CX432" s="365"/>
      <c r="CY432" s="365"/>
      <c r="CZ432" s="365"/>
      <c r="DA432" s="365"/>
      <c r="DB432" s="365"/>
      <c r="DC432" s="365"/>
      <c r="DD432" s="365"/>
      <c r="DE432" s="365"/>
      <c r="DF432" s="365"/>
      <c r="DG432" s="365"/>
      <c r="DH432" s="365"/>
      <c r="DI432" s="50" t="s">
        <v>642</v>
      </c>
      <c r="DJ432" s="50"/>
      <c r="DK432" s="50"/>
      <c r="DL432" s="50"/>
      <c r="DM432" s="50"/>
      <c r="DN432" s="50"/>
      <c r="DO432" s="50"/>
      <c r="DP432" s="50"/>
      <c r="DQ432" s="50"/>
      <c r="DR432" s="50"/>
    </row>
    <row r="433" spans="1:122" x14ac:dyDescent="0.25">
      <c r="A433" s="50"/>
      <c r="B433" s="970"/>
      <c r="C433" s="245" t="str">
        <f>IF(SUM(KL_19)=0,"","HP Turbine outlet temperature")</f>
        <v>HP Turbine outlet temperature</v>
      </c>
      <c r="D433" s="287" t="s">
        <v>906</v>
      </c>
      <c r="E433" s="245" t="s">
        <v>64</v>
      </c>
      <c r="F433" s="315">
        <f t="shared" ref="F433:Y433" ca="1" si="613">T_Tv1*(1-eta_Tpl*beta_p_pl*(1-pi_Tpl^(-1/k_k_1_Tv)))</f>
        <v>354.02609533981013</v>
      </c>
      <c r="G433" s="365">
        <f t="shared" ca="1" si="613"/>
        <v>354.0260953398095</v>
      </c>
      <c r="H433" s="365">
        <f t="shared" ca="1" si="613"/>
        <v>354.5252007806447</v>
      </c>
      <c r="I433" s="365">
        <f t="shared" ca="1" si="613"/>
        <v>354.45819917074078</v>
      </c>
      <c r="J433" s="365">
        <f t="shared" ca="1" si="613"/>
        <v>353.90605981105</v>
      </c>
      <c r="K433" s="365">
        <f t="shared" ca="1" si="613"/>
        <v>354.45358802872943</v>
      </c>
      <c r="L433" s="365">
        <f t="shared" ca="1" si="613"/>
        <v>354.85028027202839</v>
      </c>
      <c r="M433" s="365">
        <f t="shared" ca="1" si="613"/>
        <v>353.9830797524595</v>
      </c>
      <c r="N433" s="365">
        <f t="shared" ca="1" si="613"/>
        <v>350.57672888520148</v>
      </c>
      <c r="O433" s="365">
        <f t="shared" ca="1" si="613"/>
        <v>352.60796404374946</v>
      </c>
      <c r="P433" s="365">
        <f t="shared" ca="1" si="613"/>
        <v>351.69920848385169</v>
      </c>
      <c r="Q433" s="365">
        <f t="shared" ca="1" si="613"/>
        <v>352.9177118826459</v>
      </c>
      <c r="R433" s="365">
        <f t="shared" ca="1" si="613"/>
        <v>353.79278149659854</v>
      </c>
      <c r="S433" s="365">
        <f t="shared" ca="1" si="613"/>
        <v>352.73550841703872</v>
      </c>
      <c r="T433" s="365">
        <f t="shared" ca="1" si="613"/>
        <v>353.87138755160549</v>
      </c>
      <c r="U433" s="365">
        <f t="shared" ca="1" si="613"/>
        <v>362.83122466959856</v>
      </c>
      <c r="V433" s="365">
        <f t="shared" ca="1" si="613"/>
        <v>361.76370295872857</v>
      </c>
      <c r="W433" s="365">
        <f t="shared" ca="1" si="613"/>
        <v>361.15465441778179</v>
      </c>
      <c r="X433" s="365">
        <f t="shared" ca="1" si="613"/>
        <v>361.76678332356096</v>
      </c>
      <c r="Y433" s="365">
        <f t="shared" ca="1" si="613"/>
        <v>364.00976240391822</v>
      </c>
      <c r="Z433" s="365"/>
      <c r="AA433" s="365"/>
      <c r="AB433" s="365"/>
      <c r="AC433" s="365"/>
      <c r="AD433" s="365"/>
      <c r="AE433" s="365"/>
      <c r="AF433" s="365"/>
      <c r="AG433" s="365"/>
      <c r="AH433" s="365"/>
      <c r="AI433" s="365"/>
      <c r="AJ433" s="365"/>
      <c r="AK433" s="365"/>
      <c r="AL433" s="365"/>
      <c r="AM433" s="365"/>
      <c r="AN433" s="365"/>
      <c r="AO433" s="365"/>
      <c r="AP433" s="365"/>
      <c r="AQ433" s="365"/>
      <c r="AR433" s="365"/>
      <c r="AS433" s="365"/>
      <c r="AT433" s="365"/>
      <c r="AU433" s="365"/>
      <c r="AV433" s="365"/>
      <c r="AW433" s="365"/>
      <c r="AX433" s="365"/>
      <c r="AY433" s="365"/>
      <c r="AZ433" s="365"/>
      <c r="BA433" s="365"/>
      <c r="BB433" s="365"/>
      <c r="BC433" s="365"/>
      <c r="BD433" s="365"/>
      <c r="BE433" s="365"/>
      <c r="BF433" s="365"/>
      <c r="BG433" s="365"/>
      <c r="BH433" s="365"/>
      <c r="BI433" s="365"/>
      <c r="BJ433" s="365"/>
      <c r="BK433" s="365"/>
      <c r="BL433" s="365"/>
      <c r="BM433" s="365"/>
      <c r="BN433" s="365"/>
      <c r="BO433" s="365"/>
      <c r="BP433" s="365"/>
      <c r="BQ433" s="365"/>
      <c r="BR433" s="365"/>
      <c r="BS433" s="365"/>
      <c r="BT433" s="365"/>
      <c r="BU433" s="365"/>
      <c r="BV433" s="365"/>
      <c r="BW433" s="365"/>
      <c r="BX433" s="365"/>
      <c r="BY433" s="365"/>
      <c r="BZ433" s="365"/>
      <c r="CA433" s="365"/>
      <c r="CB433" s="365"/>
      <c r="CC433" s="365"/>
      <c r="CD433" s="365"/>
      <c r="CE433" s="365"/>
      <c r="CF433" s="365"/>
      <c r="CG433" s="365"/>
      <c r="CH433" s="365"/>
      <c r="CI433" s="365"/>
      <c r="CJ433" s="365"/>
      <c r="CK433" s="365"/>
      <c r="CL433" s="365"/>
      <c r="CM433" s="365"/>
      <c r="CN433" s="365"/>
      <c r="CO433" s="365"/>
      <c r="CP433" s="365"/>
      <c r="CQ433" s="365"/>
      <c r="CR433" s="365"/>
      <c r="CS433" s="365"/>
      <c r="CT433" s="365"/>
      <c r="CU433" s="365"/>
      <c r="CV433" s="365"/>
      <c r="CW433" s="365"/>
      <c r="CX433" s="365"/>
      <c r="CY433" s="365"/>
      <c r="CZ433" s="365"/>
      <c r="DA433" s="365"/>
      <c r="DB433" s="365"/>
      <c r="DC433" s="365"/>
      <c r="DD433" s="365"/>
      <c r="DE433" s="365"/>
      <c r="DF433" s="365"/>
      <c r="DG433" s="365"/>
      <c r="DH433" s="365"/>
      <c r="DI433" s="50" t="s">
        <v>642</v>
      </c>
      <c r="DJ433" s="50"/>
      <c r="DK433" s="50"/>
      <c r="DL433" s="50"/>
      <c r="DM433" s="50"/>
      <c r="DN433" s="50"/>
      <c r="DO433" s="50"/>
      <c r="DP433" s="50"/>
      <c r="DQ433" s="50"/>
      <c r="DR433" s="50"/>
    </row>
    <row r="434" spans="1:122" x14ac:dyDescent="0.25">
      <c r="A434" s="224"/>
      <c r="B434" s="970"/>
      <c r="C434" s="246" t="str">
        <f>IF(SUM(KL_19)=0,"","Isentropic turbine efficiency")</f>
        <v>Isentropic turbine efficiency</v>
      </c>
      <c r="D434" s="287" t="s">
        <v>907</v>
      </c>
      <c r="E434" s="245"/>
      <c r="F434" s="395">
        <f t="shared" ref="F434:Y434" si="614">eta_Tv</f>
        <v>0.71</v>
      </c>
      <c r="G434" s="396">
        <f t="shared" si="614"/>
        <v>0.71</v>
      </c>
      <c r="H434" s="396">
        <f t="shared" si="614"/>
        <v>0.71</v>
      </c>
      <c r="I434" s="396">
        <f t="shared" si="614"/>
        <v>0.71</v>
      </c>
      <c r="J434" s="396">
        <f t="shared" si="614"/>
        <v>0.71</v>
      </c>
      <c r="K434" s="396">
        <f t="shared" si="614"/>
        <v>0.71</v>
      </c>
      <c r="L434" s="396">
        <f t="shared" si="614"/>
        <v>0.71</v>
      </c>
      <c r="M434" s="396">
        <f t="shared" si="614"/>
        <v>0.71</v>
      </c>
      <c r="N434" s="396">
        <f t="shared" ca="1" si="614"/>
        <v>0.71</v>
      </c>
      <c r="O434" s="396">
        <f t="shared" ca="1" si="614"/>
        <v>0.71</v>
      </c>
      <c r="P434" s="396">
        <f t="shared" ca="1" si="614"/>
        <v>0.71</v>
      </c>
      <c r="Q434" s="396">
        <f t="shared" ca="1" si="614"/>
        <v>0.71</v>
      </c>
      <c r="R434" s="396">
        <f t="shared" ca="1" si="614"/>
        <v>0.71</v>
      </c>
      <c r="S434" s="396">
        <f t="shared" ca="1" si="614"/>
        <v>0.71</v>
      </c>
      <c r="T434" s="396">
        <f t="shared" ca="1" si="614"/>
        <v>0.71</v>
      </c>
      <c r="U434" s="396">
        <f t="shared" ca="1" si="614"/>
        <v>0.71</v>
      </c>
      <c r="V434" s="396">
        <f t="shared" ca="1" si="614"/>
        <v>0.71</v>
      </c>
      <c r="W434" s="396">
        <f t="shared" ca="1" si="614"/>
        <v>0.71</v>
      </c>
      <c r="X434" s="396">
        <f t="shared" ca="1" si="614"/>
        <v>0.71</v>
      </c>
      <c r="Y434" s="396">
        <f t="shared" ca="1" si="614"/>
        <v>0.71</v>
      </c>
      <c r="Z434" s="396"/>
      <c r="AA434" s="396"/>
      <c r="AB434" s="396"/>
      <c r="AC434" s="396"/>
      <c r="AD434" s="396"/>
      <c r="AE434" s="396"/>
      <c r="AF434" s="396"/>
      <c r="AG434" s="396"/>
      <c r="AH434" s="396"/>
      <c r="AI434" s="396"/>
      <c r="AJ434" s="396"/>
      <c r="AK434" s="396"/>
      <c r="AL434" s="396"/>
      <c r="AM434" s="396"/>
      <c r="AN434" s="396"/>
      <c r="AO434" s="396"/>
      <c r="AP434" s="396"/>
      <c r="AQ434" s="396"/>
      <c r="AR434" s="396"/>
      <c r="AS434" s="396"/>
      <c r="AT434" s="396"/>
      <c r="AU434" s="396"/>
      <c r="AV434" s="396"/>
      <c r="AW434" s="396"/>
      <c r="AX434" s="396"/>
      <c r="AY434" s="396"/>
      <c r="AZ434" s="396"/>
      <c r="BA434" s="396"/>
      <c r="BB434" s="396"/>
      <c r="BC434" s="396"/>
      <c r="BD434" s="396"/>
      <c r="BE434" s="396"/>
      <c r="BF434" s="396"/>
      <c r="BG434" s="396"/>
      <c r="BH434" s="396"/>
      <c r="BI434" s="396"/>
      <c r="BJ434" s="396"/>
      <c r="BK434" s="396"/>
      <c r="BL434" s="396"/>
      <c r="BM434" s="396"/>
      <c r="BN434" s="396"/>
      <c r="BO434" s="396"/>
      <c r="BP434" s="396"/>
      <c r="BQ434" s="396"/>
      <c r="BR434" s="396"/>
      <c r="BS434" s="396"/>
      <c r="BT434" s="396"/>
      <c r="BU434" s="396"/>
      <c r="BV434" s="396"/>
      <c r="BW434" s="396"/>
      <c r="BX434" s="396"/>
      <c r="BY434" s="396"/>
      <c r="BZ434" s="396"/>
      <c r="CA434" s="396"/>
      <c r="CB434" s="396"/>
      <c r="CC434" s="396"/>
      <c r="CD434" s="396"/>
      <c r="CE434" s="396"/>
      <c r="CF434" s="396"/>
      <c r="CG434" s="396"/>
      <c r="CH434" s="396"/>
      <c r="CI434" s="396"/>
      <c r="CJ434" s="396"/>
      <c r="CK434" s="396"/>
      <c r="CL434" s="396"/>
      <c r="CM434" s="396"/>
      <c r="CN434" s="396"/>
      <c r="CO434" s="396"/>
      <c r="CP434" s="396"/>
      <c r="CQ434" s="396"/>
      <c r="CR434" s="396"/>
      <c r="CS434" s="396"/>
      <c r="CT434" s="396"/>
      <c r="CU434" s="396"/>
      <c r="CV434" s="396"/>
      <c r="CW434" s="396"/>
      <c r="CX434" s="396"/>
      <c r="CY434" s="396"/>
      <c r="CZ434" s="396"/>
      <c r="DA434" s="396"/>
      <c r="DB434" s="396"/>
      <c r="DC434" s="396"/>
      <c r="DD434" s="396"/>
      <c r="DE434" s="396"/>
      <c r="DF434" s="396"/>
      <c r="DG434" s="396"/>
      <c r="DH434" s="396"/>
      <c r="DI434" s="50" t="s">
        <v>642</v>
      </c>
      <c r="DJ434" s="50"/>
      <c r="DK434" s="50"/>
      <c r="DL434" s="50"/>
      <c r="DM434" s="50"/>
      <c r="DN434" s="50"/>
      <c r="DO434" s="50"/>
      <c r="DP434" s="50"/>
      <c r="DQ434" s="50"/>
      <c r="DR434" s="50"/>
    </row>
    <row r="435" spans="1:122" x14ac:dyDescent="0.25">
      <c r="A435" s="224"/>
      <c r="B435" s="970"/>
      <c r="C435" s="246" t="str">
        <f>IF(SUM(KL_19)=0,"","Correction of turbine power to pulsations beta p*gamma p")</f>
        <v>Correction of turbine power to pulsations beta p*gamma p</v>
      </c>
      <c r="D435" s="287" t="s">
        <v>908</v>
      </c>
      <c r="E435" s="245"/>
      <c r="F435" s="424">
        <f t="shared" ref="F435:Y435" si="615">beta_p_v</f>
        <v>1</v>
      </c>
      <c r="G435" s="425">
        <f t="shared" si="615"/>
        <v>1</v>
      </c>
      <c r="H435" s="425">
        <f t="shared" si="615"/>
        <v>1</v>
      </c>
      <c r="I435" s="425">
        <f t="shared" si="615"/>
        <v>1</v>
      </c>
      <c r="J435" s="425">
        <f t="shared" si="615"/>
        <v>1</v>
      </c>
      <c r="K435" s="425">
        <f t="shared" si="615"/>
        <v>1</v>
      </c>
      <c r="L435" s="425">
        <f t="shared" si="615"/>
        <v>1</v>
      </c>
      <c r="M435" s="425">
        <f t="shared" si="615"/>
        <v>1</v>
      </c>
      <c r="N435" s="425">
        <f t="shared" si="615"/>
        <v>1</v>
      </c>
      <c r="O435" s="425">
        <f t="shared" si="615"/>
        <v>1</v>
      </c>
      <c r="P435" s="425">
        <f t="shared" si="615"/>
        <v>1</v>
      </c>
      <c r="Q435" s="425">
        <f t="shared" si="615"/>
        <v>1</v>
      </c>
      <c r="R435" s="425">
        <f t="shared" si="615"/>
        <v>1</v>
      </c>
      <c r="S435" s="425">
        <f t="shared" si="615"/>
        <v>1</v>
      </c>
      <c r="T435" s="425">
        <f t="shared" si="615"/>
        <v>1</v>
      </c>
      <c r="U435" s="425">
        <f t="shared" si="615"/>
        <v>1</v>
      </c>
      <c r="V435" s="425">
        <f t="shared" si="615"/>
        <v>1</v>
      </c>
      <c r="W435" s="425">
        <f t="shared" si="615"/>
        <v>1</v>
      </c>
      <c r="X435" s="425">
        <f t="shared" si="615"/>
        <v>1</v>
      </c>
      <c r="Y435" s="425">
        <f t="shared" si="615"/>
        <v>1</v>
      </c>
      <c r="Z435" s="425"/>
      <c r="AA435" s="425"/>
      <c r="AB435" s="425"/>
      <c r="AC435" s="425"/>
      <c r="AD435" s="425"/>
      <c r="AE435" s="425"/>
      <c r="AF435" s="425"/>
      <c r="AG435" s="425"/>
      <c r="AH435" s="425"/>
      <c r="AI435" s="425"/>
      <c r="AJ435" s="425"/>
      <c r="AK435" s="425"/>
      <c r="AL435" s="425"/>
      <c r="AM435" s="425"/>
      <c r="AN435" s="425"/>
      <c r="AO435" s="425"/>
      <c r="AP435" s="425"/>
      <c r="AQ435" s="425"/>
      <c r="AR435" s="425"/>
      <c r="AS435" s="425"/>
      <c r="AT435" s="425"/>
      <c r="AU435" s="425"/>
      <c r="AV435" s="425"/>
      <c r="AW435" s="425"/>
      <c r="AX435" s="425"/>
      <c r="AY435" s="425"/>
      <c r="AZ435" s="425"/>
      <c r="BA435" s="425"/>
      <c r="BB435" s="425"/>
      <c r="BC435" s="425"/>
      <c r="BD435" s="425"/>
      <c r="BE435" s="425"/>
      <c r="BF435" s="425"/>
      <c r="BG435" s="425"/>
      <c r="BH435" s="425"/>
      <c r="BI435" s="425"/>
      <c r="BJ435" s="425"/>
      <c r="BK435" s="425"/>
      <c r="BL435" s="425"/>
      <c r="BM435" s="425"/>
      <c r="BN435" s="425"/>
      <c r="BO435" s="425"/>
      <c r="BP435" s="425"/>
      <c r="BQ435" s="425"/>
      <c r="BR435" s="425"/>
      <c r="BS435" s="425"/>
      <c r="BT435" s="425"/>
      <c r="BU435" s="425"/>
      <c r="BV435" s="425"/>
      <c r="BW435" s="425"/>
      <c r="BX435" s="425"/>
      <c r="BY435" s="425"/>
      <c r="BZ435" s="425"/>
      <c r="CA435" s="425"/>
      <c r="CB435" s="425"/>
      <c r="CC435" s="425"/>
      <c r="CD435" s="425"/>
      <c r="CE435" s="425"/>
      <c r="CF435" s="425"/>
      <c r="CG435" s="425"/>
      <c r="CH435" s="425"/>
      <c r="CI435" s="425"/>
      <c r="CJ435" s="425"/>
      <c r="CK435" s="425"/>
      <c r="CL435" s="425"/>
      <c r="CM435" s="425"/>
      <c r="CN435" s="425"/>
      <c r="CO435" s="425"/>
      <c r="CP435" s="425"/>
      <c r="CQ435" s="425"/>
      <c r="CR435" s="425"/>
      <c r="CS435" s="425"/>
      <c r="CT435" s="425"/>
      <c r="CU435" s="425"/>
      <c r="CV435" s="425"/>
      <c r="CW435" s="425"/>
      <c r="CX435" s="425"/>
      <c r="CY435" s="425"/>
      <c r="CZ435" s="425"/>
      <c r="DA435" s="425"/>
      <c r="DB435" s="425"/>
      <c r="DC435" s="425"/>
      <c r="DD435" s="425"/>
      <c r="DE435" s="425"/>
      <c r="DF435" s="425"/>
      <c r="DG435" s="425"/>
      <c r="DH435" s="425"/>
      <c r="DI435" s="50" t="s">
        <v>642</v>
      </c>
      <c r="DJ435" s="50"/>
      <c r="DK435" s="50"/>
      <c r="DL435" s="50"/>
      <c r="DM435" s="50"/>
      <c r="DN435" s="50"/>
      <c r="DO435" s="50"/>
      <c r="DP435" s="50"/>
      <c r="DQ435" s="50"/>
      <c r="DR435" s="50"/>
    </row>
    <row r="436" spans="1:122" x14ac:dyDescent="0.25">
      <c r="A436" s="224"/>
      <c r="B436" s="970"/>
      <c r="C436" s="246" t="str">
        <f>IF(SUM(KL_19)=0,"","Turbocharger mechanical efficiency")</f>
        <v>Turbocharger mechanical efficiency</v>
      </c>
      <c r="D436" s="287" t="s">
        <v>909</v>
      </c>
      <c r="E436" s="320"/>
      <c r="F436" s="374">
        <v>0.9</v>
      </c>
      <c r="G436" s="375">
        <f>F436</f>
        <v>0.9</v>
      </c>
      <c r="H436" s="375">
        <f t="shared" ref="H436:M436" si="616">G436</f>
        <v>0.9</v>
      </c>
      <c r="I436" s="375">
        <f t="shared" ref="I436" si="617">H436</f>
        <v>0.9</v>
      </c>
      <c r="J436" s="375">
        <f t="shared" ref="J436" si="618">I436</f>
        <v>0.9</v>
      </c>
      <c r="K436" s="375">
        <f t="shared" si="616"/>
        <v>0.9</v>
      </c>
      <c r="L436" s="375">
        <f t="shared" si="616"/>
        <v>0.9</v>
      </c>
      <c r="M436" s="375">
        <f t="shared" si="616"/>
        <v>0.9</v>
      </c>
      <c r="N436" s="859">
        <f t="shared" ref="N436:Y436" si="619">M436</f>
        <v>0.9</v>
      </c>
      <c r="O436" s="859">
        <f t="shared" si="619"/>
        <v>0.9</v>
      </c>
      <c r="P436" s="375">
        <f t="shared" si="619"/>
        <v>0.9</v>
      </c>
      <c r="Q436" s="375">
        <f t="shared" si="619"/>
        <v>0.9</v>
      </c>
      <c r="R436" s="375">
        <f t="shared" si="619"/>
        <v>0.9</v>
      </c>
      <c r="S436" s="375">
        <f t="shared" si="619"/>
        <v>0.9</v>
      </c>
      <c r="T436" s="375">
        <f t="shared" si="619"/>
        <v>0.9</v>
      </c>
      <c r="U436" s="375">
        <f t="shared" si="619"/>
        <v>0.9</v>
      </c>
      <c r="V436" s="375">
        <f t="shared" si="619"/>
        <v>0.9</v>
      </c>
      <c r="W436" s="375">
        <f t="shared" si="619"/>
        <v>0.9</v>
      </c>
      <c r="X436" s="375">
        <f t="shared" si="619"/>
        <v>0.9</v>
      </c>
      <c r="Y436" s="375">
        <f t="shared" si="619"/>
        <v>0.9</v>
      </c>
      <c r="Z436" s="375"/>
      <c r="AA436" s="375"/>
      <c r="AB436" s="375"/>
      <c r="AC436" s="375"/>
      <c r="AD436" s="375"/>
      <c r="AE436" s="375"/>
      <c r="AF436" s="375"/>
      <c r="AG436" s="375"/>
      <c r="AH436" s="375"/>
      <c r="AI436" s="375"/>
      <c r="AJ436" s="375"/>
      <c r="AK436" s="375"/>
      <c r="AL436" s="375"/>
      <c r="AM436" s="375"/>
      <c r="AN436" s="375"/>
      <c r="AO436" s="375"/>
      <c r="AP436" s="375"/>
      <c r="AQ436" s="375"/>
      <c r="AR436" s="375"/>
      <c r="AS436" s="375"/>
      <c r="AT436" s="375"/>
      <c r="AU436" s="375"/>
      <c r="AV436" s="375"/>
      <c r="AW436" s="375"/>
      <c r="AX436" s="375"/>
      <c r="AY436" s="375"/>
      <c r="AZ436" s="375"/>
      <c r="BA436" s="375"/>
      <c r="BB436" s="375"/>
      <c r="BC436" s="375"/>
      <c r="BD436" s="375"/>
      <c r="BE436" s="375"/>
      <c r="BF436" s="375"/>
      <c r="BG436" s="375"/>
      <c r="BH436" s="375"/>
      <c r="BI436" s="375"/>
      <c r="BJ436" s="375"/>
      <c r="BK436" s="375"/>
      <c r="BL436" s="375"/>
      <c r="BM436" s="375"/>
      <c r="BN436" s="375"/>
      <c r="BO436" s="375"/>
      <c r="BP436" s="375"/>
      <c r="BQ436" s="375"/>
      <c r="BR436" s="375"/>
      <c r="BS436" s="375"/>
      <c r="BT436" s="375"/>
      <c r="BU436" s="375"/>
      <c r="BV436" s="375"/>
      <c r="BW436" s="375"/>
      <c r="BX436" s="375"/>
      <c r="BY436" s="375"/>
      <c r="BZ436" s="375"/>
      <c r="CA436" s="375"/>
      <c r="CB436" s="375"/>
      <c r="CC436" s="375"/>
      <c r="CD436" s="375"/>
      <c r="CE436" s="375"/>
      <c r="CF436" s="375"/>
      <c r="CG436" s="375"/>
      <c r="CH436" s="375"/>
      <c r="CI436" s="375"/>
      <c r="CJ436" s="375"/>
      <c r="CK436" s="375"/>
      <c r="CL436" s="375"/>
      <c r="CM436" s="375"/>
      <c r="CN436" s="375"/>
      <c r="CO436" s="375"/>
      <c r="CP436" s="375"/>
      <c r="CQ436" s="375"/>
      <c r="CR436" s="375"/>
      <c r="CS436" s="375"/>
      <c r="CT436" s="375"/>
      <c r="CU436" s="375"/>
      <c r="CV436" s="375"/>
      <c r="CW436" s="375"/>
      <c r="CX436" s="375"/>
      <c r="CY436" s="375"/>
      <c r="CZ436" s="375"/>
      <c r="DA436" s="375"/>
      <c r="DB436" s="375"/>
      <c r="DC436" s="375"/>
      <c r="DD436" s="375"/>
      <c r="DE436" s="375"/>
      <c r="DF436" s="375"/>
      <c r="DG436" s="375"/>
      <c r="DH436" s="375"/>
      <c r="DI436" s="50" t="s">
        <v>642</v>
      </c>
      <c r="DJ436" s="50"/>
      <c r="DK436" s="50"/>
      <c r="DL436" s="50"/>
      <c r="DM436" s="50"/>
      <c r="DN436" s="50"/>
      <c r="DO436" s="50"/>
      <c r="DP436" s="50"/>
      <c r="DQ436" s="50"/>
      <c r="DR436" s="50"/>
    </row>
    <row r="437" spans="1:122" x14ac:dyDescent="0.25">
      <c r="A437" s="50"/>
      <c r="B437" s="970"/>
      <c r="C437" s="245" t="str">
        <f>IF(SUM(KL_19)=0,"","Celková účinnost td.")</f>
        <v>Celková účinnost td.</v>
      </c>
      <c r="D437" s="287" t="s">
        <v>910</v>
      </c>
      <c r="E437" s="245"/>
      <c r="F437" s="380">
        <f t="shared" ref="F437:Y437" si="620">eta_TDv</f>
        <v>0.47214999999999996</v>
      </c>
      <c r="G437" s="381">
        <f t="shared" si="620"/>
        <v>0.47214999999999996</v>
      </c>
      <c r="H437" s="381">
        <f t="shared" si="620"/>
        <v>0.47214999999999996</v>
      </c>
      <c r="I437" s="381">
        <f t="shared" si="620"/>
        <v>0.47214999999999996</v>
      </c>
      <c r="J437" s="381">
        <f t="shared" si="620"/>
        <v>0.47214999999999996</v>
      </c>
      <c r="K437" s="381">
        <f t="shared" si="620"/>
        <v>0.47214999999999996</v>
      </c>
      <c r="L437" s="381">
        <f t="shared" si="620"/>
        <v>0.47214999999999996</v>
      </c>
      <c r="M437" s="381">
        <f t="shared" si="620"/>
        <v>0.47214999999999996</v>
      </c>
      <c r="N437" s="381">
        <f t="shared" ca="1" si="620"/>
        <v>0.45866000000000001</v>
      </c>
      <c r="O437" s="381">
        <f t="shared" ca="1" si="620"/>
        <v>0.45866000000000001</v>
      </c>
      <c r="P437" s="381">
        <f t="shared" ca="1" si="620"/>
        <v>0.45866000000000001</v>
      </c>
      <c r="Q437" s="381">
        <f t="shared" ca="1" si="620"/>
        <v>0.45866000000000001</v>
      </c>
      <c r="R437" s="381">
        <f t="shared" ca="1" si="620"/>
        <v>0.45866000000000001</v>
      </c>
      <c r="S437" s="381">
        <f t="shared" ca="1" si="620"/>
        <v>0.45866000000000001</v>
      </c>
      <c r="T437" s="381">
        <f t="shared" ca="1" si="620"/>
        <v>0.45866000000000001</v>
      </c>
      <c r="U437" s="381">
        <f t="shared" ca="1" si="620"/>
        <v>0.47214999999999996</v>
      </c>
      <c r="V437" s="381">
        <f t="shared" ca="1" si="620"/>
        <v>0.47214999999999996</v>
      </c>
      <c r="W437" s="381">
        <f t="shared" ca="1" si="620"/>
        <v>0.47214999999999996</v>
      </c>
      <c r="X437" s="381">
        <f t="shared" ca="1" si="620"/>
        <v>0.47214999999999996</v>
      </c>
      <c r="Y437" s="381">
        <f t="shared" ca="1" si="620"/>
        <v>0.47214999999999996</v>
      </c>
      <c r="Z437" s="381"/>
      <c r="AA437" s="381"/>
      <c r="AB437" s="381"/>
      <c r="AC437" s="381"/>
      <c r="AD437" s="381"/>
      <c r="AE437" s="381"/>
      <c r="AF437" s="381"/>
      <c r="AG437" s="381"/>
      <c r="AH437" s="381"/>
      <c r="AI437" s="381"/>
      <c r="AJ437" s="381"/>
      <c r="AK437" s="381"/>
      <c r="AL437" s="381"/>
      <c r="AM437" s="381"/>
      <c r="AN437" s="381"/>
      <c r="AO437" s="381"/>
      <c r="AP437" s="381"/>
      <c r="AQ437" s="381"/>
      <c r="AR437" s="381"/>
      <c r="AS437" s="381"/>
      <c r="AT437" s="381"/>
      <c r="AU437" s="381"/>
      <c r="AV437" s="381"/>
      <c r="AW437" s="381"/>
      <c r="AX437" s="381"/>
      <c r="AY437" s="381"/>
      <c r="AZ437" s="381"/>
      <c r="BA437" s="381"/>
      <c r="BB437" s="381"/>
      <c r="BC437" s="381"/>
      <c r="BD437" s="381"/>
      <c r="BE437" s="381"/>
      <c r="BF437" s="381"/>
      <c r="BG437" s="381"/>
      <c r="BH437" s="381"/>
      <c r="BI437" s="381"/>
      <c r="BJ437" s="381"/>
      <c r="BK437" s="381"/>
      <c r="BL437" s="381"/>
      <c r="BM437" s="381"/>
      <c r="BN437" s="381"/>
      <c r="BO437" s="381"/>
      <c r="BP437" s="381"/>
      <c r="BQ437" s="381"/>
      <c r="BR437" s="381"/>
      <c r="BS437" s="381"/>
      <c r="BT437" s="381"/>
      <c r="BU437" s="381"/>
      <c r="BV437" s="381"/>
      <c r="BW437" s="381"/>
      <c r="BX437" s="381"/>
      <c r="BY437" s="381"/>
      <c r="BZ437" s="381"/>
      <c r="CA437" s="381"/>
      <c r="CB437" s="381"/>
      <c r="CC437" s="381"/>
      <c r="CD437" s="381"/>
      <c r="CE437" s="381"/>
      <c r="CF437" s="381"/>
      <c r="CG437" s="381"/>
      <c r="CH437" s="381"/>
      <c r="CI437" s="381"/>
      <c r="CJ437" s="381"/>
      <c r="CK437" s="381"/>
      <c r="CL437" s="381"/>
      <c r="CM437" s="381"/>
      <c r="CN437" s="381"/>
      <c r="CO437" s="381"/>
      <c r="CP437" s="381"/>
      <c r="CQ437" s="381"/>
      <c r="CR437" s="381"/>
      <c r="CS437" s="381"/>
      <c r="CT437" s="381"/>
      <c r="CU437" s="381"/>
      <c r="CV437" s="381"/>
      <c r="CW437" s="381"/>
      <c r="CX437" s="381"/>
      <c r="CY437" s="381"/>
      <c r="CZ437" s="381"/>
      <c r="DA437" s="381"/>
      <c r="DB437" s="381"/>
      <c r="DC437" s="381"/>
      <c r="DD437" s="381"/>
      <c r="DE437" s="381"/>
      <c r="DF437" s="381"/>
      <c r="DG437" s="381"/>
      <c r="DH437" s="381"/>
      <c r="DI437" s="50" t="s">
        <v>642</v>
      </c>
      <c r="DJ437" s="50"/>
      <c r="DK437" s="50"/>
      <c r="DL437" s="50"/>
      <c r="DM437" s="50"/>
      <c r="DN437" s="50"/>
      <c r="DO437" s="50"/>
      <c r="DP437" s="50"/>
      <c r="DQ437" s="50"/>
      <c r="DR437" s="50"/>
    </row>
    <row r="438" spans="1:122" x14ac:dyDescent="0.25">
      <c r="A438" s="50"/>
      <c r="B438" s="970"/>
      <c r="C438" s="248" t="str">
        <f>IF(SUM(KL_19)=0,"","Tlakový poměr turbiny")</f>
        <v>Tlakový poměr turbiny</v>
      </c>
      <c r="D438" s="321" t="s">
        <v>911</v>
      </c>
      <c r="E438" s="248"/>
      <c r="F438" s="428">
        <f t="shared" ref="F438:Y438" si="621">pi_Tv</f>
        <v>1</v>
      </c>
      <c r="G438" s="429">
        <f t="shared" si="621"/>
        <v>1</v>
      </c>
      <c r="H438" s="429">
        <f t="shared" si="621"/>
        <v>1</v>
      </c>
      <c r="I438" s="429">
        <f t="shared" si="621"/>
        <v>1</v>
      </c>
      <c r="J438" s="429">
        <f t="shared" si="621"/>
        <v>1</v>
      </c>
      <c r="K438" s="429">
        <f t="shared" si="621"/>
        <v>1</v>
      </c>
      <c r="L438" s="429">
        <f t="shared" si="621"/>
        <v>1</v>
      </c>
      <c r="M438" s="429">
        <f t="shared" si="621"/>
        <v>1</v>
      </c>
      <c r="N438" s="429">
        <f t="shared" ca="1" si="621"/>
        <v>1</v>
      </c>
      <c r="O438" s="429">
        <f t="shared" ca="1" si="621"/>
        <v>1</v>
      </c>
      <c r="P438" s="429">
        <f t="shared" ca="1" si="621"/>
        <v>1</v>
      </c>
      <c r="Q438" s="429">
        <f t="shared" ca="1" si="621"/>
        <v>1</v>
      </c>
      <c r="R438" s="429">
        <f t="shared" ca="1" si="621"/>
        <v>1</v>
      </c>
      <c r="S438" s="429">
        <f t="shared" ca="1" si="621"/>
        <v>1</v>
      </c>
      <c r="T438" s="429">
        <f t="shared" ca="1" si="621"/>
        <v>1</v>
      </c>
      <c r="U438" s="429">
        <f t="shared" ca="1" si="621"/>
        <v>1</v>
      </c>
      <c r="V438" s="429">
        <f t="shared" ca="1" si="621"/>
        <v>1</v>
      </c>
      <c r="W438" s="429">
        <f t="shared" ca="1" si="621"/>
        <v>1</v>
      </c>
      <c r="X438" s="429">
        <f t="shared" ca="1" si="621"/>
        <v>1</v>
      </c>
      <c r="Y438" s="429">
        <f t="shared" ca="1" si="621"/>
        <v>1</v>
      </c>
      <c r="Z438" s="429"/>
      <c r="AA438" s="429"/>
      <c r="AB438" s="429"/>
      <c r="AC438" s="429"/>
      <c r="AD438" s="429"/>
      <c r="AE438" s="429"/>
      <c r="AF438" s="429"/>
      <c r="AG438" s="429"/>
      <c r="AH438" s="429"/>
      <c r="AI438" s="429"/>
      <c r="AJ438" s="429"/>
      <c r="AK438" s="429"/>
      <c r="AL438" s="429"/>
      <c r="AM438" s="429"/>
      <c r="AN438" s="429"/>
      <c r="AO438" s="429"/>
      <c r="AP438" s="429"/>
      <c r="AQ438" s="429"/>
      <c r="AR438" s="429"/>
      <c r="AS438" s="429"/>
      <c r="AT438" s="429"/>
      <c r="AU438" s="429"/>
      <c r="AV438" s="429"/>
      <c r="AW438" s="429"/>
      <c r="AX438" s="429"/>
      <c r="AY438" s="429"/>
      <c r="AZ438" s="429"/>
      <c r="BA438" s="429"/>
      <c r="BB438" s="429"/>
      <c r="BC438" s="429"/>
      <c r="BD438" s="429"/>
      <c r="BE438" s="429"/>
      <c r="BF438" s="429"/>
      <c r="BG438" s="429"/>
      <c r="BH438" s="429"/>
      <c r="BI438" s="429"/>
      <c r="BJ438" s="429"/>
      <c r="BK438" s="429"/>
      <c r="BL438" s="429"/>
      <c r="BM438" s="429"/>
      <c r="BN438" s="429"/>
      <c r="BO438" s="429"/>
      <c r="BP438" s="429"/>
      <c r="BQ438" s="429"/>
      <c r="BR438" s="429"/>
      <c r="BS438" s="429"/>
      <c r="BT438" s="429"/>
      <c r="BU438" s="429"/>
      <c r="BV438" s="429"/>
      <c r="BW438" s="429"/>
      <c r="BX438" s="429"/>
      <c r="BY438" s="429"/>
      <c r="BZ438" s="429"/>
      <c r="CA438" s="429"/>
      <c r="CB438" s="429"/>
      <c r="CC438" s="429"/>
      <c r="CD438" s="429"/>
      <c r="CE438" s="429"/>
      <c r="CF438" s="429"/>
      <c r="CG438" s="429"/>
      <c r="CH438" s="429"/>
      <c r="CI438" s="429"/>
      <c r="CJ438" s="429"/>
      <c r="CK438" s="429"/>
      <c r="CL438" s="429"/>
      <c r="CM438" s="429"/>
      <c r="CN438" s="429"/>
      <c r="CO438" s="429"/>
      <c r="CP438" s="429"/>
      <c r="CQ438" s="429"/>
      <c r="CR438" s="429"/>
      <c r="CS438" s="429"/>
      <c r="CT438" s="429"/>
      <c r="CU438" s="429"/>
      <c r="CV438" s="429"/>
      <c r="CW438" s="429"/>
      <c r="CX438" s="429"/>
      <c r="CY438" s="429"/>
      <c r="CZ438" s="429"/>
      <c r="DA438" s="429"/>
      <c r="DB438" s="429"/>
      <c r="DC438" s="429"/>
      <c r="DD438" s="429"/>
      <c r="DE438" s="429"/>
      <c r="DF438" s="429"/>
      <c r="DG438" s="429"/>
      <c r="DH438" s="429"/>
      <c r="DI438" s="50" t="s">
        <v>642</v>
      </c>
      <c r="DJ438" s="50"/>
      <c r="DK438" s="50"/>
      <c r="DL438" s="50"/>
      <c r="DM438" s="50"/>
      <c r="DN438" s="50"/>
      <c r="DO438" s="50"/>
      <c r="DP438" s="50"/>
      <c r="DQ438" s="50"/>
      <c r="DR438" s="50"/>
    </row>
    <row r="439" spans="1:122" x14ac:dyDescent="0.25">
      <c r="A439" s="222"/>
      <c r="B439" s="970"/>
      <c r="C439" t="str">
        <f>IF(SUM(KL_19)=0,"","Entalpický spád turbiny")</f>
        <v>Entalpický spád turbiny</v>
      </c>
      <c r="D439" s="287" t="s">
        <v>935</v>
      </c>
      <c r="E439" s="245" t="s">
        <v>76</v>
      </c>
      <c r="F439" s="315">
        <f t="shared" ref="F439:Y439" ca="1" si="622">P_Tpl/m°Tv</f>
        <v>51.217153836294187</v>
      </c>
      <c r="G439" s="365">
        <f t="shared" ca="1" si="622"/>
        <v>51.217153836294187</v>
      </c>
      <c r="H439" s="365">
        <f t="shared" ca="1" si="622"/>
        <v>46.178652523192085</v>
      </c>
      <c r="I439" s="365">
        <f t="shared" ca="1" si="622"/>
        <v>42.042691422792615</v>
      </c>
      <c r="J439" s="365">
        <f t="shared" ca="1" si="622"/>
        <v>38.58669874476805</v>
      </c>
      <c r="K439" s="365">
        <f t="shared" ca="1" si="622"/>
        <v>35.655727202040204</v>
      </c>
      <c r="L439" s="365">
        <f t="shared" ca="1" si="622"/>
        <v>32.008743196677521</v>
      </c>
      <c r="M439" s="365">
        <f t="shared" ca="1" si="622"/>
        <v>28.167345919511263</v>
      </c>
      <c r="N439" s="365">
        <f t="shared" ca="1" si="622"/>
        <v>44.013721657689459</v>
      </c>
      <c r="O439" s="365">
        <f t="shared" ca="1" si="622"/>
        <v>42.042691422792636</v>
      </c>
      <c r="P439" s="365">
        <f t="shared" ca="1" si="622"/>
        <v>40.240628509757286</v>
      </c>
      <c r="Q439" s="365">
        <f t="shared" ca="1" si="622"/>
        <v>38.586698744768057</v>
      </c>
      <c r="R439" s="365">
        <f t="shared" ca="1" si="622"/>
        <v>35.655727202040211</v>
      </c>
      <c r="S439" s="365">
        <f t="shared" ca="1" si="622"/>
        <v>32.008743196677521</v>
      </c>
      <c r="T439" s="365">
        <f t="shared" ca="1" si="622"/>
        <v>28.167345919511256</v>
      </c>
      <c r="U439" s="365">
        <f t="shared" ca="1" si="622"/>
        <v>42.042691422792622</v>
      </c>
      <c r="V439" s="365">
        <f t="shared" ca="1" si="622"/>
        <v>38.586698744768057</v>
      </c>
      <c r="W439" s="365">
        <f t="shared" ca="1" si="622"/>
        <v>35.655727202040218</v>
      </c>
      <c r="X439" s="365">
        <f t="shared" ca="1" si="622"/>
        <v>32.008743196677528</v>
      </c>
      <c r="Y439" s="365">
        <f t="shared" ca="1" si="622"/>
        <v>28.167345919511252</v>
      </c>
      <c r="Z439" s="365"/>
      <c r="AA439" s="365"/>
      <c r="AB439" s="365"/>
      <c r="AC439" s="365"/>
      <c r="AD439" s="365"/>
      <c r="AE439" s="365"/>
      <c r="AF439" s="365"/>
      <c r="AG439" s="365"/>
      <c r="AH439" s="365"/>
      <c r="AI439" s="365"/>
      <c r="AJ439" s="365"/>
      <c r="AK439" s="365"/>
      <c r="AL439" s="365"/>
      <c r="AM439" s="365"/>
      <c r="AN439" s="365"/>
      <c r="AO439" s="365"/>
      <c r="AP439" s="365"/>
      <c r="AQ439" s="365"/>
      <c r="AR439" s="365"/>
      <c r="AS439" s="365"/>
      <c r="AT439" s="365"/>
      <c r="AU439" s="365"/>
      <c r="AV439" s="365"/>
      <c r="AW439" s="365"/>
      <c r="AX439" s="365"/>
      <c r="AY439" s="365"/>
      <c r="AZ439" s="365"/>
      <c r="BA439" s="365"/>
      <c r="BB439" s="365"/>
      <c r="BC439" s="365"/>
      <c r="BD439" s="365"/>
      <c r="BE439" s="365"/>
      <c r="BF439" s="365"/>
      <c r="BG439" s="365"/>
      <c r="BH439" s="365"/>
      <c r="BI439" s="365"/>
      <c r="BJ439" s="365"/>
      <c r="BK439" s="365"/>
      <c r="BL439" s="365"/>
      <c r="BM439" s="365"/>
      <c r="BN439" s="365"/>
      <c r="BO439" s="365"/>
      <c r="BP439" s="365"/>
      <c r="BQ439" s="365"/>
      <c r="BR439" s="365"/>
      <c r="BS439" s="365"/>
      <c r="BT439" s="365"/>
      <c r="BU439" s="365"/>
      <c r="BV439" s="365"/>
      <c r="BW439" s="365"/>
      <c r="BX439" s="365"/>
      <c r="BY439" s="365"/>
      <c r="BZ439" s="365"/>
      <c r="CA439" s="365"/>
      <c r="CB439" s="365"/>
      <c r="CC439" s="365"/>
      <c r="CD439" s="365"/>
      <c r="CE439" s="365"/>
      <c r="CF439" s="365"/>
      <c r="CG439" s="365"/>
      <c r="CH439" s="365"/>
      <c r="CI439" s="365"/>
      <c r="CJ439" s="365"/>
      <c r="CK439" s="365"/>
      <c r="CL439" s="365"/>
      <c r="CM439" s="365"/>
      <c r="CN439" s="365"/>
      <c r="CO439" s="365"/>
      <c r="CP439" s="365"/>
      <c r="CQ439" s="365"/>
      <c r="CR439" s="365"/>
      <c r="CS439" s="365"/>
      <c r="CT439" s="365"/>
      <c r="CU439" s="365"/>
      <c r="CV439" s="365"/>
      <c r="CW439" s="365"/>
      <c r="CX439" s="365"/>
      <c r="CY439" s="365"/>
      <c r="CZ439" s="365"/>
      <c r="DA439" s="365"/>
      <c r="DB439" s="365"/>
      <c r="DC439" s="365"/>
      <c r="DD439" s="365"/>
      <c r="DE439" s="365"/>
      <c r="DF439" s="365"/>
      <c r="DG439" s="365"/>
      <c r="DH439" s="365"/>
      <c r="DI439" s="50" t="s">
        <v>642</v>
      </c>
      <c r="DJ439" s="50"/>
      <c r="DK439" s="50"/>
      <c r="DL439" s="50"/>
      <c r="DM439" s="50"/>
      <c r="DN439" s="50"/>
      <c r="DO439" s="50"/>
      <c r="DP439" s="50"/>
      <c r="DQ439" s="50"/>
      <c r="DR439" s="50"/>
    </row>
    <row r="440" spans="1:122" x14ac:dyDescent="0.25">
      <c r="A440" s="222"/>
      <c r="B440" s="970"/>
      <c r="C440" t="str">
        <f>IF(SUM(KL_19)=0,"","Výkon turbiny na stlačování plynu")</f>
        <v>Výkon turbiny na stlačování plynu</v>
      </c>
      <c r="D440" s="287" t="s">
        <v>928</v>
      </c>
      <c r="E440" s="245" t="s">
        <v>32</v>
      </c>
      <c r="F440" s="239">
        <f t="shared" ref="F440:Y440" ca="1" si="623">P_K_pl/eta_m_TDpl</f>
        <v>1.5157468776163414</v>
      </c>
      <c r="G440" s="239">
        <f t="shared" ca="1" si="623"/>
        <v>1.5157468776163414</v>
      </c>
      <c r="H440" s="239">
        <f t="shared" ca="1" si="623"/>
        <v>1.4456360652366969</v>
      </c>
      <c r="I440" s="239">
        <f t="shared" ca="1" si="623"/>
        <v>1.4534449664512261</v>
      </c>
      <c r="J440" s="239">
        <f t="shared" ca="1" si="623"/>
        <v>1.4320851244873245</v>
      </c>
      <c r="K440" s="239">
        <f t="shared" ca="1" si="623"/>
        <v>1.4496401366961182</v>
      </c>
      <c r="L440" s="239">
        <f t="shared" ca="1" si="623"/>
        <v>1.4673464204005355</v>
      </c>
      <c r="M440" s="239">
        <f t="shared" ca="1" si="623"/>
        <v>1.4852037862978704</v>
      </c>
      <c r="N440" s="854">
        <f t="shared" ca="1" si="623"/>
        <v>1.440229326991322</v>
      </c>
      <c r="O440" s="854">
        <f t="shared" ca="1" si="623"/>
        <v>1.4875535364413011</v>
      </c>
      <c r="P440" s="239">
        <f t="shared" ca="1" si="623"/>
        <v>1.4875535364413011</v>
      </c>
      <c r="Q440" s="239">
        <f t="shared" ca="1" si="623"/>
        <v>1.4875535364413011</v>
      </c>
      <c r="R440" s="239">
        <f t="shared" ca="1" si="623"/>
        <v>1.5157468776163414</v>
      </c>
      <c r="S440" s="239">
        <f t="shared" ca="1" si="623"/>
        <v>1.5072574168464894</v>
      </c>
      <c r="T440" s="239">
        <f t="shared" ca="1" si="623"/>
        <v>1.5442364051892519</v>
      </c>
      <c r="U440" s="239">
        <f t="shared" ca="1" si="623"/>
        <v>1.8418749914865093</v>
      </c>
      <c r="V440" s="239">
        <f t="shared" ca="1" si="623"/>
        <v>1.8418749914865093</v>
      </c>
      <c r="W440" s="239">
        <f t="shared" ca="1" si="623"/>
        <v>1.8418749914865093</v>
      </c>
      <c r="X440" s="239">
        <f t="shared" ca="1" si="623"/>
        <v>1.9001300690590748</v>
      </c>
      <c r="Y440" s="239">
        <f t="shared" ca="1" si="623"/>
        <v>1.958496628781212</v>
      </c>
      <c r="Z440" s="239"/>
      <c r="AA440" s="239"/>
      <c r="AB440" s="239"/>
      <c r="AC440" s="239"/>
      <c r="AD440" s="239"/>
      <c r="AE440" s="239"/>
      <c r="AF440" s="239"/>
      <c r="AG440" s="239"/>
      <c r="AH440" s="239"/>
      <c r="AI440" s="239"/>
      <c r="AJ440" s="239"/>
      <c r="AK440" s="239"/>
      <c r="AL440" s="239"/>
      <c r="AM440" s="239"/>
      <c r="AN440" s="239"/>
      <c r="AO440" s="239"/>
      <c r="AP440" s="239"/>
      <c r="AQ440" s="239"/>
      <c r="AR440" s="239"/>
      <c r="AS440" s="239"/>
      <c r="AT440" s="239"/>
      <c r="AU440" s="239"/>
      <c r="AV440" s="239"/>
      <c r="AW440" s="239"/>
      <c r="AX440" s="239"/>
      <c r="AY440" s="239"/>
      <c r="AZ440" s="239"/>
      <c r="BA440" s="239"/>
      <c r="BB440" s="239"/>
      <c r="BC440" s="239"/>
      <c r="BD440" s="239"/>
      <c r="BE440" s="239"/>
      <c r="BF440" s="239"/>
      <c r="BG440" s="239"/>
      <c r="BH440" s="239"/>
      <c r="BI440" s="239"/>
      <c r="BJ440" s="239"/>
      <c r="BK440" s="239"/>
      <c r="BL440" s="239"/>
      <c r="BM440" s="239"/>
      <c r="BN440" s="239"/>
      <c r="BO440" s="239"/>
      <c r="BP440" s="239"/>
      <c r="BQ440" s="239"/>
      <c r="BR440" s="239"/>
      <c r="BS440" s="239"/>
      <c r="BT440" s="239"/>
      <c r="BU440" s="239"/>
      <c r="BV440" s="239"/>
      <c r="BW440" s="239"/>
      <c r="BX440" s="239"/>
      <c r="BY440" s="239"/>
      <c r="BZ440" s="239"/>
      <c r="CA440" s="239"/>
      <c r="CB440" s="239"/>
      <c r="CC440" s="239"/>
      <c r="CD440" s="239"/>
      <c r="CE440" s="239"/>
      <c r="CF440" s="239"/>
      <c r="CG440" s="239"/>
      <c r="CH440" s="239"/>
      <c r="CI440" s="239"/>
      <c r="CJ440" s="239"/>
      <c r="CK440" s="239"/>
      <c r="CL440" s="239"/>
      <c r="CM440" s="239"/>
      <c r="CN440" s="239"/>
      <c r="CO440" s="239"/>
      <c r="CP440" s="239"/>
      <c r="CQ440" s="239"/>
      <c r="CR440" s="239"/>
      <c r="CS440" s="239"/>
      <c r="CT440" s="239"/>
      <c r="CU440" s="239"/>
      <c r="CV440" s="239"/>
      <c r="CW440" s="239"/>
      <c r="CX440" s="239"/>
      <c r="CY440" s="239"/>
      <c r="CZ440" s="239"/>
      <c r="DA440" s="239"/>
      <c r="DB440" s="239"/>
      <c r="DC440" s="239"/>
      <c r="DD440" s="239"/>
      <c r="DE440" s="239"/>
      <c r="DF440" s="239"/>
      <c r="DG440" s="239"/>
      <c r="DH440" s="239"/>
      <c r="DI440" s="50" t="s">
        <v>642</v>
      </c>
      <c r="DJ440" s="50"/>
      <c r="DK440" s="50"/>
      <c r="DL440" s="50"/>
      <c r="DM440" s="50"/>
      <c r="DN440" s="50"/>
      <c r="DO440" s="50"/>
      <c r="DP440" s="50"/>
      <c r="DQ440" s="50"/>
      <c r="DR440" s="50"/>
    </row>
    <row r="441" spans="1:122" x14ac:dyDescent="0.25">
      <c r="A441" s="224"/>
      <c r="B441" s="970"/>
      <c r="C441" s="248" t="str">
        <f>IF(SUM(KL_19)=0,"","Redukovaný průtok turbinou bez WG")</f>
        <v>Redukovaný průtok turbinou bez WG</v>
      </c>
      <c r="D441" s="321" t="s">
        <v>759</v>
      </c>
      <c r="E441" s="248" t="s">
        <v>96</v>
      </c>
      <c r="F441" s="430">
        <f t="shared" ref="F441" ca="1" si="624">IF(ISERR(m°Tpl*SQRT(T_Tv1)/p_Tv1),F431,F431*SQRT(T_Tv1)/p_Tv1)</f>
        <v>0</v>
      </c>
      <c r="G441" s="431">
        <f t="shared" ref="G441:O441" ca="1" si="625">IF(ISERR(m°Tpl*SQRT(T_Tv1)/p_Tv1),G431,G431*SQRT(T_Tv1)/p_Tv1)</f>
        <v>0</v>
      </c>
      <c r="H441" s="431">
        <f t="shared" ca="1" si="625"/>
        <v>0</v>
      </c>
      <c r="I441" s="431">
        <f t="shared" ref="I441:J441" ca="1" si="626">IF(ISERR(m°Tpl*SQRT(T_Tv1)/p_Tv1),I431,I431*SQRT(T_Tv1)/p_Tv1)</f>
        <v>0</v>
      </c>
      <c r="J441" s="431">
        <f t="shared" ca="1" si="626"/>
        <v>0</v>
      </c>
      <c r="K441" s="431">
        <f t="shared" ca="1" si="625"/>
        <v>0</v>
      </c>
      <c r="L441" s="431">
        <f t="shared" ca="1" si="625"/>
        <v>0</v>
      </c>
      <c r="M441" s="431">
        <f t="shared" ca="1" si="625"/>
        <v>0</v>
      </c>
      <c r="N441" s="431">
        <f t="shared" ref="N441" ca="1" si="627">IF(ISERR(m°Tpl*SQRT(T_Tv1)/p_Tv1),N431,N431*SQRT(T_Tv1)/p_Tv1)</f>
        <v>0</v>
      </c>
      <c r="O441" s="431">
        <f t="shared" ca="1" si="625"/>
        <v>0</v>
      </c>
      <c r="P441" s="431">
        <f t="shared" ref="P441:Y441" ca="1" si="628">IF(ISERR(m°Tpl*SQRT(T_Tv1)/p_Tv1),P431,P431*SQRT(T_Tv1)/p_Tv1)</f>
        <v>0</v>
      </c>
      <c r="Q441" s="431">
        <f t="shared" ca="1" si="628"/>
        <v>0</v>
      </c>
      <c r="R441" s="431">
        <f t="shared" ca="1" si="628"/>
        <v>0</v>
      </c>
      <c r="S441" s="431">
        <f t="shared" ca="1" si="628"/>
        <v>0</v>
      </c>
      <c r="T441" s="431">
        <f t="shared" ca="1" si="628"/>
        <v>0</v>
      </c>
      <c r="U441" s="431">
        <f t="shared" ca="1" si="628"/>
        <v>0</v>
      </c>
      <c r="V441" s="431">
        <f t="shared" ca="1" si="628"/>
        <v>0</v>
      </c>
      <c r="W441" s="431">
        <f t="shared" ca="1" si="628"/>
        <v>0</v>
      </c>
      <c r="X441" s="431">
        <f t="shared" ca="1" si="628"/>
        <v>0</v>
      </c>
      <c r="Y441" s="431">
        <f t="shared" ca="1" si="628"/>
        <v>0</v>
      </c>
      <c r="Z441" s="431"/>
      <c r="AA441" s="431"/>
      <c r="AB441" s="431"/>
      <c r="AC441" s="431"/>
      <c r="AD441" s="431"/>
      <c r="AE441" s="431"/>
      <c r="AF441" s="431"/>
      <c r="AG441" s="431"/>
      <c r="AH441" s="431"/>
      <c r="AI441" s="431"/>
      <c r="AJ441" s="431"/>
      <c r="AK441" s="431"/>
      <c r="AL441" s="431"/>
      <c r="AM441" s="431"/>
      <c r="AN441" s="431"/>
      <c r="AO441" s="431"/>
      <c r="AP441" s="431"/>
      <c r="AQ441" s="431"/>
      <c r="AR441" s="431"/>
      <c r="AS441" s="431"/>
      <c r="AT441" s="431"/>
      <c r="AU441" s="431"/>
      <c r="AV441" s="431"/>
      <c r="AW441" s="431"/>
      <c r="AX441" s="431"/>
      <c r="AY441" s="431"/>
      <c r="AZ441" s="431"/>
      <c r="BA441" s="431"/>
      <c r="BB441" s="431"/>
      <c r="BC441" s="431"/>
      <c r="BD441" s="431"/>
      <c r="BE441" s="431"/>
      <c r="BF441" s="431"/>
      <c r="BG441" s="431"/>
      <c r="BH441" s="431"/>
      <c r="BI441" s="431"/>
      <c r="BJ441" s="431"/>
      <c r="BK441" s="431"/>
      <c r="BL441" s="431"/>
      <c r="BM441" s="431"/>
      <c r="BN441" s="431"/>
      <c r="BO441" s="431"/>
      <c r="BP441" s="431"/>
      <c r="BQ441" s="431"/>
      <c r="BR441" s="431"/>
      <c r="BS441" s="431"/>
      <c r="BT441" s="431"/>
      <c r="BU441" s="431"/>
      <c r="BV441" s="431"/>
      <c r="BW441" s="431"/>
      <c r="BX441" s="431"/>
      <c r="BY441" s="431"/>
      <c r="BZ441" s="431"/>
      <c r="CA441" s="431"/>
      <c r="CB441" s="431"/>
      <c r="CC441" s="431"/>
      <c r="CD441" s="431"/>
      <c r="CE441" s="431"/>
      <c r="CF441" s="431"/>
      <c r="CG441" s="431"/>
      <c r="CH441" s="431"/>
      <c r="CI441" s="431"/>
      <c r="CJ441" s="431"/>
      <c r="CK441" s="431"/>
      <c r="CL441" s="431"/>
      <c r="CM441" s="431"/>
      <c r="CN441" s="431"/>
      <c r="CO441" s="431"/>
      <c r="CP441" s="431"/>
      <c r="CQ441" s="431"/>
      <c r="CR441" s="431"/>
      <c r="CS441" s="431"/>
      <c r="CT441" s="431"/>
      <c r="CU441" s="431"/>
      <c r="CV441" s="431"/>
      <c r="CW441" s="431"/>
      <c r="CX441" s="431"/>
      <c r="CY441" s="431"/>
      <c r="CZ441" s="431"/>
      <c r="DA441" s="431"/>
      <c r="DB441" s="431"/>
      <c r="DC441" s="431"/>
      <c r="DD441" s="431"/>
      <c r="DE441" s="431"/>
      <c r="DF441" s="431"/>
      <c r="DG441" s="431"/>
      <c r="DH441" s="431"/>
      <c r="DI441" s="50" t="s">
        <v>642</v>
      </c>
      <c r="DJ441" s="50"/>
      <c r="DK441" s="50"/>
      <c r="DL441" s="50"/>
      <c r="DM441" s="50"/>
      <c r="DN441" s="50"/>
      <c r="DO441" s="50"/>
      <c r="DP441" s="50"/>
      <c r="DQ441" s="50"/>
      <c r="DR441" s="50"/>
    </row>
    <row r="442" spans="1:122" x14ac:dyDescent="0.25">
      <c r="A442" s="224"/>
      <c r="B442" s="970"/>
      <c r="C442" s="246" t="str">
        <f>IF(SUM(KL_19)=0,"","Průtokový součinitel pulsací ve výfuku")</f>
        <v>Průtokový součinitel pulsací ve výfuku</v>
      </c>
      <c r="D442" s="287" t="s">
        <v>912</v>
      </c>
      <c r="E442" s="245"/>
      <c r="F442" s="403">
        <f t="shared" ref="F442:Y442" si="629">alpha_p_v</f>
        <v>1</v>
      </c>
      <c r="G442" s="404">
        <f t="shared" si="629"/>
        <v>1</v>
      </c>
      <c r="H442" s="404">
        <f t="shared" si="629"/>
        <v>1</v>
      </c>
      <c r="I442" s="404">
        <f t="shared" si="629"/>
        <v>1</v>
      </c>
      <c r="J442" s="404">
        <f t="shared" si="629"/>
        <v>1</v>
      </c>
      <c r="K442" s="404">
        <f t="shared" si="629"/>
        <v>1</v>
      </c>
      <c r="L442" s="404">
        <f t="shared" si="629"/>
        <v>1</v>
      </c>
      <c r="M442" s="404">
        <f t="shared" si="629"/>
        <v>1</v>
      </c>
      <c r="N442" s="404">
        <f t="shared" si="629"/>
        <v>1</v>
      </c>
      <c r="O442" s="404">
        <f t="shared" si="629"/>
        <v>1</v>
      </c>
      <c r="P442" s="404">
        <f t="shared" si="629"/>
        <v>1</v>
      </c>
      <c r="Q442" s="404">
        <f t="shared" si="629"/>
        <v>1</v>
      </c>
      <c r="R442" s="404">
        <f t="shared" si="629"/>
        <v>1</v>
      </c>
      <c r="S442" s="404">
        <f t="shared" si="629"/>
        <v>1</v>
      </c>
      <c r="T442" s="404">
        <f t="shared" si="629"/>
        <v>1</v>
      </c>
      <c r="U442" s="404">
        <f t="shared" si="629"/>
        <v>1</v>
      </c>
      <c r="V442" s="404">
        <f t="shared" si="629"/>
        <v>1</v>
      </c>
      <c r="W442" s="404">
        <f t="shared" si="629"/>
        <v>1</v>
      </c>
      <c r="X442" s="404">
        <f t="shared" si="629"/>
        <v>1</v>
      </c>
      <c r="Y442" s="404">
        <f t="shared" si="629"/>
        <v>1</v>
      </c>
      <c r="Z442" s="404"/>
      <c r="AA442" s="404"/>
      <c r="AB442" s="404"/>
      <c r="AC442" s="404"/>
      <c r="AD442" s="404"/>
      <c r="AE442" s="404"/>
      <c r="AF442" s="404"/>
      <c r="AG442" s="404"/>
      <c r="AH442" s="404"/>
      <c r="AI442" s="404"/>
      <c r="AJ442" s="404"/>
      <c r="AK442" s="404"/>
      <c r="AL442" s="404"/>
      <c r="AM442" s="404"/>
      <c r="AN442" s="404"/>
      <c r="AO442" s="404"/>
      <c r="AP442" s="404"/>
      <c r="AQ442" s="404"/>
      <c r="AR442" s="404"/>
      <c r="AS442" s="404"/>
      <c r="AT442" s="404"/>
      <c r="AU442" s="404"/>
      <c r="AV442" s="404"/>
      <c r="AW442" s="404"/>
      <c r="AX442" s="404"/>
      <c r="AY442" s="404"/>
      <c r="AZ442" s="404"/>
      <c r="BA442" s="404"/>
      <c r="BB442" s="404"/>
      <c r="BC442" s="404"/>
      <c r="BD442" s="404"/>
      <c r="BE442" s="404"/>
      <c r="BF442" s="404"/>
      <c r="BG442" s="404"/>
      <c r="BH442" s="404"/>
      <c r="BI442" s="404"/>
      <c r="BJ442" s="404"/>
      <c r="BK442" s="404"/>
      <c r="BL442" s="404"/>
      <c r="BM442" s="404"/>
      <c r="BN442" s="404"/>
      <c r="BO442" s="404"/>
      <c r="BP442" s="404"/>
      <c r="BQ442" s="404"/>
      <c r="BR442" s="404"/>
      <c r="BS442" s="404"/>
      <c r="BT442" s="404"/>
      <c r="BU442" s="404"/>
      <c r="BV442" s="404"/>
      <c r="BW442" s="404"/>
      <c r="BX442" s="404"/>
      <c r="BY442" s="404"/>
      <c r="BZ442" s="404"/>
      <c r="CA442" s="404"/>
      <c r="CB442" s="404"/>
      <c r="CC442" s="404"/>
      <c r="CD442" s="404"/>
      <c r="CE442" s="404"/>
      <c r="CF442" s="404"/>
      <c r="CG442" s="404"/>
      <c r="CH442" s="404"/>
      <c r="CI442" s="404"/>
      <c r="CJ442" s="404"/>
      <c r="CK442" s="404"/>
      <c r="CL442" s="404"/>
      <c r="CM442" s="404"/>
      <c r="CN442" s="404"/>
      <c r="CO442" s="404"/>
      <c r="CP442" s="404"/>
      <c r="CQ442" s="404"/>
      <c r="CR442" s="404"/>
      <c r="CS442" s="404"/>
      <c r="CT442" s="404"/>
      <c r="CU442" s="404"/>
      <c r="CV442" s="404"/>
      <c r="CW442" s="404"/>
      <c r="CX442" s="404"/>
      <c r="CY442" s="404"/>
      <c r="CZ442" s="404"/>
      <c r="DA442" s="404"/>
      <c r="DB442" s="404"/>
      <c r="DC442" s="404"/>
      <c r="DD442" s="404"/>
      <c r="DE442" s="404"/>
      <c r="DF442" s="404"/>
      <c r="DG442" s="404"/>
      <c r="DH442" s="404"/>
      <c r="DI442" s="50" t="s">
        <v>642</v>
      </c>
      <c r="DJ442" s="50"/>
      <c r="DK442" s="50"/>
      <c r="DL442" s="50"/>
      <c r="DM442" s="50"/>
      <c r="DN442" s="50"/>
      <c r="DO442" s="50"/>
      <c r="DP442" s="50"/>
      <c r="DQ442" s="50"/>
      <c r="DR442" s="50"/>
    </row>
    <row r="443" spans="1:122" x14ac:dyDescent="0.25">
      <c r="A443" s="224"/>
      <c r="B443" s="970"/>
      <c r="C443" s="254" t="str">
        <f>IF(SUM(KL_19)=0,"","Turbine discharge coefficient")</f>
        <v>Turbine discharge coefficient</v>
      </c>
      <c r="D443" s="287" t="s">
        <v>914</v>
      </c>
      <c r="E443" s="245"/>
      <c r="F443" s="403">
        <f t="shared" ref="F443:Y443" si="630">mu_Tv</f>
        <v>0.95</v>
      </c>
      <c r="G443" s="404">
        <f t="shared" si="630"/>
        <v>0.95</v>
      </c>
      <c r="H443" s="404">
        <f t="shared" si="630"/>
        <v>0.95</v>
      </c>
      <c r="I443" s="404">
        <f t="shared" si="630"/>
        <v>0.95</v>
      </c>
      <c r="J443" s="404">
        <f t="shared" si="630"/>
        <v>0.95</v>
      </c>
      <c r="K443" s="404">
        <f t="shared" si="630"/>
        <v>0.95</v>
      </c>
      <c r="L443" s="404">
        <f t="shared" si="630"/>
        <v>0.95</v>
      </c>
      <c r="M443" s="404">
        <f t="shared" si="630"/>
        <v>0.95</v>
      </c>
      <c r="N443" s="404">
        <f t="shared" si="630"/>
        <v>0.95</v>
      </c>
      <c r="O443" s="404">
        <f t="shared" si="630"/>
        <v>0.95</v>
      </c>
      <c r="P443" s="404">
        <f t="shared" si="630"/>
        <v>0.95</v>
      </c>
      <c r="Q443" s="404">
        <f t="shared" si="630"/>
        <v>0.95</v>
      </c>
      <c r="R443" s="404">
        <f t="shared" si="630"/>
        <v>0.95</v>
      </c>
      <c r="S443" s="404">
        <f t="shared" si="630"/>
        <v>0.95</v>
      </c>
      <c r="T443" s="404">
        <f t="shared" si="630"/>
        <v>0.95</v>
      </c>
      <c r="U443" s="404">
        <f t="shared" si="630"/>
        <v>0.95</v>
      </c>
      <c r="V443" s="404">
        <f t="shared" si="630"/>
        <v>0.95</v>
      </c>
      <c r="W443" s="404">
        <f t="shared" si="630"/>
        <v>0.95</v>
      </c>
      <c r="X443" s="404">
        <f t="shared" si="630"/>
        <v>0.95</v>
      </c>
      <c r="Y443" s="404">
        <f t="shared" si="630"/>
        <v>0.95</v>
      </c>
      <c r="Z443" s="404"/>
      <c r="AA443" s="404"/>
      <c r="AB443" s="404"/>
      <c r="AC443" s="404"/>
      <c r="AD443" s="404"/>
      <c r="AE443" s="404"/>
      <c r="AF443" s="404"/>
      <c r="AG443" s="404"/>
      <c r="AH443" s="404"/>
      <c r="AI443" s="404"/>
      <c r="AJ443" s="404"/>
      <c r="AK443" s="404"/>
      <c r="AL443" s="404"/>
      <c r="AM443" s="404"/>
      <c r="AN443" s="404"/>
      <c r="AO443" s="404"/>
      <c r="AP443" s="404"/>
      <c r="AQ443" s="404"/>
      <c r="AR443" s="404"/>
      <c r="AS443" s="404"/>
      <c r="AT443" s="404"/>
      <c r="AU443" s="404"/>
      <c r="AV443" s="404"/>
      <c r="AW443" s="404"/>
      <c r="AX443" s="404"/>
      <c r="AY443" s="404"/>
      <c r="AZ443" s="404"/>
      <c r="BA443" s="404"/>
      <c r="BB443" s="404"/>
      <c r="BC443" s="404"/>
      <c r="BD443" s="404"/>
      <c r="BE443" s="404"/>
      <c r="BF443" s="404"/>
      <c r="BG443" s="404"/>
      <c r="BH443" s="404"/>
      <c r="BI443" s="404"/>
      <c r="BJ443" s="404"/>
      <c r="BK443" s="404"/>
      <c r="BL443" s="404"/>
      <c r="BM443" s="404"/>
      <c r="BN443" s="404"/>
      <c r="BO443" s="404"/>
      <c r="BP443" s="404"/>
      <c r="BQ443" s="404"/>
      <c r="BR443" s="404"/>
      <c r="BS443" s="404"/>
      <c r="BT443" s="404"/>
      <c r="BU443" s="404"/>
      <c r="BV443" s="404"/>
      <c r="BW443" s="404"/>
      <c r="BX443" s="404"/>
      <c r="BY443" s="404"/>
      <c r="BZ443" s="404"/>
      <c r="CA443" s="404"/>
      <c r="CB443" s="404"/>
      <c r="CC443" s="404"/>
      <c r="CD443" s="404"/>
      <c r="CE443" s="404"/>
      <c r="CF443" s="404"/>
      <c r="CG443" s="404"/>
      <c r="CH443" s="404"/>
      <c r="CI443" s="404"/>
      <c r="CJ443" s="404"/>
      <c r="CK443" s="404"/>
      <c r="CL443" s="404"/>
      <c r="CM443" s="404"/>
      <c r="CN443" s="404"/>
      <c r="CO443" s="404"/>
      <c r="CP443" s="404"/>
      <c r="CQ443" s="404"/>
      <c r="CR443" s="404"/>
      <c r="CS443" s="404"/>
      <c r="CT443" s="404"/>
      <c r="CU443" s="404"/>
      <c r="CV443" s="404"/>
      <c r="CW443" s="404"/>
      <c r="CX443" s="404"/>
      <c r="CY443" s="404"/>
      <c r="CZ443" s="404"/>
      <c r="DA443" s="404"/>
      <c r="DB443" s="404"/>
      <c r="DC443" s="404"/>
      <c r="DD443" s="404"/>
      <c r="DE443" s="404"/>
      <c r="DF443" s="404"/>
      <c r="DG443" s="404"/>
      <c r="DH443" s="404"/>
      <c r="DI443" s="50" t="s">
        <v>642</v>
      </c>
      <c r="DJ443" s="50"/>
      <c r="DK443" s="50"/>
      <c r="DL443" s="50"/>
      <c r="DM443" s="50"/>
      <c r="DN443" s="50"/>
      <c r="DO443" s="50"/>
      <c r="DP443" s="50"/>
      <c r="DQ443" s="50"/>
      <c r="DR443" s="50"/>
    </row>
    <row r="444" spans="1:122" x14ac:dyDescent="0.25">
      <c r="A444" s="222"/>
      <c r="B444" s="970"/>
      <c r="C444" s="251" t="str">
        <f>IF(SUM(KL_19)=0,"","Critical Pressure Ratio")</f>
        <v>Critical Pressure Ratio</v>
      </c>
      <c r="D444" s="287" t="s">
        <v>915</v>
      </c>
      <c r="E444" s="245"/>
      <c r="F444" s="239">
        <f t="shared" ref="F444:Y444" ca="1" si="631">((kappa_Tv+1)/2)^k_k_1_Tv</f>
        <v>1.8805809796663939</v>
      </c>
      <c r="G444" s="239">
        <f t="shared" ca="1" si="631"/>
        <v>1.8805809796663944</v>
      </c>
      <c r="H444" s="239">
        <f t="shared" ca="1" si="631"/>
        <v>1.8815055534010923</v>
      </c>
      <c r="I444" s="239">
        <f t="shared" ca="1" si="631"/>
        <v>1.8823006719399957</v>
      </c>
      <c r="J444" s="239">
        <f t="shared" ca="1" si="631"/>
        <v>1.882996259159692</v>
      </c>
      <c r="K444" s="239">
        <f t="shared" ca="1" si="631"/>
        <v>1.8835617225156494</v>
      </c>
      <c r="L444" s="239">
        <f t="shared" ca="1" si="631"/>
        <v>1.8842887630470546</v>
      </c>
      <c r="M444" s="239">
        <f t="shared" ca="1" si="631"/>
        <v>1.8851157150059952</v>
      </c>
      <c r="N444" s="854">
        <f t="shared" ca="1" si="631"/>
        <v>1.882052019208639</v>
      </c>
      <c r="O444" s="854">
        <f t="shared" ca="1" si="631"/>
        <v>1.8823638444256214</v>
      </c>
      <c r="P444" s="239">
        <f t="shared" ca="1" si="631"/>
        <v>1.8827457090455693</v>
      </c>
      <c r="Q444" s="239">
        <f t="shared" ca="1" si="631"/>
        <v>1.8830299701498503</v>
      </c>
      <c r="R444" s="239">
        <f t="shared" ca="1" si="631"/>
        <v>1.8835843896087434</v>
      </c>
      <c r="S444" s="239">
        <f t="shared" ca="1" si="631"/>
        <v>1.8843611060152266</v>
      </c>
      <c r="T444" s="239">
        <f t="shared" ca="1" si="631"/>
        <v>1.8851195395290472</v>
      </c>
      <c r="U444" s="239">
        <f t="shared" ca="1" si="631"/>
        <v>1.8820032126886115</v>
      </c>
      <c r="V444" s="239">
        <f t="shared" ca="1" si="631"/>
        <v>1.882718819064839</v>
      </c>
      <c r="W444" s="239">
        <f t="shared" ca="1" si="631"/>
        <v>1.8833251760606702</v>
      </c>
      <c r="X444" s="239">
        <f t="shared" ca="1" si="631"/>
        <v>1.8840436900510962</v>
      </c>
      <c r="Y444" s="239">
        <f t="shared" ca="1" si="631"/>
        <v>1.8847586532456204</v>
      </c>
      <c r="Z444" s="239"/>
      <c r="AA444" s="239"/>
      <c r="AB444" s="239"/>
      <c r="AC444" s="239"/>
      <c r="AD444" s="239"/>
      <c r="AE444" s="239"/>
      <c r="AF444" s="239"/>
      <c r="AG444" s="239"/>
      <c r="AH444" s="239"/>
      <c r="AI444" s="239"/>
      <c r="AJ444" s="239"/>
      <c r="AK444" s="239"/>
      <c r="AL444" s="239"/>
      <c r="AM444" s="239"/>
      <c r="AN444" s="239"/>
      <c r="AO444" s="239"/>
      <c r="AP444" s="239"/>
      <c r="AQ444" s="239"/>
      <c r="AR444" s="239"/>
      <c r="AS444" s="239"/>
      <c r="AT444" s="239"/>
      <c r="AU444" s="239"/>
      <c r="AV444" s="239"/>
      <c r="AW444" s="239"/>
      <c r="AX444" s="239"/>
      <c r="AY444" s="239"/>
      <c r="AZ444" s="239"/>
      <c r="BA444" s="239"/>
      <c r="BB444" s="239"/>
      <c r="BC444" s="239"/>
      <c r="BD444" s="239"/>
      <c r="BE444" s="239"/>
      <c r="BF444" s="239"/>
      <c r="BG444" s="239"/>
      <c r="BH444" s="239"/>
      <c r="BI444" s="239"/>
      <c r="BJ444" s="239"/>
      <c r="BK444" s="239"/>
      <c r="BL444" s="239"/>
      <c r="BM444" s="239"/>
      <c r="BN444" s="239"/>
      <c r="BO444" s="239"/>
      <c r="BP444" s="239"/>
      <c r="BQ444" s="239"/>
      <c r="BR444" s="239"/>
      <c r="BS444" s="239"/>
      <c r="BT444" s="239"/>
      <c r="BU444" s="239"/>
      <c r="BV444" s="239"/>
      <c r="BW444" s="239"/>
      <c r="BX444" s="239"/>
      <c r="BY444" s="239"/>
      <c r="BZ444" s="239"/>
      <c r="CA444" s="239"/>
      <c r="CB444" s="239"/>
      <c r="CC444" s="239"/>
      <c r="CD444" s="239"/>
      <c r="CE444" s="239"/>
      <c r="CF444" s="239"/>
      <c r="CG444" s="239"/>
      <c r="CH444" s="239"/>
      <c r="CI444" s="239"/>
      <c r="CJ444" s="239"/>
      <c r="CK444" s="239"/>
      <c r="CL444" s="239"/>
      <c r="CM444" s="239"/>
      <c r="CN444" s="239"/>
      <c r="CO444" s="239"/>
      <c r="CP444" s="239"/>
      <c r="CQ444" s="239"/>
      <c r="CR444" s="239"/>
      <c r="CS444" s="239"/>
      <c r="CT444" s="239"/>
      <c r="CU444" s="239"/>
      <c r="CV444" s="239"/>
      <c r="CW444" s="239"/>
      <c r="CX444" s="239"/>
      <c r="CY444" s="239"/>
      <c r="CZ444" s="239"/>
      <c r="DA444" s="239"/>
      <c r="DB444" s="239"/>
      <c r="DC444" s="239"/>
      <c r="DD444" s="239"/>
      <c r="DE444" s="239"/>
      <c r="DF444" s="239"/>
      <c r="DG444" s="239"/>
      <c r="DH444" s="239"/>
      <c r="DI444" s="50" t="s">
        <v>642</v>
      </c>
      <c r="DJ444" s="50"/>
      <c r="DK444" s="50"/>
      <c r="DL444" s="50"/>
      <c r="DM444" s="50"/>
      <c r="DN444" s="50"/>
      <c r="DO444" s="50"/>
      <c r="DP444" s="50"/>
      <c r="DQ444" s="50"/>
      <c r="DR444" s="50"/>
    </row>
    <row r="445" spans="1:122" x14ac:dyDescent="0.25">
      <c r="A445" s="222"/>
      <c r="B445" s="970"/>
      <c r="C445" s="251" t="str">
        <f>IF(SUM(KL_19)=0,"","Critical MFR Ratio")</f>
        <v>Critical MFR Ratio</v>
      </c>
      <c r="D445" s="287" t="s">
        <v>916</v>
      </c>
      <c r="E445" s="245"/>
      <c r="F445" s="239">
        <f t="shared" ref="F445:Y445" ca="1" si="632">SQRT(kappa_Tv*(2/(kappa_Tv+1))^((kappa_Tv+1)/(kappa_Tv-1)))</f>
        <v>0.68125424119395916</v>
      </c>
      <c r="G445" s="239">
        <f t="shared" ca="1" si="632"/>
        <v>0.68125424119395894</v>
      </c>
      <c r="H445" s="239">
        <f t="shared" ca="1" si="632"/>
        <v>0.68151610597305945</v>
      </c>
      <c r="I445" s="239">
        <f t="shared" ca="1" si="632"/>
        <v>0.68174110909921271</v>
      </c>
      <c r="J445" s="239">
        <f t="shared" ca="1" si="632"/>
        <v>0.68193779809330446</v>
      </c>
      <c r="K445" s="239">
        <f t="shared" ca="1" si="632"/>
        <v>0.68209759024210459</v>
      </c>
      <c r="L445" s="239">
        <f t="shared" ca="1" si="632"/>
        <v>0.68230290744218514</v>
      </c>
      <c r="M445" s="239">
        <f t="shared" ca="1" si="632"/>
        <v>0.68253625615514624</v>
      </c>
      <c r="N445" s="854">
        <f t="shared" ca="1" si="632"/>
        <v>0.68167076469553789</v>
      </c>
      <c r="O445" s="854">
        <f t="shared" ca="1" si="632"/>
        <v>0.68175897790905571</v>
      </c>
      <c r="P445" s="239">
        <f t="shared" ca="1" si="632"/>
        <v>0.681866966809754</v>
      </c>
      <c r="Q445" s="239">
        <f t="shared" ca="1" si="632"/>
        <v>0.681947326920741</v>
      </c>
      <c r="R445" s="239">
        <f t="shared" ca="1" si="632"/>
        <v>0.68210399374219155</v>
      </c>
      <c r="S445" s="239">
        <f t="shared" ca="1" si="632"/>
        <v>0.68232332892515413</v>
      </c>
      <c r="T445" s="239">
        <f t="shared" ca="1" si="632"/>
        <v>0.68253733490279256</v>
      </c>
      <c r="U445" s="239">
        <f t="shared" ca="1" si="632"/>
        <v>0.68165695514134939</v>
      </c>
      <c r="V445" s="239">
        <f t="shared" ca="1" si="632"/>
        <v>0.68185936386117307</v>
      </c>
      <c r="W445" s="239">
        <f t="shared" ca="1" si="632"/>
        <v>0.68203075661186729</v>
      </c>
      <c r="X445" s="239">
        <f t="shared" ca="1" si="632"/>
        <v>0.68223371539340227</v>
      </c>
      <c r="Y445" s="239">
        <f t="shared" ca="1" si="632"/>
        <v>0.68243552467702384</v>
      </c>
      <c r="Z445" s="239"/>
      <c r="AA445" s="239"/>
      <c r="AB445" s="239"/>
      <c r="AC445" s="239"/>
      <c r="AD445" s="239"/>
      <c r="AE445" s="239"/>
      <c r="AF445" s="239"/>
      <c r="AG445" s="239"/>
      <c r="AH445" s="239"/>
      <c r="AI445" s="239"/>
      <c r="AJ445" s="239"/>
      <c r="AK445" s="239"/>
      <c r="AL445" s="239"/>
      <c r="AM445" s="239"/>
      <c r="AN445" s="239"/>
      <c r="AO445" s="239"/>
      <c r="AP445" s="239"/>
      <c r="AQ445" s="239"/>
      <c r="AR445" s="239"/>
      <c r="AS445" s="239"/>
      <c r="AT445" s="239"/>
      <c r="AU445" s="239"/>
      <c r="AV445" s="239"/>
      <c r="AW445" s="239"/>
      <c r="AX445" s="239"/>
      <c r="AY445" s="239"/>
      <c r="AZ445" s="239"/>
      <c r="BA445" s="239"/>
      <c r="BB445" s="239"/>
      <c r="BC445" s="239"/>
      <c r="BD445" s="239"/>
      <c r="BE445" s="239"/>
      <c r="BF445" s="239"/>
      <c r="BG445" s="239"/>
      <c r="BH445" s="239"/>
      <c r="BI445" s="239"/>
      <c r="BJ445" s="239"/>
      <c r="BK445" s="239"/>
      <c r="BL445" s="239"/>
      <c r="BM445" s="239"/>
      <c r="BN445" s="239"/>
      <c r="BO445" s="239"/>
      <c r="BP445" s="239"/>
      <c r="BQ445" s="239"/>
      <c r="BR445" s="239"/>
      <c r="BS445" s="239"/>
      <c r="BT445" s="239"/>
      <c r="BU445" s="239"/>
      <c r="BV445" s="239"/>
      <c r="BW445" s="239"/>
      <c r="BX445" s="239"/>
      <c r="BY445" s="239"/>
      <c r="BZ445" s="239"/>
      <c r="CA445" s="239"/>
      <c r="CB445" s="239"/>
      <c r="CC445" s="239"/>
      <c r="CD445" s="239"/>
      <c r="CE445" s="239"/>
      <c r="CF445" s="239"/>
      <c r="CG445" s="239"/>
      <c r="CH445" s="239"/>
      <c r="CI445" s="239"/>
      <c r="CJ445" s="239"/>
      <c r="CK445" s="239"/>
      <c r="CL445" s="239"/>
      <c r="CM445" s="239"/>
      <c r="CN445" s="239"/>
      <c r="CO445" s="239"/>
      <c r="CP445" s="239"/>
      <c r="CQ445" s="239"/>
      <c r="CR445" s="239"/>
      <c r="CS445" s="239"/>
      <c r="CT445" s="239"/>
      <c r="CU445" s="239"/>
      <c r="CV445" s="239"/>
      <c r="CW445" s="239"/>
      <c r="CX445" s="239"/>
      <c r="CY445" s="239"/>
      <c r="CZ445" s="239"/>
      <c r="DA445" s="239"/>
      <c r="DB445" s="239"/>
      <c r="DC445" s="239"/>
      <c r="DD445" s="239"/>
      <c r="DE445" s="239"/>
      <c r="DF445" s="239"/>
      <c r="DG445" s="239"/>
      <c r="DH445" s="239"/>
      <c r="DI445" s="50" t="s">
        <v>642</v>
      </c>
      <c r="DJ445" s="50"/>
      <c r="DK445" s="50"/>
      <c r="DL445" s="50"/>
      <c r="DM445" s="50"/>
      <c r="DN445" s="50"/>
      <c r="DO445" s="50"/>
      <c r="DP445" s="50"/>
      <c r="DQ445" s="50"/>
      <c r="DR445" s="50"/>
    </row>
    <row r="446" spans="1:122" x14ac:dyDescent="0.25">
      <c r="A446" s="222"/>
      <c r="B446" s="970"/>
      <c r="C446" s="251" t="str">
        <f>IF(SUM(KL_19)=0,"","Achieved MFR Ratio")</f>
        <v>Achieved MFR Ratio</v>
      </c>
      <c r="D446" s="287" t="s">
        <v>917</v>
      </c>
      <c r="E446" s="245"/>
      <c r="F446" s="239">
        <f t="shared" ref="F446:Y446" ca="1" si="633">IF(pi_Tv&lt;pi_Tv_krit,SQRT(2*k_k_1_Tv*(pi_Tv^(-2/kappa_Tv)-pi_Tv^((-kappa_Tv-1)/kappa_Tv))),chi_v_krit)</f>
        <v>0</v>
      </c>
      <c r="G446" s="239">
        <f t="shared" ca="1" si="633"/>
        <v>0</v>
      </c>
      <c r="H446" s="239">
        <f t="shared" ca="1" si="633"/>
        <v>0</v>
      </c>
      <c r="I446" s="239">
        <f t="shared" ca="1" si="633"/>
        <v>0</v>
      </c>
      <c r="J446" s="239">
        <f t="shared" ca="1" si="633"/>
        <v>0</v>
      </c>
      <c r="K446" s="239">
        <f t="shared" ca="1" si="633"/>
        <v>0</v>
      </c>
      <c r="L446" s="239">
        <f t="shared" ca="1" si="633"/>
        <v>0</v>
      </c>
      <c r="M446" s="239">
        <f t="shared" ca="1" si="633"/>
        <v>0</v>
      </c>
      <c r="N446" s="854">
        <f t="shared" ca="1" si="633"/>
        <v>0</v>
      </c>
      <c r="O446" s="854">
        <f t="shared" ca="1" si="633"/>
        <v>0</v>
      </c>
      <c r="P446" s="239">
        <f t="shared" ca="1" si="633"/>
        <v>0</v>
      </c>
      <c r="Q446" s="239">
        <f t="shared" ca="1" si="633"/>
        <v>0</v>
      </c>
      <c r="R446" s="239">
        <f t="shared" ca="1" si="633"/>
        <v>0</v>
      </c>
      <c r="S446" s="239">
        <f t="shared" ca="1" si="633"/>
        <v>0</v>
      </c>
      <c r="T446" s="239">
        <f t="shared" ca="1" si="633"/>
        <v>0</v>
      </c>
      <c r="U446" s="239">
        <f t="shared" ca="1" si="633"/>
        <v>0</v>
      </c>
      <c r="V446" s="239">
        <f t="shared" ca="1" si="633"/>
        <v>0</v>
      </c>
      <c r="W446" s="239">
        <f t="shared" ca="1" si="633"/>
        <v>0</v>
      </c>
      <c r="X446" s="239">
        <f t="shared" ca="1" si="633"/>
        <v>0</v>
      </c>
      <c r="Y446" s="239">
        <f t="shared" ca="1" si="633"/>
        <v>0</v>
      </c>
      <c r="Z446" s="239"/>
      <c r="AA446" s="239"/>
      <c r="AB446" s="239"/>
      <c r="AC446" s="239"/>
      <c r="AD446" s="239"/>
      <c r="AE446" s="239"/>
      <c r="AF446" s="239"/>
      <c r="AG446" s="239"/>
      <c r="AH446" s="239"/>
      <c r="AI446" s="239"/>
      <c r="AJ446" s="239"/>
      <c r="AK446" s="239"/>
      <c r="AL446" s="239"/>
      <c r="AM446" s="239"/>
      <c r="AN446" s="239"/>
      <c r="AO446" s="239"/>
      <c r="AP446" s="239"/>
      <c r="AQ446" s="239"/>
      <c r="AR446" s="239"/>
      <c r="AS446" s="239"/>
      <c r="AT446" s="239"/>
      <c r="AU446" s="239"/>
      <c r="AV446" s="239"/>
      <c r="AW446" s="239"/>
      <c r="AX446" s="239"/>
      <c r="AY446" s="239"/>
      <c r="AZ446" s="239"/>
      <c r="BA446" s="239"/>
      <c r="BB446" s="239"/>
      <c r="BC446" s="239"/>
      <c r="BD446" s="239"/>
      <c r="BE446" s="239"/>
      <c r="BF446" s="239"/>
      <c r="BG446" s="239"/>
      <c r="BH446" s="239"/>
      <c r="BI446" s="239"/>
      <c r="BJ446" s="239"/>
      <c r="BK446" s="239"/>
      <c r="BL446" s="239"/>
      <c r="BM446" s="239"/>
      <c r="BN446" s="239"/>
      <c r="BO446" s="239"/>
      <c r="BP446" s="239"/>
      <c r="BQ446" s="239"/>
      <c r="BR446" s="239"/>
      <c r="BS446" s="239"/>
      <c r="BT446" s="239"/>
      <c r="BU446" s="239"/>
      <c r="BV446" s="239"/>
      <c r="BW446" s="239"/>
      <c r="BX446" s="239"/>
      <c r="BY446" s="239"/>
      <c r="BZ446" s="239"/>
      <c r="CA446" s="239"/>
      <c r="CB446" s="239"/>
      <c r="CC446" s="239"/>
      <c r="CD446" s="239"/>
      <c r="CE446" s="239"/>
      <c r="CF446" s="239"/>
      <c r="CG446" s="239"/>
      <c r="CH446" s="239"/>
      <c r="CI446" s="239"/>
      <c r="CJ446" s="239"/>
      <c r="CK446" s="239"/>
      <c r="CL446" s="239"/>
      <c r="CM446" s="239"/>
      <c r="CN446" s="239"/>
      <c r="CO446" s="239"/>
      <c r="CP446" s="239"/>
      <c r="CQ446" s="239"/>
      <c r="CR446" s="239"/>
      <c r="CS446" s="239"/>
      <c r="CT446" s="239"/>
      <c r="CU446" s="239"/>
      <c r="CV446" s="239"/>
      <c r="CW446" s="239"/>
      <c r="CX446" s="239"/>
      <c r="CY446" s="239"/>
      <c r="CZ446" s="239"/>
      <c r="DA446" s="239"/>
      <c r="DB446" s="239"/>
      <c r="DC446" s="239"/>
      <c r="DD446" s="239"/>
      <c r="DE446" s="239"/>
      <c r="DF446" s="239"/>
      <c r="DG446" s="239"/>
      <c r="DH446" s="239"/>
      <c r="DI446" s="50" t="s">
        <v>642</v>
      </c>
      <c r="DJ446" s="50"/>
      <c r="DK446" s="50"/>
      <c r="DL446" s="50"/>
      <c r="DM446" s="50"/>
      <c r="DN446" s="50"/>
      <c r="DO446" s="50"/>
      <c r="DP446" s="50"/>
      <c r="DQ446" s="50"/>
      <c r="DR446" s="50"/>
    </row>
    <row r="447" spans="1:122" x14ac:dyDescent="0.25">
      <c r="A447" s="50"/>
      <c r="B447" s="970"/>
      <c r="C447" s="254" t="str">
        <f>IF(SUM(KL_19)=0,"","Reference area of gas turbine")</f>
        <v>Reference area of gas turbine</v>
      </c>
      <c r="D447" s="287" t="s">
        <v>927</v>
      </c>
      <c r="E447" s="245" t="s">
        <v>102</v>
      </c>
      <c r="F447" s="290">
        <f t="shared" ref="F447:Y447" ca="1" si="634">IF(P_Kv&gt;0,A_Tv_ref*P_K_pl*eta_m_TDpl/(P_Kv*eta_m_TDv+P_K_pl*eta_m_TDpl),P_Tv)</f>
        <v>0</v>
      </c>
      <c r="G447" s="239">
        <f t="shared" ca="1" si="634"/>
        <v>0</v>
      </c>
      <c r="H447" s="239">
        <f t="shared" ca="1" si="634"/>
        <v>0</v>
      </c>
      <c r="I447" s="239">
        <f t="shared" ca="1" si="634"/>
        <v>0</v>
      </c>
      <c r="J447" s="239">
        <f t="shared" ca="1" si="634"/>
        <v>0</v>
      </c>
      <c r="K447" s="239">
        <f t="shared" ca="1" si="634"/>
        <v>0</v>
      </c>
      <c r="L447" s="239">
        <f t="shared" ca="1" si="634"/>
        <v>0</v>
      </c>
      <c r="M447" s="239">
        <f t="shared" ca="1" si="634"/>
        <v>0</v>
      </c>
      <c r="N447" s="854">
        <f t="shared" ca="1" si="634"/>
        <v>0</v>
      </c>
      <c r="O447" s="854">
        <f t="shared" ca="1" si="634"/>
        <v>0</v>
      </c>
      <c r="P447" s="239">
        <f t="shared" ca="1" si="634"/>
        <v>0</v>
      </c>
      <c r="Q447" s="239">
        <f t="shared" ca="1" si="634"/>
        <v>0</v>
      </c>
      <c r="R447" s="239">
        <f t="shared" ca="1" si="634"/>
        <v>0</v>
      </c>
      <c r="S447" s="239">
        <f t="shared" ca="1" si="634"/>
        <v>0</v>
      </c>
      <c r="T447" s="239">
        <f t="shared" ca="1" si="634"/>
        <v>0</v>
      </c>
      <c r="U447" s="239">
        <f t="shared" ca="1" si="634"/>
        <v>0</v>
      </c>
      <c r="V447" s="239">
        <f t="shared" ca="1" si="634"/>
        <v>0</v>
      </c>
      <c r="W447" s="239">
        <f t="shared" ca="1" si="634"/>
        <v>0</v>
      </c>
      <c r="X447" s="239">
        <f t="shared" ca="1" si="634"/>
        <v>0</v>
      </c>
      <c r="Y447" s="239">
        <f t="shared" ca="1" si="634"/>
        <v>0</v>
      </c>
      <c r="Z447" s="239"/>
      <c r="AA447" s="239"/>
      <c r="AB447" s="239"/>
      <c r="AC447" s="239"/>
      <c r="AD447" s="239"/>
      <c r="AE447" s="239"/>
      <c r="AF447" s="239"/>
      <c r="AG447" s="239"/>
      <c r="AH447" s="239"/>
      <c r="AI447" s="239"/>
      <c r="AJ447" s="239"/>
      <c r="AK447" s="239"/>
      <c r="AL447" s="239"/>
      <c r="AM447" s="239"/>
      <c r="AN447" s="239"/>
      <c r="AO447" s="239"/>
      <c r="AP447" s="239"/>
      <c r="AQ447" s="239"/>
      <c r="AR447" s="239"/>
      <c r="AS447" s="239"/>
      <c r="AT447" s="239"/>
      <c r="AU447" s="239"/>
      <c r="AV447" s="239"/>
      <c r="AW447" s="239"/>
      <c r="AX447" s="239"/>
      <c r="AY447" s="239"/>
      <c r="AZ447" s="239"/>
      <c r="BA447" s="239"/>
      <c r="BB447" s="239"/>
      <c r="BC447" s="239"/>
      <c r="BD447" s="239"/>
      <c r="BE447" s="239"/>
      <c r="BF447" s="239"/>
      <c r="BG447" s="239"/>
      <c r="BH447" s="239"/>
      <c r="BI447" s="239"/>
      <c r="BJ447" s="239"/>
      <c r="BK447" s="239"/>
      <c r="BL447" s="239"/>
      <c r="BM447" s="239"/>
      <c r="BN447" s="239"/>
      <c r="BO447" s="239"/>
      <c r="BP447" s="239"/>
      <c r="BQ447" s="239"/>
      <c r="BR447" s="239"/>
      <c r="BS447" s="239"/>
      <c r="BT447" s="239"/>
      <c r="BU447" s="239"/>
      <c r="BV447" s="239"/>
      <c r="BW447" s="239"/>
      <c r="BX447" s="239"/>
      <c r="BY447" s="239"/>
      <c r="BZ447" s="239"/>
      <c r="CA447" s="239"/>
      <c r="CB447" s="239"/>
      <c r="CC447" s="239"/>
      <c r="CD447" s="239"/>
      <c r="CE447" s="239"/>
      <c r="CF447" s="239"/>
      <c r="CG447" s="239"/>
      <c r="CH447" s="239"/>
      <c r="CI447" s="239"/>
      <c r="CJ447" s="239"/>
      <c r="CK447" s="239"/>
      <c r="CL447" s="239"/>
      <c r="CM447" s="239"/>
      <c r="CN447" s="239"/>
      <c r="CO447" s="239"/>
      <c r="CP447" s="239"/>
      <c r="CQ447" s="239"/>
      <c r="CR447" s="239"/>
      <c r="CS447" s="239"/>
      <c r="CT447" s="239"/>
      <c r="CU447" s="239"/>
      <c r="CV447" s="239"/>
      <c r="CW447" s="239"/>
      <c r="CX447" s="239"/>
      <c r="CY447" s="239"/>
      <c r="CZ447" s="239"/>
      <c r="DA447" s="239"/>
      <c r="DB447" s="239"/>
      <c r="DC447" s="239"/>
      <c r="DD447" s="239"/>
      <c r="DE447" s="239"/>
      <c r="DF447" s="239"/>
      <c r="DG447" s="239"/>
      <c r="DH447" s="239"/>
      <c r="DI447" s="50" t="s">
        <v>642</v>
      </c>
      <c r="DJ447" s="50"/>
      <c r="DK447" s="50"/>
      <c r="DL447" s="50"/>
      <c r="DM447" s="50"/>
      <c r="DN447" s="50"/>
      <c r="DO447" s="50"/>
      <c r="DP447" s="50"/>
      <c r="DQ447" s="50"/>
      <c r="DR447" s="50"/>
    </row>
    <row r="448" spans="1:122" x14ac:dyDescent="0.25">
      <c r="A448" s="222"/>
      <c r="B448" s="970"/>
      <c r="C448" s="245" t="str">
        <f>IF(SUM(KL_19)=0,"","Specific turbinE SPEED")</f>
        <v>Specific turbinE SPEED</v>
      </c>
      <c r="D448" s="287" t="s">
        <v>133</v>
      </c>
      <c r="E448" s="245" t="s">
        <v>37</v>
      </c>
      <c r="F448" s="290">
        <f t="shared" ref="F448:Y448" ca="1" si="635">IF(del_h_Tv=0,0,333.3/60*n_TD_pl*SQRT(m°Tpl/rho_Tv_s)*(del_h_Tv*1000)^(-3/4))</f>
        <v>0</v>
      </c>
      <c r="G448" s="239">
        <f t="shared" ca="1" si="635"/>
        <v>0</v>
      </c>
      <c r="H448" s="239">
        <f t="shared" ca="1" si="635"/>
        <v>0</v>
      </c>
      <c r="I448" s="239">
        <f t="shared" ca="1" si="635"/>
        <v>0</v>
      </c>
      <c r="J448" s="239">
        <f t="shared" ca="1" si="635"/>
        <v>0</v>
      </c>
      <c r="K448" s="239">
        <f t="shared" ca="1" si="635"/>
        <v>0</v>
      </c>
      <c r="L448" s="239">
        <f t="shared" ca="1" si="635"/>
        <v>0</v>
      </c>
      <c r="M448" s="239">
        <f t="shared" ca="1" si="635"/>
        <v>0</v>
      </c>
      <c r="N448" s="854">
        <f t="shared" ca="1" si="635"/>
        <v>0</v>
      </c>
      <c r="O448" s="854">
        <f t="shared" ca="1" si="635"/>
        <v>0</v>
      </c>
      <c r="P448" s="239">
        <f t="shared" ca="1" si="635"/>
        <v>0</v>
      </c>
      <c r="Q448" s="239">
        <f t="shared" ca="1" si="635"/>
        <v>0</v>
      </c>
      <c r="R448" s="239">
        <f t="shared" ca="1" si="635"/>
        <v>0</v>
      </c>
      <c r="S448" s="239">
        <f t="shared" ca="1" si="635"/>
        <v>0</v>
      </c>
      <c r="T448" s="239">
        <f t="shared" ca="1" si="635"/>
        <v>0</v>
      </c>
      <c r="U448" s="239">
        <f t="shared" ca="1" si="635"/>
        <v>0</v>
      </c>
      <c r="V448" s="239">
        <f t="shared" ca="1" si="635"/>
        <v>0</v>
      </c>
      <c r="W448" s="239">
        <f t="shared" ca="1" si="635"/>
        <v>0</v>
      </c>
      <c r="X448" s="239">
        <f t="shared" ca="1" si="635"/>
        <v>0</v>
      </c>
      <c r="Y448" s="239">
        <f t="shared" ca="1" si="635"/>
        <v>0</v>
      </c>
      <c r="Z448" s="239"/>
      <c r="AA448" s="239"/>
      <c r="AB448" s="239"/>
      <c r="AC448" s="239"/>
      <c r="AD448" s="239"/>
      <c r="AE448" s="239"/>
      <c r="AF448" s="239"/>
      <c r="AG448" s="239"/>
      <c r="AH448" s="239"/>
      <c r="AI448" s="239"/>
      <c r="AJ448" s="239"/>
      <c r="AK448" s="239"/>
      <c r="AL448" s="239"/>
      <c r="AM448" s="239"/>
      <c r="AN448" s="239"/>
      <c r="AO448" s="239"/>
      <c r="AP448" s="239"/>
      <c r="AQ448" s="239"/>
      <c r="AR448" s="239"/>
      <c r="AS448" s="239"/>
      <c r="AT448" s="239"/>
      <c r="AU448" s="239"/>
      <c r="AV448" s="239"/>
      <c r="AW448" s="239"/>
      <c r="AX448" s="239"/>
      <c r="AY448" s="239"/>
      <c r="AZ448" s="239"/>
      <c r="BA448" s="239"/>
      <c r="BB448" s="239"/>
      <c r="BC448" s="239"/>
      <c r="BD448" s="239"/>
      <c r="BE448" s="239"/>
      <c r="BF448" s="239"/>
      <c r="BG448" s="239"/>
      <c r="BH448" s="239"/>
      <c r="BI448" s="239"/>
      <c r="BJ448" s="239"/>
      <c r="BK448" s="239"/>
      <c r="BL448" s="239"/>
      <c r="BM448" s="239"/>
      <c r="BN448" s="239"/>
      <c r="BO448" s="239"/>
      <c r="BP448" s="239"/>
      <c r="BQ448" s="239"/>
      <c r="BR448" s="239"/>
      <c r="BS448" s="239"/>
      <c r="BT448" s="239"/>
      <c r="BU448" s="239"/>
      <c r="BV448" s="239"/>
      <c r="BW448" s="239"/>
      <c r="BX448" s="239"/>
      <c r="BY448" s="239"/>
      <c r="BZ448" s="239"/>
      <c r="CA448" s="239"/>
      <c r="CB448" s="239"/>
      <c r="CC448" s="239"/>
      <c r="CD448" s="239"/>
      <c r="CE448" s="239"/>
      <c r="CF448" s="239"/>
      <c r="CG448" s="239"/>
      <c r="CH448" s="239"/>
      <c r="CI448" s="239"/>
      <c r="CJ448" s="239"/>
      <c r="CK448" s="239"/>
      <c r="CL448" s="239"/>
      <c r="CM448" s="239"/>
      <c r="CN448" s="239"/>
      <c r="CO448" s="239"/>
      <c r="CP448" s="239"/>
      <c r="CQ448" s="239"/>
      <c r="CR448" s="239"/>
      <c r="CS448" s="239"/>
      <c r="CT448" s="239"/>
      <c r="CU448" s="239"/>
      <c r="CV448" s="239"/>
      <c r="CW448" s="239"/>
      <c r="CX448" s="239"/>
      <c r="CY448" s="239"/>
      <c r="CZ448" s="239"/>
      <c r="DA448" s="239"/>
      <c r="DB448" s="239"/>
      <c r="DC448" s="239"/>
      <c r="DD448" s="239"/>
      <c r="DE448" s="239"/>
      <c r="DF448" s="239"/>
      <c r="DG448" s="239"/>
      <c r="DH448" s="239"/>
      <c r="DI448" s="50" t="s">
        <v>642</v>
      </c>
      <c r="DJ448" s="50"/>
      <c r="DK448" s="50"/>
      <c r="DL448" s="50"/>
      <c r="DM448" s="50"/>
      <c r="DN448" s="50"/>
      <c r="DO448" s="50"/>
      <c r="DP448" s="50"/>
      <c r="DQ448" s="50"/>
      <c r="DR448" s="50"/>
    </row>
    <row r="449" spans="1:122" x14ac:dyDescent="0.25">
      <c r="A449" s="50"/>
      <c r="B449" s="970"/>
      <c r="C449" s="245" t="str">
        <f>IF(SUM(KL_19)=0,"","Impeller diameter")</f>
        <v>Impeller diameter</v>
      </c>
      <c r="D449" s="287" t="s">
        <v>920</v>
      </c>
      <c r="E449" s="245" t="s">
        <v>30</v>
      </c>
      <c r="F449" s="435">
        <v>0</v>
      </c>
      <c r="G449" s="436">
        <v>0</v>
      </c>
      <c r="H449" s="436">
        <v>0</v>
      </c>
      <c r="I449" s="436">
        <v>0</v>
      </c>
      <c r="J449" s="436">
        <v>0</v>
      </c>
      <c r="K449" s="436">
        <v>0</v>
      </c>
      <c r="L449" s="436">
        <v>0</v>
      </c>
      <c r="M449" s="436">
        <v>0</v>
      </c>
      <c r="N449" s="863">
        <v>0</v>
      </c>
      <c r="O449" s="863">
        <v>0</v>
      </c>
      <c r="P449" s="436">
        <v>0</v>
      </c>
      <c r="Q449" s="436">
        <v>0</v>
      </c>
      <c r="R449" s="436">
        <v>0</v>
      </c>
      <c r="S449" s="436">
        <v>0</v>
      </c>
      <c r="T449" s="436">
        <v>0</v>
      </c>
      <c r="U449" s="436">
        <v>0</v>
      </c>
      <c r="V449" s="436">
        <v>0</v>
      </c>
      <c r="W449" s="436">
        <v>0</v>
      </c>
      <c r="X449" s="436">
        <v>0</v>
      </c>
      <c r="Y449" s="436">
        <v>0</v>
      </c>
      <c r="Z449" s="436"/>
      <c r="AA449" s="436"/>
      <c r="AB449" s="436"/>
      <c r="AC449" s="436"/>
      <c r="AD449" s="436"/>
      <c r="AE449" s="436"/>
      <c r="AF449" s="436"/>
      <c r="AG449" s="436"/>
      <c r="AH449" s="436"/>
      <c r="AI449" s="436"/>
      <c r="AJ449" s="436"/>
      <c r="AK449" s="436"/>
      <c r="AL449" s="436"/>
      <c r="AM449" s="436"/>
      <c r="AN449" s="436"/>
      <c r="AO449" s="436"/>
      <c r="AP449" s="436"/>
      <c r="AQ449" s="436"/>
      <c r="AR449" s="436"/>
      <c r="AS449" s="436"/>
      <c r="AT449" s="436"/>
      <c r="AU449" s="436"/>
      <c r="AV449" s="436"/>
      <c r="AW449" s="436"/>
      <c r="AX449" s="436"/>
      <c r="AY449" s="436"/>
      <c r="AZ449" s="436"/>
      <c r="BA449" s="436"/>
      <c r="BB449" s="436"/>
      <c r="BC449" s="436"/>
      <c r="BD449" s="436"/>
      <c r="BE449" s="436"/>
      <c r="BF449" s="436"/>
      <c r="BG449" s="436"/>
      <c r="BH449" s="436"/>
      <c r="BI449" s="436"/>
      <c r="BJ449" s="436"/>
      <c r="BK449" s="436"/>
      <c r="BL449" s="436"/>
      <c r="BM449" s="436"/>
      <c r="BN449" s="436"/>
      <c r="BO449" s="436"/>
      <c r="BP449" s="436"/>
      <c r="BQ449" s="436"/>
      <c r="BR449" s="436"/>
      <c r="BS449" s="436"/>
      <c r="BT449" s="436"/>
      <c r="BU449" s="436"/>
      <c r="BV449" s="436"/>
      <c r="BW449" s="436"/>
      <c r="BX449" s="436"/>
      <c r="BY449" s="436"/>
      <c r="BZ449" s="436"/>
      <c r="CA449" s="436"/>
      <c r="CB449" s="436"/>
      <c r="CC449" s="436"/>
      <c r="CD449" s="436"/>
      <c r="CE449" s="436"/>
      <c r="CF449" s="436"/>
      <c r="CG449" s="436"/>
      <c r="CH449" s="436"/>
      <c r="CI449" s="436"/>
      <c r="CJ449" s="436"/>
      <c r="CK449" s="436"/>
      <c r="CL449" s="436"/>
      <c r="CM449" s="436"/>
      <c r="CN449" s="436"/>
      <c r="CO449" s="436"/>
      <c r="CP449" s="436"/>
      <c r="CQ449" s="436"/>
      <c r="CR449" s="436"/>
      <c r="CS449" s="436"/>
      <c r="CT449" s="436"/>
      <c r="CU449" s="436"/>
      <c r="CV449" s="436"/>
      <c r="CW449" s="436"/>
      <c r="CX449" s="436"/>
      <c r="CY449" s="436"/>
      <c r="CZ449" s="436"/>
      <c r="DA449" s="436"/>
      <c r="DB449" s="436"/>
      <c r="DC449" s="436"/>
      <c r="DD449" s="436"/>
      <c r="DE449" s="436"/>
      <c r="DF449" s="436"/>
      <c r="DG449" s="436"/>
      <c r="DH449" s="436"/>
      <c r="DI449" s="50" t="s">
        <v>642</v>
      </c>
      <c r="DJ449" s="50"/>
      <c r="DK449" s="50"/>
      <c r="DL449" s="50"/>
      <c r="DM449" s="50"/>
      <c r="DN449" s="50"/>
      <c r="DO449" s="50"/>
      <c r="DP449" s="50"/>
      <c r="DQ449" s="50"/>
      <c r="DR449" s="50"/>
    </row>
    <row r="450" spans="1:122" x14ac:dyDescent="0.25">
      <c r="A450" s="222"/>
      <c r="B450" s="970"/>
      <c r="C450" s="245" t="str">
        <f>IF(SUM(KL_19)=0,"","Isentropic speed")</f>
        <v>Isentropic speed</v>
      </c>
      <c r="D450" s="287" t="s">
        <v>921</v>
      </c>
      <c r="E450" s="245" t="s">
        <v>387</v>
      </c>
      <c r="F450" s="290">
        <f t="shared" ref="F450:Y450" ca="1" si="636">SQRT(2*c_p_Tv*T_Tv1*(1-(1/pi_Tv)^(1/k_k_1_Tv)))</f>
        <v>0</v>
      </c>
      <c r="G450" s="239">
        <f t="shared" ca="1" si="636"/>
        <v>0</v>
      </c>
      <c r="H450" s="239">
        <f t="shared" ca="1" si="636"/>
        <v>0</v>
      </c>
      <c r="I450" s="239">
        <f t="shared" ca="1" si="636"/>
        <v>0</v>
      </c>
      <c r="J450" s="239">
        <f t="shared" ca="1" si="636"/>
        <v>0</v>
      </c>
      <c r="K450" s="239">
        <f t="shared" ca="1" si="636"/>
        <v>0</v>
      </c>
      <c r="L450" s="239">
        <f t="shared" ca="1" si="636"/>
        <v>0</v>
      </c>
      <c r="M450" s="239">
        <f t="shared" ca="1" si="636"/>
        <v>0</v>
      </c>
      <c r="N450" s="854">
        <f t="shared" ca="1" si="636"/>
        <v>0</v>
      </c>
      <c r="O450" s="854">
        <f t="shared" ca="1" si="636"/>
        <v>0</v>
      </c>
      <c r="P450" s="239">
        <f t="shared" ca="1" si="636"/>
        <v>0</v>
      </c>
      <c r="Q450" s="239">
        <f t="shared" ca="1" si="636"/>
        <v>0</v>
      </c>
      <c r="R450" s="239">
        <f t="shared" ca="1" si="636"/>
        <v>0</v>
      </c>
      <c r="S450" s="239">
        <f t="shared" ca="1" si="636"/>
        <v>0</v>
      </c>
      <c r="T450" s="239">
        <f t="shared" ca="1" si="636"/>
        <v>0</v>
      </c>
      <c r="U450" s="239">
        <f t="shared" ca="1" si="636"/>
        <v>0</v>
      </c>
      <c r="V450" s="239">
        <f t="shared" ca="1" si="636"/>
        <v>0</v>
      </c>
      <c r="W450" s="239">
        <f t="shared" ca="1" si="636"/>
        <v>0</v>
      </c>
      <c r="X450" s="239">
        <f t="shared" ca="1" si="636"/>
        <v>0</v>
      </c>
      <c r="Y450" s="239">
        <f t="shared" ca="1" si="636"/>
        <v>0</v>
      </c>
      <c r="Z450" s="239"/>
      <c r="AA450" s="239"/>
      <c r="AB450" s="239"/>
      <c r="AC450" s="239"/>
      <c r="AD450" s="239"/>
      <c r="AE450" s="239"/>
      <c r="AF450" s="239"/>
      <c r="AG450" s="239"/>
      <c r="AH450" s="239"/>
      <c r="AI450" s="239"/>
      <c r="AJ450" s="239"/>
      <c r="AK450" s="239"/>
      <c r="AL450" s="239"/>
      <c r="AM450" s="239"/>
      <c r="AN450" s="239"/>
      <c r="AO450" s="239"/>
      <c r="AP450" s="239"/>
      <c r="AQ450" s="239"/>
      <c r="AR450" s="239"/>
      <c r="AS450" s="239"/>
      <c r="AT450" s="239"/>
      <c r="AU450" s="239"/>
      <c r="AV450" s="239"/>
      <c r="AW450" s="239"/>
      <c r="AX450" s="239"/>
      <c r="AY450" s="239"/>
      <c r="AZ450" s="239"/>
      <c r="BA450" s="239"/>
      <c r="BB450" s="239"/>
      <c r="BC450" s="239"/>
      <c r="BD450" s="239"/>
      <c r="BE450" s="239"/>
      <c r="BF450" s="239"/>
      <c r="BG450" s="239"/>
      <c r="BH450" s="239"/>
      <c r="BI450" s="239"/>
      <c r="BJ450" s="239"/>
      <c r="BK450" s="239"/>
      <c r="BL450" s="239"/>
      <c r="BM450" s="239"/>
      <c r="BN450" s="239"/>
      <c r="BO450" s="239"/>
      <c r="BP450" s="239"/>
      <c r="BQ450" s="239"/>
      <c r="BR450" s="239"/>
      <c r="BS450" s="239"/>
      <c r="BT450" s="239"/>
      <c r="BU450" s="239"/>
      <c r="BV450" s="239"/>
      <c r="BW450" s="239"/>
      <c r="BX450" s="239"/>
      <c r="BY450" s="239"/>
      <c r="BZ450" s="239"/>
      <c r="CA450" s="239"/>
      <c r="CB450" s="239"/>
      <c r="CC450" s="239"/>
      <c r="CD450" s="239"/>
      <c r="CE450" s="239"/>
      <c r="CF450" s="239"/>
      <c r="CG450" s="239"/>
      <c r="CH450" s="239"/>
      <c r="CI450" s="239"/>
      <c r="CJ450" s="239"/>
      <c r="CK450" s="239"/>
      <c r="CL450" s="239"/>
      <c r="CM450" s="239"/>
      <c r="CN450" s="239"/>
      <c r="CO450" s="239"/>
      <c r="CP450" s="239"/>
      <c r="CQ450" s="239"/>
      <c r="CR450" s="239"/>
      <c r="CS450" s="239"/>
      <c r="CT450" s="239"/>
      <c r="CU450" s="239"/>
      <c r="CV450" s="239"/>
      <c r="CW450" s="239"/>
      <c r="CX450" s="239"/>
      <c r="CY450" s="239"/>
      <c r="CZ450" s="239"/>
      <c r="DA450" s="239"/>
      <c r="DB450" s="239"/>
      <c r="DC450" s="239"/>
      <c r="DD450" s="239"/>
      <c r="DE450" s="239"/>
      <c r="DF450" s="239"/>
      <c r="DG450" s="239"/>
      <c r="DH450" s="239"/>
      <c r="DI450" s="50" t="s">
        <v>642</v>
      </c>
      <c r="DJ450" s="50"/>
      <c r="DK450" s="50"/>
      <c r="DL450" s="50"/>
      <c r="DM450" s="50"/>
      <c r="DN450" s="50"/>
      <c r="DO450" s="50"/>
      <c r="DP450" s="50"/>
      <c r="DQ450" s="50"/>
      <c r="DR450" s="50"/>
    </row>
    <row r="451" spans="1:122" x14ac:dyDescent="0.25">
      <c r="A451" s="222"/>
      <c r="B451" s="970"/>
      <c r="C451" s="245" t="str">
        <f>IF(SUM(KL_19)=0,"","Blade tip speed")</f>
        <v>Blade tip speed</v>
      </c>
      <c r="D451" s="287" t="s">
        <v>1629</v>
      </c>
      <c r="E451" s="245" t="s">
        <v>387</v>
      </c>
      <c r="F451" s="290">
        <f t="shared" ref="F451:Y451" ca="1" si="637">PI()*n_TD_pl/1000*D_2Tpl/60</f>
        <v>0</v>
      </c>
      <c r="G451" s="239">
        <f t="shared" ca="1" si="637"/>
        <v>0</v>
      </c>
      <c r="H451" s="239">
        <f t="shared" ca="1" si="637"/>
        <v>0</v>
      </c>
      <c r="I451" s="239">
        <f t="shared" ca="1" si="637"/>
        <v>0</v>
      </c>
      <c r="J451" s="239">
        <f t="shared" ca="1" si="637"/>
        <v>0</v>
      </c>
      <c r="K451" s="239">
        <f t="shared" ca="1" si="637"/>
        <v>0</v>
      </c>
      <c r="L451" s="239">
        <f t="shared" ca="1" si="637"/>
        <v>0</v>
      </c>
      <c r="M451" s="239">
        <f t="shared" ca="1" si="637"/>
        <v>0</v>
      </c>
      <c r="N451" s="854">
        <f t="shared" ca="1" si="637"/>
        <v>0</v>
      </c>
      <c r="O451" s="854">
        <f t="shared" ca="1" si="637"/>
        <v>0</v>
      </c>
      <c r="P451" s="239">
        <f t="shared" ca="1" si="637"/>
        <v>0</v>
      </c>
      <c r="Q451" s="239">
        <f t="shared" ca="1" si="637"/>
        <v>0</v>
      </c>
      <c r="R451" s="239">
        <f t="shared" ca="1" si="637"/>
        <v>0</v>
      </c>
      <c r="S451" s="239">
        <f t="shared" ca="1" si="637"/>
        <v>0</v>
      </c>
      <c r="T451" s="239">
        <f t="shared" ca="1" si="637"/>
        <v>0</v>
      </c>
      <c r="U451" s="239">
        <f t="shared" ca="1" si="637"/>
        <v>0</v>
      </c>
      <c r="V451" s="239">
        <f t="shared" ca="1" si="637"/>
        <v>0</v>
      </c>
      <c r="W451" s="239">
        <f t="shared" ca="1" si="637"/>
        <v>0</v>
      </c>
      <c r="X451" s="239">
        <f t="shared" ca="1" si="637"/>
        <v>0</v>
      </c>
      <c r="Y451" s="239">
        <f t="shared" ca="1" si="637"/>
        <v>0</v>
      </c>
      <c r="Z451" s="239"/>
      <c r="AA451" s="239"/>
      <c r="AB451" s="239"/>
      <c r="AC451" s="239"/>
      <c r="AD451" s="239"/>
      <c r="AE451" s="239"/>
      <c r="AF451" s="239"/>
      <c r="AG451" s="239"/>
      <c r="AH451" s="239"/>
      <c r="AI451" s="239"/>
      <c r="AJ451" s="239"/>
      <c r="AK451" s="239"/>
      <c r="AL451" s="239"/>
      <c r="AM451" s="239"/>
      <c r="AN451" s="239"/>
      <c r="AO451" s="239"/>
      <c r="AP451" s="239"/>
      <c r="AQ451" s="239"/>
      <c r="AR451" s="239"/>
      <c r="AS451" s="239"/>
      <c r="AT451" s="239"/>
      <c r="AU451" s="239"/>
      <c r="AV451" s="239"/>
      <c r="AW451" s="239"/>
      <c r="AX451" s="239"/>
      <c r="AY451" s="239"/>
      <c r="AZ451" s="239"/>
      <c r="BA451" s="239"/>
      <c r="BB451" s="239"/>
      <c r="BC451" s="239"/>
      <c r="BD451" s="239"/>
      <c r="BE451" s="239"/>
      <c r="BF451" s="239"/>
      <c r="BG451" s="239"/>
      <c r="BH451" s="239"/>
      <c r="BI451" s="239"/>
      <c r="BJ451" s="239"/>
      <c r="BK451" s="239"/>
      <c r="BL451" s="239"/>
      <c r="BM451" s="239"/>
      <c r="BN451" s="239"/>
      <c r="BO451" s="239"/>
      <c r="BP451" s="239"/>
      <c r="BQ451" s="239"/>
      <c r="BR451" s="239"/>
      <c r="BS451" s="239"/>
      <c r="BT451" s="239"/>
      <c r="BU451" s="239"/>
      <c r="BV451" s="239"/>
      <c r="BW451" s="239"/>
      <c r="BX451" s="239"/>
      <c r="BY451" s="239"/>
      <c r="BZ451" s="239"/>
      <c r="CA451" s="239"/>
      <c r="CB451" s="239"/>
      <c r="CC451" s="239"/>
      <c r="CD451" s="239"/>
      <c r="CE451" s="239"/>
      <c r="CF451" s="239"/>
      <c r="CG451" s="239"/>
      <c r="CH451" s="239"/>
      <c r="CI451" s="239"/>
      <c r="CJ451" s="239"/>
      <c r="CK451" s="239"/>
      <c r="CL451" s="239"/>
      <c r="CM451" s="239"/>
      <c r="CN451" s="239"/>
      <c r="CO451" s="239"/>
      <c r="CP451" s="239"/>
      <c r="CQ451" s="239"/>
      <c r="CR451" s="239"/>
      <c r="CS451" s="239"/>
      <c r="CT451" s="239"/>
      <c r="CU451" s="239"/>
      <c r="CV451" s="239"/>
      <c r="CW451" s="239"/>
      <c r="CX451" s="239"/>
      <c r="CY451" s="239"/>
      <c r="CZ451" s="239"/>
      <c r="DA451" s="239"/>
      <c r="DB451" s="239"/>
      <c r="DC451" s="239"/>
      <c r="DD451" s="239"/>
      <c r="DE451" s="239"/>
      <c r="DF451" s="239"/>
      <c r="DG451" s="239"/>
      <c r="DH451" s="239"/>
      <c r="DI451" s="50" t="s">
        <v>642</v>
      </c>
      <c r="DJ451" s="50"/>
      <c r="DK451" s="50"/>
      <c r="DL451" s="50"/>
      <c r="DM451" s="50"/>
      <c r="DN451" s="50"/>
      <c r="DO451" s="50"/>
      <c r="DP451" s="50"/>
      <c r="DQ451" s="50"/>
      <c r="DR451" s="50"/>
    </row>
    <row r="452" spans="1:122" x14ac:dyDescent="0.25">
      <c r="A452" s="51"/>
      <c r="B452" s="970"/>
      <c r="C452" s="245" t="str">
        <f>IF(SUM(KL_19)=0,"","BSR")</f>
        <v>BSR</v>
      </c>
      <c r="D452" s="287" t="s">
        <v>1628</v>
      </c>
      <c r="E452" s="310"/>
      <c r="F452" s="290">
        <f ca="1">IF(F450=0,0,F451/F450)</f>
        <v>0</v>
      </c>
      <c r="G452" s="239">
        <f ca="1">IF(G450=0,0,G451/G450)</f>
        <v>0</v>
      </c>
      <c r="H452" s="239">
        <f t="shared" ref="H452:O452" ca="1" si="638">IF(H450=0,0,H451/H450)</f>
        <v>0</v>
      </c>
      <c r="I452" s="239">
        <f t="shared" ref="I452:J452" ca="1" si="639">IF(I450=0,0,I451/I450)</f>
        <v>0</v>
      </c>
      <c r="J452" s="239">
        <f t="shared" ca="1" si="639"/>
        <v>0</v>
      </c>
      <c r="K452" s="239">
        <f t="shared" ca="1" si="638"/>
        <v>0</v>
      </c>
      <c r="L452" s="239">
        <f t="shared" ca="1" si="638"/>
        <v>0</v>
      </c>
      <c r="M452" s="239">
        <f t="shared" ca="1" si="638"/>
        <v>0</v>
      </c>
      <c r="N452" s="854">
        <f t="shared" ref="N452" ca="1" si="640">IF(N450=0,0,N451/N450)</f>
        <v>0</v>
      </c>
      <c r="O452" s="854">
        <f t="shared" ca="1" si="638"/>
        <v>0</v>
      </c>
      <c r="P452" s="239">
        <f t="shared" ref="P452:Y452" ca="1" si="641">IF(P450=0,0,P451/P450)</f>
        <v>0</v>
      </c>
      <c r="Q452" s="239">
        <f t="shared" ca="1" si="641"/>
        <v>0</v>
      </c>
      <c r="R452" s="239">
        <f t="shared" ca="1" si="641"/>
        <v>0</v>
      </c>
      <c r="S452" s="239">
        <f t="shared" ca="1" si="641"/>
        <v>0</v>
      </c>
      <c r="T452" s="239">
        <f t="shared" ca="1" si="641"/>
        <v>0</v>
      </c>
      <c r="U452" s="239">
        <f t="shared" ca="1" si="641"/>
        <v>0</v>
      </c>
      <c r="V452" s="239">
        <f t="shared" ca="1" si="641"/>
        <v>0</v>
      </c>
      <c r="W452" s="239">
        <f t="shared" ca="1" si="641"/>
        <v>0</v>
      </c>
      <c r="X452" s="239">
        <f t="shared" ca="1" si="641"/>
        <v>0</v>
      </c>
      <c r="Y452" s="239">
        <f t="shared" ca="1" si="641"/>
        <v>0</v>
      </c>
      <c r="Z452" s="239"/>
      <c r="AA452" s="239"/>
      <c r="AB452" s="239"/>
      <c r="AC452" s="239"/>
      <c r="AD452" s="239"/>
      <c r="AE452" s="239"/>
      <c r="AF452" s="239"/>
      <c r="AG452" s="239"/>
      <c r="AH452" s="239"/>
      <c r="AI452" s="239"/>
      <c r="AJ452" s="239"/>
      <c r="AK452" s="239"/>
      <c r="AL452" s="239"/>
      <c r="AM452" s="239"/>
      <c r="AN452" s="239"/>
      <c r="AO452" s="239"/>
      <c r="AP452" s="239"/>
      <c r="AQ452" s="239"/>
      <c r="AR452" s="239"/>
      <c r="AS452" s="239"/>
      <c r="AT452" s="239"/>
      <c r="AU452" s="239"/>
      <c r="AV452" s="239"/>
      <c r="AW452" s="239"/>
      <c r="AX452" s="239"/>
      <c r="AY452" s="239"/>
      <c r="AZ452" s="239"/>
      <c r="BA452" s="239"/>
      <c r="BB452" s="239"/>
      <c r="BC452" s="239"/>
      <c r="BD452" s="239"/>
      <c r="BE452" s="239"/>
      <c r="BF452" s="239"/>
      <c r="BG452" s="239"/>
      <c r="BH452" s="239"/>
      <c r="BI452" s="239"/>
      <c r="BJ452" s="239"/>
      <c r="BK452" s="239"/>
      <c r="BL452" s="239"/>
      <c r="BM452" s="239"/>
      <c r="BN452" s="239"/>
      <c r="BO452" s="239"/>
      <c r="BP452" s="239"/>
      <c r="BQ452" s="239"/>
      <c r="BR452" s="239"/>
      <c r="BS452" s="239"/>
      <c r="BT452" s="239"/>
      <c r="BU452" s="239"/>
      <c r="BV452" s="239"/>
      <c r="BW452" s="239"/>
      <c r="BX452" s="239"/>
      <c r="BY452" s="239"/>
      <c r="BZ452" s="239"/>
      <c r="CA452" s="239"/>
      <c r="CB452" s="239"/>
      <c r="CC452" s="239"/>
      <c r="CD452" s="239"/>
      <c r="CE452" s="239"/>
      <c r="CF452" s="239"/>
      <c r="CG452" s="239"/>
      <c r="CH452" s="239"/>
      <c r="CI452" s="239"/>
      <c r="CJ452" s="239"/>
      <c r="CK452" s="239"/>
      <c r="CL452" s="239"/>
      <c r="CM452" s="239"/>
      <c r="CN452" s="239"/>
      <c r="CO452" s="239"/>
      <c r="CP452" s="239"/>
      <c r="CQ452" s="239"/>
      <c r="CR452" s="239"/>
      <c r="CS452" s="239"/>
      <c r="CT452" s="239"/>
      <c r="CU452" s="239"/>
      <c r="CV452" s="239"/>
      <c r="CW452" s="239"/>
      <c r="CX452" s="239"/>
      <c r="CY452" s="239"/>
      <c r="CZ452" s="239"/>
      <c r="DA452" s="239"/>
      <c r="DB452" s="239"/>
      <c r="DC452" s="239"/>
      <c r="DD452" s="239"/>
      <c r="DE452" s="239"/>
      <c r="DF452" s="239"/>
      <c r="DG452" s="239"/>
      <c r="DH452" s="239"/>
      <c r="DI452" s="50" t="s">
        <v>642</v>
      </c>
      <c r="DJ452" s="50"/>
      <c r="DK452" s="50"/>
      <c r="DL452" s="50"/>
      <c r="DM452" s="50"/>
      <c r="DN452" s="50"/>
      <c r="DO452" s="50"/>
      <c r="DP452" s="50"/>
      <c r="DQ452" s="50"/>
      <c r="DR452" s="50"/>
    </row>
    <row r="453" spans="1:122" x14ac:dyDescent="0.25">
      <c r="A453" s="51"/>
      <c r="B453" s="970"/>
      <c r="C453" s="245" t="str">
        <f>IF(SUM(KL_19)=0,"","Turbine shaft power")</f>
        <v>Turbine shaft power</v>
      </c>
      <c r="D453" s="287" t="s">
        <v>928</v>
      </c>
      <c r="E453" s="310" t="s">
        <v>32</v>
      </c>
      <c r="F453" s="315">
        <f t="shared" ref="F453:Y453" ca="1" si="642">m°Tpl*c_s_pl*c_s_pl/2*eta_Tpl</f>
        <v>0</v>
      </c>
      <c r="G453" s="365">
        <f t="shared" ca="1" si="642"/>
        <v>0</v>
      </c>
      <c r="H453" s="365">
        <f t="shared" ca="1" si="642"/>
        <v>0</v>
      </c>
      <c r="I453" s="365">
        <f t="shared" ca="1" si="642"/>
        <v>0</v>
      </c>
      <c r="J453" s="365">
        <f t="shared" ca="1" si="642"/>
        <v>0</v>
      </c>
      <c r="K453" s="365">
        <f t="shared" ca="1" si="642"/>
        <v>0</v>
      </c>
      <c r="L453" s="365">
        <f t="shared" ca="1" si="642"/>
        <v>0</v>
      </c>
      <c r="M453" s="365">
        <f t="shared" ca="1" si="642"/>
        <v>0</v>
      </c>
      <c r="N453" s="365">
        <f t="shared" ca="1" si="642"/>
        <v>0</v>
      </c>
      <c r="O453" s="365">
        <f t="shared" ca="1" si="642"/>
        <v>0</v>
      </c>
      <c r="P453" s="365">
        <f t="shared" ca="1" si="642"/>
        <v>0</v>
      </c>
      <c r="Q453" s="365">
        <f t="shared" ca="1" si="642"/>
        <v>0</v>
      </c>
      <c r="R453" s="365">
        <f t="shared" ca="1" si="642"/>
        <v>0</v>
      </c>
      <c r="S453" s="365">
        <f t="shared" ca="1" si="642"/>
        <v>0</v>
      </c>
      <c r="T453" s="365">
        <f t="shared" ca="1" si="642"/>
        <v>0</v>
      </c>
      <c r="U453" s="365">
        <f t="shared" ca="1" si="642"/>
        <v>0</v>
      </c>
      <c r="V453" s="365">
        <f t="shared" ca="1" si="642"/>
        <v>0</v>
      </c>
      <c r="W453" s="365">
        <f t="shared" ca="1" si="642"/>
        <v>0</v>
      </c>
      <c r="X453" s="365">
        <f t="shared" ca="1" si="642"/>
        <v>0</v>
      </c>
      <c r="Y453" s="365">
        <f t="shared" ca="1" si="642"/>
        <v>0</v>
      </c>
      <c r="Z453" s="239"/>
      <c r="AA453" s="239"/>
      <c r="AB453" s="239"/>
      <c r="AC453" s="239"/>
      <c r="AD453" s="239"/>
      <c r="AE453" s="239"/>
      <c r="AF453" s="239"/>
      <c r="AG453" s="239"/>
      <c r="AH453" s="239"/>
      <c r="AI453" s="239"/>
      <c r="AJ453" s="239"/>
      <c r="AK453" s="239"/>
      <c r="AL453" s="239"/>
      <c r="AM453" s="239"/>
      <c r="AN453" s="239"/>
      <c r="AO453" s="239"/>
      <c r="AP453" s="239"/>
      <c r="AQ453" s="239"/>
      <c r="AR453" s="239"/>
      <c r="AS453" s="239"/>
      <c r="AT453" s="239"/>
      <c r="AU453" s="239"/>
      <c r="AV453" s="239"/>
      <c r="AW453" s="239"/>
      <c r="AX453" s="239"/>
      <c r="AY453" s="239"/>
      <c r="AZ453" s="239"/>
      <c r="BA453" s="239"/>
      <c r="BB453" s="239"/>
      <c r="BC453" s="239"/>
      <c r="BD453" s="239"/>
      <c r="BE453" s="239"/>
      <c r="BF453" s="239"/>
      <c r="BG453" s="239"/>
      <c r="BH453" s="239"/>
      <c r="BI453" s="239"/>
      <c r="BJ453" s="239"/>
      <c r="BK453" s="239"/>
      <c r="BL453" s="239"/>
      <c r="BM453" s="239"/>
      <c r="BN453" s="239"/>
      <c r="BO453" s="239"/>
      <c r="BP453" s="239"/>
      <c r="BQ453" s="239"/>
      <c r="BR453" s="239"/>
      <c r="BS453" s="239"/>
      <c r="BT453" s="239"/>
      <c r="BU453" s="239"/>
      <c r="BV453" s="239"/>
      <c r="BW453" s="239"/>
      <c r="BX453" s="239"/>
      <c r="BY453" s="239"/>
      <c r="BZ453" s="239"/>
      <c r="CA453" s="239"/>
      <c r="CB453" s="239"/>
      <c r="CC453" s="239"/>
      <c r="CD453" s="239"/>
      <c r="CE453" s="239"/>
      <c r="CF453" s="239"/>
      <c r="CG453" s="239"/>
      <c r="CH453" s="239"/>
      <c r="CI453" s="239"/>
      <c r="CJ453" s="239"/>
      <c r="CK453" s="239"/>
      <c r="CL453" s="239"/>
      <c r="CM453" s="239"/>
      <c r="CN453" s="239"/>
      <c r="CO453" s="239"/>
      <c r="CP453" s="239"/>
      <c r="CQ453" s="239"/>
      <c r="CR453" s="239"/>
      <c r="CS453" s="239"/>
      <c r="CT453" s="239"/>
      <c r="CU453" s="239"/>
      <c r="CV453" s="239"/>
      <c r="CW453" s="239"/>
      <c r="CX453" s="239"/>
      <c r="CY453" s="239"/>
      <c r="CZ453" s="239"/>
      <c r="DA453" s="239"/>
      <c r="DB453" s="239"/>
      <c r="DC453" s="239"/>
      <c r="DD453" s="239"/>
      <c r="DE453" s="239"/>
      <c r="DF453" s="239"/>
      <c r="DG453" s="239"/>
      <c r="DH453" s="239"/>
      <c r="DI453" s="50" t="s">
        <v>642</v>
      </c>
      <c r="DJ453" s="50"/>
      <c r="DK453" s="50"/>
      <c r="DL453" s="50"/>
      <c r="DM453" s="50"/>
      <c r="DN453" s="50"/>
      <c r="DO453" s="50"/>
      <c r="DP453" s="50"/>
      <c r="DQ453" s="50"/>
      <c r="DR453" s="50"/>
    </row>
    <row r="454" spans="1:122" ht="13.8" thickBot="1" x14ac:dyDescent="0.3">
      <c r="A454" s="51"/>
      <c r="B454" s="465"/>
      <c r="C454" s="245"/>
      <c r="D454" s="287"/>
      <c r="E454" s="310"/>
      <c r="F454" s="290"/>
      <c r="G454" s="239"/>
      <c r="H454" s="239"/>
      <c r="I454" s="239"/>
      <c r="J454" s="239"/>
      <c r="K454" s="239"/>
      <c r="L454" s="239"/>
      <c r="M454" s="239"/>
      <c r="N454" s="854"/>
      <c r="O454" s="854"/>
      <c r="P454" s="239"/>
      <c r="Q454" s="239"/>
      <c r="R454" s="239"/>
      <c r="S454" s="239"/>
      <c r="T454" s="239"/>
      <c r="U454" s="239"/>
      <c r="V454" s="239"/>
      <c r="W454" s="239"/>
      <c r="X454" s="239"/>
      <c r="Y454" s="239"/>
      <c r="Z454" s="239"/>
      <c r="AA454" s="239"/>
      <c r="AB454" s="239"/>
      <c r="AC454" s="239"/>
      <c r="AD454" s="239"/>
      <c r="AE454" s="239"/>
      <c r="AF454" s="239"/>
      <c r="AG454" s="239"/>
      <c r="AH454" s="239"/>
      <c r="AI454" s="239"/>
      <c r="AJ454" s="239"/>
      <c r="AK454" s="239"/>
      <c r="AL454" s="239"/>
      <c r="AM454" s="239"/>
      <c r="AN454" s="239"/>
      <c r="AO454" s="239"/>
      <c r="AP454" s="239"/>
      <c r="AQ454" s="239"/>
      <c r="AR454" s="239"/>
      <c r="AS454" s="239"/>
      <c r="AT454" s="239"/>
      <c r="AU454" s="239"/>
      <c r="AV454" s="239"/>
      <c r="AW454" s="239"/>
      <c r="AX454" s="239"/>
      <c r="AY454" s="239"/>
      <c r="AZ454" s="239"/>
      <c r="BA454" s="239"/>
      <c r="BB454" s="239"/>
      <c r="BC454" s="239"/>
      <c r="BD454" s="239"/>
      <c r="BE454" s="239"/>
      <c r="BF454" s="239"/>
      <c r="BG454" s="239"/>
      <c r="BH454" s="239"/>
      <c r="BI454" s="239"/>
      <c r="BJ454" s="239"/>
      <c r="BK454" s="239"/>
      <c r="BL454" s="239"/>
      <c r="BM454" s="239"/>
      <c r="BN454" s="239"/>
      <c r="BO454" s="239"/>
      <c r="BP454" s="239"/>
      <c r="BQ454" s="239"/>
      <c r="BR454" s="239"/>
      <c r="BS454" s="239"/>
      <c r="BT454" s="239"/>
      <c r="BU454" s="239"/>
      <c r="BV454" s="239"/>
      <c r="BW454" s="239"/>
      <c r="BX454" s="239"/>
      <c r="BY454" s="239"/>
      <c r="BZ454" s="239"/>
      <c r="CA454" s="239"/>
      <c r="CB454" s="239"/>
      <c r="CC454" s="239"/>
      <c r="CD454" s="239"/>
      <c r="CE454" s="239"/>
      <c r="CF454" s="239"/>
      <c r="CG454" s="239"/>
      <c r="CH454" s="239"/>
      <c r="CI454" s="239"/>
      <c r="CJ454" s="239"/>
      <c r="CK454" s="239"/>
      <c r="CL454" s="239"/>
      <c r="CM454" s="239"/>
      <c r="CN454" s="239"/>
      <c r="CO454" s="239"/>
      <c r="CP454" s="239"/>
      <c r="CQ454" s="239"/>
      <c r="CR454" s="239"/>
      <c r="CS454" s="239"/>
      <c r="CT454" s="239"/>
      <c r="CU454" s="239"/>
      <c r="CV454" s="239"/>
      <c r="CW454" s="239"/>
      <c r="CX454" s="239"/>
      <c r="CY454" s="239"/>
      <c r="CZ454" s="239"/>
      <c r="DA454" s="239"/>
      <c r="DB454" s="239"/>
      <c r="DC454" s="239"/>
      <c r="DD454" s="239"/>
      <c r="DE454" s="239"/>
      <c r="DF454" s="239"/>
      <c r="DG454" s="239"/>
      <c r="DH454" s="239"/>
      <c r="DI454" s="50" t="s">
        <v>642</v>
      </c>
      <c r="DJ454" s="50"/>
      <c r="DK454" s="50"/>
      <c r="DL454" s="50"/>
      <c r="DM454" s="50"/>
      <c r="DN454" s="50"/>
      <c r="DO454" s="50"/>
      <c r="DP454" s="50"/>
      <c r="DQ454" s="50"/>
      <c r="DR454" s="50"/>
    </row>
    <row r="455" spans="1:122" ht="13.2" customHeight="1" x14ac:dyDescent="0.25">
      <c r="A455" s="51"/>
      <c r="B455" s="969" t="str">
        <f>IF(OR(SUM(KL_10)=0,AVERAGE(KL_16)=2),"Turbine","Low Pressure Turbine")</f>
        <v>Low Pressure Turbine</v>
      </c>
      <c r="C455" s="244" t="str">
        <f>IF(OR(SUM(KL_10)=0,AVERAGE(KL_16)&gt;=2),"TURBINE","LOW PRESSURE TURBINE")</f>
        <v>TURBINE</v>
      </c>
      <c r="D455" s="289"/>
      <c r="E455" s="323"/>
      <c r="F455" s="437"/>
      <c r="G455" s="438"/>
      <c r="H455" s="438"/>
      <c r="I455" s="438"/>
      <c r="J455" s="438"/>
      <c r="K455" s="438"/>
      <c r="L455" s="438"/>
      <c r="M455" s="438"/>
      <c r="N455" s="438"/>
      <c r="O455" s="438"/>
      <c r="P455" s="438"/>
      <c r="Q455" s="438"/>
      <c r="R455" s="438"/>
      <c r="S455" s="438"/>
      <c r="T455" s="438"/>
      <c r="U455" s="438"/>
      <c r="V455" s="438"/>
      <c r="W455" s="438"/>
      <c r="X455" s="438"/>
      <c r="Y455" s="438"/>
      <c r="Z455" s="438"/>
      <c r="AA455" s="438"/>
      <c r="AB455" s="438"/>
      <c r="AC455" s="438"/>
      <c r="AD455" s="438"/>
      <c r="AE455" s="438"/>
      <c r="AF455" s="438"/>
      <c r="AG455" s="438"/>
      <c r="AH455" s="438"/>
      <c r="AI455" s="438"/>
      <c r="AJ455" s="438"/>
      <c r="AK455" s="438"/>
      <c r="AL455" s="438"/>
      <c r="AM455" s="438"/>
      <c r="AN455" s="438"/>
      <c r="AO455" s="438"/>
      <c r="AP455" s="438"/>
      <c r="AQ455" s="438"/>
      <c r="AR455" s="438"/>
      <c r="AS455" s="438"/>
      <c r="AT455" s="438"/>
      <c r="AU455" s="438"/>
      <c r="AV455" s="438"/>
      <c r="AW455" s="438"/>
      <c r="AX455" s="438"/>
      <c r="AY455" s="438"/>
      <c r="AZ455" s="438"/>
      <c r="BA455" s="438"/>
      <c r="BB455" s="438"/>
      <c r="BC455" s="438"/>
      <c r="BD455" s="438"/>
      <c r="BE455" s="438"/>
      <c r="BF455" s="438"/>
      <c r="BG455" s="438"/>
      <c r="BH455" s="438"/>
      <c r="BI455" s="438"/>
      <c r="BJ455" s="438"/>
      <c r="BK455" s="438"/>
      <c r="BL455" s="438"/>
      <c r="BM455" s="438"/>
      <c r="BN455" s="438"/>
      <c r="BO455" s="438"/>
      <c r="BP455" s="438"/>
      <c r="BQ455" s="438"/>
      <c r="BR455" s="438"/>
      <c r="BS455" s="438"/>
      <c r="BT455" s="438"/>
      <c r="BU455" s="438"/>
      <c r="BV455" s="438"/>
      <c r="BW455" s="438"/>
      <c r="BX455" s="438"/>
      <c r="BY455" s="438"/>
      <c r="BZ455" s="438"/>
      <c r="CA455" s="438"/>
      <c r="CB455" s="438"/>
      <c r="CC455" s="438"/>
      <c r="CD455" s="438"/>
      <c r="CE455" s="438"/>
      <c r="CF455" s="438"/>
      <c r="CG455" s="438"/>
      <c r="CH455" s="438"/>
      <c r="CI455" s="438"/>
      <c r="CJ455" s="438"/>
      <c r="CK455" s="438"/>
      <c r="CL455" s="438"/>
      <c r="CM455" s="438"/>
      <c r="CN455" s="438"/>
      <c r="CO455" s="438"/>
      <c r="CP455" s="438"/>
      <c r="CQ455" s="438"/>
      <c r="CR455" s="438"/>
      <c r="CS455" s="438"/>
      <c r="CT455" s="438"/>
      <c r="CU455" s="438"/>
      <c r="CV455" s="438"/>
      <c r="CW455" s="438"/>
      <c r="CX455" s="438"/>
      <c r="CY455" s="438"/>
      <c r="CZ455" s="438"/>
      <c r="DA455" s="438"/>
      <c r="DB455" s="438"/>
      <c r="DC455" s="438"/>
      <c r="DD455" s="438"/>
      <c r="DE455" s="438"/>
      <c r="DF455" s="438"/>
      <c r="DG455" s="438"/>
      <c r="DH455" s="438"/>
      <c r="DI455" s="50" t="s">
        <v>642</v>
      </c>
      <c r="DJ455" s="50"/>
      <c r="DK455" s="50"/>
      <c r="DL455" s="50"/>
      <c r="DM455" s="50"/>
      <c r="DN455" s="50"/>
      <c r="DO455" s="50"/>
      <c r="DP455" s="50"/>
      <c r="DQ455" s="50"/>
      <c r="DR455" s="50"/>
    </row>
    <row r="456" spans="1:122" x14ac:dyDescent="0.25">
      <c r="A456" s="51"/>
      <c r="B456" s="970"/>
      <c r="C456" s="257" t="s">
        <v>1263</v>
      </c>
      <c r="D456" s="287" t="s">
        <v>1697</v>
      </c>
      <c r="E456" s="245"/>
      <c r="F456" s="367">
        <f t="shared" ref="F456:O456" ca="1" si="643">IF(pi_Tn&lt;=1.01,1.32,kappa_v)</f>
        <v>1.3795504664923171</v>
      </c>
      <c r="G456" s="367">
        <f t="shared" ca="1" si="643"/>
        <v>1.3795504664923168</v>
      </c>
      <c r="H456" s="367">
        <f t="shared" ca="1" si="643"/>
        <v>1.3810808633889036</v>
      </c>
      <c r="I456" s="367">
        <f t="shared" ca="1" si="643"/>
        <v>1.3823970798743084</v>
      </c>
      <c r="J456" s="367">
        <f t="shared" ca="1" si="643"/>
        <v>1.3835486106679171</v>
      </c>
      <c r="K456" s="367">
        <f t="shared" ca="1" si="643"/>
        <v>1.3844847759583805</v>
      </c>
      <c r="L456" s="367">
        <f t="shared" ca="1" si="643"/>
        <v>1.3856885123305416</v>
      </c>
      <c r="M456" s="367">
        <f t="shared" ca="1" si="643"/>
        <v>1.3870577621986988</v>
      </c>
      <c r="N456" s="367">
        <f t="shared" si="643"/>
        <v>1.32</v>
      </c>
      <c r="O456" s="367">
        <f t="shared" si="643"/>
        <v>1.32</v>
      </c>
      <c r="P456" s="367">
        <f t="shared" ref="P456:Y456" ca="1" si="644">kappa_v</f>
        <v>1.3831338218148812</v>
      </c>
      <c r="Q456" s="367">
        <f t="shared" ca="1" si="644"/>
        <v>1.3836044203328062</v>
      </c>
      <c r="R456" s="367">
        <f t="shared" ca="1" si="644"/>
        <v>1.3845223039337682</v>
      </c>
      <c r="S456" s="367">
        <f t="shared" ca="1" si="644"/>
        <v>1.3858082923415367</v>
      </c>
      <c r="T456" s="367">
        <f t="shared" ca="1" si="644"/>
        <v>1.3870640949956345</v>
      </c>
      <c r="U456" s="367">
        <f t="shared" ca="1" si="644"/>
        <v>1.3819046635411469</v>
      </c>
      <c r="V456" s="367">
        <f t="shared" ca="1" si="644"/>
        <v>1.3830893056585862</v>
      </c>
      <c r="W456" s="367">
        <f t="shared" ca="1" si="644"/>
        <v>1.3840931506065171</v>
      </c>
      <c r="X456" s="367">
        <f t="shared" ca="1" si="644"/>
        <v>1.3852827446758285</v>
      </c>
      <c r="Y456" s="367">
        <f t="shared" ca="1" si="644"/>
        <v>1.3864665345491325</v>
      </c>
      <c r="Z456" s="388"/>
      <c r="AA456" s="388"/>
      <c r="AB456" s="388"/>
      <c r="AC456" s="388"/>
      <c r="AD456" s="388"/>
      <c r="AE456" s="388"/>
      <c r="AF456" s="388"/>
      <c r="AG456" s="388"/>
      <c r="AH456" s="388"/>
      <c r="AI456" s="388"/>
      <c r="AJ456" s="388"/>
      <c r="AK456" s="388"/>
      <c r="AL456" s="388"/>
      <c r="AM456" s="388"/>
      <c r="AN456" s="388"/>
      <c r="AO456" s="388"/>
      <c r="AP456" s="388"/>
      <c r="AQ456" s="388"/>
      <c r="AR456" s="388"/>
      <c r="AS456" s="388"/>
      <c r="AT456" s="388"/>
      <c r="AU456" s="388"/>
      <c r="AV456" s="388"/>
      <c r="AW456" s="388"/>
      <c r="AX456" s="388"/>
      <c r="AY456" s="388"/>
      <c r="AZ456" s="388"/>
      <c r="BA456" s="388"/>
      <c r="BB456" s="388"/>
      <c r="BC456" s="388"/>
      <c r="BD456" s="388"/>
      <c r="BE456" s="388"/>
      <c r="BF456" s="388"/>
      <c r="BG456" s="388"/>
      <c r="BH456" s="388"/>
      <c r="BI456" s="388"/>
      <c r="BJ456" s="388"/>
      <c r="BK456" s="388"/>
      <c r="BL456" s="388"/>
      <c r="BM456" s="388"/>
      <c r="BN456" s="388"/>
      <c r="BO456" s="388"/>
      <c r="BP456" s="388"/>
      <c r="BQ456" s="388"/>
      <c r="BR456" s="388"/>
      <c r="BS456" s="388"/>
      <c r="BT456" s="388"/>
      <c r="BU456" s="388"/>
      <c r="BV456" s="388"/>
      <c r="BW456" s="388"/>
      <c r="BX456" s="388"/>
      <c r="BY456" s="388"/>
      <c r="BZ456" s="388"/>
      <c r="CA456" s="388"/>
      <c r="CB456" s="388"/>
      <c r="CC456" s="388"/>
      <c r="CD456" s="388"/>
      <c r="CE456" s="388"/>
      <c r="CF456" s="388"/>
      <c r="CG456" s="388"/>
      <c r="CH456" s="388"/>
      <c r="CI456" s="388"/>
      <c r="CJ456" s="388"/>
      <c r="CK456" s="388"/>
      <c r="CL456" s="388"/>
      <c r="CM456" s="388"/>
      <c r="CN456" s="388"/>
      <c r="CO456" s="388"/>
      <c r="CP456" s="388"/>
      <c r="CQ456" s="388"/>
      <c r="CR456" s="388"/>
      <c r="CS456" s="388"/>
      <c r="CT456" s="388"/>
      <c r="CU456" s="388"/>
      <c r="CV456" s="388"/>
      <c r="CW456" s="388"/>
      <c r="CX456" s="388"/>
      <c r="CY456" s="388"/>
      <c r="CZ456" s="388"/>
      <c r="DA456" s="388"/>
      <c r="DB456" s="388"/>
      <c r="DC456" s="388"/>
      <c r="DD456" s="388"/>
      <c r="DE456" s="388"/>
      <c r="DF456" s="388"/>
      <c r="DG456" s="388"/>
      <c r="DH456" s="388"/>
      <c r="DI456" s="50" t="s">
        <v>642</v>
      </c>
      <c r="DJ456" s="50"/>
      <c r="DK456" s="50"/>
      <c r="DL456" s="50"/>
      <c r="DM456" s="50"/>
      <c r="DN456" s="50"/>
      <c r="DO456" s="50"/>
      <c r="DP456" s="50"/>
      <c r="DQ456" s="50"/>
      <c r="DR456" s="50"/>
    </row>
    <row r="457" spans="1:122" ht="12.75" customHeight="1" x14ac:dyDescent="0.25">
      <c r="A457" s="230"/>
      <c r="B457" s="970"/>
      <c r="C457" s="265" t="s">
        <v>1264</v>
      </c>
      <c r="D457" s="287" t="s">
        <v>1691</v>
      </c>
      <c r="E457" s="310" t="s">
        <v>58</v>
      </c>
      <c r="F457" s="315">
        <f t="shared" ref="F457:Y457" ca="1" si="645">r_v</f>
        <v>317.66254334153331</v>
      </c>
      <c r="G457" s="365">
        <f t="shared" ca="1" si="645"/>
        <v>317.66254334153331</v>
      </c>
      <c r="H457" s="365">
        <f t="shared" ca="1" si="645"/>
        <v>314.63431022829218</v>
      </c>
      <c r="I457" s="365">
        <f t="shared" ca="1" si="645"/>
        <v>312.14792211942006</v>
      </c>
      <c r="J457" s="365">
        <f t="shared" ca="1" si="645"/>
        <v>310.06988961005527</v>
      </c>
      <c r="K457" s="365">
        <f t="shared" ca="1" si="645"/>
        <v>308.30724517378866</v>
      </c>
      <c r="L457" s="365">
        <f t="shared" ca="1" si="645"/>
        <v>306.11361660039677</v>
      </c>
      <c r="M457" s="365">
        <f t="shared" ca="1" si="645"/>
        <v>303.80258706891959</v>
      </c>
      <c r="N457" s="365">
        <f t="shared" ca="1" si="645"/>
        <v>313.33290075219071</v>
      </c>
      <c r="O457" s="365">
        <f t="shared" ca="1" si="645"/>
        <v>312.14792211942006</v>
      </c>
      <c r="P457" s="365">
        <f t="shared" ca="1" si="645"/>
        <v>311.06441827793913</v>
      </c>
      <c r="Q457" s="365">
        <f t="shared" ca="1" si="645"/>
        <v>310.06988961005527</v>
      </c>
      <c r="R457" s="365">
        <f t="shared" ca="1" si="645"/>
        <v>308.30724517378866</v>
      </c>
      <c r="S457" s="365">
        <f t="shared" ca="1" si="645"/>
        <v>306.11361660039677</v>
      </c>
      <c r="T457" s="365">
        <f t="shared" ca="1" si="645"/>
        <v>303.80258706891959</v>
      </c>
      <c r="U457" s="365">
        <f t="shared" ca="1" si="645"/>
        <v>312.14792211942006</v>
      </c>
      <c r="V457" s="365">
        <f t="shared" ca="1" si="645"/>
        <v>310.06988961005527</v>
      </c>
      <c r="W457" s="365">
        <f t="shared" ca="1" si="645"/>
        <v>308.30724517378866</v>
      </c>
      <c r="X457" s="365">
        <f t="shared" ca="1" si="645"/>
        <v>306.11361660039677</v>
      </c>
      <c r="Y457" s="365">
        <f t="shared" ca="1" si="645"/>
        <v>303.80258706891959</v>
      </c>
      <c r="Z457" s="293"/>
      <c r="AA457" s="293"/>
      <c r="AB457" s="293"/>
      <c r="AC457" s="293"/>
      <c r="AD457" s="293"/>
      <c r="AE457" s="293"/>
      <c r="AF457" s="293"/>
      <c r="AG457" s="293"/>
      <c r="AH457" s="293"/>
      <c r="AI457" s="293"/>
      <c r="AJ457" s="293"/>
      <c r="AK457" s="293"/>
      <c r="AL457" s="293"/>
      <c r="AM457" s="293"/>
      <c r="AN457" s="293"/>
      <c r="AO457" s="293"/>
      <c r="AP457" s="293"/>
      <c r="AQ457" s="293"/>
      <c r="AR457" s="293"/>
      <c r="AS457" s="293"/>
      <c r="AT457" s="293"/>
      <c r="AU457" s="293"/>
      <c r="AV457" s="293"/>
      <c r="AW457" s="293"/>
      <c r="AX457" s="293"/>
      <c r="AY457" s="293"/>
      <c r="AZ457" s="293"/>
      <c r="BA457" s="293"/>
      <c r="BB457" s="293"/>
      <c r="BC457" s="293"/>
      <c r="BD457" s="293"/>
      <c r="BE457" s="293"/>
      <c r="BF457" s="293"/>
      <c r="BG457" s="293"/>
      <c r="BH457" s="293"/>
      <c r="BI457" s="293"/>
      <c r="BJ457" s="293"/>
      <c r="BK457" s="293"/>
      <c r="BL457" s="293"/>
      <c r="BM457" s="293"/>
      <c r="BN457" s="293"/>
      <c r="BO457" s="293"/>
      <c r="BP457" s="293"/>
      <c r="BQ457" s="293"/>
      <c r="BR457" s="293"/>
      <c r="BS457" s="293"/>
      <c r="BT457" s="293"/>
      <c r="BU457" s="293"/>
      <c r="BV457" s="293"/>
      <c r="BW457" s="293"/>
      <c r="BX457" s="293"/>
      <c r="BY457" s="293"/>
      <c r="BZ457" s="293"/>
      <c r="CA457" s="293"/>
      <c r="CB457" s="293"/>
      <c r="CC457" s="293"/>
      <c r="CD457" s="293"/>
      <c r="CE457" s="293"/>
      <c r="CF457" s="293"/>
      <c r="CG457" s="293"/>
      <c r="CH457" s="293"/>
      <c r="CI457" s="293"/>
      <c r="CJ457" s="293"/>
      <c r="CK457" s="293"/>
      <c r="CL457" s="293"/>
      <c r="CM457" s="293"/>
      <c r="CN457" s="293"/>
      <c r="CO457" s="293"/>
      <c r="CP457" s="293"/>
      <c r="CQ457" s="293"/>
      <c r="CR457" s="293"/>
      <c r="CS457" s="293"/>
      <c r="CT457" s="293"/>
      <c r="CU457" s="293"/>
      <c r="CV457" s="293"/>
      <c r="CW457" s="293"/>
      <c r="CX457" s="293"/>
      <c r="CY457" s="293"/>
      <c r="CZ457" s="293"/>
      <c r="DA457" s="293"/>
      <c r="DB457" s="293"/>
      <c r="DC457" s="293"/>
      <c r="DD457" s="293"/>
      <c r="DE457" s="293"/>
      <c r="DF457" s="293"/>
      <c r="DG457" s="293"/>
      <c r="DH457" s="293"/>
      <c r="DI457" s="50" t="s">
        <v>642</v>
      </c>
      <c r="DJ457" s="50"/>
      <c r="DK457" s="50"/>
      <c r="DL457" s="50"/>
      <c r="DM457" s="50"/>
      <c r="DN457" s="50"/>
      <c r="DO457" s="50"/>
      <c r="DP457" s="50"/>
      <c r="DQ457" s="50"/>
      <c r="DR457" s="50"/>
    </row>
    <row r="458" spans="1:122" ht="12.75" customHeight="1" x14ac:dyDescent="0.25">
      <c r="A458" s="230"/>
      <c r="B458" s="970"/>
      <c r="C458" s="265" t="s">
        <v>1572</v>
      </c>
      <c r="D458" s="287" t="s">
        <v>1573</v>
      </c>
      <c r="E458" s="310" t="s">
        <v>67</v>
      </c>
      <c r="F458" s="366"/>
      <c r="G458" s="365"/>
      <c r="H458" s="365"/>
      <c r="I458" s="365"/>
      <c r="J458" s="365"/>
      <c r="K458" s="365"/>
      <c r="L458" s="365"/>
      <c r="M458" s="365"/>
      <c r="N458" s="365">
        <f t="shared" ref="N458:Y458" ca="1" si="646">EXP(A_0+A_1/T_Tn2+A_2*LN(T_Tn2)+A_3*T_Tn2)</f>
        <v>39.402606433627909</v>
      </c>
      <c r="O458" s="365">
        <f t="shared" ca="1" si="646"/>
        <v>42.835933336105029</v>
      </c>
      <c r="P458" s="365">
        <f t="shared" ca="1" si="646"/>
        <v>41.270709837483388</v>
      </c>
      <c r="Q458" s="365">
        <f t="shared" ca="1" si="646"/>
        <v>43.380445760431492</v>
      </c>
      <c r="R458" s="365">
        <f t="shared" ca="1" si="646"/>
        <v>44.94951024581799</v>
      </c>
      <c r="S458" s="365">
        <f t="shared" ca="1" si="646"/>
        <v>43.059462775031307</v>
      </c>
      <c r="T458" s="365">
        <f t="shared" ca="1" si="646"/>
        <v>45.092703662735353</v>
      </c>
      <c r="U458" s="365">
        <f t="shared" ca="1" si="646"/>
        <v>64.040239847672268</v>
      </c>
      <c r="V458" s="365">
        <f t="shared" ca="1" si="646"/>
        <v>61.492626259214056</v>
      </c>
      <c r="W458" s="365">
        <f t="shared" ca="1" si="646"/>
        <v>60.076210001944602</v>
      </c>
      <c r="X458" s="365">
        <f t="shared" ca="1" si="646"/>
        <v>61.499857940069724</v>
      </c>
      <c r="Y458" s="365">
        <f t="shared" ca="1" si="646"/>
        <v>66.950837859281748</v>
      </c>
      <c r="Z458" s="293"/>
      <c r="AA458" s="293"/>
      <c r="AB458" s="293"/>
      <c r="AC458" s="293"/>
      <c r="AD458" s="293"/>
      <c r="AE458" s="293"/>
      <c r="AF458" s="293"/>
      <c r="AG458" s="293"/>
      <c r="AH458" s="293"/>
      <c r="AI458" s="293"/>
      <c r="AJ458" s="293"/>
      <c r="AK458" s="293"/>
      <c r="AL458" s="293"/>
      <c r="AM458" s="293"/>
      <c r="AN458" s="293"/>
      <c r="AO458" s="293"/>
      <c r="AP458" s="293"/>
      <c r="AQ458" s="293"/>
      <c r="AR458" s="293"/>
      <c r="AS458" s="293"/>
      <c r="AT458" s="293"/>
      <c r="AU458" s="293"/>
      <c r="AV458" s="293"/>
      <c r="AW458" s="293"/>
      <c r="AX458" s="293"/>
      <c r="AY458" s="293"/>
      <c r="AZ458" s="293"/>
      <c r="BA458" s="293"/>
      <c r="BB458" s="293"/>
      <c r="BC458" s="293"/>
      <c r="BD458" s="293"/>
      <c r="BE458" s="293"/>
      <c r="BF458" s="293"/>
      <c r="BG458" s="293"/>
      <c r="BH458" s="293"/>
      <c r="BI458" s="293"/>
      <c r="BJ458" s="293"/>
      <c r="BK458" s="293"/>
      <c r="BL458" s="293"/>
      <c r="BM458" s="293"/>
      <c r="BN458" s="293"/>
      <c r="BO458" s="293"/>
      <c r="BP458" s="293"/>
      <c r="BQ458" s="293"/>
      <c r="BR458" s="293"/>
      <c r="BS458" s="293"/>
      <c r="BT458" s="293"/>
      <c r="BU458" s="293"/>
      <c r="BV458" s="293"/>
      <c r="BW458" s="293"/>
      <c r="BX458" s="293"/>
      <c r="BY458" s="293"/>
      <c r="BZ458" s="293"/>
      <c r="CA458" s="293"/>
      <c r="CB458" s="293"/>
      <c r="CC458" s="293"/>
      <c r="CD458" s="293"/>
      <c r="CE458" s="293"/>
      <c r="CF458" s="293"/>
      <c r="CG458" s="293"/>
      <c r="CH458" s="293"/>
      <c r="CI458" s="293"/>
      <c r="CJ458" s="293"/>
      <c r="CK458" s="293"/>
      <c r="CL458" s="293"/>
      <c r="CM458" s="293"/>
      <c r="CN458" s="293"/>
      <c r="CO458" s="293"/>
      <c r="CP458" s="293"/>
      <c r="CQ458" s="293"/>
      <c r="CR458" s="293"/>
      <c r="CS458" s="293"/>
      <c r="CT458" s="293"/>
      <c r="CU458" s="293"/>
      <c r="CV458" s="293"/>
      <c r="CW458" s="293"/>
      <c r="CX458" s="293"/>
      <c r="CY458" s="293"/>
      <c r="CZ458" s="293"/>
      <c r="DA458" s="293"/>
      <c r="DB458" s="293"/>
      <c r="DC458" s="293"/>
      <c r="DD458" s="293"/>
      <c r="DE458" s="293"/>
      <c r="DF458" s="293"/>
      <c r="DG458" s="293"/>
      <c r="DH458" s="293"/>
      <c r="DI458" s="50" t="s">
        <v>642</v>
      </c>
      <c r="DJ458" s="50"/>
      <c r="DK458" s="50"/>
      <c r="DL458" s="50"/>
      <c r="DM458" s="50"/>
      <c r="DN458" s="50"/>
      <c r="DO458" s="50"/>
      <c r="DP458" s="50"/>
      <c r="DQ458" s="50"/>
      <c r="DR458" s="50"/>
    </row>
    <row r="459" spans="1:122" ht="12.75" customHeight="1" x14ac:dyDescent="0.25">
      <c r="A459" s="230"/>
      <c r="B459" s="970"/>
      <c r="C459" s="265" t="s">
        <v>1571</v>
      </c>
      <c r="D459" s="287" t="s">
        <v>1574</v>
      </c>
      <c r="E459" s="310"/>
      <c r="F459" s="570"/>
      <c r="G459" s="509"/>
      <c r="H459" s="509"/>
      <c r="I459" s="509"/>
      <c r="J459" s="509"/>
      <c r="K459" s="509"/>
      <c r="L459" s="509"/>
      <c r="M459" s="509"/>
      <c r="N459" s="509"/>
      <c r="O459" s="509"/>
      <c r="P459" s="509"/>
      <c r="Q459" s="509"/>
      <c r="R459" s="509"/>
      <c r="S459" s="509"/>
      <c r="T459" s="509"/>
      <c r="U459" s="509"/>
      <c r="V459" s="509"/>
      <c r="W459" s="509"/>
      <c r="X459" s="509"/>
      <c r="Y459" s="509"/>
      <c r="Z459" s="293"/>
      <c r="AA459" s="293"/>
      <c r="AB459" s="293"/>
      <c r="AC459" s="293"/>
      <c r="AD459" s="293"/>
      <c r="AE459" s="293"/>
      <c r="AF459" s="293"/>
      <c r="AG459" s="293"/>
      <c r="AH459" s="293"/>
      <c r="AI459" s="293"/>
      <c r="AJ459" s="293"/>
      <c r="AK459" s="293"/>
      <c r="AL459" s="293"/>
      <c r="AM459" s="293"/>
      <c r="AN459" s="293"/>
      <c r="AO459" s="293"/>
      <c r="AP459" s="293"/>
      <c r="AQ459" s="293"/>
      <c r="AR459" s="293"/>
      <c r="AS459" s="293"/>
      <c r="AT459" s="293"/>
      <c r="AU459" s="293"/>
      <c r="AV459" s="293"/>
      <c r="AW459" s="293"/>
      <c r="AX459" s="293"/>
      <c r="AY459" s="293"/>
      <c r="AZ459" s="293"/>
      <c r="BA459" s="293"/>
      <c r="BB459" s="293"/>
      <c r="BC459" s="293"/>
      <c r="BD459" s="293"/>
      <c r="BE459" s="293"/>
      <c r="BF459" s="293"/>
      <c r="BG459" s="293"/>
      <c r="BH459" s="293"/>
      <c r="BI459" s="293"/>
      <c r="BJ459" s="293"/>
      <c r="BK459" s="293"/>
      <c r="BL459" s="293"/>
      <c r="BM459" s="293"/>
      <c r="BN459" s="293"/>
      <c r="BO459" s="293"/>
      <c r="BP459" s="293"/>
      <c r="BQ459" s="293"/>
      <c r="BR459" s="293"/>
      <c r="BS459" s="293"/>
      <c r="BT459" s="293"/>
      <c r="BU459" s="293"/>
      <c r="BV459" s="293"/>
      <c r="BW459" s="293"/>
      <c r="BX459" s="293"/>
      <c r="BY459" s="293"/>
      <c r="BZ459" s="293"/>
      <c r="CA459" s="293"/>
      <c r="CB459" s="293"/>
      <c r="CC459" s="293"/>
      <c r="CD459" s="293"/>
      <c r="CE459" s="293"/>
      <c r="CF459" s="293"/>
      <c r="CG459" s="293"/>
      <c r="CH459" s="293"/>
      <c r="CI459" s="293"/>
      <c r="CJ459" s="293"/>
      <c r="CK459" s="293"/>
      <c r="CL459" s="293"/>
      <c r="CM459" s="293"/>
      <c r="CN459" s="293"/>
      <c r="CO459" s="293"/>
      <c r="CP459" s="293"/>
      <c r="CQ459" s="293"/>
      <c r="CR459" s="293"/>
      <c r="CS459" s="293"/>
      <c r="CT459" s="293"/>
      <c r="CU459" s="293"/>
      <c r="CV459" s="293"/>
      <c r="CW459" s="293"/>
      <c r="CX459" s="293"/>
      <c r="CY459" s="293"/>
      <c r="CZ459" s="293"/>
      <c r="DA459" s="293"/>
      <c r="DB459" s="293"/>
      <c r="DC459" s="293"/>
      <c r="DD459" s="293"/>
      <c r="DE459" s="293"/>
      <c r="DF459" s="293"/>
      <c r="DG459" s="293"/>
      <c r="DH459" s="293"/>
      <c r="DI459" s="50" t="s">
        <v>642</v>
      </c>
      <c r="DJ459" s="50"/>
      <c r="DK459" s="50"/>
      <c r="DL459" s="50"/>
      <c r="DM459" s="50"/>
      <c r="DN459" s="50"/>
      <c r="DO459" s="50"/>
      <c r="DP459" s="50"/>
      <c r="DQ459" s="50"/>
      <c r="DR459" s="50"/>
    </row>
    <row r="460" spans="1:122" ht="12.75" customHeight="1" x14ac:dyDescent="0.25">
      <c r="A460" s="230"/>
      <c r="B460" s="970"/>
      <c r="C460" s="265" t="s">
        <v>1681</v>
      </c>
      <c r="D460" s="287" t="s">
        <v>1575</v>
      </c>
      <c r="E460" s="310"/>
      <c r="F460" s="509">
        <f t="shared" ref="F460:Y460" si="647">x_v</f>
        <v>0.1922847030360145</v>
      </c>
      <c r="G460" s="509">
        <f t="shared" si="647"/>
        <v>0.1922847030360145</v>
      </c>
      <c r="H460" s="509">
        <f t="shared" si="647"/>
        <v>0.17100237584977165</v>
      </c>
      <c r="I460" s="509">
        <f t="shared" si="647"/>
        <v>0.15408737810606085</v>
      </c>
      <c r="J460" s="509">
        <f t="shared" si="647"/>
        <v>0.14032048370942535</v>
      </c>
      <c r="K460" s="509">
        <f t="shared" si="647"/>
        <v>0.12889765824520608</v>
      </c>
      <c r="L460" s="509">
        <f t="shared" si="647"/>
        <v>0.11499723445219402</v>
      </c>
      <c r="M460" s="509">
        <f t="shared" si="647"/>
        <v>0.10071809139380553</v>
      </c>
      <c r="N460" s="509">
        <f t="shared" si="647"/>
        <v>0.16208752459313983</v>
      </c>
      <c r="O460" s="509">
        <f t="shared" si="647"/>
        <v>0.15408737810606085</v>
      </c>
      <c r="P460" s="509">
        <f t="shared" si="647"/>
        <v>0.14686802687576878</v>
      </c>
      <c r="Q460" s="509">
        <f t="shared" si="647"/>
        <v>0.14032048370942535</v>
      </c>
      <c r="R460" s="509">
        <f t="shared" si="647"/>
        <v>0.12889765824520608</v>
      </c>
      <c r="S460" s="509">
        <f t="shared" si="647"/>
        <v>0.11499723445219402</v>
      </c>
      <c r="T460" s="509">
        <f t="shared" si="647"/>
        <v>0.10071809139380553</v>
      </c>
      <c r="U460" s="509">
        <f t="shared" si="647"/>
        <v>0.15408737810606085</v>
      </c>
      <c r="V460" s="509">
        <f t="shared" si="647"/>
        <v>0.14032048370942535</v>
      </c>
      <c r="W460" s="509">
        <f t="shared" si="647"/>
        <v>0.12889765824520608</v>
      </c>
      <c r="X460" s="509">
        <f t="shared" si="647"/>
        <v>0.11499723445219402</v>
      </c>
      <c r="Y460" s="509">
        <f t="shared" si="647"/>
        <v>0.10071809139380553</v>
      </c>
      <c r="Z460" s="293"/>
      <c r="AA460" s="293"/>
      <c r="AB460" s="293"/>
      <c r="AC460" s="293"/>
      <c r="AD460" s="293"/>
      <c r="AE460" s="293"/>
      <c r="AF460" s="293"/>
      <c r="AG460" s="293"/>
      <c r="AH460" s="293"/>
      <c r="AI460" s="293"/>
      <c r="AJ460" s="293"/>
      <c r="AK460" s="293"/>
      <c r="AL460" s="293"/>
      <c r="AM460" s="293"/>
      <c r="AN460" s="293"/>
      <c r="AO460" s="293"/>
      <c r="AP460" s="293"/>
      <c r="AQ460" s="293"/>
      <c r="AR460" s="293"/>
      <c r="AS460" s="293"/>
      <c r="AT460" s="293"/>
      <c r="AU460" s="293"/>
      <c r="AV460" s="293"/>
      <c r="AW460" s="293"/>
      <c r="AX460" s="293"/>
      <c r="AY460" s="293"/>
      <c r="AZ460" s="293"/>
      <c r="BA460" s="293"/>
      <c r="BB460" s="293"/>
      <c r="BC460" s="293"/>
      <c r="BD460" s="293"/>
      <c r="BE460" s="293"/>
      <c r="BF460" s="293"/>
      <c r="BG460" s="293"/>
      <c r="BH460" s="293"/>
      <c r="BI460" s="293"/>
      <c r="BJ460" s="293"/>
      <c r="BK460" s="293"/>
      <c r="BL460" s="293"/>
      <c r="BM460" s="293"/>
      <c r="BN460" s="293"/>
      <c r="BO460" s="293"/>
      <c r="BP460" s="293"/>
      <c r="BQ460" s="293"/>
      <c r="BR460" s="293"/>
      <c r="BS460" s="293"/>
      <c r="BT460" s="293"/>
      <c r="BU460" s="293"/>
      <c r="BV460" s="293"/>
      <c r="BW460" s="293"/>
      <c r="BX460" s="293"/>
      <c r="BY460" s="293"/>
      <c r="BZ460" s="293"/>
      <c r="CA460" s="293"/>
      <c r="CB460" s="293"/>
      <c r="CC460" s="293"/>
      <c r="CD460" s="293"/>
      <c r="CE460" s="293"/>
      <c r="CF460" s="293"/>
      <c r="CG460" s="293"/>
      <c r="CH460" s="293"/>
      <c r="CI460" s="293"/>
      <c r="CJ460" s="293"/>
      <c r="CK460" s="293"/>
      <c r="CL460" s="293"/>
      <c r="CM460" s="293"/>
      <c r="CN460" s="293"/>
      <c r="CO460" s="293"/>
      <c r="CP460" s="293"/>
      <c r="CQ460" s="293"/>
      <c r="CR460" s="293"/>
      <c r="CS460" s="293"/>
      <c r="CT460" s="293"/>
      <c r="CU460" s="293"/>
      <c r="CV460" s="293"/>
      <c r="CW460" s="293"/>
      <c r="CX460" s="293"/>
      <c r="CY460" s="293"/>
      <c r="CZ460" s="293"/>
      <c r="DA460" s="293"/>
      <c r="DB460" s="293"/>
      <c r="DC460" s="293"/>
      <c r="DD460" s="293"/>
      <c r="DE460" s="293"/>
      <c r="DF460" s="293"/>
      <c r="DG460" s="293"/>
      <c r="DH460" s="293"/>
      <c r="DI460" s="50" t="s">
        <v>642</v>
      </c>
      <c r="DJ460" s="50"/>
      <c r="DK460" s="50"/>
      <c r="DL460" s="50"/>
      <c r="DM460" s="50"/>
      <c r="DN460" s="50"/>
      <c r="DO460" s="50"/>
      <c r="DP460" s="50"/>
      <c r="DQ460" s="50"/>
      <c r="DR460" s="50"/>
    </row>
    <row r="461" spans="1:122" ht="12.75" customHeight="1" x14ac:dyDescent="0.25">
      <c r="A461" s="230"/>
      <c r="B461" s="970"/>
      <c r="C461" s="265" t="s">
        <v>1602</v>
      </c>
      <c r="D461" s="287" t="s">
        <v>1576</v>
      </c>
      <c r="E461" s="310"/>
      <c r="F461" s="570"/>
      <c r="G461" s="509"/>
      <c r="H461" s="509"/>
      <c r="I461" s="509"/>
      <c r="J461" s="509"/>
      <c r="K461" s="509"/>
      <c r="L461" s="509"/>
      <c r="M461" s="509"/>
      <c r="N461" s="509"/>
      <c r="O461" s="509"/>
      <c r="P461" s="509"/>
      <c r="Q461" s="509"/>
      <c r="R461" s="509"/>
      <c r="S461" s="509"/>
      <c r="T461" s="509"/>
      <c r="U461" s="509"/>
      <c r="V461" s="509"/>
      <c r="W461" s="509"/>
      <c r="X461" s="509"/>
      <c r="Y461" s="509"/>
      <c r="Z461" s="293"/>
      <c r="AA461" s="293"/>
      <c r="AB461" s="293"/>
      <c r="AC461" s="293"/>
      <c r="AD461" s="293"/>
      <c r="AE461" s="293"/>
      <c r="AF461" s="293"/>
      <c r="AG461" s="293"/>
      <c r="AH461" s="293"/>
      <c r="AI461" s="293"/>
      <c r="AJ461" s="293"/>
      <c r="AK461" s="293"/>
      <c r="AL461" s="293"/>
      <c r="AM461" s="293"/>
      <c r="AN461" s="293"/>
      <c r="AO461" s="293"/>
      <c r="AP461" s="293"/>
      <c r="AQ461" s="293"/>
      <c r="AR461" s="293"/>
      <c r="AS461" s="293"/>
      <c r="AT461" s="293"/>
      <c r="AU461" s="293"/>
      <c r="AV461" s="293"/>
      <c r="AW461" s="293"/>
      <c r="AX461" s="293"/>
      <c r="AY461" s="293"/>
      <c r="AZ461" s="293"/>
      <c r="BA461" s="293"/>
      <c r="BB461" s="293"/>
      <c r="BC461" s="293"/>
      <c r="BD461" s="293"/>
      <c r="BE461" s="293"/>
      <c r="BF461" s="293"/>
      <c r="BG461" s="293"/>
      <c r="BH461" s="293"/>
      <c r="BI461" s="293"/>
      <c r="BJ461" s="293"/>
      <c r="BK461" s="293"/>
      <c r="BL461" s="293"/>
      <c r="BM461" s="293"/>
      <c r="BN461" s="293"/>
      <c r="BO461" s="293"/>
      <c r="BP461" s="293"/>
      <c r="BQ461" s="293"/>
      <c r="BR461" s="293"/>
      <c r="BS461" s="293"/>
      <c r="BT461" s="293"/>
      <c r="BU461" s="293"/>
      <c r="BV461" s="293"/>
      <c r="BW461" s="293"/>
      <c r="BX461" s="293"/>
      <c r="BY461" s="293"/>
      <c r="BZ461" s="293"/>
      <c r="CA461" s="293"/>
      <c r="CB461" s="293"/>
      <c r="CC461" s="293"/>
      <c r="CD461" s="293"/>
      <c r="CE461" s="293"/>
      <c r="CF461" s="293"/>
      <c r="CG461" s="293"/>
      <c r="CH461" s="293"/>
      <c r="CI461" s="293"/>
      <c r="CJ461" s="293"/>
      <c r="CK461" s="293"/>
      <c r="CL461" s="293"/>
      <c r="CM461" s="293"/>
      <c r="CN461" s="293"/>
      <c r="CO461" s="293"/>
      <c r="CP461" s="293"/>
      <c r="CQ461" s="293"/>
      <c r="CR461" s="293"/>
      <c r="CS461" s="293"/>
      <c r="CT461" s="293"/>
      <c r="CU461" s="293"/>
      <c r="CV461" s="293"/>
      <c r="CW461" s="293"/>
      <c r="CX461" s="293"/>
      <c r="CY461" s="293"/>
      <c r="CZ461" s="293"/>
      <c r="DA461" s="293"/>
      <c r="DB461" s="293"/>
      <c r="DC461" s="293"/>
      <c r="DD461" s="293"/>
      <c r="DE461" s="293"/>
      <c r="DF461" s="293"/>
      <c r="DG461" s="293"/>
      <c r="DH461" s="293"/>
      <c r="DI461" s="50" t="s">
        <v>642</v>
      </c>
      <c r="DJ461" s="50"/>
      <c r="DK461" s="50"/>
      <c r="DL461" s="50"/>
      <c r="DM461" s="50"/>
      <c r="DN461" s="50"/>
      <c r="DO461" s="50"/>
      <c r="DP461" s="50"/>
      <c r="DQ461" s="50"/>
      <c r="DR461" s="50"/>
    </row>
    <row r="462" spans="1:122" ht="12.75" customHeight="1" x14ac:dyDescent="0.25">
      <c r="A462" s="230"/>
      <c r="B462" s="970"/>
      <c r="C462" s="265"/>
      <c r="D462" s="287"/>
      <c r="E462" s="310"/>
      <c r="F462" s="315"/>
      <c r="G462" s="365"/>
      <c r="H462" s="365"/>
      <c r="I462" s="365"/>
      <c r="J462" s="365"/>
      <c r="K462" s="365"/>
      <c r="L462" s="365"/>
      <c r="M462" s="365"/>
      <c r="N462" s="365"/>
      <c r="O462" s="365"/>
      <c r="P462" s="365"/>
      <c r="Q462" s="365"/>
      <c r="R462" s="365"/>
      <c r="S462" s="365"/>
      <c r="T462" s="365"/>
      <c r="U462" s="365"/>
      <c r="V462" s="365"/>
      <c r="W462" s="365"/>
      <c r="X462" s="365"/>
      <c r="Y462" s="365"/>
      <c r="Z462" s="293"/>
      <c r="AA462" s="293"/>
      <c r="AB462" s="293"/>
      <c r="AC462" s="293"/>
      <c r="AD462" s="293"/>
      <c r="AE462" s="293"/>
      <c r="AF462" s="293"/>
      <c r="AG462" s="293"/>
      <c r="AH462" s="293"/>
      <c r="AI462" s="293"/>
      <c r="AJ462" s="293"/>
      <c r="AK462" s="293"/>
      <c r="AL462" s="293"/>
      <c r="AM462" s="293"/>
      <c r="AN462" s="293"/>
      <c r="AO462" s="293"/>
      <c r="AP462" s="293"/>
      <c r="AQ462" s="293"/>
      <c r="AR462" s="293"/>
      <c r="AS462" s="293"/>
      <c r="AT462" s="293"/>
      <c r="AU462" s="293"/>
      <c r="AV462" s="293"/>
      <c r="AW462" s="293"/>
      <c r="AX462" s="293"/>
      <c r="AY462" s="293"/>
      <c r="AZ462" s="293"/>
      <c r="BA462" s="293"/>
      <c r="BB462" s="293"/>
      <c r="BC462" s="293"/>
      <c r="BD462" s="293"/>
      <c r="BE462" s="293"/>
      <c r="BF462" s="293"/>
      <c r="BG462" s="293"/>
      <c r="BH462" s="293"/>
      <c r="BI462" s="293"/>
      <c r="BJ462" s="293"/>
      <c r="BK462" s="293"/>
      <c r="BL462" s="293"/>
      <c r="BM462" s="293"/>
      <c r="BN462" s="293"/>
      <c r="BO462" s="293"/>
      <c r="BP462" s="293"/>
      <c r="BQ462" s="293"/>
      <c r="BR462" s="293"/>
      <c r="BS462" s="293"/>
      <c r="BT462" s="293"/>
      <c r="BU462" s="293"/>
      <c r="BV462" s="293"/>
      <c r="BW462" s="293"/>
      <c r="BX462" s="293"/>
      <c r="BY462" s="293"/>
      <c r="BZ462" s="293"/>
      <c r="CA462" s="293"/>
      <c r="CB462" s="293"/>
      <c r="CC462" s="293"/>
      <c r="CD462" s="293"/>
      <c r="CE462" s="293"/>
      <c r="CF462" s="293"/>
      <c r="CG462" s="293"/>
      <c r="CH462" s="293"/>
      <c r="CI462" s="293"/>
      <c r="CJ462" s="293"/>
      <c r="CK462" s="293"/>
      <c r="CL462" s="293"/>
      <c r="CM462" s="293"/>
      <c r="CN462" s="293"/>
      <c r="CO462" s="293"/>
      <c r="CP462" s="293"/>
      <c r="CQ462" s="293"/>
      <c r="CR462" s="293"/>
      <c r="CS462" s="293"/>
      <c r="CT462" s="293"/>
      <c r="CU462" s="293"/>
      <c r="CV462" s="293"/>
      <c r="CW462" s="293"/>
      <c r="CX462" s="293"/>
      <c r="CY462" s="293"/>
      <c r="CZ462" s="293"/>
      <c r="DA462" s="293"/>
      <c r="DB462" s="293"/>
      <c r="DC462" s="293"/>
      <c r="DD462" s="293"/>
      <c r="DE462" s="293"/>
      <c r="DF462" s="293"/>
      <c r="DG462" s="293"/>
      <c r="DH462" s="293"/>
      <c r="DI462" s="50" t="s">
        <v>642</v>
      </c>
      <c r="DJ462" s="50"/>
      <c r="DK462" s="50"/>
      <c r="DL462" s="50"/>
      <c r="DM462" s="50"/>
      <c r="DN462" s="50"/>
      <c r="DO462" s="50"/>
      <c r="DP462" s="50"/>
      <c r="DQ462" s="50"/>
      <c r="DR462" s="50"/>
    </row>
    <row r="463" spans="1:122" ht="12.75" customHeight="1" x14ac:dyDescent="0.25">
      <c r="A463" s="230"/>
      <c r="B463" s="970"/>
      <c r="C463" s="251" t="s">
        <v>747</v>
      </c>
      <c r="D463" s="287" t="s">
        <v>1690</v>
      </c>
      <c r="E463" s="310" t="s">
        <v>58</v>
      </c>
      <c r="F463" s="473">
        <f t="shared" ref="F463:Y463" ca="1" si="648">d_h_v_out</f>
        <v>1154.606695399277</v>
      </c>
      <c r="G463" s="473">
        <f t="shared" ca="1" si="648"/>
        <v>1154.6066953992777</v>
      </c>
      <c r="H463" s="473">
        <f t="shared" ca="1" si="648"/>
        <v>1140.2709150955359</v>
      </c>
      <c r="I463" s="473">
        <f t="shared" ca="1" si="648"/>
        <v>1128.4405628007275</v>
      </c>
      <c r="J463" s="473">
        <f t="shared" ca="1" si="648"/>
        <v>1118.4938572268197</v>
      </c>
      <c r="K463" s="473">
        <f t="shared" ca="1" si="648"/>
        <v>1110.1783840382366</v>
      </c>
      <c r="L463" s="473">
        <f t="shared" ca="1" si="648"/>
        <v>1099.7945451577198</v>
      </c>
      <c r="M463" s="473">
        <f t="shared" ca="1" si="648"/>
        <v>1088.7050402406514</v>
      </c>
      <c r="N463" s="473">
        <f t="shared" ca="1" si="648"/>
        <v>1133.6073241036036</v>
      </c>
      <c r="O463" s="473">
        <f t="shared" ca="1" si="648"/>
        <v>1128.2173842810255</v>
      </c>
      <c r="P463" s="473">
        <f t="shared" ca="1" si="648"/>
        <v>1122.9593765576499</v>
      </c>
      <c r="Q463" s="473">
        <f t="shared" ca="1" si="648"/>
        <v>1118.3762416094557</v>
      </c>
      <c r="R463" s="473">
        <f t="shared" ca="1" si="648"/>
        <v>1110.1001243376795</v>
      </c>
      <c r="S463" s="473">
        <f t="shared" ca="1" si="648"/>
        <v>1099.5481349269487</v>
      </c>
      <c r="T463" s="473">
        <f t="shared" ca="1" si="648"/>
        <v>1088.6921983679115</v>
      </c>
      <c r="U463" s="473">
        <f t="shared" ca="1" si="648"/>
        <v>1129.4930658657174</v>
      </c>
      <c r="V463" s="473">
        <f t="shared" ca="1" si="648"/>
        <v>1119.463117324935</v>
      </c>
      <c r="W463" s="473">
        <f t="shared" ca="1" si="648"/>
        <v>1110.9959801510836</v>
      </c>
      <c r="X463" s="473">
        <f t="shared" ca="1" si="648"/>
        <v>1100.6304249198467</v>
      </c>
      <c r="Y463" s="473">
        <f t="shared" ca="1" si="648"/>
        <v>1089.905806648716</v>
      </c>
      <c r="Z463" s="473"/>
      <c r="AA463" s="473"/>
      <c r="AB463" s="473"/>
      <c r="AC463" s="473"/>
      <c r="AD463" s="473"/>
      <c r="AE463" s="473"/>
      <c r="AF463" s="473"/>
      <c r="AG463" s="473"/>
      <c r="AH463" s="473"/>
      <c r="AI463" s="473"/>
      <c r="AJ463" s="473"/>
      <c r="AK463" s="473"/>
      <c r="AL463" s="473"/>
      <c r="AM463" s="473"/>
      <c r="AN463" s="473"/>
      <c r="AO463" s="473"/>
      <c r="AP463" s="473"/>
      <c r="AQ463" s="473"/>
      <c r="AR463" s="473"/>
      <c r="AS463" s="473"/>
      <c r="AT463" s="473"/>
      <c r="AU463" s="473"/>
      <c r="AV463" s="473"/>
      <c r="AW463" s="473"/>
      <c r="AX463" s="473"/>
      <c r="AY463" s="473"/>
      <c r="AZ463" s="473"/>
      <c r="BA463" s="473"/>
      <c r="BB463" s="473"/>
      <c r="BC463" s="473"/>
      <c r="BD463" s="473"/>
      <c r="BE463" s="473"/>
      <c r="BF463" s="473"/>
      <c r="BG463" s="473"/>
      <c r="BH463" s="473"/>
      <c r="BI463" s="473"/>
      <c r="BJ463" s="473"/>
      <c r="BK463" s="473"/>
      <c r="BL463" s="473"/>
      <c r="BM463" s="473"/>
      <c r="BN463" s="473"/>
      <c r="BO463" s="473"/>
      <c r="BP463" s="473"/>
      <c r="BQ463" s="473"/>
      <c r="BR463" s="473"/>
      <c r="BS463" s="473"/>
      <c r="BT463" s="473"/>
      <c r="BU463" s="473"/>
      <c r="BV463" s="473"/>
      <c r="BW463" s="473"/>
      <c r="BX463" s="473"/>
      <c r="BY463" s="473"/>
      <c r="BZ463" s="473"/>
      <c r="CA463" s="473"/>
      <c r="CB463" s="473"/>
      <c r="CC463" s="473"/>
      <c r="CD463" s="473"/>
      <c r="CE463" s="473"/>
      <c r="CF463" s="473"/>
      <c r="CG463" s="473"/>
      <c r="CH463" s="473"/>
      <c r="CI463" s="473"/>
      <c r="CJ463" s="473"/>
      <c r="CK463" s="473"/>
      <c r="CL463" s="473"/>
      <c r="CM463" s="473"/>
      <c r="CN463" s="473"/>
      <c r="CO463" s="473"/>
      <c r="CP463" s="473"/>
      <c r="CQ463" s="473"/>
      <c r="CR463" s="473"/>
      <c r="CS463" s="473"/>
      <c r="CT463" s="473"/>
      <c r="CU463" s="473"/>
      <c r="CV463" s="473"/>
      <c r="CW463" s="473"/>
      <c r="CX463" s="473"/>
      <c r="CY463" s="473"/>
      <c r="CZ463" s="473"/>
      <c r="DA463" s="473"/>
      <c r="DB463" s="473"/>
      <c r="DC463" s="473"/>
      <c r="DD463" s="473"/>
      <c r="DE463" s="473"/>
      <c r="DF463" s="473"/>
      <c r="DG463" s="473"/>
      <c r="DH463" s="473"/>
      <c r="DI463" s="50" t="s">
        <v>642</v>
      </c>
      <c r="DJ463" s="50"/>
      <c r="DK463" s="50"/>
      <c r="DL463" s="50"/>
      <c r="DM463" s="50"/>
      <c r="DN463" s="50"/>
      <c r="DO463" s="50"/>
      <c r="DP463" s="50"/>
      <c r="DQ463" s="50"/>
      <c r="DR463" s="50"/>
    </row>
    <row r="464" spans="1:122" x14ac:dyDescent="0.25">
      <c r="A464" s="50"/>
      <c r="B464" s="970"/>
      <c r="C464" s="245" t="s">
        <v>1265</v>
      </c>
      <c r="D464" s="287" t="s">
        <v>802</v>
      </c>
      <c r="E464" s="245" t="s">
        <v>56</v>
      </c>
      <c r="F464" s="290">
        <f t="shared" ref="F464:Y464" si="649">IF(KL_14=0,m°Tv_WG,m°Tv)</f>
        <v>2.9594515979180249E-2</v>
      </c>
      <c r="G464" s="239">
        <f t="shared" si="649"/>
        <v>2.9594515979180249E-2</v>
      </c>
      <c r="H464" s="239">
        <f t="shared" si="649"/>
        <v>3.1305289051270217E-2</v>
      </c>
      <c r="I464" s="239">
        <f t="shared" si="649"/>
        <v>3.4570692723617347E-2</v>
      </c>
      <c r="J464" s="239">
        <f t="shared" si="649"/>
        <v>3.7113439891809874E-2</v>
      </c>
      <c r="K464" s="239">
        <f t="shared" si="649"/>
        <v>4.065658592466375E-2</v>
      </c>
      <c r="L464" s="239">
        <f t="shared" si="649"/>
        <v>4.584205044804273E-2</v>
      </c>
      <c r="M464" s="239">
        <f t="shared" si="649"/>
        <v>5.2727856949741345E-2</v>
      </c>
      <c r="N464" s="854">
        <f t="shared" ca="1" si="649"/>
        <v>3.2722280069667896E-2</v>
      </c>
      <c r="O464" s="854">
        <f t="shared" ca="1" si="649"/>
        <v>3.538197689301243E-2</v>
      </c>
      <c r="P464" s="239">
        <f t="shared" ca="1" si="649"/>
        <v>3.6966458813649211E-2</v>
      </c>
      <c r="Q464" s="239">
        <f t="shared" ca="1" si="649"/>
        <v>3.8550940734285992E-2</v>
      </c>
      <c r="R464" s="239">
        <f t="shared" ca="1" si="649"/>
        <v>4.2510614606946252E-2</v>
      </c>
      <c r="S464" s="239">
        <f t="shared" ca="1" si="649"/>
        <v>4.7088928408877406E-2</v>
      </c>
      <c r="T464" s="239">
        <f t="shared" ca="1" si="649"/>
        <v>5.4823639032301363E-2</v>
      </c>
      <c r="U464" s="239">
        <f t="shared" ca="1" si="649"/>
        <v>4.3809635614526166E-2</v>
      </c>
      <c r="V464" s="239">
        <f t="shared" ca="1" si="649"/>
        <v>4.7733417250063352E-2</v>
      </c>
      <c r="W464" s="239">
        <f t="shared" ca="1" si="649"/>
        <v>5.165719888560056E-2</v>
      </c>
      <c r="X464" s="239">
        <f t="shared" ca="1" si="649"/>
        <v>5.9362845250865895E-2</v>
      </c>
      <c r="Y464" s="239">
        <f t="shared" ca="1" si="649"/>
        <v>6.9530747922706485E-2</v>
      </c>
      <c r="Z464" s="239"/>
      <c r="AA464" s="239"/>
      <c r="AB464" s="239"/>
      <c r="AC464" s="239"/>
      <c r="AD464" s="239"/>
      <c r="AE464" s="239"/>
      <c r="AF464" s="239"/>
      <c r="AG464" s="239"/>
      <c r="AH464" s="239"/>
      <c r="AI464" s="239"/>
      <c r="AJ464" s="239"/>
      <c r="AK464" s="239"/>
      <c r="AL464" s="239"/>
      <c r="AM464" s="239"/>
      <c r="AN464" s="239"/>
      <c r="AO464" s="239"/>
      <c r="AP464" s="239"/>
      <c r="AQ464" s="239"/>
      <c r="AR464" s="239"/>
      <c r="AS464" s="239"/>
      <c r="AT464" s="239"/>
      <c r="AU464" s="239"/>
      <c r="AV464" s="239"/>
      <c r="AW464" s="239"/>
      <c r="AX464" s="239"/>
      <c r="AY464" s="239"/>
      <c r="AZ464" s="239"/>
      <c r="BA464" s="239"/>
      <c r="BB464" s="239"/>
      <c r="BC464" s="239"/>
      <c r="BD464" s="239"/>
      <c r="BE464" s="239"/>
      <c r="BF464" s="239"/>
      <c r="BG464" s="239"/>
      <c r="BH464" s="239"/>
      <c r="BI464" s="239"/>
      <c r="BJ464" s="239"/>
      <c r="BK464" s="239"/>
      <c r="BL464" s="239"/>
      <c r="BM464" s="239"/>
      <c r="BN464" s="239"/>
      <c r="BO464" s="239"/>
      <c r="BP464" s="239"/>
      <c r="BQ464" s="239"/>
      <c r="BR464" s="239"/>
      <c r="BS464" s="239"/>
      <c r="BT464" s="239"/>
      <c r="BU464" s="239"/>
      <c r="BV464" s="239"/>
      <c r="BW464" s="239"/>
      <c r="BX464" s="239"/>
      <c r="BY464" s="239"/>
      <c r="BZ464" s="239"/>
      <c r="CA464" s="239"/>
      <c r="CB464" s="239"/>
      <c r="CC464" s="239"/>
      <c r="CD464" s="239"/>
      <c r="CE464" s="239"/>
      <c r="CF464" s="239"/>
      <c r="CG464" s="239"/>
      <c r="CH464" s="239"/>
      <c r="CI464" s="239"/>
      <c r="CJ464" s="239"/>
      <c r="CK464" s="239"/>
      <c r="CL464" s="239"/>
      <c r="CM464" s="239"/>
      <c r="CN464" s="239"/>
      <c r="CO464" s="239"/>
      <c r="CP464" s="239"/>
      <c r="CQ464" s="239"/>
      <c r="CR464" s="239"/>
      <c r="CS464" s="239"/>
      <c r="CT464" s="239"/>
      <c r="CU464" s="239"/>
      <c r="CV464" s="239"/>
      <c r="CW464" s="239"/>
      <c r="CX464" s="239"/>
      <c r="CY464" s="239"/>
      <c r="CZ464" s="239"/>
      <c r="DA464" s="239"/>
      <c r="DB464" s="239"/>
      <c r="DC464" s="239"/>
      <c r="DD464" s="239"/>
      <c r="DE464" s="239"/>
      <c r="DF464" s="239"/>
      <c r="DG464" s="239"/>
      <c r="DH464" s="239"/>
      <c r="DI464" s="50" t="s">
        <v>642</v>
      </c>
      <c r="DJ464" s="50"/>
      <c r="DK464" s="50"/>
      <c r="DL464" s="50"/>
      <c r="DM464" s="50"/>
      <c r="DN464" s="50"/>
      <c r="DO464" s="50"/>
      <c r="DP464" s="50"/>
      <c r="DQ464" s="50"/>
      <c r="DR464" s="50"/>
    </row>
    <row r="465" spans="1:122" x14ac:dyDescent="0.25">
      <c r="A465" s="50"/>
      <c r="B465" s="970"/>
      <c r="C465" s="245" t="s">
        <v>1266</v>
      </c>
      <c r="D465" s="287" t="s">
        <v>768</v>
      </c>
      <c r="E465" s="245" t="s">
        <v>64</v>
      </c>
      <c r="F465" s="315">
        <f t="shared" ref="F465:Y465" ca="1" si="650">T_Tv2</f>
        <v>352.02609533981013</v>
      </c>
      <c r="G465" s="365">
        <f t="shared" ca="1" si="650"/>
        <v>352.0260953398095</v>
      </c>
      <c r="H465" s="365">
        <f t="shared" ca="1" si="650"/>
        <v>352.5252007806447</v>
      </c>
      <c r="I465" s="365">
        <f t="shared" ca="1" si="650"/>
        <v>352.45819917074078</v>
      </c>
      <c r="J465" s="365">
        <f t="shared" ca="1" si="650"/>
        <v>351.90605981105</v>
      </c>
      <c r="K465" s="365">
        <f t="shared" ca="1" si="650"/>
        <v>352.45358802872943</v>
      </c>
      <c r="L465" s="365">
        <f t="shared" ca="1" si="650"/>
        <v>352.85028027202839</v>
      </c>
      <c r="M465" s="365">
        <f t="shared" ca="1" si="650"/>
        <v>351.9830797524595</v>
      </c>
      <c r="N465" s="365">
        <f t="shared" ca="1" si="650"/>
        <v>348.57672888520148</v>
      </c>
      <c r="O465" s="365">
        <f t="shared" ca="1" si="650"/>
        <v>350.60796404374946</v>
      </c>
      <c r="P465" s="365">
        <f t="shared" ca="1" si="650"/>
        <v>349.69920848385169</v>
      </c>
      <c r="Q465" s="365">
        <f t="shared" ca="1" si="650"/>
        <v>350.9177118826459</v>
      </c>
      <c r="R465" s="365">
        <f t="shared" ca="1" si="650"/>
        <v>351.79278149659854</v>
      </c>
      <c r="S465" s="365">
        <f t="shared" ca="1" si="650"/>
        <v>350.73550841703872</v>
      </c>
      <c r="T465" s="365">
        <f t="shared" ca="1" si="650"/>
        <v>351.87138755160549</v>
      </c>
      <c r="U465" s="365">
        <f t="shared" ca="1" si="650"/>
        <v>360.83122466959856</v>
      </c>
      <c r="V465" s="365">
        <f t="shared" ca="1" si="650"/>
        <v>359.76370295872857</v>
      </c>
      <c r="W465" s="365">
        <f t="shared" ca="1" si="650"/>
        <v>359.15465441778179</v>
      </c>
      <c r="X465" s="365">
        <f t="shared" ca="1" si="650"/>
        <v>359.76678332356096</v>
      </c>
      <c r="Y465" s="365">
        <f t="shared" ca="1" si="650"/>
        <v>362.00976240391822</v>
      </c>
      <c r="Z465" s="365"/>
      <c r="AA465" s="365"/>
      <c r="AB465" s="365"/>
      <c r="AC465" s="365"/>
      <c r="AD465" s="365"/>
      <c r="AE465" s="365"/>
      <c r="AF465" s="365"/>
      <c r="AG465" s="365"/>
      <c r="AH465" s="365"/>
      <c r="AI465" s="365"/>
      <c r="AJ465" s="365"/>
      <c r="AK465" s="365"/>
      <c r="AL465" s="365"/>
      <c r="AM465" s="365"/>
      <c r="AN465" s="365"/>
      <c r="AO465" s="365"/>
      <c r="AP465" s="365"/>
      <c r="AQ465" s="365"/>
      <c r="AR465" s="365"/>
      <c r="AS465" s="365"/>
      <c r="AT465" s="365"/>
      <c r="AU465" s="365"/>
      <c r="AV465" s="365"/>
      <c r="AW465" s="365"/>
      <c r="AX465" s="365"/>
      <c r="AY465" s="365"/>
      <c r="AZ465" s="365"/>
      <c r="BA465" s="365"/>
      <c r="BB465" s="365"/>
      <c r="BC465" s="365"/>
      <c r="BD465" s="365"/>
      <c r="BE465" s="365"/>
      <c r="BF465" s="365"/>
      <c r="BG465" s="365"/>
      <c r="BH465" s="365"/>
      <c r="BI465" s="365"/>
      <c r="BJ465" s="365"/>
      <c r="BK465" s="365"/>
      <c r="BL465" s="365"/>
      <c r="BM465" s="365"/>
      <c r="BN465" s="365"/>
      <c r="BO465" s="365"/>
      <c r="BP465" s="365"/>
      <c r="BQ465" s="365"/>
      <c r="BR465" s="365"/>
      <c r="BS465" s="365"/>
      <c r="BT465" s="365"/>
      <c r="BU465" s="365"/>
      <c r="BV465" s="365"/>
      <c r="BW465" s="365"/>
      <c r="BX465" s="365"/>
      <c r="BY465" s="365"/>
      <c r="BZ465" s="365"/>
      <c r="CA465" s="365"/>
      <c r="CB465" s="365"/>
      <c r="CC465" s="365"/>
      <c r="CD465" s="365"/>
      <c r="CE465" s="365"/>
      <c r="CF465" s="365"/>
      <c r="CG465" s="365"/>
      <c r="CH465" s="365"/>
      <c r="CI465" s="365"/>
      <c r="CJ465" s="365"/>
      <c r="CK465" s="365"/>
      <c r="CL465" s="365"/>
      <c r="CM465" s="365"/>
      <c r="CN465" s="365"/>
      <c r="CO465" s="365"/>
      <c r="CP465" s="365"/>
      <c r="CQ465" s="365"/>
      <c r="CR465" s="365"/>
      <c r="CS465" s="365"/>
      <c r="CT465" s="365"/>
      <c r="CU465" s="365"/>
      <c r="CV465" s="365"/>
      <c r="CW465" s="365"/>
      <c r="CX465" s="365"/>
      <c r="CY465" s="365"/>
      <c r="CZ465" s="365"/>
      <c r="DA465" s="365"/>
      <c r="DB465" s="365"/>
      <c r="DC465" s="365"/>
      <c r="DD465" s="365"/>
      <c r="DE465" s="365"/>
      <c r="DF465" s="365"/>
      <c r="DG465" s="365"/>
      <c r="DH465" s="365"/>
      <c r="DI465" s="50" t="s">
        <v>642</v>
      </c>
      <c r="DJ465" s="50"/>
      <c r="DK465" s="50"/>
      <c r="DL465" s="50"/>
      <c r="DM465" s="50"/>
      <c r="DN465" s="50"/>
      <c r="DO465" s="50"/>
      <c r="DP465" s="50"/>
      <c r="DQ465" s="50"/>
      <c r="DR465" s="50"/>
    </row>
    <row r="466" spans="1:122" x14ac:dyDescent="0.25">
      <c r="A466" s="50"/>
      <c r="B466" s="970"/>
      <c r="C466" s="245" t="s">
        <v>1741</v>
      </c>
      <c r="D466" s="287" t="s">
        <v>772</v>
      </c>
      <c r="E466" s="245" t="s">
        <v>64</v>
      </c>
      <c r="F466" s="882">
        <f t="shared" ref="F466:Y466" ca="1" si="651">IF(ISERROR(T_Tn1*(1-(1-pi_Tn^((1-kappa_Tn2)/kappa_Tn2))*eta_Tn)),T_Tn1-20,T_Tn1*(1-(1-pi_Tn^((1-kappa_Tn2)/kappa_Tn2))*eta_Tn))</f>
        <v>346.65185851511239</v>
      </c>
      <c r="G466" s="365">
        <f t="shared" ca="1" si="651"/>
        <v>346.65184036137072</v>
      </c>
      <c r="H466" s="365">
        <f t="shared" ca="1" si="651"/>
        <v>347.14945265552916</v>
      </c>
      <c r="I466" s="365">
        <f t="shared" ca="1" si="651"/>
        <v>347.02802369705284</v>
      </c>
      <c r="J466" s="365">
        <f t="shared" ca="1" si="651"/>
        <v>346.44762160521356</v>
      </c>
      <c r="K466" s="365">
        <f t="shared" ca="1" si="651"/>
        <v>347.18336290412509</v>
      </c>
      <c r="L466" s="365">
        <f t="shared" ca="1" si="651"/>
        <v>347.66881043502667</v>
      </c>
      <c r="M466" s="365">
        <f t="shared" ca="1" si="651"/>
        <v>347.06888239104211</v>
      </c>
      <c r="N466" s="365">
        <f t="shared" ca="1" si="651"/>
        <v>348.57081401117614</v>
      </c>
      <c r="O466" s="365">
        <f t="shared" ca="1" si="651"/>
        <v>350.60201470242015</v>
      </c>
      <c r="P466" s="365">
        <f t="shared" ca="1" si="651"/>
        <v>349.6932745628709</v>
      </c>
      <c r="Q466" s="365">
        <f t="shared" ca="1" si="651"/>
        <v>350.91175728531613</v>
      </c>
      <c r="R466" s="365">
        <f t="shared" ca="1" si="651"/>
        <v>351.78681205052499</v>
      </c>
      <c r="S466" s="365">
        <f t="shared" ca="1" si="651"/>
        <v>350.72955691145449</v>
      </c>
      <c r="T466" s="365">
        <f t="shared" ca="1" si="651"/>
        <v>351.86541677169384</v>
      </c>
      <c r="U466" s="365">
        <f t="shared" ca="1" si="651"/>
        <v>360.82510185341067</v>
      </c>
      <c r="V466" s="365">
        <f t="shared" ca="1" si="651"/>
        <v>359.75759825693541</v>
      </c>
      <c r="W466" s="365">
        <f t="shared" ca="1" si="651"/>
        <v>359.14856005071579</v>
      </c>
      <c r="X466" s="365">
        <f t="shared" ca="1" si="651"/>
        <v>359.76067856949817</v>
      </c>
      <c r="Y466" s="365">
        <f t="shared" ca="1" si="651"/>
        <v>362.00361958954443</v>
      </c>
      <c r="Z466" s="365"/>
      <c r="AA466" s="365"/>
      <c r="AB466" s="365"/>
      <c r="AC466" s="365"/>
      <c r="AD466" s="365"/>
      <c r="AE466" s="365"/>
      <c r="AF466" s="365"/>
      <c r="AG466" s="365"/>
      <c r="AH466" s="365"/>
      <c r="AI466" s="365"/>
      <c r="AJ466" s="365"/>
      <c r="AK466" s="365"/>
      <c r="AL466" s="365"/>
      <c r="AM466" s="365"/>
      <c r="AN466" s="365"/>
      <c r="AO466" s="365"/>
      <c r="AP466" s="365"/>
      <c r="AQ466" s="365"/>
      <c r="AR466" s="365"/>
      <c r="AS466" s="365"/>
      <c r="AT466" s="365"/>
      <c r="AU466" s="365"/>
      <c r="AV466" s="365"/>
      <c r="AW466" s="365"/>
      <c r="AX466" s="365"/>
      <c r="AY466" s="365"/>
      <c r="AZ466" s="365"/>
      <c r="BA466" s="365"/>
      <c r="BB466" s="365"/>
      <c r="BC466" s="365"/>
      <c r="BD466" s="365"/>
      <c r="BE466" s="365"/>
      <c r="BF466" s="365"/>
      <c r="BG466" s="365"/>
      <c r="BH466" s="365"/>
      <c r="BI466" s="365"/>
      <c r="BJ466" s="365"/>
      <c r="BK466" s="365"/>
      <c r="BL466" s="365"/>
      <c r="BM466" s="365"/>
      <c r="BN466" s="365"/>
      <c r="BO466" s="365"/>
      <c r="BP466" s="365"/>
      <c r="BQ466" s="365"/>
      <c r="BR466" s="365"/>
      <c r="BS466" s="365"/>
      <c r="BT466" s="365"/>
      <c r="BU466" s="365"/>
      <c r="BV466" s="365"/>
      <c r="BW466" s="365"/>
      <c r="BX466" s="365"/>
      <c r="BY466" s="365"/>
      <c r="BZ466" s="365"/>
      <c r="CA466" s="365"/>
      <c r="CB466" s="365"/>
      <c r="CC466" s="365"/>
      <c r="CD466" s="365"/>
      <c r="CE466" s="365"/>
      <c r="CF466" s="365"/>
      <c r="CG466" s="365"/>
      <c r="CH466" s="365"/>
      <c r="CI466" s="365"/>
      <c r="CJ466" s="365"/>
      <c r="CK466" s="365"/>
      <c r="CL466" s="365"/>
      <c r="CM466" s="365"/>
      <c r="CN466" s="365"/>
      <c r="CO466" s="365"/>
      <c r="CP466" s="365"/>
      <c r="CQ466" s="365"/>
      <c r="CR466" s="365"/>
      <c r="CS466" s="365"/>
      <c r="CT466" s="365"/>
      <c r="CU466" s="365"/>
      <c r="CV466" s="365"/>
      <c r="CW466" s="365"/>
      <c r="CX466" s="365"/>
      <c r="CY466" s="365"/>
      <c r="CZ466" s="365"/>
      <c r="DA466" s="365"/>
      <c r="DB466" s="365"/>
      <c r="DC466" s="365"/>
      <c r="DD466" s="365"/>
      <c r="DE466" s="365"/>
      <c r="DF466" s="365"/>
      <c r="DG466" s="365"/>
      <c r="DH466" s="365"/>
      <c r="DI466" s="50" t="s">
        <v>642</v>
      </c>
      <c r="DJ466" s="50"/>
      <c r="DK466" s="50"/>
      <c r="DL466" s="50"/>
      <c r="DM466" s="50"/>
      <c r="DN466" s="50"/>
      <c r="DO466" s="50"/>
      <c r="DP466" s="50"/>
      <c r="DQ466" s="50"/>
      <c r="DR466" s="50"/>
    </row>
    <row r="467" spans="1:122" ht="14.4" x14ac:dyDescent="0.3">
      <c r="A467" s="224"/>
      <c r="B467" s="970"/>
      <c r="C467" s="506" t="s">
        <v>1268</v>
      </c>
      <c r="D467" s="287" t="s">
        <v>87</v>
      </c>
      <c r="E467" s="245"/>
      <c r="F467" s="378">
        <v>0.7</v>
      </c>
      <c r="G467" s="379">
        <f>F467</f>
        <v>0.7</v>
      </c>
      <c r="H467" s="379">
        <f t="shared" ref="H467:M467" si="652">G467</f>
        <v>0.7</v>
      </c>
      <c r="I467" s="379">
        <f t="shared" ref="I467" si="653">H467</f>
        <v>0.7</v>
      </c>
      <c r="J467" s="379">
        <f t="shared" ref="J467" si="654">I467</f>
        <v>0.7</v>
      </c>
      <c r="K467" s="379">
        <f t="shared" si="652"/>
        <v>0.7</v>
      </c>
      <c r="L467" s="379">
        <f t="shared" si="652"/>
        <v>0.7</v>
      </c>
      <c r="M467" s="379">
        <f t="shared" si="652"/>
        <v>0.7</v>
      </c>
      <c r="N467" s="379">
        <f t="shared" ref="N467:Y467" si="655">M467</f>
        <v>0.7</v>
      </c>
      <c r="O467" s="379">
        <f t="shared" si="655"/>
        <v>0.7</v>
      </c>
      <c r="P467" s="379">
        <f t="shared" si="655"/>
        <v>0.7</v>
      </c>
      <c r="Q467" s="379">
        <f t="shared" si="655"/>
        <v>0.7</v>
      </c>
      <c r="R467" s="379">
        <f t="shared" si="655"/>
        <v>0.7</v>
      </c>
      <c r="S467" s="379">
        <f t="shared" si="655"/>
        <v>0.7</v>
      </c>
      <c r="T467" s="379">
        <f t="shared" si="655"/>
        <v>0.7</v>
      </c>
      <c r="U467" s="379">
        <v>0.7</v>
      </c>
      <c r="V467" s="379">
        <f t="shared" si="655"/>
        <v>0.7</v>
      </c>
      <c r="W467" s="379">
        <f t="shared" si="655"/>
        <v>0.7</v>
      </c>
      <c r="X467" s="379">
        <f t="shared" si="655"/>
        <v>0.7</v>
      </c>
      <c r="Y467" s="379">
        <f t="shared" si="655"/>
        <v>0.7</v>
      </c>
      <c r="Z467" s="379"/>
      <c r="AA467" s="379"/>
      <c r="AB467" s="379"/>
      <c r="AC467" s="379"/>
      <c r="AD467" s="379"/>
      <c r="AE467" s="379"/>
      <c r="AF467" s="379"/>
      <c r="AG467" s="379"/>
      <c r="AH467" s="379"/>
      <c r="AI467" s="379"/>
      <c r="AJ467" s="379"/>
      <c r="AK467" s="379"/>
      <c r="AL467" s="379"/>
      <c r="AM467" s="379"/>
      <c r="AN467" s="379"/>
      <c r="AO467" s="379"/>
      <c r="AP467" s="379"/>
      <c r="AQ467" s="379"/>
      <c r="AR467" s="379"/>
      <c r="AS467" s="379"/>
      <c r="AT467" s="379"/>
      <c r="AU467" s="379"/>
      <c r="AV467" s="379"/>
      <c r="AW467" s="379"/>
      <c r="AX467" s="379"/>
      <c r="AY467" s="379"/>
      <c r="AZ467" s="379"/>
      <c r="BA467" s="379"/>
      <c r="BB467" s="379"/>
      <c r="BC467" s="379"/>
      <c r="BD467" s="379"/>
      <c r="BE467" s="379"/>
      <c r="BF467" s="379"/>
      <c r="BG467" s="379"/>
      <c r="BH467" s="379"/>
      <c r="BI467" s="379"/>
      <c r="BJ467" s="379"/>
      <c r="BK467" s="379"/>
      <c r="BL467" s="379"/>
      <c r="BM467" s="379"/>
      <c r="BN467" s="379"/>
      <c r="BO467" s="379"/>
      <c r="BP467" s="379"/>
      <c r="BQ467" s="379"/>
      <c r="BR467" s="379"/>
      <c r="BS467" s="379"/>
      <c r="BT467" s="379"/>
      <c r="BU467" s="379"/>
      <c r="BV467" s="379"/>
      <c r="BW467" s="379"/>
      <c r="BX467" s="379"/>
      <c r="BY467" s="379"/>
      <c r="BZ467" s="379"/>
      <c r="CA467" s="379"/>
      <c r="CB467" s="379"/>
      <c r="CC467" s="379"/>
      <c r="CD467" s="379"/>
      <c r="CE467" s="379"/>
      <c r="CF467" s="379"/>
      <c r="CG467" s="379"/>
      <c r="CH467" s="379"/>
      <c r="CI467" s="379"/>
      <c r="CJ467" s="379"/>
      <c r="CK467" s="379"/>
      <c r="CL467" s="379"/>
      <c r="CM467" s="379"/>
      <c r="CN467" s="379"/>
      <c r="CO467" s="379"/>
      <c r="CP467" s="379"/>
      <c r="CQ467" s="379"/>
      <c r="CR467" s="379"/>
      <c r="CS467" s="379"/>
      <c r="CT467" s="379"/>
      <c r="CU467" s="379"/>
      <c r="CV467" s="379"/>
      <c r="CW467" s="379"/>
      <c r="CX467" s="379"/>
      <c r="CY467" s="379"/>
      <c r="CZ467" s="379"/>
      <c r="DA467" s="379"/>
      <c r="DB467" s="379"/>
      <c r="DC467" s="379"/>
      <c r="DD467" s="379"/>
      <c r="DE467" s="379"/>
      <c r="DF467" s="379"/>
      <c r="DG467" s="379"/>
      <c r="DH467" s="379"/>
      <c r="DI467" s="50" t="s">
        <v>642</v>
      </c>
      <c r="DJ467" s="50"/>
      <c r="DK467" s="50"/>
      <c r="DL467" s="50"/>
      <c r="DM467" s="50"/>
      <c r="DN467" s="50"/>
      <c r="DO467" s="50"/>
      <c r="DP467" s="50"/>
      <c r="DQ467" s="50"/>
      <c r="DR467" s="50"/>
    </row>
    <row r="468" spans="1:122" ht="14.4" x14ac:dyDescent="0.3">
      <c r="A468" s="224"/>
      <c r="B468" s="970"/>
      <c r="C468" s="247" t="s">
        <v>1269</v>
      </c>
      <c r="D468" s="287"/>
      <c r="E468" s="245"/>
      <c r="F468" s="397">
        <f ca="1">('(NT) Turbina'!$AD$16*F480*F480+'(NT) Turbina'!$AE$16*F480+'(NT) Turbina'!$AF$16)</f>
        <v>0.71672124324977071</v>
      </c>
      <c r="G468" s="398">
        <f ca="1">('(NT) Turbina'!$AD$16*G480*G480+'(NT) Turbina'!$AE$16*G480+'(NT) Turbina'!$AF$16)</f>
        <v>0.71672124336115173</v>
      </c>
      <c r="H468" s="398">
        <f ca="1">('(NT) Turbina'!$AD$16*H480*H480+'(NT) Turbina'!$AE$16*H480+'(NT) Turbina'!$AF$16)</f>
        <v>0.71666851309659019</v>
      </c>
      <c r="I468" s="398">
        <f ca="1">('(NT) Turbina'!$AD$16*I480*I480+'(NT) Turbina'!$AE$16*I480+'(NT) Turbina'!$AF$16)</f>
        <v>0.71656183415167052</v>
      </c>
      <c r="J468" s="398">
        <f ca="1">('(NT) Turbina'!$AD$16*J480*J480+'(NT) Turbina'!$AE$16*J480+'(NT) Turbina'!$AF$16)</f>
        <v>0.71647141899478439</v>
      </c>
      <c r="K468" s="398">
        <f ca="1">('(NT) Turbina'!$AD$16*K480*K480+'(NT) Turbina'!$AE$16*K480+'(NT) Turbina'!$AF$16)</f>
        <v>0.71633034223502434</v>
      </c>
      <c r="L468" s="398">
        <f ca="1">('(NT) Turbina'!$AD$16*L480*L480+'(NT) Turbina'!$AE$16*L480+'(NT) Turbina'!$AF$16)</f>
        <v>0.71610126767778426</v>
      </c>
      <c r="M468" s="398">
        <f ca="1">('(NT) Turbina'!$AD$16*M480*M480+'(NT) Turbina'!$AE$16*M480+'(NT) Turbina'!$AF$16)</f>
        <v>0.71575605113078389</v>
      </c>
      <c r="N468" s="861">
        <f>('(NT) Turbina'!$AD$16*N480*N480+'(NT) Turbina'!$AE$16*N480+'(NT) Turbina'!$AF$16)</f>
        <v>0.70776659536521835</v>
      </c>
      <c r="O468" s="861">
        <f>('(NT) Turbina'!$AD$16*O480*O480+'(NT) Turbina'!$AE$16*O480+'(NT) Turbina'!$AF$16)</f>
        <v>0.70776659536521835</v>
      </c>
      <c r="P468" s="398">
        <f>('(NT) Turbina'!$AD$16*P480*P480+'(NT) Turbina'!$AE$16*P480+'(NT) Turbina'!$AF$16)</f>
        <v>0.70776659536521835</v>
      </c>
      <c r="Q468" s="398">
        <f>('(NT) Turbina'!$AD$16*Q480*Q480+'(NT) Turbina'!$AE$16*Q480+'(NT) Turbina'!$AF$16)</f>
        <v>0.70776659536521835</v>
      </c>
      <c r="R468" s="398">
        <f>('(NT) Turbina'!$AD$16*R480*R480+'(NT) Turbina'!$AE$16*R480+'(NT) Turbina'!$AF$16)</f>
        <v>0.70776659536521835</v>
      </c>
      <c r="S468" s="398">
        <f>('(NT) Turbina'!$AD$16*S480*S480+'(NT) Turbina'!$AE$16*S480+'(NT) Turbina'!$AF$16)</f>
        <v>0.70776659536521835</v>
      </c>
      <c r="T468" s="398">
        <f>('(NT) Turbina'!$AD$16*T480*T480+'(NT) Turbina'!$AE$16*T480+'(NT) Turbina'!$AF$16)</f>
        <v>0.70776659536521835</v>
      </c>
      <c r="U468" s="398">
        <f>('(NT) Turbina'!$AD$16*U480*U480+'(NT) Turbina'!$AE$16*U480+'(NT) Turbina'!$AF$16)</f>
        <v>0.70776659536521835</v>
      </c>
      <c r="V468" s="398">
        <f>('(NT) Turbina'!$AD$16*V480*V480+'(NT) Turbina'!$AE$16*V480+'(NT) Turbina'!$AF$16)</f>
        <v>0.70776659536521835</v>
      </c>
      <c r="W468" s="398">
        <f>('(NT) Turbina'!$AD$16*W480*W480+'(NT) Turbina'!$AE$16*W480+'(NT) Turbina'!$AF$16)</f>
        <v>0.70776659536521835</v>
      </c>
      <c r="X468" s="398">
        <f>('(NT) Turbina'!$AD$16*X480*X480+'(NT) Turbina'!$AE$16*X480+'(NT) Turbina'!$AF$16)</f>
        <v>0.70776659536521835</v>
      </c>
      <c r="Y468" s="398">
        <f>('(NT) Turbina'!$AD$16*Y480*Y480+'(NT) Turbina'!$AE$16*Y480+'(NT) Turbina'!$AF$16)</f>
        <v>0.70776659536521835</v>
      </c>
      <c r="Z468" s="398"/>
      <c r="AA468" s="398"/>
      <c r="AB468" s="398"/>
      <c r="AC468" s="398"/>
      <c r="AD468" s="398"/>
      <c r="AE468" s="398"/>
      <c r="AF468" s="398"/>
      <c r="AG468" s="398"/>
      <c r="AH468" s="398"/>
      <c r="AI468" s="398"/>
      <c r="AJ468" s="398"/>
      <c r="AK468" s="398"/>
      <c r="AL468" s="398"/>
      <c r="AM468" s="398"/>
      <c r="AN468" s="398"/>
      <c r="AO468" s="398"/>
      <c r="AP468" s="398"/>
      <c r="AQ468" s="398"/>
      <c r="AR468" s="398"/>
      <c r="AS468" s="398"/>
      <c r="AT468" s="398"/>
      <c r="AU468" s="398"/>
      <c r="AV468" s="398"/>
      <c r="AW468" s="398"/>
      <c r="AX468" s="398"/>
      <c r="AY468" s="398"/>
      <c r="AZ468" s="398"/>
      <c r="BA468" s="398"/>
      <c r="BB468" s="398"/>
      <c r="BC468" s="398"/>
      <c r="BD468" s="398"/>
      <c r="BE468" s="398"/>
      <c r="BF468" s="398"/>
      <c r="BG468" s="398"/>
      <c r="BH468" s="398"/>
      <c r="BI468" s="398"/>
      <c r="BJ468" s="398"/>
      <c r="BK468" s="398"/>
      <c r="BL468" s="398"/>
      <c r="BM468" s="398"/>
      <c r="BN468" s="398"/>
      <c r="BO468" s="398"/>
      <c r="BP468" s="398"/>
      <c r="BQ468" s="398"/>
      <c r="BR468" s="398"/>
      <c r="BS468" s="398"/>
      <c r="BT468" s="398"/>
      <c r="BU468" s="398"/>
      <c r="BV468" s="398"/>
      <c r="BW468" s="398"/>
      <c r="BX468" s="398"/>
      <c r="BY468" s="398"/>
      <c r="BZ468" s="398"/>
      <c r="CA468" s="398"/>
      <c r="CB468" s="398"/>
      <c r="CC468" s="398"/>
      <c r="CD468" s="398"/>
      <c r="CE468" s="398"/>
      <c r="CF468" s="398"/>
      <c r="CG468" s="398"/>
      <c r="CH468" s="398"/>
      <c r="CI468" s="398"/>
      <c r="CJ468" s="398"/>
      <c r="CK468" s="398"/>
      <c r="CL468" s="398"/>
      <c r="CM468" s="398"/>
      <c r="CN468" s="398"/>
      <c r="CO468" s="398"/>
      <c r="CP468" s="398"/>
      <c r="CQ468" s="398"/>
      <c r="CR468" s="398"/>
      <c r="CS468" s="398"/>
      <c r="CT468" s="398"/>
      <c r="CU468" s="398"/>
      <c r="CV468" s="398"/>
      <c r="CW468" s="398"/>
      <c r="CX468" s="398"/>
      <c r="CY468" s="398"/>
      <c r="CZ468" s="398"/>
      <c r="DA468" s="398"/>
      <c r="DB468" s="398"/>
      <c r="DC468" s="398"/>
      <c r="DD468" s="398"/>
      <c r="DE468" s="398"/>
      <c r="DF468" s="398"/>
      <c r="DG468" s="398"/>
      <c r="DH468" s="398"/>
      <c r="DI468" s="50" t="s">
        <v>642</v>
      </c>
      <c r="DJ468" s="50"/>
      <c r="DK468" s="50"/>
      <c r="DL468" s="50"/>
      <c r="DM468" s="50"/>
      <c r="DN468" s="50"/>
      <c r="DO468" s="50"/>
      <c r="DP468" s="50"/>
      <c r="DQ468" s="50"/>
      <c r="DR468" s="50"/>
    </row>
    <row r="469" spans="1:122" x14ac:dyDescent="0.25">
      <c r="A469" s="224"/>
      <c r="B469" s="970"/>
      <c r="C469" s="246"/>
      <c r="D469" s="287" t="s">
        <v>773</v>
      </c>
      <c r="E469" s="245"/>
      <c r="F469" s="395">
        <f ca="1">IF(ISERR(F468),F467,IF(OR(AND(F468&lt;=0.1,F467=""),AND(F467&lt;0.1,F467&lt;&gt;"")),1,IF(F467="",F468,F467)))</f>
        <v>0.7</v>
      </c>
      <c r="G469" s="396">
        <f ca="1">IF(ISERR(G468),G467,IF(OR(AND(G468&lt;=0.1,G467=""),AND(G467&lt;0.1,G467&lt;&gt;"")),1,IF(G467="",G468,G467)))</f>
        <v>0.7</v>
      </c>
      <c r="H469" s="396">
        <f t="shared" ref="H469:O469" ca="1" si="656">IF(ISERR(H468),H467,IF(OR(AND(H468&lt;=0.1,H467=""),AND(H467&lt;0.1,H467&lt;&gt;"")),1,IF(H467="",H468,H467)))</f>
        <v>0.7</v>
      </c>
      <c r="I469" s="396">
        <f t="shared" ref="I469:J469" ca="1" si="657">IF(ISERR(I468),I467,IF(OR(AND(I468&lt;=0.1,I467=""),AND(I467&lt;0.1,I467&lt;&gt;"")),1,IF(I467="",I468,I467)))</f>
        <v>0.7</v>
      </c>
      <c r="J469" s="396">
        <f t="shared" ca="1" si="657"/>
        <v>0.7</v>
      </c>
      <c r="K469" s="396">
        <f t="shared" ca="1" si="656"/>
        <v>0.7</v>
      </c>
      <c r="L469" s="396">
        <f t="shared" ca="1" si="656"/>
        <v>0.7</v>
      </c>
      <c r="M469" s="396">
        <f t="shared" ca="1" si="656"/>
        <v>0.7</v>
      </c>
      <c r="N469" s="396">
        <f t="shared" ref="N469" si="658">IF(ISERR(N468),N467,IF(OR(AND(N468&lt;=0.1,N467=""),AND(N467&lt;0.1,N467&lt;&gt;"")),1,IF(N467="",N468,N467)))</f>
        <v>0.7</v>
      </c>
      <c r="O469" s="396">
        <f t="shared" si="656"/>
        <v>0.7</v>
      </c>
      <c r="P469" s="396">
        <f t="shared" ref="P469:Y469" si="659">IF(ISERR(P468),P467,IF(OR(AND(P468&lt;=0.1,P467=""),AND(P467&lt;0.1,P467&lt;&gt;"")),1,IF(P467="",P468,P467)))</f>
        <v>0.7</v>
      </c>
      <c r="Q469" s="396">
        <f t="shared" si="659"/>
        <v>0.7</v>
      </c>
      <c r="R469" s="396">
        <f t="shared" si="659"/>
        <v>0.7</v>
      </c>
      <c r="S469" s="396">
        <f t="shared" si="659"/>
        <v>0.7</v>
      </c>
      <c r="T469" s="396">
        <f t="shared" si="659"/>
        <v>0.7</v>
      </c>
      <c r="U469" s="396">
        <f t="shared" si="659"/>
        <v>0.7</v>
      </c>
      <c r="V469" s="396">
        <f t="shared" si="659"/>
        <v>0.7</v>
      </c>
      <c r="W469" s="396">
        <f t="shared" si="659"/>
        <v>0.7</v>
      </c>
      <c r="X469" s="396">
        <f t="shared" si="659"/>
        <v>0.7</v>
      </c>
      <c r="Y469" s="396">
        <f t="shared" si="659"/>
        <v>0.7</v>
      </c>
      <c r="Z469" s="396"/>
      <c r="AA469" s="396"/>
      <c r="AB469" s="396"/>
      <c r="AC469" s="396"/>
      <c r="AD469" s="396"/>
      <c r="AE469" s="396"/>
      <c r="AF469" s="396"/>
      <c r="AG469" s="396"/>
      <c r="AH469" s="396"/>
      <c r="AI469" s="396"/>
      <c r="AJ469" s="396"/>
      <c r="AK469" s="396"/>
      <c r="AL469" s="396"/>
      <c r="AM469" s="396"/>
      <c r="AN469" s="396"/>
      <c r="AO469" s="396"/>
      <c r="AP469" s="396"/>
      <c r="AQ469" s="396"/>
      <c r="AR469" s="396"/>
      <c r="AS469" s="396"/>
      <c r="AT469" s="396"/>
      <c r="AU469" s="396"/>
      <c r="AV469" s="396"/>
      <c r="AW469" s="396"/>
      <c r="AX469" s="396"/>
      <c r="AY469" s="396"/>
      <c r="AZ469" s="396"/>
      <c r="BA469" s="396"/>
      <c r="BB469" s="396"/>
      <c r="BC469" s="396"/>
      <c r="BD469" s="396"/>
      <c r="BE469" s="396"/>
      <c r="BF469" s="396"/>
      <c r="BG469" s="396"/>
      <c r="BH469" s="396"/>
      <c r="BI469" s="396"/>
      <c r="BJ469" s="396"/>
      <c r="BK469" s="396"/>
      <c r="BL469" s="396"/>
      <c r="BM469" s="396"/>
      <c r="BN469" s="396"/>
      <c r="BO469" s="396"/>
      <c r="BP469" s="396"/>
      <c r="BQ469" s="396"/>
      <c r="BR469" s="396"/>
      <c r="BS469" s="396"/>
      <c r="BT469" s="396"/>
      <c r="BU469" s="396"/>
      <c r="BV469" s="396"/>
      <c r="BW469" s="396"/>
      <c r="BX469" s="396"/>
      <c r="BY469" s="396"/>
      <c r="BZ469" s="396"/>
      <c r="CA469" s="396"/>
      <c r="CB469" s="396"/>
      <c r="CC469" s="396"/>
      <c r="CD469" s="396"/>
      <c r="CE469" s="396"/>
      <c r="CF469" s="396"/>
      <c r="CG469" s="396"/>
      <c r="CH469" s="396"/>
      <c r="CI469" s="396"/>
      <c r="CJ469" s="396"/>
      <c r="CK469" s="396"/>
      <c r="CL469" s="396"/>
      <c r="CM469" s="396"/>
      <c r="CN469" s="396"/>
      <c r="CO469" s="396"/>
      <c r="CP469" s="396"/>
      <c r="CQ469" s="396"/>
      <c r="CR469" s="396"/>
      <c r="CS469" s="396"/>
      <c r="CT469" s="396"/>
      <c r="CU469" s="396"/>
      <c r="CV469" s="396"/>
      <c r="CW469" s="396"/>
      <c r="CX469" s="396"/>
      <c r="CY469" s="396"/>
      <c r="CZ469" s="396"/>
      <c r="DA469" s="396"/>
      <c r="DB469" s="396"/>
      <c r="DC469" s="396"/>
      <c r="DD469" s="396"/>
      <c r="DE469" s="396"/>
      <c r="DF469" s="396"/>
      <c r="DG469" s="396"/>
      <c r="DH469" s="396"/>
      <c r="DI469" s="50" t="s">
        <v>642</v>
      </c>
      <c r="DJ469" s="50"/>
      <c r="DK469" s="50"/>
      <c r="DL469" s="50"/>
      <c r="DM469" s="50"/>
      <c r="DN469" s="50"/>
      <c r="DO469" s="50"/>
      <c r="DP469" s="50"/>
      <c r="DQ469" s="50"/>
      <c r="DR469" s="50"/>
    </row>
    <row r="470" spans="1:122" ht="14.4" x14ac:dyDescent="0.3">
      <c r="A470" s="224"/>
      <c r="B470" s="970"/>
      <c r="C470" s="506" t="s">
        <v>1270</v>
      </c>
      <c r="D470" s="287" t="s">
        <v>88</v>
      </c>
      <c r="E470" s="245"/>
      <c r="F470" s="374">
        <v>1</v>
      </c>
      <c r="G470" s="375">
        <f>F470</f>
        <v>1</v>
      </c>
      <c r="H470" s="859">
        <f>G470</f>
        <v>1</v>
      </c>
      <c r="I470" s="859">
        <f t="shared" ref="I470:Y470" si="660">H470</f>
        <v>1</v>
      </c>
      <c r="J470" s="859">
        <f t="shared" si="660"/>
        <v>1</v>
      </c>
      <c r="K470" s="859">
        <f t="shared" si="660"/>
        <v>1</v>
      </c>
      <c r="L470" s="859">
        <f t="shared" si="660"/>
        <v>1</v>
      </c>
      <c r="M470" s="859">
        <f t="shared" si="660"/>
        <v>1</v>
      </c>
      <c r="N470" s="859">
        <f t="shared" si="660"/>
        <v>1</v>
      </c>
      <c r="O470" s="859">
        <f t="shared" si="660"/>
        <v>1</v>
      </c>
      <c r="P470" s="859">
        <f t="shared" si="660"/>
        <v>1</v>
      </c>
      <c r="Q470" s="859">
        <f t="shared" si="660"/>
        <v>1</v>
      </c>
      <c r="R470" s="859">
        <f t="shared" si="660"/>
        <v>1</v>
      </c>
      <c r="S470" s="859">
        <f t="shared" si="660"/>
        <v>1</v>
      </c>
      <c r="T470" s="859">
        <f t="shared" si="660"/>
        <v>1</v>
      </c>
      <c r="U470" s="859">
        <f t="shared" si="660"/>
        <v>1</v>
      </c>
      <c r="V470" s="859">
        <f t="shared" si="660"/>
        <v>1</v>
      </c>
      <c r="W470" s="859">
        <f t="shared" si="660"/>
        <v>1</v>
      </c>
      <c r="X470" s="859">
        <f t="shared" si="660"/>
        <v>1</v>
      </c>
      <c r="Y470" s="859">
        <f t="shared" si="660"/>
        <v>1</v>
      </c>
      <c r="Z470" s="375"/>
      <c r="AA470" s="375"/>
      <c r="AB470" s="375"/>
      <c r="AC470" s="375"/>
      <c r="AD470" s="375"/>
      <c r="AE470" s="375"/>
      <c r="AF470" s="375"/>
      <c r="AG470" s="375"/>
      <c r="AH470" s="375"/>
      <c r="AI470" s="375"/>
      <c r="AJ470" s="375"/>
      <c r="AK470" s="375"/>
      <c r="AL470" s="375"/>
      <c r="AM470" s="375"/>
      <c r="AN470" s="375"/>
      <c r="AO470" s="375"/>
      <c r="AP470" s="375"/>
      <c r="AQ470" s="375"/>
      <c r="AR470" s="375"/>
      <c r="AS470" s="375"/>
      <c r="AT470" s="375"/>
      <c r="AU470" s="375"/>
      <c r="AV470" s="375"/>
      <c r="AW470" s="375"/>
      <c r="AX470" s="375"/>
      <c r="AY470" s="375"/>
      <c r="AZ470" s="375"/>
      <c r="BA470" s="375"/>
      <c r="BB470" s="375"/>
      <c r="BC470" s="375"/>
      <c r="BD470" s="375"/>
      <c r="BE470" s="375"/>
      <c r="BF470" s="375"/>
      <c r="BG470" s="375"/>
      <c r="BH470" s="375"/>
      <c r="BI470" s="375"/>
      <c r="BJ470" s="375"/>
      <c r="BK470" s="375"/>
      <c r="BL470" s="375"/>
      <c r="BM470" s="375"/>
      <c r="BN470" s="375"/>
      <c r="BO470" s="375"/>
      <c r="BP470" s="375"/>
      <c r="BQ470" s="375"/>
      <c r="BR470" s="375"/>
      <c r="BS470" s="375"/>
      <c r="BT470" s="375"/>
      <c r="BU470" s="375"/>
      <c r="BV470" s="375"/>
      <c r="BW470" s="375"/>
      <c r="BX470" s="375"/>
      <c r="BY470" s="375"/>
      <c r="BZ470" s="375"/>
      <c r="CA470" s="375"/>
      <c r="CB470" s="375"/>
      <c r="CC470" s="375"/>
      <c r="CD470" s="375"/>
      <c r="CE470" s="375"/>
      <c r="CF470" s="375"/>
      <c r="CG470" s="375"/>
      <c r="CH470" s="375"/>
      <c r="CI470" s="375"/>
      <c r="CJ470" s="375"/>
      <c r="CK470" s="375"/>
      <c r="CL470" s="375"/>
      <c r="CM470" s="375"/>
      <c r="CN470" s="375"/>
      <c r="CO470" s="375"/>
      <c r="CP470" s="375"/>
      <c r="CQ470" s="375"/>
      <c r="CR470" s="375"/>
      <c r="CS470" s="375"/>
      <c r="CT470" s="375"/>
      <c r="CU470" s="375"/>
      <c r="CV470" s="375"/>
      <c r="CW470" s="375"/>
      <c r="CX470" s="375"/>
      <c r="CY470" s="375"/>
      <c r="CZ470" s="375"/>
      <c r="DA470" s="375"/>
      <c r="DB470" s="375"/>
      <c r="DC470" s="375"/>
      <c r="DD470" s="375"/>
      <c r="DE470" s="375"/>
      <c r="DF470" s="375"/>
      <c r="DG470" s="375"/>
      <c r="DH470" s="375"/>
      <c r="DI470" s="50" t="s">
        <v>642</v>
      </c>
      <c r="DJ470" s="50"/>
      <c r="DK470" s="50"/>
      <c r="DL470" s="50"/>
      <c r="DM470" s="50"/>
      <c r="DN470" s="50"/>
      <c r="DO470" s="50"/>
      <c r="DP470" s="50"/>
      <c r="DQ470" s="50"/>
      <c r="DR470" s="50"/>
    </row>
    <row r="471" spans="1:122" ht="14.4" x14ac:dyDescent="0.3">
      <c r="A471" s="224"/>
      <c r="B471" s="970"/>
      <c r="C471" s="247" t="s">
        <v>1269</v>
      </c>
      <c r="D471" s="287"/>
      <c r="E471" s="245"/>
      <c r="F471" s="397">
        <f>IF(ISERR('Vyhodnoceni zkousky'!$AQ$109+'Vyhodnoceni zkousky'!$AP109*F698+'Vyhodnoceni zkousky'!$AO109*F699+'Vyhodnoceni zkousky'!$AN109*F703+'Vyhodnoceni zkousky'!$AM109*F704+'Vyhodnoceni zkousky'!$AL109*F705),1,'Vyhodnoceni zkousky'!$AQ$109+'Vyhodnoceni zkousky'!$AP109*F698+'Vyhodnoceni zkousky'!$AO109*F699+'Vyhodnoceni zkousky'!$AN109*F703+'Vyhodnoceni zkousky'!$AM109*F704+'Vyhodnoceni zkousky'!$AL109*F705)</f>
        <v>2.1239719243226833</v>
      </c>
      <c r="G471" s="398">
        <f>IF(ISERR('Vyhodnoceni zkousky'!$AQ$109+'Vyhodnoceni zkousky'!$AP109*G698+'Vyhodnoceni zkousky'!$AO109*G699+'Vyhodnoceni zkousky'!$AN109*G703+'Vyhodnoceni zkousky'!$AM109*G704+'Vyhodnoceni zkousky'!$AL109*G705),1,'Vyhodnoceni zkousky'!$AQ$109+'Vyhodnoceni zkousky'!$AP109*G698+'Vyhodnoceni zkousky'!$AO109*G699+'Vyhodnoceni zkousky'!$AN109*G703+'Vyhodnoceni zkousky'!$AM109*G704+'Vyhodnoceni zkousky'!$AL109*G705)</f>
        <v>2.1239719243226833</v>
      </c>
      <c r="H471" s="398">
        <f>IF(ISERR('Vyhodnoceni zkousky'!$AQ$109+'Vyhodnoceni zkousky'!$AP109*H698+'Vyhodnoceni zkousky'!$AO109*H699+'Vyhodnoceni zkousky'!$AN109*H703+'Vyhodnoceni zkousky'!$AM109*H704+'Vyhodnoceni zkousky'!$AL109*H705),1,'Vyhodnoceni zkousky'!$AQ$109+'Vyhodnoceni zkousky'!$AP109*H698+'Vyhodnoceni zkousky'!$AO109*H699+'Vyhodnoceni zkousky'!$AN109*H703+'Vyhodnoceni zkousky'!$AM109*H704+'Vyhodnoceni zkousky'!$AL109*H705)</f>
        <v>2.1239719243226833</v>
      </c>
      <c r="I471" s="398">
        <f>IF(ISERR('Vyhodnoceni zkousky'!$AQ$109+'Vyhodnoceni zkousky'!$AP109*I698+'Vyhodnoceni zkousky'!$AO109*I699+'Vyhodnoceni zkousky'!$AN109*I703+'Vyhodnoceni zkousky'!$AM109*I704+'Vyhodnoceni zkousky'!$AL109*I705),1,'Vyhodnoceni zkousky'!$AQ$109+'Vyhodnoceni zkousky'!$AP109*I698+'Vyhodnoceni zkousky'!$AO109*I699+'Vyhodnoceni zkousky'!$AN109*I703+'Vyhodnoceni zkousky'!$AM109*I704+'Vyhodnoceni zkousky'!$AL109*I705)</f>
        <v>2.1239719243226833</v>
      </c>
      <c r="J471" s="398">
        <f>IF(ISERR('Vyhodnoceni zkousky'!$AQ$109+'Vyhodnoceni zkousky'!$AP109*J698+'Vyhodnoceni zkousky'!$AO109*J699+'Vyhodnoceni zkousky'!$AN109*J703+'Vyhodnoceni zkousky'!$AM109*J704+'Vyhodnoceni zkousky'!$AL109*J705),1,'Vyhodnoceni zkousky'!$AQ$109+'Vyhodnoceni zkousky'!$AP109*J698+'Vyhodnoceni zkousky'!$AO109*J699+'Vyhodnoceni zkousky'!$AN109*J703+'Vyhodnoceni zkousky'!$AM109*J704+'Vyhodnoceni zkousky'!$AL109*J705)</f>
        <v>2.1239719243226833</v>
      </c>
      <c r="K471" s="398">
        <f>IF(ISERR('Vyhodnoceni zkousky'!$AQ$109+'Vyhodnoceni zkousky'!$AP109*K698+'Vyhodnoceni zkousky'!$AO109*K699+'Vyhodnoceni zkousky'!$AN109*K703+'Vyhodnoceni zkousky'!$AM109*K704+'Vyhodnoceni zkousky'!$AL109*K705),1,'Vyhodnoceni zkousky'!$AQ$109+'Vyhodnoceni zkousky'!$AP109*K698+'Vyhodnoceni zkousky'!$AO109*K699+'Vyhodnoceni zkousky'!$AN109*K703+'Vyhodnoceni zkousky'!$AM109*K704+'Vyhodnoceni zkousky'!$AL109*K705)</f>
        <v>2.1239719243226833</v>
      </c>
      <c r="L471" s="398">
        <f>IF(ISERR('Vyhodnoceni zkousky'!$AQ$109+'Vyhodnoceni zkousky'!$AP109*L698+'Vyhodnoceni zkousky'!$AO109*L699+'Vyhodnoceni zkousky'!$AN109*L703+'Vyhodnoceni zkousky'!$AM109*L704+'Vyhodnoceni zkousky'!$AL109*L705),1,'Vyhodnoceni zkousky'!$AQ$109+'Vyhodnoceni zkousky'!$AP109*L698+'Vyhodnoceni zkousky'!$AO109*L699+'Vyhodnoceni zkousky'!$AN109*L703+'Vyhodnoceni zkousky'!$AM109*L704+'Vyhodnoceni zkousky'!$AL109*L705)</f>
        <v>2.1239719243226833</v>
      </c>
      <c r="M471" s="398">
        <f>IF(ISERR('Vyhodnoceni zkousky'!$AQ$109+'Vyhodnoceni zkousky'!$AP109*M698+'Vyhodnoceni zkousky'!$AO109*M699+'Vyhodnoceni zkousky'!$AN109*M703+'Vyhodnoceni zkousky'!$AM109*M704+'Vyhodnoceni zkousky'!$AL109*M705),1,'Vyhodnoceni zkousky'!$AQ$109+'Vyhodnoceni zkousky'!$AP109*M698+'Vyhodnoceni zkousky'!$AO109*M699+'Vyhodnoceni zkousky'!$AN109*M703+'Vyhodnoceni zkousky'!$AM109*M704+'Vyhodnoceni zkousky'!$AL109*M705)</f>
        <v>2.1239719243226833</v>
      </c>
      <c r="N471" s="861">
        <f>IF(ISERR('Vyhodnoceni zkousky'!$AQ$109+'Vyhodnoceni zkousky'!$AP109*N698+'Vyhodnoceni zkousky'!$AO109*N699+'Vyhodnoceni zkousky'!$AN109*N703+'Vyhodnoceni zkousky'!$AM109*N704+'Vyhodnoceni zkousky'!$AL109*N705),1,'Vyhodnoceni zkousky'!$AQ$109+'Vyhodnoceni zkousky'!$AP109*N698+'Vyhodnoceni zkousky'!$AO109*N699+'Vyhodnoceni zkousky'!$AN109*N703+'Vyhodnoceni zkousky'!$AM109*N704+'Vyhodnoceni zkousky'!$AL109*N705)</f>
        <v>2.1239719243226833</v>
      </c>
      <c r="O471" s="861">
        <f>IF(ISERR('Vyhodnoceni zkousky'!$AQ$109+'Vyhodnoceni zkousky'!$AP109*O698+'Vyhodnoceni zkousky'!$AO109*O699+'Vyhodnoceni zkousky'!$AN109*O703+'Vyhodnoceni zkousky'!$AM109*O704+'Vyhodnoceni zkousky'!$AL109*O705),1,'Vyhodnoceni zkousky'!$AQ$109+'Vyhodnoceni zkousky'!$AP109*O698+'Vyhodnoceni zkousky'!$AO109*O699+'Vyhodnoceni zkousky'!$AN109*O703+'Vyhodnoceni zkousky'!$AM109*O704+'Vyhodnoceni zkousky'!$AL109*O705)</f>
        <v>2.1239719243226833</v>
      </c>
      <c r="P471" s="398">
        <f>IF(ISERR('Vyhodnoceni zkousky'!$AQ$109+'Vyhodnoceni zkousky'!$AP109*P698+'Vyhodnoceni zkousky'!$AO109*P699+'Vyhodnoceni zkousky'!$AN109*P703+'Vyhodnoceni zkousky'!$AM109*P704+'Vyhodnoceni zkousky'!$AL109*P705),1,'Vyhodnoceni zkousky'!$AQ$109+'Vyhodnoceni zkousky'!$AP109*P698+'Vyhodnoceni zkousky'!$AO109*P699+'Vyhodnoceni zkousky'!$AN109*P703+'Vyhodnoceni zkousky'!$AM109*P704+'Vyhodnoceni zkousky'!$AL109*P705)</f>
        <v>2.1239719243226833</v>
      </c>
      <c r="Q471" s="398">
        <f>IF(ISERR('Vyhodnoceni zkousky'!$AQ$109+'Vyhodnoceni zkousky'!$AP109*Q698+'Vyhodnoceni zkousky'!$AO109*Q699+'Vyhodnoceni zkousky'!$AN109*Q703+'Vyhodnoceni zkousky'!$AM109*Q704+'Vyhodnoceni zkousky'!$AL109*Q705),1,'Vyhodnoceni zkousky'!$AQ$109+'Vyhodnoceni zkousky'!$AP109*Q698+'Vyhodnoceni zkousky'!$AO109*Q699+'Vyhodnoceni zkousky'!$AN109*Q703+'Vyhodnoceni zkousky'!$AM109*Q704+'Vyhodnoceni zkousky'!$AL109*Q705)</f>
        <v>2.1239719243226833</v>
      </c>
      <c r="R471" s="398">
        <f>IF(ISERR('Vyhodnoceni zkousky'!$AQ$109+'Vyhodnoceni zkousky'!$AP109*R698+'Vyhodnoceni zkousky'!$AO109*R699+'Vyhodnoceni zkousky'!$AN109*R703+'Vyhodnoceni zkousky'!$AM109*R704+'Vyhodnoceni zkousky'!$AL109*R705),1,'Vyhodnoceni zkousky'!$AQ$109+'Vyhodnoceni zkousky'!$AP109*R698+'Vyhodnoceni zkousky'!$AO109*R699+'Vyhodnoceni zkousky'!$AN109*R703+'Vyhodnoceni zkousky'!$AM109*R704+'Vyhodnoceni zkousky'!$AL109*R705)</f>
        <v>2.1239719243226833</v>
      </c>
      <c r="S471" s="398">
        <f>IF(ISERR('Vyhodnoceni zkousky'!$AQ$109+'Vyhodnoceni zkousky'!$AP109*S698+'Vyhodnoceni zkousky'!$AO109*S699+'Vyhodnoceni zkousky'!$AN109*S703+'Vyhodnoceni zkousky'!$AM109*S704+'Vyhodnoceni zkousky'!$AL109*S705),1,'Vyhodnoceni zkousky'!$AQ$109+'Vyhodnoceni zkousky'!$AP109*S698+'Vyhodnoceni zkousky'!$AO109*S699+'Vyhodnoceni zkousky'!$AN109*S703+'Vyhodnoceni zkousky'!$AM109*S704+'Vyhodnoceni zkousky'!$AL109*S705)</f>
        <v>2.1239719243226833</v>
      </c>
      <c r="T471" s="398">
        <f>IF(ISERR('Vyhodnoceni zkousky'!$AQ$109+'Vyhodnoceni zkousky'!$AP109*T698+'Vyhodnoceni zkousky'!$AO109*T699+'Vyhodnoceni zkousky'!$AN109*T703+'Vyhodnoceni zkousky'!$AM109*T704+'Vyhodnoceni zkousky'!$AL109*T705),1,'Vyhodnoceni zkousky'!$AQ$109+'Vyhodnoceni zkousky'!$AP109*T698+'Vyhodnoceni zkousky'!$AO109*T699+'Vyhodnoceni zkousky'!$AN109*T703+'Vyhodnoceni zkousky'!$AM109*T704+'Vyhodnoceni zkousky'!$AL109*T705)</f>
        <v>2.1239719243226833</v>
      </c>
      <c r="U471" s="398">
        <f>IF(ISERR('Vyhodnoceni zkousky'!$AQ$109+'Vyhodnoceni zkousky'!$AP109*U698+'Vyhodnoceni zkousky'!$AO109*U699+'Vyhodnoceni zkousky'!$AN109*U703+'Vyhodnoceni zkousky'!$AM109*U704+'Vyhodnoceni zkousky'!$AL109*U705),1,'Vyhodnoceni zkousky'!$AQ$109+'Vyhodnoceni zkousky'!$AP109*U698+'Vyhodnoceni zkousky'!$AO109*U699+'Vyhodnoceni zkousky'!$AN109*U703+'Vyhodnoceni zkousky'!$AM109*U704+'Vyhodnoceni zkousky'!$AL109*U705)</f>
        <v>2.1239719243226833</v>
      </c>
      <c r="V471" s="398">
        <f>IF(ISERR('Vyhodnoceni zkousky'!$AQ$109+'Vyhodnoceni zkousky'!$AP109*V698+'Vyhodnoceni zkousky'!$AO109*V699+'Vyhodnoceni zkousky'!$AN109*V703+'Vyhodnoceni zkousky'!$AM109*V704+'Vyhodnoceni zkousky'!$AL109*V705),1,'Vyhodnoceni zkousky'!$AQ$109+'Vyhodnoceni zkousky'!$AP109*V698+'Vyhodnoceni zkousky'!$AO109*V699+'Vyhodnoceni zkousky'!$AN109*V703+'Vyhodnoceni zkousky'!$AM109*V704+'Vyhodnoceni zkousky'!$AL109*V705)</f>
        <v>2.1239719243226833</v>
      </c>
      <c r="W471" s="398">
        <f>IF(ISERR('Vyhodnoceni zkousky'!$AQ$109+'Vyhodnoceni zkousky'!$AP109*W698+'Vyhodnoceni zkousky'!$AO109*W699+'Vyhodnoceni zkousky'!$AN109*W703+'Vyhodnoceni zkousky'!$AM109*W704+'Vyhodnoceni zkousky'!$AL109*W705),1,'Vyhodnoceni zkousky'!$AQ$109+'Vyhodnoceni zkousky'!$AP109*W698+'Vyhodnoceni zkousky'!$AO109*W699+'Vyhodnoceni zkousky'!$AN109*W703+'Vyhodnoceni zkousky'!$AM109*W704+'Vyhodnoceni zkousky'!$AL109*W705)</f>
        <v>2.1239719243226833</v>
      </c>
      <c r="X471" s="398">
        <f>IF(ISERR('Vyhodnoceni zkousky'!$AQ$109+'Vyhodnoceni zkousky'!$AP109*X698+'Vyhodnoceni zkousky'!$AO109*X699+'Vyhodnoceni zkousky'!$AN109*X703+'Vyhodnoceni zkousky'!$AM109*X704+'Vyhodnoceni zkousky'!$AL109*X705),1,'Vyhodnoceni zkousky'!$AQ$109+'Vyhodnoceni zkousky'!$AP109*X698+'Vyhodnoceni zkousky'!$AO109*X699+'Vyhodnoceni zkousky'!$AN109*X703+'Vyhodnoceni zkousky'!$AM109*X704+'Vyhodnoceni zkousky'!$AL109*X705)</f>
        <v>2.1239719243226833</v>
      </c>
      <c r="Y471" s="398">
        <f>IF(ISERR('Vyhodnoceni zkousky'!$AQ$109+'Vyhodnoceni zkousky'!$AP109*Y698+'Vyhodnoceni zkousky'!$AO109*Y699+'Vyhodnoceni zkousky'!$AN109*Y703+'Vyhodnoceni zkousky'!$AM109*Y704+'Vyhodnoceni zkousky'!$AL109*Y705),1,'Vyhodnoceni zkousky'!$AQ$109+'Vyhodnoceni zkousky'!$AP109*Y698+'Vyhodnoceni zkousky'!$AO109*Y699+'Vyhodnoceni zkousky'!$AN109*Y703+'Vyhodnoceni zkousky'!$AM109*Y704+'Vyhodnoceni zkousky'!$AL109*Y705)</f>
        <v>2.1239719243226833</v>
      </c>
      <c r="Z471" s="398"/>
      <c r="AA471" s="398"/>
      <c r="AB471" s="398"/>
      <c r="AC471" s="398"/>
      <c r="AD471" s="398"/>
      <c r="AE471" s="398"/>
      <c r="AF471" s="398"/>
      <c r="AG471" s="398"/>
      <c r="AH471" s="398"/>
      <c r="AI471" s="398"/>
      <c r="AJ471" s="398"/>
      <c r="AK471" s="398"/>
      <c r="AL471" s="398"/>
      <c r="AM471" s="398"/>
      <c r="AN471" s="398"/>
      <c r="AO471" s="398"/>
      <c r="AP471" s="398"/>
      <c r="AQ471" s="398"/>
      <c r="AR471" s="398"/>
      <c r="AS471" s="398"/>
      <c r="AT471" s="398"/>
      <c r="AU471" s="398"/>
      <c r="AV471" s="398"/>
      <c r="AW471" s="398"/>
      <c r="AX471" s="398"/>
      <c r="AY471" s="398"/>
      <c r="AZ471" s="398"/>
      <c r="BA471" s="398"/>
      <c r="BB471" s="398"/>
      <c r="BC471" s="398"/>
      <c r="BD471" s="398"/>
      <c r="BE471" s="398"/>
      <c r="BF471" s="398"/>
      <c r="BG471" s="398"/>
      <c r="BH471" s="398"/>
      <c r="BI471" s="398"/>
      <c r="BJ471" s="398"/>
      <c r="BK471" s="398"/>
      <c r="BL471" s="398"/>
      <c r="BM471" s="398"/>
      <c r="BN471" s="398"/>
      <c r="BO471" s="398"/>
      <c r="BP471" s="398"/>
      <c r="BQ471" s="398"/>
      <c r="BR471" s="398"/>
      <c r="BS471" s="398"/>
      <c r="BT471" s="398"/>
      <c r="BU471" s="398"/>
      <c r="BV471" s="398"/>
      <c r="BW471" s="398"/>
      <c r="BX471" s="398"/>
      <c r="BY471" s="398"/>
      <c r="BZ471" s="398"/>
      <c r="CA471" s="398"/>
      <c r="CB471" s="398"/>
      <c r="CC471" s="398"/>
      <c r="CD471" s="398"/>
      <c r="CE471" s="398"/>
      <c r="CF471" s="398"/>
      <c r="CG471" s="398"/>
      <c r="CH471" s="398"/>
      <c r="CI471" s="398"/>
      <c r="CJ471" s="398"/>
      <c r="CK471" s="398"/>
      <c r="CL471" s="398"/>
      <c r="CM471" s="398"/>
      <c r="CN471" s="398"/>
      <c r="CO471" s="398"/>
      <c r="CP471" s="398"/>
      <c r="CQ471" s="398"/>
      <c r="CR471" s="398"/>
      <c r="CS471" s="398"/>
      <c r="CT471" s="398"/>
      <c r="CU471" s="398"/>
      <c r="CV471" s="398"/>
      <c r="CW471" s="398"/>
      <c r="CX471" s="398"/>
      <c r="CY471" s="398"/>
      <c r="CZ471" s="398"/>
      <c r="DA471" s="398"/>
      <c r="DB471" s="398"/>
      <c r="DC471" s="398"/>
      <c r="DD471" s="398"/>
      <c r="DE471" s="398"/>
      <c r="DF471" s="398"/>
      <c r="DG471" s="398"/>
      <c r="DH471" s="398"/>
      <c r="DI471" s="50" t="s">
        <v>642</v>
      </c>
      <c r="DJ471" s="50"/>
      <c r="DK471" s="50"/>
      <c r="DL471" s="50"/>
      <c r="DM471" s="50"/>
      <c r="DN471" s="50"/>
      <c r="DO471" s="50"/>
      <c r="DP471" s="50"/>
      <c r="DQ471" s="50"/>
      <c r="DR471" s="50"/>
    </row>
    <row r="472" spans="1:122" x14ac:dyDescent="0.25">
      <c r="A472" s="224"/>
      <c r="B472" s="970"/>
      <c r="C472" s="246"/>
      <c r="D472" s="287" t="s">
        <v>774</v>
      </c>
      <c r="E472" s="245"/>
      <c r="F472" s="403">
        <f>IF(ISERR(F471),F470,IF(OR(AND(F471&lt;=0.1,F470=""),AND(F470&lt;0.1,F470&lt;&gt;"")),1,IF(F470="",F471,F470)))</f>
        <v>1</v>
      </c>
      <c r="G472" s="404">
        <f>IF(ISERR(G471),G470,IF(OR(AND(G471&lt;=0.1,G470=""),AND(G470&lt;0.1,G470&lt;&gt;"")),1,IF(G470="",G471,G470)))</f>
        <v>1</v>
      </c>
      <c r="H472" s="404">
        <f t="shared" ref="H472:O472" si="661">IF(ISERR(H471),H470,IF(OR(AND(H471&lt;=0.1,H470=""),AND(H470&lt;0.1,H470&lt;&gt;"")),1,IF(H470="",H471,H470)))</f>
        <v>1</v>
      </c>
      <c r="I472" s="404">
        <f t="shared" ref="I472:J472" si="662">IF(ISERR(I471),I470,IF(OR(AND(I471&lt;=0.1,I470=""),AND(I470&lt;0.1,I470&lt;&gt;"")),1,IF(I470="",I471,I470)))</f>
        <v>1</v>
      </c>
      <c r="J472" s="404">
        <f t="shared" si="662"/>
        <v>1</v>
      </c>
      <c r="K472" s="404">
        <f t="shared" si="661"/>
        <v>1</v>
      </c>
      <c r="L472" s="404">
        <f t="shared" si="661"/>
        <v>1</v>
      </c>
      <c r="M472" s="404">
        <f t="shared" si="661"/>
        <v>1</v>
      </c>
      <c r="N472" s="404">
        <f t="shared" ref="N472" si="663">IF(ISERR(N471),N470,IF(OR(AND(N471&lt;=0.1,N470=""),AND(N470&lt;0.1,N470&lt;&gt;"")),1,IF(N470="",N471,N470)))</f>
        <v>1</v>
      </c>
      <c r="O472" s="404">
        <f t="shared" si="661"/>
        <v>1</v>
      </c>
      <c r="P472" s="404">
        <f t="shared" ref="P472:Y472" si="664">IF(ISERR(P471),P470,IF(OR(AND(P471&lt;=0.1,P470=""),AND(P470&lt;0.1,P470&lt;&gt;"")),1,IF(P470="",P471,P470)))</f>
        <v>1</v>
      </c>
      <c r="Q472" s="404">
        <f t="shared" si="664"/>
        <v>1</v>
      </c>
      <c r="R472" s="404">
        <f t="shared" si="664"/>
        <v>1</v>
      </c>
      <c r="S472" s="404">
        <f t="shared" si="664"/>
        <v>1</v>
      </c>
      <c r="T472" s="404">
        <f t="shared" si="664"/>
        <v>1</v>
      </c>
      <c r="U472" s="404">
        <f t="shared" si="664"/>
        <v>1</v>
      </c>
      <c r="V472" s="404">
        <f t="shared" si="664"/>
        <v>1</v>
      </c>
      <c r="W472" s="404">
        <f t="shared" si="664"/>
        <v>1</v>
      </c>
      <c r="X472" s="404">
        <f t="shared" si="664"/>
        <v>1</v>
      </c>
      <c r="Y472" s="404">
        <f t="shared" si="664"/>
        <v>1</v>
      </c>
      <c r="Z472" s="404"/>
      <c r="AA472" s="404"/>
      <c r="AB472" s="404"/>
      <c r="AC472" s="404"/>
      <c r="AD472" s="404"/>
      <c r="AE472" s="404"/>
      <c r="AF472" s="404"/>
      <c r="AG472" s="404"/>
      <c r="AH472" s="404"/>
      <c r="AI472" s="404"/>
      <c r="AJ472" s="404"/>
      <c r="AK472" s="404"/>
      <c r="AL472" s="404"/>
      <c r="AM472" s="404"/>
      <c r="AN472" s="404"/>
      <c r="AO472" s="404"/>
      <c r="AP472" s="404"/>
      <c r="AQ472" s="404"/>
      <c r="AR472" s="404"/>
      <c r="AS472" s="404"/>
      <c r="AT472" s="404"/>
      <c r="AU472" s="404"/>
      <c r="AV472" s="404"/>
      <c r="AW472" s="404"/>
      <c r="AX472" s="404"/>
      <c r="AY472" s="404"/>
      <c r="AZ472" s="404"/>
      <c r="BA472" s="404"/>
      <c r="BB472" s="404"/>
      <c r="BC472" s="404"/>
      <c r="BD472" s="404"/>
      <c r="BE472" s="404"/>
      <c r="BF472" s="404"/>
      <c r="BG472" s="404"/>
      <c r="BH472" s="404"/>
      <c r="BI472" s="404"/>
      <c r="BJ472" s="404"/>
      <c r="BK472" s="404"/>
      <c r="BL472" s="404"/>
      <c r="BM472" s="404"/>
      <c r="BN472" s="404"/>
      <c r="BO472" s="404"/>
      <c r="BP472" s="404"/>
      <c r="BQ472" s="404"/>
      <c r="BR472" s="404"/>
      <c r="BS472" s="404"/>
      <c r="BT472" s="404"/>
      <c r="BU472" s="404"/>
      <c r="BV472" s="404"/>
      <c r="BW472" s="404"/>
      <c r="BX472" s="404"/>
      <c r="BY472" s="404"/>
      <c r="BZ472" s="404"/>
      <c r="CA472" s="404"/>
      <c r="CB472" s="404"/>
      <c r="CC472" s="404"/>
      <c r="CD472" s="404"/>
      <c r="CE472" s="404"/>
      <c r="CF472" s="404"/>
      <c r="CG472" s="404"/>
      <c r="CH472" s="404"/>
      <c r="CI472" s="404"/>
      <c r="CJ472" s="404"/>
      <c r="CK472" s="404"/>
      <c r="CL472" s="404"/>
      <c r="CM472" s="404"/>
      <c r="CN472" s="404"/>
      <c r="CO472" s="404"/>
      <c r="CP472" s="404"/>
      <c r="CQ472" s="404"/>
      <c r="CR472" s="404"/>
      <c r="CS472" s="404"/>
      <c r="CT472" s="404"/>
      <c r="CU472" s="404"/>
      <c r="CV472" s="404"/>
      <c r="CW472" s="404"/>
      <c r="CX472" s="404"/>
      <c r="CY472" s="404"/>
      <c r="CZ472" s="404"/>
      <c r="DA472" s="404"/>
      <c r="DB472" s="404"/>
      <c r="DC472" s="404"/>
      <c r="DD472" s="404"/>
      <c r="DE472" s="404"/>
      <c r="DF472" s="404"/>
      <c r="DG472" s="404"/>
      <c r="DH472" s="404"/>
      <c r="DI472" s="50" t="s">
        <v>642</v>
      </c>
      <c r="DJ472" s="50"/>
      <c r="DK472" s="50"/>
      <c r="DL472" s="50"/>
      <c r="DM472" s="50"/>
      <c r="DN472" s="50"/>
      <c r="DO472" s="50"/>
      <c r="DP472" s="50"/>
      <c r="DQ472" s="50"/>
      <c r="DR472" s="50"/>
    </row>
    <row r="473" spans="1:122" x14ac:dyDescent="0.25">
      <c r="A473" s="224"/>
      <c r="B473" s="970"/>
      <c r="C473" s="246" t="s">
        <v>1727</v>
      </c>
      <c r="D473" s="295" t="s">
        <v>1737</v>
      </c>
      <c r="E473" s="245"/>
      <c r="F473" s="374">
        <v>0.95</v>
      </c>
      <c r="G473" s="859">
        <f>F473</f>
        <v>0.95</v>
      </c>
      <c r="H473" s="859">
        <f>G473</f>
        <v>0.95</v>
      </c>
      <c r="I473" s="859">
        <f t="shared" ref="I473:Y473" si="665">H473</f>
        <v>0.95</v>
      </c>
      <c r="J473" s="859">
        <f t="shared" si="665"/>
        <v>0.95</v>
      </c>
      <c r="K473" s="859">
        <f t="shared" si="665"/>
        <v>0.95</v>
      </c>
      <c r="L473" s="859">
        <f t="shared" si="665"/>
        <v>0.95</v>
      </c>
      <c r="M473" s="859">
        <f t="shared" si="665"/>
        <v>0.95</v>
      </c>
      <c r="N473" s="859">
        <f t="shared" si="665"/>
        <v>0.95</v>
      </c>
      <c r="O473" s="859">
        <f t="shared" si="665"/>
        <v>0.95</v>
      </c>
      <c r="P473" s="859">
        <f t="shared" si="665"/>
        <v>0.95</v>
      </c>
      <c r="Q473" s="859">
        <f t="shared" si="665"/>
        <v>0.95</v>
      </c>
      <c r="R473" s="859">
        <f t="shared" si="665"/>
        <v>0.95</v>
      </c>
      <c r="S473" s="859">
        <f t="shared" si="665"/>
        <v>0.95</v>
      </c>
      <c r="T473" s="859">
        <f t="shared" si="665"/>
        <v>0.95</v>
      </c>
      <c r="U473" s="859">
        <f t="shared" si="665"/>
        <v>0.95</v>
      </c>
      <c r="V473" s="859">
        <f t="shared" si="665"/>
        <v>0.95</v>
      </c>
      <c r="W473" s="859">
        <f t="shared" si="665"/>
        <v>0.95</v>
      </c>
      <c r="X473" s="859">
        <f t="shared" si="665"/>
        <v>0.95</v>
      </c>
      <c r="Y473" s="859">
        <f t="shared" si="665"/>
        <v>0.95</v>
      </c>
      <c r="Z473" s="379"/>
      <c r="AA473" s="379"/>
      <c r="AB473" s="379"/>
      <c r="AC473" s="379"/>
      <c r="AD473" s="379"/>
      <c r="AE473" s="379"/>
      <c r="AF473" s="379"/>
      <c r="AG473" s="379"/>
      <c r="AH473" s="379"/>
      <c r="AI473" s="379"/>
      <c r="AJ473" s="379"/>
      <c r="AK473" s="379"/>
      <c r="AL473" s="379"/>
      <c r="AM473" s="379"/>
      <c r="AN473" s="379"/>
      <c r="AO473" s="379"/>
      <c r="AP473" s="379"/>
      <c r="AQ473" s="379"/>
      <c r="AR473" s="379"/>
      <c r="AS473" s="379"/>
      <c r="AT473" s="379"/>
      <c r="AU473" s="379"/>
      <c r="AV473" s="379"/>
      <c r="AW473" s="379"/>
      <c r="AX473" s="379"/>
      <c r="AY473" s="379"/>
      <c r="AZ473" s="379"/>
      <c r="BA473" s="379"/>
      <c r="BB473" s="379"/>
      <c r="BC473" s="379"/>
      <c r="BD473" s="379"/>
      <c r="BE473" s="379"/>
      <c r="BF473" s="379"/>
      <c r="BG473" s="379"/>
      <c r="BH473" s="379"/>
      <c r="BI473" s="379"/>
      <c r="BJ473" s="379"/>
      <c r="BK473" s="379"/>
      <c r="BL473" s="379"/>
      <c r="BM473" s="379"/>
      <c r="BN473" s="379"/>
      <c r="BO473" s="379"/>
      <c r="BP473" s="379"/>
      <c r="BQ473" s="379"/>
      <c r="BR473" s="379"/>
      <c r="BS473" s="379"/>
      <c r="BT473" s="379"/>
      <c r="BU473" s="379"/>
      <c r="BV473" s="379"/>
      <c r="BW473" s="379"/>
      <c r="BX473" s="379"/>
      <c r="BY473" s="379"/>
      <c r="BZ473" s="379"/>
      <c r="CA473" s="379"/>
      <c r="CB473" s="379"/>
      <c r="CC473" s="379"/>
      <c r="CD473" s="379"/>
      <c r="CE473" s="379"/>
      <c r="CF473" s="379"/>
      <c r="CG473" s="379"/>
      <c r="CH473" s="379"/>
      <c r="CI473" s="379"/>
      <c r="CJ473" s="379"/>
      <c r="CK473" s="379"/>
      <c r="CL473" s="379"/>
      <c r="CM473" s="379"/>
      <c r="CN473" s="379"/>
      <c r="CO473" s="379"/>
      <c r="CP473" s="379"/>
      <c r="CQ473" s="379"/>
      <c r="CR473" s="379"/>
      <c r="CS473" s="379"/>
      <c r="CT473" s="379"/>
      <c r="CU473" s="379"/>
      <c r="CV473" s="379"/>
      <c r="CW473" s="379"/>
      <c r="CX473" s="379"/>
      <c r="CY473" s="379"/>
      <c r="CZ473" s="379"/>
      <c r="DA473" s="379"/>
      <c r="DB473" s="379"/>
      <c r="DC473" s="379"/>
      <c r="DD473" s="379"/>
      <c r="DE473" s="379"/>
      <c r="DF473" s="379"/>
      <c r="DG473" s="379"/>
      <c r="DH473" s="379"/>
      <c r="DI473" s="50" t="s">
        <v>642</v>
      </c>
      <c r="DJ473" s="50"/>
      <c r="DK473" s="50"/>
      <c r="DL473" s="50"/>
      <c r="DM473" s="50"/>
      <c r="DN473" s="50"/>
      <c r="DO473" s="50"/>
      <c r="DP473" s="50"/>
      <c r="DQ473" s="50"/>
      <c r="DR473" s="50"/>
    </row>
    <row r="474" spans="1:122" ht="14.4" x14ac:dyDescent="0.3">
      <c r="A474" s="224"/>
      <c r="B474" s="970"/>
      <c r="C474" s="247" t="s">
        <v>1269</v>
      </c>
      <c r="D474" s="287"/>
      <c r="E474" s="245"/>
      <c r="F474" s="407">
        <v>0.96</v>
      </c>
      <c r="G474" s="408">
        <v>0.96</v>
      </c>
      <c r="H474" s="408">
        <v>0.96</v>
      </c>
      <c r="I474" s="408">
        <v>0.96</v>
      </c>
      <c r="J474" s="408">
        <v>0.96</v>
      </c>
      <c r="K474" s="408">
        <v>0.96</v>
      </c>
      <c r="L474" s="408">
        <v>0.96</v>
      </c>
      <c r="M474" s="408">
        <v>0.96</v>
      </c>
      <c r="N474" s="408">
        <v>0.96</v>
      </c>
      <c r="O474" s="408">
        <v>0.96</v>
      </c>
      <c r="P474" s="408">
        <v>0.96</v>
      </c>
      <c r="Q474" s="408">
        <v>0.96</v>
      </c>
      <c r="R474" s="408">
        <v>0.96</v>
      </c>
      <c r="S474" s="408">
        <v>0.96</v>
      </c>
      <c r="T474" s="408">
        <v>0.96</v>
      </c>
      <c r="U474" s="408">
        <v>0.96</v>
      </c>
      <c r="V474" s="408">
        <v>0.96</v>
      </c>
      <c r="W474" s="408">
        <v>0.96</v>
      </c>
      <c r="X474" s="408">
        <v>0.96</v>
      </c>
      <c r="Y474" s="408">
        <v>0.96</v>
      </c>
      <c r="Z474" s="408"/>
      <c r="AA474" s="408"/>
      <c r="AB474" s="408"/>
      <c r="AC474" s="408"/>
      <c r="AD474" s="408"/>
      <c r="AE474" s="408"/>
      <c r="AF474" s="408"/>
      <c r="AG474" s="408"/>
      <c r="AH474" s="408"/>
      <c r="AI474" s="408"/>
      <c r="AJ474" s="408"/>
      <c r="AK474" s="408"/>
      <c r="AL474" s="408"/>
      <c r="AM474" s="408"/>
      <c r="AN474" s="408"/>
      <c r="AO474" s="408"/>
      <c r="AP474" s="408"/>
      <c r="AQ474" s="408"/>
      <c r="AR474" s="408"/>
      <c r="AS474" s="408"/>
      <c r="AT474" s="408"/>
      <c r="AU474" s="408"/>
      <c r="AV474" s="408"/>
      <c r="AW474" s="408"/>
      <c r="AX474" s="408"/>
      <c r="AY474" s="408"/>
      <c r="AZ474" s="408"/>
      <c r="BA474" s="408"/>
      <c r="BB474" s="408"/>
      <c r="BC474" s="408"/>
      <c r="BD474" s="408"/>
      <c r="BE474" s="408"/>
      <c r="BF474" s="408"/>
      <c r="BG474" s="408"/>
      <c r="BH474" s="408"/>
      <c r="BI474" s="408"/>
      <c r="BJ474" s="408"/>
      <c r="BK474" s="408"/>
      <c r="BL474" s="408"/>
      <c r="BM474" s="408"/>
      <c r="BN474" s="408"/>
      <c r="BO474" s="408"/>
      <c r="BP474" s="408"/>
      <c r="BQ474" s="408"/>
      <c r="BR474" s="408"/>
      <c r="BS474" s="408"/>
      <c r="BT474" s="408"/>
      <c r="BU474" s="408"/>
      <c r="BV474" s="408"/>
      <c r="BW474" s="408"/>
      <c r="BX474" s="408"/>
      <c r="BY474" s="408"/>
      <c r="BZ474" s="408"/>
      <c r="CA474" s="408"/>
      <c r="CB474" s="408"/>
      <c r="CC474" s="408"/>
      <c r="CD474" s="408"/>
      <c r="CE474" s="408"/>
      <c r="CF474" s="408"/>
      <c r="CG474" s="408"/>
      <c r="CH474" s="408"/>
      <c r="CI474" s="408"/>
      <c r="CJ474" s="408"/>
      <c r="CK474" s="408"/>
      <c r="CL474" s="408"/>
      <c r="CM474" s="408"/>
      <c r="CN474" s="408"/>
      <c r="CO474" s="408"/>
      <c r="CP474" s="408"/>
      <c r="CQ474" s="408"/>
      <c r="CR474" s="408"/>
      <c r="CS474" s="408"/>
      <c r="CT474" s="408"/>
      <c r="CU474" s="408"/>
      <c r="CV474" s="408"/>
      <c r="CW474" s="408"/>
      <c r="CX474" s="408"/>
      <c r="CY474" s="408"/>
      <c r="CZ474" s="408"/>
      <c r="DA474" s="408"/>
      <c r="DB474" s="408"/>
      <c r="DC474" s="408"/>
      <c r="DD474" s="408"/>
      <c r="DE474" s="408"/>
      <c r="DF474" s="408"/>
      <c r="DG474" s="408"/>
      <c r="DH474" s="408"/>
      <c r="DI474" s="50" t="s">
        <v>642</v>
      </c>
      <c r="DJ474" s="50"/>
      <c r="DK474" s="50"/>
      <c r="DL474" s="50"/>
      <c r="DM474" s="50"/>
      <c r="DN474" s="50"/>
      <c r="DO474" s="50"/>
      <c r="DP474" s="50"/>
      <c r="DQ474" s="50"/>
      <c r="DR474" s="50"/>
    </row>
    <row r="475" spans="1:122" x14ac:dyDescent="0.25">
      <c r="A475" s="224"/>
      <c r="B475" s="970"/>
      <c r="C475" s="246"/>
      <c r="D475" s="287" t="s">
        <v>775</v>
      </c>
      <c r="E475" s="245"/>
      <c r="F475" s="395">
        <f t="shared" ref="F475:Y475" ca="1" si="666">IF(ISERR(P_Kn/P_Tn_i),100%,IF(ISERR(F474),P_Kn/P_Tn_i,IF(OR(AND(F474&lt;=0.1,F473=""),AND(F473&lt;0.1,F473&lt;&gt;"")),0.0001,IF(F473="",F474,P_Kn/P_Tn_i))))</f>
        <v>2.2724039279395094</v>
      </c>
      <c r="G475" s="396">
        <f t="shared" ca="1" si="666"/>
        <v>2.2724039279395094</v>
      </c>
      <c r="H475" s="396">
        <f t="shared" ca="1" si="666"/>
        <v>2.2833276241643476</v>
      </c>
      <c r="I475" s="396">
        <f t="shared" ca="1" si="666"/>
        <v>2.2949335488294258</v>
      </c>
      <c r="J475" s="396">
        <f t="shared" ca="1" si="666"/>
        <v>2.3398044360356463</v>
      </c>
      <c r="K475" s="396">
        <f t="shared" ca="1" si="666"/>
        <v>2.3750781833016368</v>
      </c>
      <c r="L475" s="396">
        <f t="shared" ca="1" si="666"/>
        <v>2.3839631606984679</v>
      </c>
      <c r="M475" s="396">
        <f t="shared" ca="1" si="666"/>
        <v>2.5221376361630794</v>
      </c>
      <c r="N475" s="396">
        <f t="shared" ref="N475" ca="1" si="667">IF(ISERR(P_Kn/P_Tn_i),100%,IF(ISERR(N474),P_Kn/P_Tn_i,IF(OR(AND(N474&lt;=0.1,N473=""),AND(N473&lt;0.1,N473&lt;&gt;"")),0.0001,IF(N473="",N474,P_Kn/P_Tn_i))))</f>
        <v>0</v>
      </c>
      <c r="O475" s="396">
        <f t="shared" ca="1" si="666"/>
        <v>0</v>
      </c>
      <c r="P475" s="396">
        <f t="shared" ca="1" si="666"/>
        <v>0</v>
      </c>
      <c r="Q475" s="396">
        <f t="shared" ca="1" si="666"/>
        <v>0</v>
      </c>
      <c r="R475" s="396">
        <f t="shared" ca="1" si="666"/>
        <v>0</v>
      </c>
      <c r="S475" s="396">
        <f t="shared" ca="1" si="666"/>
        <v>0</v>
      </c>
      <c r="T475" s="396">
        <f t="shared" ca="1" si="666"/>
        <v>0</v>
      </c>
      <c r="U475" s="396">
        <f t="shared" ca="1" si="666"/>
        <v>0</v>
      </c>
      <c r="V475" s="396">
        <f t="shared" ca="1" si="666"/>
        <v>0</v>
      </c>
      <c r="W475" s="396">
        <f t="shared" ca="1" si="666"/>
        <v>0</v>
      </c>
      <c r="X475" s="396">
        <f t="shared" ca="1" si="666"/>
        <v>0</v>
      </c>
      <c r="Y475" s="396">
        <f t="shared" ca="1" si="666"/>
        <v>0</v>
      </c>
      <c r="Z475" s="396"/>
      <c r="AA475" s="396"/>
      <c r="AB475" s="396"/>
      <c r="AC475" s="396"/>
      <c r="AD475" s="396"/>
      <c r="AE475" s="396"/>
      <c r="AF475" s="396"/>
      <c r="AG475" s="396"/>
      <c r="AH475" s="396"/>
      <c r="AI475" s="396"/>
      <c r="AJ475" s="396"/>
      <c r="AK475" s="396"/>
      <c r="AL475" s="396"/>
      <c r="AM475" s="396"/>
      <c r="AN475" s="396"/>
      <c r="AO475" s="396"/>
      <c r="AP475" s="396"/>
      <c r="AQ475" s="396"/>
      <c r="AR475" s="396"/>
      <c r="AS475" s="396"/>
      <c r="AT475" s="396"/>
      <c r="AU475" s="396"/>
      <c r="AV475" s="396"/>
      <c r="AW475" s="396"/>
      <c r="AX475" s="396"/>
      <c r="AY475" s="396"/>
      <c r="AZ475" s="396"/>
      <c r="BA475" s="396"/>
      <c r="BB475" s="396"/>
      <c r="BC475" s="396"/>
      <c r="BD475" s="396"/>
      <c r="BE475" s="396"/>
      <c r="BF475" s="396"/>
      <c r="BG475" s="396"/>
      <c r="BH475" s="396"/>
      <c r="BI475" s="396"/>
      <c r="BJ475" s="396"/>
      <c r="BK475" s="396"/>
      <c r="BL475" s="396"/>
      <c r="BM475" s="396"/>
      <c r="BN475" s="396"/>
      <c r="BO475" s="396"/>
      <c r="BP475" s="396"/>
      <c r="BQ475" s="396"/>
      <c r="BR475" s="396"/>
      <c r="BS475" s="396"/>
      <c r="BT475" s="396"/>
      <c r="BU475" s="396"/>
      <c r="BV475" s="396"/>
      <c r="BW475" s="396"/>
      <c r="BX475" s="396"/>
      <c r="BY475" s="396"/>
      <c r="BZ475" s="396"/>
      <c r="CA475" s="396"/>
      <c r="CB475" s="396"/>
      <c r="CC475" s="396"/>
      <c r="CD475" s="396"/>
      <c r="CE475" s="396"/>
      <c r="CF475" s="396"/>
      <c r="CG475" s="396"/>
      <c r="CH475" s="396"/>
      <c r="CI475" s="396"/>
      <c r="CJ475" s="396"/>
      <c r="CK475" s="396"/>
      <c r="CL475" s="396"/>
      <c r="CM475" s="396"/>
      <c r="CN475" s="396"/>
      <c r="CO475" s="396"/>
      <c r="CP475" s="396"/>
      <c r="CQ475" s="396"/>
      <c r="CR475" s="396"/>
      <c r="CS475" s="396"/>
      <c r="CT475" s="396"/>
      <c r="CU475" s="396"/>
      <c r="CV475" s="396"/>
      <c r="CW475" s="396"/>
      <c r="CX475" s="396"/>
      <c r="CY475" s="396"/>
      <c r="CZ475" s="396"/>
      <c r="DA475" s="396"/>
      <c r="DB475" s="396"/>
      <c r="DC475" s="396"/>
      <c r="DD475" s="396"/>
      <c r="DE475" s="396"/>
      <c r="DF475" s="396"/>
      <c r="DG475" s="396"/>
      <c r="DH475" s="396"/>
      <c r="DI475" s="50" t="s">
        <v>642</v>
      </c>
      <c r="DJ475" s="50"/>
      <c r="DK475" s="50"/>
      <c r="DL475" s="50"/>
      <c r="DM475" s="50"/>
      <c r="DN475" s="50"/>
      <c r="DO475" s="50"/>
      <c r="DP475" s="50"/>
      <c r="DQ475" s="50"/>
      <c r="DR475" s="50"/>
    </row>
    <row r="476" spans="1:122" x14ac:dyDescent="0.25">
      <c r="A476" s="50"/>
      <c r="B476" s="970"/>
      <c r="C476" s="245" t="s">
        <v>1606</v>
      </c>
      <c r="D476" s="287" t="s">
        <v>750</v>
      </c>
      <c r="E476" s="245" t="s">
        <v>56</v>
      </c>
      <c r="F476" s="290">
        <f t="shared" ref="F476:Y476" si="668">IF(ISERR(WG_n),m°Tn_WG,m°Tn_WG/(1+WG_n))</f>
        <v>2.9594515979180249E-2</v>
      </c>
      <c r="G476" s="854">
        <f t="shared" si="668"/>
        <v>2.9594515979180249E-2</v>
      </c>
      <c r="H476" s="239">
        <f t="shared" si="668"/>
        <v>3.1305289051270217E-2</v>
      </c>
      <c r="I476" s="239">
        <f t="shared" si="668"/>
        <v>3.4570692723617347E-2</v>
      </c>
      <c r="J476" s="239">
        <f t="shared" si="668"/>
        <v>3.7113439891809874E-2</v>
      </c>
      <c r="K476" s="239">
        <f t="shared" si="668"/>
        <v>4.065658592466375E-2</v>
      </c>
      <c r="L476" s="239">
        <f t="shared" si="668"/>
        <v>4.584205044804273E-2</v>
      </c>
      <c r="M476" s="239">
        <f t="shared" si="668"/>
        <v>5.2727856949741345E-2</v>
      </c>
      <c r="N476" s="854">
        <f t="shared" ca="1" si="668"/>
        <v>3.2722280069667896E-2</v>
      </c>
      <c r="O476" s="854">
        <f t="shared" ca="1" si="668"/>
        <v>3.538197689301243E-2</v>
      </c>
      <c r="P476" s="239">
        <f t="shared" ca="1" si="668"/>
        <v>3.6966458813649211E-2</v>
      </c>
      <c r="Q476" s="239">
        <f t="shared" ca="1" si="668"/>
        <v>3.8550940734285992E-2</v>
      </c>
      <c r="R476" s="239">
        <f t="shared" ca="1" si="668"/>
        <v>4.2510614606946252E-2</v>
      </c>
      <c r="S476" s="239">
        <f t="shared" ca="1" si="668"/>
        <v>4.7088928408877406E-2</v>
      </c>
      <c r="T476" s="239">
        <f t="shared" ca="1" si="668"/>
        <v>5.4823639032301363E-2</v>
      </c>
      <c r="U476" s="239">
        <f t="shared" ca="1" si="668"/>
        <v>4.3809635614526166E-2</v>
      </c>
      <c r="V476" s="239">
        <f t="shared" ca="1" si="668"/>
        <v>4.7733417250063352E-2</v>
      </c>
      <c r="W476" s="239">
        <f t="shared" ca="1" si="668"/>
        <v>5.165719888560056E-2</v>
      </c>
      <c r="X476" s="239">
        <f t="shared" ca="1" si="668"/>
        <v>5.9362845250865895E-2</v>
      </c>
      <c r="Y476" s="239">
        <f t="shared" ca="1" si="668"/>
        <v>6.9530747922706485E-2</v>
      </c>
      <c r="Z476" s="239"/>
      <c r="AA476" s="239"/>
      <c r="AB476" s="239"/>
      <c r="AC476" s="239"/>
      <c r="AD476" s="239"/>
      <c r="AE476" s="239"/>
      <c r="AF476" s="239"/>
      <c r="AG476" s="239"/>
      <c r="AH476" s="239"/>
      <c r="AI476" s="239"/>
      <c r="AJ476" s="239"/>
      <c r="AK476" s="239"/>
      <c r="AL476" s="239"/>
      <c r="AM476" s="239"/>
      <c r="AN476" s="239"/>
      <c r="AO476" s="239"/>
      <c r="AP476" s="239"/>
      <c r="AQ476" s="239"/>
      <c r="AR476" s="239"/>
      <c r="AS476" s="239"/>
      <c r="AT476" s="239"/>
      <c r="AU476" s="239"/>
      <c r="AV476" s="239"/>
      <c r="AW476" s="239"/>
      <c r="AX476" s="239"/>
      <c r="AY476" s="239"/>
      <c r="AZ476" s="239"/>
      <c r="BA476" s="239"/>
      <c r="BB476" s="239"/>
      <c r="BC476" s="239"/>
      <c r="BD476" s="239"/>
      <c r="BE476" s="239"/>
      <c r="BF476" s="239"/>
      <c r="BG476" s="239"/>
      <c r="BH476" s="239"/>
      <c r="BI476" s="239"/>
      <c r="BJ476" s="239"/>
      <c r="BK476" s="239"/>
      <c r="BL476" s="239"/>
      <c r="BM476" s="239"/>
      <c r="BN476" s="239"/>
      <c r="BO476" s="239"/>
      <c r="BP476" s="239"/>
      <c r="BQ476" s="239"/>
      <c r="BR476" s="239"/>
      <c r="BS476" s="239"/>
      <c r="BT476" s="239"/>
      <c r="BU476" s="239"/>
      <c r="BV476" s="239"/>
      <c r="BW476" s="239"/>
      <c r="BX476" s="239"/>
      <c r="BY476" s="239"/>
      <c r="BZ476" s="239"/>
      <c r="CA476" s="239"/>
      <c r="CB476" s="239"/>
      <c r="CC476" s="239"/>
      <c r="CD476" s="239"/>
      <c r="CE476" s="239"/>
      <c r="CF476" s="239"/>
      <c r="CG476" s="239"/>
      <c r="CH476" s="239"/>
      <c r="CI476" s="239"/>
      <c r="CJ476" s="239"/>
      <c r="CK476" s="239"/>
      <c r="CL476" s="239"/>
      <c r="CM476" s="239"/>
      <c r="CN476" s="239"/>
      <c r="CO476" s="239"/>
      <c r="CP476" s="239"/>
      <c r="CQ476" s="239"/>
      <c r="CR476" s="239"/>
      <c r="CS476" s="239"/>
      <c r="CT476" s="239"/>
      <c r="CU476" s="239"/>
      <c r="CV476" s="239"/>
      <c r="CW476" s="239"/>
      <c r="CX476" s="239"/>
      <c r="CY476" s="239"/>
      <c r="CZ476" s="239"/>
      <c r="DA476" s="239"/>
      <c r="DB476" s="239"/>
      <c r="DC476" s="239"/>
      <c r="DD476" s="239"/>
      <c r="DE476" s="239"/>
      <c r="DF476" s="239"/>
      <c r="DG476" s="239"/>
      <c r="DH476" s="239"/>
      <c r="DI476" s="50" t="s">
        <v>642</v>
      </c>
      <c r="DJ476" s="50"/>
      <c r="DK476" s="50"/>
      <c r="DL476" s="50"/>
      <c r="DM476" s="50"/>
      <c r="DN476" s="50"/>
      <c r="DO476" s="50"/>
      <c r="DP476" s="50"/>
      <c r="DQ476" s="50"/>
      <c r="DR476" s="50"/>
    </row>
    <row r="477" spans="1:122" x14ac:dyDescent="0.25">
      <c r="A477" s="50"/>
      <c r="B477" s="970"/>
      <c r="C477" s="245" t="s">
        <v>1607</v>
      </c>
      <c r="D477" s="287" t="s">
        <v>932</v>
      </c>
      <c r="E477" s="245" t="s">
        <v>56</v>
      </c>
      <c r="F477" s="290">
        <f t="shared" ref="F477:Y477" ca="1" si="669">IF(ISERR(m°Tn*P_Kn/eta_m_TDn/(P_Kn/eta_m_TDn+(1-KL_10)*P_K_pl/eta_m_TDpl)),m°Tn,m°Tn*P_Kn/eta_m_TDn/(P_Kn/eta_m_TDn+(1-KL_10)*P_K_pl/eta_m_TDpl))</f>
        <v>2.9594515979180249E-2</v>
      </c>
      <c r="G477" s="854">
        <f t="shared" ca="1" si="669"/>
        <v>2.9594515979180249E-2</v>
      </c>
      <c r="H477" s="239">
        <f t="shared" ca="1" si="669"/>
        <v>3.1305289051270217E-2</v>
      </c>
      <c r="I477" s="239">
        <f t="shared" ca="1" si="669"/>
        <v>3.4570692723617347E-2</v>
      </c>
      <c r="J477" s="239">
        <f t="shared" ca="1" si="669"/>
        <v>3.7113439891809874E-2</v>
      </c>
      <c r="K477" s="239">
        <f t="shared" ca="1" si="669"/>
        <v>4.0656585924663743E-2</v>
      </c>
      <c r="L477" s="239">
        <f t="shared" ca="1" si="669"/>
        <v>4.584205044804273E-2</v>
      </c>
      <c r="M477" s="239">
        <f t="shared" ca="1" si="669"/>
        <v>5.2727856949741352E-2</v>
      </c>
      <c r="N477" s="854">
        <f t="shared" ca="1" si="669"/>
        <v>3.2722280069667896E-2</v>
      </c>
      <c r="O477" s="854">
        <f t="shared" ca="1" si="669"/>
        <v>3.538197689301243E-2</v>
      </c>
      <c r="P477" s="239">
        <f t="shared" ca="1" si="669"/>
        <v>3.6966458813649211E-2</v>
      </c>
      <c r="Q477" s="239">
        <f t="shared" ca="1" si="669"/>
        <v>3.8550940734285992E-2</v>
      </c>
      <c r="R477" s="239">
        <f t="shared" ca="1" si="669"/>
        <v>4.2510614606946252E-2</v>
      </c>
      <c r="S477" s="239">
        <f t="shared" ca="1" si="669"/>
        <v>4.7088928408877406E-2</v>
      </c>
      <c r="T477" s="239">
        <f t="shared" ca="1" si="669"/>
        <v>5.4823639032301363E-2</v>
      </c>
      <c r="U477" s="239">
        <f t="shared" ca="1" si="669"/>
        <v>4.3809635614526166E-2</v>
      </c>
      <c r="V477" s="239">
        <f t="shared" ca="1" si="669"/>
        <v>4.7733417250063352E-2</v>
      </c>
      <c r="W477" s="239">
        <f t="shared" ca="1" si="669"/>
        <v>5.165719888560056E-2</v>
      </c>
      <c r="X477" s="239">
        <f t="shared" ca="1" si="669"/>
        <v>5.9362845250865895E-2</v>
      </c>
      <c r="Y477" s="239">
        <f t="shared" ca="1" si="669"/>
        <v>6.9530747922706485E-2</v>
      </c>
      <c r="Z477" s="239"/>
      <c r="AA477" s="239"/>
      <c r="AB477" s="239"/>
      <c r="AC477" s="239"/>
      <c r="AD477" s="239"/>
      <c r="AE477" s="239"/>
      <c r="AF477" s="239"/>
      <c r="AG477" s="239"/>
      <c r="AH477" s="239"/>
      <c r="AI477" s="239"/>
      <c r="AJ477" s="239"/>
      <c r="AK477" s="239"/>
      <c r="AL477" s="239"/>
      <c r="AM477" s="239"/>
      <c r="AN477" s="239"/>
      <c r="AO477" s="239"/>
      <c r="AP477" s="239"/>
      <c r="AQ477" s="239"/>
      <c r="AR477" s="239"/>
      <c r="AS477" s="239"/>
      <c r="AT477" s="239"/>
      <c r="AU477" s="239"/>
      <c r="AV477" s="239"/>
      <c r="AW477" s="239"/>
      <c r="AX477" s="239"/>
      <c r="AY477" s="239"/>
      <c r="AZ477" s="239"/>
      <c r="BA477" s="239"/>
      <c r="BB477" s="239"/>
      <c r="BC477" s="239"/>
      <c r="BD477" s="239"/>
      <c r="BE477" s="239"/>
      <c r="BF477" s="239"/>
      <c r="BG477" s="239"/>
      <c r="BH477" s="239"/>
      <c r="BI477" s="239"/>
      <c r="BJ477" s="239"/>
      <c r="BK477" s="239"/>
      <c r="BL477" s="239"/>
      <c r="BM477" s="239"/>
      <c r="BN477" s="239"/>
      <c r="BO477" s="239"/>
      <c r="BP477" s="239"/>
      <c r="BQ477" s="239"/>
      <c r="BR477" s="239"/>
      <c r="BS477" s="239"/>
      <c r="BT477" s="239"/>
      <c r="BU477" s="239"/>
      <c r="BV477" s="239"/>
      <c r="BW477" s="239"/>
      <c r="BX477" s="239"/>
      <c r="BY477" s="239"/>
      <c r="BZ477" s="239"/>
      <c r="CA477" s="239"/>
      <c r="CB477" s="239"/>
      <c r="CC477" s="239"/>
      <c r="CD477" s="239"/>
      <c r="CE477" s="239"/>
      <c r="CF477" s="239"/>
      <c r="CG477" s="239"/>
      <c r="CH477" s="239"/>
      <c r="CI477" s="239"/>
      <c r="CJ477" s="239"/>
      <c r="CK477" s="239"/>
      <c r="CL477" s="239"/>
      <c r="CM477" s="239"/>
      <c r="CN477" s="239"/>
      <c r="CO477" s="239"/>
      <c r="CP477" s="239"/>
      <c r="CQ477" s="239"/>
      <c r="CR477" s="239"/>
      <c r="CS477" s="239"/>
      <c r="CT477" s="239"/>
      <c r="CU477" s="239"/>
      <c r="CV477" s="239"/>
      <c r="CW477" s="239"/>
      <c r="CX477" s="239"/>
      <c r="CY477" s="239"/>
      <c r="CZ477" s="239"/>
      <c r="DA477" s="239"/>
      <c r="DB477" s="239"/>
      <c r="DC477" s="239"/>
      <c r="DD477" s="239"/>
      <c r="DE477" s="239"/>
      <c r="DF477" s="239"/>
      <c r="DG477" s="239"/>
      <c r="DH477" s="239"/>
      <c r="DI477" s="50" t="s">
        <v>642</v>
      </c>
      <c r="DJ477" s="50"/>
      <c r="DK477" s="50"/>
      <c r="DL477" s="50"/>
      <c r="DM477" s="50"/>
      <c r="DN477" s="50"/>
      <c r="DO477" s="50"/>
      <c r="DP477" s="50"/>
      <c r="DQ477" s="50"/>
      <c r="DR477" s="50"/>
    </row>
    <row r="478" spans="1:122" x14ac:dyDescent="0.25">
      <c r="A478" s="50"/>
      <c r="B478" s="970"/>
      <c r="C478" s="245" t="s">
        <v>1608</v>
      </c>
      <c r="D478" s="287" t="s">
        <v>776</v>
      </c>
      <c r="E478" s="245"/>
      <c r="F478" s="380">
        <f t="shared" ref="F478:Y478" ca="1" si="670">eta_Tn*eta_m_TDn*eta_Kn</f>
        <v>1.1134779246903594</v>
      </c>
      <c r="G478" s="381">
        <f t="shared" ca="1" si="670"/>
        <v>1.1134779246903594</v>
      </c>
      <c r="H478" s="381">
        <f t="shared" ca="1" si="670"/>
        <v>1.1188305358405302</v>
      </c>
      <c r="I478" s="381">
        <f t="shared" ca="1" si="670"/>
        <v>1.1245174389264185</v>
      </c>
      <c r="J478" s="381">
        <f t="shared" ca="1" si="670"/>
        <v>1.1465041736574666</v>
      </c>
      <c r="K478" s="381">
        <f t="shared" ca="1" si="670"/>
        <v>1.1637883098178019</v>
      </c>
      <c r="L478" s="381">
        <f t="shared" ca="1" si="670"/>
        <v>1.1681419487422493</v>
      </c>
      <c r="M478" s="381">
        <f t="shared" ca="1" si="670"/>
        <v>1.2358474417199088</v>
      </c>
      <c r="N478" s="381">
        <f t="shared" ca="1" si="670"/>
        <v>0</v>
      </c>
      <c r="O478" s="381">
        <f t="shared" ca="1" si="670"/>
        <v>0</v>
      </c>
      <c r="P478" s="381">
        <f t="shared" ca="1" si="670"/>
        <v>0</v>
      </c>
      <c r="Q478" s="381">
        <f t="shared" ca="1" si="670"/>
        <v>0</v>
      </c>
      <c r="R478" s="381">
        <f t="shared" ca="1" si="670"/>
        <v>0</v>
      </c>
      <c r="S478" s="381">
        <f t="shared" ca="1" si="670"/>
        <v>0</v>
      </c>
      <c r="T478" s="381">
        <f t="shared" ca="1" si="670"/>
        <v>0</v>
      </c>
      <c r="U478" s="381">
        <f t="shared" ca="1" si="670"/>
        <v>0</v>
      </c>
      <c r="V478" s="381">
        <f t="shared" ca="1" si="670"/>
        <v>0</v>
      </c>
      <c r="W478" s="381">
        <f t="shared" ca="1" si="670"/>
        <v>0</v>
      </c>
      <c r="X478" s="381">
        <f t="shared" ca="1" si="670"/>
        <v>0</v>
      </c>
      <c r="Y478" s="381">
        <f t="shared" ca="1" si="670"/>
        <v>0</v>
      </c>
      <c r="Z478" s="381"/>
      <c r="AA478" s="381"/>
      <c r="AB478" s="381"/>
      <c r="AC478" s="381"/>
      <c r="AD478" s="381"/>
      <c r="AE478" s="381"/>
      <c r="AF478" s="381"/>
      <c r="AG478" s="381"/>
      <c r="AH478" s="381"/>
      <c r="AI478" s="381"/>
      <c r="AJ478" s="381"/>
      <c r="AK478" s="381"/>
      <c r="AL478" s="381"/>
      <c r="AM478" s="381"/>
      <c r="AN478" s="381"/>
      <c r="AO478" s="381"/>
      <c r="AP478" s="381"/>
      <c r="AQ478" s="381"/>
      <c r="AR478" s="381"/>
      <c r="AS478" s="381"/>
      <c r="AT478" s="381"/>
      <c r="AU478" s="381"/>
      <c r="AV478" s="381"/>
      <c r="AW478" s="381"/>
      <c r="AX478" s="381"/>
      <c r="AY478" s="381"/>
      <c r="AZ478" s="381"/>
      <c r="BA478" s="381"/>
      <c r="BB478" s="381"/>
      <c r="BC478" s="381"/>
      <c r="BD478" s="381"/>
      <c r="BE478" s="381"/>
      <c r="BF478" s="381"/>
      <c r="BG478" s="381"/>
      <c r="BH478" s="381"/>
      <c r="BI478" s="381"/>
      <c r="BJ478" s="381"/>
      <c r="BK478" s="381"/>
      <c r="BL478" s="381"/>
      <c r="BM478" s="381"/>
      <c r="BN478" s="381"/>
      <c r="BO478" s="381"/>
      <c r="BP478" s="381"/>
      <c r="BQ478" s="381"/>
      <c r="BR478" s="381"/>
      <c r="BS478" s="381"/>
      <c r="BT478" s="381"/>
      <c r="BU478" s="381"/>
      <c r="BV478" s="381"/>
      <c r="BW478" s="381"/>
      <c r="BX478" s="381"/>
      <c r="BY478" s="381"/>
      <c r="BZ478" s="381"/>
      <c r="CA478" s="381"/>
      <c r="CB478" s="381"/>
      <c r="CC478" s="381"/>
      <c r="CD478" s="381"/>
      <c r="CE478" s="381"/>
      <c r="CF478" s="381"/>
      <c r="CG478" s="381"/>
      <c r="CH478" s="381"/>
      <c r="CI478" s="381"/>
      <c r="CJ478" s="381"/>
      <c r="CK478" s="381"/>
      <c r="CL478" s="381"/>
      <c r="CM478" s="381"/>
      <c r="CN478" s="381"/>
      <c r="CO478" s="381"/>
      <c r="CP478" s="381"/>
      <c r="CQ478" s="381"/>
      <c r="CR478" s="381"/>
      <c r="CS478" s="381"/>
      <c r="CT478" s="381"/>
      <c r="CU478" s="381"/>
      <c r="CV478" s="381"/>
      <c r="CW478" s="381"/>
      <c r="CX478" s="381"/>
      <c r="CY478" s="381"/>
      <c r="CZ478" s="381"/>
      <c r="DA478" s="381"/>
      <c r="DB478" s="381"/>
      <c r="DC478" s="381"/>
      <c r="DD478" s="381"/>
      <c r="DE478" s="381"/>
      <c r="DF478" s="381"/>
      <c r="DG478" s="381"/>
      <c r="DH478" s="381"/>
      <c r="DI478" s="50" t="s">
        <v>642</v>
      </c>
      <c r="DJ478" s="50"/>
      <c r="DK478" s="50"/>
      <c r="DL478" s="50"/>
      <c r="DM478" s="50"/>
      <c r="DN478" s="50"/>
      <c r="DO478" s="50"/>
      <c r="DP478" s="50"/>
      <c r="DQ478" s="50"/>
      <c r="DR478" s="50"/>
    </row>
    <row r="479" spans="1:122" ht="12.75" customHeight="1" thickBot="1" x14ac:dyDescent="0.3">
      <c r="A479" s="222"/>
      <c r="B479" s="970"/>
      <c r="C479" s="245" t="s">
        <v>375</v>
      </c>
      <c r="D479" s="287" t="s">
        <v>777</v>
      </c>
      <c r="E479" s="245"/>
      <c r="F479" s="293">
        <f t="shared" ref="F479:Y479" ca="1" si="671">IF(pi_Tn&lt;=1.01,1,A_Tn_ref*0.0001*alpha_p_n*mu_Tn*p_Tn2*1000/SQRT(r_Tn*T_Tn1)*chi_Tn/SQRT((1-1/pi_Tn)))</f>
        <v>2.3088295204525926E-2</v>
      </c>
      <c r="G479" s="293">
        <f t="shared" ca="1" si="671"/>
        <v>2.3088294326161482E-2</v>
      </c>
      <c r="H479" s="293">
        <f t="shared" ca="1" si="671"/>
        <v>2.4661734193073718E-2</v>
      </c>
      <c r="I479" s="293">
        <f t="shared" ca="1" si="671"/>
        <v>2.775877921218016E-2</v>
      </c>
      <c r="J479" s="293">
        <f t="shared" ca="1" si="671"/>
        <v>3.0270050364945383E-2</v>
      </c>
      <c r="K479" s="293">
        <f t="shared" ca="1" si="671"/>
        <v>3.3951396000239255E-2</v>
      </c>
      <c r="L479" s="293">
        <f t="shared" ca="1" si="671"/>
        <v>3.9711788506747822E-2</v>
      </c>
      <c r="M479" s="293">
        <f t="shared" ca="1" si="671"/>
        <v>4.8144057607033448E-2</v>
      </c>
      <c r="N479" s="293">
        <f t="shared" si="671"/>
        <v>1</v>
      </c>
      <c r="O479" s="293">
        <f t="shared" si="671"/>
        <v>1</v>
      </c>
      <c r="P479" s="293">
        <f t="shared" si="671"/>
        <v>1</v>
      </c>
      <c r="Q479" s="293">
        <f t="shared" si="671"/>
        <v>1</v>
      </c>
      <c r="R479" s="293">
        <f t="shared" si="671"/>
        <v>1</v>
      </c>
      <c r="S479" s="293">
        <f t="shared" si="671"/>
        <v>1</v>
      </c>
      <c r="T479" s="293">
        <f t="shared" si="671"/>
        <v>1</v>
      </c>
      <c r="U479" s="293">
        <f t="shared" si="671"/>
        <v>1</v>
      </c>
      <c r="V479" s="293">
        <f t="shared" si="671"/>
        <v>1</v>
      </c>
      <c r="W479" s="293">
        <f t="shared" si="671"/>
        <v>1</v>
      </c>
      <c r="X479" s="293">
        <f t="shared" si="671"/>
        <v>1</v>
      </c>
      <c r="Y479" s="293">
        <f t="shared" si="671"/>
        <v>1</v>
      </c>
      <c r="Z479" s="293"/>
      <c r="AA479" s="293"/>
      <c r="AB479" s="293"/>
      <c r="AC479" s="293"/>
      <c r="AD479" s="293"/>
      <c r="AE479" s="293"/>
      <c r="AF479" s="293"/>
      <c r="AG479" s="293"/>
      <c r="AH479" s="293"/>
      <c r="AI479" s="293"/>
      <c r="AJ479" s="293"/>
      <c r="AK479" s="293"/>
      <c r="AL479" s="293"/>
      <c r="AM479" s="293"/>
      <c r="AN479" s="293"/>
      <c r="AO479" s="293"/>
      <c r="AP479" s="293"/>
      <c r="AQ479" s="293"/>
      <c r="AR479" s="293"/>
      <c r="AS479" s="293"/>
      <c r="AT479" s="293"/>
      <c r="AU479" s="293"/>
      <c r="AV479" s="293"/>
      <c r="AW479" s="293"/>
      <c r="AX479" s="293"/>
      <c r="AY479" s="293"/>
      <c r="AZ479" s="293"/>
      <c r="BA479" s="293"/>
      <c r="BB479" s="293"/>
      <c r="BC479" s="293"/>
      <c r="BD479" s="293"/>
      <c r="BE479" s="293"/>
      <c r="BF479" s="293"/>
      <c r="BG479" s="293"/>
      <c r="BH479" s="293"/>
      <c r="BI479" s="293"/>
      <c r="BJ479" s="293"/>
      <c r="BK479" s="293"/>
      <c r="BL479" s="293"/>
      <c r="BM479" s="293"/>
      <c r="BN479" s="293"/>
      <c r="BO479" s="293"/>
      <c r="BP479" s="293"/>
      <c r="BQ479" s="293"/>
      <c r="BR479" s="293"/>
      <c r="BS479" s="293"/>
      <c r="BT479" s="293"/>
      <c r="BU479" s="293"/>
      <c r="BV479" s="293"/>
      <c r="BW479" s="293"/>
      <c r="BX479" s="293"/>
      <c r="BY479" s="293"/>
      <c r="BZ479" s="293"/>
      <c r="CA479" s="293"/>
      <c r="CB479" s="293"/>
      <c r="CC479" s="293"/>
      <c r="CD479" s="293"/>
      <c r="CE479" s="293"/>
      <c r="CF479" s="293"/>
      <c r="CG479" s="293"/>
      <c r="CH479" s="293"/>
      <c r="CI479" s="293"/>
      <c r="CJ479" s="293"/>
      <c r="CK479" s="293"/>
      <c r="CL479" s="293"/>
      <c r="CM479" s="293"/>
      <c r="CN479" s="293"/>
      <c r="CO479" s="293"/>
      <c r="CP479" s="293"/>
      <c r="CQ479" s="293"/>
      <c r="CR479" s="293"/>
      <c r="CS479" s="293"/>
      <c r="CT479" s="293"/>
      <c r="CU479" s="293"/>
      <c r="CV479" s="293"/>
      <c r="CW479" s="293"/>
      <c r="CX479" s="293"/>
      <c r="CY479" s="293"/>
      <c r="CZ479" s="293"/>
      <c r="DA479" s="293"/>
      <c r="DB479" s="293"/>
      <c r="DC479" s="293"/>
      <c r="DD479" s="293"/>
      <c r="DE479" s="293"/>
      <c r="DF479" s="293"/>
      <c r="DG479" s="293"/>
      <c r="DH479" s="293"/>
      <c r="DI479" s="50" t="s">
        <v>642</v>
      </c>
      <c r="DJ479" s="50"/>
      <c r="DK479" s="50"/>
      <c r="DL479" s="50"/>
      <c r="DM479" s="50"/>
      <c r="DN479" s="50"/>
      <c r="DO479" s="50"/>
      <c r="DP479" s="50"/>
      <c r="DQ479" s="50"/>
      <c r="DR479" s="50"/>
    </row>
    <row r="480" spans="1:122" ht="13.8" thickBot="1" x14ac:dyDescent="0.3">
      <c r="A480" s="224"/>
      <c r="B480" s="970"/>
      <c r="C480" s="248" t="s">
        <v>1609</v>
      </c>
      <c r="D480" s="321" t="s">
        <v>778</v>
      </c>
      <c r="E480" s="248"/>
      <c r="F480" s="843">
        <f t="shared" ref="F480:Y480" ca="1" si="672">IF(IF(AND(KL_17=1,KL_11=1),pi_Tn_Comp,IF(OR(KL_16=1,KL_16=3),1,IF(KL_16=2,p_Tv1/p_Tn2,IF(OR(ISERR(P_Kn/(c_p_Tn*m°Tn*T_Tn1*eta_Tn*beta_p_n*eta_m_TDn)),ISERR(m°Tn_WG/K_iter_n)),2,(IF(KL_11=1,(1-(P_Kn/eta_m_TDn+(1-KL_10)*P_K_pl/eta_m_TDpl)/(c_p_Tn/1000*m°Tn*T_Tn1*eta_Tn*beta_p_n))^(-k_k_1_Tn),0.5+SQRT(0.25+m°Tn_WG*m°Tn_WG/K_iter_n/K_iter_n)))))))&lt;=1,1.0001,IF(AND(KL_17=1,KL_11=1),pi_Tn_Comp,IF(KL_16=1,1,IF(KL_16=2,p_Tv1/p_Tn2,IF(OR(ISERR(P_Kn/(c_p_Tn*m°Tn*T_Tn1*eta_Tn*beta_p_n*eta_m_TDn)),ISERR(m°Tn_WG/K_iter_n)),2,(IF(KL_11=1,(1-(P_Kn/eta_m_TDn+(1-KL_10)*P_K_pl/eta_m_TDpl)/(c_p_Tn/1000*m°Tn*T_Tn1*eta_Tn*beta_p_n))^(-k_k_1_Tn),0.5+SQRT(0.25+m°Tn_WG*m°Tn_WG/K_iter_n/K_iter_n))))))))</f>
        <v>1.8758650015403999</v>
      </c>
      <c r="G480" s="843">
        <f t="shared" ca="1" si="672"/>
        <v>1.8758650225836597</v>
      </c>
      <c r="H480" s="843">
        <f t="shared" ca="1" si="672"/>
        <v>1.8643107471936251</v>
      </c>
      <c r="I480" s="843">
        <f t="shared" ca="1" si="672"/>
        <v>1.8420182638338487</v>
      </c>
      <c r="J480" s="935">
        <f t="shared" ca="1" si="672"/>
        <v>1.8241099054769896</v>
      </c>
      <c r="K480" s="843">
        <f t="shared" ca="1" si="672"/>
        <v>1.797686944150003</v>
      </c>
      <c r="L480" s="843">
        <f t="shared" ca="1" si="672"/>
        <v>1.7580013503571792</v>
      </c>
      <c r="M480" s="843">
        <f t="shared" ca="1" si="672"/>
        <v>1.7039456539116973</v>
      </c>
      <c r="N480" s="843">
        <f t="shared" si="672"/>
        <v>1.0001</v>
      </c>
      <c r="O480" s="843">
        <f t="shared" si="672"/>
        <v>1.0001</v>
      </c>
      <c r="P480" s="843">
        <f t="shared" si="672"/>
        <v>1.0001</v>
      </c>
      <c r="Q480" s="843">
        <f t="shared" si="672"/>
        <v>1.0001</v>
      </c>
      <c r="R480" s="843">
        <f t="shared" si="672"/>
        <v>1.0001</v>
      </c>
      <c r="S480" s="843">
        <f t="shared" si="672"/>
        <v>1.0001</v>
      </c>
      <c r="T480" s="843">
        <f t="shared" si="672"/>
        <v>1.0001</v>
      </c>
      <c r="U480" s="843">
        <f t="shared" si="672"/>
        <v>1.0001</v>
      </c>
      <c r="V480" s="843">
        <f t="shared" si="672"/>
        <v>1.0001</v>
      </c>
      <c r="W480" s="843">
        <f t="shared" si="672"/>
        <v>1.0001</v>
      </c>
      <c r="X480" s="843">
        <f t="shared" si="672"/>
        <v>1.0001</v>
      </c>
      <c r="Y480" s="843">
        <f t="shared" si="672"/>
        <v>1.0001</v>
      </c>
      <c r="Z480" s="629"/>
      <c r="AA480" s="629"/>
      <c r="AB480" s="629"/>
      <c r="AC480" s="629"/>
      <c r="AD480" s="629"/>
      <c r="AE480" s="629"/>
      <c r="AF480" s="629"/>
      <c r="AG480" s="629"/>
      <c r="AH480" s="629"/>
      <c r="AI480" s="629"/>
      <c r="AJ480" s="629"/>
      <c r="AK480" s="629"/>
      <c r="AL480" s="629"/>
      <c r="AM480" s="629"/>
      <c r="AN480" s="629"/>
      <c r="AO480" s="629"/>
      <c r="AP480" s="629"/>
      <c r="AQ480" s="629"/>
      <c r="AR480" s="629"/>
      <c r="AS480" s="629"/>
      <c r="AT480" s="629"/>
      <c r="AU480" s="629"/>
      <c r="AV480" s="629"/>
      <c r="AW480" s="629"/>
      <c r="AX480" s="629"/>
      <c r="AY480" s="629"/>
      <c r="AZ480" s="629"/>
      <c r="BA480" s="629"/>
      <c r="BB480" s="629"/>
      <c r="BC480" s="629"/>
      <c r="BD480" s="629"/>
      <c r="BE480" s="629"/>
      <c r="BF480" s="629"/>
      <c r="BG480" s="629"/>
      <c r="BH480" s="629"/>
      <c r="BI480" s="629"/>
      <c r="BJ480" s="629"/>
      <c r="BK480" s="629"/>
      <c r="BL480" s="629"/>
      <c r="BM480" s="629"/>
      <c r="BN480" s="629"/>
      <c r="BO480" s="629"/>
      <c r="BP480" s="629"/>
      <c r="BQ480" s="629"/>
      <c r="BR480" s="629"/>
      <c r="BS480" s="629"/>
      <c r="BT480" s="629"/>
      <c r="BU480" s="629"/>
      <c r="BV480" s="629"/>
      <c r="BW480" s="629"/>
      <c r="BX480" s="629"/>
      <c r="BY480" s="629"/>
      <c r="BZ480" s="629"/>
      <c r="CA480" s="629"/>
      <c r="CB480" s="629"/>
      <c r="CC480" s="629"/>
      <c r="CD480" s="629"/>
      <c r="CE480" s="629"/>
      <c r="CF480" s="629"/>
      <c r="CG480" s="629"/>
      <c r="CH480" s="629"/>
      <c r="CI480" s="629"/>
      <c r="CJ480" s="629"/>
      <c r="CK480" s="629"/>
      <c r="CL480" s="629"/>
      <c r="CM480" s="629"/>
      <c r="CN480" s="629"/>
      <c r="CO480" s="629"/>
      <c r="CP480" s="629"/>
      <c r="CQ480" s="629"/>
      <c r="CR480" s="629"/>
      <c r="CS480" s="629"/>
      <c r="CT480" s="629"/>
      <c r="CU480" s="629"/>
      <c r="CV480" s="629"/>
      <c r="CW480" s="629"/>
      <c r="CX480" s="629"/>
      <c r="CY480" s="629"/>
      <c r="CZ480" s="629"/>
      <c r="DA480" s="629"/>
      <c r="DB480" s="629"/>
      <c r="DC480" s="629"/>
      <c r="DD480" s="629"/>
      <c r="DE480" s="629"/>
      <c r="DF480" s="629"/>
      <c r="DG480" s="629"/>
      <c r="DH480" s="630"/>
      <c r="DI480" s="50" t="s">
        <v>642</v>
      </c>
      <c r="DJ480" s="50"/>
      <c r="DK480" s="50"/>
      <c r="DL480" s="50"/>
      <c r="DM480" s="50"/>
      <c r="DN480" s="50"/>
      <c r="DO480" s="50"/>
      <c r="DP480" s="50"/>
      <c r="DQ480" s="50"/>
      <c r="DR480" s="50"/>
    </row>
    <row r="481" spans="1:122" x14ac:dyDescent="0.25">
      <c r="A481" s="224"/>
      <c r="B481" s="970"/>
      <c r="C481" s="245" t="s">
        <v>1610</v>
      </c>
      <c r="D481" s="287" t="s">
        <v>780</v>
      </c>
      <c r="E481" s="245" t="s">
        <v>61</v>
      </c>
      <c r="F481" s="290">
        <f t="shared" ref="F481:Y481" ca="1" si="673">IF(ISERR(p_Tn2*1000/r_Tn/T_Tn2),1,p_Tn2*1000/r_Tn/T_Tn2)</f>
        <v>1.0318366675910751</v>
      </c>
      <c r="G481" s="239">
        <f t="shared" ca="1" si="673"/>
        <v>1.0318369086637444</v>
      </c>
      <c r="H481" s="239">
        <f t="shared" ca="1" si="673"/>
        <v>1.0328289417502601</v>
      </c>
      <c r="I481" s="239">
        <f t="shared" ca="1" si="673"/>
        <v>1.0422094995759243</v>
      </c>
      <c r="J481" s="239">
        <f t="shared" ca="1" si="673"/>
        <v>1.0512793761518937</v>
      </c>
      <c r="K481" s="239">
        <f t="shared" ca="1" si="673"/>
        <v>1.0588477542704879</v>
      </c>
      <c r="L481" s="239">
        <f t="shared" ca="1" si="673"/>
        <v>1.0755460833875892</v>
      </c>
      <c r="M481" s="239">
        <f t="shared" ca="1" si="673"/>
        <v>1.1030256556208584</v>
      </c>
      <c r="N481" s="854">
        <f t="shared" ca="1" si="673"/>
        <v>0.91556246794071439</v>
      </c>
      <c r="O481" s="854">
        <f t="shared" ca="1" si="673"/>
        <v>0.92011773764067173</v>
      </c>
      <c r="P481" s="239">
        <f t="shared" ca="1" si="673"/>
        <v>0.92880908864296574</v>
      </c>
      <c r="Q481" s="239">
        <f t="shared" ca="1" si="673"/>
        <v>0.93228298287727374</v>
      </c>
      <c r="R481" s="239">
        <f t="shared" ca="1" si="673"/>
        <v>0.94609853582332915</v>
      </c>
      <c r="S481" s="239">
        <f t="shared" ca="1" si="673"/>
        <v>0.96859912153590599</v>
      </c>
      <c r="T481" s="239">
        <f t="shared" ca="1" si="673"/>
        <v>1.0000222762195621</v>
      </c>
      <c r="U481" s="239">
        <f t="shared" ca="1" si="673"/>
        <v>0.92403738060500551</v>
      </c>
      <c r="V481" s="239">
        <f t="shared" ca="1" si="673"/>
        <v>0.94388337009835721</v>
      </c>
      <c r="W481" s="239">
        <f t="shared" ca="1" si="673"/>
        <v>0.96310461419306814</v>
      </c>
      <c r="X481" s="239">
        <f t="shared" ca="1" si="673"/>
        <v>0.99703595729699501</v>
      </c>
      <c r="Y481" s="239">
        <f t="shared" ca="1" si="673"/>
        <v>1.0412077039886547</v>
      </c>
      <c r="Z481" s="239"/>
      <c r="AA481" s="239"/>
      <c r="AB481" s="239"/>
      <c r="AC481" s="239"/>
      <c r="AD481" s="239"/>
      <c r="AE481" s="239"/>
      <c r="AF481" s="239"/>
      <c r="AG481" s="239"/>
      <c r="AH481" s="239"/>
      <c r="AI481" s="239"/>
      <c r="AJ481" s="239"/>
      <c r="AK481" s="239"/>
      <c r="AL481" s="239"/>
      <c r="AM481" s="239"/>
      <c r="AN481" s="239"/>
      <c r="AO481" s="239"/>
      <c r="AP481" s="239"/>
      <c r="AQ481" s="239"/>
      <c r="AR481" s="239"/>
      <c r="AS481" s="239"/>
      <c r="AT481" s="239"/>
      <c r="AU481" s="239"/>
      <c r="AV481" s="239"/>
      <c r="AW481" s="239"/>
      <c r="AX481" s="239"/>
      <c r="AY481" s="239"/>
      <c r="AZ481" s="239"/>
      <c r="BA481" s="239"/>
      <c r="BB481" s="239"/>
      <c r="BC481" s="239"/>
      <c r="BD481" s="239"/>
      <c r="BE481" s="239"/>
      <c r="BF481" s="239"/>
      <c r="BG481" s="239"/>
      <c r="BH481" s="239"/>
      <c r="BI481" s="239"/>
      <c r="BJ481" s="239"/>
      <c r="BK481" s="239"/>
      <c r="BL481" s="239"/>
      <c r="BM481" s="239"/>
      <c r="BN481" s="239"/>
      <c r="BO481" s="239"/>
      <c r="BP481" s="239"/>
      <c r="BQ481" s="239"/>
      <c r="BR481" s="239"/>
      <c r="BS481" s="239"/>
      <c r="BT481" s="239"/>
      <c r="BU481" s="239"/>
      <c r="BV481" s="239"/>
      <c r="BW481" s="239"/>
      <c r="BX481" s="239"/>
      <c r="BY481" s="239"/>
      <c r="BZ481" s="239"/>
      <c r="CA481" s="239"/>
      <c r="CB481" s="239"/>
      <c r="CC481" s="239"/>
      <c r="CD481" s="239"/>
      <c r="CE481" s="239"/>
      <c r="CF481" s="239"/>
      <c r="CG481" s="239"/>
      <c r="CH481" s="239"/>
      <c r="CI481" s="239"/>
      <c r="CJ481" s="239"/>
      <c r="CK481" s="239"/>
      <c r="CL481" s="239"/>
      <c r="CM481" s="239"/>
      <c r="CN481" s="239"/>
      <c r="CO481" s="239"/>
      <c r="CP481" s="239"/>
      <c r="CQ481" s="239"/>
      <c r="CR481" s="239"/>
      <c r="CS481" s="239"/>
      <c r="CT481" s="239"/>
      <c r="CU481" s="239"/>
      <c r="CV481" s="239"/>
      <c r="CW481" s="239"/>
      <c r="CX481" s="239"/>
      <c r="CY481" s="239"/>
      <c r="CZ481" s="239"/>
      <c r="DA481" s="239"/>
      <c r="DB481" s="239"/>
      <c r="DC481" s="239"/>
      <c r="DD481" s="239"/>
      <c r="DE481" s="239"/>
      <c r="DF481" s="239"/>
      <c r="DG481" s="239"/>
      <c r="DH481" s="291"/>
      <c r="DI481" s="50" t="s">
        <v>642</v>
      </c>
      <c r="DJ481" s="50"/>
      <c r="DK481" s="50"/>
      <c r="DL481" s="50"/>
      <c r="DM481" s="50"/>
      <c r="DN481" s="50"/>
      <c r="DO481" s="50"/>
      <c r="DP481" s="50"/>
      <c r="DQ481" s="50"/>
      <c r="DR481" s="50"/>
    </row>
    <row r="482" spans="1:122" ht="12.75" customHeight="1" x14ac:dyDescent="0.25">
      <c r="A482" s="222"/>
      <c r="B482" s="970"/>
      <c r="C482" s="259" t="s">
        <v>1611</v>
      </c>
      <c r="D482" s="287" t="s">
        <v>563</v>
      </c>
      <c r="E482" s="245" t="s">
        <v>709</v>
      </c>
      <c r="F482" s="474">
        <v>10000000</v>
      </c>
      <c r="G482" s="475">
        <f>F482</f>
        <v>10000000</v>
      </c>
      <c r="H482" s="475">
        <f t="shared" ref="H482:M482" si="674">G482</f>
        <v>10000000</v>
      </c>
      <c r="I482" s="475">
        <f t="shared" ref="I482" si="675">H482</f>
        <v>10000000</v>
      </c>
      <c r="J482" s="475">
        <f t="shared" ref="J482" si="676">I482</f>
        <v>10000000</v>
      </c>
      <c r="K482" s="475">
        <f t="shared" si="674"/>
        <v>10000000</v>
      </c>
      <c r="L482" s="475">
        <f t="shared" si="674"/>
        <v>10000000</v>
      </c>
      <c r="M482" s="475">
        <f t="shared" si="674"/>
        <v>10000000</v>
      </c>
      <c r="N482" s="475">
        <f t="shared" ref="N482:Y482" si="677">M482</f>
        <v>10000000</v>
      </c>
      <c r="O482" s="475">
        <f t="shared" si="677"/>
        <v>10000000</v>
      </c>
      <c r="P482" s="475">
        <f t="shared" si="677"/>
        <v>10000000</v>
      </c>
      <c r="Q482" s="475">
        <f t="shared" si="677"/>
        <v>10000000</v>
      </c>
      <c r="R482" s="475">
        <f t="shared" si="677"/>
        <v>10000000</v>
      </c>
      <c r="S482" s="475">
        <f t="shared" si="677"/>
        <v>10000000</v>
      </c>
      <c r="T482" s="475">
        <f t="shared" si="677"/>
        <v>10000000</v>
      </c>
      <c r="U482" s="475">
        <f t="shared" si="677"/>
        <v>10000000</v>
      </c>
      <c r="V482" s="475">
        <f t="shared" si="677"/>
        <v>10000000</v>
      </c>
      <c r="W482" s="475">
        <f t="shared" si="677"/>
        <v>10000000</v>
      </c>
      <c r="X482" s="475">
        <f t="shared" si="677"/>
        <v>10000000</v>
      </c>
      <c r="Y482" s="475">
        <f t="shared" si="677"/>
        <v>10000000</v>
      </c>
      <c r="Z482" s="475"/>
      <c r="AA482" s="475"/>
      <c r="AB482" s="475"/>
      <c r="AC482" s="475"/>
      <c r="AD482" s="475"/>
      <c r="AE482" s="475"/>
      <c r="AF482" s="475"/>
      <c r="AG482" s="475"/>
      <c r="AH482" s="475"/>
      <c r="AI482" s="475"/>
      <c r="AJ482" s="475"/>
      <c r="AK482" s="475"/>
      <c r="AL482" s="475"/>
      <c r="AM482" s="475"/>
      <c r="AN482" s="475"/>
      <c r="AO482" s="475"/>
      <c r="AP482" s="475"/>
      <c r="AQ482" s="475"/>
      <c r="AR482" s="475"/>
      <c r="AS482" s="475"/>
      <c r="AT482" s="475"/>
      <c r="AU482" s="475"/>
      <c r="AV482" s="475"/>
      <c r="AW482" s="475"/>
      <c r="AX482" s="475"/>
      <c r="AY482" s="475"/>
      <c r="AZ482" s="475"/>
      <c r="BA482" s="475"/>
      <c r="BB482" s="475"/>
      <c r="BC482" s="475"/>
      <c r="BD482" s="475"/>
      <c r="BE482" s="475"/>
      <c r="BF482" s="475"/>
      <c r="BG482" s="475"/>
      <c r="BH482" s="475"/>
      <c r="BI482" s="475"/>
      <c r="BJ482" s="475"/>
      <c r="BK482" s="475"/>
      <c r="BL482" s="475"/>
      <c r="BM482" s="475"/>
      <c r="BN482" s="475"/>
      <c r="BO482" s="475"/>
      <c r="BP482" s="475"/>
      <c r="BQ482" s="475"/>
      <c r="BR482" s="475"/>
      <c r="BS482" s="475"/>
      <c r="BT482" s="475"/>
      <c r="BU482" s="475"/>
      <c r="BV482" s="475"/>
      <c r="BW482" s="475"/>
      <c r="BX482" s="475"/>
      <c r="BY482" s="475"/>
      <c r="BZ482" s="475"/>
      <c r="CA482" s="475"/>
      <c r="CB482" s="475"/>
      <c r="CC482" s="475"/>
      <c r="CD482" s="475"/>
      <c r="CE482" s="475"/>
      <c r="CF482" s="475"/>
      <c r="CG482" s="475"/>
      <c r="CH482" s="475"/>
      <c r="CI482" s="475"/>
      <c r="CJ482" s="475"/>
      <c r="CK482" s="475"/>
      <c r="CL482" s="475"/>
      <c r="CM482" s="475"/>
      <c r="CN482" s="475"/>
      <c r="CO482" s="475"/>
      <c r="CP482" s="475"/>
      <c r="CQ482" s="475"/>
      <c r="CR482" s="475"/>
      <c r="CS482" s="475"/>
      <c r="CT482" s="475"/>
      <c r="CU482" s="475"/>
      <c r="CV482" s="475"/>
      <c r="CW482" s="475"/>
      <c r="CX482" s="475"/>
      <c r="CY482" s="475"/>
      <c r="CZ482" s="475"/>
      <c r="DA482" s="475"/>
      <c r="DB482" s="475"/>
      <c r="DC482" s="475"/>
      <c r="DD482" s="475"/>
      <c r="DE482" s="475"/>
      <c r="DF482" s="475"/>
      <c r="DG482" s="475"/>
      <c r="DH482" s="608"/>
      <c r="DI482" s="50" t="s">
        <v>642</v>
      </c>
    </row>
    <row r="483" spans="1:122" ht="12.75" customHeight="1" x14ac:dyDescent="0.3">
      <c r="A483" s="222"/>
      <c r="B483" s="970"/>
      <c r="C483" s="247"/>
      <c r="D483" s="287"/>
      <c r="E483" s="245"/>
      <c r="F483" s="476"/>
      <c r="G483" s="477"/>
      <c r="H483" s="477"/>
      <c r="I483" s="477"/>
      <c r="J483" s="477"/>
      <c r="K483" s="477"/>
      <c r="L483" s="477"/>
      <c r="M483" s="477"/>
      <c r="N483" s="477"/>
      <c r="O483" s="477"/>
      <c r="P483" s="477"/>
      <c r="Q483" s="477"/>
      <c r="R483" s="477"/>
      <c r="S483" s="477"/>
      <c r="T483" s="477"/>
      <c r="U483" s="477"/>
      <c r="V483" s="477"/>
      <c r="W483" s="477"/>
      <c r="X483" s="477"/>
      <c r="Y483" s="477"/>
      <c r="Z483" s="477"/>
      <c r="AA483" s="477"/>
      <c r="AB483" s="477"/>
      <c r="AC483" s="477"/>
      <c r="AD483" s="477"/>
      <c r="AE483" s="477"/>
      <c r="AF483" s="477"/>
      <c r="AG483" s="477"/>
      <c r="AH483" s="477"/>
      <c r="AI483" s="477"/>
      <c r="AJ483" s="477"/>
      <c r="AK483" s="477"/>
      <c r="AL483" s="477"/>
      <c r="AM483" s="477"/>
      <c r="AN483" s="477"/>
      <c r="AO483" s="477"/>
      <c r="AP483" s="477"/>
      <c r="AQ483" s="477"/>
      <c r="AR483" s="477"/>
      <c r="AS483" s="477"/>
      <c r="AT483" s="477"/>
      <c r="AU483" s="477"/>
      <c r="AV483" s="477"/>
      <c r="AW483" s="477"/>
      <c r="AX483" s="477"/>
      <c r="AY483" s="477"/>
      <c r="AZ483" s="477"/>
      <c r="BA483" s="477"/>
      <c r="BB483" s="477"/>
      <c r="BC483" s="477"/>
      <c r="BD483" s="477"/>
      <c r="BE483" s="477"/>
      <c r="BF483" s="477"/>
      <c r="BG483" s="477"/>
      <c r="BH483" s="477"/>
      <c r="BI483" s="477"/>
      <c r="BJ483" s="477"/>
      <c r="BK483" s="477"/>
      <c r="BL483" s="477"/>
      <c r="BM483" s="477"/>
      <c r="BN483" s="477"/>
      <c r="BO483" s="477"/>
      <c r="BP483" s="477"/>
      <c r="BQ483" s="477"/>
      <c r="BR483" s="477"/>
      <c r="BS483" s="477"/>
      <c r="BT483" s="477"/>
      <c r="BU483" s="477"/>
      <c r="BV483" s="477"/>
      <c r="BW483" s="477"/>
      <c r="BX483" s="477"/>
      <c r="BY483" s="477"/>
      <c r="BZ483" s="477"/>
      <c r="CA483" s="477"/>
      <c r="CB483" s="477"/>
      <c r="CC483" s="477"/>
      <c r="CD483" s="477"/>
      <c r="CE483" s="477"/>
      <c r="CF483" s="477"/>
      <c r="CG483" s="477"/>
      <c r="CH483" s="477"/>
      <c r="CI483" s="477"/>
      <c r="CJ483" s="477"/>
      <c r="CK483" s="477"/>
      <c r="CL483" s="477"/>
      <c r="CM483" s="477"/>
      <c r="CN483" s="477"/>
      <c r="CO483" s="477"/>
      <c r="CP483" s="477"/>
      <c r="CQ483" s="477"/>
      <c r="CR483" s="477"/>
      <c r="CS483" s="477"/>
      <c r="CT483" s="477"/>
      <c r="CU483" s="477"/>
      <c r="CV483" s="477"/>
      <c r="CW483" s="477"/>
      <c r="CX483" s="477"/>
      <c r="CY483" s="477"/>
      <c r="CZ483" s="477"/>
      <c r="DA483" s="477"/>
      <c r="DB483" s="477"/>
      <c r="DC483" s="477"/>
      <c r="DD483" s="477"/>
      <c r="DE483" s="477"/>
      <c r="DF483" s="477"/>
      <c r="DG483" s="477"/>
      <c r="DH483" s="609"/>
      <c r="DI483" s="50" t="s">
        <v>642</v>
      </c>
      <c r="DJ483" s="50"/>
      <c r="DK483" s="50"/>
      <c r="DL483" s="50"/>
      <c r="DM483" s="50"/>
      <c r="DN483" s="50"/>
      <c r="DO483" s="50"/>
      <c r="DP483" s="50"/>
      <c r="DQ483" s="50"/>
      <c r="DR483" s="50"/>
    </row>
    <row r="484" spans="1:122" ht="12.75" customHeight="1" x14ac:dyDescent="0.25">
      <c r="A484" s="222"/>
      <c r="B484" s="970"/>
      <c r="C484" s="245"/>
      <c r="D484" s="287" t="s">
        <v>779</v>
      </c>
      <c r="E484" s="245" t="s">
        <v>709</v>
      </c>
      <c r="F484" s="478">
        <f>IF(ISERR(F483),F482,IF(OR(AND(F483&lt;=0.1,F482=""),AND(F482&lt;0.1,F482&lt;&gt;"")),1,IF(F482="",F483,F482)))</f>
        <v>10000000</v>
      </c>
      <c r="G484" s="479">
        <f>IF(ISERR(G483),G482,IF(OR(AND(G483&lt;=0.1,G482=""),AND(G482&lt;0.1,G482&lt;&gt;"")),1,IF(G482="",G483,G482)))</f>
        <v>10000000</v>
      </c>
      <c r="H484" s="479">
        <f t="shared" ref="H484:O484" si="678">IF(ISERR(H483),H482,IF(OR(AND(H483&lt;=0.1,H482=""),AND(H482&lt;0.1,H482&lt;&gt;"")),1,IF(H482="",H483,H482)))</f>
        <v>10000000</v>
      </c>
      <c r="I484" s="479">
        <f t="shared" ref="I484:J484" si="679">IF(ISERR(I483),I482,IF(OR(AND(I483&lt;=0.1,I482=""),AND(I482&lt;0.1,I482&lt;&gt;"")),1,IF(I482="",I483,I482)))</f>
        <v>10000000</v>
      </c>
      <c r="J484" s="479">
        <f t="shared" si="679"/>
        <v>10000000</v>
      </c>
      <c r="K484" s="479">
        <f t="shared" si="678"/>
        <v>10000000</v>
      </c>
      <c r="L484" s="479">
        <f t="shared" si="678"/>
        <v>10000000</v>
      </c>
      <c r="M484" s="479">
        <f t="shared" si="678"/>
        <v>10000000</v>
      </c>
      <c r="N484" s="479">
        <f t="shared" ref="N484" si="680">IF(ISERR(N483),N482,IF(OR(AND(N483&lt;=0.1,N482=""),AND(N482&lt;0.1,N482&lt;&gt;"")),1,IF(N482="",N483,N482)))</f>
        <v>10000000</v>
      </c>
      <c r="O484" s="479">
        <f t="shared" si="678"/>
        <v>10000000</v>
      </c>
      <c r="P484" s="479">
        <f t="shared" ref="P484:Y484" si="681">IF(ISERR(P483),P482,IF(OR(AND(P483&lt;=0.1,P482=""),AND(P482&lt;0.1,P482&lt;&gt;"")),1,IF(P482="",P483,P482)))</f>
        <v>10000000</v>
      </c>
      <c r="Q484" s="479">
        <f t="shared" si="681"/>
        <v>10000000</v>
      </c>
      <c r="R484" s="479">
        <f t="shared" si="681"/>
        <v>10000000</v>
      </c>
      <c r="S484" s="479">
        <f t="shared" si="681"/>
        <v>10000000</v>
      </c>
      <c r="T484" s="479">
        <f t="shared" si="681"/>
        <v>10000000</v>
      </c>
      <c r="U484" s="479">
        <f t="shared" si="681"/>
        <v>10000000</v>
      </c>
      <c r="V484" s="479">
        <f t="shared" si="681"/>
        <v>10000000</v>
      </c>
      <c r="W484" s="479">
        <f t="shared" si="681"/>
        <v>10000000</v>
      </c>
      <c r="X484" s="479">
        <f t="shared" si="681"/>
        <v>10000000</v>
      </c>
      <c r="Y484" s="479">
        <f t="shared" si="681"/>
        <v>10000000</v>
      </c>
      <c r="Z484" s="479"/>
      <c r="AA484" s="479"/>
      <c r="AB484" s="479"/>
      <c r="AC484" s="479"/>
      <c r="AD484" s="479"/>
      <c r="AE484" s="479"/>
      <c r="AF484" s="479"/>
      <c r="AG484" s="479"/>
      <c r="AH484" s="479"/>
      <c r="AI484" s="479"/>
      <c r="AJ484" s="479"/>
      <c r="AK484" s="479"/>
      <c r="AL484" s="479"/>
      <c r="AM484" s="479"/>
      <c r="AN484" s="479"/>
      <c r="AO484" s="479"/>
      <c r="AP484" s="479"/>
      <c r="AQ484" s="479"/>
      <c r="AR484" s="479"/>
      <c r="AS484" s="479"/>
      <c r="AT484" s="479"/>
      <c r="AU484" s="479"/>
      <c r="AV484" s="479"/>
      <c r="AW484" s="479"/>
      <c r="AX484" s="479"/>
      <c r="AY484" s="479"/>
      <c r="AZ484" s="479"/>
      <c r="BA484" s="479"/>
      <c r="BB484" s="479"/>
      <c r="BC484" s="479"/>
      <c r="BD484" s="479"/>
      <c r="BE484" s="479"/>
      <c r="BF484" s="479"/>
      <c r="BG484" s="479"/>
      <c r="BH484" s="479"/>
      <c r="BI484" s="479"/>
      <c r="BJ484" s="479"/>
      <c r="BK484" s="479"/>
      <c r="BL484" s="479"/>
      <c r="BM484" s="479"/>
      <c r="BN484" s="479"/>
      <c r="BO484" s="479"/>
      <c r="BP484" s="479"/>
      <c r="BQ484" s="479"/>
      <c r="BR484" s="479"/>
      <c r="BS484" s="479"/>
      <c r="BT484" s="479"/>
      <c r="BU484" s="479"/>
      <c r="BV484" s="479"/>
      <c r="BW484" s="479"/>
      <c r="BX484" s="479"/>
      <c r="BY484" s="479"/>
      <c r="BZ484" s="479"/>
      <c r="CA484" s="479"/>
      <c r="CB484" s="479"/>
      <c r="CC484" s="479"/>
      <c r="CD484" s="479"/>
      <c r="CE484" s="479"/>
      <c r="CF484" s="479"/>
      <c r="CG484" s="479"/>
      <c r="CH484" s="479"/>
      <c r="CI484" s="479"/>
      <c r="CJ484" s="479"/>
      <c r="CK484" s="479"/>
      <c r="CL484" s="479"/>
      <c r="CM484" s="479"/>
      <c r="CN484" s="479"/>
      <c r="CO484" s="479"/>
      <c r="CP484" s="479"/>
      <c r="CQ484" s="479"/>
      <c r="CR484" s="479"/>
      <c r="CS484" s="479"/>
      <c r="CT484" s="479"/>
      <c r="CU484" s="479"/>
      <c r="CV484" s="479"/>
      <c r="CW484" s="479"/>
      <c r="CX484" s="479"/>
      <c r="CY484" s="479"/>
      <c r="CZ484" s="479"/>
      <c r="DA484" s="479"/>
      <c r="DB484" s="479"/>
      <c r="DC484" s="479"/>
      <c r="DD484" s="479"/>
      <c r="DE484" s="479"/>
      <c r="DF484" s="479"/>
      <c r="DG484" s="479"/>
      <c r="DH484" s="610"/>
      <c r="DI484" s="50" t="s">
        <v>642</v>
      </c>
      <c r="DJ484" s="50"/>
      <c r="DK484" s="50"/>
      <c r="DL484" s="50"/>
      <c r="DM484" s="50"/>
      <c r="DN484" s="50"/>
      <c r="DO484" s="50"/>
      <c r="DP484" s="50"/>
      <c r="DQ484" s="50"/>
      <c r="DR484" s="50"/>
    </row>
    <row r="485" spans="1:122" ht="14.4" x14ac:dyDescent="0.3">
      <c r="A485" s="224"/>
      <c r="B485" s="970"/>
      <c r="C485" s="506" t="s">
        <v>1605</v>
      </c>
      <c r="D485" s="287" t="s">
        <v>781</v>
      </c>
      <c r="E485" s="245" t="s">
        <v>67</v>
      </c>
      <c r="F485" s="366">
        <f t="shared" ref="F485:Y485" ca="1" si="682">zeta_Tn/2*m°Tn_WG*m°Tn_WG/rho_Tn2/1000</f>
        <v>4.2440601480400941</v>
      </c>
      <c r="G485" s="367">
        <f t="shared" ca="1" si="682"/>
        <v>4.2440591564813506</v>
      </c>
      <c r="H485" s="367">
        <f t="shared" ca="1" si="682"/>
        <v>4.7443535079623569</v>
      </c>
      <c r="I485" s="367">
        <f t="shared" ca="1" si="682"/>
        <v>5.7336495007820867</v>
      </c>
      <c r="J485" s="367">
        <f t="shared" ca="1" si="682"/>
        <v>6.5511007437663746</v>
      </c>
      <c r="K485" s="367">
        <f t="shared" ca="1" si="682"/>
        <v>7.8054563197728157</v>
      </c>
      <c r="L485" s="367">
        <f t="shared" ca="1" si="682"/>
        <v>9.7694260698804012</v>
      </c>
      <c r="M485" s="367">
        <f t="shared" ca="1" si="682"/>
        <v>12.602729974342639</v>
      </c>
      <c r="N485" s="367">
        <f t="shared" ca="1" si="682"/>
        <v>5.8474852915613358</v>
      </c>
      <c r="O485" s="367">
        <f t="shared" ca="1" si="682"/>
        <v>6.8028483619264639</v>
      </c>
      <c r="P485" s="367">
        <f t="shared" ca="1" si="682"/>
        <v>7.3562968640723181</v>
      </c>
      <c r="Q485" s="367">
        <f t="shared" ca="1" si="682"/>
        <v>7.9706218969679066</v>
      </c>
      <c r="R485" s="367">
        <f t="shared" ca="1" si="682"/>
        <v>9.5505504227826687</v>
      </c>
      <c r="S485" s="367">
        <f t="shared" ca="1" si="682"/>
        <v>11.446258464390851</v>
      </c>
      <c r="T485" s="367">
        <f t="shared" ca="1" si="682"/>
        <v>15.027822220653061</v>
      </c>
      <c r="U485" s="367">
        <f t="shared" ca="1" si="682"/>
        <v>10.385316725070822</v>
      </c>
      <c r="V485" s="367">
        <f t="shared" ca="1" si="682"/>
        <v>12.069706886197269</v>
      </c>
      <c r="W485" s="367">
        <f t="shared" ca="1" si="682"/>
        <v>13.853459724841269</v>
      </c>
      <c r="X485" s="367">
        <f t="shared" ca="1" si="682"/>
        <v>17.672117893480074</v>
      </c>
      <c r="Y485" s="367">
        <f t="shared" ca="1" si="682"/>
        <v>23.215948595899125</v>
      </c>
      <c r="Z485" s="367"/>
      <c r="AA485" s="367"/>
      <c r="AB485" s="367"/>
      <c r="AC485" s="367"/>
      <c r="AD485" s="367"/>
      <c r="AE485" s="367"/>
      <c r="AF485" s="367"/>
      <c r="AG485" s="367"/>
      <c r="AH485" s="367"/>
      <c r="AI485" s="367"/>
      <c r="AJ485" s="367"/>
      <c r="AK485" s="367"/>
      <c r="AL485" s="367"/>
      <c r="AM485" s="367"/>
      <c r="AN485" s="367"/>
      <c r="AO485" s="367"/>
      <c r="AP485" s="367"/>
      <c r="AQ485" s="367"/>
      <c r="AR485" s="367"/>
      <c r="AS485" s="367"/>
      <c r="AT485" s="367"/>
      <c r="AU485" s="367"/>
      <c r="AV485" s="367"/>
      <c r="AW485" s="367"/>
      <c r="AX485" s="367"/>
      <c r="AY485" s="367"/>
      <c r="AZ485" s="367"/>
      <c r="BA485" s="367"/>
      <c r="BB485" s="367"/>
      <c r="BC485" s="367"/>
      <c r="BD485" s="367"/>
      <c r="BE485" s="367"/>
      <c r="BF485" s="367"/>
      <c r="BG485" s="367"/>
      <c r="BH485" s="367"/>
      <c r="BI485" s="367"/>
      <c r="BJ485" s="367"/>
      <c r="BK485" s="367"/>
      <c r="BL485" s="367"/>
      <c r="BM485" s="367"/>
      <c r="BN485" s="367"/>
      <c r="BO485" s="367"/>
      <c r="BP485" s="367"/>
      <c r="BQ485" s="367"/>
      <c r="BR485" s="367"/>
      <c r="BS485" s="367"/>
      <c r="BT485" s="367"/>
      <c r="BU485" s="367"/>
      <c r="BV485" s="367"/>
      <c r="BW485" s="367"/>
      <c r="BX485" s="367"/>
      <c r="BY485" s="367"/>
      <c r="BZ485" s="367"/>
      <c r="CA485" s="367"/>
      <c r="CB485" s="367"/>
      <c r="CC485" s="367"/>
      <c r="CD485" s="367"/>
      <c r="CE485" s="367"/>
      <c r="CF485" s="367"/>
      <c r="CG485" s="367"/>
      <c r="CH485" s="367"/>
      <c r="CI485" s="367"/>
      <c r="CJ485" s="367"/>
      <c r="CK485" s="367"/>
      <c r="CL485" s="367"/>
      <c r="CM485" s="367"/>
      <c r="CN485" s="367"/>
      <c r="CO485" s="367"/>
      <c r="CP485" s="367"/>
      <c r="CQ485" s="367"/>
      <c r="CR485" s="367"/>
      <c r="CS485" s="367"/>
      <c r="CT485" s="367"/>
      <c r="CU485" s="367"/>
      <c r="CV485" s="367"/>
      <c r="CW485" s="367"/>
      <c r="CX485" s="367"/>
      <c r="CY485" s="367"/>
      <c r="CZ485" s="367"/>
      <c r="DA485" s="367"/>
      <c r="DB485" s="367"/>
      <c r="DC485" s="367"/>
      <c r="DD485" s="367"/>
      <c r="DE485" s="367"/>
      <c r="DF485" s="367"/>
      <c r="DG485" s="367"/>
      <c r="DH485" s="310"/>
      <c r="DI485" s="50" t="s">
        <v>642</v>
      </c>
      <c r="DJ485" s="50"/>
      <c r="DK485" s="50"/>
      <c r="DL485" s="50"/>
      <c r="DM485" s="50"/>
      <c r="DN485" s="50"/>
      <c r="DO485" s="50"/>
      <c r="DP485" s="50"/>
      <c r="DQ485" s="50"/>
      <c r="DR485" s="50"/>
    </row>
    <row r="486" spans="1:122" x14ac:dyDescent="0.25">
      <c r="A486" s="224"/>
      <c r="B486" s="970"/>
      <c r="C486" s="245"/>
      <c r="D486" s="287"/>
      <c r="E486" s="245"/>
      <c r="F486" s="315"/>
      <c r="G486" s="365"/>
      <c r="H486" s="365"/>
      <c r="I486" s="365"/>
      <c r="J486" s="365"/>
      <c r="K486" s="365"/>
      <c r="L486" s="365"/>
      <c r="M486" s="365"/>
      <c r="N486" s="365"/>
      <c r="O486" s="365"/>
      <c r="P486" s="365"/>
      <c r="Q486" s="365"/>
      <c r="R486" s="365"/>
      <c r="S486" s="365"/>
      <c r="T486" s="365"/>
      <c r="U486" s="365"/>
      <c r="V486" s="365"/>
      <c r="W486" s="365"/>
      <c r="X486" s="365"/>
      <c r="Y486" s="365"/>
      <c r="Z486" s="365"/>
      <c r="AA486" s="365"/>
      <c r="AB486" s="365"/>
      <c r="AC486" s="365"/>
      <c r="AD486" s="365"/>
      <c r="AE486" s="365"/>
      <c r="AF486" s="365"/>
      <c r="AG486" s="365"/>
      <c r="AH486" s="365"/>
      <c r="AI486" s="365"/>
      <c r="AJ486" s="365"/>
      <c r="AK486" s="365"/>
      <c r="AL486" s="365"/>
      <c r="AM486" s="365"/>
      <c r="AN486" s="365"/>
      <c r="AO486" s="365"/>
      <c r="AP486" s="365"/>
      <c r="AQ486" s="365"/>
      <c r="AR486" s="365"/>
      <c r="AS486" s="365"/>
      <c r="AT486" s="365"/>
      <c r="AU486" s="365"/>
      <c r="AV486" s="365"/>
      <c r="AW486" s="365"/>
      <c r="AX486" s="365"/>
      <c r="AY486" s="365"/>
      <c r="AZ486" s="365"/>
      <c r="BA486" s="365"/>
      <c r="BB486" s="365"/>
      <c r="BC486" s="365"/>
      <c r="BD486" s="365"/>
      <c r="BE486" s="365"/>
      <c r="BF486" s="365"/>
      <c r="BG486" s="365"/>
      <c r="BH486" s="365"/>
      <c r="BI486" s="365"/>
      <c r="BJ486" s="365"/>
      <c r="BK486" s="365"/>
      <c r="BL486" s="365"/>
      <c r="BM486" s="365"/>
      <c r="BN486" s="365"/>
      <c r="BO486" s="365"/>
      <c r="BP486" s="365"/>
      <c r="BQ486" s="365"/>
      <c r="BR486" s="365"/>
      <c r="BS486" s="365"/>
      <c r="BT486" s="365"/>
      <c r="BU486" s="365"/>
      <c r="BV486" s="365"/>
      <c r="BW486" s="365"/>
      <c r="BX486" s="365"/>
      <c r="BY486" s="365"/>
      <c r="BZ486" s="365"/>
      <c r="CA486" s="365"/>
      <c r="CB486" s="365"/>
      <c r="CC486" s="365"/>
      <c r="CD486" s="365"/>
      <c r="CE486" s="365"/>
      <c r="CF486" s="365"/>
      <c r="CG486" s="365"/>
      <c r="CH486" s="365"/>
      <c r="CI486" s="365"/>
      <c r="CJ486" s="365"/>
      <c r="CK486" s="365"/>
      <c r="CL486" s="365"/>
      <c r="CM486" s="365"/>
      <c r="CN486" s="365"/>
      <c r="CO486" s="365"/>
      <c r="CP486" s="365"/>
      <c r="CQ486" s="365"/>
      <c r="CR486" s="365"/>
      <c r="CS486" s="365"/>
      <c r="CT486" s="365"/>
      <c r="CU486" s="365"/>
      <c r="CV486" s="365"/>
      <c r="CW486" s="365"/>
      <c r="CX486" s="365"/>
      <c r="CY486" s="365"/>
      <c r="CZ486" s="365"/>
      <c r="DA486" s="365"/>
      <c r="DB486" s="365"/>
      <c r="DC486" s="365"/>
      <c r="DD486" s="365"/>
      <c r="DE486" s="365"/>
      <c r="DF486" s="365"/>
      <c r="DG486" s="365"/>
      <c r="DH486" s="615"/>
      <c r="DI486" s="50" t="s">
        <v>642</v>
      </c>
      <c r="DJ486" s="50"/>
      <c r="DK486" s="50"/>
      <c r="DL486" s="50"/>
      <c r="DM486" s="50"/>
      <c r="DN486" s="50"/>
      <c r="DO486" s="50"/>
      <c r="DP486" s="50"/>
      <c r="DQ486" s="50"/>
      <c r="DR486" s="50"/>
    </row>
    <row r="487" spans="1:122" x14ac:dyDescent="0.25">
      <c r="A487" s="50"/>
      <c r="B487" s="970"/>
      <c r="C487" s="246" t="s">
        <v>1612</v>
      </c>
      <c r="D487" s="287" t="s">
        <v>782</v>
      </c>
      <c r="E487" s="245" t="s">
        <v>67</v>
      </c>
      <c r="F487" s="315">
        <f t="shared" ref="F487:Y487" ca="1" si="683">p_atm+del_p_Tn</f>
        <v>104.24406014804009</v>
      </c>
      <c r="G487" s="365">
        <f t="shared" ca="1" si="683"/>
        <v>104.24405915648136</v>
      </c>
      <c r="H487" s="365">
        <f t="shared" ca="1" si="683"/>
        <v>104.74435350796236</v>
      </c>
      <c r="I487" s="365">
        <f t="shared" ca="1" si="683"/>
        <v>105.73364950078209</v>
      </c>
      <c r="J487" s="365">
        <f t="shared" ca="1" si="683"/>
        <v>106.55110074376637</v>
      </c>
      <c r="K487" s="365">
        <f t="shared" ca="1" si="683"/>
        <v>107.80545631977282</v>
      </c>
      <c r="L487" s="365">
        <f t="shared" ca="1" si="683"/>
        <v>109.7694260698804</v>
      </c>
      <c r="M487" s="365">
        <f t="shared" ca="1" si="683"/>
        <v>112.60272997434264</v>
      </c>
      <c r="N487" s="365">
        <f t="shared" ca="1" si="683"/>
        <v>105.84748529156134</v>
      </c>
      <c r="O487" s="365">
        <f t="shared" ca="1" si="683"/>
        <v>106.80284836192646</v>
      </c>
      <c r="P487" s="365">
        <f t="shared" ca="1" si="683"/>
        <v>107.35629686407232</v>
      </c>
      <c r="Q487" s="365">
        <f t="shared" ca="1" si="683"/>
        <v>107.97062189696791</v>
      </c>
      <c r="R487" s="365">
        <f t="shared" ca="1" si="683"/>
        <v>109.55055042278266</v>
      </c>
      <c r="S487" s="365">
        <f t="shared" ca="1" si="683"/>
        <v>111.44625846439085</v>
      </c>
      <c r="T487" s="365">
        <f t="shared" ca="1" si="683"/>
        <v>115.02782222065306</v>
      </c>
      <c r="U487" s="365">
        <f t="shared" ca="1" si="683"/>
        <v>110.38531672507082</v>
      </c>
      <c r="V487" s="365">
        <f t="shared" ca="1" si="683"/>
        <v>112.06970688619727</v>
      </c>
      <c r="W487" s="365">
        <f t="shared" ca="1" si="683"/>
        <v>113.85345972484127</v>
      </c>
      <c r="X487" s="365">
        <f t="shared" ca="1" si="683"/>
        <v>117.67211789348008</v>
      </c>
      <c r="Y487" s="365">
        <f t="shared" ca="1" si="683"/>
        <v>123.21594859589912</v>
      </c>
      <c r="Z487" s="365"/>
      <c r="AA487" s="365"/>
      <c r="AB487" s="365"/>
      <c r="AC487" s="365"/>
      <c r="AD487" s="365"/>
      <c r="AE487" s="365"/>
      <c r="AF487" s="365"/>
      <c r="AG487" s="365"/>
      <c r="AH487" s="365"/>
      <c r="AI487" s="365"/>
      <c r="AJ487" s="365"/>
      <c r="AK487" s="365"/>
      <c r="AL487" s="365"/>
      <c r="AM487" s="365"/>
      <c r="AN487" s="365"/>
      <c r="AO487" s="365"/>
      <c r="AP487" s="365"/>
      <c r="AQ487" s="365"/>
      <c r="AR487" s="365"/>
      <c r="AS487" s="365"/>
      <c r="AT487" s="365"/>
      <c r="AU487" s="365"/>
      <c r="AV487" s="365"/>
      <c r="AW487" s="365"/>
      <c r="AX487" s="365"/>
      <c r="AY487" s="365"/>
      <c r="AZ487" s="365"/>
      <c r="BA487" s="365"/>
      <c r="BB487" s="365"/>
      <c r="BC487" s="365"/>
      <c r="BD487" s="365"/>
      <c r="BE487" s="365"/>
      <c r="BF487" s="365"/>
      <c r="BG487" s="365"/>
      <c r="BH487" s="365"/>
      <c r="BI487" s="365"/>
      <c r="BJ487" s="365"/>
      <c r="BK487" s="365"/>
      <c r="BL487" s="365"/>
      <c r="BM487" s="365"/>
      <c r="BN487" s="365"/>
      <c r="BO487" s="365"/>
      <c r="BP487" s="365"/>
      <c r="BQ487" s="365"/>
      <c r="BR487" s="365"/>
      <c r="BS487" s="365"/>
      <c r="BT487" s="365"/>
      <c r="BU487" s="365"/>
      <c r="BV487" s="365"/>
      <c r="BW487" s="365"/>
      <c r="BX487" s="365"/>
      <c r="BY487" s="365"/>
      <c r="BZ487" s="365"/>
      <c r="CA487" s="365"/>
      <c r="CB487" s="365"/>
      <c r="CC487" s="365"/>
      <c r="CD487" s="365"/>
      <c r="CE487" s="365"/>
      <c r="CF487" s="365"/>
      <c r="CG487" s="365"/>
      <c r="CH487" s="365"/>
      <c r="CI487" s="365"/>
      <c r="CJ487" s="365"/>
      <c r="CK487" s="365"/>
      <c r="CL487" s="365"/>
      <c r="CM487" s="365"/>
      <c r="CN487" s="365"/>
      <c r="CO487" s="365"/>
      <c r="CP487" s="365"/>
      <c r="CQ487" s="365"/>
      <c r="CR487" s="365"/>
      <c r="CS487" s="365"/>
      <c r="CT487" s="365"/>
      <c r="CU487" s="365"/>
      <c r="CV487" s="365"/>
      <c r="CW487" s="365"/>
      <c r="CX487" s="365"/>
      <c r="CY487" s="365"/>
      <c r="CZ487" s="365"/>
      <c r="DA487" s="365"/>
      <c r="DB487" s="365"/>
      <c r="DC487" s="365"/>
      <c r="DD487" s="365"/>
      <c r="DE487" s="365"/>
      <c r="DF487" s="365"/>
      <c r="DG487" s="365"/>
      <c r="DH487" s="615"/>
      <c r="DI487" s="50" t="s">
        <v>642</v>
      </c>
      <c r="DJ487" s="50"/>
      <c r="DK487" s="50"/>
      <c r="DL487" s="50"/>
      <c r="DM487" s="50"/>
      <c r="DN487" s="50"/>
      <c r="DO487" s="50"/>
      <c r="DP487" s="50"/>
      <c r="DQ487" s="50"/>
      <c r="DR487" s="50"/>
    </row>
    <row r="488" spans="1:122" x14ac:dyDescent="0.25">
      <c r="A488" s="50"/>
      <c r="B488" s="970"/>
      <c r="C488" s="245" t="s">
        <v>1613</v>
      </c>
      <c r="D488" s="287" t="s">
        <v>783</v>
      </c>
      <c r="E488" s="245" t="s">
        <v>67</v>
      </c>
      <c r="F488" s="315">
        <f t="shared" ref="F488:Y488" ca="1" si="684">p_Tn2*pi_Tn</f>
        <v>195.54778405018078</v>
      </c>
      <c r="G488" s="365">
        <f t="shared" ca="1" si="684"/>
        <v>195.54778438378526</v>
      </c>
      <c r="H488" s="365">
        <f t="shared" ca="1" si="684"/>
        <v>195.27602395274252</v>
      </c>
      <c r="I488" s="365">
        <f t="shared" ca="1" si="684"/>
        <v>194.76331348224733</v>
      </c>
      <c r="J488" s="365">
        <f t="shared" ca="1" si="684"/>
        <v>194.36091830618088</v>
      </c>
      <c r="K488" s="365">
        <f t="shared" ca="1" si="684"/>
        <v>193.80046133418901</v>
      </c>
      <c r="L488" s="365">
        <f t="shared" ca="1" si="684"/>
        <v>192.9747992587823</v>
      </c>
      <c r="M488" s="365">
        <f t="shared" ca="1" si="684"/>
        <v>191.86893235837354</v>
      </c>
      <c r="N488" s="365">
        <f t="shared" ca="1" si="684"/>
        <v>105.8580700400905</v>
      </c>
      <c r="O488" s="365">
        <f t="shared" ca="1" si="684"/>
        <v>106.81352864676266</v>
      </c>
      <c r="P488" s="365">
        <f t="shared" ca="1" si="684"/>
        <v>107.36703249375873</v>
      </c>
      <c r="Q488" s="365">
        <f t="shared" ca="1" si="684"/>
        <v>107.98141895915761</v>
      </c>
      <c r="R488" s="365">
        <f t="shared" ca="1" si="684"/>
        <v>109.56150547782494</v>
      </c>
      <c r="S488" s="365">
        <f t="shared" ca="1" si="684"/>
        <v>111.45740309023729</v>
      </c>
      <c r="T488" s="365">
        <f t="shared" ca="1" si="684"/>
        <v>115.03932500287513</v>
      </c>
      <c r="U488" s="365">
        <f t="shared" ca="1" si="684"/>
        <v>110.39635525674333</v>
      </c>
      <c r="V488" s="365">
        <f t="shared" ca="1" si="684"/>
        <v>112.08091385688589</v>
      </c>
      <c r="W488" s="365">
        <f t="shared" ca="1" si="684"/>
        <v>113.86484507081376</v>
      </c>
      <c r="X488" s="365">
        <f t="shared" ca="1" si="684"/>
        <v>117.68388510526943</v>
      </c>
      <c r="Y488" s="365">
        <f t="shared" ca="1" si="684"/>
        <v>123.22827019075871</v>
      </c>
      <c r="Z488" s="365"/>
      <c r="AA488" s="365"/>
      <c r="AB488" s="365"/>
      <c r="AC488" s="365"/>
      <c r="AD488" s="365"/>
      <c r="AE488" s="365"/>
      <c r="AF488" s="365"/>
      <c r="AG488" s="365"/>
      <c r="AH488" s="365"/>
      <c r="AI488" s="365"/>
      <c r="AJ488" s="365"/>
      <c r="AK488" s="365"/>
      <c r="AL488" s="365"/>
      <c r="AM488" s="365"/>
      <c r="AN488" s="365"/>
      <c r="AO488" s="365"/>
      <c r="AP488" s="365"/>
      <c r="AQ488" s="365"/>
      <c r="AR488" s="365"/>
      <c r="AS488" s="365"/>
      <c r="AT488" s="365"/>
      <c r="AU488" s="365"/>
      <c r="AV488" s="365"/>
      <c r="AW488" s="365"/>
      <c r="AX488" s="365"/>
      <c r="AY488" s="365"/>
      <c r="AZ488" s="365"/>
      <c r="BA488" s="365"/>
      <c r="BB488" s="365"/>
      <c r="BC488" s="365"/>
      <c r="BD488" s="365"/>
      <c r="BE488" s="365"/>
      <c r="BF488" s="365"/>
      <c r="BG488" s="365"/>
      <c r="BH488" s="365"/>
      <c r="BI488" s="365"/>
      <c r="BJ488" s="365"/>
      <c r="BK488" s="365"/>
      <c r="BL488" s="365"/>
      <c r="BM488" s="365"/>
      <c r="BN488" s="365"/>
      <c r="BO488" s="365"/>
      <c r="BP488" s="365"/>
      <c r="BQ488" s="365"/>
      <c r="BR488" s="365"/>
      <c r="BS488" s="365"/>
      <c r="BT488" s="365"/>
      <c r="BU488" s="365"/>
      <c r="BV488" s="365"/>
      <c r="BW488" s="365"/>
      <c r="BX488" s="365"/>
      <c r="BY488" s="365"/>
      <c r="BZ488" s="365"/>
      <c r="CA488" s="365"/>
      <c r="CB488" s="365"/>
      <c r="CC488" s="365"/>
      <c r="CD488" s="365"/>
      <c r="CE488" s="365"/>
      <c r="CF488" s="365"/>
      <c r="CG488" s="365"/>
      <c r="CH488" s="365"/>
      <c r="CI488" s="365"/>
      <c r="CJ488" s="365"/>
      <c r="CK488" s="365"/>
      <c r="CL488" s="365"/>
      <c r="CM488" s="365"/>
      <c r="CN488" s="365"/>
      <c r="CO488" s="365"/>
      <c r="CP488" s="365"/>
      <c r="CQ488" s="365"/>
      <c r="CR488" s="365"/>
      <c r="CS488" s="365"/>
      <c r="CT488" s="365"/>
      <c r="CU488" s="365"/>
      <c r="CV488" s="365"/>
      <c r="CW488" s="365"/>
      <c r="CX488" s="365"/>
      <c r="CY488" s="365"/>
      <c r="CZ488" s="365"/>
      <c r="DA488" s="365"/>
      <c r="DB488" s="365"/>
      <c r="DC488" s="365"/>
      <c r="DD488" s="365"/>
      <c r="DE488" s="365"/>
      <c r="DF488" s="365"/>
      <c r="DG488" s="365"/>
      <c r="DH488" s="615"/>
      <c r="DI488" s="50" t="s">
        <v>642</v>
      </c>
      <c r="DJ488" s="50"/>
      <c r="DK488" s="50"/>
      <c r="DL488" s="50"/>
      <c r="DM488" s="50"/>
      <c r="DN488" s="50"/>
      <c r="DO488" s="50"/>
      <c r="DP488" s="50"/>
      <c r="DQ488" s="50"/>
      <c r="DR488" s="50"/>
    </row>
    <row r="489" spans="1:122" ht="12.75" customHeight="1" x14ac:dyDescent="0.25">
      <c r="A489" s="222"/>
      <c r="B489" s="970"/>
      <c r="C489" s="245" t="s">
        <v>1604</v>
      </c>
      <c r="D489" s="287" t="s">
        <v>940</v>
      </c>
      <c r="E489" s="245" t="s">
        <v>140</v>
      </c>
      <c r="F489" s="290">
        <f t="shared" ref="F489:Y489" ca="1" si="685">(p_Tn1+p_Tn2)/r_Tn/(T_Tn1+T_Tn2)*1000</f>
        <v>1.4722987578053361</v>
      </c>
      <c r="G489" s="854">
        <f t="shared" ca="1" si="685"/>
        <v>1.4722990762221906</v>
      </c>
      <c r="H489" s="239">
        <f t="shared" ca="1" si="685"/>
        <v>1.4678067309574279</v>
      </c>
      <c r="I489" s="239">
        <f t="shared" ca="1" si="685"/>
        <v>1.4694921607629756</v>
      </c>
      <c r="J489" s="239">
        <f t="shared" ca="1" si="685"/>
        <v>1.4728614513523079</v>
      </c>
      <c r="K489" s="239">
        <f t="shared" ca="1" si="685"/>
        <v>1.4700049684629934</v>
      </c>
      <c r="L489" s="239">
        <f t="shared" ca="1" si="685"/>
        <v>1.4722082712076474</v>
      </c>
      <c r="M489" s="239">
        <f t="shared" ca="1" si="685"/>
        <v>1.4807774423068751</v>
      </c>
      <c r="N489" s="854">
        <f t="shared" ca="1" si="685"/>
        <v>0.91560047768353359</v>
      </c>
      <c r="O489" s="854">
        <f t="shared" ca="1" si="685"/>
        <v>0.92015593649634353</v>
      </c>
      <c r="P489" s="239">
        <f t="shared" ca="1" si="685"/>
        <v>0.92884764832165922</v>
      </c>
      <c r="Q489" s="239">
        <f t="shared" ca="1" si="685"/>
        <v>0.93232168677531946</v>
      </c>
      <c r="R489" s="239">
        <f t="shared" ca="1" si="685"/>
        <v>0.94613781327657509</v>
      </c>
      <c r="S489" s="239">
        <f t="shared" ca="1" si="685"/>
        <v>0.96863933310507133</v>
      </c>
      <c r="T489" s="239">
        <f t="shared" ca="1" si="685"/>
        <v>1.0000637923267242</v>
      </c>
      <c r="U489" s="239">
        <f t="shared" ca="1" si="685"/>
        <v>0.92407574218536948</v>
      </c>
      <c r="V489" s="239">
        <f t="shared" ca="1" si="685"/>
        <v>0.94392255558859428</v>
      </c>
      <c r="W489" s="239">
        <f t="shared" ca="1" si="685"/>
        <v>0.96314459765675897</v>
      </c>
      <c r="X489" s="239">
        <f t="shared" ca="1" si="685"/>
        <v>0.99707734942658255</v>
      </c>
      <c r="Y489" s="239">
        <f t="shared" ca="1" si="685"/>
        <v>1.0412509299163613</v>
      </c>
      <c r="Z489" s="239"/>
      <c r="AA489" s="239"/>
      <c r="AB489" s="239"/>
      <c r="AC489" s="239"/>
      <c r="AD489" s="239"/>
      <c r="AE489" s="239"/>
      <c r="AF489" s="239"/>
      <c r="AG489" s="239"/>
      <c r="AH489" s="239"/>
      <c r="AI489" s="239"/>
      <c r="AJ489" s="239"/>
      <c r="AK489" s="239"/>
      <c r="AL489" s="239"/>
      <c r="AM489" s="239"/>
      <c r="AN489" s="239"/>
      <c r="AO489" s="239"/>
      <c r="AP489" s="239"/>
      <c r="AQ489" s="239"/>
      <c r="AR489" s="239"/>
      <c r="AS489" s="239"/>
      <c r="AT489" s="239"/>
      <c r="AU489" s="239"/>
      <c r="AV489" s="239"/>
      <c r="AW489" s="239"/>
      <c r="AX489" s="239"/>
      <c r="AY489" s="239"/>
      <c r="AZ489" s="239"/>
      <c r="BA489" s="239"/>
      <c r="BB489" s="239"/>
      <c r="BC489" s="239"/>
      <c r="BD489" s="239"/>
      <c r="BE489" s="239"/>
      <c r="BF489" s="239"/>
      <c r="BG489" s="239"/>
      <c r="BH489" s="239"/>
      <c r="BI489" s="239"/>
      <c r="BJ489" s="239"/>
      <c r="BK489" s="239"/>
      <c r="BL489" s="239"/>
      <c r="BM489" s="239"/>
      <c r="BN489" s="239"/>
      <c r="BO489" s="239"/>
      <c r="BP489" s="239"/>
      <c r="BQ489" s="239"/>
      <c r="BR489" s="239"/>
      <c r="BS489" s="239"/>
      <c r="BT489" s="239"/>
      <c r="BU489" s="239"/>
      <c r="BV489" s="239"/>
      <c r="BW489" s="239"/>
      <c r="BX489" s="239"/>
      <c r="BY489" s="239"/>
      <c r="BZ489" s="239"/>
      <c r="CA489" s="239"/>
      <c r="CB489" s="239"/>
      <c r="CC489" s="239"/>
      <c r="CD489" s="239"/>
      <c r="CE489" s="239"/>
      <c r="CF489" s="239"/>
      <c r="CG489" s="239"/>
      <c r="CH489" s="239"/>
      <c r="CI489" s="239"/>
      <c r="CJ489" s="239"/>
      <c r="CK489" s="239"/>
      <c r="CL489" s="239"/>
      <c r="CM489" s="239"/>
      <c r="CN489" s="239"/>
      <c r="CO489" s="239"/>
      <c r="CP489" s="239"/>
      <c r="CQ489" s="239"/>
      <c r="CR489" s="239"/>
      <c r="CS489" s="239"/>
      <c r="CT489" s="239"/>
      <c r="CU489" s="239"/>
      <c r="CV489" s="239"/>
      <c r="CW489" s="239"/>
      <c r="CX489" s="239"/>
      <c r="CY489" s="239"/>
      <c r="CZ489" s="239"/>
      <c r="DA489" s="239"/>
      <c r="DB489" s="239"/>
      <c r="DC489" s="239"/>
      <c r="DD489" s="239"/>
      <c r="DE489" s="239"/>
      <c r="DF489" s="239"/>
      <c r="DG489" s="239"/>
      <c r="DH489" s="291"/>
      <c r="DI489" s="50" t="s">
        <v>642</v>
      </c>
      <c r="DJ489" s="50"/>
      <c r="DK489" s="50"/>
      <c r="DL489" s="50"/>
      <c r="DM489" s="50"/>
      <c r="DN489" s="50"/>
      <c r="DO489" s="50"/>
      <c r="DP489" s="50"/>
      <c r="DQ489" s="50"/>
      <c r="DR489" s="50"/>
    </row>
    <row r="490" spans="1:122" ht="12.75" customHeight="1" x14ac:dyDescent="0.25">
      <c r="A490" s="222"/>
      <c r="B490" s="970"/>
      <c r="C490" s="245" t="s">
        <v>1603</v>
      </c>
      <c r="D490" s="287" t="s">
        <v>1683</v>
      </c>
      <c r="E490" s="245" t="s">
        <v>1684</v>
      </c>
      <c r="F490" s="470">
        <f t="shared" ref="F490:Y490" ca="1" si="686">d_h_Tn2*T_Tn1*(1-pi_Tn^((1-kappa_Tn2)/kappa_Tn2))*eta_Tn</f>
        <v>40662.05465589244</v>
      </c>
      <c r="G490" s="867">
        <f t="shared" ca="1" si="686"/>
        <v>40662.036655503369</v>
      </c>
      <c r="H490" s="867">
        <f t="shared" ca="1" si="686"/>
        <v>40992.894976782212</v>
      </c>
      <c r="I490" s="867">
        <f t="shared" ca="1" si="686"/>
        <v>40621.334883362608</v>
      </c>
      <c r="J490" s="867">
        <f t="shared" ca="1" si="686"/>
        <v>40271.13324538758</v>
      </c>
      <c r="K490" s="867">
        <f t="shared" ca="1" si="686"/>
        <v>39824.994681159427</v>
      </c>
      <c r="L490" s="867">
        <f t="shared" ca="1" si="686"/>
        <v>38743.911749943909</v>
      </c>
      <c r="M490" s="867">
        <f t="shared" ca="1" si="686"/>
        <v>36980.30469367114</v>
      </c>
      <c r="N490" s="867">
        <f t="shared" ca="1" si="686"/>
        <v>42.464474783579497</v>
      </c>
      <c r="O490" s="867">
        <f t="shared" ca="1" si="686"/>
        <v>46.009478130960339</v>
      </c>
      <c r="P490" s="867">
        <f t="shared" ca="1" si="686"/>
        <v>6.6621574938716677</v>
      </c>
      <c r="Q490" s="867">
        <f t="shared" ca="1" si="686"/>
        <v>6.6580743630812167</v>
      </c>
      <c r="R490" s="867">
        <f t="shared" ca="1" si="686"/>
        <v>6.6252781455410892</v>
      </c>
      <c r="S490" s="867">
        <f t="shared" ca="1" si="686"/>
        <v>6.5425975194382131</v>
      </c>
      <c r="T490" s="867">
        <f t="shared" ca="1" si="686"/>
        <v>6.4989742779398814</v>
      </c>
      <c r="U490" s="867">
        <f t="shared" ca="1" si="686"/>
        <v>80.034530453489594</v>
      </c>
      <c r="V490" s="867">
        <f t="shared" ca="1" si="686"/>
        <v>77.144863754754141</v>
      </c>
      <c r="W490" s="867">
        <f t="shared" ca="1" si="686"/>
        <v>76.236016314608761</v>
      </c>
      <c r="X490" s="867">
        <f t="shared" ca="1" si="686"/>
        <v>82.266634292027661</v>
      </c>
      <c r="Y490" s="867">
        <f t="shared" ca="1" si="686"/>
        <v>6.6745184045521526</v>
      </c>
      <c r="Z490" s="365"/>
      <c r="AA490" s="365"/>
      <c r="AB490" s="365"/>
      <c r="AC490" s="365"/>
      <c r="AD490" s="365"/>
      <c r="AE490" s="365"/>
      <c r="AF490" s="365"/>
      <c r="AG490" s="365"/>
      <c r="AH490" s="365"/>
      <c r="AI490" s="365"/>
      <c r="AJ490" s="365"/>
      <c r="AK490" s="365"/>
      <c r="AL490" s="365"/>
      <c r="AM490" s="365"/>
      <c r="AN490" s="365"/>
      <c r="AO490" s="365"/>
      <c r="AP490" s="365"/>
      <c r="AQ490" s="365"/>
      <c r="AR490" s="365"/>
      <c r="AS490" s="365"/>
      <c r="AT490" s="365"/>
      <c r="AU490" s="365"/>
      <c r="AV490" s="365"/>
      <c r="AW490" s="365"/>
      <c r="AX490" s="365"/>
      <c r="AY490" s="365"/>
      <c r="AZ490" s="365"/>
      <c r="BA490" s="365"/>
      <c r="BB490" s="365"/>
      <c r="BC490" s="365"/>
      <c r="BD490" s="365"/>
      <c r="BE490" s="365"/>
      <c r="BF490" s="365"/>
      <c r="BG490" s="365"/>
      <c r="BH490" s="365"/>
      <c r="BI490" s="365"/>
      <c r="BJ490" s="365"/>
      <c r="BK490" s="365"/>
      <c r="BL490" s="365"/>
      <c r="BM490" s="365"/>
      <c r="BN490" s="365"/>
      <c r="BO490" s="365"/>
      <c r="BP490" s="365"/>
      <c r="BQ490" s="365"/>
      <c r="BR490" s="365"/>
      <c r="BS490" s="365"/>
      <c r="BT490" s="365"/>
      <c r="BU490" s="365"/>
      <c r="BV490" s="365"/>
      <c r="BW490" s="365"/>
      <c r="BX490" s="365"/>
      <c r="BY490" s="365"/>
      <c r="BZ490" s="365"/>
      <c r="CA490" s="365"/>
      <c r="CB490" s="365"/>
      <c r="CC490" s="365"/>
      <c r="CD490" s="365"/>
      <c r="CE490" s="365"/>
      <c r="CF490" s="365"/>
      <c r="CG490" s="365"/>
      <c r="CH490" s="365"/>
      <c r="CI490" s="365"/>
      <c r="CJ490" s="365"/>
      <c r="CK490" s="365"/>
      <c r="CL490" s="365"/>
      <c r="CM490" s="365"/>
      <c r="CN490" s="365"/>
      <c r="CO490" s="365"/>
      <c r="CP490" s="365"/>
      <c r="CQ490" s="365"/>
      <c r="CR490" s="365"/>
      <c r="CS490" s="365"/>
      <c r="CT490" s="365"/>
      <c r="CU490" s="365"/>
      <c r="CV490" s="365"/>
      <c r="CW490" s="365"/>
      <c r="CX490" s="365"/>
      <c r="CY490" s="365"/>
      <c r="CZ490" s="365"/>
      <c r="DA490" s="365"/>
      <c r="DB490" s="365"/>
      <c r="DC490" s="365"/>
      <c r="DD490" s="365"/>
      <c r="DE490" s="365"/>
      <c r="DF490" s="365"/>
      <c r="DG490" s="365"/>
      <c r="DH490" s="615"/>
      <c r="DI490" s="50" t="s">
        <v>642</v>
      </c>
      <c r="DJ490" s="50"/>
      <c r="DK490" s="50"/>
      <c r="DL490" s="50"/>
      <c r="DM490" s="50"/>
      <c r="DN490" s="50"/>
      <c r="DO490" s="50"/>
      <c r="DP490" s="50"/>
      <c r="DQ490" s="50"/>
      <c r="DR490" s="50"/>
    </row>
    <row r="491" spans="1:122" s="846" customFormat="1" ht="12.75" customHeight="1" x14ac:dyDescent="0.3">
      <c r="A491" s="222"/>
      <c r="B491" s="970"/>
      <c r="C491" s="942" t="s">
        <v>1738</v>
      </c>
      <c r="D491" s="287" t="s">
        <v>1739</v>
      </c>
      <c r="E491" s="245" t="s">
        <v>1684</v>
      </c>
      <c r="F491" s="940">
        <v>41400</v>
      </c>
      <c r="G491" s="941">
        <f>F491</f>
        <v>41400</v>
      </c>
      <c r="H491" s="941">
        <v>41300</v>
      </c>
      <c r="I491" s="941">
        <v>41200</v>
      </c>
      <c r="J491" s="941">
        <v>40500</v>
      </c>
      <c r="K491" s="941">
        <v>40000</v>
      </c>
      <c r="L491" s="941">
        <f>K491</f>
        <v>40000</v>
      </c>
      <c r="M491" s="941">
        <v>38000</v>
      </c>
      <c r="N491" s="941">
        <f>M491</f>
        <v>38000</v>
      </c>
      <c r="O491" s="941">
        <f>N491</f>
        <v>38000</v>
      </c>
      <c r="P491" s="941">
        <v>10</v>
      </c>
      <c r="Q491" s="941">
        <f t="shared" ref="Q491:T491" si="687">P491</f>
        <v>10</v>
      </c>
      <c r="R491" s="941">
        <f t="shared" si="687"/>
        <v>10</v>
      </c>
      <c r="S491" s="941">
        <f t="shared" si="687"/>
        <v>10</v>
      </c>
      <c r="T491" s="941">
        <f t="shared" si="687"/>
        <v>10</v>
      </c>
      <c r="U491" s="941">
        <v>36000</v>
      </c>
      <c r="V491" s="941">
        <v>35000</v>
      </c>
      <c r="W491" s="941">
        <v>34000</v>
      </c>
      <c r="X491" s="941">
        <v>32000</v>
      </c>
      <c r="Y491" s="941">
        <v>31000</v>
      </c>
      <c r="Z491" s="941"/>
      <c r="AA491" s="941"/>
      <c r="AB491" s="941"/>
      <c r="AC491" s="941"/>
      <c r="AD491" s="941"/>
      <c r="AE491" s="941"/>
      <c r="AF491" s="941"/>
      <c r="AG491" s="941"/>
      <c r="AH491" s="941"/>
      <c r="AI491" s="941"/>
      <c r="AJ491" s="941"/>
      <c r="AK491" s="941"/>
      <c r="AL491" s="941"/>
      <c r="AM491" s="941"/>
      <c r="AN491" s="941"/>
      <c r="AO491" s="941"/>
      <c r="AP491" s="941"/>
      <c r="AQ491" s="941"/>
      <c r="AR491" s="941"/>
      <c r="AS491" s="941"/>
      <c r="AT491" s="941"/>
      <c r="AU491" s="941"/>
      <c r="AV491" s="941"/>
      <c r="AW491" s="941"/>
      <c r="AX491" s="941"/>
      <c r="AY491" s="941"/>
      <c r="AZ491" s="941"/>
      <c r="BA491" s="941"/>
      <c r="BB491" s="941"/>
      <c r="BC491" s="941"/>
      <c r="BD491" s="941"/>
      <c r="BE491" s="941"/>
      <c r="BF491" s="941"/>
      <c r="BG491" s="941"/>
      <c r="BH491" s="941"/>
      <c r="BI491" s="941"/>
      <c r="BJ491" s="941"/>
      <c r="BK491" s="941"/>
      <c r="BL491" s="941"/>
      <c r="BM491" s="941"/>
      <c r="BN491" s="941"/>
      <c r="BO491" s="941"/>
      <c r="BP491" s="941"/>
      <c r="BQ491" s="941"/>
      <c r="BR491" s="941"/>
      <c r="BS491" s="941"/>
      <c r="BT491" s="941"/>
      <c r="BU491" s="941"/>
      <c r="BV491" s="941"/>
      <c r="BW491" s="941"/>
      <c r="BX491" s="941"/>
      <c r="BY491" s="941"/>
      <c r="BZ491" s="941"/>
      <c r="CA491" s="941"/>
      <c r="CB491" s="941"/>
      <c r="CC491" s="941"/>
      <c r="CD491" s="941"/>
      <c r="CE491" s="941"/>
      <c r="CF491" s="941"/>
      <c r="CG491" s="941"/>
      <c r="CH491" s="941"/>
      <c r="CI491" s="941"/>
      <c r="CJ491" s="941"/>
      <c r="CK491" s="941"/>
      <c r="CL491" s="941"/>
      <c r="CM491" s="941"/>
      <c r="CN491" s="941"/>
      <c r="CO491" s="941"/>
      <c r="CP491" s="941"/>
      <c r="CQ491" s="941"/>
      <c r="CR491" s="941"/>
      <c r="CS491" s="941"/>
      <c r="CT491" s="941"/>
      <c r="CU491" s="941"/>
      <c r="CV491" s="941"/>
      <c r="CW491" s="941"/>
      <c r="CX491" s="941"/>
      <c r="CY491" s="941"/>
      <c r="CZ491" s="941"/>
      <c r="DA491" s="941"/>
      <c r="DB491" s="941"/>
      <c r="DC491" s="941"/>
      <c r="DD491" s="941"/>
      <c r="DE491" s="941"/>
      <c r="DF491" s="941"/>
      <c r="DG491" s="941"/>
      <c r="DH491" s="941"/>
      <c r="DI491" s="50" t="s">
        <v>642</v>
      </c>
      <c r="DJ491" s="50"/>
      <c r="DK491" s="50"/>
      <c r="DL491" s="50"/>
      <c r="DM491" s="50"/>
      <c r="DN491" s="50"/>
      <c r="DO491" s="50"/>
      <c r="DP491" s="50"/>
      <c r="DQ491" s="50"/>
      <c r="DR491" s="50"/>
    </row>
    <row r="492" spans="1:122" ht="12.75" customHeight="1" x14ac:dyDescent="0.25">
      <c r="A492" s="222"/>
      <c r="B492" s="970"/>
      <c r="C492" s="245" t="s">
        <v>1614</v>
      </c>
      <c r="D492" s="287" t="s">
        <v>944</v>
      </c>
      <c r="E492" s="245" t="s">
        <v>32</v>
      </c>
      <c r="F492" s="290">
        <f t="shared" ref="F492:Y492" si="688">del_h_Tn_z*m°Tn/1000</f>
        <v>1.2252129615380623</v>
      </c>
      <c r="G492" s="854">
        <f t="shared" si="688"/>
        <v>1.2252129615380623</v>
      </c>
      <c r="H492" s="239">
        <f t="shared" si="688"/>
        <v>1.29290843781746</v>
      </c>
      <c r="I492" s="239">
        <f t="shared" si="688"/>
        <v>1.4243125402130348</v>
      </c>
      <c r="J492" s="239">
        <f t="shared" si="688"/>
        <v>1.5030943156182999</v>
      </c>
      <c r="K492" s="239">
        <f t="shared" si="688"/>
        <v>1.6262634369865501</v>
      </c>
      <c r="L492" s="239">
        <f t="shared" si="688"/>
        <v>1.8336820179217093</v>
      </c>
      <c r="M492" s="239">
        <f t="shared" si="688"/>
        <v>2.0036585640901712</v>
      </c>
      <c r="N492" s="854">
        <f t="shared" ca="1" si="688"/>
        <v>1.24344664264738</v>
      </c>
      <c r="O492" s="854">
        <f t="shared" ca="1" si="688"/>
        <v>1.3445151219344722</v>
      </c>
      <c r="P492" s="239">
        <f t="shared" ca="1" si="688"/>
        <v>3.6966458813649211E-4</v>
      </c>
      <c r="Q492" s="239">
        <f t="shared" ca="1" si="688"/>
        <v>3.8550940734285993E-4</v>
      </c>
      <c r="R492" s="239">
        <f t="shared" ca="1" si="688"/>
        <v>4.2510614606946253E-4</v>
      </c>
      <c r="S492" s="239">
        <f t="shared" ca="1" si="688"/>
        <v>4.7088928408877404E-4</v>
      </c>
      <c r="T492" s="239">
        <f t="shared" ca="1" si="688"/>
        <v>5.4823639032301362E-4</v>
      </c>
      <c r="U492" s="239">
        <f t="shared" ca="1" si="688"/>
        <v>1.577146882122942</v>
      </c>
      <c r="V492" s="239">
        <f t="shared" ca="1" si="688"/>
        <v>1.6706696037522175</v>
      </c>
      <c r="W492" s="239">
        <f t="shared" ca="1" si="688"/>
        <v>1.7563447621104189</v>
      </c>
      <c r="X492" s="239">
        <f t="shared" ca="1" si="688"/>
        <v>1.8996110480277086</v>
      </c>
      <c r="Y492" s="239">
        <f t="shared" ca="1" si="688"/>
        <v>2.1554531856039012</v>
      </c>
      <c r="Z492" s="239"/>
      <c r="AA492" s="239"/>
      <c r="AB492" s="239"/>
      <c r="AC492" s="239"/>
      <c r="AD492" s="239"/>
      <c r="AE492" s="239"/>
      <c r="AF492" s="239"/>
      <c r="AG492" s="239"/>
      <c r="AH492" s="239"/>
      <c r="AI492" s="239"/>
      <c r="AJ492" s="239"/>
      <c r="AK492" s="239"/>
      <c r="AL492" s="239"/>
      <c r="AM492" s="239"/>
      <c r="AN492" s="239"/>
      <c r="AO492" s="239"/>
      <c r="AP492" s="239"/>
      <c r="AQ492" s="239"/>
      <c r="AR492" s="239"/>
      <c r="AS492" s="239"/>
      <c r="AT492" s="239"/>
      <c r="AU492" s="239"/>
      <c r="AV492" s="239"/>
      <c r="AW492" s="239"/>
      <c r="AX492" s="239"/>
      <c r="AY492" s="239"/>
      <c r="AZ492" s="239"/>
      <c r="BA492" s="239"/>
      <c r="BB492" s="239"/>
      <c r="BC492" s="239"/>
      <c r="BD492" s="239"/>
      <c r="BE492" s="239"/>
      <c r="BF492" s="239"/>
      <c r="BG492" s="239"/>
      <c r="BH492" s="239"/>
      <c r="BI492" s="239"/>
      <c r="BJ492" s="239"/>
      <c r="BK492" s="239"/>
      <c r="BL492" s="239"/>
      <c r="BM492" s="239"/>
      <c r="BN492" s="239"/>
      <c r="BO492" s="239"/>
      <c r="BP492" s="239"/>
      <c r="BQ492" s="239"/>
      <c r="BR492" s="239"/>
      <c r="BS492" s="239"/>
      <c r="BT492" s="239"/>
      <c r="BU492" s="239"/>
      <c r="BV492" s="239"/>
      <c r="BW492" s="239"/>
      <c r="BX492" s="239"/>
      <c r="BY492" s="239"/>
      <c r="BZ492" s="239"/>
      <c r="CA492" s="239"/>
      <c r="CB492" s="239"/>
      <c r="CC492" s="239"/>
      <c r="CD492" s="239"/>
      <c r="CE492" s="239"/>
      <c r="CF492" s="239"/>
      <c r="CG492" s="239"/>
      <c r="CH492" s="239"/>
      <c r="CI492" s="239"/>
      <c r="CJ492" s="239"/>
      <c r="CK492" s="239"/>
      <c r="CL492" s="239"/>
      <c r="CM492" s="239"/>
      <c r="CN492" s="239"/>
      <c r="CO492" s="239"/>
      <c r="CP492" s="239"/>
      <c r="CQ492" s="239"/>
      <c r="CR492" s="239"/>
      <c r="CS492" s="239"/>
      <c r="CT492" s="239"/>
      <c r="CU492" s="239"/>
      <c r="CV492" s="239"/>
      <c r="CW492" s="239"/>
      <c r="CX492" s="239"/>
      <c r="CY492" s="239"/>
      <c r="CZ492" s="239"/>
      <c r="DA492" s="239"/>
      <c r="DB492" s="239"/>
      <c r="DC492" s="239"/>
      <c r="DD492" s="239"/>
      <c r="DE492" s="239"/>
      <c r="DF492" s="239"/>
      <c r="DG492" s="239"/>
      <c r="DH492" s="291"/>
      <c r="DI492" s="50" t="s">
        <v>642</v>
      </c>
      <c r="DJ492" s="50"/>
      <c r="DK492" s="50"/>
      <c r="DL492" s="50"/>
      <c r="DM492" s="50"/>
      <c r="DN492" s="50"/>
      <c r="DO492" s="50"/>
      <c r="DP492" s="50"/>
      <c r="DQ492" s="50"/>
      <c r="DR492" s="50"/>
    </row>
    <row r="493" spans="1:122" ht="13.8" thickBot="1" x14ac:dyDescent="0.3">
      <c r="A493" s="50"/>
      <c r="B493" s="970"/>
      <c r="C493" s="248" t="s">
        <v>958</v>
      </c>
      <c r="D493" s="321" t="s">
        <v>784</v>
      </c>
      <c r="E493" s="248" t="s">
        <v>96</v>
      </c>
      <c r="F493" s="626">
        <f t="shared" ref="F493:Y493" ca="1" si="689">m°Tn*SQRT(T_Tn1)/p_Tn1</f>
        <v>2.8395254910771532E-3</v>
      </c>
      <c r="G493" s="627">
        <f t="shared" ca="1" si="689"/>
        <v>2.839525486232921E-3</v>
      </c>
      <c r="H493" s="627">
        <f t="shared" ca="1" si="689"/>
        <v>3.0099818626763276E-3</v>
      </c>
      <c r="I493" s="627">
        <f t="shared" ca="1" si="689"/>
        <v>3.3323816659535477E-3</v>
      </c>
      <c r="J493" s="936">
        <f t="shared" ca="1" si="689"/>
        <v>3.5820829584142294E-3</v>
      </c>
      <c r="K493" s="627">
        <f t="shared" ca="1" si="689"/>
        <v>3.9384657051315169E-3</v>
      </c>
      <c r="L493" s="627">
        <f t="shared" ca="1" si="689"/>
        <v>4.4622990319533005E-3</v>
      </c>
      <c r="M493" s="627">
        <f t="shared" ca="1" si="689"/>
        <v>5.1558034751251983E-3</v>
      </c>
      <c r="N493" s="627">
        <f t="shared" ca="1" si="689"/>
        <v>5.7712352902569179E-3</v>
      </c>
      <c r="O493" s="627">
        <f t="shared" ca="1" si="689"/>
        <v>6.2024992508236555E-3</v>
      </c>
      <c r="P493" s="627">
        <f t="shared" ca="1" si="689"/>
        <v>6.4384929474000097E-3</v>
      </c>
      <c r="Q493" s="627">
        <f t="shared" ca="1" si="689"/>
        <v>6.6878818889281539E-3</v>
      </c>
      <c r="R493" s="627">
        <f t="shared" ca="1" si="689"/>
        <v>7.2775107328712819E-3</v>
      </c>
      <c r="S493" s="627">
        <f t="shared" ca="1" si="689"/>
        <v>7.9122455263825955E-3</v>
      </c>
      <c r="T493" s="627">
        <f t="shared" ca="1" si="689"/>
        <v>8.9395058174416495E-3</v>
      </c>
      <c r="U493" s="627">
        <f t="shared" ca="1" si="689"/>
        <v>7.5381879539514456E-3</v>
      </c>
      <c r="V493" s="627">
        <f t="shared" ca="1" si="689"/>
        <v>8.0779197759520416E-3</v>
      </c>
      <c r="W493" s="627">
        <f t="shared" ca="1" si="689"/>
        <v>8.5976931815459727E-3</v>
      </c>
      <c r="X493" s="627">
        <f t="shared" ca="1" si="689"/>
        <v>9.5677152743053207E-3</v>
      </c>
      <c r="Y493" s="627">
        <f t="shared" ca="1" si="689"/>
        <v>1.0735609106805863E-2</v>
      </c>
      <c r="Z493" s="627"/>
      <c r="AA493" s="627"/>
      <c r="AB493" s="627"/>
      <c r="AC493" s="627"/>
      <c r="AD493" s="627"/>
      <c r="AE493" s="627"/>
      <c r="AF493" s="627"/>
      <c r="AG493" s="627"/>
      <c r="AH493" s="627"/>
      <c r="AI493" s="627"/>
      <c r="AJ493" s="627"/>
      <c r="AK493" s="627"/>
      <c r="AL493" s="627"/>
      <c r="AM493" s="627"/>
      <c r="AN493" s="627"/>
      <c r="AO493" s="627"/>
      <c r="AP493" s="627"/>
      <c r="AQ493" s="627"/>
      <c r="AR493" s="627"/>
      <c r="AS493" s="627"/>
      <c r="AT493" s="627"/>
      <c r="AU493" s="627"/>
      <c r="AV493" s="627"/>
      <c r="AW493" s="627"/>
      <c r="AX493" s="627"/>
      <c r="AY493" s="627"/>
      <c r="AZ493" s="627"/>
      <c r="BA493" s="627"/>
      <c r="BB493" s="627"/>
      <c r="BC493" s="627"/>
      <c r="BD493" s="627"/>
      <c r="BE493" s="627"/>
      <c r="BF493" s="627"/>
      <c r="BG493" s="627"/>
      <c r="BH493" s="627"/>
      <c r="BI493" s="627"/>
      <c r="BJ493" s="627"/>
      <c r="BK493" s="627"/>
      <c r="BL493" s="627"/>
      <c r="BM493" s="627"/>
      <c r="BN493" s="627"/>
      <c r="BO493" s="627"/>
      <c r="BP493" s="627"/>
      <c r="BQ493" s="627"/>
      <c r="BR493" s="627"/>
      <c r="BS493" s="627"/>
      <c r="BT493" s="627"/>
      <c r="BU493" s="627"/>
      <c r="BV493" s="627"/>
      <c r="BW493" s="627"/>
      <c r="BX493" s="627"/>
      <c r="BY493" s="627"/>
      <c r="BZ493" s="627"/>
      <c r="CA493" s="627"/>
      <c r="CB493" s="627"/>
      <c r="CC493" s="627"/>
      <c r="CD493" s="627"/>
      <c r="CE493" s="627"/>
      <c r="CF493" s="627"/>
      <c r="CG493" s="627"/>
      <c r="CH493" s="627"/>
      <c r="CI493" s="627"/>
      <c r="CJ493" s="627"/>
      <c r="CK493" s="627"/>
      <c r="CL493" s="627"/>
      <c r="CM493" s="627"/>
      <c r="CN493" s="627"/>
      <c r="CO493" s="627"/>
      <c r="CP493" s="627"/>
      <c r="CQ493" s="627"/>
      <c r="CR493" s="627"/>
      <c r="CS493" s="627"/>
      <c r="CT493" s="627"/>
      <c r="CU493" s="627"/>
      <c r="CV493" s="627"/>
      <c r="CW493" s="627"/>
      <c r="CX493" s="627"/>
      <c r="CY493" s="627"/>
      <c r="CZ493" s="627"/>
      <c r="DA493" s="627"/>
      <c r="DB493" s="627"/>
      <c r="DC493" s="627"/>
      <c r="DD493" s="627"/>
      <c r="DE493" s="627"/>
      <c r="DF493" s="627"/>
      <c r="DG493" s="627"/>
      <c r="DH493" s="628"/>
      <c r="DI493" s="50" t="s">
        <v>642</v>
      </c>
      <c r="DJ493" s="50"/>
      <c r="DK493" s="50"/>
      <c r="DL493" s="50"/>
      <c r="DM493" s="50"/>
      <c r="DN493" s="50"/>
      <c r="DO493" s="50"/>
      <c r="DP493" s="50"/>
      <c r="DQ493" s="50"/>
      <c r="DR493" s="50"/>
    </row>
    <row r="494" spans="1:122" ht="14.4" x14ac:dyDescent="0.3">
      <c r="A494" s="50"/>
      <c r="B494" s="970"/>
      <c r="C494" s="506" t="s">
        <v>1615</v>
      </c>
      <c r="D494" s="287" t="s">
        <v>90</v>
      </c>
      <c r="E494" s="245"/>
      <c r="F494" s="374">
        <v>1</v>
      </c>
      <c r="G494" s="375">
        <f>F494</f>
        <v>1</v>
      </c>
      <c r="H494" s="375">
        <f t="shared" ref="H494:M494" si="690">G494</f>
        <v>1</v>
      </c>
      <c r="I494" s="375">
        <f t="shared" ref="I494" si="691">H494</f>
        <v>1</v>
      </c>
      <c r="J494" s="375">
        <f t="shared" ref="J494" si="692">I494</f>
        <v>1</v>
      </c>
      <c r="K494" s="375">
        <f t="shared" si="690"/>
        <v>1</v>
      </c>
      <c r="L494" s="375">
        <f t="shared" si="690"/>
        <v>1</v>
      </c>
      <c r="M494" s="375">
        <f t="shared" si="690"/>
        <v>1</v>
      </c>
      <c r="N494" s="859">
        <f t="shared" ref="N494:Y494" si="693">M494</f>
        <v>1</v>
      </c>
      <c r="O494" s="859">
        <f t="shared" si="693"/>
        <v>1</v>
      </c>
      <c r="P494" s="375">
        <f t="shared" si="693"/>
        <v>1</v>
      </c>
      <c r="Q494" s="375">
        <f t="shared" si="693"/>
        <v>1</v>
      </c>
      <c r="R494" s="375">
        <f t="shared" si="693"/>
        <v>1</v>
      </c>
      <c r="S494" s="375">
        <f t="shared" si="693"/>
        <v>1</v>
      </c>
      <c r="T494" s="375">
        <f t="shared" si="693"/>
        <v>1</v>
      </c>
      <c r="U494" s="375">
        <f t="shared" si="693"/>
        <v>1</v>
      </c>
      <c r="V494" s="375">
        <f t="shared" si="693"/>
        <v>1</v>
      </c>
      <c r="W494" s="375">
        <f t="shared" si="693"/>
        <v>1</v>
      </c>
      <c r="X494" s="375">
        <f t="shared" si="693"/>
        <v>1</v>
      </c>
      <c r="Y494" s="375">
        <f t="shared" si="693"/>
        <v>1</v>
      </c>
      <c r="Z494" s="375"/>
      <c r="AA494" s="375"/>
      <c r="AB494" s="375"/>
      <c r="AC494" s="375"/>
      <c r="AD494" s="375"/>
      <c r="AE494" s="375"/>
      <c r="AF494" s="375"/>
      <c r="AG494" s="375"/>
      <c r="AH494" s="375"/>
      <c r="AI494" s="375"/>
      <c r="AJ494" s="375"/>
      <c r="AK494" s="375"/>
      <c r="AL494" s="375"/>
      <c r="AM494" s="375"/>
      <c r="AN494" s="375"/>
      <c r="AO494" s="375"/>
      <c r="AP494" s="375"/>
      <c r="AQ494" s="375"/>
      <c r="AR494" s="375"/>
      <c r="AS494" s="375"/>
      <c r="AT494" s="375"/>
      <c r="AU494" s="375"/>
      <c r="AV494" s="375"/>
      <c r="AW494" s="375"/>
      <c r="AX494" s="375"/>
      <c r="AY494" s="375"/>
      <c r="AZ494" s="375"/>
      <c r="BA494" s="375"/>
      <c r="BB494" s="375"/>
      <c r="BC494" s="375"/>
      <c r="BD494" s="375"/>
      <c r="BE494" s="375"/>
      <c r="BF494" s="375"/>
      <c r="BG494" s="375"/>
      <c r="BH494" s="375"/>
      <c r="BI494" s="375"/>
      <c r="BJ494" s="375"/>
      <c r="BK494" s="375"/>
      <c r="BL494" s="375"/>
      <c r="BM494" s="375"/>
      <c r="BN494" s="375"/>
      <c r="BO494" s="375"/>
      <c r="BP494" s="375"/>
      <c r="BQ494" s="375"/>
      <c r="BR494" s="375"/>
      <c r="BS494" s="375"/>
      <c r="BT494" s="375"/>
      <c r="BU494" s="375"/>
      <c r="BV494" s="375"/>
      <c r="BW494" s="375"/>
      <c r="BX494" s="375"/>
      <c r="BY494" s="375"/>
      <c r="BZ494" s="375"/>
      <c r="CA494" s="375"/>
      <c r="CB494" s="375"/>
      <c r="CC494" s="375"/>
      <c r="CD494" s="375"/>
      <c r="CE494" s="375"/>
      <c r="CF494" s="375"/>
      <c r="CG494" s="375"/>
      <c r="CH494" s="375"/>
      <c r="CI494" s="375"/>
      <c r="CJ494" s="375"/>
      <c r="CK494" s="375"/>
      <c r="CL494" s="375"/>
      <c r="CM494" s="375"/>
      <c r="CN494" s="375"/>
      <c r="CO494" s="375"/>
      <c r="CP494" s="375"/>
      <c r="CQ494" s="375"/>
      <c r="CR494" s="375"/>
      <c r="CS494" s="375"/>
      <c r="CT494" s="375"/>
      <c r="CU494" s="375"/>
      <c r="CV494" s="375"/>
      <c r="CW494" s="375"/>
      <c r="CX494" s="375"/>
      <c r="CY494" s="375"/>
      <c r="CZ494" s="375"/>
      <c r="DA494" s="375"/>
      <c r="DB494" s="375"/>
      <c r="DC494" s="375"/>
      <c r="DD494" s="375"/>
      <c r="DE494" s="375"/>
      <c r="DF494" s="375"/>
      <c r="DG494" s="375"/>
      <c r="DH494" s="375"/>
      <c r="DI494" s="50" t="s">
        <v>642</v>
      </c>
      <c r="DJ494" s="50"/>
      <c r="DK494" s="50"/>
      <c r="DL494" s="50"/>
      <c r="DM494" s="50"/>
      <c r="DN494" s="50"/>
      <c r="DO494" s="50"/>
      <c r="DP494" s="50"/>
      <c r="DQ494" s="50"/>
      <c r="DR494" s="50"/>
    </row>
    <row r="495" spans="1:122" ht="14.4" x14ac:dyDescent="0.3">
      <c r="A495" s="50"/>
      <c r="B495" s="970"/>
      <c r="C495" s="247"/>
      <c r="D495" s="287"/>
      <c r="E495" s="245"/>
      <c r="F495" s="397"/>
      <c r="G495" s="398"/>
      <c r="H495" s="398"/>
      <c r="I495" s="398"/>
      <c r="J495" s="398"/>
      <c r="K495" s="398"/>
      <c r="L495" s="398"/>
      <c r="M495" s="398"/>
      <c r="N495" s="861"/>
      <c r="O495" s="861"/>
      <c r="P495" s="398"/>
      <c r="Q495" s="398"/>
      <c r="R495" s="398"/>
      <c r="S495" s="398"/>
      <c r="T495" s="398"/>
      <c r="U495" s="398"/>
      <c r="V495" s="398"/>
      <c r="W495" s="398"/>
      <c r="X495" s="398"/>
      <c r="Y495" s="398"/>
      <c r="Z495" s="398"/>
      <c r="AA495" s="398"/>
      <c r="AB495" s="398"/>
      <c r="AC495" s="398"/>
      <c r="AD495" s="398"/>
      <c r="AE495" s="398"/>
      <c r="AF495" s="398"/>
      <c r="AG495" s="398"/>
      <c r="AH495" s="398"/>
      <c r="AI495" s="398"/>
      <c r="AJ495" s="398"/>
      <c r="AK495" s="398"/>
      <c r="AL495" s="398"/>
      <c r="AM495" s="398"/>
      <c r="AN495" s="398"/>
      <c r="AO495" s="398"/>
      <c r="AP495" s="398"/>
      <c r="AQ495" s="398"/>
      <c r="AR495" s="398"/>
      <c r="AS495" s="398"/>
      <c r="AT495" s="398"/>
      <c r="AU495" s="398"/>
      <c r="AV495" s="398"/>
      <c r="AW495" s="398"/>
      <c r="AX495" s="398"/>
      <c r="AY495" s="398"/>
      <c r="AZ495" s="398"/>
      <c r="BA495" s="398"/>
      <c r="BB495" s="398"/>
      <c r="BC495" s="398"/>
      <c r="BD495" s="398"/>
      <c r="BE495" s="398"/>
      <c r="BF495" s="398"/>
      <c r="BG495" s="398"/>
      <c r="BH495" s="398"/>
      <c r="BI495" s="398"/>
      <c r="BJ495" s="398"/>
      <c r="BK495" s="398"/>
      <c r="BL495" s="398"/>
      <c r="BM495" s="398"/>
      <c r="BN495" s="398"/>
      <c r="BO495" s="398"/>
      <c r="BP495" s="398"/>
      <c r="BQ495" s="398"/>
      <c r="BR495" s="398"/>
      <c r="BS495" s="398"/>
      <c r="BT495" s="398"/>
      <c r="BU495" s="398"/>
      <c r="BV495" s="398"/>
      <c r="BW495" s="398"/>
      <c r="BX495" s="398"/>
      <c r="BY495" s="398"/>
      <c r="BZ495" s="398"/>
      <c r="CA495" s="398"/>
      <c r="CB495" s="398"/>
      <c r="CC495" s="398"/>
      <c r="CD495" s="398"/>
      <c r="CE495" s="398"/>
      <c r="CF495" s="398"/>
      <c r="CG495" s="398"/>
      <c r="CH495" s="398"/>
      <c r="CI495" s="398"/>
      <c r="CJ495" s="398"/>
      <c r="CK495" s="398"/>
      <c r="CL495" s="398"/>
      <c r="CM495" s="398"/>
      <c r="CN495" s="398"/>
      <c r="CO495" s="398"/>
      <c r="CP495" s="398"/>
      <c r="CQ495" s="398"/>
      <c r="CR495" s="398"/>
      <c r="CS495" s="398"/>
      <c r="CT495" s="398"/>
      <c r="CU495" s="398"/>
      <c r="CV495" s="398"/>
      <c r="CW495" s="398"/>
      <c r="CX495" s="398"/>
      <c r="CY495" s="398"/>
      <c r="CZ495" s="398"/>
      <c r="DA495" s="398"/>
      <c r="DB495" s="398"/>
      <c r="DC495" s="398"/>
      <c r="DD495" s="398"/>
      <c r="DE495" s="398"/>
      <c r="DF495" s="398"/>
      <c r="DG495" s="398"/>
      <c r="DH495" s="398"/>
      <c r="DI495" s="50" t="s">
        <v>642</v>
      </c>
      <c r="DJ495" s="50"/>
      <c r="DK495" s="50"/>
      <c r="DL495" s="50"/>
      <c r="DM495" s="50"/>
      <c r="DN495" s="50"/>
      <c r="DO495" s="50"/>
      <c r="DP495" s="50"/>
      <c r="DQ495" s="50"/>
      <c r="DR495" s="50"/>
    </row>
    <row r="496" spans="1:122" x14ac:dyDescent="0.25">
      <c r="A496" s="50"/>
      <c r="B496" s="970"/>
      <c r="C496" s="246"/>
      <c r="D496" s="287" t="s">
        <v>785</v>
      </c>
      <c r="E496" s="245"/>
      <c r="F496" s="403">
        <f>IF(ISERR(F495),F494,IF(OR(AND(F495&lt;=0.1,F494=""),AND(F494&lt;0.1,F494&lt;&gt;"")),1,IF(F494="",F495,F494)))</f>
        <v>1</v>
      </c>
      <c r="G496" s="404">
        <f>IF(ISERR(G495),G494,IF(OR(AND(G495&lt;=0.1,G494=""),AND(G494&lt;0.1,G494&lt;&gt;"")),1,IF(G494="",G495,G494)))</f>
        <v>1</v>
      </c>
      <c r="H496" s="404">
        <f t="shared" ref="H496:O496" si="694">IF(ISERR(H495),H494,IF(OR(AND(H495&lt;=0.1,H494=""),AND(H494&lt;0.1,H494&lt;&gt;"")),1,IF(H494="",H495,H494)))</f>
        <v>1</v>
      </c>
      <c r="I496" s="404">
        <f t="shared" ref="I496:J496" si="695">IF(ISERR(I495),I494,IF(OR(AND(I495&lt;=0.1,I494=""),AND(I494&lt;0.1,I494&lt;&gt;"")),1,IF(I494="",I495,I494)))</f>
        <v>1</v>
      </c>
      <c r="J496" s="404">
        <f t="shared" si="695"/>
        <v>1</v>
      </c>
      <c r="K496" s="404">
        <f t="shared" si="694"/>
        <v>1</v>
      </c>
      <c r="L496" s="404">
        <f t="shared" si="694"/>
        <v>1</v>
      </c>
      <c r="M496" s="404">
        <f t="shared" si="694"/>
        <v>1</v>
      </c>
      <c r="N496" s="404">
        <f t="shared" ref="N496" si="696">IF(ISERR(N495),N494,IF(OR(AND(N495&lt;=0.1,N494=""),AND(N494&lt;0.1,N494&lt;&gt;"")),1,IF(N494="",N495,N494)))</f>
        <v>1</v>
      </c>
      <c r="O496" s="404">
        <f t="shared" si="694"/>
        <v>1</v>
      </c>
      <c r="P496" s="404">
        <f t="shared" ref="P496:Y496" si="697">IF(ISERR(P495),P494,IF(OR(AND(P495&lt;=0.1,P494=""),AND(P494&lt;0.1,P494&lt;&gt;"")),1,IF(P494="",P495,P494)))</f>
        <v>1</v>
      </c>
      <c r="Q496" s="404">
        <f t="shared" si="697"/>
        <v>1</v>
      </c>
      <c r="R496" s="404">
        <f t="shared" si="697"/>
        <v>1</v>
      </c>
      <c r="S496" s="404">
        <f t="shared" si="697"/>
        <v>1</v>
      </c>
      <c r="T496" s="404">
        <f t="shared" si="697"/>
        <v>1</v>
      </c>
      <c r="U496" s="404">
        <f t="shared" si="697"/>
        <v>1</v>
      </c>
      <c r="V496" s="404">
        <f t="shared" si="697"/>
        <v>1</v>
      </c>
      <c r="W496" s="404">
        <f t="shared" si="697"/>
        <v>1</v>
      </c>
      <c r="X496" s="404">
        <f t="shared" si="697"/>
        <v>1</v>
      </c>
      <c r="Y496" s="404">
        <f t="shared" si="697"/>
        <v>1</v>
      </c>
      <c r="Z496" s="404"/>
      <c r="AA496" s="404"/>
      <c r="AB496" s="404"/>
      <c r="AC496" s="404"/>
      <c r="AD496" s="404"/>
      <c r="AE496" s="404"/>
      <c r="AF496" s="404"/>
      <c r="AG496" s="404"/>
      <c r="AH496" s="404"/>
      <c r="AI496" s="404"/>
      <c r="AJ496" s="404"/>
      <c r="AK496" s="404"/>
      <c r="AL496" s="404"/>
      <c r="AM496" s="404"/>
      <c r="AN496" s="404"/>
      <c r="AO496" s="404"/>
      <c r="AP496" s="404"/>
      <c r="AQ496" s="404"/>
      <c r="AR496" s="404"/>
      <c r="AS496" s="404"/>
      <c r="AT496" s="404"/>
      <c r="AU496" s="404"/>
      <c r="AV496" s="404"/>
      <c r="AW496" s="404"/>
      <c r="AX496" s="404"/>
      <c r="AY496" s="404"/>
      <c r="AZ496" s="404"/>
      <c r="BA496" s="404"/>
      <c r="BB496" s="404"/>
      <c r="BC496" s="404"/>
      <c r="BD496" s="404"/>
      <c r="BE496" s="404"/>
      <c r="BF496" s="404"/>
      <c r="BG496" s="404"/>
      <c r="BH496" s="404"/>
      <c r="BI496" s="404"/>
      <c r="BJ496" s="404"/>
      <c r="BK496" s="404"/>
      <c r="BL496" s="404"/>
      <c r="BM496" s="404"/>
      <c r="BN496" s="404"/>
      <c r="BO496" s="404"/>
      <c r="BP496" s="404"/>
      <c r="BQ496" s="404"/>
      <c r="BR496" s="404"/>
      <c r="BS496" s="404"/>
      <c r="BT496" s="404"/>
      <c r="BU496" s="404"/>
      <c r="BV496" s="404"/>
      <c r="BW496" s="404"/>
      <c r="BX496" s="404"/>
      <c r="BY496" s="404"/>
      <c r="BZ496" s="404"/>
      <c r="CA496" s="404"/>
      <c r="CB496" s="404"/>
      <c r="CC496" s="404"/>
      <c r="CD496" s="404"/>
      <c r="CE496" s="404"/>
      <c r="CF496" s="404"/>
      <c r="CG496" s="404"/>
      <c r="CH496" s="404"/>
      <c r="CI496" s="404"/>
      <c r="CJ496" s="404"/>
      <c r="CK496" s="404"/>
      <c r="CL496" s="404"/>
      <c r="CM496" s="404"/>
      <c r="CN496" s="404"/>
      <c r="CO496" s="404"/>
      <c r="CP496" s="404"/>
      <c r="CQ496" s="404"/>
      <c r="CR496" s="404"/>
      <c r="CS496" s="404"/>
      <c r="CT496" s="404"/>
      <c r="CU496" s="404"/>
      <c r="CV496" s="404"/>
      <c r="CW496" s="404"/>
      <c r="CX496" s="404"/>
      <c r="CY496" s="404"/>
      <c r="CZ496" s="404"/>
      <c r="DA496" s="404"/>
      <c r="DB496" s="404"/>
      <c r="DC496" s="404"/>
      <c r="DD496" s="404"/>
      <c r="DE496" s="404"/>
      <c r="DF496" s="404"/>
      <c r="DG496" s="404"/>
      <c r="DH496" s="404"/>
      <c r="DI496" s="50" t="s">
        <v>642</v>
      </c>
      <c r="DJ496" s="50"/>
      <c r="DK496" s="50"/>
      <c r="DL496" s="50"/>
      <c r="DM496" s="50"/>
      <c r="DN496" s="50"/>
      <c r="DO496" s="50"/>
      <c r="DP496" s="50"/>
      <c r="DQ496" s="50"/>
      <c r="DR496" s="50"/>
    </row>
    <row r="497" spans="1:122" x14ac:dyDescent="0.25">
      <c r="A497" s="50"/>
      <c r="B497" s="970"/>
      <c r="C497" s="254" t="s">
        <v>1616</v>
      </c>
      <c r="D497" s="287" t="s">
        <v>97</v>
      </c>
      <c r="E497" s="245"/>
      <c r="F497" s="374">
        <v>0.98099999999999998</v>
      </c>
      <c r="G497" s="375">
        <f>F497</f>
        <v>0.98099999999999998</v>
      </c>
      <c r="H497" s="375">
        <f t="shared" ref="H497:M497" si="698">G497</f>
        <v>0.98099999999999998</v>
      </c>
      <c r="I497" s="375">
        <f t="shared" ref="I497" si="699">H497</f>
        <v>0.98099999999999998</v>
      </c>
      <c r="J497" s="375">
        <f t="shared" ref="J497" si="700">I497</f>
        <v>0.98099999999999998</v>
      </c>
      <c r="K497" s="375">
        <f t="shared" si="698"/>
        <v>0.98099999999999998</v>
      </c>
      <c r="L497" s="375">
        <f t="shared" si="698"/>
        <v>0.98099999999999998</v>
      </c>
      <c r="M497" s="375">
        <f t="shared" si="698"/>
        <v>0.98099999999999998</v>
      </c>
      <c r="N497" s="859">
        <f t="shared" ref="N497:Y497" si="701">M497</f>
        <v>0.98099999999999998</v>
      </c>
      <c r="O497" s="859">
        <f t="shared" si="701"/>
        <v>0.98099999999999998</v>
      </c>
      <c r="P497" s="375">
        <f t="shared" si="701"/>
        <v>0.98099999999999998</v>
      </c>
      <c r="Q497" s="375">
        <f t="shared" si="701"/>
        <v>0.98099999999999998</v>
      </c>
      <c r="R497" s="375">
        <f t="shared" si="701"/>
        <v>0.98099999999999998</v>
      </c>
      <c r="S497" s="375">
        <f t="shared" si="701"/>
        <v>0.98099999999999998</v>
      </c>
      <c r="T497" s="375">
        <f t="shared" si="701"/>
        <v>0.98099999999999998</v>
      </c>
      <c r="U497" s="375">
        <f t="shared" si="701"/>
        <v>0.98099999999999998</v>
      </c>
      <c r="V497" s="375">
        <f t="shared" si="701"/>
        <v>0.98099999999999998</v>
      </c>
      <c r="W497" s="375">
        <f t="shared" si="701"/>
        <v>0.98099999999999998</v>
      </c>
      <c r="X497" s="375">
        <f t="shared" si="701"/>
        <v>0.98099999999999998</v>
      </c>
      <c r="Y497" s="375">
        <f t="shared" si="701"/>
        <v>0.98099999999999998</v>
      </c>
      <c r="Z497" s="375"/>
      <c r="AA497" s="375"/>
      <c r="AB497" s="375"/>
      <c r="AC497" s="375"/>
      <c r="AD497" s="375"/>
      <c r="AE497" s="375"/>
      <c r="AF497" s="375"/>
      <c r="AG497" s="375"/>
      <c r="AH497" s="375"/>
      <c r="AI497" s="375"/>
      <c r="AJ497" s="375"/>
      <c r="AK497" s="375"/>
      <c r="AL497" s="375"/>
      <c r="AM497" s="375"/>
      <c r="AN497" s="375"/>
      <c r="AO497" s="375"/>
      <c r="AP497" s="375"/>
      <c r="AQ497" s="375"/>
      <c r="AR497" s="375"/>
      <c r="AS497" s="375"/>
      <c r="AT497" s="375"/>
      <c r="AU497" s="375"/>
      <c r="AV497" s="375"/>
      <c r="AW497" s="375"/>
      <c r="AX497" s="375"/>
      <c r="AY497" s="375"/>
      <c r="AZ497" s="375"/>
      <c r="BA497" s="375"/>
      <c r="BB497" s="375"/>
      <c r="BC497" s="375"/>
      <c r="BD497" s="375"/>
      <c r="BE497" s="375"/>
      <c r="BF497" s="375"/>
      <c r="BG497" s="375"/>
      <c r="BH497" s="375"/>
      <c r="BI497" s="375"/>
      <c r="BJ497" s="375"/>
      <c r="BK497" s="375"/>
      <c r="BL497" s="375"/>
      <c r="BM497" s="375"/>
      <c r="BN497" s="375"/>
      <c r="BO497" s="375"/>
      <c r="BP497" s="375"/>
      <c r="BQ497" s="375"/>
      <c r="BR497" s="375"/>
      <c r="BS497" s="375"/>
      <c r="BT497" s="375"/>
      <c r="BU497" s="375"/>
      <c r="BV497" s="375"/>
      <c r="BW497" s="375"/>
      <c r="BX497" s="375"/>
      <c r="BY497" s="375"/>
      <c r="BZ497" s="375"/>
      <c r="CA497" s="375"/>
      <c r="CB497" s="375"/>
      <c r="CC497" s="375"/>
      <c r="CD497" s="375"/>
      <c r="CE497" s="375"/>
      <c r="CF497" s="375"/>
      <c r="CG497" s="375"/>
      <c r="CH497" s="375"/>
      <c r="CI497" s="375"/>
      <c r="CJ497" s="375"/>
      <c r="CK497" s="375"/>
      <c r="CL497" s="375"/>
      <c r="CM497" s="375"/>
      <c r="CN497" s="375"/>
      <c r="CO497" s="375"/>
      <c r="CP497" s="375"/>
      <c r="CQ497" s="375"/>
      <c r="CR497" s="375"/>
      <c r="CS497" s="375"/>
      <c r="CT497" s="375"/>
      <c r="CU497" s="375"/>
      <c r="CV497" s="375"/>
      <c r="CW497" s="375"/>
      <c r="CX497" s="375"/>
      <c r="CY497" s="375"/>
      <c r="CZ497" s="375"/>
      <c r="DA497" s="375"/>
      <c r="DB497" s="375"/>
      <c r="DC497" s="375"/>
      <c r="DD497" s="375"/>
      <c r="DE497" s="375"/>
      <c r="DF497" s="375"/>
      <c r="DG497" s="375"/>
      <c r="DH497" s="375"/>
      <c r="DI497" s="50" t="s">
        <v>642</v>
      </c>
      <c r="DJ497" s="50"/>
      <c r="DK497" s="50"/>
      <c r="DL497" s="50"/>
      <c r="DM497" s="50"/>
      <c r="DN497" s="50"/>
      <c r="DO497" s="50"/>
      <c r="DP497" s="50"/>
      <c r="DQ497" s="50"/>
      <c r="DR497" s="50"/>
    </row>
    <row r="498" spans="1:122" ht="12.75" customHeight="1" x14ac:dyDescent="0.3">
      <c r="A498" s="222"/>
      <c r="B498" s="970"/>
      <c r="C498" s="247" t="s">
        <v>1269</v>
      </c>
      <c r="D498" s="295"/>
      <c r="E498" s="245"/>
      <c r="F498" s="407">
        <f ca="1">(F480-'(NT) Turbina'!$W$16)/('(NT) Turbina'!$V$16*F480*F480+'(NT) Turbina'!$U$16*F480+'(NT) Turbina'!$T$16)</f>
        <v>0.97667387844180931</v>
      </c>
      <c r="G498" s="408">
        <f ca="1">(G480-'(NT) Turbina'!$W$16)/('(NT) Turbina'!$V$16*G480*G480+'(NT) Turbina'!$U$16*G480+'(NT) Turbina'!$T$16)</f>
        <v>0.97667388177530312</v>
      </c>
      <c r="H498" s="408">
        <f ca="1">(H480-'(NT) Turbina'!$W$16)/('(NT) Turbina'!$V$16*H480*H480+'(NT) Turbina'!$U$16*H480+'(NT) Turbina'!$T$16)</f>
        <v>0.97482691478634709</v>
      </c>
      <c r="I498" s="408">
        <f ca="1">(I480-'(NT) Turbina'!$W$16)/('(NT) Turbina'!$V$16*I480*I480+'(NT) Turbina'!$U$16*I480+'(NT) Turbina'!$T$16)</f>
        <v>0.97116808060688897</v>
      </c>
      <c r="J498" s="408">
        <f ca="1">(J480-'(NT) Turbina'!$W$16)/('(NT) Turbina'!$V$16*J480*J480+'(NT) Turbina'!$U$16*J480+'(NT) Turbina'!$T$16)</f>
        <v>0.96813586889219461</v>
      </c>
      <c r="K498" s="408">
        <f ca="1">(K480-'(NT) Turbina'!$W$16)/('(NT) Turbina'!$V$16*K480*K480+'(NT) Turbina'!$U$16*K480+'(NT) Turbina'!$T$16)</f>
        <v>0.96350654375900679</v>
      </c>
      <c r="L498" s="408">
        <f ca="1">(L480-'(NT) Turbina'!$W$16)/('(NT) Turbina'!$V$16*L480*L480+'(NT) Turbina'!$U$16*L480+'(NT) Turbina'!$T$16)</f>
        <v>0.95619307319729541</v>
      </c>
      <c r="M498" s="408">
        <f ca="1">(M480-'(NT) Turbina'!$W$16)/('(NT) Turbina'!$V$16*M480*M480+'(NT) Turbina'!$U$16*M480+'(NT) Turbina'!$T$16)</f>
        <v>0.9454991168354101</v>
      </c>
      <c r="N498" s="408">
        <f>(N480-'(NT) Turbina'!$W$16)/('(NT) Turbina'!$V$16*N480*N480+'(NT) Turbina'!$U$16*N480+'(NT) Turbina'!$T$16)</f>
        <v>0.69391858787396332</v>
      </c>
      <c r="O498" s="408">
        <f>(O480-'(NT) Turbina'!$W$16)/('(NT) Turbina'!$V$16*O480*O480+'(NT) Turbina'!$U$16*O480+'(NT) Turbina'!$T$16)</f>
        <v>0.69391858787396332</v>
      </c>
      <c r="P498" s="408">
        <f>(P480-'(NT) Turbina'!$W$16)/('(NT) Turbina'!$V$16*P480*P480+'(NT) Turbina'!$U$16*P480+'(NT) Turbina'!$T$16)</f>
        <v>0.69391858787396332</v>
      </c>
      <c r="Q498" s="408">
        <f>(Q480-'(NT) Turbina'!$W$16)/('(NT) Turbina'!$V$16*Q480*Q480+'(NT) Turbina'!$U$16*Q480+'(NT) Turbina'!$T$16)</f>
        <v>0.69391858787396332</v>
      </c>
      <c r="R498" s="408">
        <f>(R480-'(NT) Turbina'!$W$16)/('(NT) Turbina'!$V$16*R480*R480+'(NT) Turbina'!$U$16*R480+'(NT) Turbina'!$T$16)</f>
        <v>0.69391858787396332</v>
      </c>
      <c r="S498" s="408">
        <f>(S480-'(NT) Turbina'!$W$16)/('(NT) Turbina'!$V$16*S480*S480+'(NT) Turbina'!$U$16*S480+'(NT) Turbina'!$T$16)</f>
        <v>0.69391858787396332</v>
      </c>
      <c r="T498" s="408">
        <f>(T480-'(NT) Turbina'!$W$16)/('(NT) Turbina'!$V$16*T480*T480+'(NT) Turbina'!$U$16*T480+'(NT) Turbina'!$T$16)</f>
        <v>0.69391858787396332</v>
      </c>
      <c r="U498" s="408">
        <f>(U480-'(NT) Turbina'!$W$16)/('(NT) Turbina'!$V$16*U480*U480+'(NT) Turbina'!$U$16*U480+'(NT) Turbina'!$T$16)</f>
        <v>0.69391858787396332</v>
      </c>
      <c r="V498" s="408">
        <f>(V480-'(NT) Turbina'!$W$16)/('(NT) Turbina'!$V$16*V480*V480+'(NT) Turbina'!$U$16*V480+'(NT) Turbina'!$T$16)</f>
        <v>0.69391858787396332</v>
      </c>
      <c r="W498" s="408">
        <f>(W480-'(NT) Turbina'!$W$16)/('(NT) Turbina'!$V$16*W480*W480+'(NT) Turbina'!$U$16*W480+'(NT) Turbina'!$T$16)</f>
        <v>0.69391858787396332</v>
      </c>
      <c r="X498" s="408">
        <f>(X480-'(NT) Turbina'!$W$16)/('(NT) Turbina'!$V$16*X480*X480+'(NT) Turbina'!$U$16*X480+'(NT) Turbina'!$T$16)</f>
        <v>0.69391858787396332</v>
      </c>
      <c r="Y498" s="408">
        <f>(Y480-'(NT) Turbina'!$W$16)/('(NT) Turbina'!$V$16*Y480*Y480+'(NT) Turbina'!$U$16*Y480+'(NT) Turbina'!$T$16)</f>
        <v>0.69391858787396332</v>
      </c>
      <c r="Z498" s="408"/>
      <c r="AA498" s="408"/>
      <c r="AB498" s="408"/>
      <c r="AC498" s="408"/>
      <c r="AD498" s="408"/>
      <c r="AE498" s="408"/>
      <c r="AF498" s="408"/>
      <c r="AG498" s="408"/>
      <c r="AH498" s="408"/>
      <c r="AI498" s="408"/>
      <c r="AJ498" s="408"/>
      <c r="AK498" s="408"/>
      <c r="AL498" s="408"/>
      <c r="AM498" s="408"/>
      <c r="AN498" s="408"/>
      <c r="AO498" s="408"/>
      <c r="AP498" s="408"/>
      <c r="AQ498" s="408"/>
      <c r="AR498" s="408"/>
      <c r="AS498" s="408"/>
      <c r="AT498" s="408"/>
      <c r="AU498" s="408"/>
      <c r="AV498" s="408"/>
      <c r="AW498" s="408"/>
      <c r="AX498" s="408"/>
      <c r="AY498" s="408"/>
      <c r="AZ498" s="408"/>
      <c r="BA498" s="408"/>
      <c r="BB498" s="408"/>
      <c r="BC498" s="408"/>
      <c r="BD498" s="408"/>
      <c r="BE498" s="408"/>
      <c r="BF498" s="408"/>
      <c r="BG498" s="408"/>
      <c r="BH498" s="408"/>
      <c r="BI498" s="408"/>
      <c r="BJ498" s="408"/>
      <c r="BK498" s="408"/>
      <c r="BL498" s="408"/>
      <c r="BM498" s="408"/>
      <c r="BN498" s="408"/>
      <c r="BO498" s="408"/>
      <c r="BP498" s="408"/>
      <c r="BQ498" s="408"/>
      <c r="BR498" s="408"/>
      <c r="BS498" s="408"/>
      <c r="BT498" s="408"/>
      <c r="BU498" s="408"/>
      <c r="BV498" s="408"/>
      <c r="BW498" s="408"/>
      <c r="BX498" s="408"/>
      <c r="BY498" s="408"/>
      <c r="BZ498" s="408"/>
      <c r="CA498" s="408"/>
      <c r="CB498" s="408"/>
      <c r="CC498" s="408"/>
      <c r="CD498" s="408"/>
      <c r="CE498" s="408"/>
      <c r="CF498" s="408"/>
      <c r="CG498" s="408"/>
      <c r="CH498" s="408"/>
      <c r="CI498" s="408"/>
      <c r="CJ498" s="408"/>
      <c r="CK498" s="408"/>
      <c r="CL498" s="408"/>
      <c r="CM498" s="408"/>
      <c r="CN498" s="408"/>
      <c r="CO498" s="408"/>
      <c r="CP498" s="408"/>
      <c r="CQ498" s="408"/>
      <c r="CR498" s="408"/>
      <c r="CS498" s="408"/>
      <c r="CT498" s="408"/>
      <c r="CU498" s="408"/>
      <c r="CV498" s="408"/>
      <c r="CW498" s="408"/>
      <c r="CX498" s="408"/>
      <c r="CY498" s="408"/>
      <c r="CZ498" s="408"/>
      <c r="DA498" s="408"/>
      <c r="DB498" s="408"/>
      <c r="DC498" s="408"/>
      <c r="DD498" s="408"/>
      <c r="DE498" s="408"/>
      <c r="DF498" s="408"/>
      <c r="DG498" s="408"/>
      <c r="DH498" s="408"/>
      <c r="DI498" s="50" t="s">
        <v>642</v>
      </c>
      <c r="DJ498" s="50"/>
      <c r="DK498" s="50"/>
      <c r="DL498" s="50"/>
      <c r="DM498" s="50"/>
      <c r="DN498" s="50"/>
      <c r="DO498" s="50"/>
      <c r="DP498" s="50"/>
      <c r="DQ498" s="50"/>
      <c r="DR498" s="50"/>
    </row>
    <row r="499" spans="1:122" ht="12.75" customHeight="1" x14ac:dyDescent="0.25">
      <c r="A499" s="222"/>
      <c r="B499" s="970"/>
      <c r="C499" s="268"/>
      <c r="D499" s="287" t="s">
        <v>786</v>
      </c>
      <c r="E499" s="268"/>
      <c r="F499" s="403">
        <f ca="1">IF(OR(AND(F498&lt;=0.1,F497=""),AND(F497&lt;0.1,F497&lt;&gt;"")),1,IF(F497="",F498,F497))</f>
        <v>0.98099999999999998</v>
      </c>
      <c r="G499" s="404">
        <f ca="1">IF(OR(AND(G498&lt;=0.1,G497=""),AND(G497&lt;0.1,G497&lt;&gt;"")),1,IF(G497="",G498,G497))</f>
        <v>0.98099999999999998</v>
      </c>
      <c r="H499" s="404">
        <f t="shared" ref="H499:O499" ca="1" si="702">IF(OR(AND(H498&lt;=0.1,H497=""),AND(H497&lt;0.1,H497&lt;&gt;"")),1,IF(H497="",H498,H497))</f>
        <v>0.98099999999999998</v>
      </c>
      <c r="I499" s="404">
        <f t="shared" ref="I499:J499" ca="1" si="703">IF(OR(AND(I498&lt;=0.1,I497=""),AND(I497&lt;0.1,I497&lt;&gt;"")),1,IF(I497="",I498,I497))</f>
        <v>0.98099999999999998</v>
      </c>
      <c r="J499" s="404">
        <f t="shared" ca="1" si="703"/>
        <v>0.98099999999999998</v>
      </c>
      <c r="K499" s="404">
        <f t="shared" ca="1" si="702"/>
        <v>0.98099999999999998</v>
      </c>
      <c r="L499" s="404">
        <f t="shared" ca="1" si="702"/>
        <v>0.98099999999999998</v>
      </c>
      <c r="M499" s="404">
        <f t="shared" ca="1" si="702"/>
        <v>0.98099999999999998</v>
      </c>
      <c r="N499" s="404">
        <f t="shared" ref="N499" si="704">IF(OR(AND(N498&lt;=0.1,N497=""),AND(N497&lt;0.1,N497&lt;&gt;"")),1,IF(N497="",N498,N497))</f>
        <v>0.98099999999999998</v>
      </c>
      <c r="O499" s="404">
        <f t="shared" si="702"/>
        <v>0.98099999999999998</v>
      </c>
      <c r="P499" s="404">
        <f t="shared" ref="P499:Y499" si="705">IF(OR(AND(P498&lt;=0.1,P497=""),AND(P497&lt;0.1,P497&lt;&gt;"")),1,IF(P497="",P498,P497))</f>
        <v>0.98099999999999998</v>
      </c>
      <c r="Q499" s="404">
        <f t="shared" si="705"/>
        <v>0.98099999999999998</v>
      </c>
      <c r="R499" s="404">
        <f t="shared" si="705"/>
        <v>0.98099999999999998</v>
      </c>
      <c r="S499" s="404">
        <f t="shared" si="705"/>
        <v>0.98099999999999998</v>
      </c>
      <c r="T499" s="404">
        <f t="shared" si="705"/>
        <v>0.98099999999999998</v>
      </c>
      <c r="U499" s="404">
        <f t="shared" si="705"/>
        <v>0.98099999999999998</v>
      </c>
      <c r="V499" s="404">
        <f t="shared" si="705"/>
        <v>0.98099999999999998</v>
      </c>
      <c r="W499" s="404">
        <f t="shared" si="705"/>
        <v>0.98099999999999998</v>
      </c>
      <c r="X499" s="404">
        <f t="shared" si="705"/>
        <v>0.98099999999999998</v>
      </c>
      <c r="Y499" s="404">
        <f t="shared" si="705"/>
        <v>0.98099999999999998</v>
      </c>
      <c r="Z499" s="404"/>
      <c r="AA499" s="404"/>
      <c r="AB499" s="404"/>
      <c r="AC499" s="404"/>
      <c r="AD499" s="404"/>
      <c r="AE499" s="404"/>
      <c r="AF499" s="404"/>
      <c r="AG499" s="404"/>
      <c r="AH499" s="404"/>
      <c r="AI499" s="404"/>
      <c r="AJ499" s="404"/>
      <c r="AK499" s="404"/>
      <c r="AL499" s="404"/>
      <c r="AM499" s="404"/>
      <c r="AN499" s="404"/>
      <c r="AO499" s="404"/>
      <c r="AP499" s="404"/>
      <c r="AQ499" s="404"/>
      <c r="AR499" s="404"/>
      <c r="AS499" s="404"/>
      <c r="AT499" s="404"/>
      <c r="AU499" s="404"/>
      <c r="AV499" s="404"/>
      <c r="AW499" s="404"/>
      <c r="AX499" s="404"/>
      <c r="AY499" s="404"/>
      <c r="AZ499" s="404"/>
      <c r="BA499" s="404"/>
      <c r="BB499" s="404"/>
      <c r="BC499" s="404"/>
      <c r="BD499" s="404"/>
      <c r="BE499" s="404"/>
      <c r="BF499" s="404"/>
      <c r="BG499" s="404"/>
      <c r="BH499" s="404"/>
      <c r="BI499" s="404"/>
      <c r="BJ499" s="404"/>
      <c r="BK499" s="404"/>
      <c r="BL499" s="404"/>
      <c r="BM499" s="404"/>
      <c r="BN499" s="404"/>
      <c r="BO499" s="404"/>
      <c r="BP499" s="404"/>
      <c r="BQ499" s="404"/>
      <c r="BR499" s="404"/>
      <c r="BS499" s="404"/>
      <c r="BT499" s="404"/>
      <c r="BU499" s="404"/>
      <c r="BV499" s="404"/>
      <c r="BW499" s="404"/>
      <c r="BX499" s="404"/>
      <c r="BY499" s="404"/>
      <c r="BZ499" s="404"/>
      <c r="CA499" s="404"/>
      <c r="CB499" s="404"/>
      <c r="CC499" s="404"/>
      <c r="CD499" s="404"/>
      <c r="CE499" s="404"/>
      <c r="CF499" s="404"/>
      <c r="CG499" s="404"/>
      <c r="CH499" s="404"/>
      <c r="CI499" s="404"/>
      <c r="CJ499" s="404"/>
      <c r="CK499" s="404"/>
      <c r="CL499" s="404"/>
      <c r="CM499" s="404"/>
      <c r="CN499" s="404"/>
      <c r="CO499" s="404"/>
      <c r="CP499" s="404"/>
      <c r="CQ499" s="404"/>
      <c r="CR499" s="404"/>
      <c r="CS499" s="404"/>
      <c r="CT499" s="404"/>
      <c r="CU499" s="404"/>
      <c r="CV499" s="404"/>
      <c r="CW499" s="404"/>
      <c r="CX499" s="404"/>
      <c r="CY499" s="404"/>
      <c r="CZ499" s="404"/>
      <c r="DA499" s="404"/>
      <c r="DB499" s="404"/>
      <c r="DC499" s="404"/>
      <c r="DD499" s="404"/>
      <c r="DE499" s="404"/>
      <c r="DF499" s="404"/>
      <c r="DG499" s="404"/>
      <c r="DH499" s="404"/>
      <c r="DI499" s="50" t="s">
        <v>642</v>
      </c>
      <c r="DJ499" s="50"/>
      <c r="DK499" s="50"/>
      <c r="DL499" s="50"/>
      <c r="DM499" s="50"/>
      <c r="DN499" s="50"/>
      <c r="DO499" s="50"/>
      <c r="DP499" s="50"/>
      <c r="DQ499" s="50"/>
      <c r="DR499" s="50"/>
    </row>
    <row r="500" spans="1:122" ht="12.75" customHeight="1" x14ac:dyDescent="0.25">
      <c r="A500" s="222"/>
      <c r="B500" s="970"/>
      <c r="C500" s="251" t="s">
        <v>1617</v>
      </c>
      <c r="D500" s="287" t="s">
        <v>787</v>
      </c>
      <c r="E500" s="245"/>
      <c r="F500" s="439">
        <f t="shared" ref="F500:Y500" ca="1" si="706">((kappa_Tn+1)/2)^k_k_1_Tn</f>
        <v>1.0012562335678161</v>
      </c>
      <c r="G500" s="864">
        <f t="shared" ca="1" si="706"/>
        <v>1.0012562376969356</v>
      </c>
      <c r="H500" s="440">
        <f t="shared" ca="1" si="706"/>
        <v>1.0012525808485182</v>
      </c>
      <c r="I500" s="440">
        <f t="shared" ca="1" si="706"/>
        <v>1.0013108626562623</v>
      </c>
      <c r="J500" s="440">
        <f t="shared" ca="1" si="706"/>
        <v>1.0013639479042409</v>
      </c>
      <c r="K500" s="440">
        <f t="shared" ca="1" si="706"/>
        <v>1.0013390537750364</v>
      </c>
      <c r="L500" s="440">
        <f t="shared" ca="1" si="706"/>
        <v>1.0013552516314659</v>
      </c>
      <c r="M500" s="440">
        <f t="shared" ca="1" si="706"/>
        <v>1.0013853398212271</v>
      </c>
      <c r="N500" s="864">
        <f t="shared" si="706"/>
        <v>1.0057247860504708</v>
      </c>
      <c r="O500" s="864">
        <f t="shared" si="706"/>
        <v>1.0057247860504708</v>
      </c>
      <c r="P500" s="440">
        <f t="shared" ca="1" si="706"/>
        <v>1.006715458902194</v>
      </c>
      <c r="Q500" s="440">
        <f t="shared" ca="1" si="706"/>
        <v>1.0067026234645873</v>
      </c>
      <c r="R500" s="440">
        <f t="shared" ca="1" si="706"/>
        <v>1.0066799006679044</v>
      </c>
      <c r="S500" s="440">
        <f t="shared" ca="1" si="706"/>
        <v>1.0066516682183153</v>
      </c>
      <c r="T500" s="440">
        <f t="shared" ca="1" si="706"/>
        <v>1.0066219801787426</v>
      </c>
      <c r="U500" s="440">
        <f t="shared" ca="1" si="706"/>
        <v>1.0067294547154244</v>
      </c>
      <c r="V500" s="440">
        <f t="shared" ca="1" si="706"/>
        <v>1.0067026234645873</v>
      </c>
      <c r="W500" s="440">
        <f t="shared" ca="1" si="706"/>
        <v>1.0066799006679044</v>
      </c>
      <c r="X500" s="440">
        <f t="shared" ca="1" si="706"/>
        <v>1.0066516682183153</v>
      </c>
      <c r="Y500" s="440">
        <f t="shared" ca="1" si="706"/>
        <v>1.0066219801787426</v>
      </c>
      <c r="Z500" s="440"/>
      <c r="AA500" s="440"/>
      <c r="AB500" s="440"/>
      <c r="AC500" s="440"/>
      <c r="AD500" s="440"/>
      <c r="AE500" s="440"/>
      <c r="AF500" s="440"/>
      <c r="AG500" s="440"/>
      <c r="AH500" s="440"/>
      <c r="AI500" s="440"/>
      <c r="AJ500" s="440"/>
      <c r="AK500" s="440"/>
      <c r="AL500" s="440"/>
      <c r="AM500" s="440"/>
      <c r="AN500" s="440"/>
      <c r="AO500" s="440"/>
      <c r="AP500" s="440"/>
      <c r="AQ500" s="440"/>
      <c r="AR500" s="440"/>
      <c r="AS500" s="440"/>
      <c r="AT500" s="440"/>
      <c r="AU500" s="440"/>
      <c r="AV500" s="440"/>
      <c r="AW500" s="440"/>
      <c r="AX500" s="440"/>
      <c r="AY500" s="440"/>
      <c r="AZ500" s="440"/>
      <c r="BA500" s="440"/>
      <c r="BB500" s="440"/>
      <c r="BC500" s="440"/>
      <c r="BD500" s="440"/>
      <c r="BE500" s="440"/>
      <c r="BF500" s="440"/>
      <c r="BG500" s="440"/>
      <c r="BH500" s="440"/>
      <c r="BI500" s="440"/>
      <c r="BJ500" s="440"/>
      <c r="BK500" s="440"/>
      <c r="BL500" s="440"/>
      <c r="BM500" s="440"/>
      <c r="BN500" s="440"/>
      <c r="BO500" s="440"/>
      <c r="BP500" s="440"/>
      <c r="BQ500" s="440"/>
      <c r="BR500" s="440"/>
      <c r="BS500" s="440"/>
      <c r="BT500" s="440"/>
      <c r="BU500" s="440"/>
      <c r="BV500" s="440"/>
      <c r="BW500" s="440"/>
      <c r="BX500" s="440"/>
      <c r="BY500" s="440"/>
      <c r="BZ500" s="440"/>
      <c r="CA500" s="440"/>
      <c r="CB500" s="440"/>
      <c r="CC500" s="440"/>
      <c r="CD500" s="440"/>
      <c r="CE500" s="440"/>
      <c r="CF500" s="440"/>
      <c r="CG500" s="440"/>
      <c r="CH500" s="440"/>
      <c r="CI500" s="440"/>
      <c r="CJ500" s="440"/>
      <c r="CK500" s="440"/>
      <c r="CL500" s="440"/>
      <c r="CM500" s="440"/>
      <c r="CN500" s="440"/>
      <c r="CO500" s="440"/>
      <c r="CP500" s="440"/>
      <c r="CQ500" s="440"/>
      <c r="CR500" s="440"/>
      <c r="CS500" s="440"/>
      <c r="CT500" s="440"/>
      <c r="CU500" s="440"/>
      <c r="CV500" s="440"/>
      <c r="CW500" s="440"/>
      <c r="CX500" s="440"/>
      <c r="CY500" s="440"/>
      <c r="CZ500" s="440"/>
      <c r="DA500" s="440"/>
      <c r="DB500" s="440"/>
      <c r="DC500" s="440"/>
      <c r="DD500" s="440"/>
      <c r="DE500" s="440"/>
      <c r="DF500" s="440"/>
      <c r="DG500" s="440"/>
      <c r="DH500" s="440"/>
      <c r="DI500" s="50" t="s">
        <v>642</v>
      </c>
      <c r="DJ500" s="50"/>
      <c r="DK500" s="50"/>
      <c r="DL500" s="50"/>
      <c r="DM500" s="50"/>
      <c r="DN500" s="50"/>
      <c r="DO500" s="50"/>
      <c r="DP500" s="50"/>
      <c r="DQ500" s="50"/>
      <c r="DR500" s="50"/>
    </row>
    <row r="501" spans="1:122" ht="12.75" customHeight="1" x14ac:dyDescent="0.25">
      <c r="A501" s="222"/>
      <c r="B501" s="970"/>
      <c r="C501" s="251" t="s">
        <v>1618</v>
      </c>
      <c r="D501" s="287" t="s">
        <v>795</v>
      </c>
      <c r="E501" s="245"/>
      <c r="F501" s="439">
        <f t="shared" ref="F501:Y501" ca="1" si="707">SQRT(kappa_Tn*(2/(kappa_Tn+1))^((kappa_Tn+1)/(kappa_Tn-1)))</f>
        <v>0.62234551735661459</v>
      </c>
      <c r="G501" s="864">
        <f t="shared" ca="1" si="707"/>
        <v>0.62234556869064295</v>
      </c>
      <c r="H501" s="440">
        <f t="shared" ca="1" si="707"/>
        <v>0.62230010439573646</v>
      </c>
      <c r="I501" s="440">
        <f t="shared" ca="1" si="707"/>
        <v>0.62261079323429747</v>
      </c>
      <c r="J501" s="440">
        <f t="shared" ca="1" si="707"/>
        <v>0.62284534581740547</v>
      </c>
      <c r="K501" s="440">
        <f t="shared" ca="1" si="707"/>
        <v>0.62255134579702709</v>
      </c>
      <c r="L501" s="440">
        <f t="shared" ca="1" si="707"/>
        <v>0.62274265828952968</v>
      </c>
      <c r="M501" s="440">
        <f t="shared" ca="1" si="707"/>
        <v>0.62270406678923795</v>
      </c>
      <c r="N501" s="864">
        <f t="shared" si="707"/>
        <v>0.6708520552802929</v>
      </c>
      <c r="O501" s="864">
        <f t="shared" si="707"/>
        <v>0.6708520552802929</v>
      </c>
      <c r="P501" s="440">
        <f t="shared" ca="1" si="707"/>
        <v>0.68135765150578109</v>
      </c>
      <c r="Q501" s="440">
        <f t="shared" ca="1" si="707"/>
        <v>0.68122261629425163</v>
      </c>
      <c r="R501" s="440">
        <f t="shared" ca="1" si="707"/>
        <v>0.68098349251571433</v>
      </c>
      <c r="S501" s="440">
        <f t="shared" ca="1" si="707"/>
        <v>0.68068626554331968</v>
      </c>
      <c r="T501" s="440">
        <f t="shared" ca="1" si="707"/>
        <v>0.68037356806301719</v>
      </c>
      <c r="U501" s="440">
        <f t="shared" ca="1" si="707"/>
        <v>0.68150486257771281</v>
      </c>
      <c r="V501" s="440">
        <f t="shared" ca="1" si="707"/>
        <v>0.68122261629425163</v>
      </c>
      <c r="W501" s="440">
        <f t="shared" ca="1" si="707"/>
        <v>0.68098349251571433</v>
      </c>
      <c r="X501" s="440">
        <f t="shared" ca="1" si="707"/>
        <v>0.68068626554331968</v>
      </c>
      <c r="Y501" s="440">
        <f t="shared" ca="1" si="707"/>
        <v>0.68037356806301719</v>
      </c>
      <c r="Z501" s="440"/>
      <c r="AA501" s="440"/>
      <c r="AB501" s="440"/>
      <c r="AC501" s="440"/>
      <c r="AD501" s="440"/>
      <c r="AE501" s="440"/>
      <c r="AF501" s="440"/>
      <c r="AG501" s="440"/>
      <c r="AH501" s="440"/>
      <c r="AI501" s="440"/>
      <c r="AJ501" s="440"/>
      <c r="AK501" s="440"/>
      <c r="AL501" s="440"/>
      <c r="AM501" s="440"/>
      <c r="AN501" s="440"/>
      <c r="AO501" s="440"/>
      <c r="AP501" s="440"/>
      <c r="AQ501" s="440"/>
      <c r="AR501" s="440"/>
      <c r="AS501" s="440"/>
      <c r="AT501" s="440"/>
      <c r="AU501" s="440"/>
      <c r="AV501" s="440"/>
      <c r="AW501" s="440"/>
      <c r="AX501" s="440"/>
      <c r="AY501" s="440"/>
      <c r="AZ501" s="440"/>
      <c r="BA501" s="440"/>
      <c r="BB501" s="440"/>
      <c r="BC501" s="440"/>
      <c r="BD501" s="440"/>
      <c r="BE501" s="440"/>
      <c r="BF501" s="440"/>
      <c r="BG501" s="440"/>
      <c r="BH501" s="440"/>
      <c r="BI501" s="440"/>
      <c r="BJ501" s="440"/>
      <c r="BK501" s="440"/>
      <c r="BL501" s="440"/>
      <c r="BM501" s="440"/>
      <c r="BN501" s="440"/>
      <c r="BO501" s="440"/>
      <c r="BP501" s="440"/>
      <c r="BQ501" s="440"/>
      <c r="BR501" s="440"/>
      <c r="BS501" s="440"/>
      <c r="BT501" s="440"/>
      <c r="BU501" s="440"/>
      <c r="BV501" s="440"/>
      <c r="BW501" s="440"/>
      <c r="BX501" s="440"/>
      <c r="BY501" s="440"/>
      <c r="BZ501" s="440"/>
      <c r="CA501" s="440"/>
      <c r="CB501" s="440"/>
      <c r="CC501" s="440"/>
      <c r="CD501" s="440"/>
      <c r="CE501" s="440"/>
      <c r="CF501" s="440"/>
      <c r="CG501" s="440"/>
      <c r="CH501" s="440"/>
      <c r="CI501" s="440"/>
      <c r="CJ501" s="440"/>
      <c r="CK501" s="440"/>
      <c r="CL501" s="440"/>
      <c r="CM501" s="440"/>
      <c r="CN501" s="440"/>
      <c r="CO501" s="440"/>
      <c r="CP501" s="440"/>
      <c r="CQ501" s="440"/>
      <c r="CR501" s="440"/>
      <c r="CS501" s="440"/>
      <c r="CT501" s="440"/>
      <c r="CU501" s="440"/>
      <c r="CV501" s="440"/>
      <c r="CW501" s="440"/>
      <c r="CX501" s="440"/>
      <c r="CY501" s="440"/>
      <c r="CZ501" s="440"/>
      <c r="DA501" s="440"/>
      <c r="DB501" s="440"/>
      <c r="DC501" s="440"/>
      <c r="DD501" s="440"/>
      <c r="DE501" s="440"/>
      <c r="DF501" s="440"/>
      <c r="DG501" s="440"/>
      <c r="DH501" s="440"/>
      <c r="DI501" s="50" t="s">
        <v>642</v>
      </c>
    </row>
    <row r="502" spans="1:122" ht="12.75" customHeight="1" x14ac:dyDescent="0.25">
      <c r="A502" s="222"/>
      <c r="B502" s="970"/>
      <c r="C502" s="251" t="s">
        <v>1619</v>
      </c>
      <c r="D502" s="287" t="s">
        <v>794</v>
      </c>
      <c r="E502" s="245"/>
      <c r="F502" s="440">
        <f t="shared" ref="F502:Y502" ca="1" si="708">IF(pi_Tn&lt;pi_Tn_krit,SQRT(2*k_k_1_Tn*(pi_Tn^(-2/kappa_Tn)-pi_Tn^((-kappa_Tn-1)/kappa_Tn))),chi_Tn_krit)</f>
        <v>0.62234551735661459</v>
      </c>
      <c r="G502" s="864">
        <f t="shared" ca="1" si="708"/>
        <v>0.62234556869064295</v>
      </c>
      <c r="H502" s="440">
        <f t="shared" ca="1" si="708"/>
        <v>0.62230010439573646</v>
      </c>
      <c r="I502" s="440">
        <f t="shared" ca="1" si="708"/>
        <v>0.62261079323429747</v>
      </c>
      <c r="J502" s="440">
        <f t="shared" ca="1" si="708"/>
        <v>0.62284534581740547</v>
      </c>
      <c r="K502" s="440">
        <f t="shared" ca="1" si="708"/>
        <v>0.62255134579702709</v>
      </c>
      <c r="L502" s="440">
        <f t="shared" ca="1" si="708"/>
        <v>0.62274265828952968</v>
      </c>
      <c r="M502" s="440">
        <f t="shared" ca="1" si="708"/>
        <v>0.62270406678923795</v>
      </c>
      <c r="N502" s="864">
        <f t="shared" si="708"/>
        <v>1.3654316303068359E-3</v>
      </c>
      <c r="O502" s="864">
        <f t="shared" si="708"/>
        <v>1.3654316303068359E-3</v>
      </c>
      <c r="P502" s="440">
        <f t="shared" ca="1" si="708"/>
        <v>1.4554566713260064E-3</v>
      </c>
      <c r="Q502" s="440">
        <f t="shared" ca="1" si="708"/>
        <v>1.454361393819284E-3</v>
      </c>
      <c r="R502" s="440">
        <f t="shared" ca="1" si="708"/>
        <v>1.45241815920583E-3</v>
      </c>
      <c r="S502" s="440">
        <f t="shared" ca="1" si="708"/>
        <v>1.4499961476970682E-3</v>
      </c>
      <c r="T502" s="440">
        <f t="shared" ca="1" si="708"/>
        <v>1.4474401292015979E-3</v>
      </c>
      <c r="U502" s="440">
        <f t="shared" ca="1" si="708"/>
        <v>1.4566490002373715E-3</v>
      </c>
      <c r="V502" s="440">
        <f t="shared" ca="1" si="708"/>
        <v>1.454361393819284E-3</v>
      </c>
      <c r="W502" s="440">
        <f t="shared" ca="1" si="708"/>
        <v>1.45241815920583E-3</v>
      </c>
      <c r="X502" s="440">
        <f t="shared" ca="1" si="708"/>
        <v>1.4499961476970682E-3</v>
      </c>
      <c r="Y502" s="440">
        <f t="shared" ca="1" si="708"/>
        <v>1.4474401292015979E-3</v>
      </c>
      <c r="Z502" s="440"/>
      <c r="AA502" s="440"/>
      <c r="AB502" s="440"/>
      <c r="AC502" s="440"/>
      <c r="AD502" s="440"/>
      <c r="AE502" s="440"/>
      <c r="AF502" s="440"/>
      <c r="AG502" s="440"/>
      <c r="AH502" s="440"/>
      <c r="AI502" s="440"/>
      <c r="AJ502" s="440"/>
      <c r="AK502" s="440"/>
      <c r="AL502" s="440"/>
      <c r="AM502" s="440"/>
      <c r="AN502" s="440"/>
      <c r="AO502" s="440"/>
      <c r="AP502" s="440"/>
      <c r="AQ502" s="440"/>
      <c r="AR502" s="440"/>
      <c r="AS502" s="440"/>
      <c r="AT502" s="440"/>
      <c r="AU502" s="440"/>
      <c r="AV502" s="440"/>
      <c r="AW502" s="440"/>
      <c r="AX502" s="440"/>
      <c r="AY502" s="440"/>
      <c r="AZ502" s="440"/>
      <c r="BA502" s="440"/>
      <c r="BB502" s="440"/>
      <c r="BC502" s="440"/>
      <c r="BD502" s="440"/>
      <c r="BE502" s="440"/>
      <c r="BF502" s="440"/>
      <c r="BG502" s="440"/>
      <c r="BH502" s="440"/>
      <c r="BI502" s="440"/>
      <c r="BJ502" s="440"/>
      <c r="BK502" s="440"/>
      <c r="BL502" s="440"/>
      <c r="BM502" s="440"/>
      <c r="BN502" s="440"/>
      <c r="BO502" s="440"/>
      <c r="BP502" s="440"/>
      <c r="BQ502" s="440"/>
      <c r="BR502" s="440"/>
      <c r="BS502" s="440"/>
      <c r="BT502" s="440"/>
      <c r="BU502" s="440"/>
      <c r="BV502" s="440"/>
      <c r="BW502" s="440"/>
      <c r="BX502" s="440"/>
      <c r="BY502" s="440"/>
      <c r="BZ502" s="440"/>
      <c r="CA502" s="440"/>
      <c r="CB502" s="440"/>
      <c r="CC502" s="440"/>
      <c r="CD502" s="440"/>
      <c r="CE502" s="440"/>
      <c r="CF502" s="440"/>
      <c r="CG502" s="440"/>
      <c r="CH502" s="440"/>
      <c r="CI502" s="440"/>
      <c r="CJ502" s="440"/>
      <c r="CK502" s="440"/>
      <c r="CL502" s="440"/>
      <c r="CM502" s="440"/>
      <c r="CN502" s="440"/>
      <c r="CO502" s="440"/>
      <c r="CP502" s="440"/>
      <c r="CQ502" s="440"/>
      <c r="CR502" s="440"/>
      <c r="CS502" s="440"/>
      <c r="CT502" s="440"/>
      <c r="CU502" s="440"/>
      <c r="CV502" s="440"/>
      <c r="CW502" s="440"/>
      <c r="CX502" s="440"/>
      <c r="CY502" s="440"/>
      <c r="CZ502" s="440"/>
      <c r="DA502" s="440"/>
      <c r="DB502" s="440"/>
      <c r="DC502" s="440"/>
      <c r="DD502" s="440"/>
      <c r="DE502" s="440"/>
      <c r="DF502" s="440"/>
      <c r="DG502" s="440"/>
      <c r="DH502" s="440"/>
      <c r="DI502" s="50" t="s">
        <v>642</v>
      </c>
    </row>
    <row r="503" spans="1:122" ht="12.75" customHeight="1" x14ac:dyDescent="0.25">
      <c r="A503" s="50"/>
      <c r="B503" s="970"/>
      <c r="C503" s="282" t="str">
        <f>IF(SUM(F19:DE19)&gt;=1,"Reference Pressure Ratio for NP Turbocompound","")</f>
        <v/>
      </c>
      <c r="D503" s="324" t="str">
        <f>IF(SUM(F19:DE19)&gt;1,"pi T Comp","")</f>
        <v/>
      </c>
      <c r="E503" s="245"/>
      <c r="F503" s="295">
        <v>1.5</v>
      </c>
      <c r="G503" s="857">
        <v>1.5</v>
      </c>
      <c r="H503" s="339">
        <v>1.5</v>
      </c>
      <c r="I503" s="339">
        <v>1.5</v>
      </c>
      <c r="J503" s="339">
        <v>1.5</v>
      </c>
      <c r="K503" s="339">
        <v>1.5</v>
      </c>
      <c r="L503" s="339">
        <v>1.5</v>
      </c>
      <c r="M503" s="339">
        <v>1.5</v>
      </c>
      <c r="N503" s="857">
        <v>1.5</v>
      </c>
      <c r="O503" s="857">
        <v>1.5</v>
      </c>
      <c r="P503" s="339">
        <v>1.5</v>
      </c>
      <c r="Q503" s="339">
        <v>1.5</v>
      </c>
      <c r="R503" s="339">
        <v>1.5</v>
      </c>
      <c r="S503" s="339">
        <v>1.5</v>
      </c>
      <c r="T503" s="339">
        <v>1.5</v>
      </c>
      <c r="U503" s="339">
        <v>1.5</v>
      </c>
      <c r="V503" s="339">
        <v>1.5</v>
      </c>
      <c r="W503" s="339">
        <v>1.5</v>
      </c>
      <c r="X503" s="339">
        <v>1.5</v>
      </c>
      <c r="Y503" s="339">
        <v>1.5</v>
      </c>
      <c r="Z503" s="339"/>
      <c r="AA503" s="339"/>
      <c r="AB503" s="339"/>
      <c r="AC503" s="339"/>
      <c r="AD503" s="339"/>
      <c r="AE503" s="339"/>
      <c r="AF503" s="339"/>
      <c r="AG503" s="339"/>
      <c r="AH503" s="339"/>
      <c r="AI503" s="339"/>
      <c r="AJ503" s="339"/>
      <c r="AK503" s="339"/>
      <c r="AL503" s="339"/>
      <c r="AM503" s="339"/>
      <c r="AN503" s="339"/>
      <c r="AO503" s="339"/>
      <c r="AP503" s="339"/>
      <c r="AQ503" s="339"/>
      <c r="AR503" s="339"/>
      <c r="AS503" s="339"/>
      <c r="AT503" s="339"/>
      <c r="AU503" s="339"/>
      <c r="AV503" s="339"/>
      <c r="AW503" s="339"/>
      <c r="AX503" s="339"/>
      <c r="AY503" s="339"/>
      <c r="AZ503" s="339"/>
      <c r="BA503" s="339"/>
      <c r="BB503" s="339"/>
      <c r="BC503" s="339"/>
      <c r="BD503" s="339"/>
      <c r="BE503" s="339"/>
      <c r="BF503" s="339"/>
      <c r="BG503" s="339"/>
      <c r="BH503" s="339"/>
      <c r="BI503" s="339"/>
      <c r="BJ503" s="339"/>
      <c r="BK503" s="339"/>
      <c r="BL503" s="339"/>
      <c r="BM503" s="339"/>
      <c r="BN503" s="339"/>
      <c r="BO503" s="339"/>
      <c r="BP503" s="339"/>
      <c r="BQ503" s="339"/>
      <c r="BR503" s="339"/>
      <c r="BS503" s="339"/>
      <c r="BT503" s="339"/>
      <c r="BU503" s="339"/>
      <c r="BV503" s="339"/>
      <c r="BW503" s="339"/>
      <c r="BX503" s="339"/>
      <c r="BY503" s="339"/>
      <c r="BZ503" s="339"/>
      <c r="CA503" s="339"/>
      <c r="CB503" s="339"/>
      <c r="CC503" s="339"/>
      <c r="CD503" s="339"/>
      <c r="CE503" s="339"/>
      <c r="CF503" s="339"/>
      <c r="CG503" s="339"/>
      <c r="CH503" s="339"/>
      <c r="CI503" s="339"/>
      <c r="CJ503" s="339"/>
      <c r="CK503" s="339"/>
      <c r="CL503" s="339"/>
      <c r="CM503" s="339"/>
      <c r="CN503" s="339"/>
      <c r="CO503" s="339"/>
      <c r="CP503" s="339"/>
      <c r="CQ503" s="339"/>
      <c r="CR503" s="339"/>
      <c r="CS503" s="339"/>
      <c r="CT503" s="339"/>
      <c r="CU503" s="339"/>
      <c r="CV503" s="339"/>
      <c r="CW503" s="339"/>
      <c r="CX503" s="339"/>
      <c r="CY503" s="339"/>
      <c r="CZ503" s="339"/>
      <c r="DA503" s="339"/>
      <c r="DB503" s="339"/>
      <c r="DC503" s="339"/>
      <c r="DD503" s="339"/>
      <c r="DE503" s="339"/>
      <c r="DF503" s="339"/>
      <c r="DG503" s="339"/>
      <c r="DH503" s="339"/>
      <c r="DI503" s="50" t="s">
        <v>642</v>
      </c>
      <c r="DJ503" s="50"/>
      <c r="DK503" s="50"/>
      <c r="DL503" s="50"/>
      <c r="DM503" s="50"/>
      <c r="DN503" s="50"/>
      <c r="DO503" s="50"/>
      <c r="DP503" s="50"/>
      <c r="DQ503" s="50"/>
      <c r="DR503" s="50"/>
    </row>
    <row r="504" spans="1:122" ht="12.75" customHeight="1" x14ac:dyDescent="0.3">
      <c r="A504" s="50"/>
      <c r="B504" s="970"/>
      <c r="C504" s="251"/>
      <c r="D504" s="287"/>
      <c r="E504" s="245" t="s">
        <v>64</v>
      </c>
      <c r="F504" s="921">
        <f ca="1">F490/c_p_Tn1_Tn2</f>
        <v>9.3253953304205073</v>
      </c>
      <c r="G504" s="853"/>
      <c r="H504" s="238"/>
      <c r="I504" s="238"/>
      <c r="J504" s="238"/>
      <c r="K504" s="238"/>
      <c r="L504" s="238"/>
      <c r="M504" s="238"/>
      <c r="N504" s="853"/>
      <c r="O504" s="853"/>
      <c r="P504" s="238"/>
      <c r="Q504" s="238"/>
      <c r="R504" s="238"/>
      <c r="S504" s="238"/>
      <c r="T504" s="238"/>
      <c r="U504" s="238"/>
      <c r="V504" s="238"/>
      <c r="W504" s="238"/>
      <c r="X504" s="238"/>
      <c r="Y504" s="238"/>
      <c r="Z504" s="238"/>
      <c r="AA504" s="238"/>
      <c r="AB504" s="238"/>
      <c r="AC504" s="238"/>
      <c r="AD504" s="238"/>
      <c r="AE504" s="238"/>
      <c r="AF504" s="238"/>
      <c r="AG504" s="238"/>
      <c r="AH504" s="238"/>
      <c r="AI504" s="238"/>
      <c r="AJ504" s="238"/>
      <c r="AK504" s="238"/>
      <c r="AL504" s="238"/>
      <c r="AM504" s="238"/>
      <c r="AN504" s="238"/>
      <c r="AO504" s="238"/>
      <c r="AP504" s="238"/>
      <c r="AQ504" s="238"/>
      <c r="AR504" s="238"/>
      <c r="AS504" s="238"/>
      <c r="AT504" s="238"/>
      <c r="AU504" s="238"/>
      <c r="AV504" s="238"/>
      <c r="AW504" s="238"/>
      <c r="AX504" s="238"/>
      <c r="AY504" s="238"/>
      <c r="AZ504" s="238"/>
      <c r="BA504" s="238"/>
      <c r="BB504" s="238"/>
      <c r="BC504" s="238"/>
      <c r="BD504" s="238"/>
      <c r="BE504" s="238"/>
      <c r="BF504" s="238"/>
      <c r="BG504" s="238"/>
      <c r="BH504" s="238"/>
      <c r="BI504" s="238"/>
      <c r="BJ504" s="238"/>
      <c r="BK504" s="238"/>
      <c r="BL504" s="238"/>
      <c r="BM504" s="238"/>
      <c r="BN504" s="238"/>
      <c r="BO504" s="238"/>
      <c r="BP504" s="238"/>
      <c r="BQ504" s="238"/>
      <c r="BR504" s="238"/>
      <c r="BS504" s="238"/>
      <c r="BT504" s="238"/>
      <c r="BU504" s="238"/>
      <c r="BV504" s="238"/>
      <c r="BW504" s="238"/>
      <c r="BX504" s="238"/>
      <c r="BY504" s="238"/>
      <c r="BZ504" s="238"/>
      <c r="CA504" s="238"/>
      <c r="CB504" s="238"/>
      <c r="CC504" s="238"/>
      <c r="CD504" s="238"/>
      <c r="CE504" s="238"/>
      <c r="CF504" s="238"/>
      <c r="CG504" s="238"/>
      <c r="CH504" s="238"/>
      <c r="CI504" s="238"/>
      <c r="CJ504" s="238"/>
      <c r="CK504" s="238"/>
      <c r="CL504" s="238"/>
      <c r="CM504" s="238"/>
      <c r="CN504" s="238"/>
      <c r="CO504" s="238"/>
      <c r="CP504" s="238"/>
      <c r="CQ504" s="238"/>
      <c r="CR504" s="238"/>
      <c r="CS504" s="238"/>
      <c r="CT504" s="238"/>
      <c r="CU504" s="238"/>
      <c r="CV504" s="238"/>
      <c r="CW504" s="238"/>
      <c r="CX504" s="238"/>
      <c r="CY504" s="238"/>
      <c r="CZ504" s="238"/>
      <c r="DA504" s="238"/>
      <c r="DB504" s="238"/>
      <c r="DC504" s="238"/>
      <c r="DD504" s="238"/>
      <c r="DE504" s="238"/>
      <c r="DF504" s="238"/>
      <c r="DG504" s="238"/>
      <c r="DH504" s="238"/>
      <c r="DI504" s="50" t="s">
        <v>642</v>
      </c>
      <c r="DJ504" s="50"/>
      <c r="DK504" s="50"/>
      <c r="DL504" s="50"/>
      <c r="DM504" s="50"/>
      <c r="DN504" s="50"/>
      <c r="DO504" s="50"/>
      <c r="DP504" s="50"/>
      <c r="DQ504" s="50"/>
      <c r="DR504" s="50"/>
    </row>
    <row r="505" spans="1:122" ht="13.5" customHeight="1" x14ac:dyDescent="0.25">
      <c r="A505" s="50"/>
      <c r="B505" s="970"/>
      <c r="C505" s="252" t="str">
        <f>IF(SUM(F15:JH15)&gt;0,"Normalized MFR LP WG","")</f>
        <v/>
      </c>
      <c r="D505" s="287"/>
      <c r="E505" s="245"/>
      <c r="F505" s="290"/>
      <c r="G505" s="855"/>
      <c r="H505" s="240"/>
      <c r="I505" s="240"/>
      <c r="J505" s="240"/>
      <c r="K505" s="240"/>
      <c r="L505" s="240"/>
      <c r="M505" s="240"/>
      <c r="N505" s="855"/>
      <c r="O505" s="855"/>
      <c r="P505" s="240"/>
      <c r="Q505" s="240"/>
      <c r="R505" s="240"/>
      <c r="S505" s="240"/>
      <c r="T505" s="240"/>
      <c r="U505" s="240"/>
      <c r="V505" s="240"/>
      <c r="W505" s="240"/>
      <c r="X505" s="240"/>
      <c r="Y505" s="240"/>
      <c r="Z505" s="240"/>
      <c r="AA505" s="240"/>
      <c r="AB505" s="240"/>
      <c r="AC505" s="240"/>
      <c r="AD505" s="240"/>
      <c r="AE505" s="240"/>
      <c r="AF505" s="240"/>
      <c r="AG505" s="240"/>
      <c r="AH505" s="240"/>
      <c r="AI505" s="240"/>
      <c r="AJ505" s="240"/>
      <c r="AK505" s="240"/>
      <c r="AL505" s="240"/>
      <c r="AM505" s="240"/>
      <c r="AN505" s="240"/>
      <c r="AO505" s="240"/>
      <c r="AP505" s="240"/>
      <c r="AQ505" s="240"/>
      <c r="AR505" s="240"/>
      <c r="AS505" s="240"/>
      <c r="AT505" s="240"/>
      <c r="AU505" s="240"/>
      <c r="AV505" s="240"/>
      <c r="AW505" s="240"/>
      <c r="AX505" s="240"/>
      <c r="AY505" s="240"/>
      <c r="AZ505" s="240"/>
      <c r="BA505" s="240"/>
      <c r="BB505" s="240"/>
      <c r="BC505" s="240"/>
      <c r="BD505" s="240"/>
      <c r="BE505" s="240"/>
      <c r="BF505" s="240"/>
      <c r="BG505" s="240"/>
      <c r="BH505" s="240"/>
      <c r="BI505" s="240"/>
      <c r="BJ505" s="240"/>
      <c r="BK505" s="240"/>
      <c r="BL505" s="240"/>
      <c r="BM505" s="240"/>
      <c r="BN505" s="240"/>
      <c r="BO505" s="240"/>
      <c r="BP505" s="240"/>
      <c r="BQ505" s="240"/>
      <c r="BR505" s="240"/>
      <c r="BS505" s="240"/>
      <c r="BT505" s="240"/>
      <c r="BU505" s="240"/>
      <c r="BV505" s="240"/>
      <c r="BW505" s="240"/>
      <c r="BX505" s="240"/>
      <c r="BY505" s="240"/>
      <c r="BZ505" s="240"/>
      <c r="CA505" s="240"/>
      <c r="CB505" s="240"/>
      <c r="CC505" s="240"/>
      <c r="CD505" s="240"/>
      <c r="CE505" s="240"/>
      <c r="CF505" s="240"/>
      <c r="CG505" s="240"/>
      <c r="CH505" s="240"/>
      <c r="CI505" s="240"/>
      <c r="CJ505" s="240"/>
      <c r="CK505" s="240"/>
      <c r="CL505" s="240"/>
      <c r="CM505" s="240"/>
      <c r="CN505" s="240"/>
      <c r="CO505" s="240"/>
      <c r="CP505" s="240"/>
      <c r="CQ505" s="240"/>
      <c r="CR505" s="240"/>
      <c r="CS505" s="240"/>
      <c r="CT505" s="240"/>
      <c r="CU505" s="240"/>
      <c r="CV505" s="240"/>
      <c r="CW505" s="240"/>
      <c r="CX505" s="240"/>
      <c r="CY505" s="240"/>
      <c r="CZ505" s="240"/>
      <c r="DA505" s="240"/>
      <c r="DB505" s="240"/>
      <c r="DC505" s="240"/>
      <c r="DD505" s="240"/>
      <c r="DE505" s="240"/>
      <c r="DF505" s="240"/>
      <c r="DG505" s="240"/>
      <c r="DH505" s="240"/>
      <c r="DI505" s="50" t="s">
        <v>642</v>
      </c>
      <c r="DJ505" s="50"/>
      <c r="DK505" s="50"/>
      <c r="DL505" s="50"/>
      <c r="DM505" s="50"/>
      <c r="DN505" s="50"/>
      <c r="DO505" s="50"/>
      <c r="DP505" s="50"/>
      <c r="DQ505" s="50"/>
      <c r="DR505" s="50"/>
    </row>
    <row r="506" spans="1:122" ht="10.5" customHeight="1" x14ac:dyDescent="0.25">
      <c r="A506" s="50"/>
      <c r="B506" s="970"/>
      <c r="C506" s="283" t="str">
        <f>IF((SUM(G17:AK17)=1),"Počítaný průřez turbiny: Nejprve dorovnej průřez VT turbiny pomocí p K1v!","")</f>
        <v/>
      </c>
      <c r="D506" s="287"/>
      <c r="E506" s="325"/>
      <c r="F506" s="441" t="str">
        <f>IF(AND(KL_15=1,KL_10=1,KL_11=1),IF(AND(ABS(A_T_ref-A_Tn_ref)&gt;0.01,ABS(F414-E415)&lt;0.01),"Dorovnej průřez NT turbiny pomocí WG!",IF(AND(ABS(F414-E415)&gt;0.01,ABS(F509-E510)&lt;0.01),"Dorovnej průřez VT turbiny pomocí tlaku mezi kompresory!",IF(AND(ABS(F414-E415)&gt;0.01,ABS(F509-E510)&gt;0.01),"Dorovnej nejprve průřez VT turbiny pomocí tlaku mezi kompresory, pak NT pomocí WG!",""))),"")</f>
        <v/>
      </c>
      <c r="G506" s="865" t="str">
        <f t="shared" ref="G506:Y506" si="709">IF(AND(G17=1,G12=1,G13=1),IF(AND(ABS(G509-F510)&gt;0.01,ABS(G414-F415)&lt;0.01),"Dorovnej průřez NT turbiny pomocí WG!",IF(AND(ABS(G414-F415)&gt;0.01,ABS(G509-F510)&lt;0.01),"Dorovnej průřez VT turbiny pomocí tlaku mezi kompresory!",IF(AND(ABS(G414-F415)&gt;0.01,ABS(G509-F510)&gt;0.01),"Dorovnej nejprve průřez VT turbiny pomocí tlaku mezi kompresory, pak NT pomocí WG!",""))),"")</f>
        <v/>
      </c>
      <c r="H506" s="442" t="str">
        <f t="shared" si="709"/>
        <v/>
      </c>
      <c r="I506" s="442" t="str">
        <f t="shared" si="709"/>
        <v/>
      </c>
      <c r="J506" s="442" t="str">
        <f t="shared" si="709"/>
        <v/>
      </c>
      <c r="K506" s="442" t="str">
        <f t="shared" si="709"/>
        <v/>
      </c>
      <c r="L506" s="442" t="str">
        <f t="shared" si="709"/>
        <v/>
      </c>
      <c r="M506" s="442" t="str">
        <f t="shared" si="709"/>
        <v/>
      </c>
      <c r="N506" s="865" t="str">
        <f t="shared" si="709"/>
        <v/>
      </c>
      <c r="O506" s="865" t="str">
        <f t="shared" si="709"/>
        <v/>
      </c>
      <c r="P506" s="442" t="str">
        <f t="shared" si="709"/>
        <v/>
      </c>
      <c r="Q506" s="442" t="str">
        <f t="shared" si="709"/>
        <v/>
      </c>
      <c r="R506" s="442" t="str">
        <f t="shared" si="709"/>
        <v/>
      </c>
      <c r="S506" s="442" t="str">
        <f t="shared" si="709"/>
        <v/>
      </c>
      <c r="T506" s="442" t="str">
        <f t="shared" si="709"/>
        <v/>
      </c>
      <c r="U506" s="442" t="str">
        <f t="shared" si="709"/>
        <v/>
      </c>
      <c r="V506" s="442" t="str">
        <f t="shared" si="709"/>
        <v/>
      </c>
      <c r="W506" s="442" t="str">
        <f t="shared" si="709"/>
        <v/>
      </c>
      <c r="X506" s="442" t="str">
        <f t="shared" si="709"/>
        <v/>
      </c>
      <c r="Y506" s="442" t="str">
        <f t="shared" si="709"/>
        <v/>
      </c>
      <c r="Z506" s="442"/>
      <c r="AA506" s="442"/>
      <c r="AB506" s="442"/>
      <c r="AC506" s="442"/>
      <c r="AD506" s="442"/>
      <c r="AE506" s="442"/>
      <c r="AF506" s="442"/>
      <c r="AG506" s="442"/>
      <c r="AH506" s="442"/>
      <c r="AI506" s="442"/>
      <c r="AJ506" s="442"/>
      <c r="AK506" s="442"/>
      <c r="AL506" s="442"/>
      <c r="AM506" s="442"/>
      <c r="AN506" s="442"/>
      <c r="AO506" s="442"/>
      <c r="AP506" s="442"/>
      <c r="AQ506" s="442"/>
      <c r="AR506" s="442"/>
      <c r="AS506" s="442"/>
      <c r="AT506" s="442"/>
      <c r="AU506" s="442"/>
      <c r="AV506" s="442"/>
      <c r="AW506" s="442"/>
      <c r="AX506" s="442"/>
      <c r="AY506" s="442"/>
      <c r="AZ506" s="442"/>
      <c r="BA506" s="442"/>
      <c r="BB506" s="442"/>
      <c r="BC506" s="442"/>
      <c r="BD506" s="442"/>
      <c r="BE506" s="442"/>
      <c r="BF506" s="442"/>
      <c r="BG506" s="442"/>
      <c r="BH506" s="442"/>
      <c r="BI506" s="442"/>
      <c r="BJ506" s="442"/>
      <c r="BK506" s="442"/>
      <c r="BL506" s="442"/>
      <c r="BM506" s="442"/>
      <c r="BN506" s="442"/>
      <c r="BO506" s="442"/>
      <c r="BP506" s="442"/>
      <c r="BQ506" s="442"/>
      <c r="BR506" s="442"/>
      <c r="BS506" s="442"/>
      <c r="BT506" s="442"/>
      <c r="BU506" s="442"/>
      <c r="BV506" s="442"/>
      <c r="BW506" s="442"/>
      <c r="BX506" s="442"/>
      <c r="BY506" s="442"/>
      <c r="BZ506" s="442"/>
      <c r="CA506" s="442"/>
      <c r="CB506" s="442"/>
      <c r="CC506" s="442"/>
      <c r="CD506" s="442"/>
      <c r="CE506" s="442"/>
      <c r="CF506" s="442"/>
      <c r="CG506" s="442"/>
      <c r="CH506" s="442"/>
      <c r="CI506" s="442"/>
      <c r="CJ506" s="442"/>
      <c r="CK506" s="442"/>
      <c r="CL506" s="442"/>
      <c r="CM506" s="442"/>
      <c r="CN506" s="442"/>
      <c r="CO506" s="442"/>
      <c r="CP506" s="442"/>
      <c r="CQ506" s="442"/>
      <c r="CR506" s="442"/>
      <c r="CS506" s="442"/>
      <c r="CT506" s="442"/>
      <c r="CU506" s="442"/>
      <c r="CV506" s="442"/>
      <c r="CW506" s="442"/>
      <c r="CX506" s="442"/>
      <c r="CY506" s="442"/>
      <c r="CZ506" s="442"/>
      <c r="DA506" s="442"/>
      <c r="DB506" s="442"/>
      <c r="DC506" s="442"/>
      <c r="DD506" s="442"/>
      <c r="DE506" s="442"/>
      <c r="DF506" s="442"/>
      <c r="DG506" s="442"/>
      <c r="DH506" s="442"/>
      <c r="DI506" s="50" t="s">
        <v>642</v>
      </c>
      <c r="DJ506" s="50"/>
      <c r="DK506" s="50"/>
      <c r="DL506" s="50"/>
      <c r="DM506" s="50"/>
      <c r="DN506" s="50"/>
      <c r="DO506" s="50"/>
      <c r="DP506" s="50"/>
      <c r="DQ506" s="50"/>
      <c r="DR506" s="50"/>
    </row>
    <row r="507" spans="1:122" x14ac:dyDescent="0.25">
      <c r="A507" s="50"/>
      <c r="B507" s="970"/>
      <c r="C507" s="467" t="str">
        <f>IF(SUM(F17:JH17)&gt;0,"Poměrný průtok NT WG","")</f>
        <v/>
      </c>
      <c r="D507" s="287"/>
      <c r="E507" s="245"/>
      <c r="F507" s="443">
        <f t="shared" ref="F507:G507" si="710">F505</f>
        <v>0</v>
      </c>
      <c r="G507" s="856">
        <f t="shared" si="710"/>
        <v>0</v>
      </c>
      <c r="H507" s="241">
        <f t="shared" ref="H507:O507" si="711">H505</f>
        <v>0</v>
      </c>
      <c r="I507" s="241">
        <f t="shared" ref="I507:J507" si="712">I505</f>
        <v>0</v>
      </c>
      <c r="J507" s="241">
        <f t="shared" si="712"/>
        <v>0</v>
      </c>
      <c r="K507" s="241">
        <f t="shared" si="711"/>
        <v>0</v>
      </c>
      <c r="L507" s="241">
        <f t="shared" si="711"/>
        <v>0</v>
      </c>
      <c r="M507" s="241">
        <f t="shared" si="711"/>
        <v>0</v>
      </c>
      <c r="N507" s="856">
        <f t="shared" ref="N507" si="713">N505</f>
        <v>0</v>
      </c>
      <c r="O507" s="856">
        <f t="shared" si="711"/>
        <v>0</v>
      </c>
      <c r="P507" s="241">
        <f t="shared" ref="P507:Y507" si="714">P505</f>
        <v>0</v>
      </c>
      <c r="Q507" s="241">
        <f t="shared" si="714"/>
        <v>0</v>
      </c>
      <c r="R507" s="241">
        <f t="shared" si="714"/>
        <v>0</v>
      </c>
      <c r="S507" s="241">
        <f t="shared" si="714"/>
        <v>0</v>
      </c>
      <c r="T507" s="241">
        <f t="shared" si="714"/>
        <v>0</v>
      </c>
      <c r="U507" s="241">
        <f t="shared" si="714"/>
        <v>0</v>
      </c>
      <c r="V507" s="241">
        <f t="shared" si="714"/>
        <v>0</v>
      </c>
      <c r="W507" s="241">
        <f t="shared" si="714"/>
        <v>0</v>
      </c>
      <c r="X507" s="241">
        <f t="shared" si="714"/>
        <v>0</v>
      </c>
      <c r="Y507" s="241">
        <f t="shared" si="714"/>
        <v>0</v>
      </c>
      <c r="Z507" s="241"/>
      <c r="AA507" s="241"/>
      <c r="AB507" s="241"/>
      <c r="AC507" s="241"/>
      <c r="AD507" s="241"/>
      <c r="AE507" s="241"/>
      <c r="AF507" s="241"/>
      <c r="AG507" s="241"/>
      <c r="AH507" s="241"/>
      <c r="AI507" s="241"/>
      <c r="AJ507" s="241"/>
      <c r="AK507" s="241"/>
      <c r="AL507" s="241"/>
      <c r="AM507" s="241"/>
      <c r="AN507" s="241"/>
      <c r="AO507" s="241"/>
      <c r="AP507" s="241"/>
      <c r="AQ507" s="241"/>
      <c r="AR507" s="241"/>
      <c r="AS507" s="241"/>
      <c r="AT507" s="241"/>
      <c r="AU507" s="241"/>
      <c r="AV507" s="241"/>
      <c r="AW507" s="241"/>
      <c r="AX507" s="241"/>
      <c r="AY507" s="241"/>
      <c r="AZ507" s="241"/>
      <c r="BA507" s="241"/>
      <c r="BB507" s="241"/>
      <c r="BC507" s="241"/>
      <c r="BD507" s="241"/>
      <c r="BE507" s="241"/>
      <c r="BF507" s="241"/>
      <c r="BG507" s="241"/>
      <c r="BH507" s="241"/>
      <c r="BI507" s="241"/>
      <c r="BJ507" s="241"/>
      <c r="BK507" s="241"/>
      <c r="BL507" s="241"/>
      <c r="BM507" s="241"/>
      <c r="BN507" s="241"/>
      <c r="BO507" s="241"/>
      <c r="BP507" s="241"/>
      <c r="BQ507" s="241"/>
      <c r="BR507" s="241"/>
      <c r="BS507" s="241"/>
      <c r="BT507" s="241"/>
      <c r="BU507" s="241"/>
      <c r="BV507" s="241"/>
      <c r="BW507" s="241"/>
      <c r="BX507" s="241"/>
      <c r="BY507" s="241"/>
      <c r="BZ507" s="241"/>
      <c r="CA507" s="241"/>
      <c r="CB507" s="241"/>
      <c r="CC507" s="241"/>
      <c r="CD507" s="241"/>
      <c r="CE507" s="241"/>
      <c r="CF507" s="241"/>
      <c r="CG507" s="241"/>
      <c r="CH507" s="241"/>
      <c r="CI507" s="241"/>
      <c r="CJ507" s="241"/>
      <c r="CK507" s="241"/>
      <c r="CL507" s="241"/>
      <c r="CM507" s="241"/>
      <c r="CN507" s="241"/>
      <c r="CO507" s="241"/>
      <c r="CP507" s="241"/>
      <c r="CQ507" s="241"/>
      <c r="CR507" s="241"/>
      <c r="CS507" s="241"/>
      <c r="CT507" s="241"/>
      <c r="CU507" s="241"/>
      <c r="CV507" s="241"/>
      <c r="CW507" s="241"/>
      <c r="CX507" s="241"/>
      <c r="CY507" s="241"/>
      <c r="CZ507" s="241"/>
      <c r="DA507" s="241"/>
      <c r="DB507" s="241"/>
      <c r="DC507" s="241"/>
      <c r="DD507" s="241"/>
      <c r="DE507" s="241"/>
      <c r="DF507" s="241"/>
      <c r="DG507" s="241"/>
      <c r="DH507" s="241"/>
      <c r="DI507" s="50" t="s">
        <v>642</v>
      </c>
      <c r="DJ507" s="50"/>
      <c r="DK507" s="50"/>
      <c r="DL507" s="50"/>
      <c r="DM507" s="50"/>
      <c r="DN507" s="50"/>
      <c r="DO507" s="50"/>
      <c r="DP507" s="50"/>
      <c r="DQ507" s="50"/>
      <c r="DR507" s="50"/>
    </row>
    <row r="508" spans="1:122" x14ac:dyDescent="0.25">
      <c r="A508" s="50"/>
      <c r="B508" s="970"/>
      <c r="C508" s="468" t="str">
        <f>IF(SUM(F17:JH17)&gt;0,"Vztažen na celkový průtok turbinou","")</f>
        <v/>
      </c>
      <c r="D508" s="287" t="s">
        <v>931</v>
      </c>
      <c r="E508" s="245"/>
      <c r="F508" s="290">
        <f t="shared" ref="F508:G508" si="715">F507</f>
        <v>0</v>
      </c>
      <c r="G508" s="856">
        <f t="shared" si="715"/>
        <v>0</v>
      </c>
      <c r="H508" s="241">
        <f t="shared" ref="H508:O508" si="716">H507</f>
        <v>0</v>
      </c>
      <c r="I508" s="241">
        <f t="shared" ref="I508:J508" si="717">I507</f>
        <v>0</v>
      </c>
      <c r="J508" s="241">
        <f t="shared" si="717"/>
        <v>0</v>
      </c>
      <c r="K508" s="241">
        <f t="shared" si="716"/>
        <v>0</v>
      </c>
      <c r="L508" s="241">
        <f t="shared" si="716"/>
        <v>0</v>
      </c>
      <c r="M508" s="241">
        <f t="shared" si="716"/>
        <v>0</v>
      </c>
      <c r="N508" s="856">
        <f t="shared" ref="N508" si="718">N507</f>
        <v>0</v>
      </c>
      <c r="O508" s="856">
        <f t="shared" si="716"/>
        <v>0</v>
      </c>
      <c r="P508" s="241">
        <f t="shared" ref="P508:Y508" si="719">P507</f>
        <v>0</v>
      </c>
      <c r="Q508" s="241">
        <f t="shared" si="719"/>
        <v>0</v>
      </c>
      <c r="R508" s="241">
        <f t="shared" si="719"/>
        <v>0</v>
      </c>
      <c r="S508" s="241">
        <f t="shared" si="719"/>
        <v>0</v>
      </c>
      <c r="T508" s="241">
        <f t="shared" si="719"/>
        <v>0</v>
      </c>
      <c r="U508" s="241">
        <f t="shared" si="719"/>
        <v>0</v>
      </c>
      <c r="V508" s="241">
        <f t="shared" si="719"/>
        <v>0</v>
      </c>
      <c r="W508" s="241">
        <f t="shared" si="719"/>
        <v>0</v>
      </c>
      <c r="X508" s="241">
        <f t="shared" si="719"/>
        <v>0</v>
      </c>
      <c r="Y508" s="241">
        <f t="shared" si="719"/>
        <v>0</v>
      </c>
      <c r="Z508" s="241"/>
      <c r="AA508" s="241"/>
      <c r="AB508" s="241"/>
      <c r="AC508" s="241"/>
      <c r="AD508" s="241"/>
      <c r="AE508" s="241"/>
      <c r="AF508" s="241"/>
      <c r="AG508" s="241"/>
      <c r="AH508" s="241"/>
      <c r="AI508" s="241"/>
      <c r="AJ508" s="241"/>
      <c r="AK508" s="241"/>
      <c r="AL508" s="241"/>
      <c r="AM508" s="241"/>
      <c r="AN508" s="241"/>
      <c r="AO508" s="241"/>
      <c r="AP508" s="241"/>
      <c r="AQ508" s="241"/>
      <c r="AR508" s="241"/>
      <c r="AS508" s="241"/>
      <c r="AT508" s="241"/>
      <c r="AU508" s="241"/>
      <c r="AV508" s="241"/>
      <c r="AW508" s="241"/>
      <c r="AX508" s="241"/>
      <c r="AY508" s="241"/>
      <c r="AZ508" s="241"/>
      <c r="BA508" s="241"/>
      <c r="BB508" s="241"/>
      <c r="BC508" s="241"/>
      <c r="BD508" s="241"/>
      <c r="BE508" s="241"/>
      <c r="BF508" s="241"/>
      <c r="BG508" s="241"/>
      <c r="BH508" s="241"/>
      <c r="BI508" s="241"/>
      <c r="BJ508" s="241"/>
      <c r="BK508" s="241"/>
      <c r="BL508" s="241"/>
      <c r="BM508" s="241"/>
      <c r="BN508" s="241"/>
      <c r="BO508" s="241"/>
      <c r="BP508" s="241"/>
      <c r="BQ508" s="241"/>
      <c r="BR508" s="241"/>
      <c r="BS508" s="241"/>
      <c r="BT508" s="241"/>
      <c r="BU508" s="241"/>
      <c r="BV508" s="241"/>
      <c r="BW508" s="241"/>
      <c r="BX508" s="241"/>
      <c r="BY508" s="241"/>
      <c r="BZ508" s="241"/>
      <c r="CA508" s="241"/>
      <c r="CB508" s="241"/>
      <c r="CC508" s="241"/>
      <c r="CD508" s="241"/>
      <c r="CE508" s="241"/>
      <c r="CF508" s="241"/>
      <c r="CG508" s="241"/>
      <c r="CH508" s="241"/>
      <c r="CI508" s="241"/>
      <c r="CJ508" s="241"/>
      <c r="CK508" s="241"/>
      <c r="CL508" s="241"/>
      <c r="CM508" s="241"/>
      <c r="CN508" s="241"/>
      <c r="CO508" s="241"/>
      <c r="CP508" s="241"/>
      <c r="CQ508" s="241"/>
      <c r="CR508" s="241"/>
      <c r="CS508" s="241"/>
      <c r="CT508" s="241"/>
      <c r="CU508" s="241"/>
      <c r="CV508" s="241"/>
      <c r="CW508" s="241"/>
      <c r="CX508" s="241"/>
      <c r="CY508" s="241"/>
      <c r="CZ508" s="241"/>
      <c r="DA508" s="241"/>
      <c r="DB508" s="241"/>
      <c r="DC508" s="241"/>
      <c r="DD508" s="241"/>
      <c r="DE508" s="241"/>
      <c r="DF508" s="241"/>
      <c r="DG508" s="241"/>
      <c r="DH508" s="241"/>
      <c r="DI508" s="50" t="s">
        <v>642</v>
      </c>
      <c r="DJ508" s="50"/>
      <c r="DK508" s="50"/>
      <c r="DL508" s="50"/>
      <c r="DM508" s="50"/>
      <c r="DN508" s="50"/>
      <c r="DO508" s="50"/>
      <c r="DP508" s="50"/>
      <c r="DQ508" s="50"/>
      <c r="DR508" s="50"/>
    </row>
    <row r="509" spans="1:122" x14ac:dyDescent="0.25">
      <c r="A509" s="50"/>
      <c r="B509" s="970"/>
      <c r="C509" s="254" t="str">
        <f>IF(SUM(KL_10)=0,"","Reference area of turbine&amp;gas turbine")</f>
        <v>Reference area of turbine&amp;gas turbine</v>
      </c>
      <c r="D509" s="287" t="str">
        <f>IF(KL_18=2,"A TComp","A Tref")</f>
        <v>A Tref</v>
      </c>
      <c r="E509" s="245" t="s">
        <v>102</v>
      </c>
      <c r="F509" s="290">
        <f t="shared" ref="F509:Y509" ca="1" si="720">IF(chi_Tn*alpha_p_n*mu_Tn=0,0,m°Tn_red/1000*10000*SQRT(r_Tn)/chi_Tn/alpha_p_n/mu_Tn)</f>
        <v>0.7939965453900355</v>
      </c>
      <c r="G509" s="854">
        <f t="shared" ca="1" si="720"/>
        <v>0.79399640212721412</v>
      </c>
      <c r="H509" s="239">
        <f t="shared" ca="1" si="720"/>
        <v>0.84272885783426277</v>
      </c>
      <c r="I509" s="239">
        <f t="shared" ca="1" si="720"/>
        <v>0.9328587901686447</v>
      </c>
      <c r="J509" s="239">
        <f t="shared" ca="1" si="720"/>
        <v>1.0027380953950178</v>
      </c>
      <c r="K509" s="239">
        <f t="shared" ca="1" si="720"/>
        <v>1.1043507821630312</v>
      </c>
      <c r="L509" s="239">
        <f t="shared" ca="1" si="720"/>
        <v>1.2514813050005118</v>
      </c>
      <c r="M509" s="239">
        <f t="shared" ca="1" si="720"/>
        <v>1.4475029589837594</v>
      </c>
      <c r="N509" s="854">
        <f t="shared" ca="1" si="720"/>
        <v>784.65832267987798</v>
      </c>
      <c r="O509" s="854">
        <f t="shared" ca="1" si="720"/>
        <v>842.53949186114903</v>
      </c>
      <c r="P509" s="239">
        <f t="shared" ca="1" si="720"/>
        <v>819.82815489665359</v>
      </c>
      <c r="Q509" s="239">
        <f t="shared" ca="1" si="720"/>
        <v>851.58345040993413</v>
      </c>
      <c r="R509" s="239">
        <f t="shared" ca="1" si="720"/>
        <v>926.66230423238767</v>
      </c>
      <c r="S509" s="239">
        <f t="shared" ca="1" si="720"/>
        <v>1007.4846252888963</v>
      </c>
      <c r="T509" s="239">
        <f t="shared" ca="1" si="720"/>
        <v>1138.2881495651943</v>
      </c>
      <c r="U509" s="239">
        <f t="shared" ca="1" si="720"/>
        <v>959.8548236096409</v>
      </c>
      <c r="V509" s="239">
        <f t="shared" ca="1" si="720"/>
        <v>1028.5801856531234</v>
      </c>
      <c r="W509" s="239">
        <f t="shared" ca="1" si="720"/>
        <v>1094.7641943979797</v>
      </c>
      <c r="X509" s="239">
        <f t="shared" ca="1" si="720"/>
        <v>1218.2794386072792</v>
      </c>
      <c r="Y509" s="239">
        <f t="shared" ca="1" si="720"/>
        <v>1366.9901753180509</v>
      </c>
      <c r="Z509" s="239"/>
      <c r="AA509" s="239"/>
      <c r="AB509" s="239"/>
      <c r="AC509" s="239"/>
      <c r="AD509" s="239"/>
      <c r="AE509" s="239"/>
      <c r="AF509" s="239"/>
      <c r="AG509" s="239"/>
      <c r="AH509" s="239"/>
      <c r="AI509" s="239"/>
      <c r="AJ509" s="239"/>
      <c r="AK509" s="239"/>
      <c r="AL509" s="239"/>
      <c r="AM509" s="239"/>
      <c r="AN509" s="239"/>
      <c r="AO509" s="239"/>
      <c r="AP509" s="239"/>
      <c r="AQ509" s="239"/>
      <c r="AR509" s="239"/>
      <c r="AS509" s="239"/>
      <c r="AT509" s="239"/>
      <c r="AU509" s="239"/>
      <c r="AV509" s="239"/>
      <c r="AW509" s="239"/>
      <c r="AX509" s="239"/>
      <c r="AY509" s="239"/>
      <c r="AZ509" s="239"/>
      <c r="BA509" s="239"/>
      <c r="BB509" s="239"/>
      <c r="BC509" s="239"/>
      <c r="BD509" s="239"/>
      <c r="BE509" s="239"/>
      <c r="BF509" s="239"/>
      <c r="BG509" s="239"/>
      <c r="BH509" s="239"/>
      <c r="BI509" s="239"/>
      <c r="BJ509" s="239"/>
      <c r="BK509" s="239"/>
      <c r="BL509" s="239"/>
      <c r="BM509" s="239"/>
      <c r="BN509" s="239"/>
      <c r="BO509" s="239"/>
      <c r="BP509" s="239"/>
      <c r="BQ509" s="239"/>
      <c r="BR509" s="239"/>
      <c r="BS509" s="239"/>
      <c r="BT509" s="239"/>
      <c r="BU509" s="239"/>
      <c r="BV509" s="239"/>
      <c r="BW509" s="239"/>
      <c r="BX509" s="239"/>
      <c r="BY509" s="239"/>
      <c r="BZ509" s="239"/>
      <c r="CA509" s="239"/>
      <c r="CB509" s="239"/>
      <c r="CC509" s="239"/>
      <c r="CD509" s="239"/>
      <c r="CE509" s="239"/>
      <c r="CF509" s="239"/>
      <c r="CG509" s="239"/>
      <c r="CH509" s="239"/>
      <c r="CI509" s="239"/>
      <c r="CJ509" s="239"/>
      <c r="CK509" s="239"/>
      <c r="CL509" s="239"/>
      <c r="CM509" s="239"/>
      <c r="CN509" s="239"/>
      <c r="CO509" s="239"/>
      <c r="CP509" s="239"/>
      <c r="CQ509" s="239"/>
      <c r="CR509" s="239"/>
      <c r="CS509" s="239"/>
      <c r="CT509" s="239"/>
      <c r="CU509" s="239"/>
      <c r="CV509" s="239"/>
      <c r="CW509" s="239"/>
      <c r="CX509" s="239"/>
      <c r="CY509" s="239"/>
      <c r="CZ509" s="239"/>
      <c r="DA509" s="239"/>
      <c r="DB509" s="239"/>
      <c r="DC509" s="239"/>
      <c r="DD509" s="239"/>
      <c r="DE509" s="239"/>
      <c r="DF509" s="239"/>
      <c r="DG509" s="239"/>
      <c r="DH509" s="239"/>
      <c r="DI509" s="50" t="s">
        <v>642</v>
      </c>
      <c r="DJ509" s="50"/>
      <c r="DK509" s="50"/>
      <c r="DL509" s="50"/>
      <c r="DM509" s="50"/>
      <c r="DN509" s="50"/>
      <c r="DO509" s="50"/>
      <c r="DP509" s="50"/>
      <c r="DQ509" s="50"/>
      <c r="DR509" s="50"/>
    </row>
    <row r="510" spans="1:122" ht="12.75" customHeight="1" x14ac:dyDescent="0.25">
      <c r="B510" s="970"/>
      <c r="C510" s="254" t="s">
        <v>1620</v>
      </c>
      <c r="D510" s="287" t="s">
        <v>933</v>
      </c>
      <c r="E510" s="245" t="s">
        <v>102</v>
      </c>
      <c r="F510" s="444">
        <f ca="1">IF(KL_11=0,E510,A_Tn_comp_ref)</f>
        <v>0.7939965453900355</v>
      </c>
      <c r="G510" s="866">
        <f t="shared" ref="G510:H510" ca="1" si="721">IF(KL_11=0,F510,A_Tn_comp_ref)</f>
        <v>0.79399640212721412</v>
      </c>
      <c r="H510" s="445">
        <f t="shared" ca="1" si="721"/>
        <v>0.84272885783426277</v>
      </c>
      <c r="I510" s="445">
        <f t="shared" ref="I510" ca="1" si="722">IF(KL_11=0,H510,A_Tn_comp_ref)</f>
        <v>0.9328587901686447</v>
      </c>
      <c r="J510" s="445">
        <f t="shared" ref="J510" ca="1" si="723">IF(KL_11=0,I510,A_Tn_comp_ref)</f>
        <v>1.0027380953950178</v>
      </c>
      <c r="K510" s="445">
        <f t="shared" ref="K510" ca="1" si="724">IF(KL_11=0,J510,A_Tn_comp_ref)</f>
        <v>1.1043507821630312</v>
      </c>
      <c r="L510" s="445">
        <f t="shared" ref="L510" ca="1" si="725">IF(KL_11=0,K510,A_Tn_comp_ref)</f>
        <v>1.2514813050005118</v>
      </c>
      <c r="M510" s="445">
        <f t="shared" ref="M510" ca="1" si="726">IF(KL_11=0,L510,A_Tn_comp_ref)</f>
        <v>1.4475029589837594</v>
      </c>
      <c r="N510" s="866">
        <f t="shared" ref="N510:P510" ca="1" si="727">IF(KL_11=0,M510,A_Tn_comp_ref)</f>
        <v>784.65832267987798</v>
      </c>
      <c r="O510" s="866">
        <f t="shared" ca="1" si="727"/>
        <v>842.53949186114903</v>
      </c>
      <c r="P510" s="445">
        <f t="shared" ca="1" si="727"/>
        <v>819.82815489665359</v>
      </c>
      <c r="Q510" s="445">
        <f t="shared" ref="Q510" ca="1" si="728">IF(KL_11=0,P510,A_Tn_comp_ref)</f>
        <v>851.58345040993413</v>
      </c>
      <c r="R510" s="445">
        <f t="shared" ref="R510" ca="1" si="729">IF(KL_11=0,Q510,A_Tn_comp_ref)</f>
        <v>926.66230423238767</v>
      </c>
      <c r="S510" s="445">
        <f t="shared" ref="S510" ca="1" si="730">IF(KL_11=0,R510,A_Tn_comp_ref)</f>
        <v>1007.4846252888963</v>
      </c>
      <c r="T510" s="445">
        <f t="shared" ref="T510" ca="1" si="731">IF(KL_11=0,S510,A_Tn_comp_ref)</f>
        <v>1138.2881495651943</v>
      </c>
      <c r="U510" s="445">
        <f t="shared" ref="U510" ca="1" si="732">IF(KL_11=0,T510,A_Tn_comp_ref)</f>
        <v>959.8548236096409</v>
      </c>
      <c r="V510" s="445">
        <f t="shared" ref="V510" ca="1" si="733">IF(KL_11=0,U510,A_Tn_comp_ref)</f>
        <v>1028.5801856531234</v>
      </c>
      <c r="W510" s="445">
        <f t="shared" ref="W510" ca="1" si="734">IF(KL_11=0,V510,A_Tn_comp_ref)</f>
        <v>1094.7641943979797</v>
      </c>
      <c r="X510" s="445">
        <f t="shared" ref="X510" ca="1" si="735">IF(KL_11=0,W510,A_Tn_comp_ref)</f>
        <v>1218.2794386072792</v>
      </c>
      <c r="Y510" s="445">
        <f t="shared" ref="Y510" ca="1" si="736">IF(KL_11=0,X510,A_Tn_comp_ref)</f>
        <v>1366.9901753180509</v>
      </c>
      <c r="Z510" s="445"/>
      <c r="AA510" s="445"/>
      <c r="AB510" s="445"/>
      <c r="AC510" s="445"/>
      <c r="AD510" s="445"/>
      <c r="AE510" s="445"/>
      <c r="AF510" s="445"/>
      <c r="AG510" s="445"/>
      <c r="AH510" s="445"/>
      <c r="AI510" s="445"/>
      <c r="AJ510" s="445"/>
      <c r="AK510" s="445"/>
      <c r="AL510" s="445"/>
      <c r="AM510" s="445"/>
      <c r="AN510" s="445"/>
      <c r="AO510" s="445"/>
      <c r="AP510" s="445"/>
      <c r="AQ510" s="445"/>
      <c r="AR510" s="445"/>
      <c r="AS510" s="445"/>
      <c r="AT510" s="445"/>
      <c r="AU510" s="445"/>
      <c r="AV510" s="445"/>
      <c r="AW510" s="445"/>
      <c r="AX510" s="445"/>
      <c r="AY510" s="445"/>
      <c r="AZ510" s="445"/>
      <c r="BA510" s="445"/>
      <c r="BB510" s="445"/>
      <c r="BC510" s="445"/>
      <c r="BD510" s="445"/>
      <c r="BE510" s="445"/>
      <c r="BF510" s="445"/>
      <c r="BG510" s="445"/>
      <c r="BH510" s="445"/>
      <c r="BI510" s="445"/>
      <c r="BJ510" s="445"/>
      <c r="BK510" s="445"/>
      <c r="BL510" s="445"/>
      <c r="BM510" s="445"/>
      <c r="BN510" s="445"/>
      <c r="BO510" s="445"/>
      <c r="BP510" s="445"/>
      <c r="BQ510" s="445"/>
      <c r="BR510" s="445"/>
      <c r="BS510" s="445"/>
      <c r="BT510" s="445"/>
      <c r="BU510" s="445"/>
      <c r="BV510" s="445"/>
      <c r="BW510" s="445"/>
      <c r="BX510" s="445"/>
      <c r="BY510" s="445"/>
      <c r="BZ510" s="445"/>
      <c r="CA510" s="445"/>
      <c r="CB510" s="445"/>
      <c r="CC510" s="445"/>
      <c r="CD510" s="445"/>
      <c r="CE510" s="445"/>
      <c r="CF510" s="445"/>
      <c r="CG510" s="445"/>
      <c r="CH510" s="445"/>
      <c r="CI510" s="445"/>
      <c r="CJ510" s="445"/>
      <c r="CK510" s="445"/>
      <c r="CL510" s="445"/>
      <c r="CM510" s="445"/>
      <c r="CN510" s="445"/>
      <c r="CO510" s="445"/>
      <c r="CP510" s="445"/>
      <c r="CQ510" s="445"/>
      <c r="CR510" s="445"/>
      <c r="CS510" s="445"/>
      <c r="CT510" s="445"/>
      <c r="CU510" s="445"/>
      <c r="CV510" s="445"/>
      <c r="CW510" s="445"/>
      <c r="CX510" s="445"/>
      <c r="CY510" s="445"/>
      <c r="CZ510" s="445"/>
      <c r="DA510" s="445"/>
      <c r="DB510" s="445"/>
      <c r="DC510" s="445"/>
      <c r="DD510" s="445"/>
      <c r="DE510" s="445"/>
      <c r="DF510" s="445"/>
      <c r="DG510" s="445"/>
      <c r="DH510" s="445"/>
      <c r="DI510" s="50" t="s">
        <v>642</v>
      </c>
      <c r="DJ510" s="50"/>
      <c r="DK510" s="50"/>
      <c r="DL510" s="50"/>
      <c r="DM510" s="50"/>
      <c r="DN510" s="50"/>
      <c r="DO510" s="50"/>
      <c r="DP510" s="50"/>
      <c r="DQ510" s="50"/>
      <c r="DR510" s="50"/>
    </row>
    <row r="511" spans="1:122" ht="12.75" customHeight="1" x14ac:dyDescent="0.25">
      <c r="A511" s="222"/>
      <c r="B511" s="970"/>
      <c r="C511" s="254" t="str">
        <f>IF(F19=0,"","Estimated nozzle ring area")</f>
        <v/>
      </c>
      <c r="D511" s="287" t="s">
        <v>142</v>
      </c>
      <c r="E511" s="245" t="s">
        <v>102</v>
      </c>
      <c r="F511" s="290">
        <f t="shared" ref="F511:Y511" ca="1" si="737">A_Tn_comp_ref*SQRT(2)</f>
        <v>1.1228806829679729</v>
      </c>
      <c r="G511" s="854">
        <f t="shared" ca="1" si="737"/>
        <v>1.122880480363748</v>
      </c>
      <c r="H511" s="239">
        <f t="shared" ca="1" si="737"/>
        <v>1.1917985801524025</v>
      </c>
      <c r="I511" s="239">
        <f t="shared" ca="1" si="737"/>
        <v>1.3192615528354548</v>
      </c>
      <c r="J511" s="239">
        <f t="shared" ca="1" si="737"/>
        <v>1.4180858140158006</v>
      </c>
      <c r="K511" s="239">
        <f t="shared" ca="1" si="737"/>
        <v>1.5617878537522942</v>
      </c>
      <c r="L511" s="239">
        <f t="shared" ca="1" si="737"/>
        <v>1.7698618345881039</v>
      </c>
      <c r="M511" s="239">
        <f t="shared" ca="1" si="737"/>
        <v>2.0470783161700186</v>
      </c>
      <c r="N511" s="854">
        <f t="shared" ca="1" si="737"/>
        <v>1109.6744417628079</v>
      </c>
      <c r="O511" s="854">
        <f t="shared" ca="1" si="737"/>
        <v>1191.5307762249729</v>
      </c>
      <c r="P511" s="239">
        <f t="shared" ca="1" si="737"/>
        <v>1159.4120954701582</v>
      </c>
      <c r="Q511" s="239">
        <f t="shared" ca="1" si="737"/>
        <v>1204.320865062205</v>
      </c>
      <c r="R511" s="239">
        <f t="shared" ca="1" si="737"/>
        <v>1310.4983983853458</v>
      </c>
      <c r="S511" s="239">
        <f t="shared" ca="1" si="737"/>
        <v>1424.7984209659328</v>
      </c>
      <c r="T511" s="239">
        <f t="shared" ca="1" si="737"/>
        <v>1609.7825390036719</v>
      </c>
      <c r="U511" s="239">
        <f t="shared" ca="1" si="737"/>
        <v>1357.4397094579892</v>
      </c>
      <c r="V511" s="239">
        <f t="shared" ca="1" si="737"/>
        <v>1454.6320485388833</v>
      </c>
      <c r="W511" s="239">
        <f t="shared" ca="1" si="737"/>
        <v>1548.2303713180786</v>
      </c>
      <c r="X511" s="239">
        <f t="shared" ca="1" si="737"/>
        <v>1722.9073048386947</v>
      </c>
      <c r="Y511" s="239">
        <f t="shared" ca="1" si="737"/>
        <v>1933.2160455655626</v>
      </c>
      <c r="Z511" s="239"/>
      <c r="AA511" s="239"/>
      <c r="AB511" s="239"/>
      <c r="AC511" s="239"/>
      <c r="AD511" s="239"/>
      <c r="AE511" s="239"/>
      <c r="AF511" s="239"/>
      <c r="AG511" s="239"/>
      <c r="AH511" s="239"/>
      <c r="AI511" s="239"/>
      <c r="AJ511" s="239"/>
      <c r="AK511" s="239"/>
      <c r="AL511" s="239"/>
      <c r="AM511" s="239"/>
      <c r="AN511" s="239"/>
      <c r="AO511" s="239"/>
      <c r="AP511" s="239"/>
      <c r="AQ511" s="239"/>
      <c r="AR511" s="239"/>
      <c r="AS511" s="239"/>
      <c r="AT511" s="239"/>
      <c r="AU511" s="239"/>
      <c r="AV511" s="239"/>
      <c r="AW511" s="239"/>
      <c r="AX511" s="239"/>
      <c r="AY511" s="239"/>
      <c r="AZ511" s="239"/>
      <c r="BA511" s="239"/>
      <c r="BB511" s="239"/>
      <c r="BC511" s="239"/>
      <c r="BD511" s="239"/>
      <c r="BE511" s="239"/>
      <c r="BF511" s="239"/>
      <c r="BG511" s="239"/>
      <c r="BH511" s="239"/>
      <c r="BI511" s="239"/>
      <c r="BJ511" s="239"/>
      <c r="BK511" s="239"/>
      <c r="BL511" s="239"/>
      <c r="BM511" s="239"/>
      <c r="BN511" s="239"/>
      <c r="BO511" s="239"/>
      <c r="BP511" s="239"/>
      <c r="BQ511" s="239"/>
      <c r="BR511" s="239"/>
      <c r="BS511" s="239"/>
      <c r="BT511" s="239"/>
      <c r="BU511" s="239"/>
      <c r="BV511" s="239"/>
      <c r="BW511" s="239"/>
      <c r="BX511" s="239"/>
      <c r="BY511" s="239"/>
      <c r="BZ511" s="239"/>
      <c r="CA511" s="239"/>
      <c r="CB511" s="239"/>
      <c r="CC511" s="239"/>
      <c r="CD511" s="239"/>
      <c r="CE511" s="239"/>
      <c r="CF511" s="239"/>
      <c r="CG511" s="239"/>
      <c r="CH511" s="239"/>
      <c r="CI511" s="239"/>
      <c r="CJ511" s="239"/>
      <c r="CK511" s="239"/>
      <c r="CL511" s="239"/>
      <c r="CM511" s="239"/>
      <c r="CN511" s="239"/>
      <c r="CO511" s="239"/>
      <c r="CP511" s="239"/>
      <c r="CQ511" s="239"/>
      <c r="CR511" s="239"/>
      <c r="CS511" s="239"/>
      <c r="CT511" s="239"/>
      <c r="CU511" s="239"/>
      <c r="CV511" s="239"/>
      <c r="CW511" s="239"/>
      <c r="CX511" s="239"/>
      <c r="CY511" s="239"/>
      <c r="CZ511" s="239"/>
      <c r="DA511" s="239"/>
      <c r="DB511" s="239"/>
      <c r="DC511" s="239"/>
      <c r="DD511" s="239"/>
      <c r="DE511" s="239"/>
      <c r="DF511" s="239"/>
      <c r="DG511" s="239"/>
      <c r="DH511" s="239"/>
      <c r="DI511" s="50" t="s">
        <v>642</v>
      </c>
      <c r="DJ511" s="50"/>
      <c r="DK511" s="50"/>
      <c r="DL511" s="50"/>
      <c r="DM511" s="50"/>
      <c r="DN511" s="50"/>
      <c r="DO511" s="50"/>
      <c r="DP511" s="50"/>
      <c r="DQ511" s="50"/>
      <c r="DR511" s="50"/>
    </row>
    <row r="512" spans="1:122" ht="12.75" customHeight="1" x14ac:dyDescent="0.25">
      <c r="A512" s="222"/>
      <c r="B512" s="970"/>
      <c r="C512" s="245" t="s">
        <v>1621</v>
      </c>
      <c r="D512" s="287"/>
      <c r="E512" s="245" t="s">
        <v>102</v>
      </c>
      <c r="F512" s="290">
        <f t="shared" ref="F512:Y512" ca="1" si="738">A_Tn_comp_ref*alpha_p_n*mu_Tn</f>
        <v>0.77891061102762482</v>
      </c>
      <c r="G512" s="854">
        <f t="shared" ca="1" si="738"/>
        <v>0.77891047048679707</v>
      </c>
      <c r="H512" s="239">
        <f t="shared" ca="1" si="738"/>
        <v>0.82671700953541172</v>
      </c>
      <c r="I512" s="239">
        <f t="shared" ca="1" si="738"/>
        <v>0.91513447315544039</v>
      </c>
      <c r="J512" s="239">
        <f t="shared" ca="1" si="738"/>
        <v>0.98368607158251242</v>
      </c>
      <c r="K512" s="239">
        <f t="shared" ca="1" si="738"/>
        <v>1.0833681173019336</v>
      </c>
      <c r="L512" s="239">
        <f t="shared" ca="1" si="738"/>
        <v>1.227703160205502</v>
      </c>
      <c r="M512" s="239">
        <f t="shared" ca="1" si="738"/>
        <v>1.4200004027630679</v>
      </c>
      <c r="N512" s="854">
        <f t="shared" ca="1" si="738"/>
        <v>769.74981454896033</v>
      </c>
      <c r="O512" s="854">
        <f t="shared" ca="1" si="738"/>
        <v>826.5312415157872</v>
      </c>
      <c r="P512" s="239">
        <f t="shared" ca="1" si="738"/>
        <v>804.25141995361719</v>
      </c>
      <c r="Q512" s="239">
        <f t="shared" ca="1" si="738"/>
        <v>835.40336485214539</v>
      </c>
      <c r="R512" s="239">
        <f t="shared" ca="1" si="738"/>
        <v>909.05572045197232</v>
      </c>
      <c r="S512" s="239">
        <f t="shared" ca="1" si="738"/>
        <v>988.34241740840719</v>
      </c>
      <c r="T512" s="239">
        <f t="shared" ca="1" si="738"/>
        <v>1116.6606747234557</v>
      </c>
      <c r="U512" s="239">
        <f t="shared" ca="1" si="738"/>
        <v>941.61758196105768</v>
      </c>
      <c r="V512" s="239">
        <f t="shared" ca="1" si="738"/>
        <v>1009.0371621257141</v>
      </c>
      <c r="W512" s="239">
        <f t="shared" ca="1" si="738"/>
        <v>1073.9636747044181</v>
      </c>
      <c r="X512" s="239">
        <f t="shared" ca="1" si="738"/>
        <v>1195.1321292737409</v>
      </c>
      <c r="Y512" s="239">
        <f t="shared" ca="1" si="738"/>
        <v>1341.0173619870079</v>
      </c>
      <c r="Z512" s="239"/>
      <c r="AA512" s="239"/>
      <c r="AB512" s="239"/>
      <c r="AC512" s="239"/>
      <c r="AD512" s="239"/>
      <c r="AE512" s="239"/>
      <c r="AF512" s="239"/>
      <c r="AG512" s="239"/>
      <c r="AH512" s="239"/>
      <c r="AI512" s="239"/>
      <c r="AJ512" s="239"/>
      <c r="AK512" s="239"/>
      <c r="AL512" s="239"/>
      <c r="AM512" s="239"/>
      <c r="AN512" s="239"/>
      <c r="AO512" s="239"/>
      <c r="AP512" s="239"/>
      <c r="AQ512" s="239"/>
      <c r="AR512" s="239"/>
      <c r="AS512" s="239"/>
      <c r="AT512" s="239"/>
      <c r="AU512" s="239"/>
      <c r="AV512" s="239"/>
      <c r="AW512" s="239"/>
      <c r="AX512" s="239"/>
      <c r="AY512" s="239"/>
      <c r="AZ512" s="239"/>
      <c r="BA512" s="239"/>
      <c r="BB512" s="239"/>
      <c r="BC512" s="239"/>
      <c r="BD512" s="239"/>
      <c r="BE512" s="239"/>
      <c r="BF512" s="239"/>
      <c r="BG512" s="239"/>
      <c r="BH512" s="239"/>
      <c r="BI512" s="239"/>
      <c r="BJ512" s="239"/>
      <c r="BK512" s="239"/>
      <c r="BL512" s="239"/>
      <c r="BM512" s="239"/>
      <c r="BN512" s="239"/>
      <c r="BO512" s="239"/>
      <c r="BP512" s="239"/>
      <c r="BQ512" s="239"/>
      <c r="BR512" s="239"/>
      <c r="BS512" s="239"/>
      <c r="BT512" s="239"/>
      <c r="BU512" s="239"/>
      <c r="BV512" s="239"/>
      <c r="BW512" s="239"/>
      <c r="BX512" s="239"/>
      <c r="BY512" s="239"/>
      <c r="BZ512" s="239"/>
      <c r="CA512" s="239"/>
      <c r="CB512" s="239"/>
      <c r="CC512" s="239"/>
      <c r="CD512" s="239"/>
      <c r="CE512" s="239"/>
      <c r="CF512" s="239"/>
      <c r="CG512" s="239"/>
      <c r="CH512" s="239"/>
      <c r="CI512" s="239"/>
      <c r="CJ512" s="239"/>
      <c r="CK512" s="239"/>
      <c r="CL512" s="239"/>
      <c r="CM512" s="239"/>
      <c r="CN512" s="239"/>
      <c r="CO512" s="239"/>
      <c r="CP512" s="239"/>
      <c r="CQ512" s="239"/>
      <c r="CR512" s="239"/>
      <c r="CS512" s="239"/>
      <c r="CT512" s="239"/>
      <c r="CU512" s="239"/>
      <c r="CV512" s="239"/>
      <c r="CW512" s="239"/>
      <c r="CX512" s="239"/>
      <c r="CY512" s="239"/>
      <c r="CZ512" s="239"/>
      <c r="DA512" s="239"/>
      <c r="DB512" s="239"/>
      <c r="DC512" s="239"/>
      <c r="DD512" s="239"/>
      <c r="DE512" s="239"/>
      <c r="DF512" s="239"/>
      <c r="DG512" s="239"/>
      <c r="DH512" s="239"/>
      <c r="DI512" s="50" t="s">
        <v>642</v>
      </c>
      <c r="DJ512" s="50"/>
      <c r="DK512" s="50"/>
      <c r="DL512" s="50"/>
      <c r="DM512" s="50"/>
      <c r="DN512" s="50"/>
      <c r="DO512" s="50"/>
      <c r="DP512" s="50"/>
      <c r="DQ512" s="50"/>
      <c r="DR512" s="50"/>
    </row>
    <row r="513" spans="1:122" ht="12.75" customHeight="1" x14ac:dyDescent="0.25">
      <c r="A513" s="222"/>
      <c r="B513" s="970"/>
      <c r="C513" s="245" t="s">
        <v>1622</v>
      </c>
      <c r="D513" s="287" t="s">
        <v>934</v>
      </c>
      <c r="E513" s="245" t="s">
        <v>102</v>
      </c>
      <c r="F513" s="290">
        <f t="shared" ref="F513:Y513" ca="1" si="739">IF(P_Kn&gt;0,A_Tn_ref*P_Kn/eta_m_TDn/(P_Kn/eta_m_TDn+(1-KL_10)*P_K_pl/eta_m_TDpl),P_Tn)</f>
        <v>0.7939965453900355</v>
      </c>
      <c r="G513" s="854">
        <f t="shared" ca="1" si="739"/>
        <v>0.79399640212721412</v>
      </c>
      <c r="H513" s="239">
        <f t="shared" ca="1" si="739"/>
        <v>0.84272885783426266</v>
      </c>
      <c r="I513" s="239">
        <f t="shared" ca="1" si="739"/>
        <v>0.93285879016864492</v>
      </c>
      <c r="J513" s="239">
        <f t="shared" ca="1" si="739"/>
        <v>1.0027380953950178</v>
      </c>
      <c r="K513" s="239">
        <f t="shared" ca="1" si="739"/>
        <v>1.1043507821630312</v>
      </c>
      <c r="L513" s="239">
        <f t="shared" ca="1" si="739"/>
        <v>1.2514813050005118</v>
      </c>
      <c r="M513" s="239">
        <f t="shared" ca="1" si="739"/>
        <v>1.4475029589837594</v>
      </c>
      <c r="N513" s="854">
        <f t="shared" ca="1" si="739"/>
        <v>0</v>
      </c>
      <c r="O513" s="854">
        <f t="shared" ca="1" si="739"/>
        <v>0</v>
      </c>
      <c r="P513" s="239">
        <f t="shared" ca="1" si="739"/>
        <v>0</v>
      </c>
      <c r="Q513" s="239">
        <f t="shared" ca="1" si="739"/>
        <v>0</v>
      </c>
      <c r="R513" s="239">
        <f t="shared" ca="1" si="739"/>
        <v>0</v>
      </c>
      <c r="S513" s="239">
        <f t="shared" ca="1" si="739"/>
        <v>0</v>
      </c>
      <c r="T513" s="239">
        <f t="shared" ca="1" si="739"/>
        <v>0</v>
      </c>
      <c r="U513" s="239">
        <f t="shared" ca="1" si="739"/>
        <v>0</v>
      </c>
      <c r="V513" s="239">
        <f t="shared" ca="1" si="739"/>
        <v>0</v>
      </c>
      <c r="W513" s="239">
        <f t="shared" ca="1" si="739"/>
        <v>0</v>
      </c>
      <c r="X513" s="239">
        <f t="shared" ca="1" si="739"/>
        <v>0</v>
      </c>
      <c r="Y513" s="239">
        <f t="shared" ca="1" si="739"/>
        <v>0</v>
      </c>
      <c r="Z513" s="239"/>
      <c r="AA513" s="239"/>
      <c r="AB513" s="239"/>
      <c r="AC513" s="239"/>
      <c r="AD513" s="239"/>
      <c r="AE513" s="239"/>
      <c r="AF513" s="239"/>
      <c r="AG513" s="239"/>
      <c r="AH513" s="239"/>
      <c r="AI513" s="239"/>
      <c r="AJ513" s="239"/>
      <c r="AK513" s="239"/>
      <c r="AL513" s="239"/>
      <c r="AM513" s="239"/>
      <c r="AN513" s="239"/>
      <c r="AO513" s="239"/>
      <c r="AP513" s="239"/>
      <c r="AQ513" s="239"/>
      <c r="AR513" s="239"/>
      <c r="AS513" s="239"/>
      <c r="AT513" s="239"/>
      <c r="AU513" s="239"/>
      <c r="AV513" s="239"/>
      <c r="AW513" s="239"/>
      <c r="AX513" s="239"/>
      <c r="AY513" s="239"/>
      <c r="AZ513" s="239"/>
      <c r="BA513" s="239"/>
      <c r="BB513" s="239"/>
      <c r="BC513" s="239"/>
      <c r="BD513" s="239"/>
      <c r="BE513" s="239"/>
      <c r="BF513" s="239"/>
      <c r="BG513" s="239"/>
      <c r="BH513" s="239"/>
      <c r="BI513" s="239"/>
      <c r="BJ513" s="239"/>
      <c r="BK513" s="239"/>
      <c r="BL513" s="239"/>
      <c r="BM513" s="239"/>
      <c r="BN513" s="239"/>
      <c r="BO513" s="239"/>
      <c r="BP513" s="239"/>
      <c r="BQ513" s="239"/>
      <c r="BR513" s="239"/>
      <c r="BS513" s="239"/>
      <c r="BT513" s="239"/>
      <c r="BU513" s="239"/>
      <c r="BV513" s="239"/>
      <c r="BW513" s="239"/>
      <c r="BX513" s="239"/>
      <c r="BY513" s="239"/>
      <c r="BZ513" s="239"/>
      <c r="CA513" s="239"/>
      <c r="CB513" s="239"/>
      <c r="CC513" s="239"/>
      <c r="CD513" s="239"/>
      <c r="CE513" s="239"/>
      <c r="CF513" s="239"/>
      <c r="CG513" s="239"/>
      <c r="CH513" s="239"/>
      <c r="CI513" s="239"/>
      <c r="CJ513" s="239"/>
      <c r="CK513" s="239"/>
      <c r="CL513" s="239"/>
      <c r="CM513" s="239"/>
      <c r="CN513" s="239"/>
      <c r="CO513" s="239"/>
      <c r="CP513" s="239"/>
      <c r="CQ513" s="239"/>
      <c r="CR513" s="239"/>
      <c r="CS513" s="239"/>
      <c r="CT513" s="239"/>
      <c r="CU513" s="239"/>
      <c r="CV513" s="239"/>
      <c r="CW513" s="239"/>
      <c r="CX513" s="239"/>
      <c r="CY513" s="239"/>
      <c r="CZ513" s="239"/>
      <c r="DA513" s="239"/>
      <c r="DB513" s="239"/>
      <c r="DC513" s="239"/>
      <c r="DD513" s="239"/>
      <c r="DE513" s="239"/>
      <c r="DF513" s="239"/>
      <c r="DG513" s="239"/>
      <c r="DH513" s="239"/>
      <c r="DI513" s="50" t="s">
        <v>642</v>
      </c>
      <c r="DJ513" s="50"/>
      <c r="DK513" s="50"/>
      <c r="DL513" s="50"/>
      <c r="DM513" s="50"/>
      <c r="DN513" s="50"/>
      <c r="DO513" s="50"/>
      <c r="DP513" s="50"/>
      <c r="DQ513" s="50"/>
      <c r="DR513" s="50"/>
    </row>
    <row r="514" spans="1:122" s="846" customFormat="1" ht="12.75" customHeight="1" x14ac:dyDescent="0.25">
      <c r="A514" s="222"/>
      <c r="B514" s="970"/>
      <c r="C514" s="245"/>
      <c r="D514" s="287"/>
      <c r="E514" s="245"/>
      <c r="F514" s="854"/>
      <c r="G514" s="854"/>
      <c r="H514" s="854"/>
      <c r="I514" s="854"/>
      <c r="J514" s="854"/>
      <c r="K514" s="854"/>
      <c r="L514" s="854"/>
      <c r="M514" s="854"/>
      <c r="N514" s="854"/>
      <c r="O514" s="854"/>
      <c r="P514" s="854"/>
      <c r="Q514" s="854"/>
      <c r="R514" s="854"/>
      <c r="S514" s="854"/>
      <c r="T514" s="854"/>
      <c r="U514" s="854"/>
      <c r="V514" s="854"/>
      <c r="W514" s="854"/>
      <c r="X514" s="854"/>
      <c r="Y514" s="854"/>
      <c r="Z514" s="854"/>
      <c r="AA514" s="854"/>
      <c r="AB514" s="854"/>
      <c r="AC514" s="854"/>
      <c r="AD514" s="854"/>
      <c r="AE514" s="854"/>
      <c r="AF514" s="854"/>
      <c r="AG514" s="854"/>
      <c r="AH514" s="854"/>
      <c r="AI514" s="854"/>
      <c r="AJ514" s="854"/>
      <c r="AK514" s="854"/>
      <c r="AL514" s="854"/>
      <c r="AM514" s="854"/>
      <c r="AN514" s="854"/>
      <c r="AO514" s="854"/>
      <c r="AP514" s="854"/>
      <c r="AQ514" s="854"/>
      <c r="AR514" s="854"/>
      <c r="AS514" s="854"/>
      <c r="AT514" s="854"/>
      <c r="AU514" s="854"/>
      <c r="AV514" s="854"/>
      <c r="AW514" s="854"/>
      <c r="AX514" s="854"/>
      <c r="AY514" s="854"/>
      <c r="AZ514" s="854"/>
      <c r="BA514" s="854"/>
      <c r="BB514" s="854"/>
      <c r="BC514" s="854"/>
      <c r="BD514" s="854"/>
      <c r="BE514" s="854"/>
      <c r="BF514" s="854"/>
      <c r="BG514" s="854"/>
      <c r="BH514" s="854"/>
      <c r="BI514" s="854"/>
      <c r="BJ514" s="854"/>
      <c r="BK514" s="854"/>
      <c r="BL514" s="854"/>
      <c r="BM514" s="854"/>
      <c r="BN514" s="854"/>
      <c r="BO514" s="854"/>
      <c r="BP514" s="854"/>
      <c r="BQ514" s="854"/>
      <c r="BR514" s="854"/>
      <c r="BS514" s="854"/>
      <c r="BT514" s="854"/>
      <c r="BU514" s="854"/>
      <c r="BV514" s="854"/>
      <c r="BW514" s="854"/>
      <c r="BX514" s="854"/>
      <c r="BY514" s="854"/>
      <c r="BZ514" s="854"/>
      <c r="CA514" s="854"/>
      <c r="CB514" s="854"/>
      <c r="CC514" s="854"/>
      <c r="CD514" s="854"/>
      <c r="CE514" s="854"/>
      <c r="CF514" s="854"/>
      <c r="CG514" s="854"/>
      <c r="CH514" s="854"/>
      <c r="CI514" s="854"/>
      <c r="CJ514" s="854"/>
      <c r="CK514" s="854"/>
      <c r="CL514" s="854"/>
      <c r="CM514" s="854"/>
      <c r="CN514" s="854"/>
      <c r="CO514" s="854"/>
      <c r="CP514" s="854"/>
      <c r="CQ514" s="854"/>
      <c r="CR514" s="854"/>
      <c r="CS514" s="854"/>
      <c r="CT514" s="854"/>
      <c r="CU514" s="854"/>
      <c r="CV514" s="854"/>
      <c r="CW514" s="854"/>
      <c r="CX514" s="854"/>
      <c r="CY514" s="854"/>
      <c r="CZ514" s="854"/>
      <c r="DA514" s="854"/>
      <c r="DB514" s="854"/>
      <c r="DC514" s="854"/>
      <c r="DD514" s="854"/>
      <c r="DE514" s="854"/>
      <c r="DF514" s="854"/>
      <c r="DG514" s="854"/>
      <c r="DH514" s="854"/>
      <c r="DI514" s="50" t="s">
        <v>642</v>
      </c>
      <c r="DJ514" s="50"/>
      <c r="DK514" s="50"/>
      <c r="DL514" s="50"/>
      <c r="DM514" s="50"/>
      <c r="DN514" s="50"/>
      <c r="DO514" s="50"/>
      <c r="DP514" s="50"/>
      <c r="DQ514" s="50"/>
      <c r="DR514" s="50"/>
    </row>
    <row r="515" spans="1:122" s="846" customFormat="1" ht="12.75" customHeight="1" x14ac:dyDescent="0.25">
      <c r="A515" s="222"/>
      <c r="B515" s="970"/>
      <c r="C515" s="245" t="s">
        <v>1698</v>
      </c>
      <c r="D515" s="287" t="s">
        <v>1699</v>
      </c>
      <c r="E515" s="245"/>
      <c r="F515" s="421">
        <f t="shared" ref="F515:AK515" ca="1" si="740">IF(F515&gt;Poc_lim,0,F515+1)</f>
        <v>23</v>
      </c>
      <c r="G515" s="421">
        <f t="shared" ca="1" si="740"/>
        <v>23</v>
      </c>
      <c r="H515" s="421">
        <f t="shared" ca="1" si="740"/>
        <v>23</v>
      </c>
      <c r="I515" s="421">
        <f t="shared" ca="1" si="740"/>
        <v>23</v>
      </c>
      <c r="J515" s="421">
        <f t="shared" ca="1" si="740"/>
        <v>23</v>
      </c>
      <c r="K515" s="421">
        <f t="shared" ca="1" si="740"/>
        <v>23</v>
      </c>
      <c r="L515" s="421">
        <f t="shared" ca="1" si="740"/>
        <v>23</v>
      </c>
      <c r="M515" s="421">
        <f t="shared" ca="1" si="740"/>
        <v>23</v>
      </c>
      <c r="N515" s="421">
        <f t="shared" ca="1" si="740"/>
        <v>22</v>
      </c>
      <c r="O515" s="421">
        <f t="shared" ca="1" si="740"/>
        <v>22</v>
      </c>
      <c r="P515" s="421">
        <f t="shared" ca="1" si="740"/>
        <v>22</v>
      </c>
      <c r="Q515" s="421">
        <f t="shared" ca="1" si="740"/>
        <v>22</v>
      </c>
      <c r="R515" s="421">
        <f t="shared" ca="1" si="740"/>
        <v>22</v>
      </c>
      <c r="S515" s="421">
        <f t="shared" ca="1" si="740"/>
        <v>22</v>
      </c>
      <c r="T515" s="421">
        <f t="shared" ca="1" si="740"/>
        <v>22</v>
      </c>
      <c r="U515" s="421">
        <f t="shared" ca="1" si="740"/>
        <v>22</v>
      </c>
      <c r="V515" s="421">
        <f t="shared" ca="1" si="740"/>
        <v>22</v>
      </c>
      <c r="W515" s="421">
        <f t="shared" ca="1" si="740"/>
        <v>22</v>
      </c>
      <c r="X515" s="421">
        <f t="shared" ca="1" si="740"/>
        <v>22</v>
      </c>
      <c r="Y515" s="421">
        <f t="shared" ca="1" si="740"/>
        <v>22</v>
      </c>
      <c r="Z515" s="421">
        <f t="shared" ca="1" si="740"/>
        <v>22</v>
      </c>
      <c r="AA515" s="421">
        <f t="shared" ca="1" si="740"/>
        <v>22</v>
      </c>
      <c r="AB515" s="421">
        <f t="shared" ca="1" si="740"/>
        <v>22</v>
      </c>
      <c r="AC515" s="421">
        <f t="shared" ca="1" si="740"/>
        <v>22</v>
      </c>
      <c r="AD515" s="421">
        <f t="shared" ca="1" si="740"/>
        <v>22</v>
      </c>
      <c r="AE515" s="421">
        <f t="shared" ca="1" si="740"/>
        <v>22</v>
      </c>
      <c r="AF515" s="421">
        <f t="shared" ca="1" si="740"/>
        <v>22</v>
      </c>
      <c r="AG515" s="421">
        <f t="shared" ca="1" si="740"/>
        <v>22</v>
      </c>
      <c r="AH515" s="421">
        <f t="shared" ca="1" si="740"/>
        <v>22</v>
      </c>
      <c r="AI515" s="421">
        <f t="shared" ca="1" si="740"/>
        <v>22</v>
      </c>
      <c r="AJ515" s="421">
        <f t="shared" ca="1" si="740"/>
        <v>22</v>
      </c>
      <c r="AK515" s="421">
        <f t="shared" ca="1" si="740"/>
        <v>22</v>
      </c>
      <c r="AL515" s="421">
        <f t="shared" ref="AL515:BQ515" ca="1" si="741">IF(AL515&gt;Poc_lim,0,AL515+1)</f>
        <v>22</v>
      </c>
      <c r="AM515" s="421">
        <f t="shared" ca="1" si="741"/>
        <v>22</v>
      </c>
      <c r="AN515" s="421">
        <f t="shared" ca="1" si="741"/>
        <v>22</v>
      </c>
      <c r="AO515" s="421">
        <f t="shared" ca="1" si="741"/>
        <v>22</v>
      </c>
      <c r="AP515" s="421">
        <f t="shared" ca="1" si="741"/>
        <v>22</v>
      </c>
      <c r="AQ515" s="421">
        <f t="shared" ca="1" si="741"/>
        <v>22</v>
      </c>
      <c r="AR515" s="421">
        <f t="shared" ca="1" si="741"/>
        <v>22</v>
      </c>
      <c r="AS515" s="421">
        <f t="shared" ca="1" si="741"/>
        <v>22</v>
      </c>
      <c r="AT515" s="421">
        <f t="shared" ca="1" si="741"/>
        <v>22</v>
      </c>
      <c r="AU515" s="421">
        <f t="shared" ca="1" si="741"/>
        <v>22</v>
      </c>
      <c r="AV515" s="421">
        <f t="shared" ca="1" si="741"/>
        <v>22</v>
      </c>
      <c r="AW515" s="421">
        <f t="shared" ca="1" si="741"/>
        <v>22</v>
      </c>
      <c r="AX515" s="421">
        <f t="shared" ca="1" si="741"/>
        <v>22</v>
      </c>
      <c r="AY515" s="421">
        <f t="shared" ca="1" si="741"/>
        <v>22</v>
      </c>
      <c r="AZ515" s="421">
        <f t="shared" ca="1" si="741"/>
        <v>22</v>
      </c>
      <c r="BA515" s="421">
        <f t="shared" ca="1" si="741"/>
        <v>22</v>
      </c>
      <c r="BB515" s="421">
        <f t="shared" ca="1" si="741"/>
        <v>22</v>
      </c>
      <c r="BC515" s="421">
        <f t="shared" ca="1" si="741"/>
        <v>22</v>
      </c>
      <c r="BD515" s="421">
        <f t="shared" ca="1" si="741"/>
        <v>22</v>
      </c>
      <c r="BE515" s="421">
        <f t="shared" ca="1" si="741"/>
        <v>22</v>
      </c>
      <c r="BF515" s="421">
        <f t="shared" ca="1" si="741"/>
        <v>22</v>
      </c>
      <c r="BG515" s="421">
        <f t="shared" ca="1" si="741"/>
        <v>22</v>
      </c>
      <c r="BH515" s="421">
        <f t="shared" ca="1" si="741"/>
        <v>22</v>
      </c>
      <c r="BI515" s="421">
        <f t="shared" ca="1" si="741"/>
        <v>22</v>
      </c>
      <c r="BJ515" s="421">
        <f t="shared" ca="1" si="741"/>
        <v>22</v>
      </c>
      <c r="BK515" s="421">
        <f t="shared" ca="1" si="741"/>
        <v>22</v>
      </c>
      <c r="BL515" s="421">
        <f t="shared" ca="1" si="741"/>
        <v>22</v>
      </c>
      <c r="BM515" s="421">
        <f t="shared" ca="1" si="741"/>
        <v>22</v>
      </c>
      <c r="BN515" s="421">
        <f t="shared" ca="1" si="741"/>
        <v>22</v>
      </c>
      <c r="BO515" s="421">
        <f t="shared" ca="1" si="741"/>
        <v>22</v>
      </c>
      <c r="BP515" s="421">
        <f t="shared" ca="1" si="741"/>
        <v>22</v>
      </c>
      <c r="BQ515" s="421">
        <f t="shared" ca="1" si="741"/>
        <v>22</v>
      </c>
      <c r="BR515" s="421">
        <f t="shared" ref="BR515:CW515" ca="1" si="742">IF(BR515&gt;Poc_lim,0,BR515+1)</f>
        <v>22</v>
      </c>
      <c r="BS515" s="421">
        <f t="shared" ca="1" si="742"/>
        <v>22</v>
      </c>
      <c r="BT515" s="421">
        <f t="shared" ca="1" si="742"/>
        <v>22</v>
      </c>
      <c r="BU515" s="421">
        <f t="shared" ca="1" si="742"/>
        <v>22</v>
      </c>
      <c r="BV515" s="421">
        <f t="shared" ca="1" si="742"/>
        <v>22</v>
      </c>
      <c r="BW515" s="421">
        <f t="shared" ca="1" si="742"/>
        <v>22</v>
      </c>
      <c r="BX515" s="421">
        <f t="shared" ca="1" si="742"/>
        <v>22</v>
      </c>
      <c r="BY515" s="421">
        <f t="shared" ca="1" si="742"/>
        <v>22</v>
      </c>
      <c r="BZ515" s="421">
        <f t="shared" ca="1" si="742"/>
        <v>22</v>
      </c>
      <c r="CA515" s="421">
        <f t="shared" ca="1" si="742"/>
        <v>22</v>
      </c>
      <c r="CB515" s="421">
        <f t="shared" ca="1" si="742"/>
        <v>22</v>
      </c>
      <c r="CC515" s="421">
        <f t="shared" ca="1" si="742"/>
        <v>22</v>
      </c>
      <c r="CD515" s="421">
        <f t="shared" ca="1" si="742"/>
        <v>22</v>
      </c>
      <c r="CE515" s="421">
        <f t="shared" ca="1" si="742"/>
        <v>22</v>
      </c>
      <c r="CF515" s="421">
        <f t="shared" ca="1" si="742"/>
        <v>22</v>
      </c>
      <c r="CG515" s="421">
        <f t="shared" ca="1" si="742"/>
        <v>22</v>
      </c>
      <c r="CH515" s="421">
        <f t="shared" ca="1" si="742"/>
        <v>22</v>
      </c>
      <c r="CI515" s="421">
        <f t="shared" ca="1" si="742"/>
        <v>22</v>
      </c>
      <c r="CJ515" s="421">
        <f t="shared" ca="1" si="742"/>
        <v>22</v>
      </c>
      <c r="CK515" s="421">
        <f t="shared" ca="1" si="742"/>
        <v>22</v>
      </c>
      <c r="CL515" s="421">
        <f t="shared" ca="1" si="742"/>
        <v>22</v>
      </c>
      <c r="CM515" s="421">
        <f t="shared" ca="1" si="742"/>
        <v>22</v>
      </c>
      <c r="CN515" s="421">
        <f t="shared" ca="1" si="742"/>
        <v>22</v>
      </c>
      <c r="CO515" s="421">
        <f t="shared" ca="1" si="742"/>
        <v>22</v>
      </c>
      <c r="CP515" s="421">
        <f t="shared" ca="1" si="742"/>
        <v>22</v>
      </c>
      <c r="CQ515" s="421">
        <f t="shared" ca="1" si="742"/>
        <v>22</v>
      </c>
      <c r="CR515" s="421">
        <f t="shared" ca="1" si="742"/>
        <v>22</v>
      </c>
      <c r="CS515" s="421">
        <f t="shared" ca="1" si="742"/>
        <v>22</v>
      </c>
      <c r="CT515" s="421">
        <f t="shared" ca="1" si="742"/>
        <v>22</v>
      </c>
      <c r="CU515" s="421">
        <f t="shared" ca="1" si="742"/>
        <v>22</v>
      </c>
      <c r="CV515" s="421">
        <f t="shared" ca="1" si="742"/>
        <v>22</v>
      </c>
      <c r="CW515" s="421">
        <f t="shared" ca="1" si="742"/>
        <v>22</v>
      </c>
      <c r="CX515" s="421">
        <f t="shared" ref="CX515:DH515" ca="1" si="743">IF(CX515&gt;Poc_lim,0,CX515+1)</f>
        <v>22</v>
      </c>
      <c r="CY515" s="421">
        <f t="shared" ca="1" si="743"/>
        <v>22</v>
      </c>
      <c r="CZ515" s="421">
        <f t="shared" ca="1" si="743"/>
        <v>22</v>
      </c>
      <c r="DA515" s="421">
        <f t="shared" ca="1" si="743"/>
        <v>22</v>
      </c>
      <c r="DB515" s="421">
        <f t="shared" ca="1" si="743"/>
        <v>22</v>
      </c>
      <c r="DC515" s="421">
        <f t="shared" ca="1" si="743"/>
        <v>22</v>
      </c>
      <c r="DD515" s="421">
        <f t="shared" ca="1" si="743"/>
        <v>22</v>
      </c>
      <c r="DE515" s="421">
        <f t="shared" ca="1" si="743"/>
        <v>22</v>
      </c>
      <c r="DF515" s="421">
        <f t="shared" ca="1" si="743"/>
        <v>22</v>
      </c>
      <c r="DG515" s="421">
        <f t="shared" ca="1" si="743"/>
        <v>22</v>
      </c>
      <c r="DH515" s="421">
        <f t="shared" ca="1" si="743"/>
        <v>22</v>
      </c>
      <c r="DI515" s="50" t="s">
        <v>642</v>
      </c>
      <c r="DJ515" s="50"/>
      <c r="DK515" s="50"/>
      <c r="DL515" s="50"/>
      <c r="DM515" s="50"/>
      <c r="DN515" s="50"/>
      <c r="DO515" s="50"/>
      <c r="DP515" s="50"/>
      <c r="DQ515" s="50"/>
      <c r="DR515" s="50"/>
    </row>
    <row r="516" spans="1:122" s="846" customFormat="1" ht="12.75" customHeight="1" x14ac:dyDescent="0.25">
      <c r="A516" s="222"/>
      <c r="B516" s="970"/>
      <c r="C516" s="245"/>
      <c r="D516" s="287" t="s">
        <v>1700</v>
      </c>
      <c r="E516" s="245"/>
      <c r="F516" s="474">
        <v>50</v>
      </c>
      <c r="G516" s="475">
        <f>F516</f>
        <v>50</v>
      </c>
      <c r="H516" s="475">
        <f t="shared" ref="H516:BS516" si="744">G516</f>
        <v>50</v>
      </c>
      <c r="I516" s="475">
        <f>H516</f>
        <v>50</v>
      </c>
      <c r="J516" s="475">
        <f t="shared" si="744"/>
        <v>50</v>
      </c>
      <c r="K516" s="475">
        <f t="shared" si="744"/>
        <v>50</v>
      </c>
      <c r="L516" s="475">
        <f t="shared" si="744"/>
        <v>50</v>
      </c>
      <c r="M516" s="475">
        <f t="shared" si="744"/>
        <v>50</v>
      </c>
      <c r="N516" s="475">
        <f t="shared" si="744"/>
        <v>50</v>
      </c>
      <c r="O516" s="475">
        <f t="shared" si="744"/>
        <v>50</v>
      </c>
      <c r="P516" s="475">
        <f t="shared" si="744"/>
        <v>50</v>
      </c>
      <c r="Q516" s="475">
        <f t="shared" si="744"/>
        <v>50</v>
      </c>
      <c r="R516" s="475">
        <f t="shared" si="744"/>
        <v>50</v>
      </c>
      <c r="S516" s="475">
        <f t="shared" si="744"/>
        <v>50</v>
      </c>
      <c r="T516" s="475">
        <f t="shared" si="744"/>
        <v>50</v>
      </c>
      <c r="U516" s="475">
        <f t="shared" si="744"/>
        <v>50</v>
      </c>
      <c r="V516" s="475">
        <f t="shared" si="744"/>
        <v>50</v>
      </c>
      <c r="W516" s="475">
        <f t="shared" si="744"/>
        <v>50</v>
      </c>
      <c r="X516" s="475">
        <f t="shared" si="744"/>
        <v>50</v>
      </c>
      <c r="Y516" s="475">
        <f t="shared" si="744"/>
        <v>50</v>
      </c>
      <c r="Z516" s="475">
        <f t="shared" si="744"/>
        <v>50</v>
      </c>
      <c r="AA516" s="475">
        <f t="shared" si="744"/>
        <v>50</v>
      </c>
      <c r="AB516" s="475">
        <f t="shared" si="744"/>
        <v>50</v>
      </c>
      <c r="AC516" s="475">
        <f t="shared" si="744"/>
        <v>50</v>
      </c>
      <c r="AD516" s="475">
        <f t="shared" si="744"/>
        <v>50</v>
      </c>
      <c r="AE516" s="475">
        <f t="shared" si="744"/>
        <v>50</v>
      </c>
      <c r="AF516" s="475">
        <f t="shared" si="744"/>
        <v>50</v>
      </c>
      <c r="AG516" s="475">
        <f t="shared" si="744"/>
        <v>50</v>
      </c>
      <c r="AH516" s="475">
        <f t="shared" si="744"/>
        <v>50</v>
      </c>
      <c r="AI516" s="475">
        <f t="shared" si="744"/>
        <v>50</v>
      </c>
      <c r="AJ516" s="475">
        <f t="shared" si="744"/>
        <v>50</v>
      </c>
      <c r="AK516" s="475">
        <f t="shared" si="744"/>
        <v>50</v>
      </c>
      <c r="AL516" s="475">
        <f t="shared" si="744"/>
        <v>50</v>
      </c>
      <c r="AM516" s="475">
        <f t="shared" si="744"/>
        <v>50</v>
      </c>
      <c r="AN516" s="475">
        <f t="shared" si="744"/>
        <v>50</v>
      </c>
      <c r="AO516" s="475">
        <f t="shared" si="744"/>
        <v>50</v>
      </c>
      <c r="AP516" s="475">
        <f t="shared" si="744"/>
        <v>50</v>
      </c>
      <c r="AQ516" s="475">
        <f t="shared" si="744"/>
        <v>50</v>
      </c>
      <c r="AR516" s="475">
        <f t="shared" si="744"/>
        <v>50</v>
      </c>
      <c r="AS516" s="475">
        <f t="shared" si="744"/>
        <v>50</v>
      </c>
      <c r="AT516" s="475">
        <f t="shared" si="744"/>
        <v>50</v>
      </c>
      <c r="AU516" s="475">
        <f t="shared" si="744"/>
        <v>50</v>
      </c>
      <c r="AV516" s="475">
        <f t="shared" si="744"/>
        <v>50</v>
      </c>
      <c r="AW516" s="475">
        <f t="shared" si="744"/>
        <v>50</v>
      </c>
      <c r="AX516" s="475">
        <f t="shared" si="744"/>
        <v>50</v>
      </c>
      <c r="AY516" s="475">
        <f t="shared" si="744"/>
        <v>50</v>
      </c>
      <c r="AZ516" s="475">
        <f t="shared" si="744"/>
        <v>50</v>
      </c>
      <c r="BA516" s="475">
        <f t="shared" si="744"/>
        <v>50</v>
      </c>
      <c r="BB516" s="475">
        <f t="shared" si="744"/>
        <v>50</v>
      </c>
      <c r="BC516" s="475">
        <f t="shared" si="744"/>
        <v>50</v>
      </c>
      <c r="BD516" s="475">
        <f t="shared" si="744"/>
        <v>50</v>
      </c>
      <c r="BE516" s="475">
        <f t="shared" si="744"/>
        <v>50</v>
      </c>
      <c r="BF516" s="475">
        <f t="shared" si="744"/>
        <v>50</v>
      </c>
      <c r="BG516" s="475">
        <f t="shared" si="744"/>
        <v>50</v>
      </c>
      <c r="BH516" s="475">
        <f t="shared" si="744"/>
        <v>50</v>
      </c>
      <c r="BI516" s="475">
        <f t="shared" si="744"/>
        <v>50</v>
      </c>
      <c r="BJ516" s="475">
        <f t="shared" si="744"/>
        <v>50</v>
      </c>
      <c r="BK516" s="475">
        <f t="shared" si="744"/>
        <v>50</v>
      </c>
      <c r="BL516" s="475">
        <f t="shared" si="744"/>
        <v>50</v>
      </c>
      <c r="BM516" s="475">
        <f t="shared" si="744"/>
        <v>50</v>
      </c>
      <c r="BN516" s="475">
        <f t="shared" si="744"/>
        <v>50</v>
      </c>
      <c r="BO516" s="475">
        <f t="shared" si="744"/>
        <v>50</v>
      </c>
      <c r="BP516" s="475">
        <f t="shared" si="744"/>
        <v>50</v>
      </c>
      <c r="BQ516" s="475">
        <f t="shared" si="744"/>
        <v>50</v>
      </c>
      <c r="BR516" s="475">
        <f t="shared" si="744"/>
        <v>50</v>
      </c>
      <c r="BS516" s="475">
        <f t="shared" si="744"/>
        <v>50</v>
      </c>
      <c r="BT516" s="475">
        <f t="shared" ref="BT516:DH516" si="745">BS516</f>
        <v>50</v>
      </c>
      <c r="BU516" s="475">
        <f t="shared" si="745"/>
        <v>50</v>
      </c>
      <c r="BV516" s="475">
        <f t="shared" si="745"/>
        <v>50</v>
      </c>
      <c r="BW516" s="475">
        <f t="shared" si="745"/>
        <v>50</v>
      </c>
      <c r="BX516" s="475">
        <f t="shared" si="745"/>
        <v>50</v>
      </c>
      <c r="BY516" s="475">
        <f t="shared" si="745"/>
        <v>50</v>
      </c>
      <c r="BZ516" s="475">
        <f t="shared" si="745"/>
        <v>50</v>
      </c>
      <c r="CA516" s="475">
        <f t="shared" si="745"/>
        <v>50</v>
      </c>
      <c r="CB516" s="475">
        <f t="shared" si="745"/>
        <v>50</v>
      </c>
      <c r="CC516" s="475">
        <f t="shared" si="745"/>
        <v>50</v>
      </c>
      <c r="CD516" s="475">
        <f t="shared" si="745"/>
        <v>50</v>
      </c>
      <c r="CE516" s="475">
        <f t="shared" si="745"/>
        <v>50</v>
      </c>
      <c r="CF516" s="475">
        <f t="shared" si="745"/>
        <v>50</v>
      </c>
      <c r="CG516" s="475">
        <f t="shared" si="745"/>
        <v>50</v>
      </c>
      <c r="CH516" s="475">
        <f t="shared" si="745"/>
        <v>50</v>
      </c>
      <c r="CI516" s="475">
        <f t="shared" si="745"/>
        <v>50</v>
      </c>
      <c r="CJ516" s="475">
        <f t="shared" si="745"/>
        <v>50</v>
      </c>
      <c r="CK516" s="475">
        <f t="shared" si="745"/>
        <v>50</v>
      </c>
      <c r="CL516" s="475">
        <f t="shared" si="745"/>
        <v>50</v>
      </c>
      <c r="CM516" s="475">
        <f t="shared" si="745"/>
        <v>50</v>
      </c>
      <c r="CN516" s="475">
        <f t="shared" si="745"/>
        <v>50</v>
      </c>
      <c r="CO516" s="475">
        <f t="shared" si="745"/>
        <v>50</v>
      </c>
      <c r="CP516" s="475">
        <f t="shared" si="745"/>
        <v>50</v>
      </c>
      <c r="CQ516" s="475">
        <f t="shared" si="745"/>
        <v>50</v>
      </c>
      <c r="CR516" s="475">
        <f t="shared" si="745"/>
        <v>50</v>
      </c>
      <c r="CS516" s="475">
        <f t="shared" si="745"/>
        <v>50</v>
      </c>
      <c r="CT516" s="475">
        <f t="shared" si="745"/>
        <v>50</v>
      </c>
      <c r="CU516" s="475">
        <f t="shared" si="745"/>
        <v>50</v>
      </c>
      <c r="CV516" s="475">
        <f t="shared" si="745"/>
        <v>50</v>
      </c>
      <c r="CW516" s="475">
        <f t="shared" si="745"/>
        <v>50</v>
      </c>
      <c r="CX516" s="475">
        <f t="shared" si="745"/>
        <v>50</v>
      </c>
      <c r="CY516" s="475">
        <f t="shared" si="745"/>
        <v>50</v>
      </c>
      <c r="CZ516" s="475">
        <f t="shared" si="745"/>
        <v>50</v>
      </c>
      <c r="DA516" s="475">
        <f t="shared" si="745"/>
        <v>50</v>
      </c>
      <c r="DB516" s="475">
        <f t="shared" si="745"/>
        <v>50</v>
      </c>
      <c r="DC516" s="475">
        <f t="shared" si="745"/>
        <v>50</v>
      </c>
      <c r="DD516" s="475">
        <f t="shared" si="745"/>
        <v>50</v>
      </c>
      <c r="DE516" s="475">
        <f t="shared" si="745"/>
        <v>50</v>
      </c>
      <c r="DF516" s="475">
        <f t="shared" si="745"/>
        <v>50</v>
      </c>
      <c r="DG516" s="475">
        <f t="shared" si="745"/>
        <v>50</v>
      </c>
      <c r="DH516" s="475">
        <f t="shared" si="745"/>
        <v>50</v>
      </c>
      <c r="DI516" s="50" t="s">
        <v>642</v>
      </c>
      <c r="DJ516" s="50"/>
      <c r="DK516" s="50"/>
      <c r="DL516" s="50"/>
      <c r="DM516" s="50"/>
      <c r="DN516" s="50"/>
      <c r="DO516" s="50"/>
      <c r="DP516" s="50"/>
      <c r="DQ516" s="50"/>
      <c r="DR516" s="50"/>
    </row>
    <row r="517" spans="1:122" s="846" customFormat="1" ht="12.75" customHeight="1" x14ac:dyDescent="0.25">
      <c r="A517" s="222"/>
      <c r="B517" s="970"/>
      <c r="C517" s="245"/>
      <c r="D517" s="287"/>
      <c r="E517" s="245"/>
      <c r="F517" s="854"/>
      <c r="G517" s="854"/>
      <c r="H517" s="854"/>
      <c r="I517" s="854"/>
      <c r="J517" s="854"/>
      <c r="K517" s="854"/>
      <c r="L517" s="854"/>
      <c r="M517" s="854"/>
      <c r="N517" s="854"/>
      <c r="O517" s="854"/>
      <c r="P517" s="854"/>
      <c r="Q517" s="854"/>
      <c r="R517" s="854"/>
      <c r="S517" s="854"/>
      <c r="T517" s="854"/>
      <c r="U517" s="854"/>
      <c r="V517" s="854"/>
      <c r="W517" s="854"/>
      <c r="X517" s="854"/>
      <c r="Y517" s="854"/>
      <c r="Z517" s="854"/>
      <c r="AA517" s="854"/>
      <c r="AB517" s="854"/>
      <c r="AC517" s="854"/>
      <c r="AD517" s="854"/>
      <c r="AE517" s="854"/>
      <c r="AF517" s="854"/>
      <c r="AG517" s="854"/>
      <c r="AH517" s="854"/>
      <c r="AI517" s="854"/>
      <c r="AJ517" s="854"/>
      <c r="AK517" s="854"/>
      <c r="AL517" s="854"/>
      <c r="AM517" s="854"/>
      <c r="AN517" s="854"/>
      <c r="AO517" s="854"/>
      <c r="AP517" s="854"/>
      <c r="AQ517" s="854"/>
      <c r="AR517" s="854"/>
      <c r="AS517" s="854"/>
      <c r="AT517" s="854"/>
      <c r="AU517" s="854"/>
      <c r="AV517" s="854"/>
      <c r="AW517" s="854"/>
      <c r="AX517" s="854"/>
      <c r="AY517" s="854"/>
      <c r="AZ517" s="854"/>
      <c r="BA517" s="854"/>
      <c r="BB517" s="854"/>
      <c r="BC517" s="854"/>
      <c r="BD517" s="854"/>
      <c r="BE517" s="854"/>
      <c r="BF517" s="854"/>
      <c r="BG517" s="854"/>
      <c r="BH517" s="854"/>
      <c r="BI517" s="854"/>
      <c r="BJ517" s="854"/>
      <c r="BK517" s="854"/>
      <c r="BL517" s="854"/>
      <c r="BM517" s="854"/>
      <c r="BN517" s="854"/>
      <c r="BO517" s="854"/>
      <c r="BP517" s="854"/>
      <c r="BQ517" s="854"/>
      <c r="BR517" s="854"/>
      <c r="BS517" s="854"/>
      <c r="BT517" s="854"/>
      <c r="BU517" s="854"/>
      <c r="BV517" s="854"/>
      <c r="BW517" s="854"/>
      <c r="BX517" s="854"/>
      <c r="BY517" s="854"/>
      <c r="BZ517" s="854"/>
      <c r="CA517" s="854"/>
      <c r="CB517" s="854"/>
      <c r="CC517" s="854"/>
      <c r="CD517" s="854"/>
      <c r="CE517" s="854"/>
      <c r="CF517" s="854"/>
      <c r="CG517" s="854"/>
      <c r="CH517" s="854"/>
      <c r="CI517" s="854"/>
      <c r="CJ517" s="854"/>
      <c r="CK517" s="854"/>
      <c r="CL517" s="854"/>
      <c r="CM517" s="854"/>
      <c r="CN517" s="854"/>
      <c r="CO517" s="854"/>
      <c r="CP517" s="854"/>
      <c r="CQ517" s="854"/>
      <c r="CR517" s="854"/>
      <c r="CS517" s="854"/>
      <c r="CT517" s="854"/>
      <c r="CU517" s="854"/>
      <c r="CV517" s="854"/>
      <c r="CW517" s="854"/>
      <c r="CX517" s="854"/>
      <c r="CY517" s="854"/>
      <c r="CZ517" s="854"/>
      <c r="DA517" s="854"/>
      <c r="DB517" s="854"/>
      <c r="DC517" s="854"/>
      <c r="DD517" s="854"/>
      <c r="DE517" s="854"/>
      <c r="DF517" s="854"/>
      <c r="DG517" s="854"/>
      <c r="DH517" s="854"/>
      <c r="DI517" s="50" t="s">
        <v>642</v>
      </c>
      <c r="DJ517" s="50"/>
      <c r="DK517" s="50"/>
      <c r="DL517" s="50"/>
      <c r="DM517" s="50"/>
      <c r="DN517" s="50"/>
      <c r="DO517" s="50"/>
      <c r="DP517" s="50"/>
      <c r="DQ517" s="50"/>
      <c r="DR517" s="50"/>
    </row>
    <row r="518" spans="1:122" s="846" customFormat="1" ht="12.75" customHeight="1" x14ac:dyDescent="0.25">
      <c r="A518" s="222"/>
      <c r="B518" s="970"/>
      <c r="C518" s="245"/>
      <c r="D518" s="287"/>
      <c r="E518" s="245"/>
      <c r="F518" s="854"/>
      <c r="G518" s="854"/>
      <c r="H518" s="854"/>
      <c r="I518" s="854"/>
      <c r="J518" s="854"/>
      <c r="K518" s="854"/>
      <c r="L518" s="854"/>
      <c r="M518" s="854"/>
      <c r="N518" s="854"/>
      <c r="O518" s="854"/>
      <c r="P518" s="854"/>
      <c r="Q518" s="854"/>
      <c r="R518" s="854"/>
      <c r="S518" s="854"/>
      <c r="T518" s="854"/>
      <c r="U518" s="854"/>
      <c r="V518" s="854"/>
      <c r="W518" s="854"/>
      <c r="X518" s="854"/>
      <c r="Y518" s="854"/>
      <c r="Z518" s="854"/>
      <c r="AA518" s="854"/>
      <c r="AB518" s="854"/>
      <c r="AC518" s="854"/>
      <c r="AD518" s="854"/>
      <c r="AE518" s="854"/>
      <c r="AF518" s="854"/>
      <c r="AG518" s="854"/>
      <c r="AH518" s="854"/>
      <c r="AI518" s="854"/>
      <c r="AJ518" s="854"/>
      <c r="AK518" s="854"/>
      <c r="AL518" s="854"/>
      <c r="AM518" s="854"/>
      <c r="AN518" s="854"/>
      <c r="AO518" s="854"/>
      <c r="AP518" s="854"/>
      <c r="AQ518" s="854"/>
      <c r="AR518" s="854"/>
      <c r="AS518" s="854"/>
      <c r="AT518" s="854"/>
      <c r="AU518" s="854"/>
      <c r="AV518" s="854"/>
      <c r="AW518" s="854"/>
      <c r="AX518" s="854"/>
      <c r="AY518" s="854"/>
      <c r="AZ518" s="854"/>
      <c r="BA518" s="854"/>
      <c r="BB518" s="854"/>
      <c r="BC518" s="854"/>
      <c r="BD518" s="854"/>
      <c r="BE518" s="854"/>
      <c r="BF518" s="854"/>
      <c r="BG518" s="854"/>
      <c r="BH518" s="854"/>
      <c r="BI518" s="854"/>
      <c r="BJ518" s="854"/>
      <c r="BK518" s="854"/>
      <c r="BL518" s="854"/>
      <c r="BM518" s="854"/>
      <c r="BN518" s="854"/>
      <c r="BO518" s="854"/>
      <c r="BP518" s="854"/>
      <c r="BQ518" s="854"/>
      <c r="BR518" s="854"/>
      <c r="BS518" s="854"/>
      <c r="BT518" s="854"/>
      <c r="BU518" s="854"/>
      <c r="BV518" s="854"/>
      <c r="BW518" s="854"/>
      <c r="BX518" s="854"/>
      <c r="BY518" s="854"/>
      <c r="BZ518" s="854"/>
      <c r="CA518" s="854"/>
      <c r="CB518" s="854"/>
      <c r="CC518" s="854"/>
      <c r="CD518" s="854"/>
      <c r="CE518" s="854"/>
      <c r="CF518" s="854"/>
      <c r="CG518" s="854"/>
      <c r="CH518" s="854"/>
      <c r="CI518" s="854"/>
      <c r="CJ518" s="854"/>
      <c r="CK518" s="854"/>
      <c r="CL518" s="854"/>
      <c r="CM518" s="854"/>
      <c r="CN518" s="854"/>
      <c r="CO518" s="854"/>
      <c r="CP518" s="854"/>
      <c r="CQ518" s="854"/>
      <c r="CR518" s="854"/>
      <c r="CS518" s="854"/>
      <c r="CT518" s="854"/>
      <c r="CU518" s="854"/>
      <c r="CV518" s="854"/>
      <c r="CW518" s="854"/>
      <c r="CX518" s="854"/>
      <c r="CY518" s="854"/>
      <c r="CZ518" s="854"/>
      <c r="DA518" s="854"/>
      <c r="DB518" s="854"/>
      <c r="DC518" s="854"/>
      <c r="DD518" s="854"/>
      <c r="DE518" s="854"/>
      <c r="DF518" s="854"/>
      <c r="DG518" s="854"/>
      <c r="DH518" s="854"/>
      <c r="DI518" s="50" t="s">
        <v>642</v>
      </c>
      <c r="DJ518" s="50"/>
      <c r="DK518" s="50"/>
      <c r="DL518" s="50"/>
      <c r="DM518" s="50"/>
      <c r="DN518" s="50"/>
      <c r="DO518" s="50"/>
      <c r="DP518" s="50"/>
      <c r="DQ518" s="50"/>
      <c r="DR518" s="50"/>
    </row>
    <row r="519" spans="1:122" s="846" customFormat="1" ht="12.75" customHeight="1" x14ac:dyDescent="0.25">
      <c r="A519" s="222"/>
      <c r="B519" s="970"/>
      <c r="C519" s="245" t="s">
        <v>1691</v>
      </c>
      <c r="D519" s="287" t="s">
        <v>1691</v>
      </c>
      <c r="E519" s="245" t="s">
        <v>58</v>
      </c>
      <c r="F519" s="365">
        <f t="shared" ref="F519:Y519" ca="1" si="746">r_v</f>
        <v>317.66254334153331</v>
      </c>
      <c r="G519" s="854">
        <f t="shared" ca="1" si="746"/>
        <v>317.66254334153331</v>
      </c>
      <c r="H519" s="854">
        <f t="shared" ca="1" si="746"/>
        <v>314.63431022829218</v>
      </c>
      <c r="I519" s="854">
        <f t="shared" ca="1" si="746"/>
        <v>312.14792211942006</v>
      </c>
      <c r="J519" s="854">
        <f t="shared" ca="1" si="746"/>
        <v>310.06988961005527</v>
      </c>
      <c r="K519" s="854">
        <f t="shared" ca="1" si="746"/>
        <v>308.30724517378866</v>
      </c>
      <c r="L519" s="854">
        <f t="shared" ca="1" si="746"/>
        <v>306.11361660039677</v>
      </c>
      <c r="M519" s="854">
        <f t="shared" ca="1" si="746"/>
        <v>303.80258706891959</v>
      </c>
      <c r="N519" s="854">
        <f t="shared" ca="1" si="746"/>
        <v>313.33290075219071</v>
      </c>
      <c r="O519" s="854">
        <f t="shared" ca="1" si="746"/>
        <v>312.14792211942006</v>
      </c>
      <c r="P519" s="854">
        <f t="shared" ca="1" si="746"/>
        <v>311.06441827793913</v>
      </c>
      <c r="Q519" s="854">
        <f t="shared" ca="1" si="746"/>
        <v>310.06988961005527</v>
      </c>
      <c r="R519" s="854">
        <f t="shared" ca="1" si="746"/>
        <v>308.30724517378866</v>
      </c>
      <c r="S519" s="854">
        <f t="shared" ca="1" si="746"/>
        <v>306.11361660039677</v>
      </c>
      <c r="T519" s="854">
        <f t="shared" ca="1" si="746"/>
        <v>303.80258706891959</v>
      </c>
      <c r="U519" s="854">
        <f t="shared" ca="1" si="746"/>
        <v>312.14792211942006</v>
      </c>
      <c r="V519" s="854">
        <f t="shared" ca="1" si="746"/>
        <v>310.06988961005527</v>
      </c>
      <c r="W519" s="854">
        <f t="shared" ca="1" si="746"/>
        <v>308.30724517378866</v>
      </c>
      <c r="X519" s="854">
        <f t="shared" ca="1" si="746"/>
        <v>306.11361660039677</v>
      </c>
      <c r="Y519" s="854">
        <f t="shared" ca="1" si="746"/>
        <v>303.80258706891959</v>
      </c>
      <c r="Z519" s="854"/>
      <c r="AA519" s="854"/>
      <c r="AB519" s="854"/>
      <c r="AC519" s="854"/>
      <c r="AD519" s="854"/>
      <c r="AE519" s="854"/>
      <c r="AF519" s="854"/>
      <c r="AG519" s="854"/>
      <c r="AH519" s="854"/>
      <c r="AI519" s="854"/>
      <c r="AJ519" s="854"/>
      <c r="AK519" s="854"/>
      <c r="AL519" s="854"/>
      <c r="AM519" s="854"/>
      <c r="AN519" s="854"/>
      <c r="AO519" s="854"/>
      <c r="AP519" s="854"/>
      <c r="AQ519" s="854"/>
      <c r="AR519" s="854"/>
      <c r="AS519" s="854"/>
      <c r="AT519" s="854"/>
      <c r="AU519" s="854"/>
      <c r="AV519" s="854"/>
      <c r="AW519" s="854"/>
      <c r="AX519" s="854"/>
      <c r="AY519" s="854"/>
      <c r="AZ519" s="854"/>
      <c r="BA519" s="854"/>
      <c r="BB519" s="854"/>
      <c r="BC519" s="854"/>
      <c r="BD519" s="854"/>
      <c r="BE519" s="854"/>
      <c r="BF519" s="854"/>
      <c r="BG519" s="854"/>
      <c r="BH519" s="854"/>
      <c r="BI519" s="854"/>
      <c r="BJ519" s="854"/>
      <c r="BK519" s="854"/>
      <c r="BL519" s="854"/>
      <c r="BM519" s="854"/>
      <c r="BN519" s="854"/>
      <c r="BO519" s="854"/>
      <c r="BP519" s="854"/>
      <c r="BQ519" s="854"/>
      <c r="BR519" s="854"/>
      <c r="BS519" s="854"/>
      <c r="BT519" s="854"/>
      <c r="BU519" s="854"/>
      <c r="BV519" s="854"/>
      <c r="BW519" s="854"/>
      <c r="BX519" s="854"/>
      <c r="BY519" s="854"/>
      <c r="BZ519" s="854"/>
      <c r="CA519" s="854"/>
      <c r="CB519" s="854"/>
      <c r="CC519" s="854"/>
      <c r="CD519" s="854"/>
      <c r="CE519" s="854"/>
      <c r="CF519" s="854"/>
      <c r="CG519" s="854"/>
      <c r="CH519" s="854"/>
      <c r="CI519" s="854"/>
      <c r="CJ519" s="854"/>
      <c r="CK519" s="854"/>
      <c r="CL519" s="854"/>
      <c r="CM519" s="854"/>
      <c r="CN519" s="854"/>
      <c r="CO519" s="854"/>
      <c r="CP519" s="854"/>
      <c r="CQ519" s="854"/>
      <c r="CR519" s="854"/>
      <c r="CS519" s="854"/>
      <c r="CT519" s="854"/>
      <c r="CU519" s="854"/>
      <c r="CV519" s="854"/>
      <c r="CW519" s="854"/>
      <c r="CX519" s="854"/>
      <c r="CY519" s="854"/>
      <c r="CZ519" s="854"/>
      <c r="DA519" s="854"/>
      <c r="DB519" s="854"/>
      <c r="DC519" s="854"/>
      <c r="DD519" s="854"/>
      <c r="DE519" s="854"/>
      <c r="DF519" s="854"/>
      <c r="DG519" s="854"/>
      <c r="DH519" s="854"/>
      <c r="DI519" s="50" t="s">
        <v>642</v>
      </c>
      <c r="DJ519" s="50"/>
      <c r="DK519" s="50"/>
      <c r="DL519" s="50"/>
      <c r="DM519" s="50"/>
      <c r="DN519" s="50"/>
      <c r="DO519" s="50"/>
      <c r="DP519" s="50"/>
      <c r="DQ519" s="50"/>
      <c r="DR519" s="50"/>
    </row>
    <row r="520" spans="1:122" s="846" customFormat="1" ht="12.75" customHeight="1" x14ac:dyDescent="0.3">
      <c r="A520" s="222"/>
      <c r="B520" s="970"/>
      <c r="C520" s="245" t="s">
        <v>1681</v>
      </c>
      <c r="D520" s="287" t="s">
        <v>1731</v>
      </c>
      <c r="E520" s="245"/>
      <c r="F520" s="888">
        <f t="shared" ref="F520:Y520" si="747">x_Tn1</f>
        <v>0.1922847030360145</v>
      </c>
      <c r="G520" s="888">
        <f t="shared" si="747"/>
        <v>0.1922847030360145</v>
      </c>
      <c r="H520" s="888">
        <f t="shared" si="747"/>
        <v>0.17100237584977165</v>
      </c>
      <c r="I520" s="888">
        <f t="shared" si="747"/>
        <v>0.15408737810606085</v>
      </c>
      <c r="J520" s="888">
        <f t="shared" si="747"/>
        <v>0.14032048370942535</v>
      </c>
      <c r="K520" s="888">
        <f t="shared" si="747"/>
        <v>0.12889765824520608</v>
      </c>
      <c r="L520" s="888">
        <f t="shared" si="747"/>
        <v>0.11499723445219402</v>
      </c>
      <c r="M520" s="888">
        <f t="shared" si="747"/>
        <v>0.10071809139380553</v>
      </c>
      <c r="N520" s="888">
        <f t="shared" si="747"/>
        <v>0.16208752459313983</v>
      </c>
      <c r="O520" s="888">
        <f t="shared" si="747"/>
        <v>0.15408737810606085</v>
      </c>
      <c r="P520" s="888">
        <f t="shared" si="747"/>
        <v>0.14686802687576878</v>
      </c>
      <c r="Q520" s="888">
        <f t="shared" si="747"/>
        <v>0.14032048370942535</v>
      </c>
      <c r="R520" s="888">
        <f t="shared" si="747"/>
        <v>0.12889765824520608</v>
      </c>
      <c r="S520" s="888">
        <f t="shared" si="747"/>
        <v>0.11499723445219402</v>
      </c>
      <c r="T520" s="888">
        <f t="shared" si="747"/>
        <v>0.10071809139380553</v>
      </c>
      <c r="U520" s="888">
        <f t="shared" si="747"/>
        <v>0.15408737810606085</v>
      </c>
      <c r="V520" s="888">
        <f t="shared" si="747"/>
        <v>0.14032048370942535</v>
      </c>
      <c r="W520" s="888">
        <f t="shared" si="747"/>
        <v>0.12889765824520608</v>
      </c>
      <c r="X520" s="888">
        <f t="shared" si="747"/>
        <v>0.11499723445219402</v>
      </c>
      <c r="Y520" s="888">
        <f t="shared" si="747"/>
        <v>0.10071809139380553</v>
      </c>
      <c r="Z520" s="888"/>
      <c r="AA520" s="888"/>
      <c r="AB520" s="888"/>
      <c r="AC520" s="854"/>
      <c r="AD520" s="854"/>
      <c r="AE520" s="854"/>
      <c r="AF520" s="854"/>
      <c r="AG520" s="854"/>
      <c r="AH520" s="854"/>
      <c r="AI520" s="854"/>
      <c r="AJ520" s="854"/>
      <c r="AK520" s="854"/>
      <c r="AL520" s="854"/>
      <c r="AM520" s="854"/>
      <c r="AN520" s="854"/>
      <c r="AO520" s="854"/>
      <c r="AP520" s="854"/>
      <c r="AQ520" s="854"/>
      <c r="AR520" s="854"/>
      <c r="AS520" s="854"/>
      <c r="AT520" s="854"/>
      <c r="AU520" s="854"/>
      <c r="AV520" s="854"/>
      <c r="AW520" s="854"/>
      <c r="AX520" s="854"/>
      <c r="AY520" s="854"/>
      <c r="AZ520" s="854"/>
      <c r="BA520" s="854"/>
      <c r="BB520" s="854"/>
      <c r="BC520" s="854"/>
      <c r="BD520" s="854"/>
      <c r="BE520" s="854"/>
      <c r="BF520" s="854"/>
      <c r="BG520" s="854"/>
      <c r="BH520" s="854"/>
      <c r="BI520" s="854"/>
      <c r="BJ520" s="854"/>
      <c r="BK520" s="854"/>
      <c r="BL520" s="854"/>
      <c r="BM520" s="854"/>
      <c r="BN520" s="854"/>
      <c r="BO520" s="854"/>
      <c r="BP520" s="854"/>
      <c r="BQ520" s="854"/>
      <c r="BR520" s="854"/>
      <c r="BS520" s="854"/>
      <c r="BT520" s="854"/>
      <c r="BU520" s="854"/>
      <c r="BV520" s="854"/>
      <c r="BW520" s="854"/>
      <c r="BX520" s="854"/>
      <c r="BY520" s="854"/>
      <c r="BZ520" s="854"/>
      <c r="CA520" s="854"/>
      <c r="CB520" s="854"/>
      <c r="CC520" s="854"/>
      <c r="CD520" s="854"/>
      <c r="CE520" s="854"/>
      <c r="CF520" s="854"/>
      <c r="CG520" s="854"/>
      <c r="CH520" s="854"/>
      <c r="CI520" s="854"/>
      <c r="CJ520" s="854"/>
      <c r="CK520" s="854"/>
      <c r="CL520" s="854"/>
      <c r="CM520" s="854"/>
      <c r="CN520" s="854"/>
      <c r="CO520" s="854"/>
      <c r="CP520" s="854"/>
      <c r="CQ520" s="854"/>
      <c r="CR520" s="854"/>
      <c r="CS520" s="854"/>
      <c r="CT520" s="854"/>
      <c r="CU520" s="854"/>
      <c r="CV520" s="854"/>
      <c r="CW520" s="854"/>
      <c r="CX520" s="854"/>
      <c r="CY520" s="854"/>
      <c r="CZ520" s="854"/>
      <c r="DA520" s="854"/>
      <c r="DB520" s="854"/>
      <c r="DC520" s="854"/>
      <c r="DD520" s="854"/>
      <c r="DE520" s="854"/>
      <c r="DF520" s="854"/>
      <c r="DG520" s="854"/>
      <c r="DH520" s="854"/>
      <c r="DI520" s="50" t="s">
        <v>642</v>
      </c>
      <c r="DJ520" s="50"/>
      <c r="DK520" s="50"/>
      <c r="DL520" s="50"/>
      <c r="DM520" s="50"/>
      <c r="DN520" s="50"/>
      <c r="DO520" s="50"/>
      <c r="DP520" s="50"/>
      <c r="DQ520" s="50"/>
      <c r="DR520" s="50"/>
    </row>
    <row r="521" spans="1:122" s="846" customFormat="1" ht="12.75" customHeight="1" x14ac:dyDescent="0.25">
      <c r="A521" s="222"/>
      <c r="B521" s="970"/>
      <c r="C521" s="245" t="s">
        <v>1682</v>
      </c>
      <c r="D521" s="287" t="s">
        <v>1672</v>
      </c>
      <c r="E521" s="245" t="s">
        <v>1148</v>
      </c>
      <c r="F521" s="840">
        <f t="shared" ref="F521:Y521" ca="1" si="748">h_v_i-del_h_Tv*1000</f>
        <v>-2102794.441782868</v>
      </c>
      <c r="G521" s="840">
        <f t="shared" ca="1" si="748"/>
        <v>-2102794.4417828657</v>
      </c>
      <c r="H521" s="840">
        <f t="shared" ca="1" si="748"/>
        <v>-1898381.1785217002</v>
      </c>
      <c r="I521" s="840">
        <f t="shared" ca="1" si="748"/>
        <v>-1731086.8601315322</v>
      </c>
      <c r="J521" s="840">
        <f t="shared" ca="1" si="748"/>
        <v>-1591818.2783052472</v>
      </c>
      <c r="K521" s="840">
        <f t="shared" ca="1" si="748"/>
        <v>-1472548.2109301442</v>
      </c>
      <c r="L521" s="840">
        <f t="shared" ca="1" si="748"/>
        <v>-1324438.0961717777</v>
      </c>
      <c r="M521" s="840">
        <f t="shared" ca="1" si="748"/>
        <v>-1169805.4617836499</v>
      </c>
      <c r="N521" s="840">
        <f t="shared" ca="1" si="748"/>
        <v>-1815254.0960223919</v>
      </c>
      <c r="O521" s="840">
        <f t="shared" ca="1" si="748"/>
        <v>-1733174.0871452629</v>
      </c>
      <c r="P521" s="840">
        <f t="shared" ca="1" si="748"/>
        <v>-1661247.5323439296</v>
      </c>
      <c r="Q521" s="840">
        <f t="shared" ca="1" si="748"/>
        <v>-1592923.4459581552</v>
      </c>
      <c r="R521" s="840">
        <f t="shared" ca="1" si="748"/>
        <v>-1473281.6416578807</v>
      </c>
      <c r="S521" s="840">
        <f t="shared" ca="1" si="748"/>
        <v>-1326763.1565861537</v>
      </c>
      <c r="T521" s="840">
        <f t="shared" ca="1" si="748"/>
        <v>-1169927.0352446504</v>
      </c>
      <c r="U521" s="840">
        <f t="shared" ca="1" si="748"/>
        <v>-1721636.1454482113</v>
      </c>
      <c r="V521" s="840">
        <f t="shared" ca="1" si="748"/>
        <v>-1583027.7226889648</v>
      </c>
      <c r="W521" s="840">
        <f t="shared" ca="1" si="748"/>
        <v>-1465107.7519357272</v>
      </c>
      <c r="X521" s="840">
        <f t="shared" ca="1" si="748"/>
        <v>-1316830.1711841072</v>
      </c>
      <c r="Y521" s="840">
        <f t="shared" ca="1" si="748"/>
        <v>-1158885.8221883303</v>
      </c>
      <c r="Z521" s="840"/>
      <c r="AA521" s="840"/>
      <c r="AB521" s="840"/>
      <c r="AC521" s="840"/>
      <c r="AD521" s="840"/>
      <c r="AE521" s="854"/>
      <c r="AF521" s="854"/>
      <c r="AG521" s="854"/>
      <c r="AH521" s="854"/>
      <c r="AI521" s="854"/>
      <c r="AJ521" s="854"/>
      <c r="AK521" s="854"/>
      <c r="AL521" s="854"/>
      <c r="AM521" s="854"/>
      <c r="AN521" s="854"/>
      <c r="AO521" s="854"/>
      <c r="AP521" s="854"/>
      <c r="AQ521" s="854"/>
      <c r="AR521" s="854"/>
      <c r="AS521" s="854"/>
      <c r="AT521" s="854"/>
      <c r="AU521" s="854"/>
      <c r="AV521" s="854"/>
      <c r="AW521" s="854"/>
      <c r="AX521" s="854"/>
      <c r="AY521" s="854"/>
      <c r="AZ521" s="854"/>
      <c r="BA521" s="854"/>
      <c r="BB521" s="854"/>
      <c r="BC521" s="854"/>
      <c r="BD521" s="854"/>
      <c r="BE521" s="854"/>
      <c r="BF521" s="854"/>
      <c r="BG521" s="854"/>
      <c r="BH521" s="854"/>
      <c r="BI521" s="854"/>
      <c r="BJ521" s="854"/>
      <c r="BK521" s="854"/>
      <c r="BL521" s="854"/>
      <c r="BM521" s="854"/>
      <c r="BN521" s="854"/>
      <c r="BO521" s="854"/>
      <c r="BP521" s="854"/>
      <c r="BQ521" s="854"/>
      <c r="BR521" s="854"/>
      <c r="BS521" s="854"/>
      <c r="BT521" s="854"/>
      <c r="BU521" s="854"/>
      <c r="BV521" s="854"/>
      <c r="BW521" s="854"/>
      <c r="BX521" s="854"/>
      <c r="BY521" s="854"/>
      <c r="BZ521" s="854"/>
      <c r="CA521" s="854"/>
      <c r="CB521" s="854"/>
      <c r="CC521" s="854"/>
      <c r="CD521" s="854"/>
      <c r="CE521" s="854"/>
      <c r="CF521" s="854"/>
      <c r="CG521" s="854"/>
      <c r="CH521" s="854"/>
      <c r="CI521" s="854"/>
      <c r="CJ521" s="854"/>
      <c r="CK521" s="854"/>
      <c r="CL521" s="854"/>
      <c r="CM521" s="854"/>
      <c r="CN521" s="854"/>
      <c r="CO521" s="854"/>
      <c r="CP521" s="854"/>
      <c r="CQ521" s="854"/>
      <c r="CR521" s="854"/>
      <c r="CS521" s="854"/>
      <c r="CT521" s="854"/>
      <c r="CU521" s="854"/>
      <c r="CV521" s="854"/>
      <c r="CW521" s="854"/>
      <c r="CX521" s="854"/>
      <c r="CY521" s="854"/>
      <c r="CZ521" s="854"/>
      <c r="DA521" s="854"/>
      <c r="DB521" s="854"/>
      <c r="DC521" s="854"/>
      <c r="DD521" s="854"/>
      <c r="DE521" s="854"/>
      <c r="DF521" s="854"/>
      <c r="DG521" s="854"/>
      <c r="DH521" s="854"/>
      <c r="DI521" s="50" t="s">
        <v>642</v>
      </c>
      <c r="DJ521" s="50"/>
      <c r="DK521" s="50"/>
      <c r="DL521" s="50"/>
      <c r="DM521" s="50"/>
      <c r="DN521" s="50"/>
      <c r="DO521" s="50"/>
      <c r="DP521" s="50"/>
      <c r="DQ521" s="50"/>
      <c r="DR521" s="50"/>
    </row>
    <row r="522" spans="1:122" s="846" customFormat="1" ht="12.75" customHeight="1" x14ac:dyDescent="0.3">
      <c r="A522" s="222"/>
      <c r="B522" s="970"/>
      <c r="C522" s="337" t="s">
        <v>1652</v>
      </c>
      <c r="D522" s="287" t="s">
        <v>1685</v>
      </c>
      <c r="E522" s="245" t="s">
        <v>1148</v>
      </c>
      <c r="F522" s="477">
        <f t="shared" ref="F522:Y522" ca="1" si="749">h_Tn1-del_h_Tn_z</f>
        <v>-2144194.441782868</v>
      </c>
      <c r="G522" s="477">
        <f t="shared" ca="1" si="749"/>
        <v>-2144194.4417828657</v>
      </c>
      <c r="H522" s="477">
        <f t="shared" ca="1" si="749"/>
        <v>-1939681.1785217002</v>
      </c>
      <c r="I522" s="477">
        <f t="shared" ca="1" si="749"/>
        <v>-1772286.8601315322</v>
      </c>
      <c r="J522" s="477">
        <f t="shared" ca="1" si="749"/>
        <v>-1632318.2783052472</v>
      </c>
      <c r="K522" s="477">
        <f t="shared" ca="1" si="749"/>
        <v>-1512548.2109301442</v>
      </c>
      <c r="L522" s="477">
        <f t="shared" ca="1" si="749"/>
        <v>-1364438.0961717777</v>
      </c>
      <c r="M522" s="477">
        <f t="shared" ca="1" si="749"/>
        <v>-1207805.4617836499</v>
      </c>
      <c r="N522" s="477">
        <f t="shared" ca="1" si="749"/>
        <v>-1853254.0960223919</v>
      </c>
      <c r="O522" s="477">
        <f t="shared" ca="1" si="749"/>
        <v>-1771174.0871452629</v>
      </c>
      <c r="P522" s="477">
        <f t="shared" ca="1" si="749"/>
        <v>-1661257.5323439296</v>
      </c>
      <c r="Q522" s="477">
        <f t="shared" ca="1" si="749"/>
        <v>-1592933.4459581552</v>
      </c>
      <c r="R522" s="477">
        <f t="shared" ca="1" si="749"/>
        <v>-1473291.6416578807</v>
      </c>
      <c r="S522" s="477">
        <f t="shared" ca="1" si="749"/>
        <v>-1326773.1565861537</v>
      </c>
      <c r="T522" s="477">
        <f t="shared" ca="1" si="749"/>
        <v>-1169937.0352446504</v>
      </c>
      <c r="U522" s="477">
        <f t="shared" ca="1" si="749"/>
        <v>-1757636.1454482113</v>
      </c>
      <c r="V522" s="477">
        <f t="shared" ca="1" si="749"/>
        <v>-1618027.7226889648</v>
      </c>
      <c r="W522" s="477">
        <f t="shared" ca="1" si="749"/>
        <v>-1499107.7519357272</v>
      </c>
      <c r="X522" s="477">
        <f t="shared" ca="1" si="749"/>
        <v>-1348830.1711841072</v>
      </c>
      <c r="Y522" s="477">
        <f t="shared" ca="1" si="749"/>
        <v>-1189885.8221883303</v>
      </c>
      <c r="Z522" s="477"/>
      <c r="AA522" s="477"/>
      <c r="AB522" s="477"/>
      <c r="AC522" s="477"/>
      <c r="AD522" s="477"/>
      <c r="AE522" s="854"/>
      <c r="AF522" s="854"/>
      <c r="AG522" s="854"/>
      <c r="AH522" s="854"/>
      <c r="AI522" s="854"/>
      <c r="AJ522" s="854"/>
      <c r="AK522" s="854"/>
      <c r="AL522" s="854"/>
      <c r="AM522" s="854"/>
      <c r="AN522" s="854"/>
      <c r="AO522" s="854"/>
      <c r="AP522" s="854"/>
      <c r="AQ522" s="854"/>
      <c r="AR522" s="854"/>
      <c r="AS522" s="854"/>
      <c r="AT522" s="854"/>
      <c r="AU522" s="854"/>
      <c r="AV522" s="854"/>
      <c r="AW522" s="854"/>
      <c r="AX522" s="854"/>
      <c r="AY522" s="854"/>
      <c r="AZ522" s="854"/>
      <c r="BA522" s="854"/>
      <c r="BB522" s="854"/>
      <c r="BC522" s="854"/>
      <c r="BD522" s="854"/>
      <c r="BE522" s="854"/>
      <c r="BF522" s="854"/>
      <c r="BG522" s="854"/>
      <c r="BH522" s="854"/>
      <c r="BI522" s="854"/>
      <c r="BJ522" s="854"/>
      <c r="BK522" s="854"/>
      <c r="BL522" s="854"/>
      <c r="BM522" s="854"/>
      <c r="BN522" s="854"/>
      <c r="BO522" s="854"/>
      <c r="BP522" s="854"/>
      <c r="BQ522" s="854"/>
      <c r="BR522" s="854"/>
      <c r="BS522" s="854"/>
      <c r="BT522" s="854"/>
      <c r="BU522" s="854"/>
      <c r="BV522" s="854"/>
      <c r="BW522" s="854"/>
      <c r="BX522" s="854"/>
      <c r="BY522" s="854"/>
      <c r="BZ522" s="854"/>
      <c r="CA522" s="854"/>
      <c r="CB522" s="854"/>
      <c r="CC522" s="854"/>
      <c r="CD522" s="854"/>
      <c r="CE522" s="854"/>
      <c r="CF522" s="854"/>
      <c r="CG522" s="854"/>
      <c r="CH522" s="854"/>
      <c r="CI522" s="854"/>
      <c r="CJ522" s="854"/>
      <c r="CK522" s="854"/>
      <c r="CL522" s="854"/>
      <c r="CM522" s="854"/>
      <c r="CN522" s="854"/>
      <c r="CO522" s="854"/>
      <c r="CP522" s="854"/>
      <c r="CQ522" s="854"/>
      <c r="CR522" s="854"/>
      <c r="CS522" s="854"/>
      <c r="CT522" s="854"/>
      <c r="CU522" s="854"/>
      <c r="CV522" s="854"/>
      <c r="CW522" s="854"/>
      <c r="CX522" s="854"/>
      <c r="CY522" s="854"/>
      <c r="CZ522" s="854"/>
      <c r="DA522" s="854"/>
      <c r="DB522" s="854"/>
      <c r="DC522" s="854"/>
      <c r="DD522" s="854"/>
      <c r="DE522" s="854"/>
      <c r="DF522" s="854"/>
      <c r="DG522" s="854"/>
      <c r="DH522" s="854"/>
      <c r="DI522" s="50" t="s">
        <v>642</v>
      </c>
      <c r="DJ522" s="50"/>
      <c r="DK522" s="50"/>
      <c r="DL522" s="50"/>
      <c r="DM522" s="50"/>
      <c r="DN522" s="50"/>
      <c r="DO522" s="50"/>
      <c r="DP522" s="50"/>
      <c r="DQ522" s="50"/>
      <c r="DR522" s="50"/>
    </row>
    <row r="523" spans="1:122" s="846" customFormat="1" ht="12.75" customHeight="1" x14ac:dyDescent="0.25">
      <c r="A523" s="222"/>
      <c r="B523" s="970"/>
      <c r="C523" s="336" t="s">
        <v>1653</v>
      </c>
      <c r="D523" s="287" t="s">
        <v>1673</v>
      </c>
      <c r="E523" s="245" t="s">
        <v>1148</v>
      </c>
      <c r="F523" s="840">
        <f ca="1">(A_0O2+A_1O2*T_Tn2_i+A_2O2*T_Tn2_i*T_Tn2_i+A_3O2*T_Tn2_i*T_Tn2_i*T_Tn2_i+A_4O2*SQRT(T_Tn2_i)+A_5O2*LN(T_Tn2_i))/Enthalpy!$T$2*1000000</f>
        <v>16424.134634706774</v>
      </c>
      <c r="G523" s="840">
        <f ca="1">(A_0O2+A_1O2*T_Tn2_i+A_2O2*T_Tn2_i*T_Tn2_i+A_3O2*T_Tn2_i*T_Tn2_i*T_Tn2_i+A_4O2*SQRT(T_Tn2_i)+A_5O2*LN(T_Tn2_i))/Enthalpy!$T$2*1000000</f>
        <v>16424.064991490759</v>
      </c>
      <c r="H523" s="840">
        <f ca="1">(A_0O2+A_1O2*T_Tn2_i+A_2O2*T_Tn2_i*T_Tn2_i+A_3O2*T_Tn2_i*T_Tn2_i*T_Tn2_i+A_4O2*SQRT(T_Tn2_i)+A_5O2*LN(T_Tn2_i))/Enthalpy!$T$2*1000000</f>
        <v>16547.904413618231</v>
      </c>
      <c r="I523" s="840">
        <f ca="1">(A_0O2+A_1O2*T_Tn2_i+A_2O2*T_Tn2_i*T_Tn2_i+A_3O2*T_Tn2_i*T_Tn2_i*T_Tn2_i+A_4O2*SQRT(T_Tn2_i)+A_5O2*LN(T_Tn2_i))/Enthalpy!$T$2*1000000</f>
        <v>16218.533540982891</v>
      </c>
      <c r="J523" s="840">
        <f ca="1">(A_0O2+A_1O2*T_Tn2_i+A_2O2*T_Tn2_i*T_Tn2_i+A_3O2*T_Tn2_i*T_Tn2_i*T_Tn2_i+A_4O2*SQRT(T_Tn2_i)+A_5O2*LN(T_Tn2_i))/Enthalpy!$T$2*1000000</f>
        <v>15989.678429287689</v>
      </c>
      <c r="K523" s="840">
        <f ca="1">(A_0O2+A_1O2*T_Tn2_i+A_2O2*T_Tn2_i*T_Tn2_i+A_3O2*T_Tn2_i*T_Tn2_i*T_Tn2_i+A_4O2*SQRT(T_Tn2_i)+A_5O2*LN(T_Tn2_i))/Enthalpy!$T$2*1000000</f>
        <v>16657.302398516109</v>
      </c>
      <c r="L523" s="840">
        <f ca="1">(A_0O2+A_1O2*T_Tn2_i+A_2O2*T_Tn2_i*T_Tn2_i+A_3O2*T_Tn2_i*T_Tn2_i*T_Tn2_i+A_4O2*SQRT(T_Tn2_i)+A_5O2*LN(T_Tn2_i))/Enthalpy!$T$2*1000000</f>
        <v>16708.152978402399</v>
      </c>
      <c r="M523" s="840">
        <f ca="1">(A_0O2+A_1O2*T_Tn2_i+A_2O2*T_Tn2_i*T_Tn2_i+A_3O2*T_Tn2_i*T_Tn2_i*T_Tn2_i+A_4O2*SQRT(T_Tn2_i)+A_5O2*LN(T_Tn2_i))/Enthalpy!$T$2*1000000</f>
        <v>17263.935671188025</v>
      </c>
      <c r="N523" s="840">
        <f ca="1">(A_0O2+A_1O2*T_Tn2_i+A_2O2*T_Tn2_i*T_Tn2_i+A_3O2*T_Tn2_i*T_Tn2_i*T_Tn2_i+A_4O2*SQRT(T_Tn2_i)+A_5O2*LN(T_Tn2_i))/Enthalpy!$T$2*1000000</f>
        <v>15410.754761256865</v>
      </c>
      <c r="O523" s="840">
        <f ca="1">(A_0O2+A_1O2*T_Tn2_i+A_2O2*T_Tn2_i*T_Tn2_i+A_3O2*T_Tn2_i*T_Tn2_i*T_Tn2_i+A_4O2*SQRT(T_Tn2_i)+A_5O2*LN(T_Tn2_i))/Enthalpy!$T$2*1000000</f>
        <v>17127.115142758234</v>
      </c>
      <c r="P523" s="840">
        <f ca="1">(A_0O2+A_1O2*T_Tn2_i+A_2O2*T_Tn2_i*T_Tn2_i+A_3O2*T_Tn2_i*T_Tn2_i*T_Tn2_i+A_4O2*SQRT(T_Tn2_i)+A_5O2*LN(T_Tn2_i))/Enthalpy!$T$2*1000000</f>
        <v>47462.846096325731</v>
      </c>
      <c r="Q523" s="840">
        <f ca="1">(A_0O2+A_1O2*T_Tn2_i+A_2O2*T_Tn2_i*T_Tn2_i+A_3O2*T_Tn2_i*T_Tn2_i*T_Tn2_i+A_4O2*SQRT(T_Tn2_i)+A_5O2*LN(T_Tn2_i))/Enthalpy!$T$2*1000000</f>
        <v>48596.036028545699</v>
      </c>
      <c r="R523" s="840">
        <f ca="1">(A_0O2+A_1O2*T_Tn2_i+A_2O2*T_Tn2_i*T_Tn2_i+A_3O2*T_Tn2_i*T_Tn2_i*T_Tn2_i+A_4O2*SQRT(T_Tn2_i)+A_5O2*LN(T_Tn2_i))/Enthalpy!$T$2*1000000</f>
        <v>49410.101724938511</v>
      </c>
      <c r="S523" s="840">
        <f ca="1">(A_0O2+A_1O2*T_Tn2_i+A_2O2*T_Tn2_i*T_Tn2_i+A_3O2*T_Tn2_i*T_Tn2_i*T_Tn2_i+A_4O2*SQRT(T_Tn2_i)+A_5O2*LN(T_Tn2_i))/Enthalpy!$T$2*1000000</f>
        <v>48426.41240201347</v>
      </c>
      <c r="T523" s="840">
        <f ca="1">(A_0O2+A_1O2*T_Tn2_i+A_2O2*T_Tn2_i*T_Tn2_i+A_3O2*T_Tn2_i*T_Tn2_i*T_Tn2_i+A_4O2*SQRT(T_Tn2_i)+A_5O2*LN(T_Tn2_i))/Enthalpy!$T$2*1000000</f>
        <v>49483.082525850747</v>
      </c>
      <c r="U523" s="840">
        <f ca="1">(A_0O2+A_1O2*T_Tn2_i+A_2O2*T_Tn2_i*T_Tn2_i+A_3O2*T_Tn2_i*T_Tn2_i*T_Tn2_i+A_4O2*SQRT(T_Tn2_i)+A_5O2*LN(T_Tn2_i))/Enthalpy!$T$2*1000000</f>
        <v>28203.507049215907</v>
      </c>
      <c r="V523" s="840">
        <f ca="1">(A_0O2+A_1O2*T_Tn2_i+A_2O2*T_Tn2_i*T_Tn2_i+A_3O2*T_Tn2_i*T_Tn2_i*T_Tn2_i+A_4O2*SQRT(T_Tn2_i)+A_5O2*LN(T_Tn2_i))/Enthalpy!$T$2*1000000</f>
        <v>27781.866800652293</v>
      </c>
      <c r="W523" s="840">
        <f ca="1">(A_0O2+A_1O2*T_Tn2_i+A_2O2*T_Tn2_i*T_Tn2_i+A_3O2*T_Tn2_i*T_Tn2_i*T_Tn2_i+A_4O2*SQRT(T_Tn2_i)+A_5O2*LN(T_Tn2_i))/Enthalpy!$T$2*1000000</f>
        <v>27832.975596192053</v>
      </c>
      <c r="X523" s="840">
        <f ca="1">(A_0O2+A_1O2*T_Tn2_i+A_2O2*T_Tn2_i*T_Tn2_i+A_3O2*T_Tn2_i*T_Tn2_i*T_Tn2_i+A_4O2*SQRT(T_Tn2_i)+A_5O2*LN(T_Tn2_i))/Enthalpy!$T$2*1000000</f>
        <v>29813.392332438285</v>
      </c>
      <c r="Y523" s="840">
        <f ca="1">(A_0O2+A_1O2*T_Tn2_i+A_2O2*T_Tn2_i*T_Tn2_i+A_3O2*T_Tn2_i*T_Tn2_i*T_Tn2_i+A_4O2*SQRT(T_Tn2_i)+A_5O2*LN(T_Tn2_i))/Enthalpy!$T$2*1000000</f>
        <v>32469.915543849682</v>
      </c>
      <c r="Z523" s="840"/>
      <c r="AA523" s="840"/>
      <c r="AB523" s="840"/>
      <c r="AC523" s="840"/>
      <c r="AD523" s="840"/>
      <c r="AE523" s="854"/>
      <c r="AF523" s="854"/>
      <c r="AG523" s="854"/>
      <c r="AH523" s="854"/>
      <c r="AI523" s="854"/>
      <c r="AJ523" s="854"/>
      <c r="AK523" s="854"/>
      <c r="AL523" s="854"/>
      <c r="AM523" s="854"/>
      <c r="AN523" s="854"/>
      <c r="AO523" s="854"/>
      <c r="AP523" s="854"/>
      <c r="AQ523" s="854"/>
      <c r="AR523" s="854"/>
      <c r="AS523" s="854"/>
      <c r="AT523" s="854"/>
      <c r="AU523" s="854"/>
      <c r="AV523" s="854"/>
      <c r="AW523" s="854"/>
      <c r="AX523" s="854"/>
      <c r="AY523" s="854"/>
      <c r="AZ523" s="854"/>
      <c r="BA523" s="854"/>
      <c r="BB523" s="854"/>
      <c r="BC523" s="854"/>
      <c r="BD523" s="854"/>
      <c r="BE523" s="854"/>
      <c r="BF523" s="854"/>
      <c r="BG523" s="854"/>
      <c r="BH523" s="854"/>
      <c r="BI523" s="854"/>
      <c r="BJ523" s="854"/>
      <c r="BK523" s="854"/>
      <c r="BL523" s="854"/>
      <c r="BM523" s="854"/>
      <c r="BN523" s="854"/>
      <c r="BO523" s="854"/>
      <c r="BP523" s="854"/>
      <c r="BQ523" s="854"/>
      <c r="BR523" s="854"/>
      <c r="BS523" s="854"/>
      <c r="BT523" s="854"/>
      <c r="BU523" s="854"/>
      <c r="BV523" s="854"/>
      <c r="BW523" s="854"/>
      <c r="BX523" s="854"/>
      <c r="BY523" s="854"/>
      <c r="BZ523" s="854"/>
      <c r="CA523" s="854"/>
      <c r="CB523" s="854"/>
      <c r="CC523" s="854"/>
      <c r="CD523" s="854"/>
      <c r="CE523" s="854"/>
      <c r="CF523" s="854"/>
      <c r="CG523" s="854"/>
      <c r="CH523" s="854"/>
      <c r="CI523" s="854"/>
      <c r="CJ523" s="854"/>
      <c r="CK523" s="854"/>
      <c r="CL523" s="854"/>
      <c r="CM523" s="854"/>
      <c r="CN523" s="854"/>
      <c r="CO523" s="854"/>
      <c r="CP523" s="854"/>
      <c r="CQ523" s="854"/>
      <c r="CR523" s="854"/>
      <c r="CS523" s="854"/>
      <c r="CT523" s="854"/>
      <c r="CU523" s="854"/>
      <c r="CV523" s="854"/>
      <c r="CW523" s="854"/>
      <c r="CX523" s="854"/>
      <c r="CY523" s="854"/>
      <c r="CZ523" s="854"/>
      <c r="DA523" s="854"/>
      <c r="DB523" s="854"/>
      <c r="DC523" s="854"/>
      <c r="DD523" s="854"/>
      <c r="DE523" s="854"/>
      <c r="DF523" s="854"/>
      <c r="DG523" s="854"/>
      <c r="DH523" s="854"/>
      <c r="DI523" s="50" t="s">
        <v>642</v>
      </c>
      <c r="DJ523" s="50"/>
      <c r="DK523" s="50"/>
      <c r="DL523" s="50"/>
      <c r="DM523" s="50"/>
      <c r="DN523" s="50"/>
      <c r="DO523" s="50"/>
      <c r="DP523" s="50"/>
      <c r="DQ523" s="50"/>
      <c r="DR523" s="50"/>
    </row>
    <row r="524" spans="1:122" s="846" customFormat="1" ht="12.75" customHeight="1" x14ac:dyDescent="0.25">
      <c r="A524" s="222"/>
      <c r="B524" s="970"/>
      <c r="C524" s="336" t="s">
        <v>1654</v>
      </c>
      <c r="D524" s="287" t="s">
        <v>1674</v>
      </c>
      <c r="E524" s="245" t="s">
        <v>1148</v>
      </c>
      <c r="F524" s="840">
        <f ca="1">(A_0N2+A_1N2*T_Tn2_i+A_2N2*T_Tn2_i*T_Tn2_i+A_3N2*T_Tn2_i*T_Tn2_i*T_Tn2_i+A_4N2*SQRT(T_Tn2_i)+A_5N2*LN(T_Tn2_i))/Enthalpy!$AD$2*1000000</f>
        <v>18679.232332580203</v>
      </c>
      <c r="G524" s="840">
        <f ca="1">(A_0N2+A_1N2*T_Tn2_i+A_2N2*T_Tn2_i*T_Tn2_i+A_3N2*T_Tn2_i*T_Tn2_i*T_Tn2_i+A_4N2*SQRT(T_Tn2_i)+A_5N2*LN(T_Tn2_i))/Enthalpy!$AD$2*1000000</f>
        <v>18679.153428788581</v>
      </c>
      <c r="H524" s="840">
        <f ca="1">(A_0N2+A_1N2*T_Tn2_i+A_2N2*T_Tn2_i*T_Tn2_i+A_3N2*T_Tn2_i*T_Tn2_i*T_Tn2_i+A_4N2*SQRT(T_Tn2_i)+A_5N2*LN(T_Tn2_i))/Enthalpy!$AD$2*1000000</f>
        <v>18819.456003176034</v>
      </c>
      <c r="I524" s="840">
        <f ca="1">(A_0N2+A_1N2*T_Tn2_i+A_2N2*T_Tn2_i*T_Tn2_i+A_3N2*T_Tn2_i*T_Tn2_i*T_Tn2_i+A_4N2*SQRT(T_Tn2_i)+A_5N2*LN(T_Tn2_i))/Enthalpy!$AD$2*1000000</f>
        <v>18446.281112388413</v>
      </c>
      <c r="J524" s="840">
        <f ca="1">(A_0N2+A_1N2*T_Tn2_i+A_2N2*T_Tn2_i*T_Tn2_i+A_3N2*T_Tn2_i*T_Tn2_i*T_Tn2_i+A_4N2*SQRT(T_Tn2_i)+A_5N2*LN(T_Tn2_i))/Enthalpy!$AD$2*1000000</f>
        <v>18186.956612598922</v>
      </c>
      <c r="K524" s="840">
        <f ca="1">(A_0N2+A_1N2*T_Tn2_i+A_2N2*T_Tn2_i*T_Tn2_i+A_3N2*T_Tn2_i*T_Tn2_i*T_Tn2_i+A_4N2*SQRT(T_Tn2_i)+A_5N2*LN(T_Tn2_i))/Enthalpy!$AD$2*1000000</f>
        <v>18943.390667146803</v>
      </c>
      <c r="L524" s="840">
        <f ca="1">(A_0N2+A_1N2*T_Tn2_i+A_2N2*T_Tn2_i*T_Tn2_i+A_3N2*T_Tn2_i*T_Tn2_i*T_Tn2_i+A_4N2*SQRT(T_Tn2_i)+A_5N2*LN(T_Tn2_i))/Enthalpy!$AD$2*1000000</f>
        <v>19000.996095575592</v>
      </c>
      <c r="M524" s="840">
        <f ca="1">(A_0N2+A_1N2*T_Tn2_i+A_2N2*T_Tn2_i*T_Tn2_i+A_3N2*T_Tn2_i*T_Tn2_i*T_Tn2_i+A_4N2*SQRT(T_Tn2_i)+A_5N2*LN(T_Tn2_i))/Enthalpy!$AD$2*1000000</f>
        <v>19630.51984337447</v>
      </c>
      <c r="N524" s="840">
        <f ca="1">(A_0N2+A_1N2*T_Tn2_i+A_2N2*T_Tn2_i*T_Tn2_i+A_3N2*T_Tn2_i*T_Tn2_i*T_Tn2_i+A_4N2*SQRT(T_Tn2_i)+A_5N2*LN(T_Tn2_i))/Enthalpy!$AD$2*1000000</f>
        <v>17530.834077624972</v>
      </c>
      <c r="O524" s="840">
        <f ca="1">(A_0N2+A_1N2*T_Tn2_i+A_2N2*T_Tn2_i*T_Tn2_i+A_3N2*T_Tn2_i*T_Tn2_i*T_Tn2_i+A_4N2*SQRT(T_Tn2_i)+A_5N2*LN(T_Tn2_i))/Enthalpy!$AD$2*1000000</f>
        <v>19475.56089180108</v>
      </c>
      <c r="P524" s="840">
        <f ca="1">(A_0N2+A_1N2*T_Tn2_i+A_2N2*T_Tn2_i*T_Tn2_i+A_3N2*T_Tn2_i*T_Tn2_i*T_Tn2_i+A_4N2*SQRT(T_Tn2_i)+A_5N2*LN(T_Tn2_i))/Enthalpy!$AD$2*1000000</f>
        <v>53609.698590303989</v>
      </c>
      <c r="Q524" s="840">
        <f ca="1">(A_0N2+A_1N2*T_Tn2_i+A_2N2*T_Tn2_i*T_Tn2_i+A_3N2*T_Tn2_i*T_Tn2_i*T_Tn2_i+A_4N2*SQRT(T_Tn2_i)+A_5N2*LN(T_Tn2_i))/Enthalpy!$AD$2*1000000</f>
        <v>54876.793459005421</v>
      </c>
      <c r="R524" s="840">
        <f ca="1">(A_0N2+A_1N2*T_Tn2_i+A_2N2*T_Tn2_i*T_Tn2_i+A_3N2*T_Tn2_i*T_Tn2_i*T_Tn2_i+A_4N2*SQRT(T_Tn2_i)+A_5N2*LN(T_Tn2_i))/Enthalpy!$AD$2*1000000</f>
        <v>55786.735636427155</v>
      </c>
      <c r="S524" s="840">
        <f ca="1">(A_0N2+A_1N2*T_Tn2_i+A_2N2*T_Tn2_i*T_Tn2_i+A_3N2*T_Tn2_i*T_Tn2_i*T_Tn2_i+A_4N2*SQRT(T_Tn2_i)+A_5N2*LN(T_Tn2_i))/Enthalpy!$AD$2*1000000</f>
        <v>54687.159006214097</v>
      </c>
      <c r="T524" s="840">
        <f ca="1">(A_0N2+A_1N2*T_Tn2_i+A_2N2*T_Tn2_i*T_Tn2_i+A_3N2*T_Tn2_i*T_Tn2_i*T_Tn2_i+A_4N2*SQRT(T_Tn2_i)+A_5N2*LN(T_Tn2_i))/Enthalpy!$AD$2*1000000</f>
        <v>55868.298824548248</v>
      </c>
      <c r="U524" s="840">
        <f ca="1">(A_0N2+A_1N2*T_Tn2_i+A_2N2*T_Tn2_i*T_Tn2_i+A_3N2*T_Tn2_i*T_Tn2_i*T_Tn2_i+A_4N2*SQRT(T_Tn2_i)+A_5N2*LN(T_Tn2_i))/Enthalpy!$AD$2*1000000</f>
        <v>31989.511024112224</v>
      </c>
      <c r="V524" s="840">
        <f ca="1">(A_0N2+A_1N2*T_Tn2_i+A_2N2*T_Tn2_i*T_Tn2_i+A_3N2*T_Tn2_i*T_Tn2_i*T_Tn2_i+A_4N2*SQRT(T_Tn2_i)+A_5N2*LN(T_Tn2_i))/Enthalpy!$AD$2*1000000</f>
        <v>31514.268495209413</v>
      </c>
      <c r="W524" s="840">
        <f ca="1">(A_0N2+A_1N2*T_Tn2_i+A_2N2*T_Tn2_i*T_Tn2_i+A_3N2*T_Tn2_i*T_Tn2_i*T_Tn2_i+A_4N2*SQRT(T_Tn2_i)+A_5N2*LN(T_Tn2_i))/Enthalpy!$AD$2*1000000</f>
        <v>31571.879263939056</v>
      </c>
      <c r="X524" s="840">
        <f ca="1">(A_0N2+A_1N2*T_Tn2_i+A_2N2*T_Tn2_i*T_Tn2_i+A_3N2*T_Tn2_i*T_Tn2_i*T_Tn2_i+A_4N2*SQRT(T_Tn2_i)+A_5N2*LN(T_Tn2_i))/Enthalpy!$AD$2*1000000</f>
        <v>33803.264732817726</v>
      </c>
      <c r="Y524" s="840">
        <f ca="1">(A_0N2+A_1N2*T_Tn2_i+A_2N2*T_Tn2_i*T_Tn2_i+A_3N2*T_Tn2_i*T_Tn2_i*T_Tn2_i+A_4N2*SQRT(T_Tn2_i)+A_5N2*LN(T_Tn2_i))/Enthalpy!$AD$2*1000000</f>
        <v>36793.481834134698</v>
      </c>
      <c r="Z524" s="840"/>
      <c r="AA524" s="840"/>
      <c r="AB524" s="840"/>
      <c r="AC524" s="840"/>
      <c r="AD524" s="840"/>
      <c r="AE524" s="854"/>
      <c r="AF524" s="854"/>
      <c r="AG524" s="854"/>
      <c r="AH524" s="854"/>
      <c r="AI524" s="854"/>
      <c r="AJ524" s="854"/>
      <c r="AK524" s="854"/>
      <c r="AL524" s="854"/>
      <c r="AM524" s="854"/>
      <c r="AN524" s="854"/>
      <c r="AO524" s="854"/>
      <c r="AP524" s="854"/>
      <c r="AQ524" s="854"/>
      <c r="AR524" s="854"/>
      <c r="AS524" s="854"/>
      <c r="AT524" s="854"/>
      <c r="AU524" s="854"/>
      <c r="AV524" s="854"/>
      <c r="AW524" s="854"/>
      <c r="AX524" s="854"/>
      <c r="AY524" s="854"/>
      <c r="AZ524" s="854"/>
      <c r="BA524" s="854"/>
      <c r="BB524" s="854"/>
      <c r="BC524" s="854"/>
      <c r="BD524" s="854"/>
      <c r="BE524" s="854"/>
      <c r="BF524" s="854"/>
      <c r="BG524" s="854"/>
      <c r="BH524" s="854"/>
      <c r="BI524" s="854"/>
      <c r="BJ524" s="854"/>
      <c r="BK524" s="854"/>
      <c r="BL524" s="854"/>
      <c r="BM524" s="854"/>
      <c r="BN524" s="854"/>
      <c r="BO524" s="854"/>
      <c r="BP524" s="854"/>
      <c r="BQ524" s="854"/>
      <c r="BR524" s="854"/>
      <c r="BS524" s="854"/>
      <c r="BT524" s="854"/>
      <c r="BU524" s="854"/>
      <c r="BV524" s="854"/>
      <c r="BW524" s="854"/>
      <c r="BX524" s="854"/>
      <c r="BY524" s="854"/>
      <c r="BZ524" s="854"/>
      <c r="CA524" s="854"/>
      <c r="CB524" s="854"/>
      <c r="CC524" s="854"/>
      <c r="CD524" s="854"/>
      <c r="CE524" s="854"/>
      <c r="CF524" s="854"/>
      <c r="CG524" s="854"/>
      <c r="CH524" s="854"/>
      <c r="CI524" s="854"/>
      <c r="CJ524" s="854"/>
      <c r="CK524" s="854"/>
      <c r="CL524" s="854"/>
      <c r="CM524" s="854"/>
      <c r="CN524" s="854"/>
      <c r="CO524" s="854"/>
      <c r="CP524" s="854"/>
      <c r="CQ524" s="854"/>
      <c r="CR524" s="854"/>
      <c r="CS524" s="854"/>
      <c r="CT524" s="854"/>
      <c r="CU524" s="854"/>
      <c r="CV524" s="854"/>
      <c r="CW524" s="854"/>
      <c r="CX524" s="854"/>
      <c r="CY524" s="854"/>
      <c r="CZ524" s="854"/>
      <c r="DA524" s="854"/>
      <c r="DB524" s="854"/>
      <c r="DC524" s="854"/>
      <c r="DD524" s="854"/>
      <c r="DE524" s="854"/>
      <c r="DF524" s="854"/>
      <c r="DG524" s="854"/>
      <c r="DH524" s="854"/>
      <c r="DI524" s="50" t="s">
        <v>642</v>
      </c>
      <c r="DJ524" s="50"/>
      <c r="DK524" s="50"/>
      <c r="DL524" s="50"/>
      <c r="DM524" s="50"/>
      <c r="DN524" s="50"/>
      <c r="DO524" s="50"/>
      <c r="DP524" s="50"/>
      <c r="DQ524" s="50"/>
      <c r="DR524" s="50"/>
    </row>
    <row r="525" spans="1:122" s="846" customFormat="1" ht="12.75" customHeight="1" x14ac:dyDescent="0.25">
      <c r="A525" s="222"/>
      <c r="B525" s="970"/>
      <c r="C525" s="336" t="s">
        <v>1655</v>
      </c>
      <c r="D525" s="287" t="s">
        <v>1675</v>
      </c>
      <c r="E525" s="245" t="s">
        <v>1148</v>
      </c>
      <c r="F525" s="840">
        <f ca="1">(A_0Ar+A_1Ar*T_Tn2_i+A_2Ar*T_Tn2_i*T_Tn2_i+A_3Ar*T_Tn2_i*T_Tn2_i*T_Tn2_i+A_4Ar*SQRT(T_Tn2_i)+A_5Ar*LN(T_Tn2_i))/Enthalpy!$J$2*1000000</f>
        <v>9330.3955064411766</v>
      </c>
      <c r="G525" s="840">
        <f ca="1">(A_0Ar+A_1Ar*T_Tn2_i+A_2Ar*T_Tn2_i*T_Tn2_i+A_3Ar*T_Tn2_i*T_Tn2_i*T_Tn2_i+A_4Ar*SQRT(T_Tn2_i)+A_5Ar*LN(T_Tn2_i))/Enthalpy!$J$2*1000000</f>
        <v>9330.3560620307762</v>
      </c>
      <c r="H525" s="840">
        <f ca="1">(A_0Ar+A_1Ar*T_Tn2_i+A_2Ar*T_Tn2_i*T_Tn2_i+A_3Ar*T_Tn2_i*T_Tn2_i*T_Tn2_i+A_4Ar*SQRT(T_Tn2_i)+A_5Ar*LN(T_Tn2_i))/Enthalpy!$J$2*1000000</f>
        <v>9400.4944212282353</v>
      </c>
      <c r="I525" s="840">
        <f ca="1">(A_0Ar+A_1Ar*T_Tn2_i+A_2Ar*T_Tn2_i*T_Tn2_i+A_3Ar*T_Tn2_i*T_Tn2_i*T_Tn2_i+A_4Ar*SQRT(T_Tn2_i)+A_5Ar*LN(T_Tn2_i))/Enthalpy!$J$2*1000000</f>
        <v>9213.9430578893753</v>
      </c>
      <c r="J525" s="840">
        <f ca="1">(A_0Ar+A_1Ar*T_Tn2_i+A_2Ar*T_Tn2_i*T_Tn2_i+A_3Ar*T_Tn2_i*T_Tn2_i*T_Tn2_i+A_4Ar*SQRT(T_Tn2_i)+A_5Ar*LN(T_Tn2_i))/Enthalpy!$J$2*1000000</f>
        <v>9084.3090930950675</v>
      </c>
      <c r="K525" s="840">
        <f ca="1">(A_0Ar+A_1Ar*T_Tn2_i+A_2Ar*T_Tn2_i*T_Tn2_i+A_3Ar*T_Tn2_i*T_Tn2_i*T_Tn2_i+A_4Ar*SQRT(T_Tn2_i)+A_5Ar*LN(T_Tn2_i))/Enthalpy!$J$2*1000000</f>
        <v>9462.4509707525685</v>
      </c>
      <c r="L525" s="840">
        <f ca="1">(A_0Ar+A_1Ar*T_Tn2_i+A_2Ar*T_Tn2_i*T_Tn2_i+A_3Ar*T_Tn2_i*T_Tn2_i*T_Tn2_i+A_4Ar*SQRT(T_Tn2_i)+A_5Ar*LN(T_Tn2_i))/Enthalpy!$J$2*1000000</f>
        <v>9491.2488763556812</v>
      </c>
      <c r="M525" s="840">
        <f ca="1">(A_0Ar+A_1Ar*T_Tn2_i+A_2Ar*T_Tn2_i*T_Tn2_i+A_3Ar*T_Tn2_i*T_Tn2_i*T_Tn2_i+A_4Ar*SQRT(T_Tn2_i)+A_5Ar*LN(T_Tn2_i))/Enthalpy!$J$2*1000000</f>
        <v>9805.9665611787605</v>
      </c>
      <c r="N525" s="840">
        <f ca="1">(A_0Ar+A_1Ar*T_Tn2_i+A_2Ar*T_Tn2_i*T_Tn2_i+A_3Ar*T_Tn2_i*T_Tn2_i*T_Tn2_i+A_4Ar*SQRT(T_Tn2_i)+A_5Ar*LN(T_Tn2_i))/Enthalpy!$J$2*1000000</f>
        <v>8756.3312391299278</v>
      </c>
      <c r="O525" s="840">
        <f ca="1">(A_0Ar+A_1Ar*T_Tn2_i+A_2Ar*T_Tn2_i*T_Tn2_i+A_3Ar*T_Tn2_i*T_Tn2_i*T_Tn2_i+A_4Ar*SQRT(T_Tn2_i)+A_5Ar*LN(T_Tn2_i))/Enthalpy!$J$2*1000000</f>
        <v>9728.4965460120329</v>
      </c>
      <c r="P525" s="840">
        <f ca="1">(A_0Ar+A_1Ar*T_Tn2_i+A_2Ar*T_Tn2_i*T_Tn2_i+A_3Ar*T_Tn2_i*T_Tn2_i*T_Tn2_i+A_4Ar*SQRT(T_Tn2_i)+A_5Ar*LN(T_Tn2_i))/Enthalpy!$J$2*1000000</f>
        <v>26810.1011704745</v>
      </c>
      <c r="Q525" s="840">
        <f ca="1">(A_0Ar+A_1Ar*T_Tn2_i+A_2Ar*T_Tn2_i*T_Tn2_i+A_3Ar*T_Tn2_i*T_Tn2_i*T_Tn2_i+A_4Ar*SQRT(T_Tn2_i)+A_5Ar*LN(T_Tn2_i))/Enthalpy!$J$2*1000000</f>
        <v>27444.577557317421</v>
      </c>
      <c r="R525" s="840">
        <f ca="1">(A_0Ar+A_1Ar*T_Tn2_i+A_2Ar*T_Tn2_i*T_Tn2_i+A_3Ar*T_Tn2_i*T_Tn2_i*T_Tn2_i+A_4Ar*SQRT(T_Tn2_i)+A_5Ar*LN(T_Tn2_i))/Enthalpy!$J$2*1000000</f>
        <v>27900.220561801743</v>
      </c>
      <c r="S525" s="840">
        <f ca="1">(A_0Ar+A_1Ar*T_Tn2_i+A_2Ar*T_Tn2_i*T_Tn2_i+A_3Ar*T_Tn2_i*T_Tn2_i*T_Tn2_i+A_4Ar*SQRT(T_Tn2_i)+A_5Ar*LN(T_Tn2_i))/Enthalpy!$J$2*1000000</f>
        <v>27349.620767314715</v>
      </c>
      <c r="T525" s="840">
        <f ca="1">(A_0Ar+A_1Ar*T_Tn2_i+A_2Ar*T_Tn2_i*T_Tn2_i+A_3Ar*T_Tn2_i*T_Tn2_i*T_Tn2_i+A_4Ar*SQRT(T_Tn2_i)+A_5Ar*LN(T_Tn2_i))/Enthalpy!$J$2*1000000</f>
        <v>27941.062546820307</v>
      </c>
      <c r="U525" s="840">
        <f ca="1">(A_0Ar+A_1Ar*T_Tn2_i+A_2Ar*T_Tn2_i*T_Tn2_i+A_3Ar*T_Tn2_i*T_Tn2_i*T_Tn2_i+A_4Ar*SQRT(T_Tn2_i)+A_5Ar*LN(T_Tn2_i))/Enthalpy!$J$2*1000000</f>
        <v>15987.426672999944</v>
      </c>
      <c r="V525" s="840">
        <f ca="1">(A_0Ar+A_1Ar*T_Tn2_i+A_2Ar*T_Tn2_i*T_Tn2_i+A_3Ar*T_Tn2_i*T_Tn2_i*T_Tn2_i+A_4Ar*SQRT(T_Tn2_i)+A_5Ar*LN(T_Tn2_i))/Enthalpy!$J$2*1000000</f>
        <v>15749.63999387229</v>
      </c>
      <c r="W525" s="840">
        <f ca="1">(A_0Ar+A_1Ar*T_Tn2_i+A_2Ar*T_Tn2_i*T_Tn2_i+A_3Ar*T_Tn2_i*T_Tn2_i*T_Tn2_i+A_4Ar*SQRT(T_Tn2_i)+A_5Ar*LN(T_Tn2_i))/Enthalpy!$J$2*1000000</f>
        <v>15778.465089626159</v>
      </c>
      <c r="X525" s="840">
        <f ca="1">(A_0Ar+A_1Ar*T_Tn2_i+A_2Ar*T_Tn2_i*T_Tn2_i+A_3Ar*T_Tn2_i*T_Tn2_i*T_Tn2_i+A_4Ar*SQRT(T_Tn2_i)+A_5Ar*LN(T_Tn2_i))/Enthalpy!$J$2*1000000</f>
        <v>16894.992210106091</v>
      </c>
      <c r="Y525" s="840">
        <f ca="1">(A_0Ar+A_1Ar*T_Tn2_i+A_2Ar*T_Tn2_i*T_Tn2_i+A_3Ar*T_Tn2_i*T_Tn2_i*T_Tn2_i+A_4Ar*SQRT(T_Tn2_i)+A_5Ar*LN(T_Tn2_i))/Enthalpy!$J$2*1000000</f>
        <v>18391.422783345857</v>
      </c>
      <c r="Z525" s="840"/>
      <c r="AA525" s="840"/>
      <c r="AB525" s="840"/>
      <c r="AC525" s="840"/>
      <c r="AD525" s="840"/>
      <c r="AE525" s="854"/>
      <c r="AF525" s="854"/>
      <c r="AG525" s="854"/>
      <c r="AH525" s="854"/>
      <c r="AI525" s="854"/>
      <c r="AJ525" s="854"/>
      <c r="AK525" s="854"/>
      <c r="AL525" s="854"/>
      <c r="AM525" s="854"/>
      <c r="AN525" s="854"/>
      <c r="AO525" s="854"/>
      <c r="AP525" s="854"/>
      <c r="AQ525" s="854"/>
      <c r="AR525" s="854"/>
      <c r="AS525" s="854"/>
      <c r="AT525" s="854"/>
      <c r="AU525" s="854"/>
      <c r="AV525" s="854"/>
      <c r="AW525" s="854"/>
      <c r="AX525" s="854"/>
      <c r="AY525" s="854"/>
      <c r="AZ525" s="854"/>
      <c r="BA525" s="854"/>
      <c r="BB525" s="854"/>
      <c r="BC525" s="854"/>
      <c r="BD525" s="854"/>
      <c r="BE525" s="854"/>
      <c r="BF525" s="854"/>
      <c r="BG525" s="854"/>
      <c r="BH525" s="854"/>
      <c r="BI525" s="854"/>
      <c r="BJ525" s="854"/>
      <c r="BK525" s="854"/>
      <c r="BL525" s="854"/>
      <c r="BM525" s="854"/>
      <c r="BN525" s="854"/>
      <c r="BO525" s="854"/>
      <c r="BP525" s="854"/>
      <c r="BQ525" s="854"/>
      <c r="BR525" s="854"/>
      <c r="BS525" s="854"/>
      <c r="BT525" s="854"/>
      <c r="BU525" s="854"/>
      <c r="BV525" s="854"/>
      <c r="BW525" s="854"/>
      <c r="BX525" s="854"/>
      <c r="BY525" s="854"/>
      <c r="BZ525" s="854"/>
      <c r="CA525" s="854"/>
      <c r="CB525" s="854"/>
      <c r="CC525" s="854"/>
      <c r="CD525" s="854"/>
      <c r="CE525" s="854"/>
      <c r="CF525" s="854"/>
      <c r="CG525" s="854"/>
      <c r="CH525" s="854"/>
      <c r="CI525" s="854"/>
      <c r="CJ525" s="854"/>
      <c r="CK525" s="854"/>
      <c r="CL525" s="854"/>
      <c r="CM525" s="854"/>
      <c r="CN525" s="854"/>
      <c r="CO525" s="854"/>
      <c r="CP525" s="854"/>
      <c r="CQ525" s="854"/>
      <c r="CR525" s="854"/>
      <c r="CS525" s="854"/>
      <c r="CT525" s="854"/>
      <c r="CU525" s="854"/>
      <c r="CV525" s="854"/>
      <c r="CW525" s="854"/>
      <c r="CX525" s="854"/>
      <c r="CY525" s="854"/>
      <c r="CZ525" s="854"/>
      <c r="DA525" s="854"/>
      <c r="DB525" s="854"/>
      <c r="DC525" s="854"/>
      <c r="DD525" s="854"/>
      <c r="DE525" s="854"/>
      <c r="DF525" s="854"/>
      <c r="DG525" s="854"/>
      <c r="DH525" s="854"/>
      <c r="DI525" s="50" t="s">
        <v>642</v>
      </c>
      <c r="DJ525" s="50"/>
      <c r="DK525" s="50"/>
      <c r="DL525" s="50"/>
      <c r="DM525" s="50"/>
      <c r="DN525" s="50"/>
      <c r="DO525" s="50"/>
      <c r="DP525" s="50"/>
      <c r="DQ525" s="50"/>
      <c r="DR525" s="50"/>
    </row>
    <row r="526" spans="1:122" s="846" customFormat="1" ht="12.75" customHeight="1" x14ac:dyDescent="0.25">
      <c r="A526" s="222"/>
      <c r="B526" s="970"/>
      <c r="C526" s="336" t="s">
        <v>1656</v>
      </c>
      <c r="D526" s="287" t="s">
        <v>1676</v>
      </c>
      <c r="E526" s="245" t="s">
        <v>1148</v>
      </c>
      <c r="F526" s="840">
        <f ca="1">(A_0H2O+A_1H2O*T_Tn2_i+A_2H2O*T_Tn2_i*T_Tn2_i+A_3H2O*T_Tn2_i*T_Tn2_i*T_Tn2_i+A_4H2O*SQRT(T_Tn2_i)+A_5H2O*LN(T_Tn2_i))/Enthalpy!$AY$2*1000000</f>
        <v>-13389879.103048056</v>
      </c>
      <c r="G526" s="840">
        <f ca="1">(A_0H2O+A_1H2O*T_Tn2_i+A_2H2O*T_Tn2_i*T_Tn2_i+A_3H2O*T_Tn2_i*T_Tn2_i*T_Tn2_i+A_4H2O*SQRT(T_Tn2_i)+A_5H2O*LN(T_Tn2_i))/Enthalpy!$AY$2*1000000</f>
        <v>-13389879.244694678</v>
      </c>
      <c r="H526" s="840">
        <f ca="1">(A_0H2O+A_1H2O*T_Tn2_i+A_2H2O*T_Tn2_i*T_Tn2_i+A_3H2O*T_Tn2_i*T_Tn2_i*T_Tn2_i+A_4H2O*SQRT(T_Tn2_i)+A_5H2O*LN(T_Tn2_i))/Enthalpy!$AY$2*1000000</f>
        <v>-13389627.371636605</v>
      </c>
      <c r="I526" s="840">
        <f ca="1">(A_0H2O+A_1H2O*T_Tn2_i+A_2H2O*T_Tn2_i*T_Tn2_i+A_3H2O*T_Tn2_i*T_Tn2_i*T_Tn2_i+A_4H2O*SQRT(T_Tn2_i)+A_5H2O*LN(T_Tn2_i))/Enthalpy!$AY$2*1000000</f>
        <v>-13390297.280401744</v>
      </c>
      <c r="J526" s="840">
        <f ca="1">(A_0H2O+A_1H2O*T_Tn2_i+A_2H2O*T_Tn2_i*T_Tn2_i+A_3H2O*T_Tn2_i*T_Tn2_i*T_Tn2_i+A_4H2O*SQRT(T_Tn2_i)+A_5H2O*LN(T_Tn2_i))/Enthalpy!$AY$2*1000000</f>
        <v>-13390762.772091126</v>
      </c>
      <c r="K526" s="840">
        <f ca="1">(A_0H2O+A_1H2O*T_Tn2_i+A_2H2O*T_Tn2_i*T_Tn2_i+A_3H2O*T_Tn2_i*T_Tn2_i*T_Tn2_i+A_4H2O*SQRT(T_Tn2_i)+A_5H2O*LN(T_Tn2_i))/Enthalpy!$AY$2*1000000</f>
        <v>-13389404.875015924</v>
      </c>
      <c r="L526" s="840">
        <f ca="1">(A_0H2O+A_1H2O*T_Tn2_i+A_2H2O*T_Tn2_i*T_Tn2_i+A_3H2O*T_Tn2_i*T_Tn2_i*T_Tn2_i+A_4H2O*SQRT(T_Tn2_i)+A_5H2O*LN(T_Tn2_i))/Enthalpy!$AY$2*1000000</f>
        <v>-13389301.4551358</v>
      </c>
      <c r="M526" s="840">
        <f ca="1">(A_0H2O+A_1H2O*T_Tn2_i+A_2H2O*T_Tn2_i*T_Tn2_i+A_3H2O*T_Tn2_i*T_Tn2_i*T_Tn2_i+A_4H2O*SQRT(T_Tn2_i)+A_5H2O*LN(T_Tn2_i))/Enthalpy!$AY$2*1000000</f>
        <v>-13388171.163453497</v>
      </c>
      <c r="N526" s="840">
        <f ca="1">(A_0H2O+A_1H2O*T_Tn2_i+A_2H2O*T_Tn2_i*T_Tn2_i+A_3H2O*T_Tn2_i*T_Tn2_i*T_Tn2_i+A_4H2O*SQRT(T_Tn2_i)+A_5H2O*LN(T_Tn2_i))/Enthalpy!$AY$2*1000000</f>
        <v>-13391940.385702377</v>
      </c>
      <c r="O526" s="840">
        <f ca="1">(A_0H2O+A_1H2O*T_Tn2_i+A_2H2O*T_Tn2_i*T_Tn2_i+A_3H2O*T_Tn2_i*T_Tn2_i*T_Tn2_i+A_4H2O*SQRT(T_Tn2_i)+A_5H2O*LN(T_Tn2_i))/Enthalpy!$AY$2*1000000</f>
        <v>-13388449.404482786</v>
      </c>
      <c r="P526" s="840">
        <f ca="1">(A_0H2O+A_1H2O*T_Tn2_i+A_2H2O*T_Tn2_i*T_Tn2_i+A_3H2O*T_Tn2_i*T_Tn2_i*T_Tn2_i+A_4H2O*SQRT(T_Tn2_i)+A_5H2O*LN(T_Tn2_i))/Enthalpy!$AY$2*1000000</f>
        <v>-13326907.501535568</v>
      </c>
      <c r="Q526" s="840">
        <f ca="1">(A_0H2O+A_1H2O*T_Tn2_i+A_2H2O*T_Tn2_i*T_Tn2_i+A_3H2O*T_Tn2_i*T_Tn2_i*T_Tn2_i+A_4H2O*SQRT(T_Tn2_i)+A_5H2O*LN(T_Tn2_i))/Enthalpy!$AY$2*1000000</f>
        <v>-13324613.877042683</v>
      </c>
      <c r="R526" s="840">
        <f ca="1">(A_0H2O+A_1H2O*T_Tn2_i+A_2H2O*T_Tn2_i*T_Tn2_i+A_3H2O*T_Tn2_i*T_Tn2_i*T_Tn2_i+A_4H2O*SQRT(T_Tn2_i)+A_5H2O*LN(T_Tn2_i))/Enthalpy!$AY$2*1000000</f>
        <v>-13322966.37832867</v>
      </c>
      <c r="S526" s="840">
        <f ca="1">(A_0H2O+A_1H2O*T_Tn2_i+A_2H2O*T_Tn2_i*T_Tn2_i+A_3H2O*T_Tn2_i*T_Tn2_i*T_Tn2_i+A_4H2O*SQRT(T_Tn2_i)+A_5H2O*LN(T_Tn2_i))/Enthalpy!$AY$2*1000000</f>
        <v>-13324957.181241732</v>
      </c>
      <c r="T526" s="840">
        <f ca="1">(A_0H2O+A_1H2O*T_Tn2_i+A_2H2O*T_Tn2_i*T_Tn2_i+A_3H2O*T_Tn2_i*T_Tn2_i*T_Tn2_i+A_4H2O*SQRT(T_Tn2_i)+A_5H2O*LN(T_Tn2_i))/Enthalpy!$AY$2*1000000</f>
        <v>-13322818.688731574</v>
      </c>
      <c r="U526" s="840">
        <f ca="1">(A_0H2O+A_1H2O*T_Tn2_i+A_2H2O*T_Tn2_i*T_Tn2_i+A_3H2O*T_Tn2_i*T_Tn2_i*T_Tn2_i+A_4H2O*SQRT(T_Tn2_i)+A_5H2O*LN(T_Tn2_i))/Enthalpy!$AY$2*1000000</f>
        <v>-13365944.976398781</v>
      </c>
      <c r="V526" s="840">
        <f ca="1">(A_0H2O+A_1H2O*T_Tn2_i+A_2H2O*T_Tn2_i*T_Tn2_i+A_3H2O*T_Tn2_i*T_Tn2_i*T_Tn2_i+A_4H2O*SQRT(T_Tn2_i)+A_5H2O*LN(T_Tn2_i))/Enthalpy!$AY$2*1000000</f>
        <v>-13366800.889450144</v>
      </c>
      <c r="W526" s="840">
        <f ca="1">(A_0H2O+A_1H2O*T_Tn2_i+A_2H2O*T_Tn2_i*T_Tn2_i+A_3H2O*T_Tn2_i*T_Tn2_i*T_Tn2_i+A_4H2O*SQRT(T_Tn2_i)+A_5H2O*LN(T_Tn2_i))/Enthalpy!$AY$2*1000000</f>
        <v>-13366697.137517396</v>
      </c>
      <c r="X526" s="840">
        <f ca="1">(A_0H2O+A_1H2O*T_Tn2_i+A_2H2O*T_Tn2_i*T_Tn2_i+A_3H2O*T_Tn2_i*T_Tn2_i*T_Tn2_i+A_4H2O*SQRT(T_Tn2_i)+A_5H2O*LN(T_Tn2_i))/Enthalpy!$AY$2*1000000</f>
        <v>-13362677.504718291</v>
      </c>
      <c r="Y526" s="840">
        <f ca="1">(A_0H2O+A_1H2O*T_Tn2_i+A_2H2O*T_Tn2_i*T_Tn2_i+A_3H2O*T_Tn2_i*T_Tn2_i*T_Tn2_i+A_4H2O*SQRT(T_Tn2_i)+A_5H2O*LN(T_Tn2_i))/Enthalpy!$AY$2*1000000</f>
        <v>-13357287.563610803</v>
      </c>
      <c r="Z526" s="840"/>
      <c r="AA526" s="840"/>
      <c r="AB526" s="840"/>
      <c r="AC526" s="840"/>
      <c r="AD526" s="840"/>
      <c r="AE526" s="854"/>
      <c r="AF526" s="854"/>
      <c r="AG526" s="854"/>
      <c r="AH526" s="854"/>
      <c r="AI526" s="854"/>
      <c r="AJ526" s="854"/>
      <c r="AK526" s="854"/>
      <c r="AL526" s="854"/>
      <c r="AM526" s="854"/>
      <c r="AN526" s="854"/>
      <c r="AO526" s="854"/>
      <c r="AP526" s="854"/>
      <c r="AQ526" s="854"/>
      <c r="AR526" s="854"/>
      <c r="AS526" s="854"/>
      <c r="AT526" s="854"/>
      <c r="AU526" s="854"/>
      <c r="AV526" s="854"/>
      <c r="AW526" s="854"/>
      <c r="AX526" s="854"/>
      <c r="AY526" s="854"/>
      <c r="AZ526" s="854"/>
      <c r="BA526" s="854"/>
      <c r="BB526" s="854"/>
      <c r="BC526" s="854"/>
      <c r="BD526" s="854"/>
      <c r="BE526" s="854"/>
      <c r="BF526" s="854"/>
      <c r="BG526" s="854"/>
      <c r="BH526" s="854"/>
      <c r="BI526" s="854"/>
      <c r="BJ526" s="854"/>
      <c r="BK526" s="854"/>
      <c r="BL526" s="854"/>
      <c r="BM526" s="854"/>
      <c r="BN526" s="854"/>
      <c r="BO526" s="854"/>
      <c r="BP526" s="854"/>
      <c r="BQ526" s="854"/>
      <c r="BR526" s="854"/>
      <c r="BS526" s="854"/>
      <c r="BT526" s="854"/>
      <c r="BU526" s="854"/>
      <c r="BV526" s="854"/>
      <c r="BW526" s="854"/>
      <c r="BX526" s="854"/>
      <c r="BY526" s="854"/>
      <c r="BZ526" s="854"/>
      <c r="CA526" s="854"/>
      <c r="CB526" s="854"/>
      <c r="CC526" s="854"/>
      <c r="CD526" s="854"/>
      <c r="CE526" s="854"/>
      <c r="CF526" s="854"/>
      <c r="CG526" s="854"/>
      <c r="CH526" s="854"/>
      <c r="CI526" s="854"/>
      <c r="CJ526" s="854"/>
      <c r="CK526" s="854"/>
      <c r="CL526" s="854"/>
      <c r="CM526" s="854"/>
      <c r="CN526" s="854"/>
      <c r="CO526" s="854"/>
      <c r="CP526" s="854"/>
      <c r="CQ526" s="854"/>
      <c r="CR526" s="854"/>
      <c r="CS526" s="854"/>
      <c r="CT526" s="854"/>
      <c r="CU526" s="854"/>
      <c r="CV526" s="854"/>
      <c r="CW526" s="854"/>
      <c r="CX526" s="854"/>
      <c r="CY526" s="854"/>
      <c r="CZ526" s="854"/>
      <c r="DA526" s="854"/>
      <c r="DB526" s="854"/>
      <c r="DC526" s="854"/>
      <c r="DD526" s="854"/>
      <c r="DE526" s="854"/>
      <c r="DF526" s="854"/>
      <c r="DG526" s="854"/>
      <c r="DH526" s="854"/>
      <c r="DI526" s="50" t="s">
        <v>642</v>
      </c>
      <c r="DJ526" s="50"/>
      <c r="DK526" s="50"/>
      <c r="DL526" s="50"/>
      <c r="DM526" s="50"/>
      <c r="DN526" s="50"/>
      <c r="DO526" s="50"/>
      <c r="DP526" s="50"/>
      <c r="DQ526" s="50"/>
      <c r="DR526" s="50"/>
    </row>
    <row r="527" spans="1:122" s="846" customFormat="1" ht="12.75" customHeight="1" x14ac:dyDescent="0.25">
      <c r="A527" s="222"/>
      <c r="B527" s="970"/>
      <c r="C527" s="336" t="s">
        <v>1657</v>
      </c>
      <c r="D527" s="287" t="s">
        <v>1677</v>
      </c>
      <c r="E527" s="245" t="s">
        <v>1148</v>
      </c>
      <c r="F527" s="840">
        <f ca="1">(A_0H2+A_1H2*T_Tn2_i+A_2H2*T_Tn2_i*T_Tn2_i+A_3H2*T_Tn2_i*T_Tn2_i*T_Tn2_i+A_4H2*SQRT(T_Tn2_i)+A_5H2*LN(T_Tn2_i))/Enthalpy!$BI$2*1000000</f>
        <v>257774.93723915773</v>
      </c>
      <c r="G527" s="840">
        <f ca="1">(A_0H2+A_1H2*T_Tn2_i+A_2H2*T_Tn2_i*T_Tn2_i+A_3H2*T_Tn2_i*T_Tn2_i*T_Tn2_i+A_4H2*SQRT(T_Tn2_i)+A_5H2*LN(T_Tn2_i))/Enthalpy!$BI$2*1000000</f>
        <v>257773.84682264403</v>
      </c>
      <c r="H527" s="840">
        <f ca="1">(A_0H2+A_1H2*T_Tn2_i+A_2H2*T_Tn2_i*T_Tn2_i+A_3H2*T_Tn2_i*T_Tn2_i*T_Tn2_i+A_4H2*SQRT(T_Tn2_i)+A_5H2*LN(T_Tn2_i))/Enthalpy!$BI$2*1000000</f>
        <v>259712.78655086982</v>
      </c>
      <c r="I527" s="840">
        <f ca="1">(A_0H2+A_1H2*T_Tn2_i+A_2H2*T_Tn2_i*T_Tn2_i+A_3H2*T_Tn2_i*T_Tn2_i*T_Tn2_i+A_4H2*SQRT(T_Tn2_i)+A_5H2*LN(T_Tn2_i))/Enthalpy!$BI$2*1000000</f>
        <v>254555.70231097573</v>
      </c>
      <c r="J527" s="840">
        <f ca="1">(A_0H2+A_1H2*T_Tn2_i+A_2H2*T_Tn2_i*T_Tn2_i+A_3H2*T_Tn2_i*T_Tn2_i*T_Tn2_i+A_4H2*SQRT(T_Tn2_i)+A_5H2*LN(T_Tn2_i))/Enthalpy!$BI$2*1000000</f>
        <v>250972.1258410365</v>
      </c>
      <c r="K527" s="840">
        <f ca="1">(A_0H2+A_1H2*T_Tn2_i+A_2H2*T_Tn2_i*T_Tn2_i+A_3H2*T_Tn2_i*T_Tn2_i*T_Tn2_i+A_4H2*SQRT(T_Tn2_i)+A_5H2*LN(T_Tn2_i))/Enthalpy!$BI$2*1000000</f>
        <v>261425.55723611105</v>
      </c>
      <c r="L527" s="840">
        <f ca="1">(A_0H2+A_1H2*T_Tn2_i+A_2H2*T_Tn2_i*T_Tn2_i+A_3H2*T_Tn2_i*T_Tn2_i*T_Tn2_i+A_4H2*SQRT(T_Tn2_i)+A_5H2*LN(T_Tn2_i))/Enthalpy!$BI$2*1000000</f>
        <v>262221.67104729824</v>
      </c>
      <c r="M527" s="840">
        <f ca="1">(A_0H2+A_1H2*T_Tn2_i+A_2H2*T_Tn2_i*T_Tn2_i+A_3H2*T_Tn2_i*T_Tn2_i*T_Tn2_i+A_4H2*SQRT(T_Tn2_i)+A_5H2*LN(T_Tn2_i))/Enthalpy!$BI$2*1000000</f>
        <v>270922.16480219032</v>
      </c>
      <c r="N527" s="840">
        <f ca="1">(A_0H2+A_1H2*T_Tn2_i+A_2H2*T_Tn2_i*T_Tn2_i+A_3H2*T_Tn2_i*T_Tn2_i*T_Tn2_i+A_4H2*SQRT(T_Tn2_i)+A_5H2*LN(T_Tn2_i))/Enthalpy!$BI$2*1000000</f>
        <v>241905.81036511573</v>
      </c>
      <c r="O527" s="840">
        <f ca="1">(A_0H2+A_1H2*T_Tn2_i+A_2H2*T_Tn2_i*T_Tn2_i+A_3H2*T_Tn2_i*T_Tn2_i*T_Tn2_i+A_4H2*SQRT(T_Tn2_i)+A_5H2*LN(T_Tn2_i))/Enthalpy!$BI$2*1000000</f>
        <v>268780.44702163356</v>
      </c>
      <c r="P527" s="840">
        <f ca="1">(A_0H2+A_1H2*T_Tn2_i+A_2H2*T_Tn2_i*T_Tn2_i+A_3H2*T_Tn2_i*T_Tn2_i*T_Tn2_i+A_4H2*SQRT(T_Tn2_i)+A_5H2*LN(T_Tn2_i))/Enthalpy!$BI$2*1000000</f>
        <v>741403.22198414861</v>
      </c>
      <c r="Q527" s="840">
        <f ca="1">(A_0H2+A_1H2*T_Tn2_i+A_2H2*T_Tn2_i*T_Tn2_i+A_3H2*T_Tn2_i*T_Tn2_i*T_Tn2_i+A_4H2*SQRT(T_Tn2_i)+A_5H2*LN(T_Tn2_i))/Enthalpy!$BI$2*1000000</f>
        <v>758971.67671765899</v>
      </c>
      <c r="R527" s="840">
        <f ca="1">(A_0H2+A_1H2*T_Tn2_i+A_2H2*T_Tn2_i*T_Tn2_i+A_3H2*T_Tn2_i*T_Tn2_i*T_Tn2_i+A_4H2*SQRT(T_Tn2_i)+A_5H2*LN(T_Tn2_i))/Enthalpy!$BI$2*1000000</f>
        <v>771588.8485889954</v>
      </c>
      <c r="S527" s="840">
        <f ca="1">(A_0H2+A_1H2*T_Tn2_i+A_2H2*T_Tn2_i*T_Tn2_i+A_3H2*T_Tn2_i*T_Tn2_i*T_Tn2_i+A_4H2*SQRT(T_Tn2_i)+A_5H2*LN(T_Tn2_i))/Enthalpy!$BI$2*1000000</f>
        <v>756342.29501444369</v>
      </c>
      <c r="T527" s="840">
        <f ca="1">(A_0H2+A_1H2*T_Tn2_i+A_2H2*T_Tn2_i*T_Tn2_i+A_3H2*T_Tn2_i*T_Tn2_i*T_Tn2_i+A_4H2*SQRT(T_Tn2_i)+A_5H2*LN(T_Tn2_i))/Enthalpy!$BI$2*1000000</f>
        <v>772719.82331215078</v>
      </c>
      <c r="U527" s="840">
        <f ca="1">(A_0H2+A_1H2*T_Tn2_i+A_2H2*T_Tn2_i*T_Tn2_i+A_3H2*T_Tn2_i*T_Tn2_i*T_Tn2_i+A_4H2*SQRT(T_Tn2_i)+A_5H2*LN(T_Tn2_i))/Enthalpy!$BI$2*1000000</f>
        <v>441869.83331119746</v>
      </c>
      <c r="V527" s="840">
        <f ca="1">(A_0H2+A_1H2*T_Tn2_i+A_2H2*T_Tn2_i*T_Tn2_i+A_3H2*T_Tn2_i*T_Tn2_i*T_Tn2_i+A_4H2*SQRT(T_Tn2_i)+A_5H2*LN(T_Tn2_i))/Enthalpy!$BI$2*1000000</f>
        <v>435291.92712960794</v>
      </c>
      <c r="W527" s="840">
        <f ca="1">(A_0H2+A_1H2*T_Tn2_i+A_2H2*T_Tn2_i*T_Tn2_i+A_3H2*T_Tn2_i*T_Tn2_i*T_Tn2_i+A_4H2*SQRT(T_Tn2_i)+A_5H2*LN(T_Tn2_i))/Enthalpy!$BI$2*1000000</f>
        <v>436089.30954919569</v>
      </c>
      <c r="X527" s="840">
        <f ca="1">(A_0H2+A_1H2*T_Tn2_i+A_2H2*T_Tn2_i*T_Tn2_i+A_3H2*T_Tn2_i*T_Tn2_i*T_Tn2_i+A_4H2*SQRT(T_Tn2_i)+A_5H2*LN(T_Tn2_i))/Enthalpy!$BI$2*1000000</f>
        <v>466977.20597264369</v>
      </c>
      <c r="Y527" s="840">
        <f ca="1">(A_0H2+A_1H2*T_Tn2_i+A_2H2*T_Tn2_i*T_Tn2_i+A_3H2*T_Tn2_i*T_Tn2_i*T_Tn2_i+A_4H2*SQRT(T_Tn2_i)+A_5H2*LN(T_Tn2_i))/Enthalpy!$BI$2*1000000</f>
        <v>508379.78713379474</v>
      </c>
      <c r="Z527" s="840"/>
      <c r="AA527" s="840"/>
      <c r="AB527" s="840"/>
      <c r="AC527" s="840"/>
      <c r="AD527" s="840"/>
      <c r="AE527" s="854"/>
      <c r="AF527" s="854"/>
      <c r="AG527" s="854"/>
      <c r="AH527" s="854"/>
      <c r="AI527" s="854"/>
      <c r="AJ527" s="854"/>
      <c r="AK527" s="854"/>
      <c r="AL527" s="854"/>
      <c r="AM527" s="854"/>
      <c r="AN527" s="854"/>
      <c r="AO527" s="854"/>
      <c r="AP527" s="854"/>
      <c r="AQ527" s="854"/>
      <c r="AR527" s="854"/>
      <c r="AS527" s="854"/>
      <c r="AT527" s="854"/>
      <c r="AU527" s="854"/>
      <c r="AV527" s="854"/>
      <c r="AW527" s="854"/>
      <c r="AX527" s="854"/>
      <c r="AY527" s="854"/>
      <c r="AZ527" s="854"/>
      <c r="BA527" s="854"/>
      <c r="BB527" s="854"/>
      <c r="BC527" s="854"/>
      <c r="BD527" s="854"/>
      <c r="BE527" s="854"/>
      <c r="BF527" s="854"/>
      <c r="BG527" s="854"/>
      <c r="BH527" s="854"/>
      <c r="BI527" s="854"/>
      <c r="BJ527" s="854"/>
      <c r="BK527" s="854"/>
      <c r="BL527" s="854"/>
      <c r="BM527" s="854"/>
      <c r="BN527" s="854"/>
      <c r="BO527" s="854"/>
      <c r="BP527" s="854"/>
      <c r="BQ527" s="854"/>
      <c r="BR527" s="854"/>
      <c r="BS527" s="854"/>
      <c r="BT527" s="854"/>
      <c r="BU527" s="854"/>
      <c r="BV527" s="854"/>
      <c r="BW527" s="854"/>
      <c r="BX527" s="854"/>
      <c r="BY527" s="854"/>
      <c r="BZ527" s="854"/>
      <c r="CA527" s="854"/>
      <c r="CB527" s="854"/>
      <c r="CC527" s="854"/>
      <c r="CD527" s="854"/>
      <c r="CE527" s="854"/>
      <c r="CF527" s="854"/>
      <c r="CG527" s="854"/>
      <c r="CH527" s="854"/>
      <c r="CI527" s="854"/>
      <c r="CJ527" s="854"/>
      <c r="CK527" s="854"/>
      <c r="CL527" s="854"/>
      <c r="CM527" s="854"/>
      <c r="CN527" s="854"/>
      <c r="CO527" s="854"/>
      <c r="CP527" s="854"/>
      <c r="CQ527" s="854"/>
      <c r="CR527" s="854"/>
      <c r="CS527" s="854"/>
      <c r="CT527" s="854"/>
      <c r="CU527" s="854"/>
      <c r="CV527" s="854"/>
      <c r="CW527" s="854"/>
      <c r="CX527" s="854"/>
      <c r="CY527" s="854"/>
      <c r="CZ527" s="854"/>
      <c r="DA527" s="854"/>
      <c r="DB527" s="854"/>
      <c r="DC527" s="854"/>
      <c r="DD527" s="854"/>
      <c r="DE527" s="854"/>
      <c r="DF527" s="854"/>
      <c r="DG527" s="854"/>
      <c r="DH527" s="854"/>
      <c r="DI527" s="50" t="s">
        <v>642</v>
      </c>
      <c r="DJ527" s="50"/>
      <c r="DK527" s="50"/>
      <c r="DL527" s="50"/>
      <c r="DM527" s="50"/>
      <c r="DN527" s="50"/>
      <c r="DO527" s="50"/>
      <c r="DP527" s="50"/>
      <c r="DQ527" s="50"/>
      <c r="DR527" s="50"/>
    </row>
    <row r="528" spans="1:122" s="846" customFormat="1" ht="12.75" customHeight="1" x14ac:dyDescent="0.25">
      <c r="A528" s="222"/>
      <c r="B528" s="970"/>
      <c r="C528" s="295" t="s">
        <v>1658</v>
      </c>
      <c r="D528" s="287" t="s">
        <v>1678</v>
      </c>
      <c r="E528" s="245" t="s">
        <v>1148</v>
      </c>
      <c r="F528" s="840">
        <f t="shared" ref="F528:Y528" ca="1" si="750">c_p_LH2O*(T_Tn2_i-T_ref_Hu)+h_H2O_ref-l_H2O</f>
        <v>-15648173.751793958</v>
      </c>
      <c r="G528" s="840">
        <f t="shared" ca="1" si="750"/>
        <v>-15648174.069388799</v>
      </c>
      <c r="H528" s="840">
        <f t="shared" ca="1" si="750"/>
        <v>-15647609.337640988</v>
      </c>
      <c r="I528" s="840">
        <f t="shared" ca="1" si="750"/>
        <v>-15649111.397753911</v>
      </c>
      <c r="J528" s="840">
        <f t="shared" ca="1" si="750"/>
        <v>-15650155.189601604</v>
      </c>
      <c r="K528" s="840">
        <f t="shared" ca="1" si="750"/>
        <v>-15647110.486196712</v>
      </c>
      <c r="L528" s="840">
        <f t="shared" ca="1" si="750"/>
        <v>-15646878.61695827</v>
      </c>
      <c r="M528" s="840">
        <f t="shared" ca="1" si="750"/>
        <v>-15644344.675049268</v>
      </c>
      <c r="N528" s="840">
        <f t="shared" ca="1" si="750"/>
        <v>-15652796.06931928</v>
      </c>
      <c r="O528" s="840">
        <f t="shared" ca="1" si="750"/>
        <v>-15644968.41635754</v>
      </c>
      <c r="P528" s="840">
        <f t="shared" ca="1" si="750"/>
        <v>-15507533.041418541</v>
      </c>
      <c r="Q528" s="840">
        <f t="shared" ca="1" si="750"/>
        <v>-15502431.328039538</v>
      </c>
      <c r="R528" s="840">
        <f t="shared" ca="1" si="750"/>
        <v>-15498767.694367031</v>
      </c>
      <c r="S528" s="840">
        <f t="shared" ca="1" si="750"/>
        <v>-15503194.847307686</v>
      </c>
      <c r="T528" s="840">
        <f t="shared" ca="1" si="750"/>
        <v>-15498439.305638539</v>
      </c>
      <c r="U528" s="840">
        <f t="shared" ca="1" si="750"/>
        <v>-15594588.973487772</v>
      </c>
      <c r="V528" s="840">
        <f t="shared" ca="1" si="750"/>
        <v>-15596502.479180848</v>
      </c>
      <c r="W528" s="840">
        <f t="shared" ca="1" si="750"/>
        <v>-15596270.517255744</v>
      </c>
      <c r="X528" s="840">
        <f t="shared" ca="1" si="750"/>
        <v>-15587285.994167676</v>
      </c>
      <c r="Y528" s="840">
        <f t="shared" ca="1" si="750"/>
        <v>-15575245.6976087</v>
      </c>
      <c r="Z528" s="840"/>
      <c r="AA528" s="840"/>
      <c r="AB528" s="840"/>
      <c r="AC528" s="840"/>
      <c r="AD528" s="840"/>
      <c r="AE528" s="854"/>
      <c r="AF528" s="854"/>
      <c r="AG528" s="854"/>
      <c r="AH528" s="854"/>
      <c r="AI528" s="854"/>
      <c r="AJ528" s="854"/>
      <c r="AK528" s="854"/>
      <c r="AL528" s="854"/>
      <c r="AM528" s="854"/>
      <c r="AN528" s="854"/>
      <c r="AO528" s="854"/>
      <c r="AP528" s="854"/>
      <c r="AQ528" s="854"/>
      <c r="AR528" s="854"/>
      <c r="AS528" s="854"/>
      <c r="AT528" s="854"/>
      <c r="AU528" s="854"/>
      <c r="AV528" s="854"/>
      <c r="AW528" s="854"/>
      <c r="AX528" s="854"/>
      <c r="AY528" s="854"/>
      <c r="AZ528" s="854"/>
      <c r="BA528" s="854"/>
      <c r="BB528" s="854"/>
      <c r="BC528" s="854"/>
      <c r="BD528" s="854"/>
      <c r="BE528" s="854"/>
      <c r="BF528" s="854"/>
      <c r="BG528" s="854"/>
      <c r="BH528" s="854"/>
      <c r="BI528" s="854"/>
      <c r="BJ528" s="854"/>
      <c r="BK528" s="854"/>
      <c r="BL528" s="854"/>
      <c r="BM528" s="854"/>
      <c r="BN528" s="854"/>
      <c r="BO528" s="854"/>
      <c r="BP528" s="854"/>
      <c r="BQ528" s="854"/>
      <c r="BR528" s="854"/>
      <c r="BS528" s="854"/>
      <c r="BT528" s="854"/>
      <c r="BU528" s="854"/>
      <c r="BV528" s="854"/>
      <c r="BW528" s="854"/>
      <c r="BX528" s="854"/>
      <c r="BY528" s="854"/>
      <c r="BZ528" s="854"/>
      <c r="CA528" s="854"/>
      <c r="CB528" s="854"/>
      <c r="CC528" s="854"/>
      <c r="CD528" s="854"/>
      <c r="CE528" s="854"/>
      <c r="CF528" s="854"/>
      <c r="CG528" s="854"/>
      <c r="CH528" s="854"/>
      <c r="CI528" s="854"/>
      <c r="CJ528" s="854"/>
      <c r="CK528" s="854"/>
      <c r="CL528" s="854"/>
      <c r="CM528" s="854"/>
      <c r="CN528" s="854"/>
      <c r="CO528" s="854"/>
      <c r="CP528" s="854"/>
      <c r="CQ528" s="854"/>
      <c r="CR528" s="854"/>
      <c r="CS528" s="854"/>
      <c r="CT528" s="854"/>
      <c r="CU528" s="854"/>
      <c r="CV528" s="854"/>
      <c r="CW528" s="854"/>
      <c r="CX528" s="854"/>
      <c r="CY528" s="854"/>
      <c r="CZ528" s="854"/>
      <c r="DA528" s="854"/>
      <c r="DB528" s="854"/>
      <c r="DC528" s="854"/>
      <c r="DD528" s="854"/>
      <c r="DE528" s="854"/>
      <c r="DF528" s="854"/>
      <c r="DG528" s="854"/>
      <c r="DH528" s="854"/>
      <c r="DI528" s="50" t="s">
        <v>642</v>
      </c>
      <c r="DJ528" s="50"/>
      <c r="DK528" s="50"/>
      <c r="DL528" s="50"/>
      <c r="DM528" s="50"/>
      <c r="DN528" s="50"/>
      <c r="DO528" s="50"/>
      <c r="DP528" s="50"/>
      <c r="DQ528" s="50"/>
      <c r="DR528" s="50"/>
    </row>
    <row r="529" spans="1:122" s="846" customFormat="1" ht="12.75" customHeight="1" x14ac:dyDescent="0.25">
      <c r="A529" s="222"/>
      <c r="B529" s="970"/>
      <c r="C529" s="295" t="s">
        <v>1730</v>
      </c>
      <c r="D529" s="287" t="s">
        <v>1680</v>
      </c>
      <c r="E529" s="245" t="s">
        <v>67</v>
      </c>
      <c r="F529" s="366">
        <f t="shared" ref="F529:Y529" ca="1" si="751">EXP(A_0+A_1/T_Tn2_i+A_2*LN(T_Tn2_i)+A_3*T_Tn2_i)</f>
        <v>8.6392396176923807</v>
      </c>
      <c r="G529" s="854">
        <f t="shared" ca="1" si="751"/>
        <v>8.6392052422233192</v>
      </c>
      <c r="H529" s="854">
        <f t="shared" ca="1" si="751"/>
        <v>8.7005165498105974</v>
      </c>
      <c r="I529" s="854">
        <f t="shared" ca="1" si="751"/>
        <v>8.5382637895494522</v>
      </c>
      <c r="J529" s="854">
        <f t="shared" ca="1" si="751"/>
        <v>8.4270549628671407</v>
      </c>
      <c r="K529" s="854">
        <f t="shared" ca="1" si="751"/>
        <v>8.7549868582741883</v>
      </c>
      <c r="L529" s="854">
        <f t="shared" ca="1" si="751"/>
        <v>8.7804048260600549</v>
      </c>
      <c r="M529" s="854">
        <f t="shared" ca="1" si="751"/>
        <v>9.0623496133921542</v>
      </c>
      <c r="N529" s="854">
        <f t="shared" ca="1" si="751"/>
        <v>8.1512475362827246</v>
      </c>
      <c r="O529" s="854">
        <f t="shared" ca="1" si="751"/>
        <v>8.9922344300214814</v>
      </c>
      <c r="P529" s="854">
        <f t="shared" ca="1" si="751"/>
        <v>41.265312942987528</v>
      </c>
      <c r="Q529" s="854">
        <f t="shared" ca="1" si="751"/>
        <v>43.374792110321756</v>
      </c>
      <c r="R529" s="854">
        <f t="shared" ca="1" si="751"/>
        <v>44.943593595801829</v>
      </c>
      <c r="S529" s="854">
        <f t="shared" ca="1" si="751"/>
        <v>43.05357240428166</v>
      </c>
      <c r="T529" s="854">
        <f t="shared" ca="1" si="751"/>
        <v>45.086453917139828</v>
      </c>
      <c r="U529" s="854">
        <f t="shared" ca="1" si="751"/>
        <v>16.402456034055934</v>
      </c>
      <c r="V529" s="854">
        <f t="shared" ca="1" si="751"/>
        <v>16.047396747411465</v>
      </c>
      <c r="W529" s="854">
        <f t="shared" ca="1" si="751"/>
        <v>16.090087742293488</v>
      </c>
      <c r="X529" s="854">
        <f t="shared" ca="1" si="751"/>
        <v>17.819449360007937</v>
      </c>
      <c r="Y529" s="854">
        <f t="shared" ca="1" si="751"/>
        <v>20.381571678058332</v>
      </c>
      <c r="Z529" s="854"/>
      <c r="AA529" s="854"/>
      <c r="AB529" s="854"/>
      <c r="AC529" s="854"/>
      <c r="AD529" s="854"/>
      <c r="AE529" s="854"/>
      <c r="AF529" s="854"/>
      <c r="AG529" s="854"/>
      <c r="AH529" s="854"/>
      <c r="AI529" s="854"/>
      <c r="AJ529" s="854"/>
      <c r="AK529" s="854"/>
      <c r="AL529" s="854"/>
      <c r="AM529" s="854"/>
      <c r="AN529" s="854"/>
      <c r="AO529" s="854"/>
      <c r="AP529" s="854"/>
      <c r="AQ529" s="854"/>
      <c r="AR529" s="854"/>
      <c r="AS529" s="854"/>
      <c r="AT529" s="854"/>
      <c r="AU529" s="854"/>
      <c r="AV529" s="854"/>
      <c r="AW529" s="854"/>
      <c r="AX529" s="854"/>
      <c r="AY529" s="854"/>
      <c r="AZ529" s="854"/>
      <c r="BA529" s="854"/>
      <c r="BB529" s="854"/>
      <c r="BC529" s="854"/>
      <c r="BD529" s="854"/>
      <c r="BE529" s="854"/>
      <c r="BF529" s="854"/>
      <c r="BG529" s="854"/>
      <c r="BH529" s="854"/>
      <c r="BI529" s="854"/>
      <c r="BJ529" s="854"/>
      <c r="BK529" s="854"/>
      <c r="BL529" s="854"/>
      <c r="BM529" s="854"/>
      <c r="BN529" s="854"/>
      <c r="BO529" s="854"/>
      <c r="BP529" s="854"/>
      <c r="BQ529" s="854"/>
      <c r="BR529" s="854"/>
      <c r="BS529" s="854"/>
      <c r="BT529" s="854"/>
      <c r="BU529" s="854"/>
      <c r="BV529" s="854"/>
      <c r="BW529" s="854"/>
      <c r="BX529" s="854"/>
      <c r="BY529" s="854"/>
      <c r="BZ529" s="854"/>
      <c r="CA529" s="854"/>
      <c r="CB529" s="854"/>
      <c r="CC529" s="854"/>
      <c r="CD529" s="854"/>
      <c r="CE529" s="854"/>
      <c r="CF529" s="854"/>
      <c r="CG529" s="854"/>
      <c r="CH529" s="854"/>
      <c r="CI529" s="854"/>
      <c r="CJ529" s="854"/>
      <c r="CK529" s="854"/>
      <c r="CL529" s="854"/>
      <c r="CM529" s="854"/>
      <c r="CN529" s="854"/>
      <c r="CO529" s="854"/>
      <c r="CP529" s="854"/>
      <c r="CQ529" s="854"/>
      <c r="CR529" s="854"/>
      <c r="CS529" s="854"/>
      <c r="CT529" s="854"/>
      <c r="CU529" s="854"/>
      <c r="CV529" s="854"/>
      <c r="CW529" s="854"/>
      <c r="CX529" s="854"/>
      <c r="CY529" s="854"/>
      <c r="CZ529" s="854"/>
      <c r="DA529" s="854"/>
      <c r="DB529" s="854"/>
      <c r="DC529" s="854"/>
      <c r="DD529" s="854"/>
      <c r="DE529" s="854"/>
      <c r="DF529" s="854"/>
      <c r="DG529" s="854"/>
      <c r="DH529" s="854"/>
      <c r="DI529" s="50" t="s">
        <v>642</v>
      </c>
      <c r="DJ529" s="50"/>
      <c r="DK529" s="50"/>
      <c r="DL529" s="50"/>
      <c r="DM529" s="50"/>
      <c r="DN529" s="50"/>
      <c r="DO529" s="50"/>
      <c r="DP529" s="50"/>
      <c r="DQ529" s="50"/>
      <c r="DR529" s="50"/>
    </row>
    <row r="530" spans="1:122" s="846" customFormat="1" ht="12.75" customHeight="1" x14ac:dyDescent="0.25">
      <c r="A530" s="222"/>
      <c r="B530" s="970"/>
      <c r="C530" s="295"/>
      <c r="D530" s="287" t="s">
        <v>1659</v>
      </c>
      <c r="E530" s="245" t="s">
        <v>1598</v>
      </c>
      <c r="F530" s="887">
        <f t="shared" ref="F530:Y530" ca="1" si="752">(A_3-A_1/T_Tn2_i/T_Tn2_i+A_2/T_Tn2_i)*p_sat_Tn2_i</f>
        <v>0.4531885172056912</v>
      </c>
      <c r="G530" s="887">
        <f t="shared" ca="1" si="752"/>
        <v>0.4531869635222906</v>
      </c>
      <c r="H530" s="887">
        <f t="shared" ca="1" si="752"/>
        <v>0.45595651036176027</v>
      </c>
      <c r="I530" s="887">
        <f t="shared" ca="1" si="752"/>
        <v>0.44862038797047976</v>
      </c>
      <c r="J530" s="887">
        <f t="shared" ca="1" si="752"/>
        <v>0.4435793297639074</v>
      </c>
      <c r="K530" s="887">
        <f t="shared" ca="1" si="752"/>
        <v>0.45841441648065584</v>
      </c>
      <c r="L530" s="887">
        <f t="shared" ca="1" si="752"/>
        <v>0.45956053218479265</v>
      </c>
      <c r="M530" s="887">
        <f t="shared" ca="1" si="752"/>
        <v>0.47223831513474296</v>
      </c>
      <c r="N530" s="887">
        <f t="shared" ca="1" si="752"/>
        <v>0.43103100511732406</v>
      </c>
      <c r="O530" s="887">
        <f t="shared" ca="1" si="752"/>
        <v>0.46909155297905092</v>
      </c>
      <c r="P530" s="887">
        <f t="shared" ca="1" si="752"/>
        <v>1.6959854844114002</v>
      </c>
      <c r="Q530" s="887">
        <f t="shared" ca="1" si="752"/>
        <v>1.7668873472342115</v>
      </c>
      <c r="R530" s="887">
        <f t="shared" ca="1" si="752"/>
        <v>1.8191207912777569</v>
      </c>
      <c r="S530" s="887">
        <f t="shared" ca="1" si="752"/>
        <v>1.7561408453678031</v>
      </c>
      <c r="T530" s="887">
        <f t="shared" ca="1" si="752"/>
        <v>1.8238569261367656</v>
      </c>
      <c r="U530" s="887">
        <f t="shared" ca="1" si="752"/>
        <v>0.78414736784586581</v>
      </c>
      <c r="V530" s="887">
        <f t="shared" ca="1" si="752"/>
        <v>0.76971992659670418</v>
      </c>
      <c r="W530" s="887">
        <f t="shared" ca="1" si="752"/>
        <v>0.77145762066764101</v>
      </c>
      <c r="X530" s="887">
        <f t="shared" ca="1" si="752"/>
        <v>0.84118068597295181</v>
      </c>
      <c r="Y530" s="887">
        <f t="shared" ca="1" si="752"/>
        <v>0.94226380070050364</v>
      </c>
      <c r="Z530" s="887"/>
      <c r="AA530" s="887"/>
      <c r="AB530" s="887"/>
      <c r="AC530" s="887"/>
      <c r="AD530" s="887"/>
      <c r="AE530" s="854"/>
      <c r="AF530" s="854"/>
      <c r="AG530" s="854"/>
      <c r="AH530" s="854"/>
      <c r="AI530" s="854"/>
      <c r="AJ530" s="854"/>
      <c r="AK530" s="854"/>
      <c r="AL530" s="854"/>
      <c r="AM530" s="854"/>
      <c r="AN530" s="854"/>
      <c r="AO530" s="854"/>
      <c r="AP530" s="854"/>
      <c r="AQ530" s="854"/>
      <c r="AR530" s="854"/>
      <c r="AS530" s="854"/>
      <c r="AT530" s="854"/>
      <c r="AU530" s="854"/>
      <c r="AV530" s="854"/>
      <c r="AW530" s="854"/>
      <c r="AX530" s="854"/>
      <c r="AY530" s="854"/>
      <c r="AZ530" s="854"/>
      <c r="BA530" s="854"/>
      <c r="BB530" s="854"/>
      <c r="BC530" s="854"/>
      <c r="BD530" s="854"/>
      <c r="BE530" s="854"/>
      <c r="BF530" s="854"/>
      <c r="BG530" s="854"/>
      <c r="BH530" s="854"/>
      <c r="BI530" s="854"/>
      <c r="BJ530" s="854"/>
      <c r="BK530" s="854"/>
      <c r="BL530" s="854"/>
      <c r="BM530" s="854"/>
      <c r="BN530" s="854"/>
      <c r="BO530" s="854"/>
      <c r="BP530" s="854"/>
      <c r="BQ530" s="854"/>
      <c r="BR530" s="854"/>
      <c r="BS530" s="854"/>
      <c r="BT530" s="854"/>
      <c r="BU530" s="854"/>
      <c r="BV530" s="854"/>
      <c r="BW530" s="854"/>
      <c r="BX530" s="854"/>
      <c r="BY530" s="854"/>
      <c r="BZ530" s="854"/>
      <c r="CA530" s="854"/>
      <c r="CB530" s="854"/>
      <c r="CC530" s="854"/>
      <c r="CD530" s="854"/>
      <c r="CE530" s="854"/>
      <c r="CF530" s="854"/>
      <c r="CG530" s="854"/>
      <c r="CH530" s="854"/>
      <c r="CI530" s="854"/>
      <c r="CJ530" s="854"/>
      <c r="CK530" s="854"/>
      <c r="CL530" s="854"/>
      <c r="CM530" s="854"/>
      <c r="CN530" s="854"/>
      <c r="CO530" s="854"/>
      <c r="CP530" s="854"/>
      <c r="CQ530" s="854"/>
      <c r="CR530" s="854"/>
      <c r="CS530" s="854"/>
      <c r="CT530" s="854"/>
      <c r="CU530" s="854"/>
      <c r="CV530" s="854"/>
      <c r="CW530" s="854"/>
      <c r="CX530" s="854"/>
      <c r="CY530" s="854"/>
      <c r="CZ530" s="854"/>
      <c r="DA530" s="854"/>
      <c r="DB530" s="854"/>
      <c r="DC530" s="854"/>
      <c r="DD530" s="854"/>
      <c r="DE530" s="854"/>
      <c r="DF530" s="854"/>
      <c r="DG530" s="854"/>
      <c r="DH530" s="854"/>
      <c r="DI530" s="50" t="s">
        <v>642</v>
      </c>
      <c r="DJ530" s="50"/>
      <c r="DK530" s="50"/>
      <c r="DL530" s="50"/>
      <c r="DM530" s="50"/>
      <c r="DN530" s="50"/>
      <c r="DO530" s="50"/>
      <c r="DP530" s="50"/>
      <c r="DQ530" s="50"/>
      <c r="DR530" s="50"/>
    </row>
    <row r="531" spans="1:122" s="846" customFormat="1" ht="12.75" customHeight="1" x14ac:dyDescent="0.25">
      <c r="A531" s="222"/>
      <c r="B531" s="970"/>
      <c r="C531" s="295" t="s">
        <v>1633</v>
      </c>
      <c r="D531" s="287" t="s">
        <v>1660</v>
      </c>
      <c r="E531" s="245" t="s">
        <v>67</v>
      </c>
      <c r="F531" s="840">
        <f t="shared" ref="F531:Y531" ca="1" si="753">x_Tn*p_Tn2/(r_v_d/r_H2O+x_Tn)</f>
        <v>24.424237003745269</v>
      </c>
      <c r="G531" s="840">
        <f t="shared" ca="1" si="753"/>
        <v>24.424236771424447</v>
      </c>
      <c r="H531" s="840">
        <f t="shared" ca="1" si="753"/>
        <v>22.435711212293985</v>
      </c>
      <c r="I531" s="840">
        <f t="shared" ca="1" si="753"/>
        <v>20.871423992933412</v>
      </c>
      <c r="J531" s="840">
        <f t="shared" ca="1" si="753"/>
        <v>19.514769487963054</v>
      </c>
      <c r="K531" s="840">
        <f t="shared" ca="1" si="753"/>
        <v>18.42546254312397</v>
      </c>
      <c r="L531" s="840">
        <f t="shared" ca="1" si="753"/>
        <v>17.068025513775563</v>
      </c>
      <c r="M531" s="840">
        <f t="shared" ca="1" si="753"/>
        <v>15.651636998613892</v>
      </c>
      <c r="N531" s="840">
        <f t="shared" ca="1" si="753"/>
        <v>21.744840597153306</v>
      </c>
      <c r="O531" s="840">
        <f t="shared" ca="1" si="753"/>
        <v>21.082479819239122</v>
      </c>
      <c r="P531" s="840">
        <f t="shared" ca="1" si="753"/>
        <v>20.396795116057916</v>
      </c>
      <c r="Q531" s="840">
        <f t="shared" ca="1" si="753"/>
        <v>19.774753926365356</v>
      </c>
      <c r="R531" s="840">
        <f t="shared" ca="1" si="753"/>
        <v>18.723723569299295</v>
      </c>
      <c r="S531" s="840">
        <f t="shared" ca="1" si="753"/>
        <v>17.328755838388993</v>
      </c>
      <c r="T531" s="840">
        <f t="shared" ca="1" si="753"/>
        <v>15.988721752563043</v>
      </c>
      <c r="U531" s="840">
        <f t="shared" ca="1" si="753"/>
        <v>21.789645574904284</v>
      </c>
      <c r="V531" s="840">
        <f t="shared" ca="1" si="753"/>
        <v>20.525498856431792</v>
      </c>
      <c r="W531" s="840">
        <f t="shared" ca="1" si="753"/>
        <v>19.459151040951298</v>
      </c>
      <c r="X531" s="840">
        <f t="shared" ca="1" si="753"/>
        <v>18.296813442272487</v>
      </c>
      <c r="Y531" s="840">
        <f t="shared" ca="1" si="753"/>
        <v>17.126860958897819</v>
      </c>
      <c r="Z531" s="840"/>
      <c r="AA531" s="840"/>
      <c r="AB531" s="840"/>
      <c r="AC531" s="840"/>
      <c r="AD531" s="840"/>
      <c r="AE531" s="854"/>
      <c r="AF531" s="854"/>
      <c r="AG531" s="854"/>
      <c r="AH531" s="854"/>
      <c r="AI531" s="854"/>
      <c r="AJ531" s="854"/>
      <c r="AK531" s="854"/>
      <c r="AL531" s="854"/>
      <c r="AM531" s="854"/>
      <c r="AN531" s="854"/>
      <c r="AO531" s="854"/>
      <c r="AP531" s="854"/>
      <c r="AQ531" s="854"/>
      <c r="AR531" s="854"/>
      <c r="AS531" s="854"/>
      <c r="AT531" s="854"/>
      <c r="AU531" s="854"/>
      <c r="AV531" s="854"/>
      <c r="AW531" s="854"/>
      <c r="AX531" s="854"/>
      <c r="AY531" s="854"/>
      <c r="AZ531" s="854"/>
      <c r="BA531" s="854"/>
      <c r="BB531" s="854"/>
      <c r="BC531" s="854"/>
      <c r="BD531" s="854"/>
      <c r="BE531" s="854"/>
      <c r="BF531" s="854"/>
      <c r="BG531" s="854"/>
      <c r="BH531" s="854"/>
      <c r="BI531" s="854"/>
      <c r="BJ531" s="854"/>
      <c r="BK531" s="854"/>
      <c r="BL531" s="854"/>
      <c r="BM531" s="854"/>
      <c r="BN531" s="854"/>
      <c r="BO531" s="854"/>
      <c r="BP531" s="854"/>
      <c r="BQ531" s="854"/>
      <c r="BR531" s="854"/>
      <c r="BS531" s="854"/>
      <c r="BT531" s="854"/>
      <c r="BU531" s="854"/>
      <c r="BV531" s="854"/>
      <c r="BW531" s="854"/>
      <c r="BX531" s="854"/>
      <c r="BY531" s="854"/>
      <c r="BZ531" s="854"/>
      <c r="CA531" s="854"/>
      <c r="CB531" s="854"/>
      <c r="CC531" s="854"/>
      <c r="CD531" s="854"/>
      <c r="CE531" s="854"/>
      <c r="CF531" s="854"/>
      <c r="CG531" s="854"/>
      <c r="CH531" s="854"/>
      <c r="CI531" s="854"/>
      <c r="CJ531" s="854"/>
      <c r="CK531" s="854"/>
      <c r="CL531" s="854"/>
      <c r="CM531" s="854"/>
      <c r="CN531" s="854"/>
      <c r="CO531" s="854"/>
      <c r="CP531" s="854"/>
      <c r="CQ531" s="854"/>
      <c r="CR531" s="854"/>
      <c r="CS531" s="854"/>
      <c r="CT531" s="854"/>
      <c r="CU531" s="854"/>
      <c r="CV531" s="854"/>
      <c r="CW531" s="854"/>
      <c r="CX531" s="854"/>
      <c r="CY531" s="854"/>
      <c r="CZ531" s="854"/>
      <c r="DA531" s="854"/>
      <c r="DB531" s="854"/>
      <c r="DC531" s="854"/>
      <c r="DD531" s="854"/>
      <c r="DE531" s="854"/>
      <c r="DF531" s="854"/>
      <c r="DG531" s="854"/>
      <c r="DH531" s="854"/>
      <c r="DI531" s="50" t="s">
        <v>642</v>
      </c>
      <c r="DJ531" s="50"/>
      <c r="DK531" s="50"/>
      <c r="DL531" s="50"/>
      <c r="DM531" s="50"/>
      <c r="DN531" s="50"/>
      <c r="DO531" s="50"/>
      <c r="DP531" s="50"/>
      <c r="DQ531" s="50"/>
      <c r="DR531" s="50"/>
    </row>
    <row r="532" spans="1:122" s="846" customFormat="1" ht="12.75" customHeight="1" x14ac:dyDescent="0.25">
      <c r="A532" s="222"/>
      <c r="B532" s="970"/>
      <c r="C532" s="295" t="s">
        <v>1634</v>
      </c>
      <c r="D532" s="287" t="s">
        <v>1661</v>
      </c>
      <c r="E532" s="245"/>
      <c r="F532" s="884">
        <f t="shared" ref="F532:Y532" ca="1" si="754">IF(p_sat_Tn2_lim&lt;=p_sat_Tn2_i,x_Tn1,IF(r_v_d/r_H2O*p_sat_Tn2_i/(p_v-p_sat_Tn2_i)&gt;x_Tn1,x_Tn1,r_v_d/r_H2O*p_sat_Tn2_i/(p_Tn2-p_sat_Tn2_i)))</f>
        <v>5.6784554211546191E-2</v>
      </c>
      <c r="G532" s="884">
        <f t="shared" ca="1" si="754"/>
        <v>5.6784308437922176E-2</v>
      </c>
      <c r="H532" s="884">
        <f t="shared" ca="1" si="754"/>
        <v>5.6830735502519665E-2</v>
      </c>
      <c r="I532" s="884">
        <f t="shared" ca="1" si="754"/>
        <v>5.5036818696606996E-2</v>
      </c>
      <c r="J532" s="884">
        <f t="shared" ca="1" si="754"/>
        <v>5.374754152467294E-2</v>
      </c>
      <c r="K532" s="884">
        <f t="shared" ca="1" si="754"/>
        <v>5.5267002271565377E-2</v>
      </c>
      <c r="L532" s="884">
        <f t="shared" ca="1" si="754"/>
        <v>5.4303870513446491E-2</v>
      </c>
      <c r="M532" s="884">
        <f t="shared" ca="1" si="754"/>
        <v>5.460488369527703E-2</v>
      </c>
      <c r="N532" s="884">
        <f t="shared" ca="1" si="754"/>
        <v>5.2305728673487345E-2</v>
      </c>
      <c r="O532" s="884">
        <f t="shared" ca="1" si="754"/>
        <v>5.7598481945769317E-2</v>
      </c>
      <c r="P532" s="884">
        <f t="shared" ca="1" si="754"/>
        <v>0.14686802687576878</v>
      </c>
      <c r="Q532" s="884">
        <f t="shared" ca="1" si="754"/>
        <v>0.14032048370942535</v>
      </c>
      <c r="R532" s="884">
        <f t="shared" ca="1" si="754"/>
        <v>0.12889765824520608</v>
      </c>
      <c r="S532" s="884">
        <f t="shared" ca="1" si="754"/>
        <v>0.11499723445219402</v>
      </c>
      <c r="T532" s="884">
        <f t="shared" ca="1" si="754"/>
        <v>0.10071809139380553</v>
      </c>
      <c r="U532" s="884">
        <f t="shared" ca="1" si="754"/>
        <v>0.10934265724550649</v>
      </c>
      <c r="V532" s="884">
        <f t="shared" ca="1" si="754"/>
        <v>0.10459012058156879</v>
      </c>
      <c r="W532" s="884">
        <f t="shared" ca="1" si="754"/>
        <v>0.10290801196750696</v>
      </c>
      <c r="X532" s="884">
        <f t="shared" ca="1" si="754"/>
        <v>0.11146153314272526</v>
      </c>
      <c r="Y532" s="884">
        <f t="shared" ca="1" si="754"/>
        <v>0.10071809139380553</v>
      </c>
      <c r="Z532" s="884"/>
      <c r="AA532" s="884"/>
      <c r="AB532" s="884"/>
      <c r="AC532" s="884"/>
      <c r="AD532" s="884"/>
      <c r="AE532" s="854"/>
      <c r="AF532" s="854"/>
      <c r="AG532" s="854"/>
      <c r="AH532" s="854"/>
      <c r="AI532" s="854"/>
      <c r="AJ532" s="854"/>
      <c r="AK532" s="854"/>
      <c r="AL532" s="854"/>
      <c r="AM532" s="854"/>
      <c r="AN532" s="854"/>
      <c r="AO532" s="854"/>
      <c r="AP532" s="854"/>
      <c r="AQ532" s="854"/>
      <c r="AR532" s="854"/>
      <c r="AS532" s="854"/>
      <c r="AT532" s="854"/>
      <c r="AU532" s="854"/>
      <c r="AV532" s="854"/>
      <c r="AW532" s="854"/>
      <c r="AX532" s="854"/>
      <c r="AY532" s="854"/>
      <c r="AZ532" s="854"/>
      <c r="BA532" s="854"/>
      <c r="BB532" s="854"/>
      <c r="BC532" s="854"/>
      <c r="BD532" s="854"/>
      <c r="BE532" s="854"/>
      <c r="BF532" s="854"/>
      <c r="BG532" s="854"/>
      <c r="BH532" s="854"/>
      <c r="BI532" s="854"/>
      <c r="BJ532" s="854"/>
      <c r="BK532" s="854"/>
      <c r="BL532" s="854"/>
      <c r="BM532" s="854"/>
      <c r="BN532" s="854"/>
      <c r="BO532" s="854"/>
      <c r="BP532" s="854"/>
      <c r="BQ532" s="854"/>
      <c r="BR532" s="854"/>
      <c r="BS532" s="854"/>
      <c r="BT532" s="854"/>
      <c r="BU532" s="854"/>
      <c r="BV532" s="854"/>
      <c r="BW532" s="854"/>
      <c r="BX532" s="854"/>
      <c r="BY532" s="854"/>
      <c r="BZ532" s="854"/>
      <c r="CA532" s="854"/>
      <c r="CB532" s="854"/>
      <c r="CC532" s="854"/>
      <c r="CD532" s="854"/>
      <c r="CE532" s="854"/>
      <c r="CF532" s="854"/>
      <c r="CG532" s="854"/>
      <c r="CH532" s="854"/>
      <c r="CI532" s="854"/>
      <c r="CJ532" s="854"/>
      <c r="CK532" s="854"/>
      <c r="CL532" s="854"/>
      <c r="CM532" s="854"/>
      <c r="CN532" s="854"/>
      <c r="CO532" s="854"/>
      <c r="CP532" s="854"/>
      <c r="CQ532" s="854"/>
      <c r="CR532" s="854"/>
      <c r="CS532" s="854"/>
      <c r="CT532" s="854"/>
      <c r="CU532" s="854"/>
      <c r="CV532" s="854"/>
      <c r="CW532" s="854"/>
      <c r="CX532" s="854"/>
      <c r="CY532" s="854"/>
      <c r="CZ532" s="854"/>
      <c r="DA532" s="854"/>
      <c r="DB532" s="854"/>
      <c r="DC532" s="854"/>
      <c r="DD532" s="854"/>
      <c r="DE532" s="854"/>
      <c r="DF532" s="854"/>
      <c r="DG532" s="854"/>
      <c r="DH532" s="854"/>
      <c r="DI532" s="50" t="s">
        <v>642</v>
      </c>
      <c r="DJ532" s="50"/>
      <c r="DK532" s="50"/>
      <c r="DL532" s="50"/>
      <c r="DM532" s="50"/>
      <c r="DN532" s="50"/>
      <c r="DO532" s="50"/>
      <c r="DP532" s="50"/>
      <c r="DQ532" s="50"/>
      <c r="DR532" s="50"/>
    </row>
    <row r="533" spans="1:122" s="846" customFormat="1" ht="12.75" customHeight="1" x14ac:dyDescent="0.25">
      <c r="A533" s="222"/>
      <c r="B533" s="970"/>
      <c r="C533" s="295"/>
      <c r="D533" s="287" t="s">
        <v>1679</v>
      </c>
      <c r="E533" s="245" t="s">
        <v>1686</v>
      </c>
      <c r="F533" s="879">
        <f t="shared" ref="F533:Y533" ca="1" si="755">IF(p_sat_Tn2_lim&lt;p_sat_Tn2_i,(x_Tn2_L_i)*r_v_d/r_H2O*dp_sat_dT_n2*p_Tn2/(p_Tn2-p_sat_Tn2_i)^2,r_v_d/r_H2O*dp_sat_dT_n2*p_Tn2/(p_Tn2-p_sat_Tn2_i)^2)</f>
        <v>3.247918521175449E-3</v>
      </c>
      <c r="G533" s="879">
        <f t="shared" ca="1" si="755"/>
        <v>3.247905087069848E-3</v>
      </c>
      <c r="H533" s="879">
        <f t="shared" ca="1" si="755"/>
        <v>3.2480505466701251E-3</v>
      </c>
      <c r="I533" s="879">
        <f t="shared" ca="1" si="755"/>
        <v>3.1457944056468316E-3</v>
      </c>
      <c r="J533" s="879">
        <f t="shared" ca="1" si="755"/>
        <v>3.0721086560271675E-3</v>
      </c>
      <c r="K533" s="879">
        <f t="shared" ca="1" si="755"/>
        <v>3.1495817206208384E-3</v>
      </c>
      <c r="L533" s="879">
        <f t="shared" ca="1" si="755"/>
        <v>3.0893434978723241E-3</v>
      </c>
      <c r="M533" s="879">
        <f t="shared" ca="1" si="755"/>
        <v>3.0945040700702305E-3</v>
      </c>
      <c r="N533" s="879">
        <f t="shared" ca="1" si="755"/>
        <v>2.9966525483594601E-3</v>
      </c>
      <c r="O533" s="879">
        <f t="shared" ca="1" si="755"/>
        <v>3.2809369134997523E-3</v>
      </c>
      <c r="P533" s="879">
        <f t="shared" ca="1" si="755"/>
        <v>0</v>
      </c>
      <c r="Q533" s="879">
        <f t="shared" ca="1" si="755"/>
        <v>0</v>
      </c>
      <c r="R533" s="879">
        <f t="shared" ca="1" si="755"/>
        <v>0</v>
      </c>
      <c r="S533" s="879">
        <f t="shared" ca="1" si="755"/>
        <v>0</v>
      </c>
      <c r="T533" s="879">
        <f t="shared" ca="1" si="755"/>
        <v>0</v>
      </c>
      <c r="U533" s="879">
        <f t="shared" ca="1" si="755"/>
        <v>6.1396141527705747E-3</v>
      </c>
      <c r="V533" s="879">
        <f t="shared" ca="1" si="755"/>
        <v>5.8551077182547595E-3</v>
      </c>
      <c r="W533" s="879">
        <f t="shared" ca="1" si="755"/>
        <v>5.7460964196540763E-3</v>
      </c>
      <c r="X533" s="879">
        <f t="shared" ca="1" si="755"/>
        <v>6.2006029055358489E-3</v>
      </c>
      <c r="Y533" s="879">
        <f t="shared" ca="1" si="755"/>
        <v>0</v>
      </c>
      <c r="Z533" s="879"/>
      <c r="AA533" s="879"/>
      <c r="AB533" s="879"/>
      <c r="AC533" s="879"/>
      <c r="AD533" s="879"/>
      <c r="AE533" s="854"/>
      <c r="AF533" s="854"/>
      <c r="AG533" s="854"/>
      <c r="AH533" s="854"/>
      <c r="AI533" s="854"/>
      <c r="AJ533" s="854"/>
      <c r="AK533" s="854"/>
      <c r="AL533" s="854"/>
      <c r="AM533" s="854"/>
      <c r="AN533" s="854"/>
      <c r="AO533" s="854"/>
      <c r="AP533" s="854"/>
      <c r="AQ533" s="854"/>
      <c r="AR533" s="854"/>
      <c r="AS533" s="854"/>
      <c r="AT533" s="854"/>
      <c r="AU533" s="854"/>
      <c r="AV533" s="854"/>
      <c r="AW533" s="854"/>
      <c r="AX533" s="854"/>
      <c r="AY533" s="854"/>
      <c r="AZ533" s="854"/>
      <c r="BA533" s="854"/>
      <c r="BB533" s="854"/>
      <c r="BC533" s="854"/>
      <c r="BD533" s="854"/>
      <c r="BE533" s="854"/>
      <c r="BF533" s="854"/>
      <c r="BG533" s="854"/>
      <c r="BH533" s="854"/>
      <c r="BI533" s="854"/>
      <c r="BJ533" s="854"/>
      <c r="BK533" s="854"/>
      <c r="BL533" s="854"/>
      <c r="BM533" s="854"/>
      <c r="BN533" s="854"/>
      <c r="BO533" s="854"/>
      <c r="BP533" s="854"/>
      <c r="BQ533" s="854"/>
      <c r="BR533" s="854"/>
      <c r="BS533" s="854"/>
      <c r="BT533" s="854"/>
      <c r="BU533" s="854"/>
      <c r="BV533" s="854"/>
      <c r="BW533" s="854"/>
      <c r="BX533" s="854"/>
      <c r="BY533" s="854"/>
      <c r="BZ533" s="854"/>
      <c r="CA533" s="854"/>
      <c r="CB533" s="854"/>
      <c r="CC533" s="854"/>
      <c r="CD533" s="854"/>
      <c r="CE533" s="854"/>
      <c r="CF533" s="854"/>
      <c r="CG533" s="854"/>
      <c r="CH533" s="854"/>
      <c r="CI533" s="854"/>
      <c r="CJ533" s="854"/>
      <c r="CK533" s="854"/>
      <c r="CL533" s="854"/>
      <c r="CM533" s="854"/>
      <c r="CN533" s="854"/>
      <c r="CO533" s="854"/>
      <c r="CP533" s="854"/>
      <c r="CQ533" s="854"/>
      <c r="CR533" s="854"/>
      <c r="CS533" s="854"/>
      <c r="CT533" s="854"/>
      <c r="CU533" s="854"/>
      <c r="CV533" s="854"/>
      <c r="CW533" s="854"/>
      <c r="CX533" s="854"/>
      <c r="CY533" s="854"/>
      <c r="CZ533" s="854"/>
      <c r="DA533" s="854"/>
      <c r="DB533" s="854"/>
      <c r="DC533" s="854"/>
      <c r="DD533" s="854"/>
      <c r="DE533" s="854"/>
      <c r="DF533" s="854"/>
      <c r="DG533" s="854"/>
      <c r="DH533" s="854"/>
      <c r="DI533" s="50" t="s">
        <v>642</v>
      </c>
      <c r="DJ533" s="50"/>
      <c r="DK533" s="50"/>
      <c r="DL533" s="50"/>
      <c r="DM533" s="50"/>
      <c r="DN533" s="50"/>
      <c r="DO533" s="50"/>
      <c r="DP533" s="50"/>
      <c r="DQ533" s="50"/>
      <c r="DR533" s="50"/>
    </row>
    <row r="534" spans="1:122" s="846" customFormat="1" ht="12.75" customHeight="1" x14ac:dyDescent="0.25">
      <c r="A534" s="222"/>
      <c r="B534" s="970"/>
      <c r="C534" s="295" t="s">
        <v>1635</v>
      </c>
      <c r="D534" s="287" t="s">
        <v>1662</v>
      </c>
      <c r="E534" s="245"/>
      <c r="F534" s="883">
        <f t="shared" ref="F534:Y534" ca="1" si="756">IF(x_Tn1-x_Tn2_S_i&lt;=0,0,x_Tn1-x_Tn2_S_i)</f>
        <v>0.13550014882446831</v>
      </c>
      <c r="G534" s="883">
        <f t="shared" ca="1" si="756"/>
        <v>0.13550039459809232</v>
      </c>
      <c r="H534" s="883">
        <f t="shared" ca="1" si="756"/>
        <v>0.114171640347252</v>
      </c>
      <c r="I534" s="883">
        <f t="shared" ca="1" si="756"/>
        <v>9.9050559409453856E-2</v>
      </c>
      <c r="J534" s="883">
        <f t="shared" ca="1" si="756"/>
        <v>8.6572942184752408E-2</v>
      </c>
      <c r="K534" s="883">
        <f t="shared" ca="1" si="756"/>
        <v>7.3630655973640699E-2</v>
      </c>
      <c r="L534" s="883">
        <f t="shared" ca="1" si="756"/>
        <v>6.0693363938747531E-2</v>
      </c>
      <c r="M534" s="883">
        <f t="shared" ca="1" si="756"/>
        <v>4.6113207698528495E-2</v>
      </c>
      <c r="N534" s="883">
        <f ca="1">IF(ISERR(x_Tn1-x_Tn2_S_i),0,IF(x_Tn1-x_Tn2_S_i&lt;=0,0,x_Tn1-x_Tn2_S_i))</f>
        <v>0.10978179591965248</v>
      </c>
      <c r="O534" s="883">
        <f ca="1">IF(ISERR(x_Tn1-x_Tn2_S_i),0,IF(x_Tn1-x_Tn2_S_i&lt;=0,0,x_Tn1-x_Tn2_S_i))</f>
        <v>9.6488896160291535E-2</v>
      </c>
      <c r="P534" s="883">
        <f t="shared" ca="1" si="756"/>
        <v>0</v>
      </c>
      <c r="Q534" s="883">
        <f t="shared" ca="1" si="756"/>
        <v>0</v>
      </c>
      <c r="R534" s="883">
        <f t="shared" ca="1" si="756"/>
        <v>0</v>
      </c>
      <c r="S534" s="883">
        <f t="shared" ca="1" si="756"/>
        <v>0</v>
      </c>
      <c r="T534" s="883">
        <f t="shared" ca="1" si="756"/>
        <v>0</v>
      </c>
      <c r="U534" s="883">
        <f t="shared" ca="1" si="756"/>
        <v>4.4744720860554366E-2</v>
      </c>
      <c r="V534" s="883">
        <f t="shared" ca="1" si="756"/>
        <v>3.573036312785656E-2</v>
      </c>
      <c r="W534" s="883">
        <f t="shared" ca="1" si="756"/>
        <v>2.5989646277699119E-2</v>
      </c>
      <c r="X534" s="883">
        <f t="shared" ca="1" si="756"/>
        <v>3.5357013094687584E-3</v>
      </c>
      <c r="Y534" s="883">
        <f t="shared" ca="1" si="756"/>
        <v>0</v>
      </c>
      <c r="Z534" s="883"/>
      <c r="AA534" s="883"/>
      <c r="AB534" s="883"/>
      <c r="AC534" s="883"/>
      <c r="AD534" s="883"/>
      <c r="AE534" s="854"/>
      <c r="AF534" s="854"/>
      <c r="AG534" s="854"/>
      <c r="AH534" s="854"/>
      <c r="AI534" s="854"/>
      <c r="AJ534" s="854"/>
      <c r="AK534" s="854"/>
      <c r="AL534" s="854"/>
      <c r="AM534" s="854"/>
      <c r="AN534" s="854"/>
      <c r="AO534" s="854"/>
      <c r="AP534" s="854"/>
      <c r="AQ534" s="854"/>
      <c r="AR534" s="854"/>
      <c r="AS534" s="854"/>
      <c r="AT534" s="854"/>
      <c r="AU534" s="854"/>
      <c r="AV534" s="854"/>
      <c r="AW534" s="854"/>
      <c r="AX534" s="854"/>
      <c r="AY534" s="854"/>
      <c r="AZ534" s="854"/>
      <c r="BA534" s="854"/>
      <c r="BB534" s="854"/>
      <c r="BC534" s="854"/>
      <c r="BD534" s="854"/>
      <c r="BE534" s="854"/>
      <c r="BF534" s="854"/>
      <c r="BG534" s="854"/>
      <c r="BH534" s="854"/>
      <c r="BI534" s="854"/>
      <c r="BJ534" s="854"/>
      <c r="BK534" s="854"/>
      <c r="BL534" s="854"/>
      <c r="BM534" s="854"/>
      <c r="BN534" s="854"/>
      <c r="BO534" s="854"/>
      <c r="BP534" s="854"/>
      <c r="BQ534" s="854"/>
      <c r="BR534" s="854"/>
      <c r="BS534" s="854"/>
      <c r="BT534" s="854"/>
      <c r="BU534" s="854"/>
      <c r="BV534" s="854"/>
      <c r="BW534" s="854"/>
      <c r="BX534" s="854"/>
      <c r="BY534" s="854"/>
      <c r="BZ534" s="854"/>
      <c r="CA534" s="854"/>
      <c r="CB534" s="854"/>
      <c r="CC534" s="854"/>
      <c r="CD534" s="854"/>
      <c r="CE534" s="854"/>
      <c r="CF534" s="854"/>
      <c r="CG534" s="854"/>
      <c r="CH534" s="854"/>
      <c r="CI534" s="854"/>
      <c r="CJ534" s="854"/>
      <c r="CK534" s="854"/>
      <c r="CL534" s="854"/>
      <c r="CM534" s="854"/>
      <c r="CN534" s="854"/>
      <c r="CO534" s="854"/>
      <c r="CP534" s="854"/>
      <c r="CQ534" s="854"/>
      <c r="CR534" s="854"/>
      <c r="CS534" s="854"/>
      <c r="CT534" s="854"/>
      <c r="CU534" s="854"/>
      <c r="CV534" s="854"/>
      <c r="CW534" s="854"/>
      <c r="CX534" s="854"/>
      <c r="CY534" s="854"/>
      <c r="CZ534" s="854"/>
      <c r="DA534" s="854"/>
      <c r="DB534" s="854"/>
      <c r="DC534" s="854"/>
      <c r="DD534" s="854"/>
      <c r="DE534" s="854"/>
      <c r="DF534" s="854"/>
      <c r="DG534" s="854"/>
      <c r="DH534" s="854"/>
      <c r="DI534" s="50" t="s">
        <v>642</v>
      </c>
      <c r="DJ534" s="50"/>
      <c r="DK534" s="50"/>
      <c r="DL534" s="50"/>
      <c r="DM534" s="50"/>
      <c r="DN534" s="50"/>
      <c r="DO534" s="50"/>
      <c r="DP534" s="50"/>
      <c r="DQ534" s="50"/>
      <c r="DR534" s="50"/>
    </row>
    <row r="535" spans="1:122" s="846" customFormat="1" ht="12.75" customHeight="1" x14ac:dyDescent="0.25">
      <c r="A535" s="222"/>
      <c r="B535" s="970"/>
      <c r="C535" s="295" t="s">
        <v>1527</v>
      </c>
      <c r="D535" s="812" t="s">
        <v>1663</v>
      </c>
      <c r="E535" s="813" t="s">
        <v>1148</v>
      </c>
      <c r="F535" s="840">
        <f t="shared" ref="F535:Y535" ca="1" si="757">(o_v_d*h_O2_Tn2+n_v_d*h_N2_Tn2+ar_v_d*h_Ar_Tn2+h_v_d*h_H2_Tn2+x_v_S_i*h_H2O_Tn2+x_v_L_i*h_L_H2O_Tn2)/(1+x_Tn1)</f>
        <v>-2144194.42238583</v>
      </c>
      <c r="G535" s="840">
        <f t="shared" ca="1" si="757"/>
        <v>-2144194.509664787</v>
      </c>
      <c r="H535" s="840">
        <f t="shared" ca="1" si="757"/>
        <v>-1939681.1528848957</v>
      </c>
      <c r="I535" s="840">
        <f t="shared" ca="1" si="757"/>
        <v>-1772286.8372084685</v>
      </c>
      <c r="J535" s="840">
        <f t="shared" ca="1" si="757"/>
        <v>-1632318.2571402942</v>
      </c>
      <c r="K535" s="840">
        <f t="shared" ca="1" si="757"/>
        <v>-1512548.1787743759</v>
      </c>
      <c r="L535" s="840">
        <f t="shared" ca="1" si="757"/>
        <v>-1364438.063292078</v>
      </c>
      <c r="M535" s="840">
        <f t="shared" ca="1" si="757"/>
        <v>-1207805.4213330159</v>
      </c>
      <c r="N535" s="840">
        <f t="shared" ca="1" si="757"/>
        <v>-1853254.0960223922</v>
      </c>
      <c r="O535" s="840">
        <f t="shared" ca="1" si="757"/>
        <v>-1771174.0871452629</v>
      </c>
      <c r="P535" s="840">
        <f t="shared" ca="1" si="757"/>
        <v>-1661257.5323439282</v>
      </c>
      <c r="Q535" s="840">
        <f t="shared" ca="1" si="757"/>
        <v>-1592933.4459581543</v>
      </c>
      <c r="R535" s="840">
        <f t="shared" ca="1" si="757"/>
        <v>-1473291.6416578817</v>
      </c>
      <c r="S535" s="840">
        <f t="shared" ca="1" si="757"/>
        <v>-1326773.1565861537</v>
      </c>
      <c r="T535" s="840">
        <f t="shared" ca="1" si="757"/>
        <v>-1169937.0352446497</v>
      </c>
      <c r="U535" s="840">
        <f t="shared" ca="1" si="757"/>
        <v>-1757636.1454482113</v>
      </c>
      <c r="V535" s="840">
        <f t="shared" ca="1" si="757"/>
        <v>-1618027.7226889646</v>
      </c>
      <c r="W535" s="840">
        <f t="shared" ca="1" si="757"/>
        <v>-1499107.7519357274</v>
      </c>
      <c r="X535" s="840">
        <f t="shared" ca="1" si="757"/>
        <v>-1348830.1711841074</v>
      </c>
      <c r="Y535" s="840">
        <f t="shared" ca="1" si="757"/>
        <v>-1189885.8221883303</v>
      </c>
      <c r="Z535" s="840"/>
      <c r="AA535" s="840"/>
      <c r="AB535" s="840"/>
      <c r="AC535" s="840"/>
      <c r="AD535" s="840"/>
      <c r="AE535" s="854"/>
      <c r="AF535" s="854"/>
      <c r="AG535" s="854"/>
      <c r="AH535" s="854"/>
      <c r="AI535" s="854"/>
      <c r="AJ535" s="854"/>
      <c r="AK535" s="854"/>
      <c r="AL535" s="854"/>
      <c r="AM535" s="854"/>
      <c r="AN535" s="854"/>
      <c r="AO535" s="854"/>
      <c r="AP535" s="854"/>
      <c r="AQ535" s="854"/>
      <c r="AR535" s="854"/>
      <c r="AS535" s="854"/>
      <c r="AT535" s="854"/>
      <c r="AU535" s="854"/>
      <c r="AV535" s="854"/>
      <c r="AW535" s="854"/>
      <c r="AX535" s="854"/>
      <c r="AY535" s="854"/>
      <c r="AZ535" s="854"/>
      <c r="BA535" s="854"/>
      <c r="BB535" s="854"/>
      <c r="BC535" s="854"/>
      <c r="BD535" s="854"/>
      <c r="BE535" s="854"/>
      <c r="BF535" s="854"/>
      <c r="BG535" s="854"/>
      <c r="BH535" s="854"/>
      <c r="BI535" s="854"/>
      <c r="BJ535" s="854"/>
      <c r="BK535" s="854"/>
      <c r="BL535" s="854"/>
      <c r="BM535" s="854"/>
      <c r="BN535" s="854"/>
      <c r="BO535" s="854"/>
      <c r="BP535" s="854"/>
      <c r="BQ535" s="854"/>
      <c r="BR535" s="854"/>
      <c r="BS535" s="854"/>
      <c r="BT535" s="854"/>
      <c r="BU535" s="854"/>
      <c r="BV535" s="854"/>
      <c r="BW535" s="854"/>
      <c r="BX535" s="854"/>
      <c r="BY535" s="854"/>
      <c r="BZ535" s="854"/>
      <c r="CA535" s="854"/>
      <c r="CB535" s="854"/>
      <c r="CC535" s="854"/>
      <c r="CD535" s="854"/>
      <c r="CE535" s="854"/>
      <c r="CF535" s="854"/>
      <c r="CG535" s="854"/>
      <c r="CH535" s="854"/>
      <c r="CI535" s="854"/>
      <c r="CJ535" s="854"/>
      <c r="CK535" s="854"/>
      <c r="CL535" s="854"/>
      <c r="CM535" s="854"/>
      <c r="CN535" s="854"/>
      <c r="CO535" s="854"/>
      <c r="CP535" s="854"/>
      <c r="CQ535" s="854"/>
      <c r="CR535" s="854"/>
      <c r="CS535" s="854"/>
      <c r="CT535" s="854"/>
      <c r="CU535" s="854"/>
      <c r="CV535" s="854"/>
      <c r="CW535" s="854"/>
      <c r="CX535" s="854"/>
      <c r="CY535" s="854"/>
      <c r="CZ535" s="854"/>
      <c r="DA535" s="854"/>
      <c r="DB535" s="854"/>
      <c r="DC535" s="854"/>
      <c r="DD535" s="854"/>
      <c r="DE535" s="854"/>
      <c r="DF535" s="854"/>
      <c r="DG535" s="854"/>
      <c r="DH535" s="854"/>
      <c r="DI535" s="50" t="s">
        <v>642</v>
      </c>
      <c r="DJ535" s="50"/>
      <c r="DK535" s="50"/>
      <c r="DL535" s="50"/>
      <c r="DM535" s="50"/>
      <c r="DN535" s="50"/>
      <c r="DO535" s="50"/>
      <c r="DP535" s="50"/>
      <c r="DQ535" s="50"/>
      <c r="DR535" s="50"/>
    </row>
    <row r="536" spans="1:122" s="846" customFormat="1" ht="12.75" customHeight="1" x14ac:dyDescent="0.25">
      <c r="A536" s="222"/>
      <c r="B536" s="970"/>
      <c r="C536" s="336" t="s">
        <v>1510</v>
      </c>
      <c r="D536" s="287" t="s">
        <v>1664</v>
      </c>
      <c r="E536" s="245" t="s">
        <v>1148</v>
      </c>
      <c r="F536" s="805">
        <f ca="1">(A_1O2+2*A_2O2*T_Tn2_i+3*A_3O2*T_Tn2_i*T_Tn2_i+A_4O2/2/SQRT(T_Tn2_i)+A_5O2/T_Tn2_i)/Enthalpy!$T$2*1000000</f>
        <v>918.13879348160981</v>
      </c>
      <c r="G536" s="805">
        <f ca="1">(A_1O2+2*A_2O2*T_Tn2_i+3*A_3O2*T_Tn2_i*T_Tn2_i+A_4O2/2/SQRT(T_Tn2_i)+A_5O2/T_Tn2_i)/Enthalpy!$T$2*1000000</f>
        <v>918.13876649494796</v>
      </c>
      <c r="H536" s="805">
        <f ca="1">(A_1O2+2*A_2O2*T_Tn2_i+3*A_3O2*T_Tn2_i*T_Tn2_i+A_4O2/2/SQRT(T_Tn2_i)+A_5O2/T_Tn2_i)/Enthalpy!$T$2*1000000</f>
        <v>918.18675496953222</v>
      </c>
      <c r="I536" s="805">
        <f ca="1">(A_1O2+2*A_2O2*T_Tn2_i+3*A_3O2*T_Tn2_i*T_Tn2_i+A_4O2/2/SQRT(T_Tn2_i)+A_5O2/T_Tn2_i)/Enthalpy!$T$2*1000000</f>
        <v>918.05912588263243</v>
      </c>
      <c r="J536" s="805">
        <f ca="1">(A_1O2+2*A_2O2*T_Tn2_i+3*A_3O2*T_Tn2_i*T_Tn2_i+A_4O2/2/SQRT(T_Tn2_i)+A_5O2/T_Tn2_i)/Enthalpy!$T$2*1000000</f>
        <v>917.97045454565909</v>
      </c>
      <c r="K536" s="805">
        <f ca="1">(A_1O2+2*A_2O2*T_Tn2_i+3*A_3O2*T_Tn2_i*T_Tn2_i+A_4O2/2/SQRT(T_Tn2_i)+A_5O2/T_Tn2_i)/Enthalpy!$T$2*1000000</f>
        <v>918.22914860235244</v>
      </c>
      <c r="L536" s="805">
        <f ca="1">(A_1O2+2*A_2O2*T_Tn2_i+3*A_3O2*T_Tn2_i*T_Tn2_i+A_4O2/2/SQRT(T_Tn2_i)+A_5O2/T_Tn2_i)/Enthalpy!$T$2*1000000</f>
        <v>918.24885446346218</v>
      </c>
      <c r="M536" s="805">
        <f ca="1">(A_1O2+2*A_2O2*T_Tn2_i+3*A_3O2*T_Tn2_i*T_Tn2_i+A_4O2/2/SQRT(T_Tn2_i)+A_5O2/T_Tn2_i)/Enthalpy!$T$2*1000000</f>
        <v>918.46424506624123</v>
      </c>
      <c r="N536" s="805">
        <f ca="1">(A_1O2+2*A_2O2*T_Tn2_i+3*A_3O2*T_Tn2_i*T_Tn2_i+A_4O2/2/SQRT(T_Tn2_i)+A_5O2/T_Tn2_i)/Enthalpy!$T$2*1000000</f>
        <v>917.74618813313771</v>
      </c>
      <c r="O536" s="805">
        <f ca="1">(A_1O2+2*A_2O2*T_Tn2_i+3*A_3O2*T_Tn2_i*T_Tn2_i+A_4O2/2/SQRT(T_Tn2_i)+A_5O2/T_Tn2_i)/Enthalpy!$T$2*1000000</f>
        <v>918.41121961415399</v>
      </c>
      <c r="P536" s="805">
        <f ca="1">(A_1O2+2*A_2O2*T_Tn2_i+3*A_3O2*T_Tn2_i*T_Tn2_i+A_4O2/2/SQRT(T_Tn2_i)+A_5O2/T_Tn2_i)/Enthalpy!$T$2*1000000</f>
        <v>929.81327204205343</v>
      </c>
      <c r="Q536" s="805">
        <f ca="1">(A_1O2+2*A_2O2*T_Tn2_i+3*A_3O2*T_Tn2_i*T_Tn2_i+A_4O2/2/SQRT(T_Tn2_i)+A_5O2/T_Tn2_i)/Enthalpy!$T$2*1000000</f>
        <v>930.21492566171514</v>
      </c>
      <c r="R536" s="805">
        <f ca="1">(A_1O2+2*A_2O2*T_Tn2_i+3*A_3O2*T_Tn2_i*T_Tn2_i+A_4O2/2/SQRT(T_Tn2_i)+A_5O2/T_Tn2_i)/Enthalpy!$T$2*1000000</f>
        <v>930.50208207267644</v>
      </c>
      <c r="S536" s="805">
        <f ca="1">(A_1O2+2*A_2O2*T_Tn2_i+3*A_3O2*T_Tn2_i*T_Tn2_i+A_4O2/2/SQRT(T_Tn2_i)+A_5O2/T_Tn2_i)/Enthalpy!$T$2*1000000</f>
        <v>930.15494569970656</v>
      </c>
      <c r="T536" s="805">
        <f ca="1">(A_1O2+2*A_2O2*T_Tn2_i+3*A_3O2*T_Tn2_i*T_Tn2_i+A_4O2/2/SQRT(T_Tn2_i)+A_5O2/T_Tn2_i)/Enthalpy!$T$2*1000000</f>
        <v>930.52776859586652</v>
      </c>
      <c r="U536" s="805">
        <f ca="1">(A_1O2+2*A_2O2*T_Tn2_i+3*A_3O2*T_Tn2_i*T_Tn2_i+A_4O2/2/SQRT(T_Tn2_i)+A_5O2/T_Tn2_i)/Enthalpy!$T$2*1000000</f>
        <v>922.68447386825437</v>
      </c>
      <c r="V536" s="805">
        <f ca="1">(A_1O2+2*A_2O2*T_Tn2_i+3*A_3O2*T_Tn2_i*T_Tn2_i+A_4O2/2/SQRT(T_Tn2_i)+A_5O2/T_Tn2_i)/Enthalpy!$T$2*1000000</f>
        <v>922.52320549720525</v>
      </c>
      <c r="W536" s="805">
        <f ca="1">(A_1O2+2*A_2O2*T_Tn2_i+3*A_3O2*T_Tn2_i*T_Tn2_i+A_4O2/2/SQRT(T_Tn2_i)+A_5O2/T_Tn2_i)/Enthalpy!$T$2*1000000</f>
        <v>922.54276201668154</v>
      </c>
      <c r="X536" s="805">
        <f ca="1">(A_1O2+2*A_2O2*T_Tn2_i+3*A_3O2*T_Tn2_i*T_Tn2_i+A_4O2/2/SQRT(T_Tn2_i)+A_5O2/T_Tn2_i)/Enthalpy!$T$2*1000000</f>
        <v>923.29868090689001</v>
      </c>
      <c r="Y536" s="805">
        <f ca="1">(A_1O2+2*A_2O2*T_Tn2_i+3*A_3O2*T_Tn2_i*T_Tn2_i+A_4O2/2/SQRT(T_Tn2_i)+A_5O2/T_Tn2_i)/Enthalpy!$T$2*1000000</f>
        <v>924.30630960346025</v>
      </c>
      <c r="Z536" s="805"/>
      <c r="AA536" s="805"/>
      <c r="AB536" s="805"/>
      <c r="AC536" s="805"/>
      <c r="AD536" s="805"/>
      <c r="AE536" s="854"/>
      <c r="AF536" s="854"/>
      <c r="AG536" s="854"/>
      <c r="AH536" s="854"/>
      <c r="AI536" s="854"/>
      <c r="AJ536" s="854"/>
      <c r="AK536" s="854"/>
      <c r="AL536" s="854"/>
      <c r="AM536" s="854"/>
      <c r="AN536" s="854"/>
      <c r="AO536" s="854"/>
      <c r="AP536" s="854"/>
      <c r="AQ536" s="854"/>
      <c r="AR536" s="854"/>
      <c r="AS536" s="854"/>
      <c r="AT536" s="854"/>
      <c r="AU536" s="854"/>
      <c r="AV536" s="854"/>
      <c r="AW536" s="854"/>
      <c r="AX536" s="854"/>
      <c r="AY536" s="854"/>
      <c r="AZ536" s="854"/>
      <c r="BA536" s="854"/>
      <c r="BB536" s="854"/>
      <c r="BC536" s="854"/>
      <c r="BD536" s="854"/>
      <c r="BE536" s="854"/>
      <c r="BF536" s="854"/>
      <c r="BG536" s="854"/>
      <c r="BH536" s="854"/>
      <c r="BI536" s="854"/>
      <c r="BJ536" s="854"/>
      <c r="BK536" s="854"/>
      <c r="BL536" s="854"/>
      <c r="BM536" s="854"/>
      <c r="BN536" s="854"/>
      <c r="BO536" s="854"/>
      <c r="BP536" s="854"/>
      <c r="BQ536" s="854"/>
      <c r="BR536" s="854"/>
      <c r="BS536" s="854"/>
      <c r="BT536" s="854"/>
      <c r="BU536" s="854"/>
      <c r="BV536" s="854"/>
      <c r="BW536" s="854"/>
      <c r="BX536" s="854"/>
      <c r="BY536" s="854"/>
      <c r="BZ536" s="854"/>
      <c r="CA536" s="854"/>
      <c r="CB536" s="854"/>
      <c r="CC536" s="854"/>
      <c r="CD536" s="854"/>
      <c r="CE536" s="854"/>
      <c r="CF536" s="854"/>
      <c r="CG536" s="854"/>
      <c r="CH536" s="854"/>
      <c r="CI536" s="854"/>
      <c r="CJ536" s="854"/>
      <c r="CK536" s="854"/>
      <c r="CL536" s="854"/>
      <c r="CM536" s="854"/>
      <c r="CN536" s="854"/>
      <c r="CO536" s="854"/>
      <c r="CP536" s="854"/>
      <c r="CQ536" s="854"/>
      <c r="CR536" s="854"/>
      <c r="CS536" s="854"/>
      <c r="CT536" s="854"/>
      <c r="CU536" s="854"/>
      <c r="CV536" s="854"/>
      <c r="CW536" s="854"/>
      <c r="CX536" s="854"/>
      <c r="CY536" s="854"/>
      <c r="CZ536" s="854"/>
      <c r="DA536" s="854"/>
      <c r="DB536" s="854"/>
      <c r="DC536" s="854"/>
      <c r="DD536" s="854"/>
      <c r="DE536" s="854"/>
      <c r="DF536" s="854"/>
      <c r="DG536" s="854"/>
      <c r="DH536" s="854"/>
      <c r="DI536" s="50" t="s">
        <v>642</v>
      </c>
      <c r="DJ536" s="50"/>
      <c r="DK536" s="50"/>
      <c r="DL536" s="50"/>
      <c r="DM536" s="50"/>
      <c r="DN536" s="50"/>
      <c r="DO536" s="50"/>
      <c r="DP536" s="50"/>
      <c r="DQ536" s="50"/>
      <c r="DR536" s="50"/>
    </row>
    <row r="537" spans="1:122" s="846" customFormat="1" ht="12.75" customHeight="1" x14ac:dyDescent="0.25">
      <c r="A537" s="222"/>
      <c r="B537" s="970"/>
      <c r="C537" s="336" t="s">
        <v>1535</v>
      </c>
      <c r="D537" s="287" t="s">
        <v>1665</v>
      </c>
      <c r="E537" s="245" t="s">
        <v>1148</v>
      </c>
      <c r="F537" s="805">
        <f ca="1">(A_1N2+2*A_2N2*T_Tn2_i+3*A_3N2*T_Tn2_i*T_Tn2_i+A_4N2/2/SQRT(T_Tn2_i)+A_5N2/T_Tn2_i)/Enthalpy!$AD$2*1000000</f>
        <v>1040.2252611549904</v>
      </c>
      <c r="G537" s="805">
        <f ca="1">(A_1N2+2*A_2N2*T_Tn2_i+3*A_3N2*T_Tn2_i*T_Tn2_i+A_4N2/2/SQRT(T_Tn2_i)+A_5N2/T_Tn2_i)/Enthalpy!$AD$2*1000000</f>
        <v>1040.2252638532138</v>
      </c>
      <c r="H537" s="805">
        <f ca="1">(A_1N2+2*A_2N2*T_Tn2_i+3*A_3N2*T_Tn2_i*T_Tn2_i+A_4N2/2/SQRT(T_Tn2_i)+A_5N2/T_Tn2_i)/Enthalpy!$AD$2*1000000</f>
        <v>1040.2204784486585</v>
      </c>
      <c r="I537" s="805">
        <f ca="1">(A_1N2+2*A_2N2*T_Tn2_i+3*A_3N2*T_Tn2_i*T_Tn2_i+A_4N2/2/SQRT(T_Tn2_i)+A_5N2/T_Tn2_i)/Enthalpy!$AD$2*1000000</f>
        <v>1040.2332614660784</v>
      </c>
      <c r="J537" s="805">
        <f ca="1">(A_1N2+2*A_2N2*T_Tn2_i+3*A_3N2*T_Tn2_i*T_Tn2_i+A_4N2/2/SQRT(T_Tn2_i)+A_5N2/T_Tn2_i)/Enthalpy!$AD$2*1000000</f>
        <v>1040.2422478484195</v>
      </c>
      <c r="K537" s="805">
        <f ca="1">(A_1N2+2*A_2N2*T_Tn2_i+3*A_3N2*T_Tn2_i*T_Tn2_i+A_4N2/2/SQRT(T_Tn2_i)+A_5N2/T_Tn2_i)/Enthalpy!$AD$2*1000000</f>
        <v>1040.2162720447873</v>
      </c>
      <c r="L537" s="805">
        <f ca="1">(A_1N2+2*A_2N2*T_Tn2_i+3*A_3N2*T_Tn2_i*T_Tn2_i+A_4N2/2/SQRT(T_Tn2_i)+A_5N2/T_Tn2_i)/Enthalpy!$AD$2*1000000</f>
        <v>1040.2143235183023</v>
      </c>
      <c r="M537" s="805">
        <f ca="1">(A_1N2+2*A_2N2*T_Tn2_i+3*A_3N2*T_Tn2_i*T_Tn2_i+A_4N2/2/SQRT(T_Tn2_i)+A_5N2/T_Tn2_i)/Enthalpy!$AD$2*1000000</f>
        <v>1040.1933050147964</v>
      </c>
      <c r="N537" s="805">
        <f ca="1">(A_1N2+2*A_2N2*T_Tn2_i+3*A_3N2*T_Tn2_i*T_Tn2_i+A_4N2/2/SQRT(T_Tn2_i)+A_5N2/T_Tn2_i)/Enthalpy!$AD$2*1000000</f>
        <v>1040.2653601118666</v>
      </c>
      <c r="O537" s="805">
        <f ca="1">(A_1N2+2*A_2N2*T_Tn2_i+3*A_3N2*T_Tn2_i*T_Tn2_i+A_4N2/2/SQRT(T_Tn2_i)+A_5N2/T_Tn2_i)/Enthalpy!$AD$2*1000000</f>
        <v>1040.1984318323441</v>
      </c>
      <c r="P537" s="805">
        <f ca="1">(A_1N2+2*A_2N2*T_Tn2_i+3*A_3N2*T_Tn2_i*T_Tn2_i+A_4N2/2/SQRT(T_Tn2_i)+A_5N2/T_Tn2_i)/Enthalpy!$AD$2*1000000</f>
        <v>1039.8993069193098</v>
      </c>
      <c r="Q537" s="805">
        <f ca="1">(A_1N2+2*A_2N2*T_Tn2_i+3*A_3N2*T_Tn2_i*T_Tn2_i+A_4N2/2/SQRT(T_Tn2_i)+A_5N2/T_Tn2_i)/Enthalpy!$AD$2*1000000</f>
        <v>1039.9224685199731</v>
      </c>
      <c r="R537" s="805">
        <f ca="1">(A_1N2+2*A_2N2*T_Tn2_i+3*A_3N2*T_Tn2_i*T_Tn2_i+A_4N2/2/SQRT(T_Tn2_i)+A_5N2/T_Tn2_i)/Enthalpy!$AD$2*1000000</f>
        <v>1039.9406592061259</v>
      </c>
      <c r="S537" s="805">
        <f ca="1">(A_1N2+2*A_2N2*T_Tn2_i+3*A_3N2*T_Tn2_i*T_Tn2_i+A_4N2/2/SQRT(T_Tn2_i)+A_5N2/T_Tn2_i)/Enthalpy!$AD$2*1000000</f>
        <v>1039.9188414811899</v>
      </c>
      <c r="T537" s="805">
        <f ca="1">(A_1N2+2*A_2N2*T_Tn2_i+3*A_3N2*T_Tn2_i*T_Tn2_i+A_4N2/2/SQRT(T_Tn2_i)+A_5N2/T_Tn2_i)/Enthalpy!$AD$2*1000000</f>
        <v>1039.9423533206264</v>
      </c>
      <c r="U537" s="805">
        <f ca="1">(A_1N2+2*A_2N2*T_Tn2_i+3*A_3N2*T_Tn2_i*T_Tn2_i+A_4N2/2/SQRT(T_Tn2_i)+A_5N2/T_Tn2_i)/Enthalpy!$AD$2*1000000</f>
        <v>1039.8887923216391</v>
      </c>
      <c r="V537" s="805">
        <f ca="1">(A_1N2+2*A_2N2*T_Tn2_i+3*A_3N2*T_Tn2_i*T_Tn2_i+A_4N2/2/SQRT(T_Tn2_i)+A_5N2/T_Tn2_i)/Enthalpy!$AD$2*1000000</f>
        <v>1039.8965235032836</v>
      </c>
      <c r="W537" s="805">
        <f ca="1">(A_1N2+2*A_2N2*T_Tn2_i+3*A_3N2*T_Tn2_i*T_Tn2_i+A_4N2/2/SQRT(T_Tn2_i)+A_5N2/T_Tn2_i)/Enthalpy!$AD$2*1000000</f>
        <v>1039.8955687435407</v>
      </c>
      <c r="X537" s="805">
        <f ca="1">(A_1N2+2*A_2N2*T_Tn2_i+3*A_3N2*T_Tn2_i*T_Tn2_i+A_4N2/2/SQRT(T_Tn2_i)+A_5N2/T_Tn2_i)/Enthalpy!$AD$2*1000000</f>
        <v>1039.8623318545438</v>
      </c>
      <c r="Y537" s="805">
        <f ca="1">(A_1N2+2*A_2N2*T_Tn2_i+3*A_3N2*T_Tn2_i*T_Tn2_i+A_4N2/2/SQRT(T_Tn2_i)+A_5N2/T_Tn2_i)/Enthalpy!$AD$2*1000000</f>
        <v>1039.8293681913231</v>
      </c>
      <c r="Z537" s="805"/>
      <c r="AA537" s="805"/>
      <c r="AB537" s="805"/>
      <c r="AC537" s="805"/>
      <c r="AD537" s="805"/>
      <c r="AE537" s="854"/>
      <c r="AF537" s="854"/>
      <c r="AG537" s="854"/>
      <c r="AH537" s="854"/>
      <c r="AI537" s="854"/>
      <c r="AJ537" s="854"/>
      <c r="AK537" s="854"/>
      <c r="AL537" s="854"/>
      <c r="AM537" s="854"/>
      <c r="AN537" s="854"/>
      <c r="AO537" s="854"/>
      <c r="AP537" s="854"/>
      <c r="AQ537" s="854"/>
      <c r="AR537" s="854"/>
      <c r="AS537" s="854"/>
      <c r="AT537" s="854"/>
      <c r="AU537" s="854"/>
      <c r="AV537" s="854"/>
      <c r="AW537" s="854"/>
      <c r="AX537" s="854"/>
      <c r="AY537" s="854"/>
      <c r="AZ537" s="854"/>
      <c r="BA537" s="854"/>
      <c r="BB537" s="854"/>
      <c r="BC537" s="854"/>
      <c r="BD537" s="854"/>
      <c r="BE537" s="854"/>
      <c r="BF537" s="854"/>
      <c r="BG537" s="854"/>
      <c r="BH537" s="854"/>
      <c r="BI537" s="854"/>
      <c r="BJ537" s="854"/>
      <c r="BK537" s="854"/>
      <c r="BL537" s="854"/>
      <c r="BM537" s="854"/>
      <c r="BN537" s="854"/>
      <c r="BO537" s="854"/>
      <c r="BP537" s="854"/>
      <c r="BQ537" s="854"/>
      <c r="BR537" s="854"/>
      <c r="BS537" s="854"/>
      <c r="BT537" s="854"/>
      <c r="BU537" s="854"/>
      <c r="BV537" s="854"/>
      <c r="BW537" s="854"/>
      <c r="BX537" s="854"/>
      <c r="BY537" s="854"/>
      <c r="BZ537" s="854"/>
      <c r="CA537" s="854"/>
      <c r="CB537" s="854"/>
      <c r="CC537" s="854"/>
      <c r="CD537" s="854"/>
      <c r="CE537" s="854"/>
      <c r="CF537" s="854"/>
      <c r="CG537" s="854"/>
      <c r="CH537" s="854"/>
      <c r="CI537" s="854"/>
      <c r="CJ537" s="854"/>
      <c r="CK537" s="854"/>
      <c r="CL537" s="854"/>
      <c r="CM537" s="854"/>
      <c r="CN537" s="854"/>
      <c r="CO537" s="854"/>
      <c r="CP537" s="854"/>
      <c r="CQ537" s="854"/>
      <c r="CR537" s="854"/>
      <c r="CS537" s="854"/>
      <c r="CT537" s="854"/>
      <c r="CU537" s="854"/>
      <c r="CV537" s="854"/>
      <c r="CW537" s="854"/>
      <c r="CX537" s="854"/>
      <c r="CY537" s="854"/>
      <c r="CZ537" s="854"/>
      <c r="DA537" s="854"/>
      <c r="DB537" s="854"/>
      <c r="DC537" s="854"/>
      <c r="DD537" s="854"/>
      <c r="DE537" s="854"/>
      <c r="DF537" s="854"/>
      <c r="DG537" s="854"/>
      <c r="DH537" s="854"/>
      <c r="DI537" s="50" t="s">
        <v>642</v>
      </c>
      <c r="DJ537" s="50"/>
      <c r="DK537" s="50"/>
      <c r="DL537" s="50"/>
      <c r="DM537" s="50"/>
      <c r="DN537" s="50"/>
      <c r="DO537" s="50"/>
      <c r="DP537" s="50"/>
      <c r="DQ537" s="50"/>
      <c r="DR537" s="50"/>
    </row>
    <row r="538" spans="1:122" s="846" customFormat="1" ht="12.75" customHeight="1" x14ac:dyDescent="0.25">
      <c r="A538" s="222"/>
      <c r="B538" s="970"/>
      <c r="C538" s="336" t="s">
        <v>1511</v>
      </c>
      <c r="D538" s="287" t="s">
        <v>1666</v>
      </c>
      <c r="E538" s="245" t="s">
        <v>1148</v>
      </c>
      <c r="F538" s="805">
        <f ca="1">(A_1Ar+2*A_2Ar*T_Tn2_i+3*A_3Ar*T_Tn2_i*T_Tn2_i+A_4Ar/2/SQRT(T_Tn2_i)+A_5Ar/T_Tn2_i)/Enthalpy!$J$2*1000000</f>
        <v>520.01393867050342</v>
      </c>
      <c r="G538" s="805">
        <f ca="1">(A_1Ar+2*A_2Ar*T_Tn2_i+3*A_3Ar*T_Tn2_i*T_Tn2_i+A_4Ar/2/SQRT(T_Tn2_i)+A_5Ar/T_Tn2_i)/Enthalpy!$J$2*1000000</f>
        <v>520.01393681679895</v>
      </c>
      <c r="H538" s="805">
        <f ca="1">(A_1Ar+2*A_2Ar*T_Tn2_i+3*A_3Ar*T_Tn2_i*T_Tn2_i+A_4Ar/2/SQRT(T_Tn2_i)+A_5Ar/T_Tn2_i)/Enthalpy!$J$2*1000000</f>
        <v>520.01723195716761</v>
      </c>
      <c r="I538" s="805">
        <f ca="1">(A_1Ar+2*A_2Ar*T_Tn2_i+3*A_3Ar*T_Tn2_i*T_Tn2_i+A_4Ar/2/SQRT(T_Tn2_i)+A_5Ar/T_Tn2_i)/Enthalpy!$J$2*1000000</f>
        <v>520.00846312454428</v>
      </c>
      <c r="J538" s="805">
        <f ca="1">(A_1Ar+2*A_2Ar*T_Tn2_i+3*A_3Ar*T_Tn2_i*T_Tn2_i+A_4Ar/2/SQRT(T_Tn2_i)+A_5Ar/T_Tn2_i)/Enthalpy!$J$2*1000000</f>
        <v>520.00236127692415</v>
      </c>
      <c r="K538" s="805">
        <f ca="1">(A_1Ar+2*A_2Ar*T_Tn2_i+3*A_3Ar*T_Tn2_i*T_Tn2_i+A_4Ar/2/SQRT(T_Tn2_i)+A_5Ar/T_Tn2_i)/Enthalpy!$J$2*1000000</f>
        <v>520.02014096740106</v>
      </c>
      <c r="L538" s="805">
        <f ca="1">(A_1Ar+2*A_2Ar*T_Tn2_i+3*A_3Ar*T_Tn2_i*T_Tn2_i+A_4Ar/2/SQRT(T_Tn2_i)+A_5Ar/T_Tn2_i)/Enthalpy!$J$2*1000000</f>
        <v>520.02149253534242</v>
      </c>
      <c r="M538" s="805">
        <f ca="1">(A_1Ar+2*A_2Ar*T_Tn2_i+3*A_3Ar*T_Tn2_i*T_Tn2_i+A_4Ar/2/SQRT(T_Tn2_i)+A_5Ar/T_Tn2_i)/Enthalpy!$J$2*1000000</f>
        <v>520.03623913889055</v>
      </c>
      <c r="N538" s="805">
        <f ca="1">(A_1Ar+2*A_2Ar*T_Tn2_i+3*A_3Ar*T_Tn2_i*T_Tn2_i+A_4Ar/2/SQRT(T_Tn2_i)+A_5Ar/T_Tn2_i)/Enthalpy!$J$2*1000000</f>
        <v>519.98689416560467</v>
      </c>
      <c r="O538" s="805">
        <f ca="1">(A_1Ar+2*A_2Ar*T_Tn2_i+3*A_3Ar*T_Tn2_i*T_Tn2_i+A_4Ar/2/SQRT(T_Tn2_i)+A_5Ar/T_Tn2_i)/Enthalpy!$J$2*1000000</f>
        <v>520.03261331208432</v>
      </c>
      <c r="P538" s="805">
        <f ca="1">(A_1Ar+2*A_2Ar*T_Tn2_i+3*A_3Ar*T_Tn2_i*T_Tn2_i+A_4Ar/2/SQRT(T_Tn2_i)+A_5Ar/T_Tn2_i)/Enthalpy!$J$2*1000000</f>
        <v>520.70833125396598</v>
      </c>
      <c r="Q538" s="805">
        <f ca="1">(A_1Ar+2*A_2Ar*T_Tn2_i+3*A_3Ar*T_Tn2_i*T_Tn2_i+A_4Ar/2/SQRT(T_Tn2_i)+A_5Ar/T_Tn2_i)/Enthalpy!$J$2*1000000</f>
        <v>520.72704929113013</v>
      </c>
      <c r="R538" s="805">
        <f ca="1">(A_1Ar+2*A_2Ar*T_Tn2_i+3*A_3Ar*T_Tn2_i*T_Tn2_i+A_4Ar/2/SQRT(T_Tn2_i)+A_5Ar/T_Tn2_i)/Enthalpy!$J$2*1000000</f>
        <v>520.74016419914983</v>
      </c>
      <c r="S538" s="805">
        <f ca="1">(A_1Ar+2*A_2Ar*T_Tn2_i+3*A_3Ar*T_Tn2_i*T_Tn2_i+A_4Ar/2/SQRT(T_Tn2_i)+A_5Ar/T_Tn2_i)/Enthalpy!$J$2*1000000</f>
        <v>520.72428160219783</v>
      </c>
      <c r="T538" s="805">
        <f ca="1">(A_1Ar+2*A_2Ar*T_Tn2_i+3*A_3Ar*T_Tn2_i*T_Tn2_i+A_4Ar/2/SQRT(T_Tn2_i)+A_5Ar/T_Tn2_i)/Enthalpy!$J$2*1000000</f>
        <v>520.7413263494841</v>
      </c>
      <c r="U538" s="805">
        <f ca="1">(A_1Ar+2*A_2Ar*T_Tn2_i+3*A_3Ar*T_Tn2_i*T_Tn2_i+A_4Ar/2/SQRT(T_Tn2_i)+A_5Ar/T_Tn2_i)/Enthalpy!$J$2*1000000</f>
        <v>520.31331272264651</v>
      </c>
      <c r="V538" s="805">
        <f ca="1">(A_1Ar+2*A_2Ar*T_Tn2_i+3*A_3Ar*T_Tn2_i*T_Tn2_i+A_4Ar/2/SQRT(T_Tn2_i)+A_5Ar/T_Tn2_i)/Enthalpy!$J$2*1000000</f>
        <v>520.30320688275492</v>
      </c>
      <c r="W538" s="805">
        <f ca="1">(A_1Ar+2*A_2Ar*T_Tn2_i+3*A_3Ar*T_Tn2_i*T_Tn2_i+A_4Ar/2/SQRT(T_Tn2_i)+A_5Ar/T_Tn2_i)/Enthalpy!$J$2*1000000</f>
        <v>520.30443469007992</v>
      </c>
      <c r="X538" s="805">
        <f ca="1">(A_1Ar+2*A_2Ar*T_Tn2_i+3*A_3Ar*T_Tn2_i*T_Tn2_i+A_4Ar/2/SQRT(T_Tn2_i)+A_5Ar/T_Tn2_i)/Enthalpy!$J$2*1000000</f>
        <v>520.35139785821877</v>
      </c>
      <c r="Y538" s="805">
        <f ca="1">(A_1Ar+2*A_2Ar*T_Tn2_i+3*A_3Ar*T_Tn2_i*T_Tn2_i+A_4Ar/2/SQRT(T_Tn2_i)+A_5Ar/T_Tn2_i)/Enthalpy!$J$2*1000000</f>
        <v>520.41242612694373</v>
      </c>
      <c r="Z538" s="805"/>
      <c r="AA538" s="805"/>
      <c r="AB538" s="805"/>
      <c r="AC538" s="805"/>
      <c r="AD538" s="805"/>
      <c r="AE538" s="854"/>
      <c r="AF538" s="854"/>
      <c r="AG538" s="854"/>
      <c r="AH538" s="854"/>
      <c r="AI538" s="854"/>
      <c r="AJ538" s="854"/>
      <c r="AK538" s="854"/>
      <c r="AL538" s="854"/>
      <c r="AM538" s="854"/>
      <c r="AN538" s="854"/>
      <c r="AO538" s="854"/>
      <c r="AP538" s="854"/>
      <c r="AQ538" s="854"/>
      <c r="AR538" s="854"/>
      <c r="AS538" s="854"/>
      <c r="AT538" s="854"/>
      <c r="AU538" s="854"/>
      <c r="AV538" s="854"/>
      <c r="AW538" s="854"/>
      <c r="AX538" s="854"/>
      <c r="AY538" s="854"/>
      <c r="AZ538" s="854"/>
      <c r="BA538" s="854"/>
      <c r="BB538" s="854"/>
      <c r="BC538" s="854"/>
      <c r="BD538" s="854"/>
      <c r="BE538" s="854"/>
      <c r="BF538" s="854"/>
      <c r="BG538" s="854"/>
      <c r="BH538" s="854"/>
      <c r="BI538" s="854"/>
      <c r="BJ538" s="854"/>
      <c r="BK538" s="854"/>
      <c r="BL538" s="854"/>
      <c r="BM538" s="854"/>
      <c r="BN538" s="854"/>
      <c r="BO538" s="854"/>
      <c r="BP538" s="854"/>
      <c r="BQ538" s="854"/>
      <c r="BR538" s="854"/>
      <c r="BS538" s="854"/>
      <c r="BT538" s="854"/>
      <c r="BU538" s="854"/>
      <c r="BV538" s="854"/>
      <c r="BW538" s="854"/>
      <c r="BX538" s="854"/>
      <c r="BY538" s="854"/>
      <c r="BZ538" s="854"/>
      <c r="CA538" s="854"/>
      <c r="CB538" s="854"/>
      <c r="CC538" s="854"/>
      <c r="CD538" s="854"/>
      <c r="CE538" s="854"/>
      <c r="CF538" s="854"/>
      <c r="CG538" s="854"/>
      <c r="CH538" s="854"/>
      <c r="CI538" s="854"/>
      <c r="CJ538" s="854"/>
      <c r="CK538" s="854"/>
      <c r="CL538" s="854"/>
      <c r="CM538" s="854"/>
      <c r="CN538" s="854"/>
      <c r="CO538" s="854"/>
      <c r="CP538" s="854"/>
      <c r="CQ538" s="854"/>
      <c r="CR538" s="854"/>
      <c r="CS538" s="854"/>
      <c r="CT538" s="854"/>
      <c r="CU538" s="854"/>
      <c r="CV538" s="854"/>
      <c r="CW538" s="854"/>
      <c r="CX538" s="854"/>
      <c r="CY538" s="854"/>
      <c r="CZ538" s="854"/>
      <c r="DA538" s="854"/>
      <c r="DB538" s="854"/>
      <c r="DC538" s="854"/>
      <c r="DD538" s="854"/>
      <c r="DE538" s="854"/>
      <c r="DF538" s="854"/>
      <c r="DG538" s="854"/>
      <c r="DH538" s="854"/>
      <c r="DI538" s="50" t="s">
        <v>642</v>
      </c>
      <c r="DJ538" s="50"/>
      <c r="DK538" s="50"/>
      <c r="DL538" s="50"/>
      <c r="DM538" s="50"/>
      <c r="DN538" s="50"/>
      <c r="DO538" s="50"/>
      <c r="DP538" s="50"/>
      <c r="DQ538" s="50"/>
      <c r="DR538" s="50"/>
    </row>
    <row r="539" spans="1:122" s="846" customFormat="1" ht="12.75" customHeight="1" x14ac:dyDescent="0.25">
      <c r="A539" s="222"/>
      <c r="B539" s="970"/>
      <c r="C539" s="336" t="s">
        <v>1512</v>
      </c>
      <c r="D539" s="287" t="s">
        <v>1667</v>
      </c>
      <c r="E539" s="245" t="s">
        <v>1148</v>
      </c>
      <c r="F539" s="805">
        <f ca="1">(A_1H2O+2*A_2H2O*T_Tn2_i+3*A_3H2O*T_Tn2_i*T_Tn2_i+A_4H2O/2/SQRT(T_Tn2_i)+A_5H2O/T_Tn2_i)/Enthalpy!$AY$2*1000000</f>
        <v>1867.3931100790799</v>
      </c>
      <c r="G539" s="805">
        <f ca="1">(A_1H2O+2*A_2H2O*T_Tn2_i+3*A_3H2O*T_Tn2_i*T_Tn2_i+A_4H2O/2/SQRT(T_Tn2_i)+A_5H2O/T_Tn2_i)/Enthalpy!$AY$2*1000000</f>
        <v>1867.3930775433025</v>
      </c>
      <c r="H539" s="805">
        <f ca="1">(A_1H2O+2*A_2H2O*T_Tn2_i+3*A_3H2O*T_Tn2_i*T_Tn2_i+A_4H2O/2/SQRT(T_Tn2_i)+A_5H2O/T_Tn2_i)/Enthalpy!$AY$2*1000000</f>
        <v>1867.4509403931313</v>
      </c>
      <c r="I539" s="805">
        <f ca="1">(A_1H2O+2*A_2H2O*T_Tn2_i+3*A_3H2O*T_Tn2_i*T_Tn2_i+A_4H2O/2/SQRT(T_Tn2_i)+A_5H2O/T_Tn2_i)/Enthalpy!$AY$2*1000000</f>
        <v>1867.2970794205605</v>
      </c>
      <c r="J539" s="805">
        <f ca="1">(A_1H2O+2*A_2H2O*T_Tn2_i+3*A_3H2O*T_Tn2_i*T_Tn2_i+A_4H2O/2/SQRT(T_Tn2_i)+A_5H2O/T_Tn2_i)/Enthalpy!$AY$2*1000000</f>
        <v>1867.1902389125082</v>
      </c>
      <c r="K539" s="805">
        <f ca="1">(A_1H2O+2*A_2H2O*T_Tn2_i+3*A_3H2O*T_Tn2_i*T_Tn2_i+A_4H2O/2/SQRT(T_Tn2_i)+A_5H2O/T_Tn2_i)/Enthalpy!$AY$2*1000000</f>
        <v>1867.5020685154079</v>
      </c>
      <c r="L539" s="805">
        <f ca="1">(A_1H2O+2*A_2H2O*T_Tn2_i+3*A_3H2O*T_Tn2_i*T_Tn2_i+A_4H2O/2/SQRT(T_Tn2_i)+A_5H2O/T_Tn2_i)/Enthalpy!$AY$2*1000000</f>
        <v>1867.5258380800226</v>
      </c>
      <c r="M539" s="805">
        <f ca="1">(A_1H2O+2*A_2H2O*T_Tn2_i+3*A_3H2O*T_Tn2_i*T_Tn2_i+A_4H2O/2/SQRT(T_Tn2_i)+A_5H2O/T_Tn2_i)/Enthalpy!$AY$2*1000000</f>
        <v>1867.7857993299128</v>
      </c>
      <c r="N539" s="805">
        <f ca="1">(A_1H2O+2*A_2H2O*T_Tn2_i+3*A_3H2O*T_Tn2_i*T_Tn2_i+A_4H2O/2/SQRT(T_Tn2_i)+A_5H2O/T_Tn2_i)/Enthalpy!$AY$2*1000000</f>
        <v>1866.9202174868078</v>
      </c>
      <c r="O539" s="805">
        <f ca="1">(A_1H2O+2*A_2H2O*T_Tn2_i+3*A_3H2O*T_Tn2_i*T_Tn2_i+A_4H2O/2/SQRT(T_Tn2_i)+A_5H2O/T_Tn2_i)/Enthalpy!$AY$2*1000000</f>
        <v>1867.7217750344175</v>
      </c>
      <c r="P539" s="805">
        <f ca="1">(A_1H2O+2*A_2H2O*T_Tn2_i+3*A_3H2O*T_Tn2_i*T_Tn2_i+A_4H2O/2/SQRT(T_Tn2_i)+A_5H2O/T_Tn2_i)/Enthalpy!$AY$2*1000000</f>
        <v>1882.1189188917672</v>
      </c>
      <c r="Q539" s="805">
        <f ca="1">(A_1H2O+2*A_2H2O*T_Tn2_i+3*A_3H2O*T_Tn2_i*T_Tn2_i+A_4H2O/2/SQRT(T_Tn2_i)+A_5H2O/T_Tn2_i)/Enthalpy!$AY$2*1000000</f>
        <v>1882.6577488232761</v>
      </c>
      <c r="R539" s="805">
        <f ca="1">(A_1H2O+2*A_2H2O*T_Tn2_i+3*A_3H2O*T_Tn2_i*T_Tn2_i+A_4H2O/2/SQRT(T_Tn2_i)+A_5H2O/T_Tn2_i)/Enthalpy!$AY$2*1000000</f>
        <v>1883.0446809744612</v>
      </c>
      <c r="S539" s="805">
        <f ca="1">(A_1H2O+2*A_2H2O*T_Tn2_i+3*A_3H2O*T_Tn2_i*T_Tn2_i+A_4H2O/2/SQRT(T_Tn2_i)+A_5H2O/T_Tn2_i)/Enthalpy!$AY$2*1000000</f>
        <v>1882.577108682947</v>
      </c>
      <c r="T539" s="805">
        <f ca="1">(A_1H2O+2*A_2H2O*T_Tn2_i+3*A_3H2O*T_Tn2_i*T_Tn2_i+A_4H2O/2/SQRT(T_Tn2_i)+A_5H2O/T_Tn2_i)/Enthalpy!$AY$2*1000000</f>
        <v>1883.0793627613505</v>
      </c>
      <c r="U539" s="805">
        <f ca="1">(A_1H2O+2*A_2H2O*T_Tn2_i+3*A_3H2O*T_Tn2_i*T_Tn2_i+A_4H2O/2/SQRT(T_Tn2_i)+A_5H2O/T_Tn2_i)/Enthalpy!$AY$2*1000000</f>
        <v>1872.9494918000178</v>
      </c>
      <c r="V539" s="805">
        <f ca="1">(A_1H2O+2*A_2H2O*T_Tn2_i+3*A_3H2O*T_Tn2_i*T_Tn2_i+A_4H2O/2/SQRT(T_Tn2_i)+A_5H2O/T_Tn2_i)/Enthalpy!$AY$2*1000000</f>
        <v>1872.7492795546227</v>
      </c>
      <c r="W539" s="805">
        <f ca="1">(A_1H2O+2*A_2H2O*T_Tn2_i+3*A_3H2O*T_Tn2_i*T_Tn2_i+A_4H2O/2/SQRT(T_Tn2_i)+A_5H2O/T_Tn2_i)/Enthalpy!$AY$2*1000000</f>
        <v>1872.7735447158432</v>
      </c>
      <c r="X539" s="805">
        <f ca="1">(A_1H2O+2*A_2H2O*T_Tn2_i+3*A_3H2O*T_Tn2_i*T_Tn2_i+A_4H2O/2/SQRT(T_Tn2_i)+A_5H2O/T_Tn2_i)/Enthalpy!$AY$2*1000000</f>
        <v>1873.7144741706709</v>
      </c>
      <c r="Y539" s="805">
        <f ca="1">(A_1H2O+2*A_2H2O*T_Tn2_i+3*A_3H2O*T_Tn2_i*T_Tn2_i+A_4H2O/2/SQRT(T_Tn2_i)+A_5H2O/T_Tn2_i)/Enthalpy!$AY$2*1000000</f>
        <v>1874.9783106652856</v>
      </c>
      <c r="Z539" s="805"/>
      <c r="AA539" s="805"/>
      <c r="AB539" s="805"/>
      <c r="AC539" s="805"/>
      <c r="AD539" s="805"/>
      <c r="AE539" s="854"/>
      <c r="AF539" s="854"/>
      <c r="AG539" s="854"/>
      <c r="AH539" s="854"/>
      <c r="AI539" s="854"/>
      <c r="AJ539" s="854"/>
      <c r="AK539" s="854"/>
      <c r="AL539" s="854"/>
      <c r="AM539" s="854"/>
      <c r="AN539" s="854"/>
      <c r="AO539" s="854"/>
      <c r="AP539" s="854"/>
      <c r="AQ539" s="854"/>
      <c r="AR539" s="854"/>
      <c r="AS539" s="854"/>
      <c r="AT539" s="854"/>
      <c r="AU539" s="854"/>
      <c r="AV539" s="854"/>
      <c r="AW539" s="854"/>
      <c r="AX539" s="854"/>
      <c r="AY539" s="854"/>
      <c r="AZ539" s="854"/>
      <c r="BA539" s="854"/>
      <c r="BB539" s="854"/>
      <c r="BC539" s="854"/>
      <c r="BD539" s="854"/>
      <c r="BE539" s="854"/>
      <c r="BF539" s="854"/>
      <c r="BG539" s="854"/>
      <c r="BH539" s="854"/>
      <c r="BI539" s="854"/>
      <c r="BJ539" s="854"/>
      <c r="BK539" s="854"/>
      <c r="BL539" s="854"/>
      <c r="BM539" s="854"/>
      <c r="BN539" s="854"/>
      <c r="BO539" s="854"/>
      <c r="BP539" s="854"/>
      <c r="BQ539" s="854"/>
      <c r="BR539" s="854"/>
      <c r="BS539" s="854"/>
      <c r="BT539" s="854"/>
      <c r="BU539" s="854"/>
      <c r="BV539" s="854"/>
      <c r="BW539" s="854"/>
      <c r="BX539" s="854"/>
      <c r="BY539" s="854"/>
      <c r="BZ539" s="854"/>
      <c r="CA539" s="854"/>
      <c r="CB539" s="854"/>
      <c r="CC539" s="854"/>
      <c r="CD539" s="854"/>
      <c r="CE539" s="854"/>
      <c r="CF539" s="854"/>
      <c r="CG539" s="854"/>
      <c r="CH539" s="854"/>
      <c r="CI539" s="854"/>
      <c r="CJ539" s="854"/>
      <c r="CK539" s="854"/>
      <c r="CL539" s="854"/>
      <c r="CM539" s="854"/>
      <c r="CN539" s="854"/>
      <c r="CO539" s="854"/>
      <c r="CP539" s="854"/>
      <c r="CQ539" s="854"/>
      <c r="CR539" s="854"/>
      <c r="CS539" s="854"/>
      <c r="CT539" s="854"/>
      <c r="CU539" s="854"/>
      <c r="CV539" s="854"/>
      <c r="CW539" s="854"/>
      <c r="CX539" s="854"/>
      <c r="CY539" s="854"/>
      <c r="CZ539" s="854"/>
      <c r="DA539" s="854"/>
      <c r="DB539" s="854"/>
      <c r="DC539" s="854"/>
      <c r="DD539" s="854"/>
      <c r="DE539" s="854"/>
      <c r="DF539" s="854"/>
      <c r="DG539" s="854"/>
      <c r="DH539" s="854"/>
      <c r="DI539" s="50" t="s">
        <v>642</v>
      </c>
      <c r="DJ539" s="50"/>
      <c r="DK539" s="50"/>
      <c r="DL539" s="50"/>
      <c r="DM539" s="50"/>
      <c r="DN539" s="50"/>
      <c r="DO539" s="50"/>
      <c r="DP539" s="50"/>
      <c r="DQ539" s="50"/>
      <c r="DR539" s="50"/>
    </row>
    <row r="540" spans="1:122" s="846" customFormat="1" ht="12.75" customHeight="1" x14ac:dyDescent="0.25">
      <c r="A540" s="222"/>
      <c r="B540" s="970"/>
      <c r="C540" s="336" t="s">
        <v>1513</v>
      </c>
      <c r="D540" s="287" t="s">
        <v>1668</v>
      </c>
      <c r="E540" s="245" t="s">
        <v>1148</v>
      </c>
      <c r="F540" s="805">
        <f ca="1">(A_1H2+2*A_2H2*T_Tn2_i+3*A_3H2*T_Tn2_i*T_Tn2_i+A_4H2/2/SQRT(T_Tn2_i)+A_5H2/T_Tn2_i)/Enthalpy!$BI$2*1000000</f>
        <v>14375.466403748032</v>
      </c>
      <c r="G540" s="805">
        <f ca="1">(A_1H2+2*A_2H2*T_Tn2_i+3*A_3H2*T_Tn2_i*T_Tn2_i+A_4H2/2/SQRT(T_Tn2_i)+A_5H2/T_Tn2_i)/Enthalpy!$BI$2*1000000</f>
        <v>14375.466287286878</v>
      </c>
      <c r="H540" s="805">
        <f ca="1">(A_1H2+2*A_2H2*T_Tn2_i+3*A_3H2*T_Tn2_i*T_Tn2_i+A_4H2/2/SQRT(T_Tn2_i)+A_5H2/T_Tn2_i)/Enthalpy!$BI$2*1000000</f>
        <v>14375.673193089342</v>
      </c>
      <c r="I540" s="805">
        <f ca="1">(A_1H2+2*A_2H2*T_Tn2_i+3*A_3H2*T_Tn2_i*T_Tn2_i+A_4H2/2/SQRT(T_Tn2_i)+A_5H2/T_Tn2_i)/Enthalpy!$BI$2*1000000</f>
        <v>14375.12207472256</v>
      </c>
      <c r="J540" s="805">
        <f ca="1">(A_1H2+2*A_2H2*T_Tn2_i+3*A_3H2*T_Tn2_i*T_Tn2_i+A_4H2/2/SQRT(T_Tn2_i)+A_5H2/T_Tn2_i)/Enthalpy!$BI$2*1000000</f>
        <v>14374.737593468741</v>
      </c>
      <c r="K540" s="805">
        <f ca="1">(A_1H2+2*A_2H2*T_Tn2_i+3*A_3H2*T_Tn2_i*T_Tn2_i+A_4H2/2/SQRT(T_Tn2_i)+A_5H2/T_Tn2_i)/Enthalpy!$BI$2*1000000</f>
        <v>14375.855662951342</v>
      </c>
      <c r="L540" s="805">
        <f ca="1">(A_1H2+2*A_2H2*T_Tn2_i+3*A_3H2*T_Tn2_i*T_Tn2_i+A_4H2/2/SQRT(T_Tn2_i)+A_5H2/T_Tn2_i)/Enthalpy!$BI$2*1000000</f>
        <v>14375.94038084143</v>
      </c>
      <c r="M540" s="805">
        <f ca="1">(A_1H2+2*A_2H2*T_Tn2_i+3*A_3H2*T_Tn2_i*T_Tn2_i+A_4H2/2/SQRT(T_Tn2_i)+A_5H2/T_Tn2_i)/Enthalpy!$BI$2*1000000</f>
        <v>14376.862285163095</v>
      </c>
      <c r="N540" s="805">
        <f ca="1">(A_1H2+2*A_2H2*T_Tn2_i+3*A_3H2*T_Tn2_i*T_Tn2_i+A_4H2/2/SQRT(T_Tn2_i)+A_5H2/T_Tn2_i)/Enthalpy!$BI$2*1000000</f>
        <v>14373.759269205355</v>
      </c>
      <c r="O540" s="805">
        <f ca="1">(A_1H2+2*A_2H2*T_Tn2_i+3*A_3H2*T_Tn2_i*T_Tn2_i+A_4H2/2/SQRT(T_Tn2_i)+A_5H2/T_Tn2_i)/Enthalpy!$BI$2*1000000</f>
        <v>14376.636018559473</v>
      </c>
      <c r="P540" s="805">
        <f ca="1">(A_1H2+2*A_2H2*T_Tn2_i+3*A_3H2*T_Tn2_i*T_Tn2_i+A_4H2/2/SQRT(T_Tn2_i)+A_5H2/T_Tn2_i)/Enthalpy!$BI$2*1000000</f>
        <v>14417.881007106553</v>
      </c>
      <c r="Q540" s="805">
        <f ca="1">(A_1H2+2*A_2H2*T_Tn2_i+3*A_3H2*T_Tn2_i*T_Tn2_i+A_4H2/2/SQRT(T_Tn2_i)+A_5H2/T_Tn2_i)/Enthalpy!$BI$2*1000000</f>
        <v>14419.14213032867</v>
      </c>
      <c r="R540" s="805">
        <f ca="1">(A_1H2+2*A_2H2*T_Tn2_i+3*A_3H2*T_Tn2_i*T_Tn2_i+A_4H2/2/SQRT(T_Tn2_i)+A_5H2/T_Tn2_i)/Enthalpy!$BI$2*1000000</f>
        <v>14420.038286284545</v>
      </c>
      <c r="S540" s="805">
        <f ca="1">(A_1H2+2*A_2H2*T_Tn2_i+3*A_3H2*T_Tn2_i*T_Tn2_i+A_4H2/2/SQRT(T_Tn2_i)+A_5H2/T_Tn2_i)/Enthalpy!$BI$2*1000000</f>
        <v>14418.954375660438</v>
      </c>
      <c r="T540" s="805">
        <f ca="1">(A_1H2+2*A_2H2*T_Tn2_i+3*A_3H2*T_Tn2_i*T_Tn2_i+A_4H2/2/SQRT(T_Tn2_i)+A_5H2/T_Tn2_i)/Enthalpy!$BI$2*1000000</f>
        <v>14420.118231208542</v>
      </c>
      <c r="U540" s="805">
        <f ca="1">(A_1H2+2*A_2H2*T_Tn2_i+3*A_3H2*T_Tn2_i*T_Tn2_i+A_4H2/2/SQRT(T_Tn2_i)+A_5H2/T_Tn2_i)/Enthalpy!$BI$2*1000000</f>
        <v>14393.616448342553</v>
      </c>
      <c r="V540" s="805">
        <f ca="1">(A_1H2+2*A_2H2*T_Tn2_i+3*A_3H2*T_Tn2_i*T_Tn2_i+A_4H2/2/SQRT(T_Tn2_i)+A_5H2/T_Tn2_i)/Enthalpy!$BI$2*1000000</f>
        <v>14393.016129226115</v>
      </c>
      <c r="W540" s="805">
        <f ca="1">(A_1H2+2*A_2H2*T_Tn2_i+3*A_3H2*T_Tn2_i*T_Tn2_i+A_4H2/2/SQRT(T_Tn2_i)+A_5H2/T_Tn2_i)/Enthalpy!$BI$2*1000000</f>
        <v>14393.089076407656</v>
      </c>
      <c r="X540" s="805">
        <f ca="1">(A_1H2+2*A_2H2*T_Tn2_i+3*A_3H2*T_Tn2_i*T_Tn2_i+A_4H2/2/SQRT(T_Tn2_i)+A_5H2/T_Tn2_i)/Enthalpy!$BI$2*1000000</f>
        <v>14395.877900421347</v>
      </c>
      <c r="Y540" s="805">
        <f ca="1">(A_1H2+2*A_2H2*T_Tn2_i+3*A_3H2*T_Tn2_i*T_Tn2_i+A_4H2/2/SQRT(T_Tn2_i)+A_5H2/T_Tn2_i)/Enthalpy!$BI$2*1000000</f>
        <v>14399.50675869676</v>
      </c>
      <c r="Z540" s="805"/>
      <c r="AA540" s="805"/>
      <c r="AB540" s="805"/>
      <c r="AC540" s="805"/>
      <c r="AD540" s="805"/>
      <c r="AE540" s="854"/>
      <c r="AF540" s="854"/>
      <c r="AG540" s="854"/>
      <c r="AH540" s="854"/>
      <c r="AI540" s="854"/>
      <c r="AJ540" s="854"/>
      <c r="AK540" s="854"/>
      <c r="AL540" s="854"/>
      <c r="AM540" s="854"/>
      <c r="AN540" s="854"/>
      <c r="AO540" s="854"/>
      <c r="AP540" s="854"/>
      <c r="AQ540" s="854"/>
      <c r="AR540" s="854"/>
      <c r="AS540" s="854"/>
      <c r="AT540" s="854"/>
      <c r="AU540" s="854"/>
      <c r="AV540" s="854"/>
      <c r="AW540" s="854"/>
      <c r="AX540" s="854"/>
      <c r="AY540" s="854"/>
      <c r="AZ540" s="854"/>
      <c r="BA540" s="854"/>
      <c r="BB540" s="854"/>
      <c r="BC540" s="854"/>
      <c r="BD540" s="854"/>
      <c r="BE540" s="854"/>
      <c r="BF540" s="854"/>
      <c r="BG540" s="854"/>
      <c r="BH540" s="854"/>
      <c r="BI540" s="854"/>
      <c r="BJ540" s="854"/>
      <c r="BK540" s="854"/>
      <c r="BL540" s="854"/>
      <c r="BM540" s="854"/>
      <c r="BN540" s="854"/>
      <c r="BO540" s="854"/>
      <c r="BP540" s="854"/>
      <c r="BQ540" s="854"/>
      <c r="BR540" s="854"/>
      <c r="BS540" s="854"/>
      <c r="BT540" s="854"/>
      <c r="BU540" s="854"/>
      <c r="BV540" s="854"/>
      <c r="BW540" s="854"/>
      <c r="BX540" s="854"/>
      <c r="BY540" s="854"/>
      <c r="BZ540" s="854"/>
      <c r="CA540" s="854"/>
      <c r="CB540" s="854"/>
      <c r="CC540" s="854"/>
      <c r="CD540" s="854"/>
      <c r="CE540" s="854"/>
      <c r="CF540" s="854"/>
      <c r="CG540" s="854"/>
      <c r="CH540" s="854"/>
      <c r="CI540" s="854"/>
      <c r="CJ540" s="854"/>
      <c r="CK540" s="854"/>
      <c r="CL540" s="854"/>
      <c r="CM540" s="854"/>
      <c r="CN540" s="854"/>
      <c r="CO540" s="854"/>
      <c r="CP540" s="854"/>
      <c r="CQ540" s="854"/>
      <c r="CR540" s="854"/>
      <c r="CS540" s="854"/>
      <c r="CT540" s="854"/>
      <c r="CU540" s="854"/>
      <c r="CV540" s="854"/>
      <c r="CW540" s="854"/>
      <c r="CX540" s="854"/>
      <c r="CY540" s="854"/>
      <c r="CZ540" s="854"/>
      <c r="DA540" s="854"/>
      <c r="DB540" s="854"/>
      <c r="DC540" s="854"/>
      <c r="DD540" s="854"/>
      <c r="DE540" s="854"/>
      <c r="DF540" s="854"/>
      <c r="DG540" s="854"/>
      <c r="DH540" s="854"/>
      <c r="DI540" s="50" t="s">
        <v>642</v>
      </c>
      <c r="DJ540" s="50"/>
      <c r="DK540" s="50"/>
      <c r="DL540" s="50"/>
      <c r="DM540" s="50"/>
      <c r="DN540" s="50"/>
      <c r="DO540" s="50"/>
      <c r="DP540" s="50"/>
      <c r="DQ540" s="50"/>
      <c r="DR540" s="50"/>
    </row>
    <row r="541" spans="1:122" s="846" customFormat="1" ht="12.75" customHeight="1" x14ac:dyDescent="0.25">
      <c r="A541" s="222"/>
      <c r="B541" s="970"/>
      <c r="C541" s="337" t="s">
        <v>1687</v>
      </c>
      <c r="D541" s="287" t="s">
        <v>1669</v>
      </c>
      <c r="E541" s="245" t="s">
        <v>58</v>
      </c>
      <c r="F541" s="805">
        <f t="shared" ref="F541:Y541" ca="1" si="758">(o_v_d*d_h_O2_Tn2+n_v_d*d_h_N2_Tn2+ar_v_d*d_h_Ar_Tn2+h_v_d*d_h_H2_Tn2+dx_Tn2_S_dT*(h_H2O_Tn2-h_L_H2O_Tn2)+x_Tn2_S_i*(d_h_H2O_Tn2-c_p_LH2O)+x_Tn1*c_p_LH2O)/(1+x_Tn1)</f>
        <v>7566.1067249846528</v>
      </c>
      <c r="G541" s="805">
        <f t="shared" ca="1" si="758"/>
        <v>7566.082234412549</v>
      </c>
      <c r="H541" s="805">
        <f t="shared" ca="1" si="758"/>
        <v>7625.5224401135038</v>
      </c>
      <c r="I541" s="805">
        <f t="shared" ca="1" si="758"/>
        <v>7480.6659068169047</v>
      </c>
      <c r="J541" s="805">
        <f t="shared" ca="1" si="758"/>
        <v>7377.7747080286417</v>
      </c>
      <c r="K541" s="805">
        <f t="shared" ca="1" si="758"/>
        <v>7556.6005320316071</v>
      </c>
      <c r="L541" s="805">
        <f t="shared" ca="1" si="758"/>
        <v>7477.3962226953208</v>
      </c>
      <c r="M541" s="805">
        <f t="shared" ca="1" si="758"/>
        <v>7525.1952087294876</v>
      </c>
      <c r="N541" s="805">
        <f t="shared" ca="1" si="758"/>
        <v>7179.2695164028282</v>
      </c>
      <c r="O541" s="805">
        <f t="shared" ca="1" si="758"/>
        <v>7733.541510558025</v>
      </c>
      <c r="P541" s="805">
        <f t="shared" ca="1" si="758"/>
        <v>1122.7243361408578</v>
      </c>
      <c r="Q541" s="805">
        <f t="shared" ca="1" si="758"/>
        <v>1118.1401519391252</v>
      </c>
      <c r="R541" s="805">
        <f t="shared" ca="1" si="758"/>
        <v>1109.8648122272414</v>
      </c>
      <c r="S541" s="805">
        <f t="shared" ca="1" si="758"/>
        <v>1099.3180510048694</v>
      </c>
      <c r="T541" s="805">
        <f t="shared" ca="1" si="758"/>
        <v>1088.4632115257107</v>
      </c>
      <c r="U541" s="805">
        <f t="shared" ca="1" si="758"/>
        <v>13071.522645411658</v>
      </c>
      <c r="V541" s="805">
        <f t="shared" ca="1" si="758"/>
        <v>12636.958588314475</v>
      </c>
      <c r="W541" s="805">
        <f t="shared" ca="1" si="758"/>
        <v>12509.259040142599</v>
      </c>
      <c r="X541" s="805">
        <f t="shared" ca="1" si="758"/>
        <v>13475.831040123627</v>
      </c>
      <c r="Y541" s="805">
        <f t="shared" ca="1" si="758"/>
        <v>1086.5570727683457</v>
      </c>
      <c r="Z541" s="805"/>
      <c r="AA541" s="805"/>
      <c r="AB541" s="805"/>
      <c r="AC541" s="805"/>
      <c r="AD541" s="805"/>
      <c r="AE541" s="854"/>
      <c r="AF541" s="854"/>
      <c r="AG541" s="854"/>
      <c r="AH541" s="854"/>
      <c r="AI541" s="854"/>
      <c r="AJ541" s="854"/>
      <c r="AK541" s="854"/>
      <c r="AL541" s="854"/>
      <c r="AM541" s="854"/>
      <c r="AN541" s="854"/>
      <c r="AO541" s="854"/>
      <c r="AP541" s="854"/>
      <c r="AQ541" s="854"/>
      <c r="AR541" s="854"/>
      <c r="AS541" s="854"/>
      <c r="AT541" s="854"/>
      <c r="AU541" s="854"/>
      <c r="AV541" s="854"/>
      <c r="AW541" s="854"/>
      <c r="AX541" s="854"/>
      <c r="AY541" s="854"/>
      <c r="AZ541" s="854"/>
      <c r="BA541" s="854"/>
      <c r="BB541" s="854"/>
      <c r="BC541" s="854"/>
      <c r="BD541" s="854"/>
      <c r="BE541" s="854"/>
      <c r="BF541" s="854"/>
      <c r="BG541" s="854"/>
      <c r="BH541" s="854"/>
      <c r="BI541" s="854"/>
      <c r="BJ541" s="854"/>
      <c r="BK541" s="854"/>
      <c r="BL541" s="854"/>
      <c r="BM541" s="854"/>
      <c r="BN541" s="854"/>
      <c r="BO541" s="854"/>
      <c r="BP541" s="854"/>
      <c r="BQ541" s="854"/>
      <c r="BR541" s="854"/>
      <c r="BS541" s="854"/>
      <c r="BT541" s="854"/>
      <c r="BU541" s="854"/>
      <c r="BV541" s="854"/>
      <c r="BW541" s="854"/>
      <c r="BX541" s="854"/>
      <c r="BY541" s="854"/>
      <c r="BZ541" s="854"/>
      <c r="CA541" s="854"/>
      <c r="CB541" s="854"/>
      <c r="CC541" s="854"/>
      <c r="CD541" s="854"/>
      <c r="CE541" s="854"/>
      <c r="CF541" s="854"/>
      <c r="CG541" s="854"/>
      <c r="CH541" s="854"/>
      <c r="CI541" s="854"/>
      <c r="CJ541" s="854"/>
      <c r="CK541" s="854"/>
      <c r="CL541" s="854"/>
      <c r="CM541" s="854"/>
      <c r="CN541" s="854"/>
      <c r="CO541" s="854"/>
      <c r="CP541" s="854"/>
      <c r="CQ541" s="854"/>
      <c r="CR541" s="854"/>
      <c r="CS541" s="854"/>
      <c r="CT541" s="854"/>
      <c r="CU541" s="854"/>
      <c r="CV541" s="854"/>
      <c r="CW541" s="854"/>
      <c r="CX541" s="854"/>
      <c r="CY541" s="854"/>
      <c r="CZ541" s="854"/>
      <c r="DA541" s="854"/>
      <c r="DB541" s="854"/>
      <c r="DC541" s="854"/>
      <c r="DD541" s="854"/>
      <c r="DE541" s="854"/>
      <c r="DF541" s="854"/>
      <c r="DG541" s="854"/>
      <c r="DH541" s="854"/>
      <c r="DI541" s="50" t="s">
        <v>642</v>
      </c>
      <c r="DJ541" s="50"/>
      <c r="DK541" s="50"/>
      <c r="DL541" s="50"/>
      <c r="DM541" s="50"/>
      <c r="DN541" s="50"/>
      <c r="DO541" s="50"/>
      <c r="DP541" s="50"/>
      <c r="DQ541" s="50"/>
      <c r="DR541" s="50"/>
    </row>
    <row r="542" spans="1:122" s="846" customFormat="1" ht="12.75" customHeight="1" x14ac:dyDescent="0.25">
      <c r="A542" s="222"/>
      <c r="B542" s="970"/>
      <c r="C542" s="336"/>
      <c r="D542" s="287" t="s">
        <v>1670</v>
      </c>
      <c r="E542" s="245" t="s">
        <v>64</v>
      </c>
      <c r="F542" s="842">
        <f t="shared" ref="F542:Y542" ca="1" si="759">T_Tn2_i-(h_Tn2_i-h_Tn2)/d_h_Tn2</f>
        <v>316.10023799959595</v>
      </c>
      <c r="G542" s="842">
        <f t="shared" ca="1" si="759"/>
        <v>316.10017368254159</v>
      </c>
      <c r="H542" s="842">
        <f t="shared" ca="1" si="759"/>
        <v>316.23503876637267</v>
      </c>
      <c r="I542" s="842">
        <f t="shared" ca="1" si="759"/>
        <v>315.87629530647342</v>
      </c>
      <c r="J542" s="842">
        <f t="shared" ca="1" si="759"/>
        <v>315.62700201082754</v>
      </c>
      <c r="K542" s="842">
        <f t="shared" ca="1" si="759"/>
        <v>316.35418080215607</v>
      </c>
      <c r="L542" s="842">
        <f t="shared" ca="1" si="759"/>
        <v>316.40955903104248</v>
      </c>
      <c r="M542" s="842">
        <f t="shared" ca="1" si="759"/>
        <v>317.0147507705928</v>
      </c>
      <c r="N542" s="842">
        <f t="shared" ca="1" si="759"/>
        <v>314.99627172512362</v>
      </c>
      <c r="O542" s="842">
        <f t="shared" ca="1" si="759"/>
        <v>316.86578521013428</v>
      </c>
      <c r="P542" s="842">
        <f t="shared" ca="1" si="759"/>
        <v>349.6900925755495</v>
      </c>
      <c r="Q542" s="842">
        <f t="shared" ca="1" si="759"/>
        <v>350.90855767681637</v>
      </c>
      <c r="R542" s="842">
        <f t="shared" ca="1" si="759"/>
        <v>351.78355974811228</v>
      </c>
      <c r="S542" s="842">
        <f t="shared" ca="1" si="759"/>
        <v>350.72620294356039</v>
      </c>
      <c r="T542" s="842">
        <f t="shared" ca="1" si="759"/>
        <v>351.86199030184656</v>
      </c>
      <c r="U542" s="842">
        <f t="shared" ca="1" si="759"/>
        <v>328.8981336385479</v>
      </c>
      <c r="V542" s="842">
        <f t="shared" ca="1" si="759"/>
        <v>328.441122486631</v>
      </c>
      <c r="W542" s="842">
        <f t="shared" ca="1" si="759"/>
        <v>328.49652299417914</v>
      </c>
      <c r="X542" s="842">
        <f t="shared" ca="1" si="759"/>
        <v>330.64233696314682</v>
      </c>
      <c r="Y542" s="842">
        <f t="shared" ca="1" si="759"/>
        <v>333.51797502356646</v>
      </c>
      <c r="Z542" s="842"/>
      <c r="AA542" s="842"/>
      <c r="AB542" s="842"/>
      <c r="AC542" s="842"/>
      <c r="AD542" s="842"/>
      <c r="AE542" s="854"/>
      <c r="AF542" s="854"/>
      <c r="AG542" s="854"/>
      <c r="AH542" s="854"/>
      <c r="AI542" s="854"/>
      <c r="AJ542" s="854"/>
      <c r="AK542" s="854"/>
      <c r="AL542" s="854"/>
      <c r="AM542" s="854"/>
      <c r="AN542" s="854"/>
      <c r="AO542" s="854"/>
      <c r="AP542" s="854"/>
      <c r="AQ542" s="854"/>
      <c r="AR542" s="854"/>
      <c r="AS542" s="854"/>
      <c r="AT542" s="854"/>
      <c r="AU542" s="854"/>
      <c r="AV542" s="854"/>
      <c r="AW542" s="854"/>
      <c r="AX542" s="854"/>
      <c r="AY542" s="854"/>
      <c r="AZ542" s="854"/>
      <c r="BA542" s="854"/>
      <c r="BB542" s="854"/>
      <c r="BC542" s="854"/>
      <c r="BD542" s="854"/>
      <c r="BE542" s="854"/>
      <c r="BF542" s="854"/>
      <c r="BG542" s="854"/>
      <c r="BH542" s="854"/>
      <c r="BI542" s="854"/>
      <c r="BJ542" s="854"/>
      <c r="BK542" s="854"/>
      <c r="BL542" s="854"/>
      <c r="BM542" s="854"/>
      <c r="BN542" s="854"/>
      <c r="BO542" s="854"/>
      <c r="BP542" s="854"/>
      <c r="BQ542" s="854"/>
      <c r="BR542" s="854"/>
      <c r="BS542" s="854"/>
      <c r="BT542" s="854"/>
      <c r="BU542" s="854"/>
      <c r="BV542" s="854"/>
      <c r="BW542" s="854"/>
      <c r="BX542" s="854"/>
      <c r="BY542" s="854"/>
      <c r="BZ542" s="854"/>
      <c r="CA542" s="854"/>
      <c r="CB542" s="854"/>
      <c r="CC542" s="854"/>
      <c r="CD542" s="854"/>
      <c r="CE542" s="854"/>
      <c r="CF542" s="854"/>
      <c r="CG542" s="854"/>
      <c r="CH542" s="854"/>
      <c r="CI542" s="854"/>
      <c r="CJ542" s="854"/>
      <c r="CK542" s="854"/>
      <c r="CL542" s="854"/>
      <c r="CM542" s="854"/>
      <c r="CN542" s="854"/>
      <c r="CO542" s="854"/>
      <c r="CP542" s="854"/>
      <c r="CQ542" s="854"/>
      <c r="CR542" s="854"/>
      <c r="CS542" s="854"/>
      <c r="CT542" s="854"/>
      <c r="CU542" s="854"/>
      <c r="CV542" s="854"/>
      <c r="CW542" s="854"/>
      <c r="CX542" s="854"/>
      <c r="CY542" s="854"/>
      <c r="CZ542" s="854"/>
      <c r="DA542" s="854"/>
      <c r="DB542" s="854"/>
      <c r="DC542" s="854"/>
      <c r="DD542" s="854"/>
      <c r="DE542" s="854"/>
      <c r="DF542" s="854"/>
      <c r="DG542" s="854"/>
      <c r="DH542" s="854"/>
      <c r="DI542" s="50" t="s">
        <v>642</v>
      </c>
      <c r="DJ542" s="50"/>
      <c r="DK542" s="50"/>
      <c r="DL542" s="50"/>
      <c r="DM542" s="50"/>
      <c r="DN542" s="50"/>
      <c r="DO542" s="50"/>
      <c r="DP542" s="50"/>
      <c r="DQ542" s="50"/>
      <c r="DR542" s="50"/>
    </row>
    <row r="543" spans="1:122" s="846" customFormat="1" ht="12.75" customHeight="1" x14ac:dyDescent="0.25">
      <c r="A543" s="222"/>
      <c r="B543" s="970"/>
      <c r="C543" s="336" t="s">
        <v>1267</v>
      </c>
      <c r="D543" s="287" t="s">
        <v>1671</v>
      </c>
      <c r="E543" s="245" t="s">
        <v>64</v>
      </c>
      <c r="F543" s="842">
        <f t="shared" ref="F543:Y543" ca="1" si="760">IF(Poc&gt;Poc_lim/2,IF(ISERR(T_Tn2_i_1),353,IF(T_Tn2_i_1&lt;=200,200,MIN(T_Tn2_i_1*1,653))),T_Tn2_i_1)</f>
        <v>316.10023799959595</v>
      </c>
      <c r="G543" s="842">
        <f t="shared" ca="1" si="760"/>
        <v>316.10017368254159</v>
      </c>
      <c r="H543" s="842">
        <f t="shared" ca="1" si="760"/>
        <v>316.23503876637267</v>
      </c>
      <c r="I543" s="842">
        <f t="shared" ca="1" si="760"/>
        <v>315.87629530647342</v>
      </c>
      <c r="J543" s="842">
        <f t="shared" ca="1" si="760"/>
        <v>315.62700201082754</v>
      </c>
      <c r="K543" s="842">
        <f t="shared" ca="1" si="760"/>
        <v>316.35418080215607</v>
      </c>
      <c r="L543" s="842">
        <f t="shared" ca="1" si="760"/>
        <v>316.40955903104248</v>
      </c>
      <c r="M543" s="842">
        <f t="shared" ca="1" si="760"/>
        <v>317.0147507705928</v>
      </c>
      <c r="N543" s="842">
        <f t="shared" ca="1" si="760"/>
        <v>314.99627172512362</v>
      </c>
      <c r="O543" s="842">
        <f t="shared" ca="1" si="760"/>
        <v>316.86578521013428</v>
      </c>
      <c r="P543" s="842">
        <f t="shared" ca="1" si="760"/>
        <v>349.6900925755495</v>
      </c>
      <c r="Q543" s="842">
        <f t="shared" ca="1" si="760"/>
        <v>350.90855767681637</v>
      </c>
      <c r="R543" s="842">
        <f t="shared" ca="1" si="760"/>
        <v>351.78355974811228</v>
      </c>
      <c r="S543" s="842">
        <f t="shared" ca="1" si="760"/>
        <v>350.72620294356039</v>
      </c>
      <c r="T543" s="842">
        <f t="shared" ca="1" si="760"/>
        <v>351.86199030184656</v>
      </c>
      <c r="U543" s="842">
        <f t="shared" ca="1" si="760"/>
        <v>328.8981336385479</v>
      </c>
      <c r="V543" s="842">
        <f t="shared" ca="1" si="760"/>
        <v>328.441122486631</v>
      </c>
      <c r="W543" s="842">
        <f t="shared" ca="1" si="760"/>
        <v>328.49652299417914</v>
      </c>
      <c r="X543" s="842">
        <f t="shared" ca="1" si="760"/>
        <v>330.64233696314682</v>
      </c>
      <c r="Y543" s="842">
        <f t="shared" ca="1" si="760"/>
        <v>333.51797502356646</v>
      </c>
      <c r="Z543" s="842"/>
      <c r="AA543" s="842"/>
      <c r="AB543" s="842"/>
      <c r="AC543" s="842"/>
      <c r="AD543" s="842"/>
      <c r="AE543" s="854"/>
      <c r="AF543" s="854"/>
      <c r="AG543" s="854"/>
      <c r="AH543" s="854"/>
      <c r="AI543" s="854"/>
      <c r="AJ543" s="854"/>
      <c r="AK543" s="854"/>
      <c r="AL543" s="854"/>
      <c r="AM543" s="854"/>
      <c r="AN543" s="854"/>
      <c r="AO543" s="854"/>
      <c r="AP543" s="854"/>
      <c r="AQ543" s="854"/>
      <c r="AR543" s="854"/>
      <c r="AS543" s="854"/>
      <c r="AT543" s="854"/>
      <c r="AU543" s="854"/>
      <c r="AV543" s="854"/>
      <c r="AW543" s="854"/>
      <c r="AX543" s="854"/>
      <c r="AY543" s="854"/>
      <c r="AZ543" s="854"/>
      <c r="BA543" s="854"/>
      <c r="BB543" s="854"/>
      <c r="BC543" s="854"/>
      <c r="BD543" s="854"/>
      <c r="BE543" s="854"/>
      <c r="BF543" s="854"/>
      <c r="BG543" s="854"/>
      <c r="BH543" s="854"/>
      <c r="BI543" s="854"/>
      <c r="BJ543" s="854"/>
      <c r="BK543" s="854"/>
      <c r="BL543" s="854"/>
      <c r="BM543" s="854"/>
      <c r="BN543" s="854"/>
      <c r="BO543" s="854"/>
      <c r="BP543" s="854"/>
      <c r="BQ543" s="854"/>
      <c r="BR543" s="854"/>
      <c r="BS543" s="854"/>
      <c r="BT543" s="854"/>
      <c r="BU543" s="854"/>
      <c r="BV543" s="854"/>
      <c r="BW543" s="854"/>
      <c r="BX543" s="854"/>
      <c r="BY543" s="854"/>
      <c r="BZ543" s="854"/>
      <c r="CA543" s="854"/>
      <c r="CB543" s="854"/>
      <c r="CC543" s="854"/>
      <c r="CD543" s="854"/>
      <c r="CE543" s="854"/>
      <c r="CF543" s="854"/>
      <c r="CG543" s="854"/>
      <c r="CH543" s="854"/>
      <c r="CI543" s="854"/>
      <c r="CJ543" s="854"/>
      <c r="CK543" s="854"/>
      <c r="CL543" s="854"/>
      <c r="CM543" s="854"/>
      <c r="CN543" s="854"/>
      <c r="CO543" s="854"/>
      <c r="CP543" s="854"/>
      <c r="CQ543" s="854"/>
      <c r="CR543" s="854"/>
      <c r="CS543" s="854"/>
      <c r="CT543" s="854"/>
      <c r="CU543" s="854"/>
      <c r="CV543" s="854"/>
      <c r="CW543" s="854"/>
      <c r="CX543" s="854"/>
      <c r="CY543" s="854"/>
      <c r="CZ543" s="854"/>
      <c r="DA543" s="854"/>
      <c r="DB543" s="854"/>
      <c r="DC543" s="854"/>
      <c r="DD543" s="854"/>
      <c r="DE543" s="854"/>
      <c r="DF543" s="854"/>
      <c r="DG543" s="854"/>
      <c r="DH543" s="854"/>
      <c r="DI543" s="50" t="s">
        <v>642</v>
      </c>
      <c r="DJ543" s="50"/>
      <c r="DK543" s="50"/>
      <c r="DL543" s="50"/>
      <c r="DM543" s="50"/>
      <c r="DN543" s="50"/>
      <c r="DO543" s="50"/>
      <c r="DP543" s="50"/>
      <c r="DQ543" s="50"/>
      <c r="DR543" s="50"/>
    </row>
    <row r="544" spans="1:122" s="846" customFormat="1" ht="12.75" customHeight="1" x14ac:dyDescent="0.25">
      <c r="A544" s="222"/>
      <c r="B544" s="970"/>
      <c r="C544" s="245" t="s">
        <v>1689</v>
      </c>
      <c r="D544" s="287" t="s">
        <v>1688</v>
      </c>
      <c r="E544" s="245" t="s">
        <v>58</v>
      </c>
      <c r="F544" s="867">
        <f t="shared" ref="F544:Y544" ca="1" si="761">IF(pi_Tn&lt;=1.01,1200,0.5*(d_h_Tn2+c_p_Tn1))</f>
        <v>4360.3567101919652</v>
      </c>
      <c r="G544" s="867">
        <f t="shared" ca="1" si="761"/>
        <v>4360.3444649059129</v>
      </c>
      <c r="H544" s="867">
        <f t="shared" ca="1" si="761"/>
        <v>4382.8966776045199</v>
      </c>
      <c r="I544" s="867">
        <f t="shared" ca="1" si="761"/>
        <v>4304.5532348088163</v>
      </c>
      <c r="J544" s="867">
        <f t="shared" ca="1" si="761"/>
        <v>4248.1342826277305</v>
      </c>
      <c r="K544" s="867">
        <f t="shared" ca="1" si="761"/>
        <v>4333.3894580349215</v>
      </c>
      <c r="L544" s="867">
        <f t="shared" ca="1" si="761"/>
        <v>4288.5953839265203</v>
      </c>
      <c r="M544" s="867">
        <f t="shared" ca="1" si="761"/>
        <v>4306.9501244850699</v>
      </c>
      <c r="N544" s="867">
        <f t="shared" si="761"/>
        <v>1200</v>
      </c>
      <c r="O544" s="867">
        <f t="shared" si="761"/>
        <v>1200</v>
      </c>
      <c r="P544" s="867">
        <f t="shared" si="761"/>
        <v>1200</v>
      </c>
      <c r="Q544" s="867">
        <f t="shared" si="761"/>
        <v>1200</v>
      </c>
      <c r="R544" s="867">
        <f t="shared" si="761"/>
        <v>1200</v>
      </c>
      <c r="S544" s="867">
        <f t="shared" si="761"/>
        <v>1200</v>
      </c>
      <c r="T544" s="867">
        <f t="shared" si="761"/>
        <v>1200</v>
      </c>
      <c r="U544" s="867">
        <f t="shared" si="761"/>
        <v>1200</v>
      </c>
      <c r="V544" s="867">
        <f t="shared" si="761"/>
        <v>1200</v>
      </c>
      <c r="W544" s="867">
        <f t="shared" si="761"/>
        <v>1200</v>
      </c>
      <c r="X544" s="867">
        <f t="shared" si="761"/>
        <v>1200</v>
      </c>
      <c r="Y544" s="867">
        <f t="shared" si="761"/>
        <v>1200</v>
      </c>
      <c r="Z544" s="867"/>
      <c r="AA544" s="867"/>
      <c r="AB544" s="867"/>
      <c r="AC544" s="867"/>
      <c r="AD544" s="867"/>
      <c r="AE544" s="854"/>
      <c r="AF544" s="854"/>
      <c r="AG544" s="854"/>
      <c r="AH544" s="854"/>
      <c r="AI544" s="854"/>
      <c r="AJ544" s="854"/>
      <c r="AK544" s="854"/>
      <c r="AL544" s="854"/>
      <c r="AM544" s="854"/>
      <c r="AN544" s="854"/>
      <c r="AO544" s="854"/>
      <c r="AP544" s="854"/>
      <c r="AQ544" s="854"/>
      <c r="AR544" s="854"/>
      <c r="AS544" s="854"/>
      <c r="AT544" s="854"/>
      <c r="AU544" s="854"/>
      <c r="AV544" s="854"/>
      <c r="AW544" s="854"/>
      <c r="AX544" s="854"/>
      <c r="AY544" s="854"/>
      <c r="AZ544" s="854"/>
      <c r="BA544" s="854"/>
      <c r="BB544" s="854"/>
      <c r="BC544" s="854"/>
      <c r="BD544" s="854"/>
      <c r="BE544" s="854"/>
      <c r="BF544" s="854"/>
      <c r="BG544" s="854"/>
      <c r="BH544" s="854"/>
      <c r="BI544" s="854"/>
      <c r="BJ544" s="854"/>
      <c r="BK544" s="854"/>
      <c r="BL544" s="854"/>
      <c r="BM544" s="854"/>
      <c r="BN544" s="854"/>
      <c r="BO544" s="854"/>
      <c r="BP544" s="854"/>
      <c r="BQ544" s="854"/>
      <c r="BR544" s="854"/>
      <c r="BS544" s="854"/>
      <c r="BT544" s="854"/>
      <c r="BU544" s="854"/>
      <c r="BV544" s="854"/>
      <c r="BW544" s="854"/>
      <c r="BX544" s="854"/>
      <c r="BY544" s="854"/>
      <c r="BZ544" s="854"/>
      <c r="CA544" s="854"/>
      <c r="CB544" s="854"/>
      <c r="CC544" s="854"/>
      <c r="CD544" s="854"/>
      <c r="CE544" s="854"/>
      <c r="CF544" s="854"/>
      <c r="CG544" s="854"/>
      <c r="CH544" s="854"/>
      <c r="CI544" s="854"/>
      <c r="CJ544" s="854"/>
      <c r="CK544" s="854"/>
      <c r="CL544" s="854"/>
      <c r="CM544" s="854"/>
      <c r="CN544" s="854"/>
      <c r="CO544" s="854"/>
      <c r="CP544" s="854"/>
      <c r="CQ544" s="854"/>
      <c r="CR544" s="854"/>
      <c r="CS544" s="854"/>
      <c r="CT544" s="854"/>
      <c r="CU544" s="854"/>
      <c r="CV544" s="854"/>
      <c r="CW544" s="854"/>
      <c r="CX544" s="854"/>
      <c r="CY544" s="854"/>
      <c r="CZ544" s="854"/>
      <c r="DA544" s="854"/>
      <c r="DB544" s="854"/>
      <c r="DC544" s="854"/>
      <c r="DD544" s="854"/>
      <c r="DE544" s="854"/>
      <c r="DF544" s="854"/>
      <c r="DG544" s="854"/>
      <c r="DH544" s="854"/>
      <c r="DI544" s="50" t="s">
        <v>642</v>
      </c>
      <c r="DJ544" s="50"/>
      <c r="DK544" s="50"/>
      <c r="DL544" s="50"/>
      <c r="DM544" s="50"/>
      <c r="DN544" s="50"/>
      <c r="DO544" s="50"/>
      <c r="DP544" s="50"/>
      <c r="DQ544" s="50"/>
      <c r="DR544" s="50"/>
    </row>
    <row r="545" spans="1:122" s="846" customFormat="1" ht="12.75" customHeight="1" x14ac:dyDescent="0.25">
      <c r="A545" s="222"/>
      <c r="B545" s="970"/>
      <c r="C545" s="245" t="s">
        <v>1693</v>
      </c>
      <c r="D545" s="287" t="s">
        <v>1692</v>
      </c>
      <c r="E545" s="245" t="s">
        <v>58</v>
      </c>
      <c r="F545" s="867">
        <f t="shared" ref="F545:Y545" ca="1" si="762">IF(pi_Tn&lt;=1.01,350,(o_v_d*r_O2+h_v_d*r_H2+n_v_d*r_N2+ar_v_d*r_Ar)/(1+x_Tn1)+x_Tn2_S_i/(1+x_Tn1)*r_H2O)</f>
        <v>265.21432589311155</v>
      </c>
      <c r="G545" s="867">
        <f t="shared" ca="1" si="762"/>
        <v>265.21423076119771</v>
      </c>
      <c r="H545" s="867">
        <f t="shared" ca="1" si="762"/>
        <v>269.63857041455719</v>
      </c>
      <c r="I545" s="867">
        <f t="shared" ca="1" si="762"/>
        <v>272.5393511725452</v>
      </c>
      <c r="J545" s="867">
        <f t="shared" ca="1" si="762"/>
        <v>275.03294844579756</v>
      </c>
      <c r="K545" s="867">
        <f t="shared" ca="1" si="762"/>
        <v>278.20665368618285</v>
      </c>
      <c r="L545" s="867">
        <f t="shared" ca="1" si="762"/>
        <v>280.99253402644223</v>
      </c>
      <c r="M545" s="867">
        <f t="shared" ca="1" si="762"/>
        <v>284.46865621419062</v>
      </c>
      <c r="N545" s="867">
        <f t="shared" si="762"/>
        <v>350</v>
      </c>
      <c r="O545" s="867">
        <f t="shared" si="762"/>
        <v>350</v>
      </c>
      <c r="P545" s="867">
        <f t="shared" si="762"/>
        <v>350</v>
      </c>
      <c r="Q545" s="867">
        <f t="shared" si="762"/>
        <v>350</v>
      </c>
      <c r="R545" s="867">
        <f t="shared" si="762"/>
        <v>350</v>
      </c>
      <c r="S545" s="867">
        <f t="shared" si="762"/>
        <v>350</v>
      </c>
      <c r="T545" s="867">
        <f t="shared" si="762"/>
        <v>350</v>
      </c>
      <c r="U545" s="867">
        <f t="shared" si="762"/>
        <v>350</v>
      </c>
      <c r="V545" s="867">
        <f t="shared" si="762"/>
        <v>350</v>
      </c>
      <c r="W545" s="867">
        <f t="shared" si="762"/>
        <v>350</v>
      </c>
      <c r="X545" s="867">
        <f t="shared" si="762"/>
        <v>350</v>
      </c>
      <c r="Y545" s="867">
        <f t="shared" si="762"/>
        <v>350</v>
      </c>
      <c r="Z545" s="867"/>
      <c r="AA545" s="867"/>
      <c r="AB545" s="867"/>
      <c r="AC545" s="867"/>
      <c r="AD545" s="867"/>
      <c r="AE545" s="854"/>
      <c r="AF545" s="854"/>
      <c r="AG545" s="854"/>
      <c r="AH545" s="854"/>
      <c r="AI545" s="854"/>
      <c r="AJ545" s="854"/>
      <c r="AK545" s="854"/>
      <c r="AL545" s="854"/>
      <c r="AM545" s="854"/>
      <c r="AN545" s="854"/>
      <c r="AO545" s="854"/>
      <c r="AP545" s="854"/>
      <c r="AQ545" s="854"/>
      <c r="AR545" s="854"/>
      <c r="AS545" s="854"/>
      <c r="AT545" s="854"/>
      <c r="AU545" s="854"/>
      <c r="AV545" s="854"/>
      <c r="AW545" s="854"/>
      <c r="AX545" s="854"/>
      <c r="AY545" s="854"/>
      <c r="AZ545" s="854"/>
      <c r="BA545" s="854"/>
      <c r="BB545" s="854"/>
      <c r="BC545" s="854"/>
      <c r="BD545" s="854"/>
      <c r="BE545" s="854"/>
      <c r="BF545" s="854"/>
      <c r="BG545" s="854"/>
      <c r="BH545" s="854"/>
      <c r="BI545" s="854"/>
      <c r="BJ545" s="854"/>
      <c r="BK545" s="854"/>
      <c r="BL545" s="854"/>
      <c r="BM545" s="854"/>
      <c r="BN545" s="854"/>
      <c r="BO545" s="854"/>
      <c r="BP545" s="854"/>
      <c r="BQ545" s="854"/>
      <c r="BR545" s="854"/>
      <c r="BS545" s="854"/>
      <c r="BT545" s="854"/>
      <c r="BU545" s="854"/>
      <c r="BV545" s="854"/>
      <c r="BW545" s="854"/>
      <c r="BX545" s="854"/>
      <c r="BY545" s="854"/>
      <c r="BZ545" s="854"/>
      <c r="CA545" s="854"/>
      <c r="CB545" s="854"/>
      <c r="CC545" s="854"/>
      <c r="CD545" s="854"/>
      <c r="CE545" s="854"/>
      <c r="CF545" s="854"/>
      <c r="CG545" s="854"/>
      <c r="CH545" s="854"/>
      <c r="CI545" s="854"/>
      <c r="CJ545" s="854"/>
      <c r="CK545" s="854"/>
      <c r="CL545" s="854"/>
      <c r="CM545" s="854"/>
      <c r="CN545" s="854"/>
      <c r="CO545" s="854"/>
      <c r="CP545" s="854"/>
      <c r="CQ545" s="854"/>
      <c r="CR545" s="854"/>
      <c r="CS545" s="854"/>
      <c r="CT545" s="854"/>
      <c r="CU545" s="854"/>
      <c r="CV545" s="854"/>
      <c r="CW545" s="854"/>
      <c r="CX545" s="854"/>
      <c r="CY545" s="854"/>
      <c r="CZ545" s="854"/>
      <c r="DA545" s="854"/>
      <c r="DB545" s="854"/>
      <c r="DC545" s="854"/>
      <c r="DD545" s="854"/>
      <c r="DE545" s="854"/>
      <c r="DF545" s="854"/>
      <c r="DG545" s="854"/>
      <c r="DH545" s="854"/>
      <c r="DI545" s="50" t="s">
        <v>642</v>
      </c>
      <c r="DJ545" s="50"/>
      <c r="DK545" s="50"/>
      <c r="DL545" s="50"/>
      <c r="DM545" s="50"/>
      <c r="DN545" s="50"/>
      <c r="DO545" s="50"/>
      <c r="DP545" s="50"/>
      <c r="DQ545" s="50"/>
      <c r="DR545" s="50"/>
    </row>
    <row r="546" spans="1:122" s="846" customFormat="1" ht="12.75" customHeight="1" x14ac:dyDescent="0.25">
      <c r="A546" s="222"/>
      <c r="B546" s="970"/>
      <c r="C546" s="245" t="s">
        <v>1694</v>
      </c>
      <c r="D546" s="287" t="s">
        <v>771</v>
      </c>
      <c r="E546" s="245" t="s">
        <v>58</v>
      </c>
      <c r="F546" s="867">
        <f t="shared" ref="F546:Y546" ca="1" si="763">0.5*(r_Tn1+r_Tn2)</f>
        <v>291.4384346173224</v>
      </c>
      <c r="G546" s="867">
        <f t="shared" ca="1" si="763"/>
        <v>291.43838705136551</v>
      </c>
      <c r="H546" s="867">
        <f t="shared" ca="1" si="763"/>
        <v>292.13644032142469</v>
      </c>
      <c r="I546" s="867">
        <f t="shared" ca="1" si="763"/>
        <v>292.34363664598266</v>
      </c>
      <c r="J546" s="867">
        <f t="shared" ca="1" si="763"/>
        <v>292.55141902792639</v>
      </c>
      <c r="K546" s="867">
        <f t="shared" ca="1" si="763"/>
        <v>293.25694942998575</v>
      </c>
      <c r="L546" s="867">
        <f t="shared" ca="1" si="763"/>
        <v>293.55307531341953</v>
      </c>
      <c r="M546" s="867">
        <f t="shared" ca="1" si="763"/>
        <v>294.13562164155508</v>
      </c>
      <c r="N546" s="867">
        <f t="shared" ca="1" si="763"/>
        <v>331.66645037609533</v>
      </c>
      <c r="O546" s="867">
        <f t="shared" ca="1" si="763"/>
        <v>331.07396105971003</v>
      </c>
      <c r="P546" s="867">
        <f t="shared" ca="1" si="763"/>
        <v>330.53220913896956</v>
      </c>
      <c r="Q546" s="867">
        <f t="shared" ca="1" si="763"/>
        <v>330.03494480502764</v>
      </c>
      <c r="R546" s="867">
        <f t="shared" ca="1" si="763"/>
        <v>329.15362258689436</v>
      </c>
      <c r="S546" s="867">
        <f t="shared" ca="1" si="763"/>
        <v>328.05680830019838</v>
      </c>
      <c r="T546" s="867">
        <f t="shared" ca="1" si="763"/>
        <v>326.9012935344598</v>
      </c>
      <c r="U546" s="867">
        <f t="shared" ca="1" si="763"/>
        <v>331.07396105971003</v>
      </c>
      <c r="V546" s="867">
        <f t="shared" ca="1" si="763"/>
        <v>330.03494480502764</v>
      </c>
      <c r="W546" s="867">
        <f t="shared" ca="1" si="763"/>
        <v>329.15362258689436</v>
      </c>
      <c r="X546" s="867">
        <f t="shared" ca="1" si="763"/>
        <v>328.05680830019838</v>
      </c>
      <c r="Y546" s="867">
        <f t="shared" ca="1" si="763"/>
        <v>326.9012935344598</v>
      </c>
      <c r="Z546" s="867"/>
      <c r="AA546" s="867"/>
      <c r="AB546" s="867"/>
      <c r="AC546" s="867"/>
      <c r="AD546" s="867"/>
      <c r="AE546" s="854"/>
      <c r="AF546" s="854"/>
      <c r="AG546" s="854"/>
      <c r="AH546" s="854"/>
      <c r="AI546" s="854"/>
      <c r="AJ546" s="854"/>
      <c r="AK546" s="854"/>
      <c r="AL546" s="854"/>
      <c r="AM546" s="854"/>
      <c r="AN546" s="854"/>
      <c r="AO546" s="854"/>
      <c r="AP546" s="854"/>
      <c r="AQ546" s="854"/>
      <c r="AR546" s="854"/>
      <c r="AS546" s="854"/>
      <c r="AT546" s="854"/>
      <c r="AU546" s="854"/>
      <c r="AV546" s="854"/>
      <c r="AW546" s="854"/>
      <c r="AX546" s="854"/>
      <c r="AY546" s="854"/>
      <c r="AZ546" s="854"/>
      <c r="BA546" s="854"/>
      <c r="BB546" s="854"/>
      <c r="BC546" s="854"/>
      <c r="BD546" s="854"/>
      <c r="BE546" s="854"/>
      <c r="BF546" s="854"/>
      <c r="BG546" s="854"/>
      <c r="BH546" s="854"/>
      <c r="BI546" s="854"/>
      <c r="BJ546" s="854"/>
      <c r="BK546" s="854"/>
      <c r="BL546" s="854"/>
      <c r="BM546" s="854"/>
      <c r="BN546" s="854"/>
      <c r="BO546" s="854"/>
      <c r="BP546" s="854"/>
      <c r="BQ546" s="854"/>
      <c r="BR546" s="854"/>
      <c r="BS546" s="854"/>
      <c r="BT546" s="854"/>
      <c r="BU546" s="854"/>
      <c r="BV546" s="854"/>
      <c r="BW546" s="854"/>
      <c r="BX546" s="854"/>
      <c r="BY546" s="854"/>
      <c r="BZ546" s="854"/>
      <c r="CA546" s="854"/>
      <c r="CB546" s="854"/>
      <c r="CC546" s="854"/>
      <c r="CD546" s="854"/>
      <c r="CE546" s="854"/>
      <c r="CF546" s="854"/>
      <c r="CG546" s="854"/>
      <c r="CH546" s="854"/>
      <c r="CI546" s="854"/>
      <c r="CJ546" s="854"/>
      <c r="CK546" s="854"/>
      <c r="CL546" s="854"/>
      <c r="CM546" s="854"/>
      <c r="CN546" s="854"/>
      <c r="CO546" s="854"/>
      <c r="CP546" s="854"/>
      <c r="CQ546" s="854"/>
      <c r="CR546" s="854"/>
      <c r="CS546" s="854"/>
      <c r="CT546" s="854"/>
      <c r="CU546" s="854"/>
      <c r="CV546" s="854"/>
      <c r="CW546" s="854"/>
      <c r="CX546" s="854"/>
      <c r="CY546" s="854"/>
      <c r="CZ546" s="854"/>
      <c r="DA546" s="854"/>
      <c r="DB546" s="854"/>
      <c r="DC546" s="854"/>
      <c r="DD546" s="854"/>
      <c r="DE546" s="854"/>
      <c r="DF546" s="854"/>
      <c r="DG546" s="854"/>
      <c r="DH546" s="854"/>
      <c r="DI546" s="50" t="s">
        <v>642</v>
      </c>
      <c r="DJ546" s="50"/>
      <c r="DK546" s="50"/>
      <c r="DL546" s="50"/>
      <c r="DM546" s="50"/>
      <c r="DN546" s="50"/>
      <c r="DO546" s="50"/>
      <c r="DP546" s="50"/>
      <c r="DQ546" s="50"/>
      <c r="DR546" s="50"/>
    </row>
    <row r="547" spans="1:122" s="846" customFormat="1" ht="12.75" customHeight="1" x14ac:dyDescent="0.25">
      <c r="A547" s="222"/>
      <c r="B547" s="970"/>
      <c r="C547" s="245" t="s">
        <v>1695</v>
      </c>
      <c r="D547" s="287" t="s">
        <v>767</v>
      </c>
      <c r="E547" s="245"/>
      <c r="F547" s="367">
        <f t="shared" ref="F547:Y547" ca="1" si="764">c_p_Tn1_Tn2/(c_p_Tn1_Tn2-r_Tn)</f>
        <v>1.0716255316226924</v>
      </c>
      <c r="G547" s="367">
        <f t="shared" ca="1" si="764"/>
        <v>1.0716257346507825</v>
      </c>
      <c r="H547" s="367">
        <f t="shared" ca="1" si="764"/>
        <v>1.0714137283478264</v>
      </c>
      <c r="I547" s="367">
        <f t="shared" ca="1" si="764"/>
        <v>1.0728635006455907</v>
      </c>
      <c r="J547" s="367">
        <f t="shared" ca="1" si="764"/>
        <v>1.0739591178129657</v>
      </c>
      <c r="K547" s="367">
        <f t="shared" ca="1" si="764"/>
        <v>1.0725859730603855</v>
      </c>
      <c r="L547" s="367">
        <f t="shared" ca="1" si="764"/>
        <v>1.0734793408021073</v>
      </c>
      <c r="M547" s="367">
        <f t="shared" ca="1" si="764"/>
        <v>1.0732990825848363</v>
      </c>
      <c r="N547" s="367">
        <f>IF(pi_Tn&lt;=1.01,1.32,c_p_Tn1_Tn2/(c_p_Tn1_Tn2-r_Tn))</f>
        <v>1.32</v>
      </c>
      <c r="O547" s="367">
        <f>IF(pi_Tn&lt;=1.01,1.32,c_p_Tn1_Tn2/(c_p_Tn1_Tn2-r_Tn))</f>
        <v>1.32</v>
      </c>
      <c r="P547" s="367">
        <f t="shared" ca="1" si="764"/>
        <v>1.3801546332287307</v>
      </c>
      <c r="Q547" s="367">
        <f t="shared" ca="1" si="764"/>
        <v>1.3793657490427151</v>
      </c>
      <c r="R547" s="367">
        <f t="shared" ca="1" si="764"/>
        <v>1.3779697902225445</v>
      </c>
      <c r="S547" s="367">
        <f t="shared" ca="1" si="764"/>
        <v>1.376236446850019</v>
      </c>
      <c r="T547" s="367">
        <f t="shared" ca="1" si="764"/>
        <v>1.3744150473636763</v>
      </c>
      <c r="U547" s="367">
        <f t="shared" ca="1" si="764"/>
        <v>1.3810151223727574</v>
      </c>
      <c r="V547" s="367">
        <f t="shared" ca="1" si="764"/>
        <v>1.3793657490427151</v>
      </c>
      <c r="W547" s="367">
        <f t="shared" ca="1" si="764"/>
        <v>1.3779697902225445</v>
      </c>
      <c r="X547" s="367">
        <f t="shared" ca="1" si="764"/>
        <v>1.376236446850019</v>
      </c>
      <c r="Y547" s="367">
        <f t="shared" ca="1" si="764"/>
        <v>1.3744150473636763</v>
      </c>
      <c r="Z547" s="367"/>
      <c r="AA547" s="367"/>
      <c r="AB547" s="367"/>
      <c r="AC547" s="367"/>
      <c r="AD547" s="367"/>
      <c r="AE547" s="854"/>
      <c r="AF547" s="854"/>
      <c r="AG547" s="854"/>
      <c r="AH547" s="854"/>
      <c r="AI547" s="854"/>
      <c r="AJ547" s="854"/>
      <c r="AK547" s="854"/>
      <c r="AL547" s="854"/>
      <c r="AM547" s="854"/>
      <c r="AN547" s="854"/>
      <c r="AO547" s="854"/>
      <c r="AP547" s="854"/>
      <c r="AQ547" s="854"/>
      <c r="AR547" s="854"/>
      <c r="AS547" s="854"/>
      <c r="AT547" s="854"/>
      <c r="AU547" s="854"/>
      <c r="AV547" s="854"/>
      <c r="AW547" s="854"/>
      <c r="AX547" s="854"/>
      <c r="AY547" s="854"/>
      <c r="AZ547" s="854"/>
      <c r="BA547" s="854"/>
      <c r="BB547" s="854"/>
      <c r="BC547" s="854"/>
      <c r="BD547" s="854"/>
      <c r="BE547" s="854"/>
      <c r="BF547" s="854"/>
      <c r="BG547" s="854"/>
      <c r="BH547" s="854"/>
      <c r="BI547" s="854"/>
      <c r="BJ547" s="854"/>
      <c r="BK547" s="854"/>
      <c r="BL547" s="854"/>
      <c r="BM547" s="854"/>
      <c r="BN547" s="854"/>
      <c r="BO547" s="854"/>
      <c r="BP547" s="854"/>
      <c r="BQ547" s="854"/>
      <c r="BR547" s="854"/>
      <c r="BS547" s="854"/>
      <c r="BT547" s="854"/>
      <c r="BU547" s="854"/>
      <c r="BV547" s="854"/>
      <c r="BW547" s="854"/>
      <c r="BX547" s="854"/>
      <c r="BY547" s="854"/>
      <c r="BZ547" s="854"/>
      <c r="CA547" s="854"/>
      <c r="CB547" s="854"/>
      <c r="CC547" s="854"/>
      <c r="CD547" s="854"/>
      <c r="CE547" s="854"/>
      <c r="CF547" s="854"/>
      <c r="CG547" s="854"/>
      <c r="CH547" s="854"/>
      <c r="CI547" s="854"/>
      <c r="CJ547" s="854"/>
      <c r="CK547" s="854"/>
      <c r="CL547" s="854"/>
      <c r="CM547" s="854"/>
      <c r="CN547" s="854"/>
      <c r="CO547" s="854"/>
      <c r="CP547" s="854"/>
      <c r="CQ547" s="854"/>
      <c r="CR547" s="854"/>
      <c r="CS547" s="854"/>
      <c r="CT547" s="854"/>
      <c r="CU547" s="854"/>
      <c r="CV547" s="854"/>
      <c r="CW547" s="854"/>
      <c r="CX547" s="854"/>
      <c r="CY547" s="854"/>
      <c r="CZ547" s="854"/>
      <c r="DA547" s="854"/>
      <c r="DB547" s="854"/>
      <c r="DC547" s="854"/>
      <c r="DD547" s="854"/>
      <c r="DE547" s="854"/>
      <c r="DF547" s="854"/>
      <c r="DG547" s="854"/>
      <c r="DH547" s="854"/>
      <c r="DI547" s="50" t="s">
        <v>642</v>
      </c>
      <c r="DJ547" s="50"/>
      <c r="DK547" s="50"/>
      <c r="DL547" s="50"/>
      <c r="DM547" s="50"/>
      <c r="DN547" s="50"/>
      <c r="DO547" s="50"/>
      <c r="DP547" s="50"/>
      <c r="DQ547" s="50"/>
      <c r="DR547" s="50"/>
    </row>
    <row r="548" spans="1:122" s="846" customFormat="1" ht="12.75" customHeight="1" x14ac:dyDescent="0.25">
      <c r="A548" s="222"/>
      <c r="B548" s="970"/>
      <c r="C548" s="245"/>
      <c r="D548" s="287" t="s">
        <v>1696</v>
      </c>
      <c r="E548" s="245"/>
      <c r="F548" s="854">
        <f t="shared" ref="F548:Y548" si="765">IF(ISERROR((kappa_Tn_fix-1)/kappa_Tn_fix),0.2,(kappa_Tn_fix-1)/kappa_Tn_fix)</f>
        <v>3.5679845708775242E-2</v>
      </c>
      <c r="G548" s="854">
        <f t="shared" si="765"/>
        <v>3.5679845708775242E-2</v>
      </c>
      <c r="H548" s="854">
        <f t="shared" si="765"/>
        <v>3.5679845708775242E-2</v>
      </c>
      <c r="I548" s="854">
        <f t="shared" si="765"/>
        <v>3.6608863198458602E-2</v>
      </c>
      <c r="J548" s="854">
        <f t="shared" si="765"/>
        <v>3.7536092396535062E-2</v>
      </c>
      <c r="K548" s="854">
        <f t="shared" si="765"/>
        <v>3.7536092396535062E-2</v>
      </c>
      <c r="L548" s="854">
        <f t="shared" si="765"/>
        <v>3.7536092396535062E-2</v>
      </c>
      <c r="M548" s="854">
        <f t="shared" si="765"/>
        <v>3.8461538461538491E-2</v>
      </c>
      <c r="N548" s="854">
        <f t="shared" si="765"/>
        <v>3.8461538461538491E-2</v>
      </c>
      <c r="O548" s="854">
        <f t="shared" si="765"/>
        <v>3.8461538461538491E-2</v>
      </c>
      <c r="P548" s="854">
        <f t="shared" si="765"/>
        <v>3.8461538461538491E-2</v>
      </c>
      <c r="Q548" s="854">
        <f t="shared" si="765"/>
        <v>3.8461538461538491E-2</v>
      </c>
      <c r="R548" s="854">
        <f t="shared" si="765"/>
        <v>3.8461538461538491E-2</v>
      </c>
      <c r="S548" s="854">
        <f t="shared" si="765"/>
        <v>3.8461538461538491E-2</v>
      </c>
      <c r="T548" s="854">
        <f t="shared" si="765"/>
        <v>3.8461538461538491E-2</v>
      </c>
      <c r="U548" s="854">
        <f t="shared" si="765"/>
        <v>3.8461538461538491E-2</v>
      </c>
      <c r="V548" s="854">
        <f t="shared" si="765"/>
        <v>3.8461538461538491E-2</v>
      </c>
      <c r="W548" s="854">
        <f t="shared" si="765"/>
        <v>3.8461538461538491E-2</v>
      </c>
      <c r="X548" s="854">
        <f t="shared" si="765"/>
        <v>3.8461538461538491E-2</v>
      </c>
      <c r="Y548" s="854">
        <f t="shared" si="765"/>
        <v>3.8461538461538491E-2</v>
      </c>
      <c r="Z548" s="854"/>
      <c r="AA548" s="854"/>
      <c r="AB548" s="854"/>
      <c r="AC548" s="854"/>
      <c r="AD548" s="854"/>
      <c r="AE548" s="854"/>
      <c r="AF548" s="854"/>
      <c r="AG548" s="854"/>
      <c r="AH548" s="854"/>
      <c r="AI548" s="854"/>
      <c r="AJ548" s="854"/>
      <c r="AK548" s="854"/>
      <c r="AL548" s="854"/>
      <c r="AM548" s="854"/>
      <c r="AN548" s="854"/>
      <c r="AO548" s="854"/>
      <c r="AP548" s="854"/>
      <c r="AQ548" s="854"/>
      <c r="AR548" s="854"/>
      <c r="AS548" s="854"/>
      <c r="AT548" s="854"/>
      <c r="AU548" s="854"/>
      <c r="AV548" s="854"/>
      <c r="AW548" s="854"/>
      <c r="AX548" s="854"/>
      <c r="AY548" s="854"/>
      <c r="AZ548" s="854"/>
      <c r="BA548" s="854"/>
      <c r="BB548" s="854"/>
      <c r="BC548" s="854"/>
      <c r="BD548" s="854"/>
      <c r="BE548" s="854"/>
      <c r="BF548" s="854"/>
      <c r="BG548" s="854"/>
      <c r="BH548" s="854"/>
      <c r="BI548" s="854"/>
      <c r="BJ548" s="854"/>
      <c r="BK548" s="854"/>
      <c r="BL548" s="854"/>
      <c r="BM548" s="854"/>
      <c r="BN548" s="854"/>
      <c r="BO548" s="854"/>
      <c r="BP548" s="854"/>
      <c r="BQ548" s="854"/>
      <c r="BR548" s="854"/>
      <c r="BS548" s="854"/>
      <c r="BT548" s="854"/>
      <c r="BU548" s="854"/>
      <c r="BV548" s="854"/>
      <c r="BW548" s="854"/>
      <c r="BX548" s="854"/>
      <c r="BY548" s="854"/>
      <c r="BZ548" s="854"/>
      <c r="CA548" s="854"/>
      <c r="CB548" s="854"/>
      <c r="CC548" s="854"/>
      <c r="CD548" s="854"/>
      <c r="CE548" s="854"/>
      <c r="CF548" s="854"/>
      <c r="CG548" s="854"/>
      <c r="CH548" s="854"/>
      <c r="CI548" s="854"/>
      <c r="CJ548" s="854"/>
      <c r="CK548" s="854"/>
      <c r="CL548" s="854"/>
      <c r="CM548" s="854"/>
      <c r="CN548" s="854"/>
      <c r="CO548" s="854"/>
      <c r="CP548" s="854"/>
      <c r="CQ548" s="854"/>
      <c r="CR548" s="854"/>
      <c r="CS548" s="854"/>
      <c r="CT548" s="854"/>
      <c r="CU548" s="854"/>
      <c r="CV548" s="854"/>
      <c r="CW548" s="854"/>
      <c r="CX548" s="854"/>
      <c r="CY548" s="854"/>
      <c r="CZ548" s="854"/>
      <c r="DA548" s="854"/>
      <c r="DB548" s="854"/>
      <c r="DC548" s="854"/>
      <c r="DD548" s="854"/>
      <c r="DE548" s="854"/>
      <c r="DF548" s="854"/>
      <c r="DG548" s="854"/>
      <c r="DH548" s="854"/>
      <c r="DI548" s="50" t="s">
        <v>642</v>
      </c>
      <c r="DJ548" s="50"/>
      <c r="DK548" s="50"/>
      <c r="DL548" s="50"/>
      <c r="DM548" s="50"/>
      <c r="DN548" s="50"/>
      <c r="DO548" s="50"/>
      <c r="DP548" s="50"/>
      <c r="DQ548" s="50"/>
      <c r="DR548" s="50"/>
    </row>
    <row r="549" spans="1:122" ht="12.75" customHeight="1" x14ac:dyDescent="0.3">
      <c r="A549" s="50"/>
      <c r="B549" s="970"/>
      <c r="C549" s="245"/>
      <c r="D549" s="287" t="s">
        <v>1724</v>
      </c>
      <c r="E549" s="245"/>
      <c r="F549" s="919">
        <v>1.0369999999999999</v>
      </c>
      <c r="G549" s="919">
        <f>F549</f>
        <v>1.0369999999999999</v>
      </c>
      <c r="H549" s="919">
        <v>1.0369999999999999</v>
      </c>
      <c r="I549" s="919">
        <v>1.038</v>
      </c>
      <c r="J549" s="919">
        <v>1.0389999999999999</v>
      </c>
      <c r="K549" s="919">
        <f t="shared" ref="K549:L549" si="766">J549</f>
        <v>1.0389999999999999</v>
      </c>
      <c r="L549" s="919">
        <f t="shared" si="766"/>
        <v>1.0389999999999999</v>
      </c>
      <c r="M549" s="919">
        <v>1.04</v>
      </c>
      <c r="N549" s="919">
        <f t="shared" ref="N549:Y549" si="767">M549</f>
        <v>1.04</v>
      </c>
      <c r="O549" s="919">
        <f t="shared" si="767"/>
        <v>1.04</v>
      </c>
      <c r="P549" s="919">
        <f t="shared" si="767"/>
        <v>1.04</v>
      </c>
      <c r="Q549" s="919">
        <f t="shared" si="767"/>
        <v>1.04</v>
      </c>
      <c r="R549" s="919">
        <f t="shared" si="767"/>
        <v>1.04</v>
      </c>
      <c r="S549" s="919">
        <f t="shared" si="767"/>
        <v>1.04</v>
      </c>
      <c r="T549" s="919">
        <f t="shared" si="767"/>
        <v>1.04</v>
      </c>
      <c r="U549" s="919">
        <f t="shared" si="767"/>
        <v>1.04</v>
      </c>
      <c r="V549" s="919">
        <f t="shared" si="767"/>
        <v>1.04</v>
      </c>
      <c r="W549" s="919">
        <f t="shared" si="767"/>
        <v>1.04</v>
      </c>
      <c r="X549" s="919">
        <f t="shared" si="767"/>
        <v>1.04</v>
      </c>
      <c r="Y549" s="919">
        <f t="shared" si="767"/>
        <v>1.04</v>
      </c>
      <c r="Z549" s="854"/>
      <c r="AA549" s="854"/>
      <c r="AB549" s="854"/>
      <c r="AC549" s="854"/>
      <c r="AD549" s="854"/>
      <c r="AE549" s="239"/>
      <c r="AF549" s="239"/>
      <c r="AG549" s="239"/>
      <c r="AH549" s="239"/>
      <c r="AI549" s="239"/>
      <c r="AJ549" s="239"/>
      <c r="AK549" s="239"/>
      <c r="AL549" s="239"/>
      <c r="AM549" s="239"/>
      <c r="AN549" s="239"/>
      <c r="AO549" s="239"/>
      <c r="AP549" s="239"/>
      <c r="AQ549" s="239"/>
      <c r="AR549" s="239"/>
      <c r="AS549" s="239"/>
      <c r="AT549" s="239"/>
      <c r="AU549" s="239"/>
      <c r="AV549" s="239"/>
      <c r="AW549" s="239"/>
      <c r="AX549" s="239"/>
      <c r="AY549" s="239"/>
      <c r="AZ549" s="239"/>
      <c r="BA549" s="239"/>
      <c r="BB549" s="239"/>
      <c r="BC549" s="239"/>
      <c r="BD549" s="239"/>
      <c r="BE549" s="239"/>
      <c r="BF549" s="239"/>
      <c r="BG549" s="239"/>
      <c r="BH549" s="239"/>
      <c r="BI549" s="239"/>
      <c r="BJ549" s="239"/>
      <c r="BK549" s="239"/>
      <c r="BL549" s="239"/>
      <c r="BM549" s="239"/>
      <c r="BN549" s="239"/>
      <c r="BO549" s="239"/>
      <c r="BP549" s="239"/>
      <c r="BQ549" s="239"/>
      <c r="BR549" s="239"/>
      <c r="BS549" s="239"/>
      <c r="BT549" s="239"/>
      <c r="BU549" s="239"/>
      <c r="BV549" s="239"/>
      <c r="BW549" s="239"/>
      <c r="BX549" s="239"/>
      <c r="BY549" s="239"/>
      <c r="BZ549" s="239"/>
      <c r="CA549" s="239"/>
      <c r="CB549" s="239"/>
      <c r="CC549" s="239"/>
      <c r="CD549" s="239"/>
      <c r="CE549" s="239"/>
      <c r="CF549" s="239"/>
      <c r="CG549" s="239"/>
      <c r="CH549" s="239"/>
      <c r="CI549" s="239"/>
      <c r="CJ549" s="239"/>
      <c r="CK549" s="239"/>
      <c r="CL549" s="239"/>
      <c r="CM549" s="239"/>
      <c r="CN549" s="239"/>
      <c r="CO549" s="239"/>
      <c r="CP549" s="239"/>
      <c r="CQ549" s="239"/>
      <c r="CR549" s="239"/>
      <c r="CS549" s="239"/>
      <c r="CT549" s="239"/>
      <c r="CU549" s="239"/>
      <c r="CV549" s="239"/>
      <c r="CW549" s="239"/>
      <c r="CX549" s="239"/>
      <c r="CY549" s="239"/>
      <c r="CZ549" s="239"/>
      <c r="DA549" s="239"/>
      <c r="DB549" s="239"/>
      <c r="DC549" s="239"/>
      <c r="DD549" s="239"/>
      <c r="DE549" s="239"/>
      <c r="DF549" s="239"/>
      <c r="DG549" s="239"/>
      <c r="DH549" s="239"/>
      <c r="DI549" s="50" t="s">
        <v>642</v>
      </c>
      <c r="DJ549" s="50"/>
      <c r="DK549" s="50"/>
      <c r="DL549" s="50"/>
      <c r="DM549" s="50"/>
      <c r="DN549" s="50"/>
      <c r="DO549" s="50"/>
      <c r="DP549" s="50"/>
      <c r="DQ549" s="50"/>
      <c r="DR549" s="50"/>
    </row>
    <row r="550" spans="1:122" ht="12.75" customHeight="1" x14ac:dyDescent="0.25">
      <c r="A550" s="222"/>
      <c r="B550" s="970"/>
      <c r="C550" s="245"/>
      <c r="D550" s="287" t="s">
        <v>1740</v>
      </c>
      <c r="E550" s="245"/>
      <c r="F550" s="854">
        <f t="shared" ref="F550:Y550" ca="1" si="768">IF(pi_Tn&lt;=1.01,1.32,d_h_Tn2/(d_h_Tn2-r_Tn2))</f>
        <v>1.036326288814517</v>
      </c>
      <c r="G550" s="854">
        <f t="shared" ca="1" si="768"/>
        <v>1.0363263971665502</v>
      </c>
      <c r="H550" s="854">
        <f t="shared" ca="1" si="768"/>
        <v>1.0366561755447605</v>
      </c>
      <c r="I550" s="854">
        <f t="shared" ca="1" si="768"/>
        <v>1.0378100119453553</v>
      </c>
      <c r="J550" s="854">
        <f t="shared" ca="1" si="768"/>
        <v>1.0387220819445857</v>
      </c>
      <c r="K550" s="854">
        <f t="shared" ca="1" si="768"/>
        <v>1.0382236326222876</v>
      </c>
      <c r="L550" s="854">
        <f t="shared" ca="1" si="768"/>
        <v>1.0390462439550021</v>
      </c>
      <c r="M550" s="854">
        <f t="shared" ca="1" si="768"/>
        <v>1.0392873082764562</v>
      </c>
      <c r="N550" s="854">
        <f t="shared" si="768"/>
        <v>1.32</v>
      </c>
      <c r="O550" s="854">
        <f t="shared" si="768"/>
        <v>1.32</v>
      </c>
      <c r="P550" s="854">
        <f t="shared" si="768"/>
        <v>1.32</v>
      </c>
      <c r="Q550" s="854">
        <f t="shared" si="768"/>
        <v>1.32</v>
      </c>
      <c r="R550" s="854">
        <f t="shared" si="768"/>
        <v>1.32</v>
      </c>
      <c r="S550" s="854">
        <f t="shared" si="768"/>
        <v>1.32</v>
      </c>
      <c r="T550" s="854">
        <f t="shared" si="768"/>
        <v>1.32</v>
      </c>
      <c r="U550" s="854">
        <f t="shared" si="768"/>
        <v>1.32</v>
      </c>
      <c r="V550" s="854">
        <f t="shared" si="768"/>
        <v>1.32</v>
      </c>
      <c r="W550" s="854">
        <f t="shared" si="768"/>
        <v>1.32</v>
      </c>
      <c r="X550" s="854">
        <f t="shared" si="768"/>
        <v>1.32</v>
      </c>
      <c r="Y550" s="854">
        <f t="shared" si="768"/>
        <v>1.32</v>
      </c>
      <c r="Z550" s="854"/>
      <c r="AA550" s="854"/>
      <c r="AB550" s="854"/>
      <c r="AC550" s="854"/>
      <c r="AD550" s="854"/>
      <c r="AE550" s="854"/>
      <c r="AF550" s="854"/>
      <c r="AG550" s="854"/>
      <c r="AH550" s="854"/>
      <c r="AI550" s="854"/>
      <c r="AJ550" s="854"/>
      <c r="AK550" s="854"/>
      <c r="AL550" s="854"/>
      <c r="AM550" s="854"/>
      <c r="AN550" s="854"/>
      <c r="AO550" s="854"/>
      <c r="AP550" s="854"/>
      <c r="AQ550" s="854"/>
      <c r="AR550" s="854"/>
      <c r="AS550" s="854"/>
      <c r="AT550" s="854"/>
      <c r="AU550" s="854"/>
      <c r="AV550" s="854"/>
      <c r="AW550" s="854"/>
      <c r="AX550" s="854"/>
      <c r="AY550" s="854"/>
      <c r="AZ550" s="854"/>
      <c r="BA550" s="854"/>
      <c r="BB550" s="854"/>
      <c r="BC550" s="854"/>
      <c r="BD550" s="854"/>
      <c r="BE550" s="854"/>
      <c r="BF550" s="854"/>
      <c r="BG550" s="854"/>
      <c r="BH550" s="854"/>
      <c r="BI550" s="854"/>
      <c r="BJ550" s="854"/>
      <c r="BK550" s="854"/>
      <c r="BL550" s="854"/>
      <c r="BM550" s="854"/>
      <c r="BN550" s="854"/>
      <c r="BO550" s="854"/>
      <c r="BP550" s="854"/>
      <c r="BQ550" s="854"/>
      <c r="BR550" s="854"/>
      <c r="BS550" s="854"/>
      <c r="BT550" s="854"/>
      <c r="BU550" s="854"/>
      <c r="BV550" s="854"/>
      <c r="BW550" s="854"/>
      <c r="BX550" s="854"/>
      <c r="BY550" s="854"/>
      <c r="BZ550" s="854"/>
      <c r="CA550" s="854"/>
      <c r="CB550" s="854"/>
      <c r="CC550" s="854"/>
      <c r="CD550" s="854"/>
      <c r="CE550" s="854"/>
      <c r="CF550" s="854"/>
      <c r="CG550" s="854"/>
      <c r="CH550" s="854"/>
      <c r="CI550" s="854"/>
      <c r="CJ550" s="854"/>
      <c r="CK550" s="854"/>
      <c r="CL550" s="854"/>
      <c r="CM550" s="854"/>
      <c r="CN550" s="854"/>
      <c r="CO550" s="854"/>
      <c r="CP550" s="854"/>
      <c r="CQ550" s="854"/>
      <c r="CR550" s="854"/>
      <c r="CS550" s="854"/>
      <c r="CT550" s="854"/>
      <c r="CU550" s="854"/>
      <c r="CV550" s="854"/>
      <c r="CW550" s="854"/>
      <c r="CX550" s="854"/>
      <c r="CY550" s="854"/>
      <c r="CZ550" s="854"/>
      <c r="DA550" s="854"/>
      <c r="DB550" s="854"/>
      <c r="DC550" s="854"/>
      <c r="DD550" s="854"/>
      <c r="DE550" s="854"/>
      <c r="DF550" s="854"/>
      <c r="DG550" s="854"/>
      <c r="DH550" s="854"/>
      <c r="DI550" s="50" t="s">
        <v>642</v>
      </c>
      <c r="DJ550" s="50"/>
      <c r="DK550" s="50"/>
      <c r="DL550" s="50"/>
      <c r="DM550" s="50"/>
      <c r="DN550" s="50"/>
      <c r="DO550" s="50"/>
      <c r="DP550" s="50"/>
      <c r="DQ550" s="50"/>
      <c r="DR550" s="50"/>
    </row>
    <row r="551" spans="1:122" ht="12.75" customHeight="1" x14ac:dyDescent="0.25">
      <c r="A551" s="222"/>
      <c r="B551" s="970"/>
      <c r="C551" s="245" t="s">
        <v>1623</v>
      </c>
      <c r="D551" s="287" t="s">
        <v>133</v>
      </c>
      <c r="E551" s="245"/>
      <c r="F551" s="290">
        <f t="shared" ref="F551:Y551" ca="1" si="769">IF(del_h_Tn_z=0,0,333.3/60*n_TD_n*SQRT(m°Tn_net/rho_Tn_s)*(del_h_Tn_z*1000)^(-3/4))</f>
        <v>0.23918475914468801</v>
      </c>
      <c r="G551" s="854">
        <f t="shared" ca="1" si="769"/>
        <v>0.23918473328022072</v>
      </c>
      <c r="H551" s="854">
        <f t="shared" ca="1" si="769"/>
        <v>0.24689514266328638</v>
      </c>
      <c r="I551" s="854">
        <f t="shared" ca="1" si="769"/>
        <v>0.25992718876269366</v>
      </c>
      <c r="J551" s="854">
        <f t="shared" ca="1" si="769"/>
        <v>0.27262356683699035</v>
      </c>
      <c r="K551" s="854">
        <f t="shared" ca="1" si="769"/>
        <v>0.288506653905578</v>
      </c>
      <c r="L551" s="854">
        <f t="shared" ca="1" si="769"/>
        <v>0.3064968394327065</v>
      </c>
      <c r="M551" s="854">
        <f t="shared" ca="1" si="769"/>
        <v>0.34124073726083987</v>
      </c>
      <c r="N551" s="854">
        <f t="shared" ca="1" si="769"/>
        <v>0</v>
      </c>
      <c r="O551" s="854">
        <f t="shared" ca="1" si="769"/>
        <v>0</v>
      </c>
      <c r="P551" s="854">
        <f t="shared" ca="1" si="769"/>
        <v>0</v>
      </c>
      <c r="Q551" s="854">
        <f t="shared" ca="1" si="769"/>
        <v>0</v>
      </c>
      <c r="R551" s="854">
        <f t="shared" ca="1" si="769"/>
        <v>0</v>
      </c>
      <c r="S551" s="854">
        <f t="shared" ca="1" si="769"/>
        <v>0</v>
      </c>
      <c r="T551" s="854">
        <f t="shared" ca="1" si="769"/>
        <v>0</v>
      </c>
      <c r="U551" s="854">
        <f t="shared" ca="1" si="769"/>
        <v>0</v>
      </c>
      <c r="V551" s="854">
        <f t="shared" ca="1" si="769"/>
        <v>0</v>
      </c>
      <c r="W551" s="854">
        <f t="shared" ca="1" si="769"/>
        <v>0</v>
      </c>
      <c r="X551" s="854">
        <f t="shared" ca="1" si="769"/>
        <v>0</v>
      </c>
      <c r="Y551" s="854">
        <f t="shared" ca="1" si="769"/>
        <v>0</v>
      </c>
      <c r="Z551" s="854"/>
      <c r="AA551" s="854"/>
      <c r="AB551" s="854"/>
      <c r="AC551" s="854"/>
      <c r="AD551" s="854"/>
      <c r="AE551" s="239"/>
      <c r="AF551" s="239"/>
      <c r="AG551" s="239"/>
      <c r="AH551" s="239"/>
      <c r="AI551" s="239"/>
      <c r="AJ551" s="239"/>
      <c r="AK551" s="239"/>
      <c r="AL551" s="239"/>
      <c r="AM551" s="239"/>
      <c r="AN551" s="239"/>
      <c r="AO551" s="239"/>
      <c r="AP551" s="239"/>
      <c r="AQ551" s="239"/>
      <c r="AR551" s="239"/>
      <c r="AS551" s="239"/>
      <c r="AT551" s="239"/>
      <c r="AU551" s="239"/>
      <c r="AV551" s="239"/>
      <c r="AW551" s="239"/>
      <c r="AX551" s="239"/>
      <c r="AY551" s="239"/>
      <c r="AZ551" s="239"/>
      <c r="BA551" s="239"/>
      <c r="BB551" s="239"/>
      <c r="BC551" s="239"/>
      <c r="BD551" s="239"/>
      <c r="BE551" s="239"/>
      <c r="BF551" s="239"/>
      <c r="BG551" s="239"/>
      <c r="BH551" s="239"/>
      <c r="BI551" s="239"/>
      <c r="BJ551" s="239"/>
      <c r="BK551" s="239"/>
      <c r="BL551" s="239"/>
      <c r="BM551" s="239"/>
      <c r="BN551" s="239"/>
      <c r="BO551" s="239"/>
      <c r="BP551" s="239"/>
      <c r="BQ551" s="239"/>
      <c r="BR551" s="239"/>
      <c r="BS551" s="239"/>
      <c r="BT551" s="239"/>
      <c r="BU551" s="239"/>
      <c r="BV551" s="239"/>
      <c r="BW551" s="239"/>
      <c r="BX551" s="239"/>
      <c r="BY551" s="239"/>
      <c r="BZ551" s="239"/>
      <c r="CA551" s="239"/>
      <c r="CB551" s="239"/>
      <c r="CC551" s="239"/>
      <c r="CD551" s="239"/>
      <c r="CE551" s="239"/>
      <c r="CF551" s="239"/>
      <c r="CG551" s="239"/>
      <c r="CH551" s="239"/>
      <c r="CI551" s="239"/>
      <c r="CJ551" s="239"/>
      <c r="CK551" s="239"/>
      <c r="CL551" s="239"/>
      <c r="CM551" s="239"/>
      <c r="CN551" s="239"/>
      <c r="CO551" s="239"/>
      <c r="CP551" s="239"/>
      <c r="CQ551" s="239"/>
      <c r="CR551" s="239"/>
      <c r="CS551" s="239"/>
      <c r="CT551" s="239"/>
      <c r="CU551" s="239"/>
      <c r="CV551" s="239"/>
      <c r="CW551" s="239"/>
      <c r="CX551" s="239"/>
      <c r="CY551" s="239"/>
      <c r="CZ551" s="239"/>
      <c r="DA551" s="239"/>
      <c r="DB551" s="239"/>
      <c r="DC551" s="239"/>
      <c r="DD551" s="239"/>
      <c r="DE551" s="239"/>
      <c r="DF551" s="239"/>
      <c r="DG551" s="239"/>
      <c r="DH551" s="239"/>
      <c r="DI551" s="50" t="s">
        <v>642</v>
      </c>
      <c r="DJ551" s="50"/>
      <c r="DK551" s="50"/>
      <c r="DL551" s="50"/>
      <c r="DM551" s="50"/>
      <c r="DN551" s="50"/>
      <c r="DO551" s="50"/>
      <c r="DP551" s="50"/>
      <c r="DQ551" s="50"/>
      <c r="DR551" s="50"/>
    </row>
    <row r="552" spans="1:122" x14ac:dyDescent="0.25">
      <c r="A552" s="50"/>
      <c r="B552" s="970"/>
      <c r="C552" s="245" t="s">
        <v>1246</v>
      </c>
      <c r="E552" s="245" t="s">
        <v>30</v>
      </c>
      <c r="F552" s="358">
        <v>33</v>
      </c>
      <c r="G552" s="858">
        <v>33</v>
      </c>
      <c r="H552" s="359">
        <f t="shared" ref="H552:M552" si="770">G552</f>
        <v>33</v>
      </c>
      <c r="I552" s="359">
        <f t="shared" ref="I552:I553" si="771">H552</f>
        <v>33</v>
      </c>
      <c r="J552" s="359">
        <f t="shared" ref="J552:J553" si="772">I552</f>
        <v>33</v>
      </c>
      <c r="K552" s="359">
        <f t="shared" si="770"/>
        <v>33</v>
      </c>
      <c r="L552" s="359">
        <f t="shared" si="770"/>
        <v>33</v>
      </c>
      <c r="M552" s="359">
        <f t="shared" si="770"/>
        <v>33</v>
      </c>
      <c r="N552" s="858">
        <f t="shared" ref="N552:Y552" si="773">M552</f>
        <v>33</v>
      </c>
      <c r="O552" s="858">
        <f t="shared" si="773"/>
        <v>33</v>
      </c>
      <c r="P552" s="359">
        <f t="shared" si="773"/>
        <v>33</v>
      </c>
      <c r="Q552" s="359">
        <f t="shared" si="773"/>
        <v>33</v>
      </c>
      <c r="R552" s="359">
        <f t="shared" si="773"/>
        <v>33</v>
      </c>
      <c r="S552" s="359">
        <f t="shared" si="773"/>
        <v>33</v>
      </c>
      <c r="T552" s="359">
        <f t="shared" si="773"/>
        <v>33</v>
      </c>
      <c r="U552" s="359">
        <f t="shared" si="773"/>
        <v>33</v>
      </c>
      <c r="V552" s="359">
        <f t="shared" si="773"/>
        <v>33</v>
      </c>
      <c r="W552" s="359">
        <f t="shared" si="773"/>
        <v>33</v>
      </c>
      <c r="X552" s="359">
        <f t="shared" si="773"/>
        <v>33</v>
      </c>
      <c r="Y552" s="359">
        <f t="shared" si="773"/>
        <v>33</v>
      </c>
      <c r="Z552" s="359"/>
      <c r="AA552" s="359"/>
      <c r="AB552" s="359"/>
      <c r="AC552" s="359"/>
      <c r="AD552" s="359"/>
      <c r="AE552" s="359"/>
      <c r="AF552" s="359"/>
      <c r="AG552" s="359"/>
      <c r="AH552" s="359"/>
      <c r="AI552" s="359"/>
      <c r="AJ552" s="359"/>
      <c r="AK552" s="359"/>
      <c r="AL552" s="359"/>
      <c r="AM552" s="359"/>
      <c r="AN552" s="359"/>
      <c r="AO552" s="359"/>
      <c r="AP552" s="359"/>
      <c r="AQ552" s="359"/>
      <c r="AR552" s="359"/>
      <c r="AS552" s="359"/>
      <c r="AT552" s="359"/>
      <c r="AU552" s="359"/>
      <c r="AV552" s="359"/>
      <c r="AW552" s="359"/>
      <c r="AX552" s="359"/>
      <c r="AY552" s="359"/>
      <c r="AZ552" s="359"/>
      <c r="BA552" s="359"/>
      <c r="BB552" s="359"/>
      <c r="BC552" s="359"/>
      <c r="BD552" s="359"/>
      <c r="BE552" s="359"/>
      <c r="BF552" s="359"/>
      <c r="BG552" s="359"/>
      <c r="BH552" s="359"/>
      <c r="BI552" s="359"/>
      <c r="BJ552" s="359"/>
      <c r="BK552" s="359"/>
      <c r="BL552" s="359"/>
      <c r="BM552" s="359"/>
      <c r="BN552" s="359"/>
      <c r="BO552" s="359"/>
      <c r="BP552" s="359"/>
      <c r="BQ552" s="359"/>
      <c r="BR552" s="359"/>
      <c r="BS552" s="359"/>
      <c r="BT552" s="359"/>
      <c r="BU552" s="359"/>
      <c r="BV552" s="359"/>
      <c r="BW552" s="359"/>
      <c r="BX552" s="359"/>
      <c r="BY552" s="359"/>
      <c r="BZ552" s="359"/>
      <c r="CA552" s="359"/>
      <c r="CB552" s="359"/>
      <c r="CC552" s="359"/>
      <c r="CD552" s="359"/>
      <c r="CE552" s="359"/>
      <c r="CF552" s="359"/>
      <c r="CG552" s="359"/>
      <c r="CH552" s="359"/>
      <c r="CI552" s="359"/>
      <c r="CJ552" s="359"/>
      <c r="CK552" s="359"/>
      <c r="CL552" s="359"/>
      <c r="CM552" s="359"/>
      <c r="CN552" s="359"/>
      <c r="CO552" s="359"/>
      <c r="CP552" s="359"/>
      <c r="CQ552" s="359"/>
      <c r="CR552" s="359"/>
      <c r="CS552" s="359"/>
      <c r="CT552" s="359"/>
      <c r="CU552" s="359"/>
      <c r="CV552" s="359"/>
      <c r="CW552" s="359"/>
      <c r="CX552" s="359"/>
      <c r="CY552" s="359"/>
      <c r="CZ552" s="359"/>
      <c r="DA552" s="359"/>
      <c r="DB552" s="359"/>
      <c r="DC552" s="359"/>
      <c r="DD552" s="359"/>
      <c r="DE552" s="359"/>
      <c r="DF552" s="359"/>
      <c r="DG552" s="359"/>
      <c r="DH552" s="359"/>
      <c r="DI552" s="50" t="s">
        <v>642</v>
      </c>
      <c r="DJ552" s="50"/>
      <c r="DK552" s="50"/>
      <c r="DL552" s="50"/>
      <c r="DM552" s="50"/>
      <c r="DN552" s="50"/>
      <c r="DO552" s="50"/>
      <c r="DP552" s="50"/>
      <c r="DQ552" s="50"/>
      <c r="DR552" s="50"/>
    </row>
    <row r="553" spans="1:122" ht="14.4" x14ac:dyDescent="0.3">
      <c r="A553" s="222"/>
      <c r="B553" s="970"/>
      <c r="C553" s="247" t="s">
        <v>1269</v>
      </c>
      <c r="D553" s="287"/>
      <c r="E553" s="245"/>
      <c r="F553" s="416">
        <v>20</v>
      </c>
      <c r="G553" s="862">
        <v>20</v>
      </c>
      <c r="H553" s="417">
        <f t="shared" ref="H553:M553" si="774">G553</f>
        <v>20</v>
      </c>
      <c r="I553" s="417">
        <f t="shared" si="771"/>
        <v>20</v>
      </c>
      <c r="J553" s="417">
        <f t="shared" si="772"/>
        <v>20</v>
      </c>
      <c r="K553" s="417">
        <f t="shared" si="774"/>
        <v>20</v>
      </c>
      <c r="L553" s="417">
        <f t="shared" si="774"/>
        <v>20</v>
      </c>
      <c r="M553" s="417">
        <f t="shared" si="774"/>
        <v>20</v>
      </c>
      <c r="N553" s="862">
        <f t="shared" ref="N553:Y553" si="775">M553</f>
        <v>20</v>
      </c>
      <c r="O553" s="862">
        <f t="shared" si="775"/>
        <v>20</v>
      </c>
      <c r="P553" s="417">
        <f t="shared" si="775"/>
        <v>20</v>
      </c>
      <c r="Q553" s="417">
        <f t="shared" si="775"/>
        <v>20</v>
      </c>
      <c r="R553" s="417">
        <f t="shared" si="775"/>
        <v>20</v>
      </c>
      <c r="S553" s="417">
        <f t="shared" si="775"/>
        <v>20</v>
      </c>
      <c r="T553" s="417">
        <f t="shared" si="775"/>
        <v>20</v>
      </c>
      <c r="U553" s="417">
        <f t="shared" si="775"/>
        <v>20</v>
      </c>
      <c r="V553" s="417">
        <f t="shared" si="775"/>
        <v>20</v>
      </c>
      <c r="W553" s="417">
        <f t="shared" si="775"/>
        <v>20</v>
      </c>
      <c r="X553" s="417">
        <f t="shared" si="775"/>
        <v>20</v>
      </c>
      <c r="Y553" s="417">
        <f t="shared" si="775"/>
        <v>20</v>
      </c>
      <c r="Z553" s="417"/>
      <c r="AA553" s="417"/>
      <c r="AB553" s="417"/>
      <c r="AC553" s="417"/>
      <c r="AD553" s="417"/>
      <c r="AE553" s="417"/>
      <c r="AF553" s="417"/>
      <c r="AG553" s="417"/>
      <c r="AH553" s="417"/>
      <c r="AI553" s="417"/>
      <c r="AJ553" s="417"/>
      <c r="AK553" s="417"/>
      <c r="AL553" s="417"/>
      <c r="AM553" s="417"/>
      <c r="AN553" s="417"/>
      <c r="AO553" s="417"/>
      <c r="AP553" s="417"/>
      <c r="AQ553" s="417"/>
      <c r="AR553" s="417"/>
      <c r="AS553" s="417"/>
      <c r="AT553" s="417"/>
      <c r="AU553" s="417"/>
      <c r="AV553" s="417"/>
      <c r="AW553" s="417"/>
      <c r="AX553" s="417"/>
      <c r="AY553" s="417"/>
      <c r="AZ553" s="417"/>
      <c r="BA553" s="417"/>
      <c r="BB553" s="417"/>
      <c r="BC553" s="417"/>
      <c r="BD553" s="417"/>
      <c r="BE553" s="417"/>
      <c r="BF553" s="417"/>
      <c r="BG553" s="417"/>
      <c r="BH553" s="417"/>
      <c r="BI553" s="417"/>
      <c r="BJ553" s="417"/>
      <c r="BK553" s="417"/>
      <c r="BL553" s="417"/>
      <c r="BM553" s="417"/>
      <c r="BN553" s="417"/>
      <c r="BO553" s="417"/>
      <c r="BP553" s="417"/>
      <c r="BQ553" s="417"/>
      <c r="BR553" s="417"/>
      <c r="BS553" s="417"/>
      <c r="BT553" s="417"/>
      <c r="BU553" s="417"/>
      <c r="BV553" s="417"/>
      <c r="BW553" s="417"/>
      <c r="BX553" s="417"/>
      <c r="BY553" s="417"/>
      <c r="BZ553" s="417"/>
      <c r="CA553" s="417"/>
      <c r="CB553" s="417"/>
      <c r="CC553" s="417"/>
      <c r="CD553" s="417"/>
      <c r="CE553" s="417"/>
      <c r="CF553" s="417"/>
      <c r="CG553" s="417"/>
      <c r="CH553" s="417"/>
      <c r="CI553" s="417"/>
      <c r="CJ553" s="417"/>
      <c r="CK553" s="417"/>
      <c r="CL553" s="417"/>
      <c r="CM553" s="417"/>
      <c r="CN553" s="417"/>
      <c r="CO553" s="417"/>
      <c r="CP553" s="417"/>
      <c r="CQ553" s="417"/>
      <c r="CR553" s="417"/>
      <c r="CS553" s="417"/>
      <c r="CT553" s="417"/>
      <c r="CU553" s="417"/>
      <c r="CV553" s="417"/>
      <c r="CW553" s="417"/>
      <c r="CX553" s="417"/>
      <c r="CY553" s="417"/>
      <c r="CZ553" s="417"/>
      <c r="DA553" s="417"/>
      <c r="DB553" s="417"/>
      <c r="DC553" s="417"/>
      <c r="DD553" s="417"/>
      <c r="DE553" s="417"/>
      <c r="DF553" s="417"/>
      <c r="DG553" s="417"/>
      <c r="DH553" s="417"/>
      <c r="DI553" s="50" t="s">
        <v>642</v>
      </c>
      <c r="DJ553" s="50"/>
      <c r="DK553" s="50"/>
      <c r="DL553" s="50"/>
      <c r="DM553" s="50"/>
      <c r="DN553" s="50"/>
      <c r="DO553" s="50"/>
      <c r="DP553" s="50"/>
      <c r="DQ553" s="50"/>
      <c r="DR553" s="50"/>
    </row>
    <row r="554" spans="1:122" x14ac:dyDescent="0.25">
      <c r="A554" s="222"/>
      <c r="B554" s="970"/>
      <c r="C554" s="245"/>
      <c r="D554" s="287" t="s">
        <v>791</v>
      </c>
      <c r="E554" s="245" t="s">
        <v>30</v>
      </c>
      <c r="F554" s="435">
        <f>IF(OR(AND(F553&lt;=0.1,F552=""),AND(F552&lt;0.1,F552&lt;&gt;"")),1,IF(F552="",F553,F552))</f>
        <v>33</v>
      </c>
      <c r="G554" s="863">
        <f>IF(OR(AND(G553&lt;=0.1,G552=""),AND(G552&lt;0.1,G552&lt;&gt;"")),1,IF(G552="",G553,G552))</f>
        <v>33</v>
      </c>
      <c r="H554" s="436">
        <f t="shared" ref="H554:O554" si="776">IF(OR(AND(H553&lt;=0.1,H552=""),AND(H552&lt;0.1,H552&lt;&gt;"")),1,IF(H552="",H553,H552))</f>
        <v>33</v>
      </c>
      <c r="I554" s="436">
        <f t="shared" ref="I554:J554" si="777">IF(OR(AND(I553&lt;=0.1,I552=""),AND(I552&lt;0.1,I552&lt;&gt;"")),1,IF(I552="",I553,I552))</f>
        <v>33</v>
      </c>
      <c r="J554" s="436">
        <f t="shared" si="777"/>
        <v>33</v>
      </c>
      <c r="K554" s="436">
        <f t="shared" si="776"/>
        <v>33</v>
      </c>
      <c r="L554" s="436">
        <f t="shared" si="776"/>
        <v>33</v>
      </c>
      <c r="M554" s="436">
        <f t="shared" si="776"/>
        <v>33</v>
      </c>
      <c r="N554" s="863">
        <f t="shared" ref="N554" si="778">IF(OR(AND(N553&lt;=0.1,N552=""),AND(N552&lt;0.1,N552&lt;&gt;"")),1,IF(N552="",N553,N552))</f>
        <v>33</v>
      </c>
      <c r="O554" s="863">
        <f t="shared" si="776"/>
        <v>33</v>
      </c>
      <c r="P554" s="436">
        <f t="shared" ref="P554:Y554" si="779">IF(OR(AND(P553&lt;=0.1,P552=""),AND(P552&lt;0.1,P552&lt;&gt;"")),1,IF(P552="",P553,P552))</f>
        <v>33</v>
      </c>
      <c r="Q554" s="436">
        <f t="shared" si="779"/>
        <v>33</v>
      </c>
      <c r="R554" s="436">
        <f t="shared" si="779"/>
        <v>33</v>
      </c>
      <c r="S554" s="436">
        <f t="shared" si="779"/>
        <v>33</v>
      </c>
      <c r="T554" s="436">
        <f t="shared" si="779"/>
        <v>33</v>
      </c>
      <c r="U554" s="436">
        <f t="shared" si="779"/>
        <v>33</v>
      </c>
      <c r="V554" s="436">
        <f t="shared" si="779"/>
        <v>33</v>
      </c>
      <c r="W554" s="436">
        <f t="shared" si="779"/>
        <v>33</v>
      </c>
      <c r="X554" s="436">
        <f t="shared" si="779"/>
        <v>33</v>
      </c>
      <c r="Y554" s="436">
        <f t="shared" si="779"/>
        <v>33</v>
      </c>
      <c r="Z554" s="436"/>
      <c r="AA554" s="436"/>
      <c r="AB554" s="436"/>
      <c r="AC554" s="436"/>
      <c r="AD554" s="436"/>
      <c r="AE554" s="436"/>
      <c r="AF554" s="436"/>
      <c r="AG554" s="436"/>
      <c r="AH554" s="436"/>
      <c r="AI554" s="436"/>
      <c r="AJ554" s="436"/>
      <c r="AK554" s="436"/>
      <c r="AL554" s="436"/>
      <c r="AM554" s="436"/>
      <c r="AN554" s="436"/>
      <c r="AO554" s="436"/>
      <c r="AP554" s="436"/>
      <c r="AQ554" s="436"/>
      <c r="AR554" s="436"/>
      <c r="AS554" s="436"/>
      <c r="AT554" s="436"/>
      <c r="AU554" s="436"/>
      <c r="AV554" s="436"/>
      <c r="AW554" s="436"/>
      <c r="AX554" s="436"/>
      <c r="AY554" s="436"/>
      <c r="AZ554" s="436"/>
      <c r="BA554" s="436"/>
      <c r="BB554" s="436"/>
      <c r="BC554" s="436"/>
      <c r="BD554" s="436"/>
      <c r="BE554" s="436"/>
      <c r="BF554" s="436"/>
      <c r="BG554" s="436"/>
      <c r="BH554" s="436"/>
      <c r="BI554" s="436"/>
      <c r="BJ554" s="436"/>
      <c r="BK554" s="436"/>
      <c r="BL554" s="436"/>
      <c r="BM554" s="436"/>
      <c r="BN554" s="436"/>
      <c r="BO554" s="436"/>
      <c r="BP554" s="436"/>
      <c r="BQ554" s="436"/>
      <c r="BR554" s="436"/>
      <c r="BS554" s="436"/>
      <c r="BT554" s="436"/>
      <c r="BU554" s="436"/>
      <c r="BV554" s="436"/>
      <c r="BW554" s="436"/>
      <c r="BX554" s="436"/>
      <c r="BY554" s="436"/>
      <c r="BZ554" s="436"/>
      <c r="CA554" s="436"/>
      <c r="CB554" s="436"/>
      <c r="CC554" s="436"/>
      <c r="CD554" s="436"/>
      <c r="CE554" s="436"/>
      <c r="CF554" s="436"/>
      <c r="CG554" s="436"/>
      <c r="CH554" s="436"/>
      <c r="CI554" s="436"/>
      <c r="CJ554" s="436"/>
      <c r="CK554" s="436"/>
      <c r="CL554" s="436"/>
      <c r="CM554" s="436"/>
      <c r="CN554" s="436"/>
      <c r="CO554" s="436"/>
      <c r="CP554" s="436"/>
      <c r="CQ554" s="436"/>
      <c r="CR554" s="436"/>
      <c r="CS554" s="436"/>
      <c r="CT554" s="436"/>
      <c r="CU554" s="436"/>
      <c r="CV554" s="436"/>
      <c r="CW554" s="436"/>
      <c r="CX554" s="436"/>
      <c r="CY554" s="436"/>
      <c r="CZ554" s="436"/>
      <c r="DA554" s="436"/>
      <c r="DB554" s="436"/>
      <c r="DC554" s="436"/>
      <c r="DD554" s="436"/>
      <c r="DE554" s="436"/>
      <c r="DF554" s="436"/>
      <c r="DG554" s="436"/>
      <c r="DH554" s="436"/>
      <c r="DI554" s="50" t="s">
        <v>642</v>
      </c>
      <c r="DJ554" s="50"/>
      <c r="DK554" s="50"/>
      <c r="DL554" s="50"/>
      <c r="DM554" s="50"/>
      <c r="DN554" s="50"/>
      <c r="DO554" s="50"/>
      <c r="DP554" s="50"/>
      <c r="DQ554" s="50"/>
      <c r="DR554" s="50"/>
    </row>
    <row r="555" spans="1:122" x14ac:dyDescent="0.25">
      <c r="A555" s="50"/>
      <c r="B555" s="970"/>
      <c r="C555" s="245" t="s">
        <v>1624</v>
      </c>
      <c r="D555" s="287" t="s">
        <v>923</v>
      </c>
      <c r="E555" s="245" t="s">
        <v>387</v>
      </c>
      <c r="F555" s="470">
        <f t="shared" ref="F555:Y555" ca="1" si="780">SQRT(2*c_p_Tn1_Tn2*T_Tn1*(1-(1/pi_Tn)^(k_1_k_Tn)))</f>
        <v>261.03093522907051</v>
      </c>
      <c r="G555" s="867">
        <f t="shared" ca="1" si="780"/>
        <v>261.03057100073624</v>
      </c>
      <c r="H555" s="471">
        <f t="shared" ca="1" si="780"/>
        <v>260.61524109486402</v>
      </c>
      <c r="I555" s="471">
        <f t="shared" ca="1" si="780"/>
        <v>259.04425794773852</v>
      </c>
      <c r="J555" s="471">
        <f t="shared" ca="1" si="780"/>
        <v>258.27206927223426</v>
      </c>
      <c r="K555" s="471">
        <f t="shared" ca="1" si="780"/>
        <v>257.90086957240635</v>
      </c>
      <c r="L555" s="471">
        <f t="shared" ca="1" si="780"/>
        <v>251.82856835925153</v>
      </c>
      <c r="M555" s="471">
        <f t="shared" ca="1" si="780"/>
        <v>248.02429596505357</v>
      </c>
      <c r="N555" s="867">
        <f t="shared" ca="1" si="780"/>
        <v>1.7937291561424158</v>
      </c>
      <c r="O555" s="867">
        <f t="shared" ca="1" si="780"/>
        <v>1.7989477966614207</v>
      </c>
      <c r="P555" s="471">
        <f t="shared" ca="1" si="780"/>
        <v>1.7966148996877904</v>
      </c>
      <c r="Q555" s="471">
        <f t="shared" ca="1" si="780"/>
        <v>1.7997422697388181</v>
      </c>
      <c r="R555" s="471">
        <f t="shared" ca="1" si="780"/>
        <v>1.8019848455989693</v>
      </c>
      <c r="S555" s="471">
        <f t="shared" ca="1" si="780"/>
        <v>1.7992749780572499</v>
      </c>
      <c r="T555" s="471">
        <f t="shared" ca="1" si="780"/>
        <v>1.8021861558811625</v>
      </c>
      <c r="U555" s="471">
        <f t="shared" ca="1" si="780"/>
        <v>1.8249868041066428</v>
      </c>
      <c r="V555" s="471">
        <f t="shared" ca="1" si="780"/>
        <v>1.8222851863029372</v>
      </c>
      <c r="W555" s="471">
        <f t="shared" ca="1" si="780"/>
        <v>1.8207420480612582</v>
      </c>
      <c r="X555" s="471">
        <f t="shared" ca="1" si="780"/>
        <v>1.8222929876613578</v>
      </c>
      <c r="Y555" s="471">
        <f t="shared" ca="1" si="780"/>
        <v>1.827964737131371</v>
      </c>
      <c r="Z555" s="471"/>
      <c r="AA555" s="471"/>
      <c r="AB555" s="471"/>
      <c r="AC555" s="471"/>
      <c r="AD555" s="471"/>
      <c r="AE555" s="471"/>
      <c r="AF555" s="471"/>
      <c r="AG555" s="471"/>
      <c r="AH555" s="471"/>
      <c r="AI555" s="471"/>
      <c r="AJ555" s="471"/>
      <c r="AK555" s="471"/>
      <c r="AL555" s="471"/>
      <c r="AM555" s="471"/>
      <c r="AN555" s="471"/>
      <c r="AO555" s="471"/>
      <c r="AP555" s="471"/>
      <c r="AQ555" s="471"/>
      <c r="AR555" s="471"/>
      <c r="AS555" s="471"/>
      <c r="AT555" s="471"/>
      <c r="AU555" s="471"/>
      <c r="AV555" s="471"/>
      <c r="AW555" s="471"/>
      <c r="AX555" s="471"/>
      <c r="AY555" s="471"/>
      <c r="AZ555" s="471"/>
      <c r="BA555" s="471"/>
      <c r="BB555" s="471"/>
      <c r="BC555" s="471"/>
      <c r="BD555" s="471"/>
      <c r="BE555" s="471"/>
      <c r="BF555" s="471"/>
      <c r="BG555" s="471"/>
      <c r="BH555" s="471"/>
      <c r="BI555" s="471"/>
      <c r="BJ555" s="471"/>
      <c r="BK555" s="471"/>
      <c r="BL555" s="471"/>
      <c r="BM555" s="471"/>
      <c r="BN555" s="471"/>
      <c r="BO555" s="471"/>
      <c r="BP555" s="471"/>
      <c r="BQ555" s="471"/>
      <c r="BR555" s="471"/>
      <c r="BS555" s="471"/>
      <c r="BT555" s="471"/>
      <c r="BU555" s="471"/>
      <c r="BV555" s="471"/>
      <c r="BW555" s="471"/>
      <c r="BX555" s="471"/>
      <c r="BY555" s="471"/>
      <c r="BZ555" s="471"/>
      <c r="CA555" s="471"/>
      <c r="CB555" s="471"/>
      <c r="CC555" s="471"/>
      <c r="CD555" s="471"/>
      <c r="CE555" s="471"/>
      <c r="CF555" s="471"/>
      <c r="CG555" s="471"/>
      <c r="CH555" s="471"/>
      <c r="CI555" s="471"/>
      <c r="CJ555" s="471"/>
      <c r="CK555" s="471"/>
      <c r="CL555" s="471"/>
      <c r="CM555" s="471"/>
      <c r="CN555" s="471"/>
      <c r="CO555" s="471"/>
      <c r="CP555" s="471"/>
      <c r="CQ555" s="471"/>
      <c r="CR555" s="471"/>
      <c r="CS555" s="471"/>
      <c r="CT555" s="471"/>
      <c r="CU555" s="471"/>
      <c r="CV555" s="471"/>
      <c r="CW555" s="471"/>
      <c r="CX555" s="471"/>
      <c r="CY555" s="471"/>
      <c r="CZ555" s="471"/>
      <c r="DA555" s="471"/>
      <c r="DB555" s="471"/>
      <c r="DC555" s="471"/>
      <c r="DD555" s="471"/>
      <c r="DE555" s="471"/>
      <c r="DF555" s="471"/>
      <c r="DG555" s="471"/>
      <c r="DH555" s="471"/>
      <c r="DI555" s="50" t="s">
        <v>642</v>
      </c>
      <c r="DJ555" s="50"/>
      <c r="DK555" s="50"/>
      <c r="DL555" s="50"/>
      <c r="DM555" s="50"/>
      <c r="DN555" s="50"/>
      <c r="DO555" s="50"/>
      <c r="DP555" s="50"/>
      <c r="DQ555" s="50"/>
      <c r="DR555" s="50"/>
    </row>
    <row r="556" spans="1:122" x14ac:dyDescent="0.25">
      <c r="A556" s="50"/>
      <c r="B556" s="970"/>
      <c r="C556" s="245" t="s">
        <v>1249</v>
      </c>
      <c r="D556" s="287" t="s">
        <v>941</v>
      </c>
      <c r="E556" s="245" t="s">
        <v>387</v>
      </c>
      <c r="F556" s="470">
        <f t="shared" ref="F556:Y556" ca="1" si="781">PI()*D_2Tn/1000*n_TD_n/60</f>
        <v>270.83488918852123</v>
      </c>
      <c r="G556" s="867">
        <f t="shared" ca="1" si="781"/>
        <v>270.83488918852123</v>
      </c>
      <c r="H556" s="471">
        <f t="shared" ca="1" si="781"/>
        <v>270.91257354855503</v>
      </c>
      <c r="I556" s="471">
        <f t="shared" ca="1" si="781"/>
        <v>271.07078687469408</v>
      </c>
      <c r="J556" s="471">
        <f t="shared" ca="1" si="781"/>
        <v>271.20550775328604</v>
      </c>
      <c r="K556" s="471">
        <f t="shared" ca="1" si="781"/>
        <v>271.4083934173114</v>
      </c>
      <c r="L556" s="471">
        <f t="shared" ca="1" si="781"/>
        <v>271.73908091810648</v>
      </c>
      <c r="M556" s="471">
        <f t="shared" ca="1" si="781"/>
        <v>272.2399790787801</v>
      </c>
      <c r="N556" s="867">
        <f t="shared" ca="1" si="781"/>
        <v>0</v>
      </c>
      <c r="O556" s="867">
        <f t="shared" ca="1" si="781"/>
        <v>0</v>
      </c>
      <c r="P556" s="471">
        <f t="shared" ca="1" si="781"/>
        <v>0</v>
      </c>
      <c r="Q556" s="471">
        <f t="shared" ca="1" si="781"/>
        <v>0</v>
      </c>
      <c r="R556" s="471">
        <f t="shared" ca="1" si="781"/>
        <v>0</v>
      </c>
      <c r="S556" s="471">
        <f t="shared" ca="1" si="781"/>
        <v>0</v>
      </c>
      <c r="T556" s="471">
        <f t="shared" ca="1" si="781"/>
        <v>0</v>
      </c>
      <c r="U556" s="471">
        <f t="shared" ca="1" si="781"/>
        <v>0</v>
      </c>
      <c r="V556" s="471">
        <f t="shared" ca="1" si="781"/>
        <v>0</v>
      </c>
      <c r="W556" s="471">
        <f t="shared" ca="1" si="781"/>
        <v>0</v>
      </c>
      <c r="X556" s="471">
        <f t="shared" ca="1" si="781"/>
        <v>0</v>
      </c>
      <c r="Y556" s="471">
        <f t="shared" ca="1" si="781"/>
        <v>0</v>
      </c>
      <c r="Z556" s="471"/>
      <c r="AA556" s="471"/>
      <c r="AB556" s="471"/>
      <c r="AC556" s="471"/>
      <c r="AD556" s="471"/>
      <c r="AE556" s="471"/>
      <c r="AF556" s="471"/>
      <c r="AG556" s="471"/>
      <c r="AH556" s="471"/>
      <c r="AI556" s="471"/>
      <c r="AJ556" s="471"/>
      <c r="AK556" s="471"/>
      <c r="AL556" s="471"/>
      <c r="AM556" s="471"/>
      <c r="AN556" s="471"/>
      <c r="AO556" s="471"/>
      <c r="AP556" s="471"/>
      <c r="AQ556" s="471"/>
      <c r="AR556" s="471"/>
      <c r="AS556" s="471"/>
      <c r="AT556" s="471"/>
      <c r="AU556" s="471"/>
      <c r="AV556" s="471"/>
      <c r="AW556" s="471"/>
      <c r="AX556" s="471"/>
      <c r="AY556" s="471"/>
      <c r="AZ556" s="471"/>
      <c r="BA556" s="471"/>
      <c r="BB556" s="471"/>
      <c r="BC556" s="471"/>
      <c r="BD556" s="471"/>
      <c r="BE556" s="471"/>
      <c r="BF556" s="471"/>
      <c r="BG556" s="471"/>
      <c r="BH556" s="471"/>
      <c r="BI556" s="471"/>
      <c r="BJ556" s="471"/>
      <c r="BK556" s="471"/>
      <c r="BL556" s="471"/>
      <c r="BM556" s="471"/>
      <c r="BN556" s="471"/>
      <c r="BO556" s="471"/>
      <c r="BP556" s="471"/>
      <c r="BQ556" s="471"/>
      <c r="BR556" s="471"/>
      <c r="BS556" s="471"/>
      <c r="BT556" s="471"/>
      <c r="BU556" s="471"/>
      <c r="BV556" s="471"/>
      <c r="BW556" s="471"/>
      <c r="BX556" s="471"/>
      <c r="BY556" s="471"/>
      <c r="BZ556" s="471"/>
      <c r="CA556" s="471"/>
      <c r="CB556" s="471"/>
      <c r="CC556" s="471"/>
      <c r="CD556" s="471"/>
      <c r="CE556" s="471"/>
      <c r="CF556" s="471"/>
      <c r="CG556" s="471"/>
      <c r="CH556" s="471"/>
      <c r="CI556" s="471"/>
      <c r="CJ556" s="471"/>
      <c r="CK556" s="471"/>
      <c r="CL556" s="471"/>
      <c r="CM556" s="471"/>
      <c r="CN556" s="471"/>
      <c r="CO556" s="471"/>
      <c r="CP556" s="471"/>
      <c r="CQ556" s="471"/>
      <c r="CR556" s="471"/>
      <c r="CS556" s="471"/>
      <c r="CT556" s="471"/>
      <c r="CU556" s="471"/>
      <c r="CV556" s="471"/>
      <c r="CW556" s="471"/>
      <c r="CX556" s="471"/>
      <c r="CY556" s="471"/>
      <c r="CZ556" s="471"/>
      <c r="DA556" s="471"/>
      <c r="DB556" s="471"/>
      <c r="DC556" s="471"/>
      <c r="DD556" s="471"/>
      <c r="DE556" s="471"/>
      <c r="DF556" s="471"/>
      <c r="DG556" s="471"/>
      <c r="DH556" s="471"/>
      <c r="DI556" s="50" t="s">
        <v>642</v>
      </c>
      <c r="DJ556" s="50"/>
      <c r="DK556" s="50"/>
      <c r="DL556" s="50"/>
      <c r="DM556" s="50"/>
      <c r="DN556" s="50"/>
      <c r="DO556" s="50"/>
      <c r="DP556" s="50"/>
      <c r="DQ556" s="50"/>
      <c r="DR556" s="50"/>
    </row>
    <row r="557" spans="1:122" x14ac:dyDescent="0.25">
      <c r="A557" s="51"/>
      <c r="B557" s="970"/>
      <c r="C557" s="245" t="s">
        <v>1625</v>
      </c>
      <c r="D557" s="287" t="s">
        <v>924</v>
      </c>
      <c r="E557" s="310"/>
      <c r="F557" s="290">
        <f t="shared" ref="F557:Y557" ca="1" si="782">IF(c_s_Tn=0,0,u_Tn/c_s_Tn)</f>
        <v>1.0375585903289477</v>
      </c>
      <c r="G557" s="854">
        <f t="shared" ca="1" si="782"/>
        <v>1.0375600380836516</v>
      </c>
      <c r="H557" s="239">
        <f t="shared" ca="1" si="782"/>
        <v>1.0395116279862648</v>
      </c>
      <c r="I557" s="239">
        <f t="shared" ca="1" si="782"/>
        <v>1.0464265412491092</v>
      </c>
      <c r="J557" s="239">
        <f t="shared" ca="1" si="782"/>
        <v>1.050076798925629</v>
      </c>
      <c r="K557" s="239">
        <f t="shared" ca="1" si="782"/>
        <v>1.0523748673949809</v>
      </c>
      <c r="L557" s="239">
        <f t="shared" ca="1" si="782"/>
        <v>1.0790637563028638</v>
      </c>
      <c r="M557" s="239">
        <f t="shared" ca="1" si="782"/>
        <v>1.0976343185231277</v>
      </c>
      <c r="N557" s="854">
        <f t="shared" ca="1" si="782"/>
        <v>0</v>
      </c>
      <c r="O557" s="854">
        <f t="shared" ca="1" si="782"/>
        <v>0</v>
      </c>
      <c r="P557" s="239">
        <f t="shared" ca="1" si="782"/>
        <v>0</v>
      </c>
      <c r="Q557" s="239">
        <f t="shared" ca="1" si="782"/>
        <v>0</v>
      </c>
      <c r="R557" s="239">
        <f t="shared" ca="1" si="782"/>
        <v>0</v>
      </c>
      <c r="S557" s="239">
        <f t="shared" ca="1" si="782"/>
        <v>0</v>
      </c>
      <c r="T557" s="239">
        <f t="shared" ca="1" si="782"/>
        <v>0</v>
      </c>
      <c r="U557" s="239">
        <f t="shared" ca="1" si="782"/>
        <v>0</v>
      </c>
      <c r="V557" s="239">
        <f t="shared" ca="1" si="782"/>
        <v>0</v>
      </c>
      <c r="W557" s="239">
        <f t="shared" ca="1" si="782"/>
        <v>0</v>
      </c>
      <c r="X557" s="239">
        <f t="shared" ca="1" si="782"/>
        <v>0</v>
      </c>
      <c r="Y557" s="239">
        <f t="shared" ca="1" si="782"/>
        <v>0</v>
      </c>
      <c r="Z557" s="239"/>
      <c r="AA557" s="239"/>
      <c r="AB557" s="239"/>
      <c r="AC557" s="239"/>
      <c r="AD557" s="239"/>
      <c r="AE557" s="239"/>
      <c r="AF557" s="239"/>
      <c r="AG557" s="239"/>
      <c r="AH557" s="239"/>
      <c r="AI557" s="239"/>
      <c r="AJ557" s="239"/>
      <c r="AK557" s="239"/>
      <c r="AL557" s="239"/>
      <c r="AM557" s="239"/>
      <c r="AN557" s="239"/>
      <c r="AO557" s="239"/>
      <c r="AP557" s="239"/>
      <c r="AQ557" s="239"/>
      <c r="AR557" s="239"/>
      <c r="AS557" s="239"/>
      <c r="AT557" s="239"/>
      <c r="AU557" s="239"/>
      <c r="AV557" s="239"/>
      <c r="AW557" s="239"/>
      <c r="AX557" s="239"/>
      <c r="AY557" s="239"/>
      <c r="AZ557" s="239"/>
      <c r="BA557" s="239"/>
      <c r="BB557" s="239"/>
      <c r="BC557" s="239"/>
      <c r="BD557" s="239"/>
      <c r="BE557" s="239"/>
      <c r="BF557" s="239"/>
      <c r="BG557" s="239"/>
      <c r="BH557" s="239"/>
      <c r="BI557" s="239"/>
      <c r="BJ557" s="239"/>
      <c r="BK557" s="239"/>
      <c r="BL557" s="239"/>
      <c r="BM557" s="239"/>
      <c r="BN557" s="239"/>
      <c r="BO557" s="239"/>
      <c r="BP557" s="239"/>
      <c r="BQ557" s="239"/>
      <c r="BR557" s="239"/>
      <c r="BS557" s="239"/>
      <c r="BT557" s="239"/>
      <c r="BU557" s="239"/>
      <c r="BV557" s="239"/>
      <c r="BW557" s="239"/>
      <c r="BX557" s="239"/>
      <c r="BY557" s="239"/>
      <c r="BZ557" s="239"/>
      <c r="CA557" s="239"/>
      <c r="CB557" s="239"/>
      <c r="CC557" s="239"/>
      <c r="CD557" s="239"/>
      <c r="CE557" s="239"/>
      <c r="CF557" s="239"/>
      <c r="CG557" s="239"/>
      <c r="CH557" s="239"/>
      <c r="CI557" s="239"/>
      <c r="CJ557" s="239"/>
      <c r="CK557" s="239"/>
      <c r="CL557" s="239"/>
      <c r="CM557" s="239"/>
      <c r="CN557" s="239"/>
      <c r="CO557" s="239"/>
      <c r="CP557" s="239"/>
      <c r="CQ557" s="239"/>
      <c r="CR557" s="239"/>
      <c r="CS557" s="239"/>
      <c r="CT557" s="239"/>
      <c r="CU557" s="239"/>
      <c r="CV557" s="239"/>
      <c r="CW557" s="239"/>
      <c r="CX557" s="239"/>
      <c r="CY557" s="239"/>
      <c r="CZ557" s="239"/>
      <c r="DA557" s="239"/>
      <c r="DB557" s="239"/>
      <c r="DC557" s="239"/>
      <c r="DD557" s="239"/>
      <c r="DE557" s="239"/>
      <c r="DF557" s="239"/>
      <c r="DG557" s="239"/>
      <c r="DH557" s="239"/>
      <c r="DI557" s="50" t="s">
        <v>642</v>
      </c>
      <c r="DJ557" s="50"/>
      <c r="DK557" s="50"/>
      <c r="DL557" s="50"/>
      <c r="DM557" s="50"/>
      <c r="DN557" s="50"/>
      <c r="DO557" s="50"/>
      <c r="DP557" s="50"/>
      <c r="DQ557" s="50"/>
      <c r="DR557" s="50"/>
    </row>
    <row r="558" spans="1:122" ht="12.75" customHeight="1" x14ac:dyDescent="0.25">
      <c r="A558" s="50"/>
      <c r="B558" s="970"/>
      <c r="C558" s="327" t="s">
        <v>1626</v>
      </c>
      <c r="D558" s="287" t="s">
        <v>792</v>
      </c>
      <c r="E558" s="245" t="s">
        <v>32</v>
      </c>
      <c r="F558" s="290">
        <f t="shared" ref="F558:Y558" ca="1" si="783">c_s_Tn*c_s_Tn/2*eta_Tn*eta_m_TDn*beta_p_n*m°Tn/1000</f>
        <v>1.6037947070539493</v>
      </c>
      <c r="G558" s="854">
        <f t="shared" ca="1" si="783"/>
        <v>1.6037902313616983</v>
      </c>
      <c r="H558" s="239">
        <f t="shared" ca="1" si="783"/>
        <v>1.6992356605948546</v>
      </c>
      <c r="I558" s="239">
        <f t="shared" ca="1" si="783"/>
        <v>1.8633488993317902</v>
      </c>
      <c r="J558" s="239">
        <f t="shared" ca="1" si="783"/>
        <v>2.0273731838873057</v>
      </c>
      <c r="K558" s="239">
        <f t="shared" ca="1" si="783"/>
        <v>2.2479284005896472</v>
      </c>
      <c r="L558" s="239">
        <f t="shared" ca="1" si="783"/>
        <v>2.4257252680697001</v>
      </c>
      <c r="M558" s="239">
        <f t="shared" ca="1" si="783"/>
        <v>2.8632904099168845</v>
      </c>
      <c r="N558" s="854">
        <f t="shared" ca="1" si="783"/>
        <v>0</v>
      </c>
      <c r="O558" s="854">
        <f t="shared" ca="1" si="783"/>
        <v>0</v>
      </c>
      <c r="P558" s="239">
        <f t="shared" ca="1" si="783"/>
        <v>0</v>
      </c>
      <c r="Q558" s="239">
        <f t="shared" ca="1" si="783"/>
        <v>0</v>
      </c>
      <c r="R558" s="239">
        <f t="shared" ca="1" si="783"/>
        <v>0</v>
      </c>
      <c r="S558" s="239">
        <f t="shared" ca="1" si="783"/>
        <v>0</v>
      </c>
      <c r="T558" s="239">
        <f t="shared" ca="1" si="783"/>
        <v>0</v>
      </c>
      <c r="U558" s="239">
        <f t="shared" ca="1" si="783"/>
        <v>0</v>
      </c>
      <c r="V558" s="239">
        <f t="shared" ca="1" si="783"/>
        <v>0</v>
      </c>
      <c r="W558" s="239">
        <f t="shared" ca="1" si="783"/>
        <v>0</v>
      </c>
      <c r="X558" s="239">
        <f t="shared" ca="1" si="783"/>
        <v>0</v>
      </c>
      <c r="Y558" s="239">
        <f t="shared" ca="1" si="783"/>
        <v>0</v>
      </c>
      <c r="Z558" s="239"/>
      <c r="AA558" s="239"/>
      <c r="AB558" s="239"/>
      <c r="AC558" s="239"/>
      <c r="AD558" s="239"/>
      <c r="AE558" s="239"/>
      <c r="AF558" s="239"/>
      <c r="AG558" s="239"/>
      <c r="AH558" s="239"/>
      <c r="AI558" s="239"/>
      <c r="AJ558" s="239"/>
      <c r="AK558" s="239"/>
      <c r="AL558" s="239"/>
      <c r="AM558" s="239"/>
      <c r="AN558" s="239"/>
      <c r="AO558" s="239"/>
      <c r="AP558" s="239"/>
      <c r="AQ558" s="239"/>
      <c r="AR558" s="239"/>
      <c r="AS558" s="239"/>
      <c r="AT558" s="239"/>
      <c r="AU558" s="239"/>
      <c r="AV558" s="239"/>
      <c r="AW558" s="239"/>
      <c r="AX558" s="239"/>
      <c r="AY558" s="239"/>
      <c r="AZ558" s="239"/>
      <c r="BA558" s="239"/>
      <c r="BB558" s="239"/>
      <c r="BC558" s="239"/>
      <c r="BD558" s="239"/>
      <c r="BE558" s="239"/>
      <c r="BF558" s="239"/>
      <c r="BG558" s="239"/>
      <c r="BH558" s="239"/>
      <c r="BI558" s="239"/>
      <c r="BJ558" s="239"/>
      <c r="BK558" s="239"/>
      <c r="BL558" s="239"/>
      <c r="BM558" s="239"/>
      <c r="BN558" s="239"/>
      <c r="BO558" s="239"/>
      <c r="BP558" s="239"/>
      <c r="BQ558" s="239"/>
      <c r="BR558" s="239"/>
      <c r="BS558" s="239"/>
      <c r="BT558" s="239"/>
      <c r="BU558" s="239"/>
      <c r="BV558" s="239"/>
      <c r="BW558" s="239"/>
      <c r="BX558" s="239"/>
      <c r="BY558" s="239"/>
      <c r="BZ558" s="239"/>
      <c r="CA558" s="239"/>
      <c r="CB558" s="239"/>
      <c r="CC558" s="239"/>
      <c r="CD558" s="239"/>
      <c r="CE558" s="239"/>
      <c r="CF558" s="239"/>
      <c r="CG558" s="239"/>
      <c r="CH558" s="239"/>
      <c r="CI558" s="239"/>
      <c r="CJ558" s="239"/>
      <c r="CK558" s="239"/>
      <c r="CL558" s="239"/>
      <c r="CM558" s="239"/>
      <c r="CN558" s="239"/>
      <c r="CO558" s="239"/>
      <c r="CP558" s="239"/>
      <c r="CQ558" s="239"/>
      <c r="CR558" s="239"/>
      <c r="CS558" s="239"/>
      <c r="CT558" s="239"/>
      <c r="CU558" s="239"/>
      <c r="CV558" s="239"/>
      <c r="CW558" s="239"/>
      <c r="CX558" s="239"/>
      <c r="CY558" s="239"/>
      <c r="CZ558" s="239"/>
      <c r="DA558" s="239"/>
      <c r="DB558" s="239"/>
      <c r="DC558" s="239"/>
      <c r="DD558" s="239"/>
      <c r="DE558" s="239"/>
      <c r="DF558" s="239"/>
      <c r="DG558" s="239"/>
      <c r="DH558" s="239"/>
      <c r="DI558" s="50" t="s">
        <v>642</v>
      </c>
      <c r="DJ558" s="50"/>
      <c r="DK558" s="50"/>
      <c r="DL558" s="50"/>
      <c r="DM558" s="50"/>
      <c r="DN558" s="50"/>
      <c r="DO558" s="50"/>
      <c r="DP558" s="50"/>
      <c r="DQ558" s="50"/>
      <c r="DR558" s="50"/>
    </row>
    <row r="559" spans="1:122" ht="12.75" customHeight="1" thickBot="1" x14ac:dyDescent="0.3">
      <c r="A559" s="50"/>
      <c r="B559" s="971"/>
      <c r="C559" s="255" t="s">
        <v>1627</v>
      </c>
      <c r="D559" s="288" t="s">
        <v>942</v>
      </c>
      <c r="E559" s="313" t="s">
        <v>32</v>
      </c>
      <c r="F559" s="385">
        <f t="shared" ref="F559:Y559" ca="1" si="784">IF(P_Kn&gt;0,P_Tn*P_Kn/eta_m_TDn/(P_Kn/eta_m_TDn+(1-KL_10)*P_K_pl/eta_m_TDpl),P_Tn)</f>
        <v>1.6037947070539493</v>
      </c>
      <c r="G559" s="860">
        <f t="shared" ca="1" si="784"/>
        <v>1.6037902313616981</v>
      </c>
      <c r="H559" s="385">
        <f t="shared" ca="1" si="784"/>
        <v>1.6992356605948544</v>
      </c>
      <c r="I559" s="385">
        <f t="shared" ca="1" si="784"/>
        <v>1.8633488993317902</v>
      </c>
      <c r="J559" s="385">
        <f t="shared" ca="1" si="784"/>
        <v>2.0273731838873057</v>
      </c>
      <c r="K559" s="385">
        <f t="shared" ca="1" si="784"/>
        <v>2.2479284005896467</v>
      </c>
      <c r="L559" s="385">
        <f t="shared" ca="1" si="784"/>
        <v>2.4257252680696997</v>
      </c>
      <c r="M559" s="385">
        <f t="shared" ca="1" si="784"/>
        <v>2.8632904099168845</v>
      </c>
      <c r="N559" s="860">
        <f t="shared" ca="1" si="784"/>
        <v>0</v>
      </c>
      <c r="O559" s="860">
        <f t="shared" ca="1" si="784"/>
        <v>0</v>
      </c>
      <c r="P559" s="385">
        <f t="shared" ca="1" si="784"/>
        <v>0</v>
      </c>
      <c r="Q559" s="385">
        <f t="shared" ca="1" si="784"/>
        <v>0</v>
      </c>
      <c r="R559" s="385">
        <f t="shared" ca="1" si="784"/>
        <v>0</v>
      </c>
      <c r="S559" s="385">
        <f t="shared" ca="1" si="784"/>
        <v>0</v>
      </c>
      <c r="T559" s="385">
        <f t="shared" ca="1" si="784"/>
        <v>0</v>
      </c>
      <c r="U559" s="385">
        <f t="shared" ca="1" si="784"/>
        <v>0</v>
      </c>
      <c r="V559" s="385">
        <f t="shared" ca="1" si="784"/>
        <v>0</v>
      </c>
      <c r="W559" s="385">
        <f t="shared" ca="1" si="784"/>
        <v>0</v>
      </c>
      <c r="X559" s="385">
        <f t="shared" ca="1" si="784"/>
        <v>0</v>
      </c>
      <c r="Y559" s="385">
        <f t="shared" ca="1" si="784"/>
        <v>0</v>
      </c>
      <c r="Z559" s="385"/>
      <c r="AA559" s="385"/>
      <c r="AB559" s="385"/>
      <c r="AC559" s="385"/>
      <c r="AD559" s="385"/>
      <c r="AE559" s="385"/>
      <c r="AF559" s="385"/>
      <c r="AG559" s="385"/>
      <c r="AH559" s="385"/>
      <c r="AI559" s="385"/>
      <c r="AJ559" s="385"/>
      <c r="AK559" s="385"/>
      <c r="AL559" s="385"/>
      <c r="AM559" s="385"/>
      <c r="AN559" s="385"/>
      <c r="AO559" s="385"/>
      <c r="AP559" s="385"/>
      <c r="AQ559" s="385"/>
      <c r="AR559" s="385"/>
      <c r="AS559" s="385"/>
      <c r="AT559" s="385"/>
      <c r="AU559" s="385"/>
      <c r="AV559" s="385"/>
      <c r="AW559" s="385"/>
      <c r="AX559" s="385"/>
      <c r="AY559" s="385"/>
      <c r="AZ559" s="385"/>
      <c r="BA559" s="385"/>
      <c r="BB559" s="385"/>
      <c r="BC559" s="385"/>
      <c r="BD559" s="385"/>
      <c r="BE559" s="385"/>
      <c r="BF559" s="385"/>
      <c r="BG559" s="385"/>
      <c r="BH559" s="385"/>
      <c r="BI559" s="385"/>
      <c r="BJ559" s="385"/>
      <c r="BK559" s="385"/>
      <c r="BL559" s="385"/>
      <c r="BM559" s="385"/>
      <c r="BN559" s="385"/>
      <c r="BO559" s="385"/>
      <c r="BP559" s="385"/>
      <c r="BQ559" s="385"/>
      <c r="BR559" s="385"/>
      <c r="BS559" s="385"/>
      <c r="BT559" s="385"/>
      <c r="BU559" s="385"/>
      <c r="BV559" s="385"/>
      <c r="BW559" s="385"/>
      <c r="BX559" s="385"/>
      <c r="BY559" s="385"/>
      <c r="BZ559" s="385"/>
      <c r="CA559" s="385"/>
      <c r="CB559" s="385"/>
      <c r="CC559" s="385"/>
      <c r="CD559" s="385"/>
      <c r="CE559" s="385"/>
      <c r="CF559" s="385"/>
      <c r="CG559" s="385"/>
      <c r="CH559" s="385"/>
      <c r="CI559" s="385"/>
      <c r="CJ559" s="385"/>
      <c r="CK559" s="385"/>
      <c r="CL559" s="385"/>
      <c r="CM559" s="385"/>
      <c r="CN559" s="385"/>
      <c r="CO559" s="385"/>
      <c r="CP559" s="385"/>
      <c r="CQ559" s="385"/>
      <c r="CR559" s="385"/>
      <c r="CS559" s="385"/>
      <c r="CT559" s="385"/>
      <c r="CU559" s="385"/>
      <c r="CV559" s="385"/>
      <c r="CW559" s="385"/>
      <c r="CX559" s="385"/>
      <c r="CY559" s="385"/>
      <c r="CZ559" s="385"/>
      <c r="DA559" s="385"/>
      <c r="DB559" s="385"/>
      <c r="DC559" s="385"/>
      <c r="DD559" s="385"/>
      <c r="DE559" s="385"/>
      <c r="DF559" s="385"/>
      <c r="DG559" s="385"/>
      <c r="DH559" s="385"/>
      <c r="DI559" s="50" t="s">
        <v>642</v>
      </c>
      <c r="DJ559" s="50"/>
      <c r="DK559" s="50"/>
      <c r="DL559" s="50"/>
      <c r="DM559" s="50"/>
      <c r="DN559" s="50"/>
      <c r="DO559" s="50"/>
      <c r="DP559" s="50"/>
      <c r="DQ559" s="50"/>
      <c r="DR559" s="50"/>
    </row>
    <row r="560" spans="1:122" ht="12" customHeight="1" x14ac:dyDescent="0.25">
      <c r="A560" s="50"/>
      <c r="B560" s="998"/>
      <c r="C560" s="245"/>
      <c r="D560" s="287"/>
      <c r="E560" s="310"/>
      <c r="F560" s="483">
        <f t="shared" ref="F560:Y560" ca="1" si="785">F558/P_tier</f>
        <v>5.1248150109732576E-2</v>
      </c>
      <c r="G560" s="483">
        <f t="shared" ca="1" si="785"/>
        <v>5.1248007092083672E-2</v>
      </c>
      <c r="H560" s="483">
        <f t="shared" ca="1" si="785"/>
        <v>5.6184632363906049E-2</v>
      </c>
      <c r="I560" s="483">
        <f t="shared" ca="1" si="785"/>
        <v>6.1108734112164734E-2</v>
      </c>
      <c r="J560" s="483">
        <f t="shared" ca="1" si="785"/>
        <v>6.7264499898604502E-2</v>
      </c>
      <c r="K560" s="483">
        <f t="shared" ca="1" si="785"/>
        <v>7.3914555170344107E-2</v>
      </c>
      <c r="L560" s="483">
        <f t="shared" ca="1" si="785"/>
        <v>7.9050524577667938E-2</v>
      </c>
      <c r="M560" s="483">
        <f t="shared" ca="1" si="785"/>
        <v>9.2483525878303871E-2</v>
      </c>
      <c r="N560" s="483">
        <f t="shared" ref="N560" ca="1" si="786">N558/P_tier</f>
        <v>0</v>
      </c>
      <c r="O560" s="483">
        <f t="shared" ca="1" si="785"/>
        <v>0</v>
      </c>
      <c r="P560" s="483">
        <f t="shared" ca="1" si="785"/>
        <v>0</v>
      </c>
      <c r="Q560" s="483">
        <f t="shared" ca="1" si="785"/>
        <v>0</v>
      </c>
      <c r="R560" s="483">
        <f t="shared" ca="1" si="785"/>
        <v>0</v>
      </c>
      <c r="S560" s="483">
        <f t="shared" ca="1" si="785"/>
        <v>0</v>
      </c>
      <c r="T560" s="483">
        <f t="shared" ca="1" si="785"/>
        <v>0</v>
      </c>
      <c r="U560" s="483">
        <f t="shared" ca="1" si="785"/>
        <v>0</v>
      </c>
      <c r="V560" s="483">
        <f t="shared" ca="1" si="785"/>
        <v>0</v>
      </c>
      <c r="W560" s="483">
        <f t="shared" ca="1" si="785"/>
        <v>0</v>
      </c>
      <c r="X560" s="483">
        <f t="shared" ca="1" si="785"/>
        <v>0</v>
      </c>
      <c r="Y560" s="483">
        <f t="shared" ca="1" si="785"/>
        <v>0</v>
      </c>
      <c r="Z560" s="483"/>
      <c r="AA560" s="483"/>
      <c r="AB560" s="483"/>
      <c r="AC560" s="483"/>
      <c r="AD560" s="359"/>
      <c r="AE560" s="359"/>
      <c r="AF560" s="359"/>
      <c r="AG560" s="359"/>
      <c r="AH560" s="359"/>
      <c r="AI560" s="359"/>
      <c r="AJ560" s="359"/>
      <c r="AK560" s="359"/>
      <c r="AL560" s="359"/>
      <c r="AM560" s="359"/>
      <c r="AN560" s="359"/>
      <c r="AO560" s="359"/>
      <c r="AP560" s="359"/>
      <c r="AQ560" s="359"/>
      <c r="AR560" s="359"/>
      <c r="AS560" s="359"/>
      <c r="AT560" s="359"/>
      <c r="AU560" s="359"/>
      <c r="AV560" s="359"/>
      <c r="AW560" s="359"/>
      <c r="AX560" s="359"/>
      <c r="AY560" s="359"/>
      <c r="AZ560" s="359"/>
      <c r="BA560" s="359"/>
      <c r="BB560" s="359"/>
      <c r="BC560" s="359"/>
      <c r="BD560" s="359"/>
      <c r="BE560" s="359"/>
      <c r="BF560" s="359"/>
      <c r="BG560" s="359"/>
      <c r="BH560" s="359"/>
      <c r="BI560" s="359"/>
      <c r="BJ560" s="359"/>
      <c r="BK560" s="359"/>
      <c r="BL560" s="359"/>
      <c r="BM560" s="359"/>
      <c r="BN560" s="359"/>
      <c r="BO560" s="359"/>
      <c r="BP560" s="359"/>
      <c r="BQ560" s="359"/>
      <c r="BR560" s="359"/>
      <c r="BS560" s="359"/>
      <c r="BT560" s="359"/>
      <c r="BU560" s="359"/>
      <c r="BV560" s="359"/>
      <c r="BW560" s="359"/>
      <c r="BX560" s="359"/>
      <c r="BY560" s="359"/>
      <c r="BZ560" s="359"/>
      <c r="CA560" s="359"/>
      <c r="CB560" s="359"/>
      <c r="CC560" s="359"/>
      <c r="CD560" s="359"/>
      <c r="CE560" s="359"/>
      <c r="CF560" s="359"/>
      <c r="CG560" s="359"/>
      <c r="CH560" s="359"/>
      <c r="CI560" s="359"/>
      <c r="CJ560" s="359"/>
      <c r="CK560" s="359"/>
      <c r="CL560" s="359"/>
      <c r="CM560" s="359"/>
      <c r="CN560" s="359"/>
      <c r="CO560" s="359"/>
      <c r="CP560" s="359"/>
      <c r="CQ560" s="359"/>
      <c r="CR560" s="359"/>
      <c r="CS560" s="359"/>
      <c r="CT560" s="359"/>
      <c r="CU560" s="359"/>
      <c r="CV560" s="359"/>
      <c r="CW560" s="359"/>
      <c r="CX560" s="359"/>
      <c r="CY560" s="359"/>
      <c r="CZ560" s="359"/>
      <c r="DA560" s="359"/>
      <c r="DB560" s="359"/>
      <c r="DC560" s="359"/>
      <c r="DD560" s="359"/>
      <c r="DE560" s="359"/>
      <c r="DF560" s="359"/>
      <c r="DG560" s="359"/>
      <c r="DH560" s="359"/>
      <c r="DI560" s="50" t="s">
        <v>642</v>
      </c>
      <c r="DJ560" s="50"/>
      <c r="DK560" s="50"/>
      <c r="DL560" s="50"/>
      <c r="DM560" s="50"/>
      <c r="DN560" s="50"/>
      <c r="DO560" s="50"/>
      <c r="DP560" s="50"/>
      <c r="DQ560" s="50"/>
      <c r="DR560" s="50"/>
    </row>
    <row r="561" spans="1:122" x14ac:dyDescent="0.25">
      <c r="A561" s="50"/>
      <c r="B561" s="977"/>
      <c r="C561" s="252"/>
      <c r="D561" s="287"/>
      <c r="E561" s="245"/>
      <c r="F561" s="485"/>
      <c r="G561" s="485"/>
      <c r="H561" s="485"/>
      <c r="I561" s="485"/>
      <c r="J561" s="485"/>
      <c r="K561" s="485"/>
      <c r="L561" s="485"/>
      <c r="M561" s="485"/>
      <c r="N561" s="485"/>
      <c r="O561" s="485"/>
      <c r="P561" s="485"/>
      <c r="Q561" s="485"/>
      <c r="R561" s="485"/>
      <c r="S561" s="485"/>
      <c r="T561" s="485"/>
      <c r="U561" s="485"/>
      <c r="V561" s="485"/>
      <c r="W561" s="485"/>
      <c r="X561" s="485"/>
      <c r="Y561" s="485"/>
      <c r="Z561" s="485"/>
      <c r="AA561" s="485"/>
      <c r="AB561" s="485"/>
      <c r="AC561" s="485"/>
      <c r="AD561" s="365"/>
      <c r="AE561" s="365"/>
      <c r="AF561" s="365"/>
      <c r="AG561" s="365"/>
      <c r="AH561" s="365"/>
      <c r="AI561" s="365"/>
      <c r="AJ561" s="365"/>
      <c r="AK561" s="365"/>
      <c r="AL561" s="365"/>
      <c r="AM561" s="365"/>
      <c r="AN561" s="365"/>
      <c r="AO561" s="365"/>
      <c r="AP561" s="365"/>
      <c r="AQ561" s="365"/>
      <c r="AR561" s="365"/>
      <c r="AS561" s="365"/>
      <c r="AT561" s="365"/>
      <c r="AU561" s="365"/>
      <c r="AV561" s="365"/>
      <c r="AW561" s="365"/>
      <c r="AX561" s="365"/>
      <c r="AY561" s="365"/>
      <c r="AZ561" s="365"/>
      <c r="BA561" s="365"/>
      <c r="BB561" s="365"/>
      <c r="BC561" s="365"/>
      <c r="BD561" s="365"/>
      <c r="BE561" s="365"/>
      <c r="BF561" s="365"/>
      <c r="BG561" s="365"/>
      <c r="BH561" s="365"/>
      <c r="BI561" s="365"/>
      <c r="BJ561" s="365"/>
      <c r="BK561" s="365"/>
      <c r="BL561" s="365"/>
      <c r="BM561" s="365"/>
      <c r="BN561" s="365"/>
      <c r="BO561" s="365"/>
      <c r="BP561" s="365"/>
      <c r="BQ561" s="365"/>
      <c r="BR561" s="365"/>
      <c r="BS561" s="365"/>
      <c r="BT561" s="365"/>
      <c r="BU561" s="365"/>
      <c r="BV561" s="365"/>
      <c r="BW561" s="365"/>
      <c r="BX561" s="365"/>
      <c r="BY561" s="365"/>
      <c r="BZ561" s="365"/>
      <c r="CA561" s="365"/>
      <c r="CB561" s="365"/>
      <c r="CC561" s="365"/>
      <c r="CD561" s="365"/>
      <c r="CE561" s="365"/>
      <c r="CF561" s="365"/>
      <c r="CG561" s="365"/>
      <c r="CH561" s="365"/>
      <c r="CI561" s="365"/>
      <c r="CJ561" s="365"/>
      <c r="CK561" s="365"/>
      <c r="CL561" s="365"/>
      <c r="CM561" s="365"/>
      <c r="CN561" s="365"/>
      <c r="CO561" s="365"/>
      <c r="CP561" s="365"/>
      <c r="CQ561" s="365"/>
      <c r="CR561" s="365"/>
      <c r="CS561" s="365"/>
      <c r="CT561" s="365"/>
      <c r="CU561" s="365"/>
      <c r="CV561" s="365"/>
      <c r="CW561" s="365"/>
      <c r="CX561" s="365"/>
      <c r="CY561" s="365"/>
      <c r="CZ561" s="365"/>
      <c r="DA561" s="365"/>
      <c r="DB561" s="365"/>
      <c r="DC561" s="365"/>
      <c r="DD561" s="365"/>
      <c r="DE561" s="365"/>
      <c r="DF561" s="365"/>
      <c r="DG561" s="365"/>
      <c r="DH561" s="365"/>
      <c r="DI561" s="50" t="s">
        <v>642</v>
      </c>
      <c r="DJ561" s="50"/>
      <c r="DK561" s="50"/>
      <c r="DL561" s="50"/>
      <c r="DM561" s="50"/>
      <c r="DN561" s="50"/>
      <c r="DO561" s="50"/>
      <c r="DP561" s="50"/>
      <c r="DQ561" s="50"/>
      <c r="DR561" s="50"/>
    </row>
    <row r="562" spans="1:122" x14ac:dyDescent="0.25">
      <c r="A562" s="50"/>
      <c r="B562" s="977"/>
      <c r="C562" s="252"/>
      <c r="D562" s="287"/>
      <c r="E562" s="245"/>
      <c r="F562" s="380">
        <f t="shared" ref="F562:Y562" ca="1" si="787">P_Kv/P_tier</f>
        <v>4.0280757292967782E-2</v>
      </c>
      <c r="G562" s="380">
        <f t="shared" ca="1" si="787"/>
        <v>4.028091752801153E-2</v>
      </c>
      <c r="H562" s="380">
        <f t="shared" ca="1" si="787"/>
        <v>4.423585400976545E-2</v>
      </c>
      <c r="I562" s="380">
        <f t="shared" ca="1" si="787"/>
        <v>4.914416071464512E-2</v>
      </c>
      <c r="J562" s="380">
        <f t="shared" ca="1" si="787"/>
        <v>5.2784518227156976E-2</v>
      </c>
      <c r="K562" s="380">
        <f t="shared" ca="1" si="787"/>
        <v>5.6784838495141467E-2</v>
      </c>
      <c r="L562" s="380">
        <f t="shared" ca="1" si="787"/>
        <v>6.7359943692305455E-2</v>
      </c>
      <c r="M562" s="380">
        <f t="shared" ca="1" si="787"/>
        <v>7.5367434836012687E-2</v>
      </c>
      <c r="N562" s="380">
        <f t="shared" ca="1" si="787"/>
        <v>3.7700410067341317E-2</v>
      </c>
      <c r="O562" s="380">
        <f t="shared" ca="1" si="787"/>
        <v>3.963188012502792E-2</v>
      </c>
      <c r="P562" s="380">
        <f t="shared" ca="1" si="787"/>
        <v>4.1473510748827998E-2</v>
      </c>
      <c r="Q562" s="380">
        <f t="shared" ca="1" si="787"/>
        <v>4.3320513152330244E-2</v>
      </c>
      <c r="R562" s="380">
        <f t="shared" ca="1" si="787"/>
        <v>4.7360030652986447E-2</v>
      </c>
      <c r="S562" s="380">
        <f t="shared" ca="1" si="787"/>
        <v>5.2906330828362394E-2</v>
      </c>
      <c r="T562" s="380">
        <f t="shared" ca="1" si="787"/>
        <v>6.1110834311344488E-2</v>
      </c>
      <c r="U562" s="380">
        <f t="shared" ca="1" si="787"/>
        <v>0.11973618776808473</v>
      </c>
      <c r="V562" s="380">
        <f t="shared" ca="1" si="787"/>
        <v>0.13078185846845883</v>
      </c>
      <c r="W562" s="380">
        <f t="shared" ca="1" si="787"/>
        <v>0.14186961230183584</v>
      </c>
      <c r="X562" s="380">
        <f t="shared" ca="1" si="787"/>
        <v>0.16044970223243663</v>
      </c>
      <c r="Y562" s="380">
        <f t="shared" ca="1" si="787"/>
        <v>0.18533680291987256</v>
      </c>
      <c r="Z562" s="381"/>
      <c r="AA562" s="381"/>
      <c r="AB562" s="381"/>
      <c r="AC562" s="381"/>
      <c r="AD562" s="381"/>
      <c r="AE562" s="381"/>
      <c r="AF562" s="381"/>
      <c r="AG562" s="381"/>
      <c r="AH562" s="381"/>
      <c r="AI562" s="381"/>
      <c r="AJ562" s="381"/>
      <c r="AK562" s="381"/>
      <c r="AL562" s="381"/>
      <c r="AM562" s="381"/>
      <c r="AN562" s="381"/>
      <c r="AO562" s="381"/>
      <c r="AP562" s="381"/>
      <c r="AQ562" s="381"/>
      <c r="AR562" s="381"/>
      <c r="AS562" s="381"/>
      <c r="AT562" s="381"/>
      <c r="AU562" s="381"/>
      <c r="AV562" s="381"/>
      <c r="AW562" s="381"/>
      <c r="AX562" s="381"/>
      <c r="AY562" s="381"/>
      <c r="AZ562" s="381"/>
      <c r="BA562" s="381"/>
      <c r="BB562" s="381"/>
      <c r="BC562" s="381"/>
      <c r="BD562" s="381"/>
      <c r="BE562" s="381"/>
      <c r="BF562" s="381"/>
      <c r="BG562" s="381"/>
      <c r="BH562" s="381"/>
      <c r="BI562" s="381"/>
      <c r="BJ562" s="381"/>
      <c r="BK562" s="381"/>
      <c r="BL562" s="381"/>
      <c r="BM562" s="381"/>
      <c r="BN562" s="381"/>
      <c r="BO562" s="381"/>
      <c r="BP562" s="381"/>
      <c r="BQ562" s="381"/>
      <c r="BR562" s="381"/>
      <c r="BS562" s="381"/>
      <c r="BT562" s="381"/>
      <c r="BU562" s="381"/>
      <c r="BV562" s="381"/>
      <c r="BW562" s="381"/>
      <c r="BX562" s="381"/>
      <c r="BY562" s="381"/>
      <c r="BZ562" s="381"/>
      <c r="CA562" s="381"/>
      <c r="CB562" s="381"/>
      <c r="CC562" s="381"/>
      <c r="CD562" s="381"/>
      <c r="CE562" s="381"/>
      <c r="CF562" s="381"/>
      <c r="CG562" s="381"/>
      <c r="CH562" s="381"/>
      <c r="CI562" s="381"/>
      <c r="CJ562" s="381"/>
      <c r="CK562" s="381"/>
      <c r="CL562" s="381"/>
      <c r="CM562" s="381"/>
      <c r="CN562" s="381"/>
      <c r="CO562" s="381"/>
      <c r="CP562" s="381"/>
      <c r="CQ562" s="381"/>
      <c r="CR562" s="381"/>
      <c r="CS562" s="381"/>
      <c r="CT562" s="381"/>
      <c r="CU562" s="381"/>
      <c r="CV562" s="381"/>
      <c r="CW562" s="381"/>
      <c r="CX562" s="381"/>
      <c r="CY562" s="381"/>
      <c r="CZ562" s="381"/>
      <c r="DA562" s="381"/>
      <c r="DB562" s="381"/>
      <c r="DC562" s="381"/>
      <c r="DD562" s="381"/>
      <c r="DE562" s="381"/>
      <c r="DF562" s="381"/>
      <c r="DG562" s="381"/>
      <c r="DH562" s="381"/>
      <c r="DI562" s="50" t="s">
        <v>642</v>
      </c>
      <c r="DJ562" s="50"/>
      <c r="DK562" s="50"/>
      <c r="DL562" s="50"/>
      <c r="DM562" s="50"/>
      <c r="DN562" s="50"/>
      <c r="DO562" s="50"/>
      <c r="DP562" s="50"/>
      <c r="DQ562" s="50"/>
      <c r="DR562" s="50"/>
    </row>
    <row r="563" spans="1:122" x14ac:dyDescent="0.25">
      <c r="A563" s="50"/>
      <c r="B563" s="977"/>
      <c r="C563" s="245"/>
      <c r="D563" s="287"/>
      <c r="E563" s="245"/>
      <c r="F563" s="380"/>
      <c r="G563" s="381"/>
      <c r="H563" s="381"/>
      <c r="I563" s="381"/>
      <c r="J563" s="381"/>
      <c r="K563" s="381"/>
      <c r="L563" s="381"/>
      <c r="M563" s="381"/>
      <c r="N563" s="381"/>
      <c r="O563" s="381"/>
      <c r="P563" s="381"/>
      <c r="Q563" s="381"/>
      <c r="R563" s="381"/>
      <c r="S563" s="381"/>
      <c r="T563" s="381"/>
      <c r="U563" s="381"/>
      <c r="V563" s="381"/>
      <c r="W563" s="381"/>
      <c r="X563" s="381"/>
      <c r="Y563" s="381"/>
      <c r="Z563" s="381"/>
      <c r="AA563" s="381"/>
      <c r="AB563" s="381"/>
      <c r="AC563" s="381"/>
      <c r="AD563" s="381"/>
      <c r="AE563" s="381"/>
      <c r="AF563" s="381"/>
      <c r="AG563" s="381"/>
      <c r="AH563" s="381"/>
      <c r="AI563" s="381"/>
      <c r="AJ563" s="381"/>
      <c r="AK563" s="381"/>
      <c r="AL563" s="381"/>
      <c r="AM563" s="381"/>
      <c r="AN563" s="381"/>
      <c r="AO563" s="381"/>
      <c r="AP563" s="381"/>
      <c r="AQ563" s="381"/>
      <c r="AR563" s="381"/>
      <c r="AS563" s="381"/>
      <c r="AT563" s="381"/>
      <c r="AU563" s="381"/>
      <c r="AV563" s="381"/>
      <c r="AW563" s="381"/>
      <c r="AX563" s="381"/>
      <c r="AY563" s="381"/>
      <c r="AZ563" s="381"/>
      <c r="BA563" s="381"/>
      <c r="BB563" s="381"/>
      <c r="BC563" s="381"/>
      <c r="BD563" s="381"/>
      <c r="BE563" s="381"/>
      <c r="BF563" s="381"/>
      <c r="BG563" s="381"/>
      <c r="BH563" s="381"/>
      <c r="BI563" s="381"/>
      <c r="BJ563" s="381"/>
      <c r="BK563" s="381"/>
      <c r="BL563" s="381"/>
      <c r="BM563" s="381"/>
      <c r="BN563" s="381"/>
      <c r="BO563" s="381"/>
      <c r="BP563" s="381"/>
      <c r="BQ563" s="381"/>
      <c r="BR563" s="381"/>
      <c r="BS563" s="381"/>
      <c r="BT563" s="381"/>
      <c r="BU563" s="381"/>
      <c r="BV563" s="381"/>
      <c r="BW563" s="381"/>
      <c r="BX563" s="381"/>
      <c r="BY563" s="381"/>
      <c r="BZ563" s="381"/>
      <c r="CA563" s="381"/>
      <c r="CB563" s="381"/>
      <c r="CC563" s="381"/>
      <c r="CD563" s="381"/>
      <c r="CE563" s="381"/>
      <c r="CF563" s="381"/>
      <c r="CG563" s="381"/>
      <c r="CH563" s="381"/>
      <c r="CI563" s="381"/>
      <c r="CJ563" s="381"/>
      <c r="CK563" s="381"/>
      <c r="CL563" s="381"/>
      <c r="CM563" s="381"/>
      <c r="CN563" s="381"/>
      <c r="CO563" s="381"/>
      <c r="CP563" s="381"/>
      <c r="CQ563" s="381"/>
      <c r="CR563" s="381"/>
      <c r="CS563" s="381"/>
      <c r="CT563" s="381"/>
      <c r="CU563" s="381"/>
      <c r="CV563" s="381"/>
      <c r="CW563" s="381"/>
      <c r="CX563" s="381"/>
      <c r="CY563" s="381"/>
      <c r="CZ563" s="381"/>
      <c r="DA563" s="381"/>
      <c r="DB563" s="381"/>
      <c r="DC563" s="381"/>
      <c r="DD563" s="381"/>
      <c r="DE563" s="381"/>
      <c r="DF563" s="381"/>
      <c r="DG563" s="381"/>
      <c r="DH563" s="381"/>
      <c r="DI563" s="50" t="s">
        <v>642</v>
      </c>
      <c r="DJ563" s="50"/>
      <c r="DK563" s="50"/>
      <c r="DL563" s="50"/>
      <c r="DM563" s="50"/>
      <c r="DN563" s="50"/>
      <c r="DO563" s="50"/>
      <c r="DP563" s="50"/>
      <c r="DQ563" s="50"/>
      <c r="DR563" s="50"/>
    </row>
    <row r="564" spans="1:122" ht="13.2" customHeight="1" thickBot="1" x14ac:dyDescent="0.3">
      <c r="A564" s="50"/>
      <c r="B564" s="978"/>
      <c r="C564" s="255"/>
      <c r="D564" s="288"/>
      <c r="E564" s="255"/>
      <c r="F564" s="380"/>
      <c r="G564" s="381"/>
      <c r="H564" s="381"/>
      <c r="I564" s="381"/>
      <c r="J564" s="381"/>
      <c r="K564" s="446"/>
      <c r="L564" s="446"/>
      <c r="M564" s="446"/>
      <c r="N564" s="446"/>
      <c r="O564" s="446"/>
      <c r="P564" s="446"/>
      <c r="Q564" s="446"/>
      <c r="R564" s="446"/>
      <c r="S564" s="446"/>
      <c r="T564" s="446"/>
      <c r="U564" s="446"/>
      <c r="V564" s="446"/>
      <c r="W564" s="446"/>
      <c r="X564" s="446"/>
      <c r="Y564" s="446"/>
      <c r="Z564" s="446"/>
      <c r="AA564" s="446"/>
      <c r="AB564" s="446"/>
      <c r="AC564" s="446"/>
      <c r="AD564" s="446"/>
      <c r="AE564" s="446"/>
      <c r="AF564" s="446"/>
      <c r="AG564" s="446"/>
      <c r="AH564" s="446"/>
      <c r="AI564" s="446"/>
      <c r="AJ564" s="446"/>
      <c r="AK564" s="446"/>
      <c r="AL564" s="446"/>
      <c r="AM564" s="446"/>
      <c r="AN564" s="446"/>
      <c r="AO564" s="446"/>
      <c r="AP564" s="446"/>
      <c r="AQ564" s="446"/>
      <c r="AR564" s="446"/>
      <c r="AS564" s="446"/>
      <c r="AT564" s="446"/>
      <c r="AU564" s="446"/>
      <c r="AV564" s="446"/>
      <c r="AW564" s="446"/>
      <c r="AX564" s="446"/>
      <c r="AY564" s="446"/>
      <c r="AZ564" s="446"/>
      <c r="BA564" s="446"/>
      <c r="BB564" s="446"/>
      <c r="BC564" s="446"/>
      <c r="BD564" s="446"/>
      <c r="BE564" s="446"/>
      <c r="BF564" s="446"/>
      <c r="BG564" s="446"/>
      <c r="BH564" s="446"/>
      <c r="BI564" s="446"/>
      <c r="BJ564" s="446"/>
      <c r="BK564" s="446"/>
      <c r="BL564" s="446"/>
      <c r="BM564" s="446"/>
      <c r="BN564" s="446"/>
      <c r="BO564" s="446"/>
      <c r="BP564" s="446"/>
      <c r="BQ564" s="446"/>
      <c r="BR564" s="446"/>
      <c r="BS564" s="446"/>
      <c r="BT564" s="446"/>
      <c r="BU564" s="446"/>
      <c r="BV564" s="446"/>
      <c r="BW564" s="446"/>
      <c r="BX564" s="446"/>
      <c r="BY564" s="446"/>
      <c r="BZ564" s="446"/>
      <c r="CA564" s="446"/>
      <c r="CB564" s="446"/>
      <c r="CC564" s="446"/>
      <c r="CD564" s="446"/>
      <c r="CE564" s="446"/>
      <c r="CF564" s="446"/>
      <c r="CG564" s="446"/>
      <c r="CH564" s="446"/>
      <c r="CI564" s="446"/>
      <c r="CJ564" s="446"/>
      <c r="CK564" s="446"/>
      <c r="CL564" s="446"/>
      <c r="CM564" s="446"/>
      <c r="CN564" s="446"/>
      <c r="CO564" s="446"/>
      <c r="CP564" s="446"/>
      <c r="CQ564" s="446"/>
      <c r="CR564" s="446"/>
      <c r="CS564" s="446"/>
      <c r="CT564" s="446"/>
      <c r="CU564" s="446"/>
      <c r="CV564" s="446"/>
      <c r="CW564" s="446"/>
      <c r="CX564" s="446"/>
      <c r="CY564" s="446"/>
      <c r="CZ564" s="446"/>
      <c r="DA564" s="446"/>
      <c r="DB564" s="446"/>
      <c r="DC564" s="446"/>
      <c r="DD564" s="446"/>
      <c r="DE564" s="446"/>
      <c r="DF564" s="446"/>
      <c r="DG564" s="446"/>
      <c r="DH564" s="446"/>
      <c r="DI564" s="50" t="s">
        <v>642</v>
      </c>
      <c r="DJ564" s="50"/>
      <c r="DK564" s="50"/>
      <c r="DL564" s="50"/>
      <c r="DM564" s="50"/>
      <c r="DN564" s="50"/>
      <c r="DO564" s="50"/>
      <c r="DP564" s="50"/>
      <c r="DQ564" s="50"/>
      <c r="DR564" s="50"/>
    </row>
    <row r="565" spans="1:122" ht="13.2" customHeight="1" x14ac:dyDescent="0.25">
      <c r="A565" s="50"/>
      <c r="B565" s="999"/>
      <c r="C565" s="259"/>
      <c r="D565" s="289" t="s">
        <v>1702</v>
      </c>
      <c r="E565" s="323" t="s">
        <v>953</v>
      </c>
      <c r="F565" s="898">
        <v>1.32</v>
      </c>
      <c r="G565" s="899">
        <v>2.02</v>
      </c>
      <c r="H565" s="899">
        <v>1.4</v>
      </c>
      <c r="I565" s="909">
        <v>2.2000000000000002</v>
      </c>
      <c r="J565" s="906"/>
      <c r="K565" s="486"/>
      <c r="L565" s="486"/>
      <c r="M565" s="486"/>
      <c r="N565" s="486"/>
      <c r="O565" s="486"/>
      <c r="P565" s="486"/>
      <c r="Q565" s="486"/>
      <c r="R565" s="486"/>
      <c r="S565" s="486"/>
      <c r="T565" s="486"/>
      <c r="U565" s="486"/>
      <c r="V565" s="486"/>
      <c r="W565" s="486"/>
      <c r="X565" s="486"/>
      <c r="Y565" s="486"/>
      <c r="Z565" s="486"/>
      <c r="AA565" s="486"/>
      <c r="AB565" s="486"/>
      <c r="AC565" s="486"/>
      <c r="AD565" s="486"/>
      <c r="AE565" s="486"/>
      <c r="AF565" s="486"/>
      <c r="AG565" s="486"/>
      <c r="AH565" s="486"/>
      <c r="AI565" s="486"/>
      <c r="AJ565" s="486"/>
      <c r="AK565" s="486"/>
      <c r="AL565" s="486"/>
      <c r="AM565" s="486"/>
      <c r="AN565" s="486"/>
      <c r="AO565" s="486"/>
      <c r="AP565" s="486"/>
      <c r="AQ565" s="486"/>
      <c r="AR565" s="486"/>
      <c r="AS565" s="486"/>
      <c r="AT565" s="486"/>
      <c r="AU565" s="486"/>
      <c r="AV565" s="486"/>
      <c r="AW565" s="486"/>
      <c r="AX565" s="486"/>
      <c r="AY565" s="486"/>
      <c r="AZ565" s="486"/>
      <c r="BA565" s="486"/>
      <c r="BB565" s="486"/>
      <c r="BC565" s="486"/>
      <c r="BD565" s="486"/>
      <c r="BE565" s="486"/>
      <c r="BF565" s="486"/>
      <c r="BG565" s="486"/>
      <c r="BH565" s="486"/>
      <c r="BI565" s="486"/>
      <c r="BJ565" s="486"/>
      <c r="BK565" s="486"/>
      <c r="BL565" s="486"/>
      <c r="BM565" s="486"/>
      <c r="BN565" s="486"/>
      <c r="BO565" s="486"/>
      <c r="BP565" s="486"/>
      <c r="BQ565" s="486"/>
      <c r="BR565" s="486"/>
      <c r="BS565" s="486"/>
      <c r="BT565" s="486"/>
      <c r="BU565" s="486"/>
      <c r="BV565" s="486"/>
      <c r="BW565" s="486"/>
      <c r="BX565" s="486"/>
      <c r="BY565" s="486"/>
      <c r="BZ565" s="486"/>
      <c r="CA565" s="486"/>
      <c r="CB565" s="486"/>
      <c r="CC565" s="486"/>
      <c r="CD565" s="486"/>
      <c r="CE565" s="486"/>
      <c r="CF565" s="486"/>
      <c r="CG565" s="486"/>
      <c r="CH565" s="486"/>
      <c r="CI565" s="486"/>
      <c r="CJ565" s="486"/>
      <c r="CK565" s="486"/>
      <c r="CL565" s="486"/>
      <c r="CM565" s="486"/>
      <c r="CN565" s="486"/>
      <c r="CO565" s="486"/>
      <c r="CP565" s="486"/>
      <c r="CQ565" s="486"/>
      <c r="CR565" s="486"/>
      <c r="CS565" s="486"/>
      <c r="CT565" s="486"/>
      <c r="CU565" s="486"/>
      <c r="CV565" s="486"/>
      <c r="CW565" s="486"/>
      <c r="CX565" s="486"/>
      <c r="CY565" s="486"/>
      <c r="CZ565" s="486"/>
      <c r="DA565" s="486"/>
      <c r="DB565" s="486"/>
      <c r="DC565" s="486"/>
      <c r="DD565" s="486"/>
      <c r="DE565" s="486"/>
      <c r="DF565" s="486"/>
      <c r="DG565" s="486"/>
      <c r="DH565" s="486"/>
      <c r="DI565" s="50" t="s">
        <v>642</v>
      </c>
      <c r="DJ565" s="50"/>
      <c r="DK565" s="50"/>
      <c r="DL565" s="50"/>
      <c r="DM565" s="50"/>
      <c r="DN565" s="50"/>
      <c r="DO565" s="50"/>
      <c r="DP565" s="50"/>
      <c r="DQ565" s="50"/>
      <c r="DR565" s="50"/>
    </row>
    <row r="566" spans="1:122" ht="13.2" customHeight="1" x14ac:dyDescent="0.25">
      <c r="A566" s="50"/>
      <c r="B566" s="1000"/>
      <c r="C566" s="259"/>
      <c r="D566" s="287" t="s">
        <v>1707</v>
      </c>
      <c r="E566" s="310" t="s">
        <v>1704</v>
      </c>
      <c r="F566" s="900">
        <v>3.7999999999999999E-2</v>
      </c>
      <c r="G566" s="896">
        <v>4.2000000000000003E-2</v>
      </c>
      <c r="H566" s="896">
        <v>0.13200000000000001</v>
      </c>
      <c r="I566" s="910">
        <v>0.16300000000000001</v>
      </c>
      <c r="J566" s="907"/>
      <c r="K566" s="367"/>
      <c r="L566" s="367"/>
      <c r="M566" s="367"/>
      <c r="N566" s="367"/>
      <c r="O566" s="367"/>
      <c r="P566" s="367"/>
      <c r="Q566" s="367"/>
      <c r="R566" s="367"/>
      <c r="S566" s="367"/>
      <c r="T566" s="367"/>
      <c r="U566" s="367"/>
      <c r="V566" s="367"/>
      <c r="W566" s="367"/>
      <c r="X566" s="367"/>
      <c r="Y566" s="367"/>
      <c r="Z566" s="367"/>
      <c r="AA566" s="367"/>
      <c r="AB566" s="367"/>
      <c r="AC566" s="367"/>
      <c r="AD566" s="367"/>
      <c r="AE566" s="367"/>
      <c r="AF566" s="367"/>
      <c r="AG566" s="367"/>
      <c r="AH566" s="367"/>
      <c r="AI566" s="367"/>
      <c r="AJ566" s="367"/>
      <c r="AK566" s="367"/>
      <c r="AL566" s="367"/>
      <c r="AM566" s="367"/>
      <c r="AN566" s="367"/>
      <c r="AO566" s="367"/>
      <c r="AP566" s="367"/>
      <c r="AQ566" s="367"/>
      <c r="AR566" s="367"/>
      <c r="AS566" s="367"/>
      <c r="AT566" s="367"/>
      <c r="AU566" s="367"/>
      <c r="AV566" s="367"/>
      <c r="AW566" s="367"/>
      <c r="AX566" s="367"/>
      <c r="AY566" s="367"/>
      <c r="AZ566" s="367"/>
      <c r="BA566" s="367"/>
      <c r="BB566" s="367"/>
      <c r="BC566" s="367"/>
      <c r="BD566" s="367"/>
      <c r="BE566" s="367"/>
      <c r="BF566" s="367"/>
      <c r="BG566" s="367"/>
      <c r="BH566" s="367"/>
      <c r="BI566" s="367"/>
      <c r="BJ566" s="367"/>
      <c r="BK566" s="367"/>
      <c r="BL566" s="367"/>
      <c r="BM566" s="367"/>
      <c r="BN566" s="367"/>
      <c r="BO566" s="367"/>
      <c r="BP566" s="367"/>
      <c r="BQ566" s="367"/>
      <c r="BR566" s="367"/>
      <c r="BS566" s="367"/>
      <c r="BT566" s="367"/>
      <c r="BU566" s="367"/>
      <c r="BV566" s="367"/>
      <c r="BW566" s="367"/>
      <c r="BX566" s="367"/>
      <c r="BY566" s="367"/>
      <c r="BZ566" s="367"/>
      <c r="CA566" s="367"/>
      <c r="CB566" s="367"/>
      <c r="CC566" s="367"/>
      <c r="CD566" s="367"/>
      <c r="CE566" s="367"/>
      <c r="CF566" s="367"/>
      <c r="CG566" s="367"/>
      <c r="CH566" s="367"/>
      <c r="CI566" s="367"/>
      <c r="CJ566" s="367"/>
      <c r="CK566" s="367"/>
      <c r="CL566" s="367"/>
      <c r="CM566" s="367"/>
      <c r="CN566" s="367"/>
      <c r="CO566" s="367"/>
      <c r="CP566" s="367"/>
      <c r="CQ566" s="367"/>
      <c r="CR566" s="367"/>
      <c r="CS566" s="367"/>
      <c r="CT566" s="367"/>
      <c r="CU566" s="367"/>
      <c r="CV566" s="367"/>
      <c r="CW566" s="367"/>
      <c r="CX566" s="367"/>
      <c r="CY566" s="367"/>
      <c r="CZ566" s="367"/>
      <c r="DA566" s="367"/>
      <c r="DB566" s="367"/>
      <c r="DC566" s="367"/>
      <c r="DD566" s="367"/>
      <c r="DE566" s="367"/>
      <c r="DF566" s="367"/>
      <c r="DG566" s="367"/>
      <c r="DH566" s="367"/>
      <c r="DI566" s="50" t="s">
        <v>642</v>
      </c>
      <c r="DJ566" s="50"/>
      <c r="DK566" s="50"/>
      <c r="DL566" s="50"/>
      <c r="DM566" s="50"/>
      <c r="DN566" s="50"/>
      <c r="DO566" s="50"/>
      <c r="DP566" s="50"/>
      <c r="DQ566" s="50"/>
      <c r="DR566" s="50"/>
    </row>
    <row r="567" spans="1:122" ht="13.2" customHeight="1" x14ac:dyDescent="0.25">
      <c r="A567" s="50"/>
      <c r="B567" s="1000"/>
      <c r="C567" s="259"/>
      <c r="D567" s="462" t="s">
        <v>1703</v>
      </c>
      <c r="E567" s="310" t="s">
        <v>429</v>
      </c>
      <c r="F567" s="902">
        <v>100</v>
      </c>
      <c r="G567" s="897">
        <v>100</v>
      </c>
      <c r="H567" s="897">
        <v>100</v>
      </c>
      <c r="I567" s="911">
        <v>100</v>
      </c>
      <c r="J567" s="907"/>
      <c r="K567" s="367"/>
      <c r="L567" s="367"/>
      <c r="M567" s="367"/>
      <c r="N567" s="367"/>
      <c r="O567" s="367"/>
      <c r="P567" s="367"/>
      <c r="Q567" s="367"/>
      <c r="R567" s="367"/>
      <c r="S567" s="367"/>
      <c r="T567" s="367"/>
      <c r="U567" s="367"/>
      <c r="V567" s="367"/>
      <c r="W567" s="367"/>
      <c r="X567" s="367"/>
      <c r="Y567" s="367"/>
      <c r="Z567" s="367"/>
      <c r="AA567" s="367"/>
      <c r="AB567" s="367"/>
      <c r="AC567" s="367"/>
      <c r="AD567" s="367"/>
      <c r="AE567" s="367"/>
      <c r="AF567" s="367"/>
      <c r="AG567" s="367"/>
      <c r="AH567" s="367"/>
      <c r="AI567" s="367"/>
      <c r="AJ567" s="367"/>
      <c r="AK567" s="367"/>
      <c r="AL567" s="367"/>
      <c r="AM567" s="367"/>
      <c r="AN567" s="367"/>
      <c r="AO567" s="367"/>
      <c r="AP567" s="367"/>
      <c r="AQ567" s="367"/>
      <c r="AR567" s="367"/>
      <c r="AS567" s="367"/>
      <c r="AT567" s="367"/>
      <c r="AU567" s="367"/>
      <c r="AV567" s="367"/>
      <c r="AW567" s="367"/>
      <c r="AX567" s="367"/>
      <c r="AY567" s="367"/>
      <c r="AZ567" s="367"/>
      <c r="BA567" s="367"/>
      <c r="BB567" s="367"/>
      <c r="BC567" s="367"/>
      <c r="BD567" s="367"/>
      <c r="BE567" s="367"/>
      <c r="BF567" s="367"/>
      <c r="BG567" s="367"/>
      <c r="BH567" s="367"/>
      <c r="BI567" s="367"/>
      <c r="BJ567" s="367"/>
      <c r="BK567" s="367"/>
      <c r="BL567" s="367"/>
      <c r="BM567" s="367"/>
      <c r="BN567" s="367"/>
      <c r="BO567" s="367"/>
      <c r="BP567" s="367"/>
      <c r="BQ567" s="367"/>
      <c r="BR567" s="367"/>
      <c r="BS567" s="367"/>
      <c r="BT567" s="367"/>
      <c r="BU567" s="367"/>
      <c r="BV567" s="367"/>
      <c r="BW567" s="367"/>
      <c r="BX567" s="367"/>
      <c r="BY567" s="367"/>
      <c r="BZ567" s="367"/>
      <c r="CA567" s="367"/>
      <c r="CB567" s="367"/>
      <c r="CC567" s="367"/>
      <c r="CD567" s="367"/>
      <c r="CE567" s="367"/>
      <c r="CF567" s="367"/>
      <c r="CG567" s="367"/>
      <c r="CH567" s="367"/>
      <c r="CI567" s="367"/>
      <c r="CJ567" s="367"/>
      <c r="CK567" s="367"/>
      <c r="CL567" s="367"/>
      <c r="CM567" s="367"/>
      <c r="CN567" s="367"/>
      <c r="CO567" s="367"/>
      <c r="CP567" s="367"/>
      <c r="CQ567" s="367"/>
      <c r="CR567" s="367"/>
      <c r="CS567" s="367"/>
      <c r="CT567" s="367"/>
      <c r="CU567" s="367"/>
      <c r="CV567" s="367"/>
      <c r="CW567" s="367"/>
      <c r="CX567" s="367"/>
      <c r="CY567" s="367"/>
      <c r="CZ567" s="367"/>
      <c r="DA567" s="367"/>
      <c r="DB567" s="367"/>
      <c r="DC567" s="367"/>
      <c r="DD567" s="367"/>
      <c r="DE567" s="367"/>
      <c r="DF567" s="367"/>
      <c r="DG567" s="367"/>
      <c r="DH567" s="367"/>
      <c r="DI567" s="50" t="s">
        <v>642</v>
      </c>
      <c r="DJ567" s="50"/>
      <c r="DK567" s="50"/>
      <c r="DL567" s="50"/>
      <c r="DM567" s="50"/>
      <c r="DN567" s="50"/>
      <c r="DO567" s="50"/>
      <c r="DP567" s="50"/>
      <c r="DQ567" s="50"/>
      <c r="DR567" s="50"/>
    </row>
    <row r="568" spans="1:122" ht="13.2" customHeight="1" x14ac:dyDescent="0.25">
      <c r="A568" s="50"/>
      <c r="B568" s="1000"/>
      <c r="C568" s="259"/>
      <c r="D568" s="462" t="s">
        <v>1706</v>
      </c>
      <c r="E568" s="310" t="s">
        <v>460</v>
      </c>
      <c r="F568" s="902">
        <v>300</v>
      </c>
      <c r="G568" s="897">
        <v>300</v>
      </c>
      <c r="H568" s="897">
        <v>300</v>
      </c>
      <c r="I568" s="911">
        <v>300</v>
      </c>
      <c r="J568" s="907"/>
      <c r="K568" s="367"/>
      <c r="L568" s="367"/>
      <c r="M568" s="367"/>
      <c r="N568" s="367"/>
      <c r="O568" s="367"/>
      <c r="P568" s="367"/>
      <c r="Q568" s="367"/>
      <c r="R568" s="367"/>
      <c r="S568" s="367"/>
      <c r="T568" s="367"/>
      <c r="U568" s="367"/>
      <c r="V568" s="367"/>
      <c r="W568" s="367"/>
      <c r="X568" s="367"/>
      <c r="Y568" s="367"/>
      <c r="Z568" s="367"/>
      <c r="AA568" s="367"/>
      <c r="AB568" s="367"/>
      <c r="AC568" s="367"/>
      <c r="AD568" s="367"/>
      <c r="AE568" s="367"/>
      <c r="AF568" s="367"/>
      <c r="AG568" s="367"/>
      <c r="AH568" s="367"/>
      <c r="AI568" s="367"/>
      <c r="AJ568" s="367"/>
      <c r="AK568" s="367"/>
      <c r="AL568" s="367"/>
      <c r="AM568" s="367"/>
      <c r="AN568" s="367"/>
      <c r="AO568" s="367"/>
      <c r="AP568" s="367"/>
      <c r="AQ568" s="367"/>
      <c r="AR568" s="367"/>
      <c r="AS568" s="367"/>
      <c r="AT568" s="367"/>
      <c r="AU568" s="367"/>
      <c r="AV568" s="367"/>
      <c r="AW568" s="367"/>
      <c r="AX568" s="367"/>
      <c r="AY568" s="367"/>
      <c r="AZ568" s="367"/>
      <c r="BA568" s="367"/>
      <c r="BB568" s="367"/>
      <c r="BC568" s="367"/>
      <c r="BD568" s="367"/>
      <c r="BE568" s="367"/>
      <c r="BF568" s="367"/>
      <c r="BG568" s="367"/>
      <c r="BH568" s="367"/>
      <c r="BI568" s="367"/>
      <c r="BJ568" s="367"/>
      <c r="BK568" s="367"/>
      <c r="BL568" s="367"/>
      <c r="BM568" s="367"/>
      <c r="BN568" s="367"/>
      <c r="BO568" s="367"/>
      <c r="BP568" s="367"/>
      <c r="BQ568" s="367"/>
      <c r="BR568" s="367"/>
      <c r="BS568" s="367"/>
      <c r="BT568" s="367"/>
      <c r="BU568" s="367"/>
      <c r="BV568" s="367"/>
      <c r="BW568" s="367"/>
      <c r="BX568" s="367"/>
      <c r="BY568" s="367"/>
      <c r="BZ568" s="367"/>
      <c r="CA568" s="367"/>
      <c r="CB568" s="367"/>
      <c r="CC568" s="367"/>
      <c r="CD568" s="367"/>
      <c r="CE568" s="367"/>
      <c r="CF568" s="367"/>
      <c r="CG568" s="367"/>
      <c r="CH568" s="367"/>
      <c r="CI568" s="367"/>
      <c r="CJ568" s="367"/>
      <c r="CK568" s="367"/>
      <c r="CL568" s="367"/>
      <c r="CM568" s="367"/>
      <c r="CN568" s="367"/>
      <c r="CO568" s="367"/>
      <c r="CP568" s="367"/>
      <c r="CQ568" s="367"/>
      <c r="CR568" s="367"/>
      <c r="CS568" s="367"/>
      <c r="CT568" s="367"/>
      <c r="CU568" s="367"/>
      <c r="CV568" s="367"/>
      <c r="CW568" s="367"/>
      <c r="CX568" s="367"/>
      <c r="CY568" s="367"/>
      <c r="CZ568" s="367"/>
      <c r="DA568" s="367"/>
      <c r="DB568" s="367"/>
      <c r="DC568" s="367"/>
      <c r="DD568" s="367"/>
      <c r="DE568" s="367"/>
      <c r="DF568" s="367"/>
      <c r="DG568" s="367"/>
      <c r="DH568" s="367"/>
      <c r="DI568" s="50" t="s">
        <v>642</v>
      </c>
      <c r="DJ568" s="50"/>
      <c r="DK568" s="50"/>
      <c r="DL568" s="50"/>
      <c r="DM568" s="50"/>
      <c r="DN568" s="50"/>
      <c r="DO568" s="50"/>
      <c r="DP568" s="50"/>
      <c r="DQ568" s="50"/>
      <c r="DR568" s="50"/>
    </row>
    <row r="569" spans="1:122" ht="13.2" customHeight="1" x14ac:dyDescent="0.25">
      <c r="A569" s="50"/>
      <c r="B569" s="1000"/>
      <c r="C569" s="259"/>
      <c r="D569" s="287"/>
      <c r="E569" s="310"/>
      <c r="F569" s="903"/>
      <c r="G569" s="895"/>
      <c r="H569" s="895"/>
      <c r="I569" s="901"/>
      <c r="J569" s="907"/>
      <c r="K569" s="367"/>
      <c r="L569" s="367"/>
      <c r="M569" s="367"/>
      <c r="N569" s="367"/>
      <c r="O569" s="367"/>
      <c r="P569" s="367"/>
      <c r="Q569" s="367"/>
      <c r="R569" s="367"/>
      <c r="S569" s="367"/>
      <c r="T569" s="367"/>
      <c r="U569" s="367"/>
      <c r="V569" s="367"/>
      <c r="W569" s="367"/>
      <c r="X569" s="367"/>
      <c r="Y569" s="367"/>
      <c r="Z569" s="367"/>
      <c r="AA569" s="367"/>
      <c r="AB569" s="367"/>
      <c r="AC569" s="367"/>
      <c r="AD569" s="367"/>
      <c r="AE569" s="367"/>
      <c r="AF569" s="367"/>
      <c r="AG569" s="367"/>
      <c r="AH569" s="367"/>
      <c r="AI569" s="367"/>
      <c r="AJ569" s="367"/>
      <c r="AK569" s="367"/>
      <c r="AL569" s="367"/>
      <c r="AM569" s="367"/>
      <c r="AN569" s="367"/>
      <c r="AO569" s="367"/>
      <c r="AP569" s="367"/>
      <c r="AQ569" s="367"/>
      <c r="AR569" s="367"/>
      <c r="AS569" s="367"/>
      <c r="AT569" s="367"/>
      <c r="AU569" s="367"/>
      <c r="AV569" s="367"/>
      <c r="AW569" s="367"/>
      <c r="AX569" s="367"/>
      <c r="AY569" s="367"/>
      <c r="AZ569" s="367"/>
      <c r="BA569" s="367"/>
      <c r="BB569" s="367"/>
      <c r="BC569" s="367"/>
      <c r="BD569" s="367"/>
      <c r="BE569" s="367"/>
      <c r="BF569" s="367"/>
      <c r="BG569" s="367"/>
      <c r="BH569" s="367"/>
      <c r="BI569" s="367"/>
      <c r="BJ569" s="367"/>
      <c r="BK569" s="367"/>
      <c r="BL569" s="367"/>
      <c r="BM569" s="367"/>
      <c r="BN569" s="367"/>
      <c r="BO569" s="367"/>
      <c r="BP569" s="367"/>
      <c r="BQ569" s="367"/>
      <c r="BR569" s="367"/>
      <c r="BS569" s="367"/>
      <c r="BT569" s="367"/>
      <c r="BU569" s="367"/>
      <c r="BV569" s="367"/>
      <c r="BW569" s="367"/>
      <c r="BX569" s="367"/>
      <c r="BY569" s="367"/>
      <c r="BZ569" s="367"/>
      <c r="CA569" s="367"/>
      <c r="CB569" s="367"/>
      <c r="CC569" s="367"/>
      <c r="CD569" s="367"/>
      <c r="CE569" s="367"/>
      <c r="CF569" s="367"/>
      <c r="CG569" s="367"/>
      <c r="CH569" s="367"/>
      <c r="CI569" s="367"/>
      <c r="CJ569" s="367"/>
      <c r="CK569" s="367"/>
      <c r="CL569" s="367"/>
      <c r="CM569" s="367"/>
      <c r="CN569" s="367"/>
      <c r="CO569" s="367"/>
      <c r="CP569" s="367"/>
      <c r="CQ569" s="367"/>
      <c r="CR569" s="367"/>
      <c r="CS569" s="367"/>
      <c r="CT569" s="367"/>
      <c r="CU569" s="367"/>
      <c r="CV569" s="367"/>
      <c r="CW569" s="367"/>
      <c r="CX569" s="367"/>
      <c r="CY569" s="367"/>
      <c r="CZ569" s="367"/>
      <c r="DA569" s="367"/>
      <c r="DB569" s="367"/>
      <c r="DC569" s="367"/>
      <c r="DD569" s="367"/>
      <c r="DE569" s="367"/>
      <c r="DF569" s="367"/>
      <c r="DG569" s="367"/>
      <c r="DH569" s="367"/>
      <c r="DI569" s="50" t="s">
        <v>642</v>
      </c>
      <c r="DJ569" s="50"/>
      <c r="DK569" s="50"/>
      <c r="DL569" s="50"/>
      <c r="DM569" s="50"/>
      <c r="DN569" s="50"/>
      <c r="DO569" s="50"/>
      <c r="DP569" s="50"/>
      <c r="DQ569" s="50"/>
      <c r="DR569" s="50"/>
    </row>
    <row r="570" spans="1:122" ht="13.2" customHeight="1" x14ac:dyDescent="0.25">
      <c r="A570" s="50"/>
      <c r="B570" s="1000"/>
      <c r="C570" s="259"/>
      <c r="D570" s="967" t="s">
        <v>1705</v>
      </c>
      <c r="E570" s="310" t="s">
        <v>1704</v>
      </c>
      <c r="F570" s="900">
        <v>3.1E-2</v>
      </c>
      <c r="G570" s="896">
        <v>3.9E-2</v>
      </c>
      <c r="H570" s="896">
        <v>0.11</v>
      </c>
      <c r="I570" s="910">
        <v>0.14499999999999999</v>
      </c>
      <c r="J570" s="907"/>
      <c r="K570" s="367"/>
      <c r="L570" s="367"/>
      <c r="M570" s="367"/>
      <c r="N570" s="367"/>
      <c r="O570" s="367"/>
      <c r="P570" s="367"/>
      <c r="Q570" s="367"/>
      <c r="R570" s="367"/>
      <c r="S570" s="367"/>
      <c r="T570" s="367"/>
      <c r="U570" s="367"/>
      <c r="V570" s="367"/>
      <c r="W570" s="367"/>
      <c r="X570" s="367"/>
      <c r="Y570" s="367"/>
      <c r="Z570" s="367"/>
      <c r="AA570" s="367"/>
      <c r="AB570" s="367"/>
      <c r="AC570" s="367"/>
      <c r="AD570" s="367"/>
      <c r="AE570" s="367"/>
      <c r="AF570" s="367"/>
      <c r="AG570" s="367"/>
      <c r="AH570" s="367"/>
      <c r="AI570" s="367"/>
      <c r="AJ570" s="367"/>
      <c r="AK570" s="367"/>
      <c r="AL570" s="367"/>
      <c r="AM570" s="367"/>
      <c r="AN570" s="367"/>
      <c r="AO570" s="367"/>
      <c r="AP570" s="367"/>
      <c r="AQ570" s="367"/>
      <c r="AR570" s="367"/>
      <c r="AS570" s="367"/>
      <c r="AT570" s="367"/>
      <c r="AU570" s="367"/>
      <c r="AV570" s="367"/>
      <c r="AW570" s="367"/>
      <c r="AX570" s="367"/>
      <c r="AY570" s="367"/>
      <c r="AZ570" s="367"/>
      <c r="BA570" s="367"/>
      <c r="BB570" s="367"/>
      <c r="BC570" s="367"/>
      <c r="BD570" s="367"/>
      <c r="BE570" s="367"/>
      <c r="BF570" s="367"/>
      <c r="BG570" s="367"/>
      <c r="BH570" s="367"/>
      <c r="BI570" s="367"/>
      <c r="BJ570" s="367"/>
      <c r="BK570" s="367"/>
      <c r="BL570" s="367"/>
      <c r="BM570" s="367"/>
      <c r="BN570" s="367"/>
      <c r="BO570" s="367"/>
      <c r="BP570" s="367"/>
      <c r="BQ570" s="367"/>
      <c r="BR570" s="367"/>
      <c r="BS570" s="367"/>
      <c r="BT570" s="367"/>
      <c r="BU570" s="367"/>
      <c r="BV570" s="367"/>
      <c r="BW570" s="367"/>
      <c r="BX570" s="367"/>
      <c r="BY570" s="367"/>
      <c r="BZ570" s="367"/>
      <c r="CA570" s="367"/>
      <c r="CB570" s="367"/>
      <c r="CC570" s="367"/>
      <c r="CD570" s="367"/>
      <c r="CE570" s="367"/>
      <c r="CF570" s="367"/>
      <c r="CG570" s="367"/>
      <c r="CH570" s="367"/>
      <c r="CI570" s="367"/>
      <c r="CJ570" s="367"/>
      <c r="CK570" s="367"/>
      <c r="CL570" s="367"/>
      <c r="CM570" s="367"/>
      <c r="CN570" s="367"/>
      <c r="CO570" s="367"/>
      <c r="CP570" s="367"/>
      <c r="CQ570" s="367"/>
      <c r="CR570" s="367"/>
      <c r="CS570" s="367"/>
      <c r="CT570" s="367"/>
      <c r="CU570" s="367"/>
      <c r="CV570" s="367"/>
      <c r="CW570" s="367"/>
      <c r="CX570" s="367"/>
      <c r="CY570" s="367"/>
      <c r="CZ570" s="367"/>
      <c r="DA570" s="367"/>
      <c r="DB570" s="367"/>
      <c r="DC570" s="367"/>
      <c r="DD570" s="367"/>
      <c r="DE570" s="367"/>
      <c r="DF570" s="367"/>
      <c r="DG570" s="367"/>
      <c r="DH570" s="367"/>
      <c r="DI570" s="50" t="s">
        <v>642</v>
      </c>
      <c r="DJ570" s="50"/>
      <c r="DK570" s="50"/>
      <c r="DL570" s="50"/>
      <c r="DM570" s="50"/>
      <c r="DN570" s="50"/>
      <c r="DO570" s="50"/>
      <c r="DP570" s="50"/>
      <c r="DQ570" s="50"/>
      <c r="DR570" s="50"/>
    </row>
    <row r="571" spans="1:122" ht="13.2" customHeight="1" thickBot="1" x14ac:dyDescent="0.3">
      <c r="A571" s="50"/>
      <c r="B571" s="1000"/>
      <c r="C571" s="259"/>
      <c r="D571" s="968"/>
      <c r="E571" s="313" t="s">
        <v>1704</v>
      </c>
      <c r="F571" s="904">
        <v>5.1999999999999998E-2</v>
      </c>
      <c r="G571" s="905">
        <v>5.8000000000000003E-2</v>
      </c>
      <c r="H571" s="905">
        <v>0.17</v>
      </c>
      <c r="I571" s="912">
        <v>0.2</v>
      </c>
      <c r="J571" s="908"/>
      <c r="K571" s="367"/>
      <c r="L571" s="367"/>
      <c r="M571" s="367"/>
      <c r="N571" s="367"/>
      <c r="O571" s="367"/>
      <c r="P571" s="367"/>
      <c r="Q571" s="367"/>
      <c r="R571" s="367"/>
      <c r="S571" s="367"/>
      <c r="T571" s="367"/>
      <c r="U571" s="367"/>
      <c r="V571" s="367"/>
      <c r="W571" s="367"/>
      <c r="X571" s="367"/>
      <c r="Y571" s="367"/>
      <c r="Z571" s="367"/>
      <c r="AA571" s="367"/>
      <c r="AB571" s="367"/>
      <c r="AC571" s="367"/>
      <c r="AD571" s="367"/>
      <c r="AE571" s="367"/>
      <c r="AF571" s="367"/>
      <c r="AG571" s="367"/>
      <c r="AH571" s="367"/>
      <c r="AI571" s="367"/>
      <c r="AJ571" s="367"/>
      <c r="AK571" s="367"/>
      <c r="AL571" s="367"/>
      <c r="AM571" s="367"/>
      <c r="AN571" s="367"/>
      <c r="AO571" s="367"/>
      <c r="AP571" s="367"/>
      <c r="AQ571" s="367"/>
      <c r="AR571" s="367"/>
      <c r="AS571" s="367"/>
      <c r="AT571" s="367"/>
      <c r="AU571" s="367"/>
      <c r="AV571" s="367"/>
      <c r="AW571" s="367"/>
      <c r="AX571" s="367"/>
      <c r="AY571" s="367"/>
      <c r="AZ571" s="367"/>
      <c r="BA571" s="367"/>
      <c r="BB571" s="367"/>
      <c r="BC571" s="367"/>
      <c r="BD571" s="367"/>
      <c r="BE571" s="367"/>
      <c r="BF571" s="367"/>
      <c r="BG571" s="367"/>
      <c r="BH571" s="367"/>
      <c r="BI571" s="367"/>
      <c r="BJ571" s="367"/>
      <c r="BK571" s="367"/>
      <c r="BL571" s="367"/>
      <c r="BM571" s="367"/>
      <c r="BN571" s="367"/>
      <c r="BO571" s="367"/>
      <c r="BP571" s="367"/>
      <c r="BQ571" s="367"/>
      <c r="BR571" s="367"/>
      <c r="BS571" s="367"/>
      <c r="BT571" s="367"/>
      <c r="BU571" s="367"/>
      <c r="BV571" s="367"/>
      <c r="BW571" s="367"/>
      <c r="BX571" s="367"/>
      <c r="BY571" s="367"/>
      <c r="BZ571" s="367"/>
      <c r="CA571" s="367"/>
      <c r="CB571" s="367"/>
      <c r="CC571" s="367"/>
      <c r="CD571" s="367"/>
      <c r="CE571" s="367"/>
      <c r="CF571" s="367"/>
      <c r="CG571" s="367"/>
      <c r="CH571" s="367"/>
      <c r="CI571" s="367"/>
      <c r="CJ571" s="367"/>
      <c r="CK571" s="367"/>
      <c r="CL571" s="367"/>
      <c r="CM571" s="367"/>
      <c r="CN571" s="367"/>
      <c r="CO571" s="367"/>
      <c r="CP571" s="367"/>
      <c r="CQ571" s="367"/>
      <c r="CR571" s="367"/>
      <c r="CS571" s="367"/>
      <c r="CT571" s="367"/>
      <c r="CU571" s="367"/>
      <c r="CV571" s="367"/>
      <c r="CW571" s="367"/>
      <c r="CX571" s="367"/>
      <c r="CY571" s="367"/>
      <c r="CZ571" s="367"/>
      <c r="DA571" s="367"/>
      <c r="DB571" s="367"/>
      <c r="DC571" s="367"/>
      <c r="DD571" s="367"/>
      <c r="DE571" s="367"/>
      <c r="DF571" s="367"/>
      <c r="DG571" s="367"/>
      <c r="DH571" s="367"/>
      <c r="DI571" s="50" t="s">
        <v>642</v>
      </c>
      <c r="DJ571" s="50"/>
      <c r="DK571" s="50"/>
      <c r="DL571" s="50"/>
      <c r="DM571" s="50"/>
      <c r="DN571" s="50"/>
      <c r="DO571" s="50"/>
      <c r="DP571" s="50"/>
      <c r="DQ571" s="50"/>
      <c r="DR571" s="50"/>
    </row>
    <row r="572" spans="1:122" ht="13.2" customHeight="1" x14ac:dyDescent="0.25">
      <c r="A572" s="50"/>
      <c r="B572" s="1000"/>
      <c r="C572" s="259"/>
      <c r="D572" s="287"/>
      <c r="E572" s="310"/>
      <c r="F572" s="366"/>
      <c r="G572" s="367"/>
      <c r="H572" s="367"/>
      <c r="I572" s="367"/>
      <c r="J572" s="367"/>
      <c r="K572" s="367"/>
      <c r="L572" s="367"/>
      <c r="M572" s="367"/>
      <c r="N572" s="367"/>
      <c r="O572" s="367"/>
      <c r="P572" s="367"/>
      <c r="Q572" s="367"/>
      <c r="R572" s="367"/>
      <c r="S572" s="367"/>
      <c r="T572" s="367"/>
      <c r="U572" s="367"/>
      <c r="V572" s="367"/>
      <c r="W572" s="367"/>
      <c r="X572" s="367"/>
      <c r="Y572" s="367"/>
      <c r="Z572" s="367"/>
      <c r="AA572" s="367"/>
      <c r="AB572" s="367"/>
      <c r="AC572" s="367"/>
      <c r="AD572" s="367"/>
      <c r="AE572" s="367"/>
      <c r="AF572" s="367"/>
      <c r="AG572" s="367"/>
      <c r="AH572" s="367"/>
      <c r="AI572" s="367"/>
      <c r="AJ572" s="367"/>
      <c r="AK572" s="367"/>
      <c r="AL572" s="367"/>
      <c r="AM572" s="367"/>
      <c r="AN572" s="367"/>
      <c r="AO572" s="367"/>
      <c r="AP572" s="367"/>
      <c r="AQ572" s="367"/>
      <c r="AR572" s="367"/>
      <c r="AS572" s="367"/>
      <c r="AT572" s="367"/>
      <c r="AU572" s="367"/>
      <c r="AV572" s="367"/>
      <c r="AW572" s="367"/>
      <c r="AX572" s="367"/>
      <c r="AY572" s="367"/>
      <c r="AZ572" s="367"/>
      <c r="BA572" s="367"/>
      <c r="BB572" s="367"/>
      <c r="BC572" s="367"/>
      <c r="BD572" s="367"/>
      <c r="BE572" s="367"/>
      <c r="BF572" s="367"/>
      <c r="BG572" s="367"/>
      <c r="BH572" s="367"/>
      <c r="BI572" s="367"/>
      <c r="BJ572" s="367"/>
      <c r="BK572" s="367"/>
      <c r="BL572" s="367"/>
      <c r="BM572" s="367"/>
      <c r="BN572" s="367"/>
      <c r="BO572" s="367"/>
      <c r="BP572" s="367"/>
      <c r="BQ572" s="367"/>
      <c r="BR572" s="367"/>
      <c r="BS572" s="367"/>
      <c r="BT572" s="367"/>
      <c r="BU572" s="367"/>
      <c r="BV572" s="367"/>
      <c r="BW572" s="367"/>
      <c r="BX572" s="367"/>
      <c r="BY572" s="367"/>
      <c r="BZ572" s="367"/>
      <c r="CA572" s="367"/>
      <c r="CB572" s="367"/>
      <c r="CC572" s="367"/>
      <c r="CD572" s="367"/>
      <c r="CE572" s="367"/>
      <c r="CF572" s="367"/>
      <c r="CG572" s="367"/>
      <c r="CH572" s="367"/>
      <c r="CI572" s="367"/>
      <c r="CJ572" s="367"/>
      <c r="CK572" s="367"/>
      <c r="CL572" s="367"/>
      <c r="CM572" s="367"/>
      <c r="CN572" s="367"/>
      <c r="CO572" s="367"/>
      <c r="CP572" s="367"/>
      <c r="CQ572" s="367"/>
      <c r="CR572" s="367"/>
      <c r="CS572" s="367"/>
      <c r="CT572" s="367"/>
      <c r="CU572" s="367"/>
      <c r="CV572" s="367"/>
      <c r="CW572" s="367"/>
      <c r="CX572" s="367"/>
      <c r="CY572" s="367"/>
      <c r="CZ572" s="367"/>
      <c r="DA572" s="367"/>
      <c r="DB572" s="367"/>
      <c r="DC572" s="367"/>
      <c r="DD572" s="367"/>
      <c r="DE572" s="367"/>
      <c r="DF572" s="367"/>
      <c r="DG572" s="367"/>
      <c r="DH572" s="367"/>
      <c r="DI572" s="50" t="s">
        <v>642</v>
      </c>
      <c r="DJ572" s="50"/>
      <c r="DK572" s="50"/>
      <c r="DL572" s="50"/>
      <c r="DM572" s="50"/>
      <c r="DN572" s="50"/>
      <c r="DO572" s="50"/>
      <c r="DP572" s="50"/>
      <c r="DQ572" s="50"/>
      <c r="DR572" s="50"/>
    </row>
    <row r="573" spans="1:122" ht="13.2" customHeight="1" x14ac:dyDescent="0.25">
      <c r="A573" s="50"/>
      <c r="B573" s="1000"/>
      <c r="C573" s="259"/>
      <c r="D573" s="287" t="s">
        <v>1708</v>
      </c>
      <c r="E573" s="245"/>
      <c r="F573" s="367">
        <f>F566/(100000/287/300)*60*1000</f>
        <v>1963.0799999999997</v>
      </c>
      <c r="G573" s="367">
        <f>G566/(100000/287/300)*60*1000</f>
        <v>2169.7199999999998</v>
      </c>
      <c r="H573" s="367">
        <f>H566/(100000/287/300)*60*1000</f>
        <v>6819.12</v>
      </c>
      <c r="I573" s="367">
        <f>I566/(100000/287/300)*60*1000</f>
        <v>8420.58</v>
      </c>
      <c r="J573" s="367"/>
      <c r="K573" s="367"/>
      <c r="L573" s="367"/>
      <c r="M573" s="367"/>
      <c r="N573" s="367"/>
      <c r="O573" s="367"/>
      <c r="P573" s="367"/>
      <c r="Q573" s="367"/>
      <c r="R573" s="367"/>
      <c r="S573" s="367"/>
      <c r="T573" s="367"/>
      <c r="U573" s="367"/>
      <c r="V573" s="367"/>
      <c r="W573" s="367"/>
      <c r="X573" s="367"/>
      <c r="Y573" s="367"/>
      <c r="Z573" s="367"/>
      <c r="AA573" s="367"/>
      <c r="AB573" s="367"/>
      <c r="AC573" s="367"/>
      <c r="AD573" s="367"/>
      <c r="AE573" s="367"/>
      <c r="AF573" s="367"/>
      <c r="AG573" s="367"/>
      <c r="AH573" s="367"/>
      <c r="AI573" s="367"/>
      <c r="AJ573" s="367"/>
      <c r="AK573" s="367"/>
      <c r="AL573" s="367"/>
      <c r="AM573" s="367"/>
      <c r="AN573" s="367"/>
      <c r="AO573" s="367"/>
      <c r="AP573" s="367"/>
      <c r="AQ573" s="367"/>
      <c r="AR573" s="367"/>
      <c r="AS573" s="367"/>
      <c r="AT573" s="367"/>
      <c r="AU573" s="367"/>
      <c r="AV573" s="367"/>
      <c r="AW573" s="367"/>
      <c r="AX573" s="367"/>
      <c r="AY573" s="367"/>
      <c r="AZ573" s="367"/>
      <c r="BA573" s="367"/>
      <c r="BB573" s="367"/>
      <c r="BC573" s="367"/>
      <c r="BD573" s="367"/>
      <c r="BE573" s="367"/>
      <c r="BF573" s="367"/>
      <c r="BG573" s="367"/>
      <c r="BH573" s="367"/>
      <c r="BI573" s="367"/>
      <c r="BJ573" s="367"/>
      <c r="BK573" s="367"/>
      <c r="BL573" s="367"/>
      <c r="BM573" s="367"/>
      <c r="BN573" s="367"/>
      <c r="BO573" s="367"/>
      <c r="BP573" s="367"/>
      <c r="BQ573" s="367"/>
      <c r="BR573" s="367"/>
      <c r="BS573" s="367"/>
      <c r="BT573" s="367"/>
      <c r="BU573" s="367"/>
      <c r="BV573" s="367"/>
      <c r="BW573" s="367"/>
      <c r="BX573" s="367"/>
      <c r="BY573" s="367"/>
      <c r="BZ573" s="367"/>
      <c r="CA573" s="367"/>
      <c r="CB573" s="367"/>
      <c r="CC573" s="367"/>
      <c r="CD573" s="367"/>
      <c r="CE573" s="367"/>
      <c r="CF573" s="367"/>
      <c r="CG573" s="367"/>
      <c r="CH573" s="367"/>
      <c r="CI573" s="367"/>
      <c r="CJ573" s="367"/>
      <c r="CK573" s="367"/>
      <c r="CL573" s="367"/>
      <c r="CM573" s="367"/>
      <c r="CN573" s="367"/>
      <c r="CO573" s="367"/>
      <c r="CP573" s="367"/>
      <c r="CQ573" s="367"/>
      <c r="CR573" s="367"/>
      <c r="CS573" s="367"/>
      <c r="CT573" s="367"/>
      <c r="CU573" s="367"/>
      <c r="CV573" s="367"/>
      <c r="CW573" s="367"/>
      <c r="CX573" s="367"/>
      <c r="CY573" s="367"/>
      <c r="CZ573" s="367"/>
      <c r="DA573" s="367"/>
      <c r="DB573" s="367"/>
      <c r="DC573" s="367"/>
      <c r="DD573" s="367"/>
      <c r="DE573" s="367"/>
      <c r="DF573" s="367"/>
      <c r="DG573" s="367"/>
      <c r="DH573" s="367"/>
      <c r="DI573" s="50" t="s">
        <v>642</v>
      </c>
      <c r="DJ573" s="50"/>
      <c r="DK573" s="50"/>
      <c r="DL573" s="50"/>
      <c r="DM573" s="50"/>
      <c r="DN573" s="50"/>
      <c r="DO573" s="50"/>
      <c r="DP573" s="50"/>
      <c r="DQ573" s="50"/>
      <c r="DR573" s="50"/>
    </row>
    <row r="574" spans="1:122" ht="13.2" customHeight="1" x14ac:dyDescent="0.25">
      <c r="A574" s="50"/>
      <c r="B574" s="1000"/>
      <c r="C574" s="293"/>
      <c r="D574" s="287"/>
      <c r="E574" s="245"/>
      <c r="F574" s="366"/>
      <c r="G574" s="381"/>
      <c r="H574" s="367">
        <f>H573/2.4*2</f>
        <v>5682.6</v>
      </c>
      <c r="I574" s="381"/>
      <c r="J574" s="381"/>
      <c r="K574" s="381"/>
      <c r="L574" s="381"/>
      <c r="M574" s="381"/>
      <c r="N574" s="381"/>
      <c r="O574" s="381"/>
      <c r="P574" s="381"/>
      <c r="Q574" s="381"/>
      <c r="R574" s="381"/>
      <c r="S574" s="381"/>
      <c r="T574" s="381"/>
      <c r="U574" s="381"/>
      <c r="V574" s="381"/>
      <c r="W574" s="381"/>
      <c r="X574" s="381"/>
      <c r="Y574" s="381"/>
      <c r="Z574" s="381"/>
      <c r="AA574" s="381"/>
      <c r="AB574" s="381"/>
      <c r="AC574" s="381"/>
      <c r="AD574" s="381"/>
      <c r="AE574" s="381"/>
      <c r="AF574" s="381"/>
      <c r="AG574" s="381"/>
      <c r="AH574" s="381"/>
      <c r="AI574" s="381"/>
      <c r="AJ574" s="381"/>
      <c r="AK574" s="381"/>
      <c r="AL574" s="381"/>
      <c r="AM574" s="381"/>
      <c r="AN574" s="381"/>
      <c r="AO574" s="381"/>
      <c r="AP574" s="381"/>
      <c r="AQ574" s="381"/>
      <c r="AR574" s="381"/>
      <c r="AS574" s="381"/>
      <c r="AT574" s="381"/>
      <c r="AU574" s="381"/>
      <c r="AV574" s="381"/>
      <c r="AW574" s="381"/>
      <c r="AX574" s="381"/>
      <c r="AY574" s="381"/>
      <c r="AZ574" s="381"/>
      <c r="BA574" s="381"/>
      <c r="BB574" s="381"/>
      <c r="BC574" s="381"/>
      <c r="BD574" s="381"/>
      <c r="BE574" s="381"/>
      <c r="BF574" s="381"/>
      <c r="BG574" s="381"/>
      <c r="BH574" s="381"/>
      <c r="BI574" s="381"/>
      <c r="BJ574" s="381"/>
      <c r="BK574" s="381"/>
      <c r="BL574" s="381"/>
      <c r="BM574" s="381"/>
      <c r="BN574" s="381"/>
      <c r="BO574" s="381"/>
      <c r="BP574" s="381"/>
      <c r="BQ574" s="381"/>
      <c r="BR574" s="381"/>
      <c r="BS574" s="381"/>
      <c r="BT574" s="381"/>
      <c r="BU574" s="381"/>
      <c r="BV574" s="381"/>
      <c r="BW574" s="381"/>
      <c r="BX574" s="381"/>
      <c r="BY574" s="381"/>
      <c r="BZ574" s="381"/>
      <c r="CA574" s="381"/>
      <c r="CB574" s="381"/>
      <c r="CC574" s="381"/>
      <c r="CD574" s="381"/>
      <c r="CE574" s="381"/>
      <c r="CF574" s="381"/>
      <c r="CG574" s="381"/>
      <c r="CH574" s="381"/>
      <c r="CI574" s="381"/>
      <c r="CJ574" s="381"/>
      <c r="CK574" s="381"/>
      <c r="CL574" s="381"/>
      <c r="CM574" s="381"/>
      <c r="CN574" s="381"/>
      <c r="CO574" s="381"/>
      <c r="CP574" s="381"/>
      <c r="CQ574" s="381"/>
      <c r="CR574" s="381"/>
      <c r="CS574" s="381"/>
      <c r="CT574" s="381"/>
      <c r="CU574" s="381"/>
      <c r="CV574" s="381"/>
      <c r="CW574" s="381"/>
      <c r="CX574" s="381"/>
      <c r="CY574" s="381"/>
      <c r="CZ574" s="381"/>
      <c r="DA574" s="381"/>
      <c r="DB574" s="381"/>
      <c r="DC574" s="381"/>
      <c r="DD574" s="381"/>
      <c r="DE574" s="381"/>
      <c r="DF574" s="381"/>
      <c r="DG574" s="381"/>
      <c r="DH574" s="381"/>
      <c r="DI574" s="50" t="s">
        <v>642</v>
      </c>
      <c r="DJ574" s="50"/>
      <c r="DK574" s="50"/>
      <c r="DL574" s="50"/>
      <c r="DM574" s="50"/>
      <c r="DN574" s="50"/>
      <c r="DO574" s="50"/>
      <c r="DP574" s="50"/>
      <c r="DQ574" s="50"/>
      <c r="DR574" s="50"/>
    </row>
    <row r="575" spans="1:122" ht="13.2" customHeight="1" x14ac:dyDescent="0.25">
      <c r="A575" s="50"/>
      <c r="B575" s="1000"/>
      <c r="C575" s="484"/>
      <c r="D575" s="287"/>
      <c r="E575" s="245"/>
      <c r="F575" s="380"/>
      <c r="G575" s="381"/>
      <c r="H575" s="381"/>
      <c r="I575" s="381"/>
      <c r="J575" s="381"/>
      <c r="K575" s="381"/>
      <c r="L575" s="381"/>
      <c r="M575" s="381"/>
      <c r="N575" s="381"/>
      <c r="O575" s="381"/>
      <c r="P575" s="381"/>
      <c r="Q575" s="381"/>
      <c r="R575" s="381"/>
      <c r="S575" s="381"/>
      <c r="T575" s="381"/>
      <c r="U575" s="381"/>
      <c r="V575" s="381"/>
      <c r="W575" s="381"/>
      <c r="X575" s="381"/>
      <c r="Y575" s="381"/>
      <c r="Z575" s="381"/>
      <c r="AA575" s="381"/>
      <c r="AB575" s="381"/>
      <c r="AC575" s="381"/>
      <c r="AD575" s="381"/>
      <c r="AE575" s="381"/>
      <c r="AF575" s="381"/>
      <c r="AG575" s="381"/>
      <c r="AH575" s="381"/>
      <c r="AI575" s="381"/>
      <c r="AJ575" s="381"/>
      <c r="AK575" s="381"/>
      <c r="AL575" s="381"/>
      <c r="AM575" s="381"/>
      <c r="AN575" s="381"/>
      <c r="AO575" s="381"/>
      <c r="AP575" s="381"/>
      <c r="AQ575" s="381"/>
      <c r="AR575" s="381"/>
      <c r="AS575" s="381"/>
      <c r="AT575" s="381"/>
      <c r="AU575" s="381"/>
      <c r="AV575" s="381"/>
      <c r="AW575" s="381"/>
      <c r="AX575" s="381"/>
      <c r="AY575" s="381"/>
      <c r="AZ575" s="381"/>
      <c r="BA575" s="381"/>
      <c r="BB575" s="381"/>
      <c r="BC575" s="381"/>
      <c r="BD575" s="381"/>
      <c r="BE575" s="381"/>
      <c r="BF575" s="381"/>
      <c r="BG575" s="381"/>
      <c r="BH575" s="381"/>
      <c r="BI575" s="381"/>
      <c r="BJ575" s="381"/>
      <c r="BK575" s="381"/>
      <c r="BL575" s="381"/>
      <c r="BM575" s="381"/>
      <c r="BN575" s="381"/>
      <c r="BO575" s="381"/>
      <c r="BP575" s="381"/>
      <c r="BQ575" s="381"/>
      <c r="BR575" s="381"/>
      <c r="BS575" s="381"/>
      <c r="BT575" s="381"/>
      <c r="BU575" s="381"/>
      <c r="BV575" s="381"/>
      <c r="BW575" s="381"/>
      <c r="BX575" s="381"/>
      <c r="BY575" s="381"/>
      <c r="BZ575" s="381"/>
      <c r="CA575" s="381"/>
      <c r="CB575" s="381"/>
      <c r="CC575" s="381"/>
      <c r="CD575" s="381"/>
      <c r="CE575" s="381"/>
      <c r="CF575" s="381"/>
      <c r="CG575" s="381"/>
      <c r="CH575" s="381"/>
      <c r="CI575" s="381"/>
      <c r="CJ575" s="381"/>
      <c r="CK575" s="381"/>
      <c r="CL575" s="381"/>
      <c r="CM575" s="381"/>
      <c r="CN575" s="381"/>
      <c r="CO575" s="381"/>
      <c r="CP575" s="381"/>
      <c r="CQ575" s="381"/>
      <c r="CR575" s="381"/>
      <c r="CS575" s="381"/>
      <c r="CT575" s="381"/>
      <c r="CU575" s="381"/>
      <c r="CV575" s="381"/>
      <c r="CW575" s="381"/>
      <c r="CX575" s="381"/>
      <c r="CY575" s="381"/>
      <c r="CZ575" s="381"/>
      <c r="DA575" s="381"/>
      <c r="DB575" s="381"/>
      <c r="DC575" s="381"/>
      <c r="DD575" s="381"/>
      <c r="DE575" s="381"/>
      <c r="DF575" s="381"/>
      <c r="DG575" s="381"/>
      <c r="DH575" s="381"/>
      <c r="DI575" s="50" t="s">
        <v>642</v>
      </c>
      <c r="DJ575" s="50"/>
      <c r="DK575" s="50"/>
      <c r="DL575" s="50"/>
      <c r="DM575" s="50"/>
      <c r="DN575" s="50"/>
      <c r="DO575" s="50"/>
      <c r="DP575" s="50"/>
      <c r="DQ575" s="50"/>
      <c r="DR575" s="50"/>
    </row>
    <row r="576" spans="1:122" ht="13.2" customHeight="1" x14ac:dyDescent="0.25">
      <c r="A576" s="50"/>
      <c r="B576" s="1000"/>
      <c r="C576" s="484"/>
      <c r="D576" s="287"/>
      <c r="E576" s="245"/>
      <c r="F576" s="362"/>
      <c r="G576" s="359"/>
      <c r="H576" s="359"/>
      <c r="I576" s="359"/>
      <c r="J576" s="359"/>
      <c r="K576" s="359"/>
      <c r="L576" s="359"/>
      <c r="M576" s="359"/>
      <c r="N576" s="858"/>
      <c r="O576" s="858"/>
      <c r="P576" s="359"/>
      <c r="Q576" s="359"/>
      <c r="R576" s="359"/>
      <c r="S576" s="359"/>
      <c r="T576" s="359"/>
      <c r="U576" s="359"/>
      <c r="V576" s="359"/>
      <c r="W576" s="359"/>
      <c r="X576" s="359"/>
      <c r="Y576" s="359"/>
      <c r="Z576" s="359"/>
      <c r="AA576" s="359"/>
      <c r="AB576" s="359"/>
      <c r="AC576" s="359"/>
      <c r="AD576" s="359"/>
      <c r="AE576" s="359"/>
      <c r="AF576" s="359"/>
      <c r="AG576" s="359"/>
      <c r="AH576" s="359"/>
      <c r="AI576" s="359"/>
      <c r="AJ576" s="359"/>
      <c r="AK576" s="359"/>
      <c r="AL576" s="359"/>
      <c r="AM576" s="359"/>
      <c r="AN576" s="359"/>
      <c r="AO576" s="359"/>
      <c r="AP576" s="359"/>
      <c r="AQ576" s="359"/>
      <c r="AR576" s="359"/>
      <c r="AS576" s="359"/>
      <c r="AT576" s="359"/>
      <c r="AU576" s="359"/>
      <c r="AV576" s="359"/>
      <c r="AW576" s="359"/>
      <c r="AX576" s="359"/>
      <c r="AY576" s="359"/>
      <c r="AZ576" s="359"/>
      <c r="BA576" s="359"/>
      <c r="BB576" s="359"/>
      <c r="BC576" s="359"/>
      <c r="BD576" s="359"/>
      <c r="BE576" s="359"/>
      <c r="BF576" s="359"/>
      <c r="BG576" s="359"/>
      <c r="BH576" s="359"/>
      <c r="BI576" s="359"/>
      <c r="BJ576" s="359"/>
      <c r="BK576" s="359"/>
      <c r="BL576" s="359"/>
      <c r="BM576" s="359"/>
      <c r="BN576" s="359"/>
      <c r="BO576" s="359"/>
      <c r="BP576" s="359"/>
      <c r="BQ576" s="359"/>
      <c r="BR576" s="359"/>
      <c r="BS576" s="359"/>
      <c r="BT576" s="359"/>
      <c r="BU576" s="359"/>
      <c r="BV576" s="359"/>
      <c r="BW576" s="359"/>
      <c r="BX576" s="359"/>
      <c r="BY576" s="359"/>
      <c r="BZ576" s="359"/>
      <c r="CA576" s="359"/>
      <c r="CB576" s="359"/>
      <c r="CC576" s="359"/>
      <c r="CD576" s="359"/>
      <c r="CE576" s="359"/>
      <c r="CF576" s="359"/>
      <c r="CG576" s="359"/>
      <c r="CH576" s="359"/>
      <c r="CI576" s="359"/>
      <c r="CJ576" s="359"/>
      <c r="CK576" s="359"/>
      <c r="CL576" s="359"/>
      <c r="CM576" s="359"/>
      <c r="CN576" s="359"/>
      <c r="CO576" s="359"/>
      <c r="CP576" s="359"/>
      <c r="CQ576" s="359"/>
      <c r="CR576" s="359"/>
      <c r="CS576" s="359"/>
      <c r="CT576" s="359"/>
      <c r="CU576" s="359"/>
      <c r="CV576" s="359"/>
      <c r="CW576" s="359"/>
      <c r="CX576" s="359"/>
      <c r="CY576" s="359"/>
      <c r="CZ576" s="359"/>
      <c r="DA576" s="359"/>
      <c r="DB576" s="359"/>
      <c r="DC576" s="359"/>
      <c r="DD576" s="359"/>
      <c r="DE576" s="359"/>
      <c r="DF576" s="359"/>
      <c r="DG576" s="359"/>
      <c r="DH576" s="359"/>
      <c r="DI576" s="50" t="s">
        <v>642</v>
      </c>
      <c r="DJ576" s="50"/>
      <c r="DK576" s="50"/>
      <c r="DL576" s="50"/>
      <c r="DM576" s="50"/>
      <c r="DN576" s="50"/>
      <c r="DO576" s="50"/>
      <c r="DP576" s="50"/>
      <c r="DQ576" s="50"/>
      <c r="DR576" s="50"/>
    </row>
    <row r="577" spans="1:122" ht="13.2" customHeight="1" thickBot="1" x14ac:dyDescent="0.3">
      <c r="A577" s="50"/>
      <c r="B577" s="1000"/>
      <c r="C577" s="484"/>
      <c r="D577" s="287"/>
      <c r="E577" s="245"/>
      <c r="F577" s="483"/>
      <c r="G577" s="491"/>
      <c r="H577" s="491"/>
      <c r="I577" s="491"/>
      <c r="J577" s="491"/>
      <c r="K577" s="491"/>
      <c r="L577" s="491"/>
      <c r="M577" s="491"/>
      <c r="N577" s="491"/>
      <c r="O577" s="491"/>
      <c r="P577" s="491"/>
      <c r="Q577" s="491"/>
      <c r="R577" s="491"/>
      <c r="S577" s="491"/>
      <c r="T577" s="491"/>
      <c r="U577" s="491"/>
      <c r="V577" s="491"/>
      <c r="W577" s="491"/>
      <c r="X577" s="491"/>
      <c r="Y577" s="491"/>
      <c r="Z577" s="491"/>
      <c r="AA577" s="491"/>
      <c r="AB577" s="491"/>
      <c r="AC577" s="491"/>
      <c r="AD577" s="491"/>
      <c r="AE577" s="491"/>
      <c r="AF577" s="491"/>
      <c r="AG577" s="491"/>
      <c r="AH577" s="491"/>
      <c r="AI577" s="491"/>
      <c r="AJ577" s="491"/>
      <c r="AK577" s="491"/>
      <c r="AL577" s="491"/>
      <c r="AM577" s="491"/>
      <c r="AN577" s="491"/>
      <c r="AO577" s="491"/>
      <c r="AP577" s="491"/>
      <c r="AQ577" s="491"/>
      <c r="AR577" s="491"/>
      <c r="AS577" s="491"/>
      <c r="AT577" s="491"/>
      <c r="AU577" s="491"/>
      <c r="AV577" s="491"/>
      <c r="AW577" s="491"/>
      <c r="AX577" s="491"/>
      <c r="AY577" s="491"/>
      <c r="AZ577" s="491"/>
      <c r="BA577" s="491"/>
      <c r="BB577" s="491"/>
      <c r="BC577" s="491"/>
      <c r="BD577" s="491"/>
      <c r="BE577" s="491"/>
      <c r="BF577" s="491"/>
      <c r="BG577" s="491"/>
      <c r="BH577" s="491"/>
      <c r="BI577" s="491"/>
      <c r="BJ577" s="491"/>
      <c r="BK577" s="491"/>
      <c r="BL577" s="491"/>
      <c r="BM577" s="491"/>
      <c r="BN577" s="491"/>
      <c r="BO577" s="491"/>
      <c r="BP577" s="491"/>
      <c r="BQ577" s="491"/>
      <c r="BR577" s="491"/>
      <c r="BS577" s="491"/>
      <c r="BT577" s="491"/>
      <c r="BU577" s="491"/>
      <c r="BV577" s="491"/>
      <c r="BW577" s="491"/>
      <c r="BX577" s="491"/>
      <c r="BY577" s="491"/>
      <c r="BZ577" s="491"/>
      <c r="CA577" s="491"/>
      <c r="CB577" s="491"/>
      <c r="CC577" s="491"/>
      <c r="CD577" s="491"/>
      <c r="CE577" s="491"/>
      <c r="CF577" s="491"/>
      <c r="CG577" s="491"/>
      <c r="CH577" s="491"/>
      <c r="CI577" s="491"/>
      <c r="CJ577" s="491"/>
      <c r="CK577" s="491"/>
      <c r="CL577" s="491"/>
      <c r="CM577" s="491"/>
      <c r="CN577" s="491"/>
      <c r="CO577" s="491"/>
      <c r="CP577" s="491"/>
      <c r="CQ577" s="491"/>
      <c r="CR577" s="491"/>
      <c r="CS577" s="491"/>
      <c r="CT577" s="491"/>
      <c r="CU577" s="491"/>
      <c r="CV577" s="491"/>
      <c r="CW577" s="491"/>
      <c r="CX577" s="491"/>
      <c r="CY577" s="491"/>
      <c r="CZ577" s="491"/>
      <c r="DA577" s="491"/>
      <c r="DB577" s="491"/>
      <c r="DC577" s="491"/>
      <c r="DD577" s="491"/>
      <c r="DE577" s="491"/>
      <c r="DF577" s="491"/>
      <c r="DG577" s="491"/>
      <c r="DH577" s="491"/>
      <c r="DI577" s="53" t="s">
        <v>642</v>
      </c>
      <c r="DJ577" s="50"/>
      <c r="DK577" s="50"/>
      <c r="DL577" s="50"/>
      <c r="DM577" s="50"/>
      <c r="DN577" s="50"/>
      <c r="DO577" s="50"/>
      <c r="DP577" s="50"/>
      <c r="DQ577" s="50"/>
      <c r="DR577" s="50"/>
    </row>
    <row r="578" spans="1:122" ht="13.2" customHeight="1" x14ac:dyDescent="0.25">
      <c r="A578" s="50"/>
      <c r="B578" s="1000"/>
      <c r="C578" s="293"/>
      <c r="D578" s="289" t="s">
        <v>1732</v>
      </c>
      <c r="E578" s="323" t="s">
        <v>953</v>
      </c>
      <c r="F578" s="898"/>
      <c r="G578" s="909">
        <v>1.831</v>
      </c>
      <c r="H578" s="925"/>
      <c r="I578" s="909">
        <v>1.73</v>
      </c>
      <c r="J578" s="365"/>
      <c r="K578" s="365"/>
      <c r="L578" s="365"/>
      <c r="M578" s="365"/>
      <c r="N578" s="365"/>
      <c r="O578" s="365"/>
      <c r="P578" s="365"/>
      <c r="Q578" s="365"/>
      <c r="R578" s="365"/>
      <c r="S578" s="365"/>
      <c r="T578" s="365"/>
      <c r="U578" s="365"/>
      <c r="V578" s="365"/>
      <c r="W578" s="365"/>
      <c r="X578" s="365"/>
      <c r="Y578" s="365"/>
      <c r="Z578" s="365"/>
      <c r="AA578" s="365"/>
      <c r="AB578" s="365"/>
      <c r="AC578" s="365"/>
      <c r="AD578" s="365"/>
      <c r="AE578" s="365"/>
      <c r="AF578" s="365"/>
      <c r="AG578" s="365"/>
      <c r="AH578" s="365"/>
      <c r="AI578" s="365"/>
      <c r="AJ578" s="365"/>
      <c r="AK578" s="365"/>
      <c r="AL578" s="365"/>
      <c r="AM578" s="365"/>
      <c r="AN578" s="365"/>
      <c r="AO578" s="365"/>
      <c r="AP578" s="365"/>
      <c r="AQ578" s="365"/>
      <c r="AR578" s="365"/>
      <c r="AS578" s="365"/>
      <c r="AT578" s="365"/>
      <c r="AU578" s="365"/>
      <c r="AV578" s="365"/>
      <c r="AW578" s="365"/>
      <c r="AX578" s="365"/>
      <c r="AY578" s="365"/>
      <c r="AZ578" s="365"/>
      <c r="BA578" s="365"/>
      <c r="BB578" s="365"/>
      <c r="BC578" s="365"/>
      <c r="BD578" s="365"/>
      <c r="BE578" s="365"/>
      <c r="BF578" s="365"/>
      <c r="BG578" s="365"/>
      <c r="BH578" s="365"/>
      <c r="BI578" s="365"/>
      <c r="BJ578" s="365"/>
      <c r="BK578" s="365"/>
      <c r="BL578" s="365"/>
      <c r="BM578" s="365"/>
      <c r="BN578" s="365"/>
      <c r="BO578" s="365"/>
      <c r="BP578" s="365"/>
      <c r="BQ578" s="365"/>
      <c r="BR578" s="365"/>
      <c r="BS578" s="365"/>
      <c r="BT578" s="365"/>
      <c r="BU578" s="365"/>
      <c r="BV578" s="365"/>
      <c r="BW578" s="365"/>
      <c r="BX578" s="365"/>
      <c r="BY578" s="365"/>
      <c r="BZ578" s="365"/>
      <c r="CA578" s="365"/>
      <c r="CB578" s="365"/>
      <c r="CC578" s="365"/>
      <c r="CD578" s="365"/>
      <c r="CE578" s="365"/>
      <c r="CF578" s="365"/>
      <c r="CG578" s="365"/>
      <c r="CH578" s="365"/>
      <c r="CI578" s="365"/>
      <c r="CJ578" s="365"/>
      <c r="CK578" s="365"/>
      <c r="CL578" s="365"/>
      <c r="CM578" s="365"/>
      <c r="CN578" s="365"/>
      <c r="CO578" s="365"/>
      <c r="CP578" s="365"/>
      <c r="CQ578" s="365"/>
      <c r="CR578" s="365"/>
      <c r="CS578" s="365"/>
      <c r="CT578" s="365"/>
      <c r="CU578" s="365"/>
      <c r="CV578" s="365"/>
      <c r="CW578" s="365"/>
      <c r="CX578" s="365"/>
      <c r="CY578" s="365"/>
      <c r="CZ578" s="365"/>
      <c r="DA578" s="365"/>
      <c r="DB578" s="365"/>
      <c r="DC578" s="365"/>
      <c r="DD578" s="365"/>
      <c r="DE578" s="365"/>
      <c r="DF578" s="365"/>
      <c r="DG578" s="365"/>
      <c r="DH578" s="365"/>
      <c r="DI578" s="50" t="s">
        <v>642</v>
      </c>
      <c r="DJ578" s="50"/>
      <c r="DK578" s="50"/>
      <c r="DL578" s="50"/>
      <c r="DM578" s="50"/>
      <c r="DN578" s="50"/>
      <c r="DO578" s="50"/>
      <c r="DP578" s="50"/>
      <c r="DQ578" s="50"/>
      <c r="DR578" s="50"/>
    </row>
    <row r="579" spans="1:122" ht="13.2" customHeight="1" x14ac:dyDescent="0.25">
      <c r="A579" s="50"/>
      <c r="B579" s="1000"/>
      <c r="C579" s="484"/>
      <c r="D579" s="287" t="s">
        <v>1707</v>
      </c>
      <c r="E579" s="310" t="s">
        <v>959</v>
      </c>
      <c r="F579" s="922"/>
      <c r="G579" s="938">
        <v>3.5100000000000001E-3</v>
      </c>
      <c r="H579" s="926"/>
      <c r="I579" s="937">
        <v>1.251E-2</v>
      </c>
      <c r="J579" s="367"/>
      <c r="K579" s="367"/>
      <c r="L579" s="367"/>
      <c r="M579" s="367"/>
      <c r="N579" s="381"/>
      <c r="O579" s="381"/>
      <c r="P579" s="381"/>
      <c r="Q579" s="381"/>
      <c r="R579" s="381"/>
      <c r="S579" s="381"/>
      <c r="T579" s="381"/>
      <c r="U579" s="381"/>
      <c r="V579" s="381"/>
      <c r="W579" s="381"/>
      <c r="X579" s="381"/>
      <c r="Y579" s="381"/>
      <c r="Z579" s="381"/>
      <c r="AA579" s="381"/>
      <c r="AB579" s="381"/>
      <c r="AC579" s="381"/>
      <c r="AD579" s="381"/>
      <c r="AE579" s="381"/>
      <c r="AF579" s="381"/>
      <c r="AG579" s="381"/>
      <c r="AH579" s="381"/>
      <c r="AI579" s="381"/>
      <c r="AJ579" s="381"/>
      <c r="AK579" s="381"/>
      <c r="AL579" s="381"/>
      <c r="AM579" s="381"/>
      <c r="AN579" s="381"/>
      <c r="AO579" s="381"/>
      <c r="AP579" s="381"/>
      <c r="AQ579" s="381"/>
      <c r="AR579" s="381"/>
      <c r="AS579" s="381"/>
      <c r="AT579" s="381"/>
      <c r="AU579" s="381"/>
      <c r="AV579" s="381"/>
      <c r="AW579" s="381"/>
      <c r="AX579" s="381"/>
      <c r="AY579" s="381"/>
      <c r="AZ579" s="381"/>
      <c r="BA579" s="381"/>
      <c r="BB579" s="381"/>
      <c r="BC579" s="381"/>
      <c r="BD579" s="381"/>
      <c r="BE579" s="381"/>
      <c r="BF579" s="381"/>
      <c r="BG579" s="381"/>
      <c r="BH579" s="381"/>
      <c r="BI579" s="381"/>
      <c r="BJ579" s="381"/>
      <c r="BK579" s="381"/>
      <c r="BL579" s="381"/>
      <c r="BM579" s="381"/>
      <c r="BN579" s="381"/>
      <c r="BO579" s="381"/>
      <c r="BP579" s="381"/>
      <c r="BQ579" s="381"/>
      <c r="BR579" s="381"/>
      <c r="BS579" s="381"/>
      <c r="BT579" s="381"/>
      <c r="BU579" s="381"/>
      <c r="BV579" s="381"/>
      <c r="BW579" s="381"/>
      <c r="BX579" s="381"/>
      <c r="BY579" s="381"/>
      <c r="BZ579" s="381"/>
      <c r="CA579" s="381"/>
      <c r="CB579" s="381"/>
      <c r="CC579" s="381"/>
      <c r="CD579" s="381"/>
      <c r="CE579" s="381"/>
      <c r="CF579" s="381"/>
      <c r="CG579" s="381"/>
      <c r="CH579" s="381"/>
      <c r="CI579" s="381"/>
      <c r="CJ579" s="381"/>
      <c r="CK579" s="381"/>
      <c r="CL579" s="381"/>
      <c r="CM579" s="381"/>
      <c r="CN579" s="381"/>
      <c r="CO579" s="381"/>
      <c r="CP579" s="381"/>
      <c r="CQ579" s="381"/>
      <c r="CR579" s="381"/>
      <c r="CS579" s="381"/>
      <c r="CT579" s="381"/>
      <c r="CU579" s="381"/>
      <c r="CV579" s="381"/>
      <c r="CW579" s="381"/>
      <c r="CX579" s="381"/>
      <c r="CY579" s="381"/>
      <c r="CZ579" s="381"/>
      <c r="DA579" s="381"/>
      <c r="DB579" s="381"/>
      <c r="DC579" s="381"/>
      <c r="DD579" s="381"/>
      <c r="DE579" s="381"/>
      <c r="DF579" s="381"/>
      <c r="DG579" s="381"/>
      <c r="DH579" s="381"/>
      <c r="DI579" s="50" t="s">
        <v>642</v>
      </c>
      <c r="DJ579" s="50"/>
      <c r="DK579" s="50"/>
      <c r="DL579" s="50"/>
      <c r="DM579" s="50"/>
      <c r="DN579" s="50"/>
      <c r="DO579" s="50"/>
      <c r="DP579" s="50"/>
      <c r="DQ579" s="50"/>
      <c r="DR579" s="50"/>
    </row>
    <row r="580" spans="1:122" ht="13.2" customHeight="1" x14ac:dyDescent="0.25">
      <c r="A580" s="50"/>
      <c r="B580" s="1000"/>
      <c r="C580" s="293"/>
      <c r="D580" s="462" t="s">
        <v>1703</v>
      </c>
      <c r="E580" s="310" t="s">
        <v>429</v>
      </c>
      <c r="F580" s="902"/>
      <c r="G580" s="911">
        <v>194.5</v>
      </c>
      <c r="H580" s="927"/>
      <c r="I580" s="911">
        <v>180.6</v>
      </c>
      <c r="J580" s="381"/>
      <c r="K580" s="381"/>
      <c r="L580" s="381"/>
      <c r="M580" s="381"/>
      <c r="N580" s="381"/>
      <c r="O580" s="381"/>
      <c r="P580" s="381"/>
      <c r="Q580" s="381"/>
      <c r="R580" s="381"/>
      <c r="S580" s="381"/>
      <c r="T580" s="381"/>
      <c r="U580" s="381"/>
      <c r="V580" s="381"/>
      <c r="W580" s="381"/>
      <c r="X580" s="381"/>
      <c r="Y580" s="381"/>
      <c r="Z580" s="381"/>
      <c r="AA580" s="381"/>
      <c r="AB580" s="381"/>
      <c r="AC580" s="381"/>
      <c r="AD580" s="381"/>
      <c r="AE580" s="381"/>
      <c r="AF580" s="381"/>
      <c r="AG580" s="381"/>
      <c r="AH580" s="381"/>
      <c r="AI580" s="381"/>
      <c r="AJ580" s="381"/>
      <c r="AK580" s="381"/>
      <c r="AL580" s="381"/>
      <c r="AM580" s="381"/>
      <c r="AN580" s="381"/>
      <c r="AO580" s="381"/>
      <c r="AP580" s="381"/>
      <c r="AQ580" s="381"/>
      <c r="AR580" s="381"/>
      <c r="AS580" s="381"/>
      <c r="AT580" s="381"/>
      <c r="AU580" s="381"/>
      <c r="AV580" s="381"/>
      <c r="AW580" s="381"/>
      <c r="AX580" s="381"/>
      <c r="AY580" s="381"/>
      <c r="AZ580" s="381"/>
      <c r="BA580" s="381"/>
      <c r="BB580" s="381"/>
      <c r="BC580" s="381"/>
      <c r="BD580" s="381"/>
      <c r="BE580" s="381"/>
      <c r="BF580" s="381"/>
      <c r="BG580" s="381"/>
      <c r="BH580" s="381"/>
      <c r="BI580" s="381"/>
      <c r="BJ580" s="381"/>
      <c r="BK580" s="381"/>
      <c r="BL580" s="381"/>
      <c r="BM580" s="381"/>
      <c r="BN580" s="381"/>
      <c r="BO580" s="381"/>
      <c r="BP580" s="381"/>
      <c r="BQ580" s="381"/>
      <c r="BR580" s="381"/>
      <c r="BS580" s="381"/>
      <c r="BT580" s="381"/>
      <c r="BU580" s="381"/>
      <c r="BV580" s="381"/>
      <c r="BW580" s="381"/>
      <c r="BX580" s="381"/>
      <c r="BY580" s="381"/>
      <c r="BZ580" s="381"/>
      <c r="CA580" s="381"/>
      <c r="CB580" s="381"/>
      <c r="CC580" s="381"/>
      <c r="CD580" s="381"/>
      <c r="CE580" s="381"/>
      <c r="CF580" s="381"/>
      <c r="CG580" s="381"/>
      <c r="CH580" s="381"/>
      <c r="CI580" s="381"/>
      <c r="CJ580" s="381"/>
      <c r="CK580" s="381"/>
      <c r="CL580" s="381"/>
      <c r="CM580" s="381"/>
      <c r="CN580" s="381"/>
      <c r="CO580" s="381"/>
      <c r="CP580" s="381"/>
      <c r="CQ580" s="381"/>
      <c r="CR580" s="381"/>
      <c r="CS580" s="381"/>
      <c r="CT580" s="381"/>
      <c r="CU580" s="381"/>
      <c r="CV580" s="381"/>
      <c r="CW580" s="381"/>
      <c r="CX580" s="381"/>
      <c r="CY580" s="381"/>
      <c r="CZ580" s="381"/>
      <c r="DA580" s="381"/>
      <c r="DB580" s="381"/>
      <c r="DC580" s="381"/>
      <c r="DD580" s="381"/>
      <c r="DE580" s="381"/>
      <c r="DF580" s="381"/>
      <c r="DG580" s="381"/>
      <c r="DH580" s="381"/>
      <c r="DI580" s="50" t="s">
        <v>642</v>
      </c>
      <c r="DJ580" s="50"/>
      <c r="DK580" s="50"/>
      <c r="DL580" s="50"/>
      <c r="DM580" s="50"/>
      <c r="DN580" s="50"/>
      <c r="DO580" s="50"/>
      <c r="DP580" s="50"/>
      <c r="DQ580" s="50"/>
      <c r="DR580" s="50"/>
    </row>
    <row r="581" spans="1:122" ht="13.2" customHeight="1" x14ac:dyDescent="0.25">
      <c r="A581" s="50"/>
      <c r="B581" s="1000"/>
      <c r="C581" s="484"/>
      <c r="D581" s="462" t="s">
        <v>1706</v>
      </c>
      <c r="E581" s="310" t="s">
        <v>460</v>
      </c>
      <c r="F581" s="902"/>
      <c r="G581" s="911">
        <v>354</v>
      </c>
      <c r="H581" s="927"/>
      <c r="I581" s="911">
        <v>353</v>
      </c>
      <c r="J581" s="367"/>
      <c r="K581" s="367"/>
      <c r="L581" s="367"/>
      <c r="M581" s="367"/>
      <c r="N581" s="367"/>
      <c r="O581" s="367"/>
      <c r="P581" s="367"/>
      <c r="Q581" s="367"/>
      <c r="R581" s="367"/>
      <c r="S581" s="367"/>
      <c r="T581" s="367"/>
      <c r="U581" s="367"/>
      <c r="V581" s="367"/>
      <c r="W581" s="367"/>
      <c r="X581" s="367"/>
      <c r="Y581" s="367"/>
      <c r="Z581" s="367"/>
      <c r="AA581" s="367"/>
      <c r="AB581" s="367"/>
      <c r="AC581" s="367"/>
      <c r="AD581" s="367"/>
      <c r="AE581" s="367"/>
      <c r="AF581" s="367"/>
      <c r="AG581" s="367"/>
      <c r="AH581" s="367"/>
      <c r="AI581" s="367"/>
      <c r="AJ581" s="367"/>
      <c r="AK581" s="367"/>
      <c r="AL581" s="367"/>
      <c r="AM581" s="367"/>
      <c r="AN581" s="367"/>
      <c r="AO581" s="367"/>
      <c r="AP581" s="367"/>
      <c r="AQ581" s="367"/>
      <c r="AR581" s="367"/>
      <c r="AS581" s="367"/>
      <c r="AT581" s="367"/>
      <c r="AU581" s="367"/>
      <c r="AV581" s="367"/>
      <c r="AW581" s="367"/>
      <c r="AX581" s="367"/>
      <c r="AY581" s="367"/>
      <c r="AZ581" s="367"/>
      <c r="BA581" s="367"/>
      <c r="BB581" s="367"/>
      <c r="BC581" s="367"/>
      <c r="BD581" s="367"/>
      <c r="BE581" s="367"/>
      <c r="BF581" s="367"/>
      <c r="BG581" s="367"/>
      <c r="BH581" s="367"/>
      <c r="BI581" s="367"/>
      <c r="BJ581" s="367"/>
      <c r="BK581" s="367"/>
      <c r="BL581" s="367"/>
      <c r="BM581" s="367"/>
      <c r="BN581" s="367"/>
      <c r="BO581" s="367"/>
      <c r="BP581" s="367"/>
      <c r="BQ581" s="367"/>
      <c r="BR581" s="367"/>
      <c r="BS581" s="367"/>
      <c r="BT581" s="367"/>
      <c r="BU581" s="367"/>
      <c r="BV581" s="367"/>
      <c r="BW581" s="367"/>
      <c r="BX581" s="367"/>
      <c r="BY581" s="367"/>
      <c r="BZ581" s="367"/>
      <c r="CA581" s="367"/>
      <c r="CB581" s="367"/>
      <c r="CC581" s="367"/>
      <c r="CD581" s="367"/>
      <c r="CE581" s="367"/>
      <c r="CF581" s="367"/>
      <c r="CG581" s="367"/>
      <c r="CH581" s="367"/>
      <c r="CI581" s="367"/>
      <c r="CJ581" s="367"/>
      <c r="CK581" s="367"/>
      <c r="CL581" s="367"/>
      <c r="CM581" s="367"/>
      <c r="CN581" s="367"/>
      <c r="CO581" s="367"/>
      <c r="CP581" s="367"/>
      <c r="CQ581" s="367"/>
      <c r="CR581" s="367"/>
      <c r="CS581" s="367"/>
      <c r="CT581" s="367"/>
      <c r="CU581" s="367"/>
      <c r="CV581" s="367"/>
      <c r="CW581" s="367"/>
      <c r="CX581" s="367"/>
      <c r="CY581" s="367"/>
      <c r="CZ581" s="367"/>
      <c r="DA581" s="367"/>
      <c r="DB581" s="367"/>
      <c r="DC581" s="367"/>
      <c r="DD581" s="367"/>
      <c r="DE581" s="367"/>
      <c r="DF581" s="367"/>
      <c r="DG581" s="367"/>
      <c r="DH581" s="367"/>
      <c r="DI581" s="50" t="s">
        <v>642</v>
      </c>
      <c r="DJ581" s="50"/>
      <c r="DK581" s="50"/>
      <c r="DL581" s="50"/>
      <c r="DM581" s="50"/>
      <c r="DN581" s="50"/>
      <c r="DO581" s="50"/>
      <c r="DP581" s="50"/>
      <c r="DQ581" s="50"/>
      <c r="DR581" s="50"/>
    </row>
    <row r="582" spans="1:122" ht="13.2" customHeight="1" x14ac:dyDescent="0.25">
      <c r="A582" s="50"/>
      <c r="B582" s="1000"/>
      <c r="C582" s="484"/>
      <c r="D582" s="287" t="s">
        <v>1734</v>
      </c>
      <c r="E582" s="310" t="s">
        <v>953</v>
      </c>
      <c r="F582" s="930"/>
      <c r="G582" s="939">
        <v>0.68</v>
      </c>
      <c r="H582" s="928"/>
      <c r="I582" s="939">
        <v>0.64</v>
      </c>
      <c r="J582" s="367"/>
      <c r="K582" s="367"/>
      <c r="L582" s="367"/>
      <c r="M582" s="367"/>
      <c r="N582" s="367"/>
      <c r="O582" s="367"/>
      <c r="P582" s="367"/>
      <c r="Q582" s="367"/>
      <c r="R582" s="367"/>
      <c r="S582" s="367"/>
      <c r="T582" s="367"/>
      <c r="U582" s="367"/>
      <c r="V582" s="367"/>
      <c r="W582" s="367"/>
      <c r="X582" s="367"/>
      <c r="Y582" s="367"/>
      <c r="Z582" s="367"/>
      <c r="AA582" s="367"/>
      <c r="AB582" s="367"/>
      <c r="AC582" s="367"/>
      <c r="AD582" s="367"/>
      <c r="AE582" s="367"/>
      <c r="AF582" s="367"/>
      <c r="AG582" s="367"/>
      <c r="AH582" s="367"/>
      <c r="AI582" s="367"/>
      <c r="AJ582" s="367"/>
      <c r="AK582" s="367"/>
      <c r="AL582" s="367"/>
      <c r="AM582" s="367"/>
      <c r="AN582" s="367"/>
      <c r="AO582" s="367"/>
      <c r="AP582" s="367"/>
      <c r="AQ582" s="367"/>
      <c r="AR582" s="367"/>
      <c r="AS582" s="367"/>
      <c r="AT582" s="367"/>
      <c r="AU582" s="367"/>
      <c r="AV582" s="367"/>
      <c r="AW582" s="367"/>
      <c r="AX582" s="367"/>
      <c r="AY582" s="367"/>
      <c r="AZ582" s="367"/>
      <c r="BA582" s="367"/>
      <c r="BB582" s="367"/>
      <c r="BC582" s="367"/>
      <c r="BD582" s="367"/>
      <c r="BE582" s="367"/>
      <c r="BF582" s="367"/>
      <c r="BG582" s="367"/>
      <c r="BH582" s="367"/>
      <c r="BI582" s="367"/>
      <c r="BJ582" s="367"/>
      <c r="BK582" s="367"/>
      <c r="BL582" s="367"/>
      <c r="BM582" s="367"/>
      <c r="BN582" s="367"/>
      <c r="BO582" s="367"/>
      <c r="BP582" s="367"/>
      <c r="BQ582" s="367"/>
      <c r="BR582" s="367"/>
      <c r="BS582" s="367"/>
      <c r="BT582" s="367"/>
      <c r="BU582" s="367"/>
      <c r="BV582" s="367"/>
      <c r="BW582" s="367"/>
      <c r="BX582" s="367"/>
      <c r="BY582" s="367"/>
      <c r="BZ582" s="367"/>
      <c r="CA582" s="367"/>
      <c r="CB582" s="367"/>
      <c r="CC582" s="367"/>
      <c r="CD582" s="367"/>
      <c r="CE582" s="367"/>
      <c r="CF582" s="367"/>
      <c r="CG582" s="367"/>
      <c r="CH582" s="367"/>
      <c r="CI582" s="367"/>
      <c r="CJ582" s="367"/>
      <c r="CK582" s="367"/>
      <c r="CL582" s="367"/>
      <c r="CM582" s="367"/>
      <c r="CN582" s="367"/>
      <c r="CO582" s="367"/>
      <c r="CP582" s="367"/>
      <c r="CQ582" s="367"/>
      <c r="CR582" s="367"/>
      <c r="CS582" s="367"/>
      <c r="CT582" s="367"/>
      <c r="CU582" s="367"/>
      <c r="CV582" s="367"/>
      <c r="CW582" s="367"/>
      <c r="CX582" s="367"/>
      <c r="CY582" s="367"/>
      <c r="CZ582" s="367"/>
      <c r="DA582" s="367"/>
      <c r="DB582" s="367"/>
      <c r="DC582" s="367"/>
      <c r="DD582" s="367"/>
      <c r="DE582" s="367"/>
      <c r="DF582" s="367"/>
      <c r="DG582" s="367"/>
      <c r="DH582" s="367"/>
      <c r="DI582" s="50" t="s">
        <v>642</v>
      </c>
      <c r="DJ582" s="50"/>
      <c r="DK582" s="50"/>
      <c r="DL582" s="50"/>
      <c r="DM582" s="50"/>
      <c r="DN582" s="50"/>
      <c r="DO582" s="50"/>
      <c r="DP582" s="50"/>
      <c r="DQ582" s="50"/>
      <c r="DR582" s="50"/>
    </row>
    <row r="583" spans="1:122" ht="13.2" customHeight="1" x14ac:dyDescent="0.25">
      <c r="A583" s="50"/>
      <c r="B583" s="1000"/>
      <c r="C583" s="293"/>
      <c r="D583" s="923" t="s">
        <v>1735</v>
      </c>
      <c r="E583" s="310" t="s">
        <v>953</v>
      </c>
      <c r="F583" s="900"/>
      <c r="G583" s="910">
        <v>0.14000000000000001</v>
      </c>
      <c r="H583" s="926"/>
      <c r="I583" s="910">
        <v>0.14000000000000001</v>
      </c>
      <c r="J583" s="381"/>
      <c r="K583" s="381"/>
      <c r="L583" s="381"/>
      <c r="M583" s="381"/>
      <c r="N583" s="381"/>
      <c r="O583" s="381"/>
      <c r="P583" s="381"/>
      <c r="Q583" s="381"/>
      <c r="R583" s="381"/>
      <c r="S583" s="381"/>
      <c r="T583" s="381"/>
      <c r="U583" s="381"/>
      <c r="V583" s="381"/>
      <c r="W583" s="381"/>
      <c r="X583" s="381"/>
      <c r="Y583" s="381"/>
      <c r="Z583" s="381"/>
      <c r="AA583" s="381"/>
      <c r="AB583" s="381"/>
      <c r="AC583" s="381"/>
      <c r="AD583" s="381"/>
      <c r="AE583" s="381"/>
      <c r="AF583" s="381"/>
      <c r="AG583" s="381"/>
      <c r="AH583" s="381"/>
      <c r="AI583" s="381"/>
      <c r="AJ583" s="381"/>
      <c r="AK583" s="381"/>
      <c r="AL583" s="381"/>
      <c r="AM583" s="381"/>
      <c r="AN583" s="381"/>
      <c r="AO583" s="381"/>
      <c r="AP583" s="381"/>
      <c r="AQ583" s="381"/>
      <c r="AR583" s="381"/>
      <c r="AS583" s="381"/>
      <c r="AT583" s="381"/>
      <c r="AU583" s="381"/>
      <c r="AV583" s="381"/>
      <c r="AW583" s="381"/>
      <c r="AX583" s="381"/>
      <c r="AY583" s="381"/>
      <c r="AZ583" s="381"/>
      <c r="BA583" s="381"/>
      <c r="BB583" s="381"/>
      <c r="BC583" s="381"/>
      <c r="BD583" s="381"/>
      <c r="BE583" s="381"/>
      <c r="BF583" s="381"/>
      <c r="BG583" s="381"/>
      <c r="BH583" s="381"/>
      <c r="BI583" s="381"/>
      <c r="BJ583" s="381"/>
      <c r="BK583" s="381"/>
      <c r="BL583" s="381"/>
      <c r="BM583" s="381"/>
      <c r="BN583" s="381"/>
      <c r="BO583" s="381"/>
      <c r="BP583" s="381"/>
      <c r="BQ583" s="381"/>
      <c r="BR583" s="381"/>
      <c r="BS583" s="381"/>
      <c r="BT583" s="381"/>
      <c r="BU583" s="381"/>
      <c r="BV583" s="381"/>
      <c r="BW583" s="381"/>
      <c r="BX583" s="381"/>
      <c r="BY583" s="381"/>
      <c r="BZ583" s="381"/>
      <c r="CA583" s="381"/>
      <c r="CB583" s="381"/>
      <c r="CC583" s="381"/>
      <c r="CD583" s="381"/>
      <c r="CE583" s="381"/>
      <c r="CF583" s="381"/>
      <c r="CG583" s="381"/>
      <c r="CH583" s="381"/>
      <c r="CI583" s="381"/>
      <c r="CJ583" s="381"/>
      <c r="CK583" s="381"/>
      <c r="CL583" s="381"/>
      <c r="CM583" s="381"/>
      <c r="CN583" s="381"/>
      <c r="CO583" s="381"/>
      <c r="CP583" s="381"/>
      <c r="CQ583" s="381"/>
      <c r="CR583" s="381"/>
      <c r="CS583" s="381"/>
      <c r="CT583" s="381"/>
      <c r="CU583" s="381"/>
      <c r="CV583" s="381"/>
      <c r="CW583" s="381"/>
      <c r="CX583" s="381"/>
      <c r="CY583" s="381"/>
      <c r="CZ583" s="381"/>
      <c r="DA583" s="381"/>
      <c r="DB583" s="381"/>
      <c r="DC583" s="381"/>
      <c r="DD583" s="381"/>
      <c r="DE583" s="381"/>
      <c r="DF583" s="381"/>
      <c r="DG583" s="381"/>
      <c r="DH583" s="381"/>
      <c r="DI583" s="50" t="s">
        <v>642</v>
      </c>
      <c r="DJ583" s="50"/>
      <c r="DK583" s="50"/>
      <c r="DL583" s="50"/>
      <c r="DM583" s="50"/>
      <c r="DN583" s="50"/>
      <c r="DO583" s="50"/>
      <c r="DP583" s="50"/>
      <c r="DQ583" s="50"/>
      <c r="DR583" s="50"/>
    </row>
    <row r="584" spans="1:122" ht="13.2" customHeight="1" thickBot="1" x14ac:dyDescent="0.3">
      <c r="A584" s="50"/>
      <c r="B584" s="1000"/>
      <c r="C584" s="484"/>
      <c r="D584" s="924" t="s">
        <v>1736</v>
      </c>
      <c r="E584" s="313" t="s">
        <v>953</v>
      </c>
      <c r="F584" s="904"/>
      <c r="G584" s="912">
        <v>0</v>
      </c>
      <c r="H584" s="929"/>
      <c r="I584" s="912">
        <v>0</v>
      </c>
      <c r="J584" s="381"/>
      <c r="K584" s="381"/>
      <c r="L584" s="381"/>
      <c r="M584" s="381"/>
      <c r="N584" s="381"/>
      <c r="O584" s="381"/>
      <c r="P584" s="381"/>
      <c r="Q584" s="381"/>
      <c r="R584" s="381"/>
      <c r="S584" s="381"/>
      <c r="T584" s="381"/>
      <c r="U584" s="381"/>
      <c r="V584" s="381"/>
      <c r="W584" s="381"/>
      <c r="X584" s="381"/>
      <c r="Y584" s="381"/>
      <c r="Z584" s="381"/>
      <c r="AA584" s="381"/>
      <c r="AB584" s="381"/>
      <c r="AC584" s="381"/>
      <c r="AD584" s="381"/>
      <c r="AE584" s="381"/>
      <c r="AF584" s="381"/>
      <c r="AG584" s="381"/>
      <c r="AH584" s="381"/>
      <c r="AI584" s="381"/>
      <c r="AJ584" s="381"/>
      <c r="AK584" s="381"/>
      <c r="AL584" s="381"/>
      <c r="AM584" s="381"/>
      <c r="AN584" s="381"/>
      <c r="AO584" s="381"/>
      <c r="AP584" s="381"/>
      <c r="AQ584" s="381"/>
      <c r="AR584" s="381"/>
      <c r="AS584" s="381"/>
      <c r="AT584" s="381"/>
      <c r="AU584" s="381"/>
      <c r="AV584" s="381"/>
      <c r="AW584" s="381"/>
      <c r="AX584" s="381"/>
      <c r="AY584" s="381"/>
      <c r="AZ584" s="381"/>
      <c r="BA584" s="381"/>
      <c r="BB584" s="381"/>
      <c r="BC584" s="381"/>
      <c r="BD584" s="381"/>
      <c r="BE584" s="381"/>
      <c r="BF584" s="381"/>
      <c r="BG584" s="381"/>
      <c r="BH584" s="381"/>
      <c r="BI584" s="381"/>
      <c r="BJ584" s="381"/>
      <c r="BK584" s="381"/>
      <c r="BL584" s="381"/>
      <c r="BM584" s="381"/>
      <c r="BN584" s="381"/>
      <c r="BO584" s="381"/>
      <c r="BP584" s="381"/>
      <c r="BQ584" s="381"/>
      <c r="BR584" s="381"/>
      <c r="BS584" s="381"/>
      <c r="BT584" s="381"/>
      <c r="BU584" s="381"/>
      <c r="BV584" s="381"/>
      <c r="BW584" s="381"/>
      <c r="BX584" s="381"/>
      <c r="BY584" s="381"/>
      <c r="BZ584" s="381"/>
      <c r="CA584" s="381"/>
      <c r="CB584" s="381"/>
      <c r="CC584" s="381"/>
      <c r="CD584" s="381"/>
      <c r="CE584" s="381"/>
      <c r="CF584" s="381"/>
      <c r="CG584" s="381"/>
      <c r="CH584" s="381"/>
      <c r="CI584" s="381"/>
      <c r="CJ584" s="381"/>
      <c r="CK584" s="381"/>
      <c r="CL584" s="381"/>
      <c r="CM584" s="381"/>
      <c r="CN584" s="381"/>
      <c r="CO584" s="381"/>
      <c r="CP584" s="381"/>
      <c r="CQ584" s="381"/>
      <c r="CR584" s="381"/>
      <c r="CS584" s="381"/>
      <c r="CT584" s="381"/>
      <c r="CU584" s="381"/>
      <c r="CV584" s="381"/>
      <c r="CW584" s="381"/>
      <c r="CX584" s="381"/>
      <c r="CY584" s="381"/>
      <c r="CZ584" s="381"/>
      <c r="DA584" s="381"/>
      <c r="DB584" s="381"/>
      <c r="DC584" s="381"/>
      <c r="DD584" s="381"/>
      <c r="DE584" s="381"/>
      <c r="DF584" s="381"/>
      <c r="DG584" s="381"/>
      <c r="DH584" s="381"/>
      <c r="DI584" s="50" t="s">
        <v>642</v>
      </c>
      <c r="DJ584" s="50"/>
      <c r="DK584" s="50"/>
      <c r="DL584" s="50"/>
      <c r="DM584" s="50"/>
      <c r="DN584" s="50"/>
      <c r="DO584" s="50"/>
      <c r="DP584" s="50"/>
      <c r="DQ584" s="50"/>
      <c r="DR584" s="50"/>
    </row>
    <row r="585" spans="1:122" ht="13.2" customHeight="1" x14ac:dyDescent="0.25">
      <c r="A585" s="50"/>
      <c r="B585" s="1000"/>
      <c r="C585" s="484"/>
      <c r="D585" s="287"/>
      <c r="E585" s="245"/>
      <c r="F585" s="485"/>
      <c r="G585" s="381"/>
      <c r="H585" s="381"/>
      <c r="I585" s="381"/>
      <c r="J585" s="381"/>
      <c r="K585" s="381"/>
      <c r="L585" s="381"/>
      <c r="M585" s="381"/>
      <c r="N585" s="381"/>
      <c r="O585" s="381"/>
      <c r="P585" s="381"/>
      <c r="Q585" s="381"/>
      <c r="R585" s="381"/>
      <c r="S585" s="381"/>
      <c r="T585" s="381"/>
      <c r="U585" s="381"/>
      <c r="V585" s="381"/>
      <c r="W585" s="381"/>
      <c r="X585" s="381"/>
      <c r="Y585" s="381"/>
      <c r="Z585" s="381"/>
      <c r="AA585" s="381"/>
      <c r="AB585" s="381"/>
      <c r="AC585" s="381"/>
      <c r="AD585" s="381"/>
      <c r="AE585" s="381"/>
      <c r="AF585" s="381"/>
      <c r="AG585" s="381"/>
      <c r="AH585" s="381"/>
      <c r="AI585" s="381"/>
      <c r="AJ585" s="381"/>
      <c r="AK585" s="381"/>
      <c r="AL585" s="381"/>
      <c r="AM585" s="381"/>
      <c r="AN585" s="381"/>
      <c r="AO585" s="381"/>
      <c r="AP585" s="381"/>
      <c r="AQ585" s="381"/>
      <c r="AR585" s="381"/>
      <c r="AS585" s="381"/>
      <c r="AT585" s="381"/>
      <c r="AU585" s="381"/>
      <c r="AV585" s="381"/>
      <c r="AW585" s="381"/>
      <c r="AX585" s="381"/>
      <c r="AY585" s="381"/>
      <c r="AZ585" s="381"/>
      <c r="BA585" s="381"/>
      <c r="BB585" s="381"/>
      <c r="BC585" s="381"/>
      <c r="BD585" s="381"/>
      <c r="BE585" s="381"/>
      <c r="BF585" s="381"/>
      <c r="BG585" s="381"/>
      <c r="BH585" s="381"/>
      <c r="BI585" s="381"/>
      <c r="BJ585" s="381"/>
      <c r="BK585" s="381"/>
      <c r="BL585" s="381"/>
      <c r="BM585" s="381"/>
      <c r="BN585" s="381"/>
      <c r="BO585" s="381"/>
      <c r="BP585" s="381"/>
      <c r="BQ585" s="381"/>
      <c r="BR585" s="381"/>
      <c r="BS585" s="381"/>
      <c r="BT585" s="381"/>
      <c r="BU585" s="381"/>
      <c r="BV585" s="381"/>
      <c r="BW585" s="381"/>
      <c r="BX585" s="381"/>
      <c r="BY585" s="381"/>
      <c r="BZ585" s="381"/>
      <c r="CA585" s="381"/>
      <c r="CB585" s="381"/>
      <c r="CC585" s="381"/>
      <c r="CD585" s="381"/>
      <c r="CE585" s="381"/>
      <c r="CF585" s="381"/>
      <c r="CG585" s="381"/>
      <c r="CH585" s="381"/>
      <c r="CI585" s="381"/>
      <c r="CJ585" s="381"/>
      <c r="CK585" s="381"/>
      <c r="CL585" s="381"/>
      <c r="CM585" s="381"/>
      <c r="CN585" s="381"/>
      <c r="CO585" s="381"/>
      <c r="CP585" s="381"/>
      <c r="CQ585" s="381"/>
      <c r="CR585" s="381"/>
      <c r="CS585" s="381"/>
      <c r="CT585" s="381"/>
      <c r="CU585" s="381"/>
      <c r="CV585" s="381"/>
      <c r="CW585" s="381"/>
      <c r="CX585" s="381"/>
      <c r="CY585" s="381"/>
      <c r="CZ585" s="381"/>
      <c r="DA585" s="381"/>
      <c r="DB585" s="381"/>
      <c r="DC585" s="381"/>
      <c r="DD585" s="381"/>
      <c r="DE585" s="381"/>
      <c r="DF585" s="381"/>
      <c r="DG585" s="381"/>
      <c r="DH585" s="381"/>
      <c r="DI585" s="50" t="s">
        <v>642</v>
      </c>
      <c r="DJ585" s="50"/>
      <c r="DK585" s="50"/>
      <c r="DL585" s="50"/>
      <c r="DM585" s="50"/>
      <c r="DN585" s="50"/>
      <c r="DO585" s="50"/>
      <c r="DP585" s="50"/>
      <c r="DQ585" s="50"/>
      <c r="DR585" s="50"/>
    </row>
    <row r="586" spans="1:122" ht="13.2" customHeight="1" x14ac:dyDescent="0.25">
      <c r="A586" s="50"/>
      <c r="B586" s="1000"/>
      <c r="C586" s="484"/>
      <c r="D586" s="287"/>
      <c r="E586" s="245"/>
      <c r="F586" s="485"/>
      <c r="G586" s="381"/>
      <c r="H586" s="381"/>
      <c r="I586" s="381"/>
      <c r="J586" s="381"/>
      <c r="K586" s="381"/>
      <c r="L586" s="381"/>
      <c r="M586" s="381"/>
      <c r="N586" s="381"/>
      <c r="O586" s="381"/>
      <c r="P586" s="381"/>
      <c r="Q586" s="381"/>
      <c r="R586" s="381"/>
      <c r="S586" s="381"/>
      <c r="T586" s="381"/>
      <c r="U586" s="381"/>
      <c r="V586" s="381"/>
      <c r="W586" s="381"/>
      <c r="X586" s="381"/>
      <c r="Y586" s="381"/>
      <c r="Z586" s="381"/>
      <c r="AA586" s="381"/>
      <c r="AB586" s="381"/>
      <c r="AC586" s="381"/>
      <c r="AD586" s="381"/>
      <c r="AE586" s="381"/>
      <c r="AF586" s="381"/>
      <c r="AG586" s="381"/>
      <c r="AH586" s="381"/>
      <c r="AI586" s="381"/>
      <c r="AJ586" s="381"/>
      <c r="AK586" s="381"/>
      <c r="AL586" s="381"/>
      <c r="AM586" s="381"/>
      <c r="AN586" s="381"/>
      <c r="AO586" s="381"/>
      <c r="AP586" s="381"/>
      <c r="AQ586" s="381"/>
      <c r="AR586" s="381"/>
      <c r="AS586" s="381"/>
      <c r="AT586" s="381"/>
      <c r="AU586" s="381"/>
      <c r="AV586" s="381"/>
      <c r="AW586" s="381"/>
      <c r="AX586" s="381"/>
      <c r="AY586" s="381"/>
      <c r="AZ586" s="381"/>
      <c r="BA586" s="381"/>
      <c r="BB586" s="381"/>
      <c r="BC586" s="381"/>
      <c r="BD586" s="381"/>
      <c r="BE586" s="381"/>
      <c r="BF586" s="381"/>
      <c r="BG586" s="381"/>
      <c r="BH586" s="381"/>
      <c r="BI586" s="381"/>
      <c r="BJ586" s="381"/>
      <c r="BK586" s="381"/>
      <c r="BL586" s="381"/>
      <c r="BM586" s="381"/>
      <c r="BN586" s="381"/>
      <c r="BO586" s="381"/>
      <c r="BP586" s="381"/>
      <c r="BQ586" s="381"/>
      <c r="BR586" s="381"/>
      <c r="BS586" s="381"/>
      <c r="BT586" s="381"/>
      <c r="BU586" s="381"/>
      <c r="BV586" s="381"/>
      <c r="BW586" s="381"/>
      <c r="BX586" s="381"/>
      <c r="BY586" s="381"/>
      <c r="BZ586" s="381"/>
      <c r="CA586" s="381"/>
      <c r="CB586" s="381"/>
      <c r="CC586" s="381"/>
      <c r="CD586" s="381"/>
      <c r="CE586" s="381"/>
      <c r="CF586" s="381"/>
      <c r="CG586" s="381"/>
      <c r="CH586" s="381"/>
      <c r="CI586" s="381"/>
      <c r="CJ586" s="381"/>
      <c r="CK586" s="381"/>
      <c r="CL586" s="381"/>
      <c r="CM586" s="381"/>
      <c r="CN586" s="381"/>
      <c r="CO586" s="381"/>
      <c r="CP586" s="381"/>
      <c r="CQ586" s="381"/>
      <c r="CR586" s="381"/>
      <c r="CS586" s="381"/>
      <c r="CT586" s="381"/>
      <c r="CU586" s="381"/>
      <c r="CV586" s="381"/>
      <c r="CW586" s="381"/>
      <c r="CX586" s="381"/>
      <c r="CY586" s="381"/>
      <c r="CZ586" s="381"/>
      <c r="DA586" s="381"/>
      <c r="DB586" s="381"/>
      <c r="DC586" s="381"/>
      <c r="DD586" s="381"/>
      <c r="DE586" s="381"/>
      <c r="DF586" s="381"/>
      <c r="DG586" s="381"/>
      <c r="DH586" s="381"/>
      <c r="DI586" s="50" t="s">
        <v>642</v>
      </c>
      <c r="DJ586" s="50"/>
      <c r="DK586" s="50"/>
      <c r="DL586" s="50"/>
      <c r="DM586" s="50"/>
      <c r="DN586" s="50"/>
      <c r="DO586" s="50"/>
      <c r="DP586" s="50"/>
      <c r="DQ586" s="50"/>
      <c r="DR586" s="50"/>
    </row>
    <row r="587" spans="1:122" ht="13.2" customHeight="1" x14ac:dyDescent="0.25">
      <c r="A587" s="50"/>
      <c r="B587" s="1000"/>
      <c r="C587" s="484"/>
      <c r="D587" s="287"/>
      <c r="E587" s="245"/>
      <c r="F587" s="485"/>
      <c r="G587" s="381"/>
      <c r="H587" s="381"/>
      <c r="I587" s="381"/>
      <c r="J587" s="381"/>
      <c r="K587" s="381"/>
      <c r="L587" s="381"/>
      <c r="M587" s="381"/>
      <c r="N587" s="381"/>
      <c r="O587" s="381"/>
      <c r="P587" s="381"/>
      <c r="Q587" s="381"/>
      <c r="R587" s="381"/>
      <c r="S587" s="381"/>
      <c r="T587" s="381"/>
      <c r="U587" s="381"/>
      <c r="V587" s="381"/>
      <c r="W587" s="381"/>
      <c r="X587" s="381"/>
      <c r="Y587" s="381"/>
      <c r="Z587" s="381"/>
      <c r="AA587" s="381"/>
      <c r="AB587" s="381"/>
      <c r="AC587" s="381"/>
      <c r="AD587" s="381"/>
      <c r="AE587" s="381"/>
      <c r="AF587" s="381"/>
      <c r="AG587" s="381"/>
      <c r="AH587" s="381"/>
      <c r="AI587" s="381"/>
      <c r="AJ587" s="381"/>
      <c r="AK587" s="381"/>
      <c r="AL587" s="381"/>
      <c r="AM587" s="381"/>
      <c r="AN587" s="381"/>
      <c r="AO587" s="381"/>
      <c r="AP587" s="381"/>
      <c r="AQ587" s="381"/>
      <c r="AR587" s="381"/>
      <c r="AS587" s="381"/>
      <c r="AT587" s="381"/>
      <c r="AU587" s="381"/>
      <c r="AV587" s="381"/>
      <c r="AW587" s="381"/>
      <c r="AX587" s="381"/>
      <c r="AY587" s="381"/>
      <c r="AZ587" s="381"/>
      <c r="BA587" s="381"/>
      <c r="BB587" s="381"/>
      <c r="BC587" s="381"/>
      <c r="BD587" s="381"/>
      <c r="BE587" s="381"/>
      <c r="BF587" s="381"/>
      <c r="BG587" s="381"/>
      <c r="BH587" s="381"/>
      <c r="BI587" s="381"/>
      <c r="BJ587" s="381"/>
      <c r="BK587" s="381"/>
      <c r="BL587" s="381"/>
      <c r="BM587" s="381"/>
      <c r="BN587" s="381"/>
      <c r="BO587" s="381"/>
      <c r="BP587" s="381"/>
      <c r="BQ587" s="381"/>
      <c r="BR587" s="381"/>
      <c r="BS587" s="381"/>
      <c r="BT587" s="381"/>
      <c r="BU587" s="381"/>
      <c r="BV587" s="381"/>
      <c r="BW587" s="381"/>
      <c r="BX587" s="381"/>
      <c r="BY587" s="381"/>
      <c r="BZ587" s="381"/>
      <c r="CA587" s="381"/>
      <c r="CB587" s="381"/>
      <c r="CC587" s="381"/>
      <c r="CD587" s="381"/>
      <c r="CE587" s="381"/>
      <c r="CF587" s="381"/>
      <c r="CG587" s="381"/>
      <c r="CH587" s="381"/>
      <c r="CI587" s="381"/>
      <c r="CJ587" s="381"/>
      <c r="CK587" s="381"/>
      <c r="CL587" s="381"/>
      <c r="CM587" s="381"/>
      <c r="CN587" s="381"/>
      <c r="CO587" s="381"/>
      <c r="CP587" s="381"/>
      <c r="CQ587" s="381"/>
      <c r="CR587" s="381"/>
      <c r="CS587" s="381"/>
      <c r="CT587" s="381"/>
      <c r="CU587" s="381"/>
      <c r="CV587" s="381"/>
      <c r="CW587" s="381"/>
      <c r="CX587" s="381"/>
      <c r="CY587" s="381"/>
      <c r="CZ587" s="381"/>
      <c r="DA587" s="381"/>
      <c r="DB587" s="381"/>
      <c r="DC587" s="381"/>
      <c r="DD587" s="381"/>
      <c r="DE587" s="381"/>
      <c r="DF587" s="381"/>
      <c r="DG587" s="381"/>
      <c r="DH587" s="381"/>
      <c r="DI587" s="50" t="s">
        <v>642</v>
      </c>
      <c r="DJ587" s="50"/>
      <c r="DK587" s="50"/>
      <c r="DL587" s="50"/>
      <c r="DM587" s="50"/>
      <c r="DN587" s="50"/>
      <c r="DO587" s="50"/>
      <c r="DP587" s="50"/>
      <c r="DQ587" s="50"/>
      <c r="DR587" s="50"/>
    </row>
    <row r="588" spans="1:122" ht="13.2" customHeight="1" x14ac:dyDescent="0.25">
      <c r="A588" s="50"/>
      <c r="B588" s="1000"/>
      <c r="C588" s="484"/>
      <c r="D588" s="287"/>
      <c r="E588" s="245"/>
      <c r="F588" s="380"/>
      <c r="G588" s="381"/>
      <c r="H588" s="381"/>
      <c r="I588" s="381"/>
      <c r="J588" s="381"/>
      <c r="K588" s="381"/>
      <c r="L588" s="381"/>
      <c r="M588" s="381"/>
      <c r="N588" s="381"/>
      <c r="O588" s="381"/>
      <c r="P588" s="381"/>
      <c r="Q588" s="381"/>
      <c r="R588" s="381"/>
      <c r="S588" s="381"/>
      <c r="T588" s="381"/>
      <c r="U588" s="381"/>
      <c r="V588" s="381"/>
      <c r="W588" s="381"/>
      <c r="X588" s="381"/>
      <c r="Y588" s="381"/>
      <c r="Z588" s="381"/>
      <c r="AA588" s="381"/>
      <c r="AB588" s="381"/>
      <c r="AC588" s="381"/>
      <c r="AD588" s="381"/>
      <c r="AE588" s="381"/>
      <c r="AF588" s="381"/>
      <c r="AG588" s="381"/>
      <c r="AH588" s="381"/>
      <c r="AI588" s="381"/>
      <c r="AJ588" s="381"/>
      <c r="AK588" s="381"/>
      <c r="AL588" s="381"/>
      <c r="AM588" s="381"/>
      <c r="AN588" s="381"/>
      <c r="AO588" s="381"/>
      <c r="AP588" s="381"/>
      <c r="AQ588" s="381"/>
      <c r="AR588" s="381"/>
      <c r="AS588" s="381"/>
      <c r="AT588" s="381"/>
      <c r="AU588" s="381"/>
      <c r="AV588" s="381"/>
      <c r="AW588" s="381"/>
      <c r="AX588" s="381"/>
      <c r="AY588" s="381"/>
      <c r="AZ588" s="381"/>
      <c r="BA588" s="381"/>
      <c r="BB588" s="381"/>
      <c r="BC588" s="381"/>
      <c r="BD588" s="381"/>
      <c r="BE588" s="381"/>
      <c r="BF588" s="381"/>
      <c r="BG588" s="381"/>
      <c r="BH588" s="381"/>
      <c r="BI588" s="381"/>
      <c r="BJ588" s="381"/>
      <c r="BK588" s="381"/>
      <c r="BL588" s="381"/>
      <c r="BM588" s="381"/>
      <c r="BN588" s="381"/>
      <c r="BO588" s="381"/>
      <c r="BP588" s="381"/>
      <c r="BQ588" s="381"/>
      <c r="BR588" s="381"/>
      <c r="BS588" s="381"/>
      <c r="BT588" s="381"/>
      <c r="BU588" s="381"/>
      <c r="BV588" s="381"/>
      <c r="BW588" s="381"/>
      <c r="BX588" s="381"/>
      <c r="BY588" s="381"/>
      <c r="BZ588" s="381"/>
      <c r="CA588" s="381"/>
      <c r="CB588" s="381"/>
      <c r="CC588" s="381"/>
      <c r="CD588" s="381"/>
      <c r="CE588" s="381"/>
      <c r="CF588" s="381"/>
      <c r="CG588" s="381"/>
      <c r="CH588" s="381"/>
      <c r="CI588" s="381"/>
      <c r="CJ588" s="381"/>
      <c r="CK588" s="381"/>
      <c r="CL588" s="381"/>
      <c r="CM588" s="381"/>
      <c r="CN588" s="381"/>
      <c r="CO588" s="381"/>
      <c r="CP588" s="381"/>
      <c r="CQ588" s="381"/>
      <c r="CR588" s="381"/>
      <c r="CS588" s="381"/>
      <c r="CT588" s="381"/>
      <c r="CU588" s="381"/>
      <c r="CV588" s="381"/>
      <c r="CW588" s="381"/>
      <c r="CX588" s="381"/>
      <c r="CY588" s="381"/>
      <c r="CZ588" s="381"/>
      <c r="DA588" s="381"/>
      <c r="DB588" s="381"/>
      <c r="DC588" s="381"/>
      <c r="DD588" s="381"/>
      <c r="DE588" s="381"/>
      <c r="DF588" s="381"/>
      <c r="DG588" s="381"/>
      <c r="DH588" s="381"/>
      <c r="DI588" s="50" t="s">
        <v>642</v>
      </c>
      <c r="DJ588" s="50"/>
      <c r="DK588" s="50"/>
      <c r="DL588" s="50"/>
      <c r="DM588" s="50"/>
      <c r="DN588" s="50"/>
      <c r="DO588" s="50"/>
      <c r="DP588" s="50"/>
      <c r="DQ588" s="50"/>
      <c r="DR588" s="50"/>
    </row>
    <row r="589" spans="1:122" ht="13.2" customHeight="1" x14ac:dyDescent="0.25">
      <c r="A589" s="50"/>
      <c r="B589" s="1000"/>
      <c r="C589" s="484"/>
      <c r="D589" s="287"/>
      <c r="E589" s="245"/>
      <c r="F589" s="485"/>
      <c r="G589" s="381"/>
      <c r="H589" s="381"/>
      <c r="I589" s="381"/>
      <c r="J589" s="381"/>
      <c r="K589" s="381"/>
      <c r="L589" s="381"/>
      <c r="M589" s="381"/>
      <c r="N589" s="381"/>
      <c r="O589" s="381"/>
      <c r="P589" s="381"/>
      <c r="Q589" s="381"/>
      <c r="R589" s="381"/>
      <c r="S589" s="381"/>
      <c r="T589" s="381"/>
      <c r="U589" s="381"/>
      <c r="V589" s="381"/>
      <c r="W589" s="381"/>
      <c r="X589" s="381"/>
      <c r="Y589" s="381"/>
      <c r="Z589" s="381"/>
      <c r="AA589" s="381"/>
      <c r="AB589" s="381"/>
      <c r="AC589" s="381"/>
      <c r="AD589" s="381"/>
      <c r="AE589" s="381"/>
      <c r="AF589" s="381"/>
      <c r="AG589" s="381"/>
      <c r="AH589" s="381"/>
      <c r="AI589" s="381"/>
      <c r="AJ589" s="381"/>
      <c r="AK589" s="381"/>
      <c r="AL589" s="381"/>
      <c r="AM589" s="381"/>
      <c r="AN589" s="381"/>
      <c r="AO589" s="381"/>
      <c r="AP589" s="381"/>
      <c r="AQ589" s="381"/>
      <c r="AR589" s="381"/>
      <c r="AS589" s="381"/>
      <c r="AT589" s="381"/>
      <c r="AU589" s="381"/>
      <c r="AV589" s="381"/>
      <c r="AW589" s="381"/>
      <c r="AX589" s="381"/>
      <c r="AY589" s="381"/>
      <c r="AZ589" s="381"/>
      <c r="BA589" s="381"/>
      <c r="BB589" s="381"/>
      <c r="BC589" s="381"/>
      <c r="BD589" s="381"/>
      <c r="BE589" s="381"/>
      <c r="BF589" s="381"/>
      <c r="BG589" s="381"/>
      <c r="BH589" s="381"/>
      <c r="BI589" s="381"/>
      <c r="BJ589" s="381"/>
      <c r="BK589" s="381"/>
      <c r="BL589" s="381"/>
      <c r="BM589" s="381"/>
      <c r="BN589" s="381"/>
      <c r="BO589" s="381"/>
      <c r="BP589" s="381"/>
      <c r="BQ589" s="381"/>
      <c r="BR589" s="381"/>
      <c r="BS589" s="381"/>
      <c r="BT589" s="381"/>
      <c r="BU589" s="381"/>
      <c r="BV589" s="381"/>
      <c r="BW589" s="381"/>
      <c r="BX589" s="381"/>
      <c r="BY589" s="381"/>
      <c r="BZ589" s="381"/>
      <c r="CA589" s="381"/>
      <c r="CB589" s="381"/>
      <c r="CC589" s="381"/>
      <c r="CD589" s="381"/>
      <c r="CE589" s="381"/>
      <c r="CF589" s="381"/>
      <c r="CG589" s="381"/>
      <c r="CH589" s="381"/>
      <c r="CI589" s="381"/>
      <c r="CJ589" s="381"/>
      <c r="CK589" s="381"/>
      <c r="CL589" s="381"/>
      <c r="CM589" s="381"/>
      <c r="CN589" s="381"/>
      <c r="CO589" s="381"/>
      <c r="CP589" s="381"/>
      <c r="CQ589" s="381"/>
      <c r="CR589" s="381"/>
      <c r="CS589" s="381"/>
      <c r="CT589" s="381"/>
      <c r="CU589" s="381"/>
      <c r="CV589" s="381"/>
      <c r="CW589" s="381"/>
      <c r="CX589" s="381"/>
      <c r="CY589" s="381"/>
      <c r="CZ589" s="381"/>
      <c r="DA589" s="381"/>
      <c r="DB589" s="381"/>
      <c r="DC589" s="381"/>
      <c r="DD589" s="381"/>
      <c r="DE589" s="381"/>
      <c r="DF589" s="381"/>
      <c r="DG589" s="381"/>
      <c r="DH589" s="381"/>
      <c r="DI589" s="50" t="s">
        <v>642</v>
      </c>
      <c r="DJ589" s="50"/>
      <c r="DK589" s="50"/>
      <c r="DL589" s="50"/>
      <c r="DM589" s="50"/>
      <c r="DN589" s="50"/>
      <c r="DO589" s="50"/>
      <c r="DP589" s="50"/>
      <c r="DQ589" s="50"/>
      <c r="DR589" s="50"/>
    </row>
    <row r="590" spans="1:122" ht="13.2" customHeight="1" x14ac:dyDescent="0.25">
      <c r="A590" s="50"/>
      <c r="B590" s="1000"/>
      <c r="C590" s="484"/>
      <c r="D590" s="287"/>
      <c r="E590" s="245"/>
      <c r="F590" s="485"/>
      <c r="G590" s="381"/>
      <c r="H590" s="381"/>
      <c r="I590" s="381"/>
      <c r="J590" s="381"/>
      <c r="K590" s="381"/>
      <c r="L590" s="381"/>
      <c r="M590" s="381"/>
      <c r="N590" s="381"/>
      <c r="O590" s="381"/>
      <c r="P590" s="381"/>
      <c r="Q590" s="381"/>
      <c r="R590" s="381"/>
      <c r="S590" s="381"/>
      <c r="T590" s="381"/>
      <c r="U590" s="381"/>
      <c r="V590" s="381"/>
      <c r="W590" s="381"/>
      <c r="X590" s="381"/>
      <c r="Y590" s="381"/>
      <c r="Z590" s="381"/>
      <c r="AA590" s="381"/>
      <c r="AB590" s="381"/>
      <c r="AC590" s="381"/>
      <c r="AD590" s="381"/>
      <c r="AE590" s="381"/>
      <c r="AF590" s="381"/>
      <c r="AG590" s="381"/>
      <c r="AH590" s="381"/>
      <c r="AI590" s="381"/>
      <c r="AJ590" s="381"/>
      <c r="AK590" s="381"/>
      <c r="AL590" s="381"/>
      <c r="AM590" s="381"/>
      <c r="AN590" s="381"/>
      <c r="AO590" s="381"/>
      <c r="AP590" s="381"/>
      <c r="AQ590" s="381"/>
      <c r="AR590" s="381"/>
      <c r="AS590" s="381"/>
      <c r="AT590" s="381"/>
      <c r="AU590" s="381"/>
      <c r="AV590" s="381"/>
      <c r="AW590" s="381"/>
      <c r="AX590" s="381"/>
      <c r="AY590" s="381"/>
      <c r="AZ590" s="381"/>
      <c r="BA590" s="381"/>
      <c r="BB590" s="381"/>
      <c r="BC590" s="381"/>
      <c r="BD590" s="381"/>
      <c r="BE590" s="381"/>
      <c r="BF590" s="381"/>
      <c r="BG590" s="381"/>
      <c r="BH590" s="381"/>
      <c r="BI590" s="381"/>
      <c r="BJ590" s="381"/>
      <c r="BK590" s="381"/>
      <c r="BL590" s="381"/>
      <c r="BM590" s="381"/>
      <c r="BN590" s="381"/>
      <c r="BO590" s="381"/>
      <c r="BP590" s="381"/>
      <c r="BQ590" s="381"/>
      <c r="BR590" s="381"/>
      <c r="BS590" s="381"/>
      <c r="BT590" s="381"/>
      <c r="BU590" s="381"/>
      <c r="BV590" s="381"/>
      <c r="BW590" s="381"/>
      <c r="BX590" s="381"/>
      <c r="BY590" s="381"/>
      <c r="BZ590" s="381"/>
      <c r="CA590" s="381"/>
      <c r="CB590" s="381"/>
      <c r="CC590" s="381"/>
      <c r="CD590" s="381"/>
      <c r="CE590" s="381"/>
      <c r="CF590" s="381"/>
      <c r="CG590" s="381"/>
      <c r="CH590" s="381"/>
      <c r="CI590" s="381"/>
      <c r="CJ590" s="381"/>
      <c r="CK590" s="381"/>
      <c r="CL590" s="381"/>
      <c r="CM590" s="381"/>
      <c r="CN590" s="381"/>
      <c r="CO590" s="381"/>
      <c r="CP590" s="381"/>
      <c r="CQ590" s="381"/>
      <c r="CR590" s="381"/>
      <c r="CS590" s="381"/>
      <c r="CT590" s="381"/>
      <c r="CU590" s="381"/>
      <c r="CV590" s="381"/>
      <c r="CW590" s="381"/>
      <c r="CX590" s="381"/>
      <c r="CY590" s="381"/>
      <c r="CZ590" s="381"/>
      <c r="DA590" s="381"/>
      <c r="DB590" s="381"/>
      <c r="DC590" s="381"/>
      <c r="DD590" s="381"/>
      <c r="DE590" s="381"/>
      <c r="DF590" s="381"/>
      <c r="DG590" s="381"/>
      <c r="DH590" s="381"/>
      <c r="DI590" s="50" t="s">
        <v>642</v>
      </c>
      <c r="DJ590" s="50"/>
      <c r="DK590" s="50"/>
      <c r="DL590" s="50"/>
      <c r="DM590" s="50"/>
      <c r="DN590" s="50"/>
      <c r="DO590" s="50"/>
      <c r="DP590" s="50"/>
      <c r="DQ590" s="50"/>
      <c r="DR590" s="50"/>
    </row>
    <row r="591" spans="1:122" ht="13.2" customHeight="1" x14ac:dyDescent="0.25">
      <c r="A591" s="50"/>
      <c r="B591" s="1000"/>
      <c r="C591" s="293"/>
      <c r="D591" s="287"/>
      <c r="E591" s="245"/>
      <c r="F591" s="366"/>
      <c r="G591" s="381"/>
      <c r="H591" s="381"/>
      <c r="I591" s="381"/>
      <c r="J591" s="381"/>
      <c r="K591" s="381"/>
      <c r="L591" s="381"/>
      <c r="M591" s="381"/>
      <c r="N591" s="381"/>
      <c r="O591" s="381"/>
      <c r="P591" s="381"/>
      <c r="Q591" s="381"/>
      <c r="R591" s="381"/>
      <c r="S591" s="381"/>
      <c r="T591" s="381"/>
      <c r="U591" s="381"/>
      <c r="V591" s="381"/>
      <c r="W591" s="381"/>
      <c r="X591" s="381"/>
      <c r="Y591" s="381"/>
      <c r="Z591" s="381"/>
      <c r="AA591" s="381"/>
      <c r="AB591" s="381"/>
      <c r="AC591" s="381"/>
      <c r="AD591" s="381"/>
      <c r="AE591" s="381"/>
      <c r="AF591" s="381"/>
      <c r="AG591" s="381"/>
      <c r="AH591" s="381"/>
      <c r="AI591" s="381"/>
      <c r="AJ591" s="381"/>
      <c r="AK591" s="381"/>
      <c r="AL591" s="381"/>
      <c r="AM591" s="381"/>
      <c r="AN591" s="381"/>
      <c r="AO591" s="381"/>
      <c r="AP591" s="381"/>
      <c r="AQ591" s="381"/>
      <c r="AR591" s="381"/>
      <c r="AS591" s="381"/>
      <c r="AT591" s="381"/>
      <c r="AU591" s="381"/>
      <c r="AV591" s="381"/>
      <c r="AW591" s="381"/>
      <c r="AX591" s="381"/>
      <c r="AY591" s="381"/>
      <c r="AZ591" s="381"/>
      <c r="BA591" s="381"/>
      <c r="BB591" s="381"/>
      <c r="BC591" s="381"/>
      <c r="BD591" s="381"/>
      <c r="BE591" s="381"/>
      <c r="BF591" s="381"/>
      <c r="BG591" s="381"/>
      <c r="BH591" s="381"/>
      <c r="BI591" s="381"/>
      <c r="BJ591" s="381"/>
      <c r="BK591" s="381"/>
      <c r="BL591" s="381"/>
      <c r="BM591" s="381"/>
      <c r="BN591" s="381"/>
      <c r="BO591" s="381"/>
      <c r="BP591" s="381"/>
      <c r="BQ591" s="381"/>
      <c r="BR591" s="381"/>
      <c r="BS591" s="381"/>
      <c r="BT591" s="381"/>
      <c r="BU591" s="381"/>
      <c r="BV591" s="381"/>
      <c r="BW591" s="381"/>
      <c r="BX591" s="381"/>
      <c r="BY591" s="381"/>
      <c r="BZ591" s="381"/>
      <c r="CA591" s="381"/>
      <c r="CB591" s="381"/>
      <c r="CC591" s="381"/>
      <c r="CD591" s="381"/>
      <c r="CE591" s="381"/>
      <c r="CF591" s="381"/>
      <c r="CG591" s="381"/>
      <c r="CH591" s="381"/>
      <c r="CI591" s="381"/>
      <c r="CJ591" s="381"/>
      <c r="CK591" s="381"/>
      <c r="CL591" s="381"/>
      <c r="CM591" s="381"/>
      <c r="CN591" s="381"/>
      <c r="CO591" s="381"/>
      <c r="CP591" s="381"/>
      <c r="CQ591" s="381"/>
      <c r="CR591" s="381"/>
      <c r="CS591" s="381"/>
      <c r="CT591" s="381"/>
      <c r="CU591" s="381"/>
      <c r="CV591" s="381"/>
      <c r="CW591" s="381"/>
      <c r="CX591" s="381"/>
      <c r="CY591" s="381"/>
      <c r="CZ591" s="381"/>
      <c r="DA591" s="381"/>
      <c r="DB591" s="381"/>
      <c r="DC591" s="381"/>
      <c r="DD591" s="381"/>
      <c r="DE591" s="381"/>
      <c r="DF591" s="381"/>
      <c r="DG591" s="381"/>
      <c r="DH591" s="381"/>
      <c r="DI591" s="50" t="s">
        <v>642</v>
      </c>
      <c r="DJ591" s="50"/>
      <c r="DK591" s="50"/>
      <c r="DL591" s="50"/>
      <c r="DM591" s="50"/>
      <c r="DN591" s="50"/>
      <c r="DO591" s="50"/>
      <c r="DP591" s="50"/>
      <c r="DQ591" s="50"/>
      <c r="DR591" s="50"/>
    </row>
    <row r="592" spans="1:122" ht="13.2" customHeight="1" x14ac:dyDescent="0.25">
      <c r="A592" s="50"/>
      <c r="B592" s="1000"/>
      <c r="C592" s="293"/>
      <c r="D592" s="287"/>
      <c r="E592" s="245"/>
      <c r="F592" s="366"/>
      <c r="G592" s="381"/>
      <c r="H592" s="381"/>
      <c r="I592" s="381"/>
      <c r="J592" s="381"/>
      <c r="K592" s="381"/>
      <c r="L592" s="381"/>
      <c r="M592" s="381"/>
      <c r="N592" s="381"/>
      <c r="O592" s="381"/>
      <c r="P592" s="381"/>
      <c r="Q592" s="381"/>
      <c r="R592" s="381"/>
      <c r="S592" s="381"/>
      <c r="T592" s="381"/>
      <c r="U592" s="381"/>
      <c r="V592" s="381"/>
      <c r="W592" s="381"/>
      <c r="X592" s="381"/>
      <c r="Y592" s="381"/>
      <c r="Z592" s="381"/>
      <c r="AA592" s="381"/>
      <c r="AB592" s="381"/>
      <c r="AC592" s="381"/>
      <c r="AD592" s="381"/>
      <c r="AE592" s="381"/>
      <c r="AF592" s="381"/>
      <c r="AG592" s="381"/>
      <c r="AH592" s="381"/>
      <c r="AI592" s="381"/>
      <c r="AJ592" s="381"/>
      <c r="AK592" s="381"/>
      <c r="AL592" s="381"/>
      <c r="AM592" s="381"/>
      <c r="AN592" s="381"/>
      <c r="AO592" s="381"/>
      <c r="AP592" s="381"/>
      <c r="AQ592" s="381"/>
      <c r="AR592" s="381"/>
      <c r="AS592" s="381"/>
      <c r="AT592" s="381"/>
      <c r="AU592" s="381"/>
      <c r="AV592" s="381"/>
      <c r="AW592" s="381"/>
      <c r="AX592" s="381"/>
      <c r="AY592" s="381"/>
      <c r="AZ592" s="381"/>
      <c r="BA592" s="381"/>
      <c r="BB592" s="381"/>
      <c r="BC592" s="381"/>
      <c r="BD592" s="381"/>
      <c r="BE592" s="381"/>
      <c r="BF592" s="381"/>
      <c r="BG592" s="381"/>
      <c r="BH592" s="381"/>
      <c r="BI592" s="381"/>
      <c r="BJ592" s="381"/>
      <c r="BK592" s="381"/>
      <c r="BL592" s="381"/>
      <c r="BM592" s="381"/>
      <c r="BN592" s="381"/>
      <c r="BO592" s="381"/>
      <c r="BP592" s="381"/>
      <c r="BQ592" s="381"/>
      <c r="BR592" s="381"/>
      <c r="BS592" s="381"/>
      <c r="BT592" s="381"/>
      <c r="BU592" s="381"/>
      <c r="BV592" s="381"/>
      <c r="BW592" s="381"/>
      <c r="BX592" s="381"/>
      <c r="BY592" s="381"/>
      <c r="BZ592" s="381"/>
      <c r="CA592" s="381"/>
      <c r="CB592" s="381"/>
      <c r="CC592" s="381"/>
      <c r="CD592" s="381"/>
      <c r="CE592" s="381"/>
      <c r="CF592" s="381"/>
      <c r="CG592" s="381"/>
      <c r="CH592" s="381"/>
      <c r="CI592" s="381"/>
      <c r="CJ592" s="381"/>
      <c r="CK592" s="381"/>
      <c r="CL592" s="381"/>
      <c r="CM592" s="381"/>
      <c r="CN592" s="381"/>
      <c r="CO592" s="381"/>
      <c r="CP592" s="381"/>
      <c r="CQ592" s="381"/>
      <c r="CR592" s="381"/>
      <c r="CS592" s="381"/>
      <c r="CT592" s="381"/>
      <c r="CU592" s="381"/>
      <c r="CV592" s="381"/>
      <c r="CW592" s="381"/>
      <c r="CX592" s="381"/>
      <c r="CY592" s="381"/>
      <c r="CZ592" s="381"/>
      <c r="DA592" s="381"/>
      <c r="DB592" s="381"/>
      <c r="DC592" s="381"/>
      <c r="DD592" s="381"/>
      <c r="DE592" s="381"/>
      <c r="DF592" s="381"/>
      <c r="DG592" s="381"/>
      <c r="DH592" s="381"/>
      <c r="DI592" s="50" t="s">
        <v>642</v>
      </c>
      <c r="DJ592" s="50"/>
      <c r="DK592" s="50"/>
      <c r="DL592" s="50"/>
      <c r="DM592" s="50"/>
      <c r="DN592" s="50"/>
      <c r="DO592" s="50"/>
      <c r="DP592" s="50"/>
      <c r="DQ592" s="50"/>
      <c r="DR592" s="50"/>
    </row>
    <row r="593" spans="1:122" ht="13.2" customHeight="1" x14ac:dyDescent="0.25">
      <c r="A593" s="50"/>
      <c r="B593" s="1000"/>
      <c r="C593" s="293"/>
      <c r="D593" s="287"/>
      <c r="E593" s="245"/>
      <c r="F593" s="366"/>
      <c r="G593" s="381"/>
      <c r="H593" s="381"/>
      <c r="I593" s="381"/>
      <c r="J593" s="381"/>
      <c r="K593" s="381"/>
      <c r="L593" s="381"/>
      <c r="M593" s="381"/>
      <c r="N593" s="381"/>
      <c r="O593" s="381"/>
      <c r="P593" s="381"/>
      <c r="Q593" s="381"/>
      <c r="R593" s="381"/>
      <c r="S593" s="381"/>
      <c r="T593" s="381"/>
      <c r="U593" s="381"/>
      <c r="V593" s="381"/>
      <c r="W593" s="381"/>
      <c r="X593" s="381"/>
      <c r="Y593" s="381"/>
      <c r="Z593" s="381"/>
      <c r="AA593" s="381"/>
      <c r="AB593" s="381"/>
      <c r="AC593" s="381"/>
      <c r="AD593" s="381"/>
      <c r="AE593" s="381"/>
      <c r="AF593" s="381"/>
      <c r="AG593" s="381"/>
      <c r="AH593" s="381"/>
      <c r="AI593" s="381"/>
      <c r="AJ593" s="381"/>
      <c r="AK593" s="381"/>
      <c r="AL593" s="381"/>
      <c r="AM593" s="381"/>
      <c r="AN593" s="381"/>
      <c r="AO593" s="381"/>
      <c r="AP593" s="381"/>
      <c r="AQ593" s="381"/>
      <c r="AR593" s="381"/>
      <c r="AS593" s="381"/>
      <c r="AT593" s="381"/>
      <c r="AU593" s="381"/>
      <c r="AV593" s="381"/>
      <c r="AW593" s="381"/>
      <c r="AX593" s="381"/>
      <c r="AY593" s="381"/>
      <c r="AZ593" s="381"/>
      <c r="BA593" s="381"/>
      <c r="BB593" s="381"/>
      <c r="BC593" s="381"/>
      <c r="BD593" s="381"/>
      <c r="BE593" s="381"/>
      <c r="BF593" s="381"/>
      <c r="BG593" s="381"/>
      <c r="BH593" s="381"/>
      <c r="BI593" s="381"/>
      <c r="BJ593" s="381"/>
      <c r="BK593" s="381"/>
      <c r="BL593" s="381"/>
      <c r="BM593" s="381"/>
      <c r="BN593" s="381"/>
      <c r="BO593" s="381"/>
      <c r="BP593" s="381"/>
      <c r="BQ593" s="381"/>
      <c r="BR593" s="381"/>
      <c r="BS593" s="381"/>
      <c r="BT593" s="381"/>
      <c r="BU593" s="381"/>
      <c r="BV593" s="381"/>
      <c r="BW593" s="381"/>
      <c r="BX593" s="381"/>
      <c r="BY593" s="381"/>
      <c r="BZ593" s="381"/>
      <c r="CA593" s="381"/>
      <c r="CB593" s="381"/>
      <c r="CC593" s="381"/>
      <c r="CD593" s="381"/>
      <c r="CE593" s="381"/>
      <c r="CF593" s="381"/>
      <c r="CG593" s="381"/>
      <c r="CH593" s="381"/>
      <c r="CI593" s="381"/>
      <c r="CJ593" s="381"/>
      <c r="CK593" s="381"/>
      <c r="CL593" s="381"/>
      <c r="CM593" s="381"/>
      <c r="CN593" s="381"/>
      <c r="CO593" s="381"/>
      <c r="CP593" s="381"/>
      <c r="CQ593" s="381"/>
      <c r="CR593" s="381"/>
      <c r="CS593" s="381"/>
      <c r="CT593" s="381"/>
      <c r="CU593" s="381"/>
      <c r="CV593" s="381"/>
      <c r="CW593" s="381"/>
      <c r="CX593" s="381"/>
      <c r="CY593" s="381"/>
      <c r="CZ593" s="381"/>
      <c r="DA593" s="381"/>
      <c r="DB593" s="381"/>
      <c r="DC593" s="381"/>
      <c r="DD593" s="381"/>
      <c r="DE593" s="381"/>
      <c r="DF593" s="381"/>
      <c r="DG593" s="381"/>
      <c r="DH593" s="381"/>
      <c r="DI593" s="50" t="s">
        <v>642</v>
      </c>
      <c r="DJ593" s="50"/>
      <c r="DK593" s="50"/>
      <c r="DL593" s="50"/>
      <c r="DM593" s="50"/>
      <c r="DN593" s="50"/>
      <c r="DO593" s="50"/>
      <c r="DP593" s="50"/>
      <c r="DQ593" s="50"/>
      <c r="DR593" s="50"/>
    </row>
    <row r="594" spans="1:122" ht="13.2" customHeight="1" x14ac:dyDescent="0.25">
      <c r="A594" s="50"/>
      <c r="B594" s="1000"/>
      <c r="C594" s="293"/>
      <c r="D594" s="287"/>
      <c r="E594" s="245"/>
      <c r="F594" s="366"/>
      <c r="G594" s="381"/>
      <c r="H594" s="381"/>
      <c r="I594" s="381"/>
      <c r="J594" s="381"/>
      <c r="K594" s="381"/>
      <c r="L594" s="381"/>
      <c r="M594" s="381"/>
      <c r="N594" s="381"/>
      <c r="O594" s="381"/>
      <c r="P594" s="381"/>
      <c r="Q594" s="381"/>
      <c r="R594" s="381"/>
      <c r="S594" s="381"/>
      <c r="T594" s="381"/>
      <c r="U594" s="381"/>
      <c r="V594" s="381"/>
      <c r="W594" s="381"/>
      <c r="X594" s="381"/>
      <c r="Y594" s="381"/>
      <c r="Z594" s="381"/>
      <c r="AA594" s="381"/>
      <c r="AB594" s="381"/>
      <c r="AC594" s="381"/>
      <c r="AD594" s="381"/>
      <c r="AE594" s="381"/>
      <c r="AF594" s="381"/>
      <c r="AG594" s="381"/>
      <c r="AH594" s="381"/>
      <c r="AI594" s="381"/>
      <c r="AJ594" s="381"/>
      <c r="AK594" s="381"/>
      <c r="AL594" s="381"/>
      <c r="AM594" s="381"/>
      <c r="AN594" s="381"/>
      <c r="AO594" s="381"/>
      <c r="AP594" s="381"/>
      <c r="AQ594" s="381"/>
      <c r="AR594" s="381"/>
      <c r="AS594" s="381"/>
      <c r="AT594" s="381"/>
      <c r="AU594" s="381"/>
      <c r="AV594" s="381"/>
      <c r="AW594" s="381"/>
      <c r="AX594" s="381"/>
      <c r="AY594" s="381"/>
      <c r="AZ594" s="381"/>
      <c r="BA594" s="381"/>
      <c r="BB594" s="381"/>
      <c r="BC594" s="381"/>
      <c r="BD594" s="381"/>
      <c r="BE594" s="381"/>
      <c r="BF594" s="381"/>
      <c r="BG594" s="381"/>
      <c r="BH594" s="381"/>
      <c r="BI594" s="381"/>
      <c r="BJ594" s="381"/>
      <c r="BK594" s="381"/>
      <c r="BL594" s="381"/>
      <c r="BM594" s="381"/>
      <c r="BN594" s="381"/>
      <c r="BO594" s="381"/>
      <c r="BP594" s="381"/>
      <c r="BQ594" s="381"/>
      <c r="BR594" s="381"/>
      <c r="BS594" s="381"/>
      <c r="BT594" s="381"/>
      <c r="BU594" s="381"/>
      <c r="BV594" s="381"/>
      <c r="BW594" s="381"/>
      <c r="BX594" s="381"/>
      <c r="BY594" s="381"/>
      <c r="BZ594" s="381"/>
      <c r="CA594" s="381"/>
      <c r="CB594" s="381"/>
      <c r="CC594" s="381"/>
      <c r="CD594" s="381"/>
      <c r="CE594" s="381"/>
      <c r="CF594" s="381"/>
      <c r="CG594" s="381"/>
      <c r="CH594" s="381"/>
      <c r="CI594" s="381"/>
      <c r="CJ594" s="381"/>
      <c r="CK594" s="381"/>
      <c r="CL594" s="381"/>
      <c r="CM594" s="381"/>
      <c r="CN594" s="381"/>
      <c r="CO594" s="381"/>
      <c r="CP594" s="381"/>
      <c r="CQ594" s="381"/>
      <c r="CR594" s="381"/>
      <c r="CS594" s="381"/>
      <c r="CT594" s="381"/>
      <c r="CU594" s="381"/>
      <c r="CV594" s="381"/>
      <c r="CW594" s="381"/>
      <c r="CX594" s="381"/>
      <c r="CY594" s="381"/>
      <c r="CZ594" s="381"/>
      <c r="DA594" s="381"/>
      <c r="DB594" s="381"/>
      <c r="DC594" s="381"/>
      <c r="DD594" s="381"/>
      <c r="DE594" s="381"/>
      <c r="DF594" s="381"/>
      <c r="DG594" s="381"/>
      <c r="DH594" s="381"/>
      <c r="DI594" s="50" t="s">
        <v>642</v>
      </c>
      <c r="DJ594" s="50"/>
      <c r="DK594" s="50"/>
      <c r="DL594" s="50"/>
      <c r="DM594" s="50"/>
      <c r="DN594" s="50"/>
      <c r="DO594" s="50"/>
      <c r="DP594" s="50"/>
      <c r="DQ594" s="50"/>
      <c r="DR594" s="50"/>
    </row>
    <row r="595" spans="1:122" ht="13.2" customHeight="1" x14ac:dyDescent="0.25">
      <c r="A595" s="50"/>
      <c r="B595" s="1000"/>
      <c r="C595" s="293"/>
      <c r="D595" s="287"/>
      <c r="E595" s="245"/>
      <c r="F595" s="366"/>
      <c r="G595" s="381"/>
      <c r="H595" s="381"/>
      <c r="I595" s="381"/>
      <c r="J595" s="381"/>
      <c r="K595" s="381"/>
      <c r="L595" s="381"/>
      <c r="M595" s="381"/>
      <c r="N595" s="381"/>
      <c r="O595" s="381"/>
      <c r="P595" s="381"/>
      <c r="Q595" s="381"/>
      <c r="R595" s="381"/>
      <c r="S595" s="381"/>
      <c r="T595" s="381"/>
      <c r="U595" s="381"/>
      <c r="V595" s="381"/>
      <c r="W595" s="381"/>
      <c r="X595" s="381"/>
      <c r="Y595" s="381"/>
      <c r="Z595" s="381"/>
      <c r="AA595" s="381"/>
      <c r="AB595" s="381"/>
      <c r="AC595" s="381"/>
      <c r="AD595" s="381"/>
      <c r="AE595" s="381"/>
      <c r="AF595" s="381"/>
      <c r="AG595" s="381"/>
      <c r="AH595" s="381"/>
      <c r="AI595" s="381"/>
      <c r="AJ595" s="381"/>
      <c r="AK595" s="381"/>
      <c r="AL595" s="381"/>
      <c r="AM595" s="381"/>
      <c r="AN595" s="381"/>
      <c r="AO595" s="381"/>
      <c r="AP595" s="381"/>
      <c r="AQ595" s="381"/>
      <c r="AR595" s="381"/>
      <c r="AS595" s="381"/>
      <c r="AT595" s="381"/>
      <c r="AU595" s="381"/>
      <c r="AV595" s="381"/>
      <c r="AW595" s="381"/>
      <c r="AX595" s="381"/>
      <c r="AY595" s="381"/>
      <c r="AZ595" s="381"/>
      <c r="BA595" s="381"/>
      <c r="BB595" s="381"/>
      <c r="BC595" s="381"/>
      <c r="BD595" s="381"/>
      <c r="BE595" s="381"/>
      <c r="BF595" s="381"/>
      <c r="BG595" s="381"/>
      <c r="BH595" s="381"/>
      <c r="BI595" s="381"/>
      <c r="BJ595" s="381"/>
      <c r="BK595" s="381"/>
      <c r="BL595" s="381"/>
      <c r="BM595" s="381"/>
      <c r="BN595" s="381"/>
      <c r="BO595" s="381"/>
      <c r="BP595" s="381"/>
      <c r="BQ595" s="381"/>
      <c r="BR595" s="381"/>
      <c r="BS595" s="381"/>
      <c r="BT595" s="381"/>
      <c r="BU595" s="381"/>
      <c r="BV595" s="381"/>
      <c r="BW595" s="381"/>
      <c r="BX595" s="381"/>
      <c r="BY595" s="381"/>
      <c r="BZ595" s="381"/>
      <c r="CA595" s="381"/>
      <c r="CB595" s="381"/>
      <c r="CC595" s="381"/>
      <c r="CD595" s="381"/>
      <c r="CE595" s="381"/>
      <c r="CF595" s="381"/>
      <c r="CG595" s="381"/>
      <c r="CH595" s="381"/>
      <c r="CI595" s="381"/>
      <c r="CJ595" s="381"/>
      <c r="CK595" s="381"/>
      <c r="CL595" s="381"/>
      <c r="CM595" s="381"/>
      <c r="CN595" s="381"/>
      <c r="CO595" s="381"/>
      <c r="CP595" s="381"/>
      <c r="CQ595" s="381"/>
      <c r="CR595" s="381"/>
      <c r="CS595" s="381"/>
      <c r="CT595" s="381"/>
      <c r="CU595" s="381"/>
      <c r="CV595" s="381"/>
      <c r="CW595" s="381"/>
      <c r="CX595" s="381"/>
      <c r="CY595" s="381"/>
      <c r="CZ595" s="381"/>
      <c r="DA595" s="381"/>
      <c r="DB595" s="381"/>
      <c r="DC595" s="381"/>
      <c r="DD595" s="381"/>
      <c r="DE595" s="381"/>
      <c r="DF595" s="381"/>
      <c r="DG595" s="381"/>
      <c r="DH595" s="381"/>
      <c r="DI595" s="50" t="s">
        <v>642</v>
      </c>
      <c r="DJ595" s="50"/>
      <c r="DK595" s="50"/>
      <c r="DL595" s="50"/>
      <c r="DM595" s="50"/>
      <c r="DN595" s="50"/>
      <c r="DO595" s="50"/>
      <c r="DP595" s="50"/>
      <c r="DQ595" s="50"/>
      <c r="DR595" s="50"/>
    </row>
    <row r="596" spans="1:122" ht="13.2" customHeight="1" thickBot="1" x14ac:dyDescent="0.3">
      <c r="A596" s="50"/>
      <c r="B596" s="1000"/>
      <c r="C596" s="293"/>
      <c r="D596" s="287"/>
      <c r="E596" s="245"/>
      <c r="F596" s="366"/>
      <c r="G596" s="381"/>
      <c r="H596" s="381"/>
      <c r="I596" s="381"/>
      <c r="J596" s="381"/>
      <c r="K596" s="381"/>
      <c r="L596" s="381"/>
      <c r="M596" s="381"/>
      <c r="N596" s="381"/>
      <c r="O596" s="381"/>
      <c r="P596" s="381"/>
      <c r="Q596" s="381"/>
      <c r="R596" s="381"/>
      <c r="S596" s="381"/>
      <c r="T596" s="381"/>
      <c r="U596" s="381"/>
      <c r="V596" s="381"/>
      <c r="W596" s="381"/>
      <c r="X596" s="381"/>
      <c r="Y596" s="381"/>
      <c r="Z596" s="381"/>
      <c r="AA596" s="381"/>
      <c r="AB596" s="381"/>
      <c r="AC596" s="381"/>
      <c r="AD596" s="381"/>
      <c r="AE596" s="381"/>
      <c r="AF596" s="381"/>
      <c r="AG596" s="381"/>
      <c r="AH596" s="381"/>
      <c r="AI596" s="381"/>
      <c r="AJ596" s="381"/>
      <c r="AK596" s="381"/>
      <c r="AL596" s="381"/>
      <c r="AM596" s="381"/>
      <c r="AN596" s="381"/>
      <c r="AO596" s="381"/>
      <c r="AP596" s="381"/>
      <c r="AQ596" s="381"/>
      <c r="AR596" s="381"/>
      <c r="AS596" s="381"/>
      <c r="AT596" s="381"/>
      <c r="AU596" s="381"/>
      <c r="AV596" s="381"/>
      <c r="AW596" s="381"/>
      <c r="AX596" s="381"/>
      <c r="AY596" s="381"/>
      <c r="AZ596" s="381"/>
      <c r="BA596" s="381"/>
      <c r="BB596" s="381"/>
      <c r="BC596" s="381"/>
      <c r="BD596" s="381"/>
      <c r="BE596" s="381"/>
      <c r="BF596" s="381"/>
      <c r="BG596" s="381"/>
      <c r="BH596" s="381"/>
      <c r="BI596" s="381"/>
      <c r="BJ596" s="381"/>
      <c r="BK596" s="381"/>
      <c r="BL596" s="381"/>
      <c r="BM596" s="381"/>
      <c r="BN596" s="381"/>
      <c r="BO596" s="381"/>
      <c r="BP596" s="381"/>
      <c r="BQ596" s="381"/>
      <c r="BR596" s="381"/>
      <c r="BS596" s="381"/>
      <c r="BT596" s="381"/>
      <c r="BU596" s="381"/>
      <c r="BV596" s="381"/>
      <c r="BW596" s="381"/>
      <c r="BX596" s="381"/>
      <c r="BY596" s="381"/>
      <c r="BZ596" s="381"/>
      <c r="CA596" s="381"/>
      <c r="CB596" s="381"/>
      <c r="CC596" s="381"/>
      <c r="CD596" s="381"/>
      <c r="CE596" s="381"/>
      <c r="CF596" s="381"/>
      <c r="CG596" s="381"/>
      <c r="CH596" s="381"/>
      <c r="CI596" s="381"/>
      <c r="CJ596" s="381"/>
      <c r="CK596" s="381"/>
      <c r="CL596" s="381"/>
      <c r="CM596" s="381"/>
      <c r="CN596" s="381"/>
      <c r="CO596" s="381"/>
      <c r="CP596" s="381"/>
      <c r="CQ596" s="381"/>
      <c r="CR596" s="381"/>
      <c r="CS596" s="381"/>
      <c r="CT596" s="381"/>
      <c r="CU596" s="381"/>
      <c r="CV596" s="381"/>
      <c r="CW596" s="381"/>
      <c r="CX596" s="381"/>
      <c r="CY596" s="381"/>
      <c r="CZ596" s="381"/>
      <c r="DA596" s="381"/>
      <c r="DB596" s="381"/>
      <c r="DC596" s="381"/>
      <c r="DD596" s="381"/>
      <c r="DE596" s="381"/>
      <c r="DF596" s="381"/>
      <c r="DG596" s="381"/>
      <c r="DH596" s="381"/>
      <c r="DI596" s="50" t="s">
        <v>642</v>
      </c>
      <c r="DJ596" s="50"/>
      <c r="DK596" s="50"/>
      <c r="DL596" s="50"/>
      <c r="DM596" s="50"/>
      <c r="DN596" s="50"/>
      <c r="DO596" s="50"/>
      <c r="DP596" s="50"/>
      <c r="DQ596" s="50"/>
      <c r="DR596" s="50"/>
    </row>
    <row r="597" spans="1:122" ht="21" customHeight="1" thickBot="1" x14ac:dyDescent="0.35">
      <c r="A597" s="222"/>
      <c r="B597" s="54"/>
      <c r="C597" s="284" t="s">
        <v>866</v>
      </c>
      <c r="D597" s="329"/>
      <c r="E597" s="330"/>
      <c r="F597" s="447"/>
      <c r="G597" s="341"/>
      <c r="H597" s="341"/>
      <c r="I597" s="341"/>
      <c r="J597" s="341"/>
      <c r="K597" s="341"/>
      <c r="L597" s="341"/>
      <c r="M597" s="341"/>
      <c r="N597" s="341"/>
      <c r="O597" s="341"/>
      <c r="P597" s="341"/>
      <c r="Q597" s="341"/>
      <c r="R597" s="341"/>
      <c r="S597" s="341"/>
      <c r="T597" s="341"/>
      <c r="U597" s="341"/>
      <c r="V597" s="341"/>
      <c r="W597" s="341"/>
      <c r="X597" s="341"/>
      <c r="Y597" s="341"/>
      <c r="Z597" s="341"/>
      <c r="AA597" s="341"/>
      <c r="AB597" s="341"/>
      <c r="AC597" s="341"/>
      <c r="AD597" s="341"/>
      <c r="AE597" s="341"/>
      <c r="AF597" s="341"/>
      <c r="AG597" s="341"/>
      <c r="AH597" s="341"/>
      <c r="AI597" s="341"/>
      <c r="AJ597" s="341"/>
      <c r="AK597" s="341"/>
      <c r="AL597" s="341"/>
      <c r="AM597" s="341"/>
      <c r="AN597" s="341"/>
      <c r="AO597" s="341"/>
      <c r="AP597" s="341"/>
      <c r="AQ597" s="341"/>
      <c r="AR597" s="341"/>
      <c r="AS597" s="341"/>
      <c r="AT597" s="341"/>
      <c r="AU597" s="341"/>
      <c r="AV597" s="341"/>
      <c r="AW597" s="341"/>
      <c r="AX597" s="341"/>
      <c r="AY597" s="341"/>
      <c r="AZ597" s="341"/>
      <c r="BA597" s="341"/>
      <c r="BB597" s="341"/>
      <c r="BC597" s="341"/>
      <c r="BD597" s="341"/>
      <c r="BE597" s="341"/>
      <c r="BF597" s="341"/>
      <c r="BG597" s="341"/>
      <c r="BH597" s="341"/>
      <c r="BI597" s="341"/>
      <c r="BJ597" s="341"/>
      <c r="BK597" s="341"/>
      <c r="BL597" s="341"/>
      <c r="BM597" s="341"/>
      <c r="BN597" s="341"/>
      <c r="BO597" s="341"/>
      <c r="BP597" s="341"/>
      <c r="BQ597" s="341"/>
      <c r="BR597" s="341"/>
      <c r="BS597" s="341"/>
      <c r="BT597" s="341"/>
      <c r="BU597" s="341"/>
      <c r="BV597" s="341"/>
      <c r="BW597" s="341"/>
      <c r="BX597" s="341"/>
      <c r="BY597" s="341"/>
      <c r="BZ597" s="341"/>
      <c r="CA597" s="341"/>
      <c r="CB597" s="341"/>
      <c r="CC597" s="341"/>
      <c r="CD597" s="341"/>
      <c r="CE597" s="341"/>
      <c r="CF597" s="341"/>
      <c r="CG597" s="341"/>
      <c r="CH597" s="341"/>
      <c r="CI597" s="341"/>
      <c r="CJ597" s="341"/>
      <c r="CK597" s="341"/>
      <c r="CL597" s="341"/>
      <c r="CM597" s="341"/>
      <c r="CN597" s="341"/>
      <c r="CO597" s="341"/>
      <c r="CP597" s="341"/>
      <c r="CQ597" s="341"/>
      <c r="CR597" s="341"/>
      <c r="CS597" s="341"/>
      <c r="CT597" s="341"/>
      <c r="CU597" s="341"/>
      <c r="CV597" s="341"/>
      <c r="CW597" s="341"/>
      <c r="CX597" s="341"/>
      <c r="CY597" s="341"/>
      <c r="CZ597" s="341"/>
      <c r="DA597" s="341"/>
      <c r="DB597" s="341"/>
      <c r="DC597" s="341"/>
      <c r="DD597" s="341"/>
      <c r="DE597" s="341"/>
      <c r="DF597" s="341"/>
      <c r="DG597" s="341"/>
      <c r="DH597" s="341"/>
      <c r="DI597" s="50" t="s">
        <v>642</v>
      </c>
      <c r="DJ597" s="50"/>
      <c r="DK597" s="50"/>
      <c r="DL597" s="50"/>
      <c r="DM597" s="50"/>
      <c r="DN597" s="50"/>
      <c r="DO597" s="50"/>
      <c r="DP597" s="50"/>
      <c r="DQ597" s="50"/>
      <c r="DR597" s="50"/>
    </row>
    <row r="598" spans="1:122" ht="13.2" customHeight="1" x14ac:dyDescent="0.25">
      <c r="A598" s="222"/>
      <c r="B598" s="969" t="s">
        <v>362</v>
      </c>
      <c r="C598" s="289" t="s">
        <v>243</v>
      </c>
      <c r="D598" s="287" t="s">
        <v>106</v>
      </c>
      <c r="E598" s="245" t="s">
        <v>521</v>
      </c>
      <c r="F598" s="366" t="e">
        <f t="shared" ref="F598:M598" si="788">m_p_e_r*P_e_net/1000</f>
        <v>#NAME?</v>
      </c>
      <c r="G598" s="367" t="e">
        <f t="shared" si="788"/>
        <v>#NAME?</v>
      </c>
      <c r="H598" s="367" t="e">
        <f t="shared" si="788"/>
        <v>#NAME?</v>
      </c>
      <c r="I598" s="367" t="e">
        <f t="shared" si="788"/>
        <v>#NAME?</v>
      </c>
      <c r="J598" s="367" t="e">
        <f t="shared" si="788"/>
        <v>#NAME?</v>
      </c>
      <c r="K598" s="367" t="e">
        <f t="shared" si="788"/>
        <v>#NAME?</v>
      </c>
      <c r="L598" s="367" t="e">
        <f t="shared" si="788"/>
        <v>#NAME?</v>
      </c>
      <c r="M598" s="367" t="e">
        <f t="shared" si="788"/>
        <v>#NAME?</v>
      </c>
      <c r="N598" s="367"/>
      <c r="O598" s="367"/>
      <c r="P598" s="367"/>
      <c r="Q598" s="367"/>
      <c r="R598" s="367"/>
      <c r="S598" s="367"/>
      <c r="T598" s="367"/>
      <c r="U598" s="367"/>
      <c r="V598" s="367"/>
      <c r="W598" s="367"/>
      <c r="X598" s="367"/>
      <c r="Y598" s="367"/>
      <c r="Z598" s="367"/>
      <c r="AA598" s="367"/>
      <c r="AB598" s="367"/>
      <c r="AC598" s="367"/>
      <c r="AD598" s="367"/>
      <c r="AE598" s="367"/>
      <c r="AF598" s="367"/>
      <c r="AG598" s="367"/>
      <c r="AH598" s="367"/>
      <c r="AI598" s="367"/>
      <c r="AJ598" s="367"/>
      <c r="AK598" s="367"/>
      <c r="AL598" s="367"/>
      <c r="AM598" s="367"/>
      <c r="AN598" s="367"/>
      <c r="AO598" s="367"/>
      <c r="AP598" s="367"/>
      <c r="AQ598" s="367"/>
      <c r="AR598" s="367"/>
      <c r="AS598" s="367"/>
      <c r="AT598" s="367"/>
      <c r="AU598" s="367"/>
      <c r="AV598" s="367"/>
      <c r="AW598" s="367"/>
      <c r="AX598" s="367"/>
      <c r="AY598" s="367"/>
      <c r="AZ598" s="367"/>
      <c r="BA598" s="367"/>
      <c r="BB598" s="367"/>
      <c r="BC598" s="367"/>
      <c r="BD598" s="367"/>
      <c r="BE598" s="367"/>
      <c r="BF598" s="367"/>
      <c r="BG598" s="367"/>
      <c r="BH598" s="367"/>
      <c r="BI598" s="367"/>
      <c r="BJ598" s="367"/>
      <c r="BK598" s="367"/>
      <c r="BL598" s="367"/>
      <c r="BM598" s="367"/>
      <c r="BN598" s="367"/>
      <c r="BO598" s="367"/>
      <c r="BP598" s="367"/>
      <c r="BQ598" s="367"/>
      <c r="BR598" s="367"/>
      <c r="BS598" s="367"/>
      <c r="BT598" s="367"/>
      <c r="BU598" s="367"/>
      <c r="BV598" s="367"/>
      <c r="BW598" s="367"/>
      <c r="BX598" s="367"/>
      <c r="BY598" s="367"/>
      <c r="BZ598" s="367"/>
      <c r="CA598" s="367"/>
      <c r="CB598" s="367"/>
      <c r="CC598" s="367"/>
      <c r="CD598" s="367"/>
      <c r="CE598" s="367"/>
      <c r="CF598" s="367"/>
      <c r="CG598" s="367"/>
      <c r="CH598" s="367"/>
      <c r="CI598" s="367"/>
      <c r="CJ598" s="367"/>
      <c r="CK598" s="367"/>
      <c r="CL598" s="367"/>
      <c r="CM598" s="367"/>
      <c r="CN598" s="367"/>
      <c r="CO598" s="367"/>
      <c r="CP598" s="367"/>
      <c r="CQ598" s="367"/>
      <c r="CR598" s="367"/>
      <c r="CS598" s="367"/>
      <c r="CT598" s="367"/>
      <c r="CU598" s="367"/>
      <c r="CV598" s="367"/>
      <c r="CW598" s="367"/>
      <c r="CX598" s="367"/>
      <c r="CY598" s="367"/>
      <c r="CZ598" s="367"/>
      <c r="DA598" s="367"/>
      <c r="DB598" s="367"/>
      <c r="DC598" s="367"/>
      <c r="DD598" s="367"/>
      <c r="DE598" s="367"/>
      <c r="DF598" s="367"/>
      <c r="DG598" s="367"/>
      <c r="DH598" s="367"/>
      <c r="DI598" s="50" t="s">
        <v>642</v>
      </c>
      <c r="DJ598" s="50"/>
      <c r="DK598" s="50"/>
      <c r="DL598" s="50"/>
      <c r="DM598" s="50"/>
      <c r="DN598" s="50"/>
      <c r="DO598" s="50"/>
      <c r="DP598" s="50"/>
      <c r="DQ598" s="50"/>
      <c r="DR598" s="50"/>
    </row>
    <row r="599" spans="1:122" ht="13.2" customHeight="1" x14ac:dyDescent="0.25">
      <c r="A599" s="222"/>
      <c r="B599" s="970"/>
      <c r="C599" s="287"/>
      <c r="D599" s="331" t="s">
        <v>106</v>
      </c>
      <c r="E599" s="245" t="s">
        <v>860</v>
      </c>
      <c r="F599" s="366" t="e">
        <f t="shared" ref="F599:M599" si="789">m°ph/3.6</f>
        <v>#NAME?</v>
      </c>
      <c r="G599" s="367" t="e">
        <f t="shared" si="789"/>
        <v>#NAME?</v>
      </c>
      <c r="H599" s="367" t="e">
        <f t="shared" si="789"/>
        <v>#NAME?</v>
      </c>
      <c r="I599" s="367" t="e">
        <f t="shared" si="789"/>
        <v>#NAME?</v>
      </c>
      <c r="J599" s="367" t="e">
        <f t="shared" si="789"/>
        <v>#NAME?</v>
      </c>
      <c r="K599" s="367" t="e">
        <f t="shared" si="789"/>
        <v>#NAME?</v>
      </c>
      <c r="L599" s="367" t="e">
        <f t="shared" si="789"/>
        <v>#NAME?</v>
      </c>
      <c r="M599" s="367" t="e">
        <f t="shared" si="789"/>
        <v>#NAME?</v>
      </c>
      <c r="N599" s="367"/>
      <c r="O599" s="367"/>
      <c r="P599" s="367"/>
      <c r="Q599" s="367"/>
      <c r="R599" s="367"/>
      <c r="S599" s="367"/>
      <c r="T599" s="367"/>
      <c r="U599" s="367"/>
      <c r="V599" s="367"/>
      <c r="W599" s="367"/>
      <c r="X599" s="367"/>
      <c r="Y599" s="367"/>
      <c r="Z599" s="367"/>
      <c r="AA599" s="367"/>
      <c r="AB599" s="367"/>
      <c r="AC599" s="367"/>
      <c r="AD599" s="367"/>
      <c r="AE599" s="367"/>
      <c r="AF599" s="367"/>
      <c r="AG599" s="367"/>
      <c r="AH599" s="367"/>
      <c r="AI599" s="367"/>
      <c r="AJ599" s="367"/>
      <c r="AK599" s="367"/>
      <c r="AL599" s="367"/>
      <c r="AM599" s="367"/>
      <c r="AN599" s="367"/>
      <c r="AO599" s="367"/>
      <c r="AP599" s="367"/>
      <c r="AQ599" s="367"/>
      <c r="AR599" s="367"/>
      <c r="AS599" s="367"/>
      <c r="AT599" s="367"/>
      <c r="AU599" s="367"/>
      <c r="AV599" s="367"/>
      <c r="AW599" s="367"/>
      <c r="AX599" s="367"/>
      <c r="AY599" s="367"/>
      <c r="AZ599" s="367"/>
      <c r="BA599" s="367"/>
      <c r="BB599" s="367"/>
      <c r="BC599" s="367"/>
      <c r="BD599" s="367"/>
      <c r="BE599" s="367"/>
      <c r="BF599" s="367"/>
      <c r="BG599" s="367"/>
      <c r="BH599" s="367"/>
      <c r="BI599" s="367"/>
      <c r="BJ599" s="367"/>
      <c r="BK599" s="367"/>
      <c r="BL599" s="367"/>
      <c r="BM599" s="367"/>
      <c r="BN599" s="367"/>
      <c r="BO599" s="367"/>
      <c r="BP599" s="367"/>
      <c r="BQ599" s="367"/>
      <c r="BR599" s="367"/>
      <c r="BS599" s="367"/>
      <c r="BT599" s="367"/>
      <c r="BU599" s="367"/>
      <c r="BV599" s="367"/>
      <c r="BW599" s="367"/>
      <c r="BX599" s="367"/>
      <c r="BY599" s="367"/>
      <c r="BZ599" s="367"/>
      <c r="CA599" s="367"/>
      <c r="CB599" s="367"/>
      <c r="CC599" s="367"/>
      <c r="CD599" s="367"/>
      <c r="CE599" s="367"/>
      <c r="CF599" s="367"/>
      <c r="CG599" s="367"/>
      <c r="CH599" s="367"/>
      <c r="CI599" s="367"/>
      <c r="CJ599" s="367"/>
      <c r="CK599" s="367"/>
      <c r="CL599" s="367"/>
      <c r="CM599" s="367"/>
      <c r="CN599" s="367"/>
      <c r="CO599" s="367"/>
      <c r="CP599" s="367"/>
      <c r="CQ599" s="367"/>
      <c r="CR599" s="367"/>
      <c r="CS599" s="367"/>
      <c r="CT599" s="367"/>
      <c r="CU599" s="367"/>
      <c r="CV599" s="367"/>
      <c r="CW599" s="367"/>
      <c r="CX599" s="367"/>
      <c r="CY599" s="367"/>
      <c r="CZ599" s="367"/>
      <c r="DA599" s="367"/>
      <c r="DB599" s="367"/>
      <c r="DC599" s="367"/>
      <c r="DD599" s="367"/>
      <c r="DE599" s="367"/>
      <c r="DF599" s="367"/>
      <c r="DG599" s="367"/>
      <c r="DH599" s="367"/>
      <c r="DI599" s="50" t="s">
        <v>642</v>
      </c>
      <c r="DJ599" s="50"/>
      <c r="DK599" s="50"/>
      <c r="DL599" s="50"/>
      <c r="DM599" s="50"/>
      <c r="DN599" s="50"/>
      <c r="DO599" s="50"/>
      <c r="DP599" s="50"/>
      <c r="DQ599" s="50"/>
      <c r="DR599" s="50"/>
    </row>
    <row r="600" spans="1:122" ht="13.2" customHeight="1" x14ac:dyDescent="0.25">
      <c r="A600" s="222"/>
      <c r="B600" s="970"/>
      <c r="C600" s="287" t="s">
        <v>947</v>
      </c>
      <c r="D600" s="287" t="s">
        <v>946</v>
      </c>
      <c r="E600" s="245" t="s">
        <v>61</v>
      </c>
      <c r="F600" s="419">
        <v>830</v>
      </c>
      <c r="G600" s="388">
        <v>830</v>
      </c>
      <c r="H600" s="388">
        <v>830</v>
      </c>
      <c r="I600" s="388">
        <v>830</v>
      </c>
      <c r="J600" s="388">
        <v>830</v>
      </c>
      <c r="K600" s="388">
        <v>830</v>
      </c>
      <c r="L600" s="388">
        <v>830</v>
      </c>
      <c r="M600" s="388">
        <v>830</v>
      </c>
      <c r="N600" s="388"/>
      <c r="O600" s="388"/>
      <c r="P600" s="388"/>
      <c r="Q600" s="388"/>
      <c r="R600" s="388"/>
      <c r="S600" s="388"/>
      <c r="T600" s="388"/>
      <c r="U600" s="388"/>
      <c r="V600" s="388"/>
      <c r="W600" s="388"/>
      <c r="X600" s="388"/>
      <c r="Y600" s="388"/>
      <c r="Z600" s="388"/>
      <c r="AA600" s="388"/>
      <c r="AB600" s="388"/>
      <c r="AC600" s="388"/>
      <c r="AD600" s="388"/>
      <c r="AE600" s="388"/>
      <c r="AF600" s="388"/>
      <c r="AG600" s="388"/>
      <c r="AH600" s="388"/>
      <c r="AI600" s="388"/>
      <c r="AJ600" s="388"/>
      <c r="AK600" s="388"/>
      <c r="AL600" s="388"/>
      <c r="AM600" s="388"/>
      <c r="AN600" s="388"/>
      <c r="AO600" s="388"/>
      <c r="AP600" s="388"/>
      <c r="AQ600" s="388"/>
      <c r="AR600" s="388"/>
      <c r="AS600" s="388"/>
      <c r="AT600" s="388"/>
      <c r="AU600" s="388"/>
      <c r="AV600" s="388"/>
      <c r="AW600" s="388"/>
      <c r="AX600" s="388"/>
      <c r="AY600" s="388"/>
      <c r="AZ600" s="388"/>
      <c r="BA600" s="388"/>
      <c r="BB600" s="388"/>
      <c r="BC600" s="388"/>
      <c r="BD600" s="388"/>
      <c r="BE600" s="388"/>
      <c r="BF600" s="388"/>
      <c r="BG600" s="388"/>
      <c r="BH600" s="388"/>
      <c r="BI600" s="388"/>
      <c r="BJ600" s="388"/>
      <c r="BK600" s="388"/>
      <c r="BL600" s="388"/>
      <c r="BM600" s="388"/>
      <c r="BN600" s="388"/>
      <c r="BO600" s="388"/>
      <c r="BP600" s="388"/>
      <c r="BQ600" s="388"/>
      <c r="BR600" s="388"/>
      <c r="BS600" s="388"/>
      <c r="BT600" s="388"/>
      <c r="BU600" s="388"/>
      <c r="BV600" s="388"/>
      <c r="BW600" s="388"/>
      <c r="BX600" s="388"/>
      <c r="BY600" s="388"/>
      <c r="BZ600" s="388"/>
      <c r="CA600" s="388"/>
      <c r="CB600" s="388"/>
      <c r="CC600" s="388"/>
      <c r="CD600" s="388"/>
      <c r="CE600" s="388"/>
      <c r="CF600" s="388"/>
      <c r="CG600" s="388"/>
      <c r="CH600" s="388"/>
      <c r="CI600" s="388"/>
      <c r="CJ600" s="388"/>
      <c r="CK600" s="388"/>
      <c r="CL600" s="388"/>
      <c r="CM600" s="388"/>
      <c r="CN600" s="388"/>
      <c r="CO600" s="388"/>
      <c r="CP600" s="388"/>
      <c r="CQ600" s="388"/>
      <c r="CR600" s="388"/>
      <c r="CS600" s="388"/>
      <c r="CT600" s="388"/>
      <c r="CU600" s="388"/>
      <c r="CV600" s="388"/>
      <c r="CW600" s="388"/>
      <c r="CX600" s="388"/>
      <c r="CY600" s="388"/>
      <c r="CZ600" s="388"/>
      <c r="DA600" s="388"/>
      <c r="DB600" s="388"/>
      <c r="DC600" s="388"/>
      <c r="DD600" s="388"/>
      <c r="DE600" s="388"/>
      <c r="DF600" s="388"/>
      <c r="DG600" s="388"/>
      <c r="DH600" s="388"/>
      <c r="DI600" s="50" t="s">
        <v>642</v>
      </c>
      <c r="DJ600" s="50"/>
      <c r="DK600" s="50"/>
      <c r="DL600" s="50"/>
      <c r="DM600" s="50"/>
      <c r="DN600" s="50"/>
      <c r="DO600" s="50"/>
      <c r="DP600" s="50"/>
      <c r="DQ600" s="50"/>
      <c r="DR600" s="50"/>
    </row>
    <row r="601" spans="1:122" ht="13.2" customHeight="1" x14ac:dyDescent="0.25">
      <c r="A601" s="222"/>
      <c r="B601" s="970"/>
      <c r="C601" s="287" t="s">
        <v>303</v>
      </c>
      <c r="D601" s="287" t="s">
        <v>109</v>
      </c>
      <c r="E601" s="245" t="s">
        <v>860</v>
      </c>
      <c r="F601" s="366" t="e">
        <f t="shared" ref="F601:M601" si="790">m°p/i_v</f>
        <v>#NAME?</v>
      </c>
      <c r="G601" s="367" t="e">
        <f t="shared" si="790"/>
        <v>#NAME?</v>
      </c>
      <c r="H601" s="367" t="e">
        <f t="shared" si="790"/>
        <v>#NAME?</v>
      </c>
      <c r="I601" s="367" t="e">
        <f t="shared" si="790"/>
        <v>#NAME?</v>
      </c>
      <c r="J601" s="367" t="e">
        <f t="shared" si="790"/>
        <v>#NAME?</v>
      </c>
      <c r="K601" s="367" t="e">
        <f t="shared" si="790"/>
        <v>#NAME?</v>
      </c>
      <c r="L601" s="367" t="e">
        <f t="shared" si="790"/>
        <v>#NAME?</v>
      </c>
      <c r="M601" s="367" t="e">
        <f t="shared" si="790"/>
        <v>#NAME?</v>
      </c>
      <c r="N601" s="367"/>
      <c r="O601" s="367"/>
      <c r="P601" s="367"/>
      <c r="Q601" s="367"/>
      <c r="R601" s="367"/>
      <c r="S601" s="367"/>
      <c r="T601" s="367"/>
      <c r="U601" s="367"/>
      <c r="V601" s="367"/>
      <c r="W601" s="367"/>
      <c r="X601" s="367"/>
      <c r="Y601" s="367"/>
      <c r="Z601" s="367"/>
      <c r="AA601" s="367"/>
      <c r="AB601" s="367"/>
      <c r="AC601" s="367"/>
      <c r="AD601" s="367"/>
      <c r="AE601" s="367"/>
      <c r="AF601" s="367"/>
      <c r="AG601" s="367"/>
      <c r="AH601" s="367"/>
      <c r="AI601" s="367"/>
      <c r="AJ601" s="367"/>
      <c r="AK601" s="367"/>
      <c r="AL601" s="367"/>
      <c r="AM601" s="367"/>
      <c r="AN601" s="367"/>
      <c r="AO601" s="367"/>
      <c r="AP601" s="367"/>
      <c r="AQ601" s="367"/>
      <c r="AR601" s="367"/>
      <c r="AS601" s="367"/>
      <c r="AT601" s="367"/>
      <c r="AU601" s="367"/>
      <c r="AV601" s="367"/>
      <c r="AW601" s="367"/>
      <c r="AX601" s="367"/>
      <c r="AY601" s="367"/>
      <c r="AZ601" s="367"/>
      <c r="BA601" s="367"/>
      <c r="BB601" s="367"/>
      <c r="BC601" s="367"/>
      <c r="BD601" s="367"/>
      <c r="BE601" s="367"/>
      <c r="BF601" s="367"/>
      <c r="BG601" s="367"/>
      <c r="BH601" s="367"/>
      <c r="BI601" s="367"/>
      <c r="BJ601" s="367"/>
      <c r="BK601" s="367"/>
      <c r="BL601" s="367"/>
      <c r="BM601" s="367"/>
      <c r="BN601" s="367"/>
      <c r="BO601" s="367"/>
      <c r="BP601" s="367"/>
      <c r="BQ601" s="367"/>
      <c r="BR601" s="367"/>
      <c r="BS601" s="367"/>
      <c r="BT601" s="367"/>
      <c r="BU601" s="367"/>
      <c r="BV601" s="367"/>
      <c r="BW601" s="367"/>
      <c r="BX601" s="367"/>
      <c r="BY601" s="367"/>
      <c r="BZ601" s="367"/>
      <c r="CA601" s="367"/>
      <c r="CB601" s="367"/>
      <c r="CC601" s="367"/>
      <c r="CD601" s="367"/>
      <c r="CE601" s="367"/>
      <c r="CF601" s="367"/>
      <c r="CG601" s="367"/>
      <c r="CH601" s="367"/>
      <c r="CI601" s="367"/>
      <c r="CJ601" s="367"/>
      <c r="CK601" s="367"/>
      <c r="CL601" s="367"/>
      <c r="CM601" s="367"/>
      <c r="CN601" s="367"/>
      <c r="CO601" s="367"/>
      <c r="CP601" s="367"/>
      <c r="CQ601" s="367"/>
      <c r="CR601" s="367"/>
      <c r="CS601" s="367"/>
      <c r="CT601" s="367"/>
      <c r="CU601" s="367"/>
      <c r="CV601" s="367"/>
      <c r="CW601" s="367"/>
      <c r="CX601" s="367"/>
      <c r="CY601" s="367"/>
      <c r="CZ601" s="367"/>
      <c r="DA601" s="367"/>
      <c r="DB601" s="367"/>
      <c r="DC601" s="367"/>
      <c r="DD601" s="367"/>
      <c r="DE601" s="367"/>
      <c r="DF601" s="367"/>
      <c r="DG601" s="367"/>
      <c r="DH601" s="367"/>
      <c r="DI601" s="50" t="s">
        <v>642</v>
      </c>
      <c r="DJ601" s="50"/>
      <c r="DK601" s="50"/>
      <c r="DL601" s="50"/>
      <c r="DM601" s="50"/>
      <c r="DN601" s="50"/>
      <c r="DO601" s="50"/>
      <c r="DP601" s="50"/>
      <c r="DQ601" s="50"/>
      <c r="DR601" s="50"/>
    </row>
    <row r="602" spans="1:122" ht="13.2" customHeight="1" x14ac:dyDescent="0.25">
      <c r="A602" s="222"/>
      <c r="B602" s="970"/>
      <c r="C602" s="287"/>
      <c r="D602" s="287"/>
      <c r="E602" s="245"/>
      <c r="F602" s="366"/>
      <c r="G602" s="367"/>
      <c r="H602" s="367"/>
      <c r="I602" s="367"/>
      <c r="J602" s="367"/>
      <c r="K602" s="367"/>
      <c r="L602" s="367"/>
      <c r="M602" s="367"/>
      <c r="N602" s="367"/>
      <c r="O602" s="367"/>
      <c r="P602" s="367"/>
      <c r="Q602" s="367"/>
      <c r="R602" s="367"/>
      <c r="S602" s="367"/>
      <c r="T602" s="367"/>
      <c r="U602" s="367"/>
      <c r="V602" s="367"/>
      <c r="W602" s="367"/>
      <c r="X602" s="367"/>
      <c r="Y602" s="367"/>
      <c r="Z602" s="367"/>
      <c r="AA602" s="367"/>
      <c r="AB602" s="367"/>
      <c r="AC602" s="367"/>
      <c r="AD602" s="367"/>
      <c r="AE602" s="367"/>
      <c r="AF602" s="367"/>
      <c r="AG602" s="367"/>
      <c r="AH602" s="367"/>
      <c r="AI602" s="367"/>
      <c r="AJ602" s="367"/>
      <c r="AK602" s="367"/>
      <c r="AL602" s="367"/>
      <c r="AM602" s="367"/>
      <c r="AN602" s="367"/>
      <c r="AO602" s="367"/>
      <c r="AP602" s="367"/>
      <c r="AQ602" s="367"/>
      <c r="AR602" s="367"/>
      <c r="AS602" s="367"/>
      <c r="AT602" s="367"/>
      <c r="AU602" s="367"/>
      <c r="AV602" s="367"/>
      <c r="AW602" s="367"/>
      <c r="AX602" s="367"/>
      <c r="AY602" s="367"/>
      <c r="AZ602" s="367"/>
      <c r="BA602" s="367"/>
      <c r="BB602" s="367"/>
      <c r="BC602" s="367"/>
      <c r="BD602" s="367"/>
      <c r="BE602" s="367"/>
      <c r="BF602" s="367"/>
      <c r="BG602" s="367"/>
      <c r="BH602" s="367"/>
      <c r="BI602" s="367"/>
      <c r="BJ602" s="367"/>
      <c r="BK602" s="367"/>
      <c r="BL602" s="367"/>
      <c r="BM602" s="367"/>
      <c r="BN602" s="367"/>
      <c r="BO602" s="367"/>
      <c r="BP602" s="367"/>
      <c r="BQ602" s="367"/>
      <c r="BR602" s="367"/>
      <c r="BS602" s="367"/>
      <c r="BT602" s="367"/>
      <c r="BU602" s="367"/>
      <c r="BV602" s="367"/>
      <c r="BW602" s="367"/>
      <c r="BX602" s="367"/>
      <c r="BY602" s="367"/>
      <c r="BZ602" s="367"/>
      <c r="CA602" s="367"/>
      <c r="CB602" s="367"/>
      <c r="CC602" s="367"/>
      <c r="CD602" s="367"/>
      <c r="CE602" s="367"/>
      <c r="CF602" s="367"/>
      <c r="CG602" s="367"/>
      <c r="CH602" s="367"/>
      <c r="CI602" s="367"/>
      <c r="CJ602" s="367"/>
      <c r="CK602" s="367"/>
      <c r="CL602" s="367"/>
      <c r="CM602" s="367"/>
      <c r="CN602" s="367"/>
      <c r="CO602" s="367"/>
      <c r="CP602" s="367"/>
      <c r="CQ602" s="367"/>
      <c r="CR602" s="367"/>
      <c r="CS602" s="367"/>
      <c r="CT602" s="367"/>
      <c r="CU602" s="367"/>
      <c r="CV602" s="367"/>
      <c r="CW602" s="367"/>
      <c r="CX602" s="367"/>
      <c r="CY602" s="367"/>
      <c r="CZ602" s="367"/>
      <c r="DA602" s="367"/>
      <c r="DB602" s="367"/>
      <c r="DC602" s="367"/>
      <c r="DD602" s="367"/>
      <c r="DE602" s="367"/>
      <c r="DF602" s="367"/>
      <c r="DG602" s="367"/>
      <c r="DH602" s="367"/>
      <c r="DI602" s="50" t="s">
        <v>642</v>
      </c>
      <c r="DJ602" s="50"/>
      <c r="DK602" s="50"/>
      <c r="DL602" s="50"/>
      <c r="DM602" s="50"/>
      <c r="DN602" s="50"/>
      <c r="DO602" s="50"/>
      <c r="DP602" s="50"/>
      <c r="DQ602" s="50"/>
      <c r="DR602" s="50"/>
    </row>
    <row r="603" spans="1:122" ht="13.2" customHeight="1" x14ac:dyDescent="0.25">
      <c r="A603" s="222"/>
      <c r="B603" s="970"/>
      <c r="C603" s="287" t="s">
        <v>304</v>
      </c>
      <c r="D603" s="287" t="s">
        <v>110</v>
      </c>
      <c r="E603" s="245" t="s">
        <v>862</v>
      </c>
      <c r="F603" s="366" t="e">
        <f t="shared" ref="F603:M603" si="791">m°p1/(n_M/60/(1+_4_stroke))</f>
        <v>#NAME?</v>
      </c>
      <c r="G603" s="367" t="e">
        <f t="shared" si="791"/>
        <v>#NAME?</v>
      </c>
      <c r="H603" s="367" t="e">
        <f t="shared" si="791"/>
        <v>#NAME?</v>
      </c>
      <c r="I603" s="367" t="e">
        <f t="shared" si="791"/>
        <v>#NAME?</v>
      </c>
      <c r="J603" s="367" t="e">
        <f t="shared" si="791"/>
        <v>#NAME?</v>
      </c>
      <c r="K603" s="367" t="e">
        <f t="shared" si="791"/>
        <v>#NAME?</v>
      </c>
      <c r="L603" s="367" t="e">
        <f t="shared" si="791"/>
        <v>#NAME?</v>
      </c>
      <c r="M603" s="367" t="e">
        <f t="shared" si="791"/>
        <v>#NAME?</v>
      </c>
      <c r="N603" s="367"/>
      <c r="O603" s="367"/>
      <c r="P603" s="367"/>
      <c r="Q603" s="367"/>
      <c r="R603" s="367"/>
      <c r="S603" s="367"/>
      <c r="T603" s="367"/>
      <c r="U603" s="367"/>
      <c r="V603" s="367"/>
      <c r="W603" s="367"/>
      <c r="X603" s="367"/>
      <c r="Y603" s="367"/>
      <c r="Z603" s="367"/>
      <c r="AA603" s="367"/>
      <c r="AB603" s="367"/>
      <c r="AC603" s="367"/>
      <c r="AD603" s="367"/>
      <c r="AE603" s="367"/>
      <c r="AF603" s="367"/>
      <c r="AG603" s="367"/>
      <c r="AH603" s="367"/>
      <c r="AI603" s="367"/>
      <c r="AJ603" s="367"/>
      <c r="AK603" s="367"/>
      <c r="AL603" s="367"/>
      <c r="AM603" s="367"/>
      <c r="AN603" s="367"/>
      <c r="AO603" s="367"/>
      <c r="AP603" s="367"/>
      <c r="AQ603" s="367"/>
      <c r="AR603" s="367"/>
      <c r="AS603" s="367"/>
      <c r="AT603" s="367"/>
      <c r="AU603" s="367"/>
      <c r="AV603" s="367"/>
      <c r="AW603" s="367"/>
      <c r="AX603" s="367"/>
      <c r="AY603" s="367"/>
      <c r="AZ603" s="367"/>
      <c r="BA603" s="367"/>
      <c r="BB603" s="367"/>
      <c r="BC603" s="367"/>
      <c r="BD603" s="367"/>
      <c r="BE603" s="367"/>
      <c r="BF603" s="367"/>
      <c r="BG603" s="367"/>
      <c r="BH603" s="367"/>
      <c r="BI603" s="367"/>
      <c r="BJ603" s="367"/>
      <c r="BK603" s="367"/>
      <c r="BL603" s="367"/>
      <c r="BM603" s="367"/>
      <c r="BN603" s="367"/>
      <c r="BO603" s="367"/>
      <c r="BP603" s="367"/>
      <c r="BQ603" s="367"/>
      <c r="BR603" s="367"/>
      <c r="BS603" s="367"/>
      <c r="BT603" s="367"/>
      <c r="BU603" s="367"/>
      <c r="BV603" s="367"/>
      <c r="BW603" s="367"/>
      <c r="BX603" s="367"/>
      <c r="BY603" s="367"/>
      <c r="BZ603" s="367"/>
      <c r="CA603" s="367"/>
      <c r="CB603" s="367"/>
      <c r="CC603" s="367"/>
      <c r="CD603" s="367"/>
      <c r="CE603" s="367"/>
      <c r="CF603" s="367"/>
      <c r="CG603" s="367"/>
      <c r="CH603" s="367"/>
      <c r="CI603" s="367"/>
      <c r="CJ603" s="367"/>
      <c r="CK603" s="367"/>
      <c r="CL603" s="367"/>
      <c r="CM603" s="367"/>
      <c r="CN603" s="367"/>
      <c r="CO603" s="367"/>
      <c r="CP603" s="367"/>
      <c r="CQ603" s="367"/>
      <c r="CR603" s="367"/>
      <c r="CS603" s="367"/>
      <c r="CT603" s="367"/>
      <c r="CU603" s="367"/>
      <c r="CV603" s="367"/>
      <c r="CW603" s="367"/>
      <c r="CX603" s="367"/>
      <c r="CY603" s="367"/>
      <c r="CZ603" s="367"/>
      <c r="DA603" s="367"/>
      <c r="DB603" s="367"/>
      <c r="DC603" s="367"/>
      <c r="DD603" s="367"/>
      <c r="DE603" s="367"/>
      <c r="DF603" s="367"/>
      <c r="DG603" s="367"/>
      <c r="DH603" s="367"/>
      <c r="DI603" s="50" t="s">
        <v>642</v>
      </c>
      <c r="DJ603" s="50"/>
      <c r="DK603" s="50"/>
      <c r="DL603" s="50"/>
      <c r="DM603" s="50"/>
      <c r="DN603" s="50"/>
      <c r="DO603" s="50"/>
      <c r="DP603" s="50"/>
      <c r="DQ603" s="50"/>
      <c r="DR603" s="50"/>
    </row>
    <row r="604" spans="1:122" ht="13.2" customHeight="1" x14ac:dyDescent="0.25">
      <c r="A604" s="222"/>
      <c r="B604" s="970"/>
      <c r="C604" s="287"/>
      <c r="D604" s="287" t="s">
        <v>948</v>
      </c>
      <c r="E604" s="245" t="s">
        <v>949</v>
      </c>
      <c r="F604" s="366" t="e">
        <f>F603/F600*1000000</f>
        <v>#NAME?</v>
      </c>
      <c r="G604" s="367" t="e">
        <f>G603/G600*1000000</f>
        <v>#NAME?</v>
      </c>
      <c r="H604" s="367" t="e">
        <f t="shared" ref="H604:M604" si="792">H603/H600*1000000</f>
        <v>#NAME?</v>
      </c>
      <c r="I604" s="367" t="e">
        <f t="shared" ref="I604:J604" si="793">I603/I600*1000000</f>
        <v>#NAME?</v>
      </c>
      <c r="J604" s="367" t="e">
        <f t="shared" si="793"/>
        <v>#NAME?</v>
      </c>
      <c r="K604" s="367" t="e">
        <f t="shared" si="792"/>
        <v>#NAME?</v>
      </c>
      <c r="L604" s="367" t="e">
        <f t="shared" si="792"/>
        <v>#NAME?</v>
      </c>
      <c r="M604" s="367" t="e">
        <f t="shared" si="792"/>
        <v>#NAME?</v>
      </c>
      <c r="N604" s="367"/>
      <c r="O604" s="367"/>
      <c r="P604" s="367"/>
      <c r="Q604" s="367"/>
      <c r="R604" s="367"/>
      <c r="S604" s="367"/>
      <c r="T604" s="367"/>
      <c r="U604" s="367"/>
      <c r="V604" s="367"/>
      <c r="W604" s="367"/>
      <c r="X604" s="367"/>
      <c r="Y604" s="367"/>
      <c r="Z604" s="367"/>
      <c r="AA604" s="367"/>
      <c r="AB604" s="367"/>
      <c r="AC604" s="367"/>
      <c r="AD604" s="367"/>
      <c r="AE604" s="367"/>
      <c r="AF604" s="367"/>
      <c r="AG604" s="367"/>
      <c r="AH604" s="367"/>
      <c r="AI604" s="367"/>
      <c r="AJ604" s="367"/>
      <c r="AK604" s="367"/>
      <c r="AL604" s="367"/>
      <c r="AM604" s="367"/>
      <c r="AN604" s="367"/>
      <c r="AO604" s="367"/>
      <c r="AP604" s="367"/>
      <c r="AQ604" s="367"/>
      <c r="AR604" s="367"/>
      <c r="AS604" s="367"/>
      <c r="AT604" s="367"/>
      <c r="AU604" s="367"/>
      <c r="AV604" s="367"/>
      <c r="AW604" s="367"/>
      <c r="AX604" s="367"/>
      <c r="AY604" s="367"/>
      <c r="AZ604" s="367"/>
      <c r="BA604" s="367"/>
      <c r="BB604" s="367"/>
      <c r="BC604" s="367"/>
      <c r="BD604" s="367"/>
      <c r="BE604" s="367"/>
      <c r="BF604" s="367"/>
      <c r="BG604" s="367"/>
      <c r="BH604" s="367"/>
      <c r="BI604" s="367"/>
      <c r="BJ604" s="367"/>
      <c r="BK604" s="367"/>
      <c r="BL604" s="367"/>
      <c r="BM604" s="367"/>
      <c r="BN604" s="367"/>
      <c r="BO604" s="367"/>
      <c r="BP604" s="367"/>
      <c r="BQ604" s="367"/>
      <c r="BR604" s="367"/>
      <c r="BS604" s="367"/>
      <c r="BT604" s="367"/>
      <c r="BU604" s="367"/>
      <c r="BV604" s="367"/>
      <c r="BW604" s="367"/>
      <c r="BX604" s="367"/>
      <c r="BY604" s="367"/>
      <c r="BZ604" s="367"/>
      <c r="CA604" s="367"/>
      <c r="CB604" s="367"/>
      <c r="CC604" s="367"/>
      <c r="CD604" s="367"/>
      <c r="CE604" s="367"/>
      <c r="CF604" s="367"/>
      <c r="CG604" s="367"/>
      <c r="CH604" s="367"/>
      <c r="CI604" s="367"/>
      <c r="CJ604" s="367"/>
      <c r="CK604" s="367"/>
      <c r="CL604" s="367"/>
      <c r="CM604" s="367"/>
      <c r="CN604" s="367"/>
      <c r="CO604" s="367"/>
      <c r="CP604" s="367"/>
      <c r="CQ604" s="367"/>
      <c r="CR604" s="367"/>
      <c r="CS604" s="367"/>
      <c r="CT604" s="367"/>
      <c r="CU604" s="367"/>
      <c r="CV604" s="367"/>
      <c r="CW604" s="367"/>
      <c r="CX604" s="367"/>
      <c r="CY604" s="367"/>
      <c r="CZ604" s="367"/>
      <c r="DA604" s="367"/>
      <c r="DB604" s="367"/>
      <c r="DC604" s="367"/>
      <c r="DD604" s="367"/>
      <c r="DE604" s="367"/>
      <c r="DF604" s="367"/>
      <c r="DG604" s="367"/>
      <c r="DH604" s="367"/>
      <c r="DI604" s="50" t="s">
        <v>642</v>
      </c>
      <c r="DJ604" s="50"/>
      <c r="DK604" s="50"/>
      <c r="DL604" s="50"/>
      <c r="DM604" s="50"/>
      <c r="DN604" s="50"/>
      <c r="DO604" s="50"/>
      <c r="DP604" s="50"/>
      <c r="DQ604" s="50"/>
      <c r="DR604" s="50"/>
    </row>
    <row r="605" spans="1:122" ht="13.2" customHeight="1" x14ac:dyDescent="0.25">
      <c r="A605" s="222"/>
      <c r="B605" s="970"/>
      <c r="C605" s="287" t="s">
        <v>305</v>
      </c>
      <c r="D605" s="287" t="s">
        <v>112</v>
      </c>
      <c r="E605" s="245" t="s">
        <v>861</v>
      </c>
      <c r="F605" s="366" t="e">
        <f t="shared" ref="F605:M605" si="794">d_alpha_nom*m_p/$F$603</f>
        <v>#NAME?</v>
      </c>
      <c r="G605" s="367" t="e">
        <f t="shared" si="794"/>
        <v>#NAME?</v>
      </c>
      <c r="H605" s="367" t="e">
        <f t="shared" si="794"/>
        <v>#NAME?</v>
      </c>
      <c r="I605" s="367" t="e">
        <f t="shared" si="794"/>
        <v>#NAME?</v>
      </c>
      <c r="J605" s="367" t="e">
        <f t="shared" si="794"/>
        <v>#NAME?</v>
      </c>
      <c r="K605" s="367" t="e">
        <f t="shared" si="794"/>
        <v>#NAME?</v>
      </c>
      <c r="L605" s="367" t="e">
        <f t="shared" si="794"/>
        <v>#NAME?</v>
      </c>
      <c r="M605" s="367" t="e">
        <f t="shared" si="794"/>
        <v>#NAME?</v>
      </c>
      <c r="N605" s="367"/>
      <c r="O605" s="367"/>
      <c r="P605" s="367"/>
      <c r="Q605" s="367"/>
      <c r="R605" s="367"/>
      <c r="S605" s="367"/>
      <c r="T605" s="367"/>
      <c r="U605" s="367"/>
      <c r="V605" s="367"/>
      <c r="W605" s="367"/>
      <c r="X605" s="367"/>
      <c r="Y605" s="367"/>
      <c r="Z605" s="367"/>
      <c r="AA605" s="367"/>
      <c r="AB605" s="367"/>
      <c r="AC605" s="367"/>
      <c r="AD605" s="367"/>
      <c r="AE605" s="367"/>
      <c r="AF605" s="367"/>
      <c r="AG605" s="367"/>
      <c r="AH605" s="367"/>
      <c r="AI605" s="367"/>
      <c r="AJ605" s="367"/>
      <c r="AK605" s="367"/>
      <c r="AL605" s="367"/>
      <c r="AM605" s="367"/>
      <c r="AN605" s="367"/>
      <c r="AO605" s="367"/>
      <c r="AP605" s="367"/>
      <c r="AQ605" s="367"/>
      <c r="AR605" s="367"/>
      <c r="AS605" s="367"/>
      <c r="AT605" s="367"/>
      <c r="AU605" s="367"/>
      <c r="AV605" s="367"/>
      <c r="AW605" s="367"/>
      <c r="AX605" s="367"/>
      <c r="AY605" s="367"/>
      <c r="AZ605" s="367"/>
      <c r="BA605" s="367"/>
      <c r="BB605" s="367"/>
      <c r="BC605" s="367"/>
      <c r="BD605" s="367"/>
      <c r="BE605" s="367"/>
      <c r="BF605" s="367"/>
      <c r="BG605" s="367"/>
      <c r="BH605" s="367"/>
      <c r="BI605" s="367"/>
      <c r="BJ605" s="367"/>
      <c r="BK605" s="367"/>
      <c r="BL605" s="367"/>
      <c r="BM605" s="367"/>
      <c r="BN605" s="367"/>
      <c r="BO605" s="367"/>
      <c r="BP605" s="367"/>
      <c r="BQ605" s="367"/>
      <c r="BR605" s="367"/>
      <c r="BS605" s="367"/>
      <c r="BT605" s="367"/>
      <c r="BU605" s="367"/>
      <c r="BV605" s="367"/>
      <c r="BW605" s="367"/>
      <c r="BX605" s="367"/>
      <c r="BY605" s="367"/>
      <c r="BZ605" s="367"/>
      <c r="CA605" s="367"/>
      <c r="CB605" s="367"/>
      <c r="CC605" s="367"/>
      <c r="CD605" s="367"/>
      <c r="CE605" s="367"/>
      <c r="CF605" s="367"/>
      <c r="CG605" s="367"/>
      <c r="CH605" s="367"/>
      <c r="CI605" s="367"/>
      <c r="CJ605" s="367"/>
      <c r="CK605" s="367"/>
      <c r="CL605" s="367"/>
      <c r="CM605" s="367"/>
      <c r="CN605" s="367"/>
      <c r="CO605" s="367"/>
      <c r="CP605" s="367"/>
      <c r="CQ605" s="367"/>
      <c r="CR605" s="367"/>
      <c r="CS605" s="367"/>
      <c r="CT605" s="367"/>
      <c r="CU605" s="367"/>
      <c r="CV605" s="367"/>
      <c r="CW605" s="367"/>
      <c r="CX605" s="367"/>
      <c r="CY605" s="367"/>
      <c r="CZ605" s="367"/>
      <c r="DA605" s="367"/>
      <c r="DB605" s="367"/>
      <c r="DC605" s="367"/>
      <c r="DD605" s="367"/>
      <c r="DE605" s="367"/>
      <c r="DF605" s="367"/>
      <c r="DG605" s="367"/>
      <c r="DH605" s="367"/>
      <c r="DI605" s="50" t="s">
        <v>642</v>
      </c>
      <c r="DJ605" s="50"/>
      <c r="DK605" s="50"/>
      <c r="DL605" s="50"/>
      <c r="DM605" s="50"/>
      <c r="DN605" s="50"/>
      <c r="DO605" s="50"/>
      <c r="DP605" s="50"/>
      <c r="DQ605" s="50"/>
      <c r="DR605" s="50"/>
    </row>
    <row r="606" spans="1:122" ht="13.2" customHeight="1" x14ac:dyDescent="0.25">
      <c r="A606" s="222"/>
      <c r="B606" s="970"/>
      <c r="C606" s="287"/>
      <c r="D606" s="287" t="s">
        <v>114</v>
      </c>
      <c r="E606" s="245" t="s">
        <v>115</v>
      </c>
      <c r="F606" s="448" t="e">
        <f t="shared" ref="F606:M606" si="795">d_alpha_inj/6/n_M</f>
        <v>#NAME?</v>
      </c>
      <c r="G606" s="449" t="e">
        <f t="shared" si="795"/>
        <v>#NAME?</v>
      </c>
      <c r="H606" s="449" t="e">
        <f t="shared" si="795"/>
        <v>#NAME?</v>
      </c>
      <c r="I606" s="449" t="e">
        <f t="shared" si="795"/>
        <v>#NAME?</v>
      </c>
      <c r="J606" s="449" t="e">
        <f t="shared" si="795"/>
        <v>#NAME?</v>
      </c>
      <c r="K606" s="449" t="e">
        <f t="shared" si="795"/>
        <v>#NAME?</v>
      </c>
      <c r="L606" s="449" t="e">
        <f t="shared" si="795"/>
        <v>#NAME?</v>
      </c>
      <c r="M606" s="449" t="e">
        <f t="shared" si="795"/>
        <v>#NAME?</v>
      </c>
      <c r="N606" s="449"/>
      <c r="O606" s="449"/>
      <c r="P606" s="449"/>
      <c r="Q606" s="449"/>
      <c r="R606" s="449"/>
      <c r="S606" s="449"/>
      <c r="T606" s="449"/>
      <c r="U606" s="449"/>
      <c r="V606" s="449"/>
      <c r="W606" s="449"/>
      <c r="X606" s="449"/>
      <c r="Y606" s="449"/>
      <c r="Z606" s="449"/>
      <c r="AA606" s="449"/>
      <c r="AB606" s="449"/>
      <c r="AC606" s="449"/>
      <c r="AD606" s="449"/>
      <c r="AE606" s="449"/>
      <c r="AF606" s="449"/>
      <c r="AG606" s="449"/>
      <c r="AH606" s="449"/>
      <c r="AI606" s="449"/>
      <c r="AJ606" s="449"/>
      <c r="AK606" s="449"/>
      <c r="AL606" s="449"/>
      <c r="AM606" s="449"/>
      <c r="AN606" s="449"/>
      <c r="AO606" s="449"/>
      <c r="AP606" s="449"/>
      <c r="AQ606" s="449"/>
      <c r="AR606" s="449"/>
      <c r="AS606" s="449"/>
      <c r="AT606" s="449"/>
      <c r="AU606" s="449"/>
      <c r="AV606" s="449"/>
      <c r="AW606" s="449"/>
      <c r="AX606" s="449"/>
      <c r="AY606" s="449"/>
      <c r="AZ606" s="449"/>
      <c r="BA606" s="449"/>
      <c r="BB606" s="449"/>
      <c r="BC606" s="449"/>
      <c r="BD606" s="449"/>
      <c r="BE606" s="449"/>
      <c r="BF606" s="449"/>
      <c r="BG606" s="449"/>
      <c r="BH606" s="449"/>
      <c r="BI606" s="449"/>
      <c r="BJ606" s="449"/>
      <c r="BK606" s="449"/>
      <c r="BL606" s="449"/>
      <c r="BM606" s="449"/>
      <c r="BN606" s="449"/>
      <c r="BO606" s="449"/>
      <c r="BP606" s="449"/>
      <c r="BQ606" s="449"/>
      <c r="BR606" s="449"/>
      <c r="BS606" s="449"/>
      <c r="BT606" s="449"/>
      <c r="BU606" s="449"/>
      <c r="BV606" s="449"/>
      <c r="BW606" s="449"/>
      <c r="BX606" s="449"/>
      <c r="BY606" s="449"/>
      <c r="BZ606" s="449"/>
      <c r="CA606" s="449"/>
      <c r="CB606" s="449"/>
      <c r="CC606" s="449"/>
      <c r="CD606" s="449"/>
      <c r="CE606" s="449"/>
      <c r="CF606" s="449"/>
      <c r="CG606" s="449"/>
      <c r="CH606" s="449"/>
      <c r="CI606" s="449"/>
      <c r="CJ606" s="449"/>
      <c r="CK606" s="449"/>
      <c r="CL606" s="449"/>
      <c r="CM606" s="449"/>
      <c r="CN606" s="449"/>
      <c r="CO606" s="449"/>
      <c r="CP606" s="449"/>
      <c r="CQ606" s="449"/>
      <c r="CR606" s="449"/>
      <c r="CS606" s="449"/>
      <c r="CT606" s="449"/>
      <c r="CU606" s="449"/>
      <c r="CV606" s="449"/>
      <c r="CW606" s="449"/>
      <c r="CX606" s="449"/>
      <c r="CY606" s="449"/>
      <c r="CZ606" s="449"/>
      <c r="DA606" s="449"/>
      <c r="DB606" s="449"/>
      <c r="DC606" s="449"/>
      <c r="DD606" s="449"/>
      <c r="DE606" s="449"/>
      <c r="DF606" s="449"/>
      <c r="DG606" s="449"/>
      <c r="DH606" s="449"/>
      <c r="DI606" s="50" t="s">
        <v>642</v>
      </c>
      <c r="DJ606" s="50"/>
      <c r="DK606" s="50"/>
      <c r="DL606" s="50"/>
      <c r="DM606" s="50"/>
      <c r="DN606" s="50"/>
      <c r="DO606" s="50"/>
      <c r="DP606" s="50"/>
      <c r="DQ606" s="50"/>
      <c r="DR606" s="50"/>
    </row>
    <row r="607" spans="1:122" ht="13.2" customHeight="1" x14ac:dyDescent="0.25">
      <c r="A607" s="222"/>
      <c r="B607" s="970"/>
      <c r="C607" s="287" t="s">
        <v>967</v>
      </c>
      <c r="D607" s="287" t="s">
        <v>968</v>
      </c>
      <c r="E607" s="245" t="s">
        <v>861</v>
      </c>
      <c r="F607" s="419">
        <v>20</v>
      </c>
      <c r="G607" s="388">
        <v>20</v>
      </c>
      <c r="H607" s="388">
        <v>20</v>
      </c>
      <c r="I607" s="388">
        <v>20</v>
      </c>
      <c r="J607" s="388">
        <v>20</v>
      </c>
      <c r="K607" s="388">
        <v>20</v>
      </c>
      <c r="L607" s="388">
        <v>20</v>
      </c>
      <c r="M607" s="388">
        <v>20</v>
      </c>
      <c r="N607" s="388"/>
      <c r="O607" s="388"/>
      <c r="P607" s="388"/>
      <c r="Q607" s="388"/>
      <c r="R607" s="388"/>
      <c r="S607" s="388"/>
      <c r="T607" s="388"/>
      <c r="U607" s="388"/>
      <c r="V607" s="388"/>
      <c r="W607" s="388"/>
      <c r="X607" s="388"/>
      <c r="Y607" s="388"/>
      <c r="Z607" s="388"/>
      <c r="AA607" s="388"/>
      <c r="AB607" s="388"/>
      <c r="AC607" s="388"/>
      <c r="AD607" s="388"/>
      <c r="AE607" s="388"/>
      <c r="AF607" s="388"/>
      <c r="AG607" s="388"/>
      <c r="AH607" s="388"/>
      <c r="AI607" s="388"/>
      <c r="AJ607" s="388"/>
      <c r="AK607" s="388"/>
      <c r="AL607" s="388"/>
      <c r="AM607" s="388"/>
      <c r="AN607" s="388"/>
      <c r="AO607" s="388"/>
      <c r="AP607" s="388"/>
      <c r="AQ607" s="388"/>
      <c r="AR607" s="388"/>
      <c r="AS607" s="388"/>
      <c r="AT607" s="388"/>
      <c r="AU607" s="388"/>
      <c r="AV607" s="388"/>
      <c r="AW607" s="388"/>
      <c r="AX607" s="388"/>
      <c r="AY607" s="388"/>
      <c r="AZ607" s="388"/>
      <c r="BA607" s="388"/>
      <c r="BB607" s="388"/>
      <c r="BC607" s="388"/>
      <c r="BD607" s="388"/>
      <c r="BE607" s="388"/>
      <c r="BF607" s="388"/>
      <c r="BG607" s="388"/>
      <c r="BH607" s="388"/>
      <c r="BI607" s="388"/>
      <c r="BJ607" s="388"/>
      <c r="BK607" s="388"/>
      <c r="BL607" s="388"/>
      <c r="BM607" s="388"/>
      <c r="BN607" s="388"/>
      <c r="BO607" s="388"/>
      <c r="BP607" s="388"/>
      <c r="BQ607" s="388"/>
      <c r="BR607" s="388"/>
      <c r="BS607" s="388"/>
      <c r="BT607" s="388"/>
      <c r="BU607" s="388"/>
      <c r="BV607" s="388"/>
      <c r="BW607" s="388"/>
      <c r="BX607" s="388"/>
      <c r="BY607" s="388"/>
      <c r="BZ607" s="388"/>
      <c r="CA607" s="388"/>
      <c r="CB607" s="388"/>
      <c r="CC607" s="388"/>
      <c r="CD607" s="388"/>
      <c r="CE607" s="388"/>
      <c r="CF607" s="388"/>
      <c r="CG607" s="388"/>
      <c r="CH607" s="388"/>
      <c r="CI607" s="388"/>
      <c r="CJ607" s="388"/>
      <c r="CK607" s="388"/>
      <c r="CL607" s="388"/>
      <c r="CM607" s="388"/>
      <c r="CN607" s="388"/>
      <c r="CO607" s="388"/>
      <c r="CP607" s="388"/>
      <c r="CQ607" s="388"/>
      <c r="CR607" s="388"/>
      <c r="CS607" s="388"/>
      <c r="CT607" s="388"/>
      <c r="CU607" s="388"/>
      <c r="CV607" s="388"/>
      <c r="CW607" s="388"/>
      <c r="CX607" s="388"/>
      <c r="CY607" s="388"/>
      <c r="CZ607" s="388"/>
      <c r="DA607" s="388"/>
      <c r="DB607" s="388"/>
      <c r="DC607" s="388"/>
      <c r="DD607" s="388"/>
      <c r="DE607" s="388"/>
      <c r="DF607" s="388"/>
      <c r="DG607" s="388"/>
      <c r="DH607" s="388"/>
      <c r="DI607" s="50" t="s">
        <v>642</v>
      </c>
      <c r="DJ607" s="50"/>
      <c r="DK607" s="50"/>
      <c r="DL607" s="50"/>
      <c r="DM607" s="50"/>
      <c r="DN607" s="50"/>
      <c r="DO607" s="50"/>
      <c r="DP607" s="50"/>
      <c r="DQ607" s="50"/>
      <c r="DR607" s="50"/>
    </row>
    <row r="608" spans="1:122" ht="13.2" customHeight="1" x14ac:dyDescent="0.25">
      <c r="A608" s="222"/>
      <c r="B608" s="970"/>
      <c r="C608" s="287" t="s">
        <v>306</v>
      </c>
      <c r="D608" s="287" t="s">
        <v>116</v>
      </c>
      <c r="E608" s="245" t="s">
        <v>56</v>
      </c>
      <c r="F608" s="366" t="e">
        <f t="shared" ref="F608:M608" si="796">m_p/t_inj/1000</f>
        <v>#NAME?</v>
      </c>
      <c r="G608" s="367" t="e">
        <f t="shared" si="796"/>
        <v>#NAME?</v>
      </c>
      <c r="H608" s="367" t="e">
        <f t="shared" si="796"/>
        <v>#NAME?</v>
      </c>
      <c r="I608" s="367" t="e">
        <f t="shared" si="796"/>
        <v>#NAME?</v>
      </c>
      <c r="J608" s="367" t="e">
        <f t="shared" si="796"/>
        <v>#NAME?</v>
      </c>
      <c r="K608" s="367" t="e">
        <f t="shared" si="796"/>
        <v>#NAME?</v>
      </c>
      <c r="L608" s="367" t="e">
        <f t="shared" si="796"/>
        <v>#NAME?</v>
      </c>
      <c r="M608" s="367" t="e">
        <f t="shared" si="796"/>
        <v>#NAME?</v>
      </c>
      <c r="N608" s="367"/>
      <c r="O608" s="367"/>
      <c r="P608" s="367"/>
      <c r="Q608" s="367"/>
      <c r="R608" s="367"/>
      <c r="S608" s="367"/>
      <c r="T608" s="367"/>
      <c r="U608" s="367"/>
      <c r="V608" s="367"/>
      <c r="W608" s="367"/>
      <c r="X608" s="367"/>
      <c r="Y608" s="367"/>
      <c r="Z608" s="367"/>
      <c r="AA608" s="367"/>
      <c r="AB608" s="367"/>
      <c r="AC608" s="367"/>
      <c r="AD608" s="367"/>
      <c r="AE608" s="367"/>
      <c r="AF608" s="367"/>
      <c r="AG608" s="367"/>
      <c r="AH608" s="367"/>
      <c r="AI608" s="367"/>
      <c r="AJ608" s="367"/>
      <c r="AK608" s="367"/>
      <c r="AL608" s="367"/>
      <c r="AM608" s="367"/>
      <c r="AN608" s="367"/>
      <c r="AO608" s="367"/>
      <c r="AP608" s="367"/>
      <c r="AQ608" s="367"/>
      <c r="AR608" s="367"/>
      <c r="AS608" s="367"/>
      <c r="AT608" s="367"/>
      <c r="AU608" s="367"/>
      <c r="AV608" s="367"/>
      <c r="AW608" s="367"/>
      <c r="AX608" s="367"/>
      <c r="AY608" s="367"/>
      <c r="AZ608" s="367"/>
      <c r="BA608" s="367"/>
      <c r="BB608" s="367"/>
      <c r="BC608" s="367"/>
      <c r="BD608" s="367"/>
      <c r="BE608" s="367"/>
      <c r="BF608" s="367"/>
      <c r="BG608" s="367"/>
      <c r="BH608" s="367"/>
      <c r="BI608" s="367"/>
      <c r="BJ608" s="367"/>
      <c r="BK608" s="367"/>
      <c r="BL608" s="367"/>
      <c r="BM608" s="367"/>
      <c r="BN608" s="367"/>
      <c r="BO608" s="367"/>
      <c r="BP608" s="367"/>
      <c r="BQ608" s="367"/>
      <c r="BR608" s="367"/>
      <c r="BS608" s="367"/>
      <c r="BT608" s="367"/>
      <c r="BU608" s="367"/>
      <c r="BV608" s="367"/>
      <c r="BW608" s="367"/>
      <c r="BX608" s="367"/>
      <c r="BY608" s="367"/>
      <c r="BZ608" s="367"/>
      <c r="CA608" s="367"/>
      <c r="CB608" s="367"/>
      <c r="CC608" s="367"/>
      <c r="CD608" s="367"/>
      <c r="CE608" s="367"/>
      <c r="CF608" s="367"/>
      <c r="CG608" s="367"/>
      <c r="CH608" s="367"/>
      <c r="CI608" s="367"/>
      <c r="CJ608" s="367"/>
      <c r="CK608" s="367"/>
      <c r="CL608" s="367"/>
      <c r="CM608" s="367"/>
      <c r="CN608" s="367"/>
      <c r="CO608" s="367"/>
      <c r="CP608" s="367"/>
      <c r="CQ608" s="367"/>
      <c r="CR608" s="367"/>
      <c r="CS608" s="367"/>
      <c r="CT608" s="367"/>
      <c r="CU608" s="367"/>
      <c r="CV608" s="367"/>
      <c r="CW608" s="367"/>
      <c r="CX608" s="367"/>
      <c r="CY608" s="367"/>
      <c r="CZ608" s="367"/>
      <c r="DA608" s="367"/>
      <c r="DB608" s="367"/>
      <c r="DC608" s="367"/>
      <c r="DD608" s="367"/>
      <c r="DE608" s="367"/>
      <c r="DF608" s="367"/>
      <c r="DG608" s="367"/>
      <c r="DH608" s="367"/>
      <c r="DI608" s="50" t="s">
        <v>642</v>
      </c>
      <c r="DJ608" s="50"/>
      <c r="DK608" s="50"/>
      <c r="DL608" s="50"/>
      <c r="DM608" s="50"/>
      <c r="DN608" s="50"/>
      <c r="DO608" s="50"/>
      <c r="DP608" s="50"/>
      <c r="DQ608" s="50"/>
      <c r="DR608" s="50"/>
    </row>
    <row r="609" spans="1:122" ht="13.2" customHeight="1" x14ac:dyDescent="0.25">
      <c r="A609" s="222"/>
      <c r="B609" s="970"/>
      <c r="C609" s="287" t="s">
        <v>950</v>
      </c>
      <c r="D609" s="287" t="s">
        <v>118</v>
      </c>
      <c r="E609" s="245" t="s">
        <v>61</v>
      </c>
      <c r="F609" s="366">
        <f t="shared" ref="F609" si="797">IF(r_pl=1,F600,p_2_MPa*1000000/r_pl/T_a)</f>
        <v>0</v>
      </c>
      <c r="G609" s="367">
        <f t="shared" ref="G609:M609" si="798">IF(r_pl=1,G600,p_2_MPa*1000000/r_pl/T_a)</f>
        <v>0</v>
      </c>
      <c r="H609" s="367">
        <f t="shared" si="798"/>
        <v>0</v>
      </c>
      <c r="I609" s="367">
        <f t="shared" ref="I609:J609" si="799">IF(r_pl=1,I600,p_2_MPa*1000000/r_pl/T_a)</f>
        <v>0</v>
      </c>
      <c r="J609" s="367">
        <f t="shared" si="799"/>
        <v>0</v>
      </c>
      <c r="K609" s="367">
        <f t="shared" si="798"/>
        <v>0</v>
      </c>
      <c r="L609" s="367">
        <f t="shared" si="798"/>
        <v>0</v>
      </c>
      <c r="M609" s="367">
        <f t="shared" si="798"/>
        <v>0</v>
      </c>
      <c r="N609" s="367"/>
      <c r="O609" s="367"/>
      <c r="P609" s="367"/>
      <c r="Q609" s="367"/>
      <c r="R609" s="367"/>
      <c r="S609" s="367"/>
      <c r="T609" s="367"/>
      <c r="U609" s="367"/>
      <c r="V609" s="367"/>
      <c r="W609" s="367"/>
      <c r="X609" s="367"/>
      <c r="Y609" s="367"/>
      <c r="Z609" s="367"/>
      <c r="AA609" s="367"/>
      <c r="AB609" s="367"/>
      <c r="AC609" s="367"/>
      <c r="AD609" s="367"/>
      <c r="AE609" s="367"/>
      <c r="AF609" s="367"/>
      <c r="AG609" s="367"/>
      <c r="AH609" s="367"/>
      <c r="AI609" s="367"/>
      <c r="AJ609" s="367"/>
      <c r="AK609" s="367"/>
      <c r="AL609" s="367"/>
      <c r="AM609" s="367"/>
      <c r="AN609" s="367"/>
      <c r="AO609" s="367"/>
      <c r="AP609" s="367"/>
      <c r="AQ609" s="367"/>
      <c r="AR609" s="367"/>
      <c r="AS609" s="367"/>
      <c r="AT609" s="367"/>
      <c r="AU609" s="367"/>
      <c r="AV609" s="367"/>
      <c r="AW609" s="367"/>
      <c r="AX609" s="367"/>
      <c r="AY609" s="367"/>
      <c r="AZ609" s="367"/>
      <c r="BA609" s="367"/>
      <c r="BB609" s="367"/>
      <c r="BC609" s="367"/>
      <c r="BD609" s="367"/>
      <c r="BE609" s="367"/>
      <c r="BF609" s="367"/>
      <c r="BG609" s="367"/>
      <c r="BH609" s="367"/>
      <c r="BI609" s="367"/>
      <c r="BJ609" s="367"/>
      <c r="BK609" s="367"/>
      <c r="BL609" s="367"/>
      <c r="BM609" s="367"/>
      <c r="BN609" s="367"/>
      <c r="BO609" s="367"/>
      <c r="BP609" s="367"/>
      <c r="BQ609" s="367"/>
      <c r="BR609" s="367"/>
      <c r="BS609" s="367"/>
      <c r="BT609" s="367"/>
      <c r="BU609" s="367"/>
      <c r="BV609" s="367"/>
      <c r="BW609" s="367"/>
      <c r="BX609" s="367"/>
      <c r="BY609" s="367"/>
      <c r="BZ609" s="367"/>
      <c r="CA609" s="367"/>
      <c r="CB609" s="367"/>
      <c r="CC609" s="367"/>
      <c r="CD609" s="367"/>
      <c r="CE609" s="367"/>
      <c r="CF609" s="367"/>
      <c r="CG609" s="367"/>
      <c r="CH609" s="367"/>
      <c r="CI609" s="367"/>
      <c r="CJ609" s="367"/>
      <c r="CK609" s="367"/>
      <c r="CL609" s="367"/>
      <c r="CM609" s="367"/>
      <c r="CN609" s="367"/>
      <c r="CO609" s="367"/>
      <c r="CP609" s="367"/>
      <c r="CQ609" s="367"/>
      <c r="CR609" s="367"/>
      <c r="CS609" s="367"/>
      <c r="CT609" s="367"/>
      <c r="CU609" s="367"/>
      <c r="CV609" s="367"/>
      <c r="CW609" s="367"/>
      <c r="CX609" s="367"/>
      <c r="CY609" s="367"/>
      <c r="CZ609" s="367"/>
      <c r="DA609" s="367"/>
      <c r="DB609" s="367"/>
      <c r="DC609" s="367"/>
      <c r="DD609" s="367"/>
      <c r="DE609" s="367"/>
      <c r="DF609" s="367"/>
      <c r="DG609" s="367"/>
      <c r="DH609" s="367"/>
      <c r="DI609" s="50" t="s">
        <v>642</v>
      </c>
      <c r="DJ609" s="50"/>
      <c r="DK609" s="50"/>
      <c r="DL609" s="50"/>
      <c r="DM609" s="50"/>
      <c r="DN609" s="50"/>
      <c r="DO609" s="50"/>
      <c r="DP609" s="50"/>
      <c r="DQ609" s="50"/>
      <c r="DR609" s="50"/>
    </row>
    <row r="610" spans="1:122" ht="13.2" customHeight="1" x14ac:dyDescent="0.25">
      <c r="A610" s="222"/>
      <c r="B610" s="970"/>
      <c r="C610" s="287"/>
      <c r="D610" s="287"/>
      <c r="E610" s="245"/>
      <c r="F610" s="366"/>
      <c r="G610" s="367"/>
      <c r="H610" s="367"/>
      <c r="I610" s="367"/>
      <c r="J610" s="367"/>
      <c r="K610" s="367"/>
      <c r="L610" s="367"/>
      <c r="M610" s="367"/>
      <c r="N610" s="367"/>
      <c r="O610" s="367"/>
      <c r="P610" s="367"/>
      <c r="Q610" s="367"/>
      <c r="R610" s="367"/>
      <c r="S610" s="367"/>
      <c r="T610" s="367"/>
      <c r="U610" s="367"/>
      <c r="V610" s="367"/>
      <c r="W610" s="367"/>
      <c r="X610" s="367"/>
      <c r="Y610" s="367"/>
      <c r="Z610" s="367"/>
      <c r="AA610" s="367"/>
      <c r="AB610" s="367"/>
      <c r="AC610" s="367"/>
      <c r="AD610" s="367"/>
      <c r="AE610" s="367"/>
      <c r="AF610" s="367"/>
      <c r="AG610" s="367"/>
      <c r="AH610" s="367"/>
      <c r="AI610" s="367"/>
      <c r="AJ610" s="367"/>
      <c r="AK610" s="367"/>
      <c r="AL610" s="367"/>
      <c r="AM610" s="367"/>
      <c r="AN610" s="367"/>
      <c r="AO610" s="367"/>
      <c r="AP610" s="367"/>
      <c r="AQ610" s="367"/>
      <c r="AR610" s="367"/>
      <c r="AS610" s="367"/>
      <c r="AT610" s="367"/>
      <c r="AU610" s="367"/>
      <c r="AV610" s="367"/>
      <c r="AW610" s="367"/>
      <c r="AX610" s="367"/>
      <c r="AY610" s="367"/>
      <c r="AZ610" s="367"/>
      <c r="BA610" s="367"/>
      <c r="BB610" s="367"/>
      <c r="BC610" s="367"/>
      <c r="BD610" s="367"/>
      <c r="BE610" s="367"/>
      <c r="BF610" s="367"/>
      <c r="BG610" s="367"/>
      <c r="BH610" s="367"/>
      <c r="BI610" s="367"/>
      <c r="BJ610" s="367"/>
      <c r="BK610" s="367"/>
      <c r="BL610" s="367"/>
      <c r="BM610" s="367"/>
      <c r="BN610" s="367"/>
      <c r="BO610" s="367"/>
      <c r="BP610" s="367"/>
      <c r="BQ610" s="367"/>
      <c r="BR610" s="367"/>
      <c r="BS610" s="367"/>
      <c r="BT610" s="367"/>
      <c r="BU610" s="367"/>
      <c r="BV610" s="367"/>
      <c r="BW610" s="367"/>
      <c r="BX610" s="367"/>
      <c r="BY610" s="367"/>
      <c r="BZ610" s="367"/>
      <c r="CA610" s="367"/>
      <c r="CB610" s="367"/>
      <c r="CC610" s="367"/>
      <c r="CD610" s="367"/>
      <c r="CE610" s="367"/>
      <c r="CF610" s="367"/>
      <c r="CG610" s="367"/>
      <c r="CH610" s="367"/>
      <c r="CI610" s="367"/>
      <c r="CJ610" s="367"/>
      <c r="CK610" s="367"/>
      <c r="CL610" s="367"/>
      <c r="CM610" s="367"/>
      <c r="CN610" s="367"/>
      <c r="CO610" s="367"/>
      <c r="CP610" s="367"/>
      <c r="CQ610" s="367"/>
      <c r="CR610" s="367"/>
      <c r="CS610" s="367"/>
      <c r="CT610" s="367"/>
      <c r="CU610" s="367"/>
      <c r="CV610" s="367"/>
      <c r="CW610" s="367"/>
      <c r="CX610" s="367"/>
      <c r="CY610" s="367"/>
      <c r="CZ610" s="367"/>
      <c r="DA610" s="367"/>
      <c r="DB610" s="367"/>
      <c r="DC610" s="367"/>
      <c r="DD610" s="367"/>
      <c r="DE610" s="367"/>
      <c r="DF610" s="367"/>
      <c r="DG610" s="367"/>
      <c r="DH610" s="367"/>
      <c r="DI610" s="50" t="s">
        <v>642</v>
      </c>
      <c r="DJ610" s="50"/>
      <c r="DK610" s="50"/>
      <c r="DL610" s="50"/>
      <c r="DM610" s="50"/>
      <c r="DN610" s="50"/>
      <c r="DO610" s="50"/>
      <c r="DP610" s="50"/>
      <c r="DQ610" s="50"/>
      <c r="DR610" s="50"/>
    </row>
    <row r="611" spans="1:122" ht="13.2" customHeight="1" x14ac:dyDescent="0.25">
      <c r="A611" s="222"/>
      <c r="B611" s="970"/>
      <c r="C611" s="287" t="s">
        <v>308</v>
      </c>
      <c r="D611" s="287" t="s">
        <v>119</v>
      </c>
      <c r="E611" s="245"/>
      <c r="F611" s="489">
        <v>7</v>
      </c>
      <c r="G611" s="363">
        <v>7</v>
      </c>
      <c r="H611" s="363">
        <v>7</v>
      </c>
      <c r="I611" s="363">
        <v>7</v>
      </c>
      <c r="J611" s="363">
        <v>7</v>
      </c>
      <c r="K611" s="363">
        <v>7</v>
      </c>
      <c r="L611" s="363">
        <v>7</v>
      </c>
      <c r="M611" s="363">
        <v>7</v>
      </c>
      <c r="N611" s="363"/>
      <c r="O611" s="363"/>
      <c r="P611" s="363"/>
      <c r="Q611" s="363"/>
      <c r="R611" s="363"/>
      <c r="S611" s="363"/>
      <c r="T611" s="363"/>
      <c r="U611" s="363"/>
      <c r="V611" s="363"/>
      <c r="W611" s="363"/>
      <c r="X611" s="363"/>
      <c r="Y611" s="363"/>
      <c r="Z611" s="363"/>
      <c r="AA611" s="363"/>
      <c r="AB611" s="363"/>
      <c r="AC611" s="363"/>
      <c r="AD611" s="363"/>
      <c r="AE611" s="363"/>
      <c r="AF611" s="363"/>
      <c r="AG611" s="363"/>
      <c r="AH611" s="363"/>
      <c r="AI611" s="363"/>
      <c r="AJ611" s="363"/>
      <c r="AK611" s="363"/>
      <c r="AL611" s="363"/>
      <c r="AM611" s="363"/>
      <c r="AN611" s="363"/>
      <c r="AO611" s="363"/>
      <c r="AP611" s="363"/>
      <c r="AQ611" s="363"/>
      <c r="AR611" s="363"/>
      <c r="AS611" s="363"/>
      <c r="AT611" s="363"/>
      <c r="AU611" s="363"/>
      <c r="AV611" s="363"/>
      <c r="AW611" s="363"/>
      <c r="AX611" s="363"/>
      <c r="AY611" s="363"/>
      <c r="AZ611" s="363"/>
      <c r="BA611" s="363"/>
      <c r="BB611" s="363"/>
      <c r="BC611" s="363"/>
      <c r="BD611" s="363"/>
      <c r="BE611" s="363"/>
      <c r="BF611" s="363"/>
      <c r="BG611" s="363"/>
      <c r="BH611" s="363"/>
      <c r="BI611" s="363"/>
      <c r="BJ611" s="363"/>
      <c r="BK611" s="363"/>
      <c r="BL611" s="363"/>
      <c r="BM611" s="363"/>
      <c r="BN611" s="363"/>
      <c r="BO611" s="363"/>
      <c r="BP611" s="363"/>
      <c r="BQ611" s="363"/>
      <c r="BR611" s="363"/>
      <c r="BS611" s="363"/>
      <c r="BT611" s="363"/>
      <c r="BU611" s="363"/>
      <c r="BV611" s="363"/>
      <c r="BW611" s="363"/>
      <c r="BX611" s="363"/>
      <c r="BY611" s="363"/>
      <c r="BZ611" s="363"/>
      <c r="CA611" s="363"/>
      <c r="CB611" s="363"/>
      <c r="CC611" s="363"/>
      <c r="CD611" s="363"/>
      <c r="CE611" s="363"/>
      <c r="CF611" s="363"/>
      <c r="CG611" s="363"/>
      <c r="CH611" s="363"/>
      <c r="CI611" s="363"/>
      <c r="CJ611" s="363"/>
      <c r="CK611" s="363"/>
      <c r="CL611" s="363"/>
      <c r="CM611" s="363"/>
      <c r="CN611" s="363"/>
      <c r="CO611" s="363"/>
      <c r="CP611" s="363"/>
      <c r="CQ611" s="363"/>
      <c r="CR611" s="363"/>
      <c r="CS611" s="363"/>
      <c r="CT611" s="363"/>
      <c r="CU611" s="363"/>
      <c r="CV611" s="363"/>
      <c r="CW611" s="363"/>
      <c r="CX611" s="363"/>
      <c r="CY611" s="363"/>
      <c r="CZ611" s="363"/>
      <c r="DA611" s="363"/>
      <c r="DB611" s="363"/>
      <c r="DC611" s="363"/>
      <c r="DD611" s="363"/>
      <c r="DE611" s="363"/>
      <c r="DF611" s="363"/>
      <c r="DG611" s="363"/>
      <c r="DH611" s="363"/>
      <c r="DI611" s="490" t="s">
        <v>642</v>
      </c>
      <c r="DJ611" s="50"/>
      <c r="DK611" s="50"/>
      <c r="DL611" s="50"/>
      <c r="DM611" s="50"/>
      <c r="DN611" s="50"/>
      <c r="DO611" s="50"/>
      <c r="DP611" s="50"/>
      <c r="DQ611" s="50"/>
      <c r="DR611" s="50"/>
    </row>
    <row r="612" spans="1:122" ht="13.2" customHeight="1" x14ac:dyDescent="0.25">
      <c r="A612" s="222"/>
      <c r="B612" s="970"/>
      <c r="C612" s="287" t="s">
        <v>309</v>
      </c>
      <c r="D612" s="287" t="s">
        <v>120</v>
      </c>
      <c r="E612" s="245" t="s">
        <v>30</v>
      </c>
      <c r="F612" s="419">
        <v>0.19</v>
      </c>
      <c r="G612" s="388">
        <v>0.19</v>
      </c>
      <c r="H612" s="388">
        <v>0.19</v>
      </c>
      <c r="I612" s="388">
        <v>0.19</v>
      </c>
      <c r="J612" s="388">
        <v>0.19</v>
      </c>
      <c r="K612" s="388">
        <v>0.19</v>
      </c>
      <c r="L612" s="388">
        <v>0.19</v>
      </c>
      <c r="M612" s="388">
        <v>0.19</v>
      </c>
      <c r="N612" s="388"/>
      <c r="O612" s="388"/>
      <c r="P612" s="388"/>
      <c r="Q612" s="388"/>
      <c r="R612" s="388"/>
      <c r="S612" s="388"/>
      <c r="T612" s="388"/>
      <c r="U612" s="388"/>
      <c r="V612" s="388"/>
      <c r="W612" s="388"/>
      <c r="X612" s="388"/>
      <c r="Y612" s="388"/>
      <c r="Z612" s="388"/>
      <c r="AA612" s="388"/>
      <c r="AB612" s="388"/>
      <c r="AC612" s="388"/>
      <c r="AD612" s="388"/>
      <c r="AE612" s="388"/>
      <c r="AF612" s="388"/>
      <c r="AG612" s="388"/>
      <c r="AH612" s="388"/>
      <c r="AI612" s="388"/>
      <c r="AJ612" s="388"/>
      <c r="AK612" s="388"/>
      <c r="AL612" s="388"/>
      <c r="AM612" s="388"/>
      <c r="AN612" s="388"/>
      <c r="AO612" s="388"/>
      <c r="AP612" s="388"/>
      <c r="AQ612" s="388"/>
      <c r="AR612" s="388"/>
      <c r="AS612" s="388"/>
      <c r="AT612" s="388"/>
      <c r="AU612" s="388"/>
      <c r="AV612" s="388"/>
      <c r="AW612" s="388"/>
      <c r="AX612" s="388"/>
      <c r="AY612" s="388"/>
      <c r="AZ612" s="388"/>
      <c r="BA612" s="388"/>
      <c r="BB612" s="388"/>
      <c r="BC612" s="388"/>
      <c r="BD612" s="388"/>
      <c r="BE612" s="388"/>
      <c r="BF612" s="388"/>
      <c r="BG612" s="388"/>
      <c r="BH612" s="388"/>
      <c r="BI612" s="388"/>
      <c r="BJ612" s="388"/>
      <c r="BK612" s="388"/>
      <c r="BL612" s="388"/>
      <c r="BM612" s="388"/>
      <c r="BN612" s="388"/>
      <c r="BO612" s="388"/>
      <c r="BP612" s="388"/>
      <c r="BQ612" s="388"/>
      <c r="BR612" s="388"/>
      <c r="BS612" s="388"/>
      <c r="BT612" s="388"/>
      <c r="BU612" s="388"/>
      <c r="BV612" s="388"/>
      <c r="BW612" s="388"/>
      <c r="BX612" s="388"/>
      <c r="BY612" s="388"/>
      <c r="BZ612" s="388"/>
      <c r="CA612" s="388"/>
      <c r="CB612" s="388"/>
      <c r="CC612" s="388"/>
      <c r="CD612" s="388"/>
      <c r="CE612" s="388"/>
      <c r="CF612" s="388"/>
      <c r="CG612" s="388"/>
      <c r="CH612" s="388"/>
      <c r="CI612" s="388"/>
      <c r="CJ612" s="388"/>
      <c r="CK612" s="388"/>
      <c r="CL612" s="388"/>
      <c r="CM612" s="388"/>
      <c r="CN612" s="388"/>
      <c r="CO612" s="388"/>
      <c r="CP612" s="388"/>
      <c r="CQ612" s="388"/>
      <c r="CR612" s="388"/>
      <c r="CS612" s="388"/>
      <c r="CT612" s="388"/>
      <c r="CU612" s="388"/>
      <c r="CV612" s="388"/>
      <c r="CW612" s="388"/>
      <c r="CX612" s="388"/>
      <c r="CY612" s="388"/>
      <c r="CZ612" s="388"/>
      <c r="DA612" s="388"/>
      <c r="DB612" s="388"/>
      <c r="DC612" s="388"/>
      <c r="DD612" s="388"/>
      <c r="DE612" s="388"/>
      <c r="DF612" s="388"/>
      <c r="DG612" s="388"/>
      <c r="DH612" s="388"/>
      <c r="DI612" s="50" t="s">
        <v>642</v>
      </c>
      <c r="DJ612" s="50"/>
      <c r="DK612" s="50"/>
      <c r="DL612" s="50"/>
      <c r="DM612" s="50"/>
      <c r="DN612" s="50"/>
      <c r="DO612" s="50"/>
      <c r="DP612" s="50"/>
      <c r="DQ612" s="50"/>
      <c r="DR612" s="50"/>
    </row>
    <row r="613" spans="1:122" ht="13.2" customHeight="1" x14ac:dyDescent="0.25">
      <c r="A613" s="222"/>
      <c r="B613" s="970"/>
      <c r="C613" s="287"/>
      <c r="D613" s="287" t="s">
        <v>121</v>
      </c>
      <c r="E613" s="245" t="s">
        <v>122</v>
      </c>
      <c r="F613" s="366">
        <f t="shared" ref="F613:M613" si="800">n_or*PI()/4*d_or*d_or</f>
        <v>0.1984701158905352</v>
      </c>
      <c r="G613" s="367">
        <f t="shared" si="800"/>
        <v>0.1984701158905352</v>
      </c>
      <c r="H613" s="367">
        <f t="shared" si="800"/>
        <v>0.1984701158905352</v>
      </c>
      <c r="I613" s="367">
        <f t="shared" si="800"/>
        <v>0.1984701158905352</v>
      </c>
      <c r="J613" s="367">
        <f t="shared" si="800"/>
        <v>0.1984701158905352</v>
      </c>
      <c r="K613" s="367">
        <f t="shared" si="800"/>
        <v>0.1984701158905352</v>
      </c>
      <c r="L613" s="367">
        <f t="shared" si="800"/>
        <v>0.1984701158905352</v>
      </c>
      <c r="M613" s="367">
        <f t="shared" si="800"/>
        <v>0.1984701158905352</v>
      </c>
      <c r="N613" s="367"/>
      <c r="O613" s="367"/>
      <c r="P613" s="367"/>
      <c r="Q613" s="367"/>
      <c r="R613" s="367"/>
      <c r="S613" s="367"/>
      <c r="T613" s="367"/>
      <c r="U613" s="367"/>
      <c r="V613" s="367"/>
      <c r="W613" s="367"/>
      <c r="X613" s="367"/>
      <c r="Y613" s="367"/>
      <c r="Z613" s="367"/>
      <c r="AA613" s="367"/>
      <c r="AB613" s="367"/>
      <c r="AC613" s="367"/>
      <c r="AD613" s="367"/>
      <c r="AE613" s="367"/>
      <c r="AF613" s="367"/>
      <c r="AG613" s="367"/>
      <c r="AH613" s="367"/>
      <c r="AI613" s="367"/>
      <c r="AJ613" s="367"/>
      <c r="AK613" s="367"/>
      <c r="AL613" s="367"/>
      <c r="AM613" s="367"/>
      <c r="AN613" s="367"/>
      <c r="AO613" s="367"/>
      <c r="AP613" s="367"/>
      <c r="AQ613" s="367"/>
      <c r="AR613" s="367"/>
      <c r="AS613" s="367"/>
      <c r="AT613" s="367"/>
      <c r="AU613" s="367"/>
      <c r="AV613" s="367"/>
      <c r="AW613" s="367"/>
      <c r="AX613" s="367"/>
      <c r="AY613" s="367"/>
      <c r="AZ613" s="367"/>
      <c r="BA613" s="367"/>
      <c r="BB613" s="367"/>
      <c r="BC613" s="367"/>
      <c r="BD613" s="367"/>
      <c r="BE613" s="367"/>
      <c r="BF613" s="367"/>
      <c r="BG613" s="367"/>
      <c r="BH613" s="367"/>
      <c r="BI613" s="367"/>
      <c r="BJ613" s="367"/>
      <c r="BK613" s="367"/>
      <c r="BL613" s="367"/>
      <c r="BM613" s="367"/>
      <c r="BN613" s="367"/>
      <c r="BO613" s="367"/>
      <c r="BP613" s="367"/>
      <c r="BQ613" s="367"/>
      <c r="BR613" s="367"/>
      <c r="BS613" s="367"/>
      <c r="BT613" s="367"/>
      <c r="BU613" s="367"/>
      <c r="BV613" s="367"/>
      <c r="BW613" s="367"/>
      <c r="BX613" s="367"/>
      <c r="BY613" s="367"/>
      <c r="BZ613" s="367"/>
      <c r="CA613" s="367"/>
      <c r="CB613" s="367"/>
      <c r="CC613" s="367"/>
      <c r="CD613" s="367"/>
      <c r="CE613" s="367"/>
      <c r="CF613" s="367"/>
      <c r="CG613" s="367"/>
      <c r="CH613" s="367"/>
      <c r="CI613" s="367"/>
      <c r="CJ613" s="367"/>
      <c r="CK613" s="367"/>
      <c r="CL613" s="367"/>
      <c r="CM613" s="367"/>
      <c r="CN613" s="367"/>
      <c r="CO613" s="367"/>
      <c r="CP613" s="367"/>
      <c r="CQ613" s="367"/>
      <c r="CR613" s="367"/>
      <c r="CS613" s="367"/>
      <c r="CT613" s="367"/>
      <c r="CU613" s="367"/>
      <c r="CV613" s="367"/>
      <c r="CW613" s="367"/>
      <c r="CX613" s="367"/>
      <c r="CY613" s="367"/>
      <c r="CZ613" s="367"/>
      <c r="DA613" s="367"/>
      <c r="DB613" s="367"/>
      <c r="DC613" s="367"/>
      <c r="DD613" s="367"/>
      <c r="DE613" s="367"/>
      <c r="DF613" s="367"/>
      <c r="DG613" s="367"/>
      <c r="DH613" s="367"/>
      <c r="DI613" s="50" t="s">
        <v>642</v>
      </c>
      <c r="DJ613" s="50"/>
      <c r="DK613" s="50"/>
      <c r="DL613" s="50"/>
      <c r="DM613" s="50"/>
      <c r="DN613" s="50"/>
      <c r="DO613" s="50"/>
      <c r="DP613" s="50"/>
      <c r="DQ613" s="50"/>
      <c r="DR613" s="50"/>
    </row>
    <row r="614" spans="1:122" ht="13.2" customHeight="1" x14ac:dyDescent="0.25">
      <c r="A614" s="222"/>
      <c r="B614" s="970"/>
      <c r="C614" s="287"/>
      <c r="D614" s="287" t="s">
        <v>863</v>
      </c>
      <c r="E614" s="245" t="s">
        <v>43</v>
      </c>
      <c r="F614" s="366">
        <f t="shared" ref="F614:M614" si="801">SQRT(kappa_pl*r_pl*T_a)</f>
        <v>1299.5829380010539</v>
      </c>
      <c r="G614" s="367">
        <f t="shared" si="801"/>
        <v>1299.5829380010539</v>
      </c>
      <c r="H614" s="367">
        <f t="shared" si="801"/>
        <v>1299.5829380010539</v>
      </c>
      <c r="I614" s="367">
        <f t="shared" si="801"/>
        <v>1299.5829380010539</v>
      </c>
      <c r="J614" s="367">
        <f t="shared" si="801"/>
        <v>1299.5829380010539</v>
      </c>
      <c r="K614" s="367">
        <f t="shared" si="801"/>
        <v>1299.5829380010539</v>
      </c>
      <c r="L614" s="367">
        <f t="shared" si="801"/>
        <v>1299.5829380010539</v>
      </c>
      <c r="M614" s="367">
        <f t="shared" si="801"/>
        <v>1299.5829380010539</v>
      </c>
      <c r="N614" s="367"/>
      <c r="O614" s="367"/>
      <c r="P614" s="367"/>
      <c r="Q614" s="367"/>
      <c r="R614" s="367"/>
      <c r="S614" s="367"/>
      <c r="T614" s="367"/>
      <c r="U614" s="367"/>
      <c r="V614" s="367"/>
      <c r="W614" s="367"/>
      <c r="X614" s="367"/>
      <c r="Y614" s="367"/>
      <c r="Z614" s="367"/>
      <c r="AA614" s="367"/>
      <c r="AB614" s="367"/>
      <c r="AC614" s="367"/>
      <c r="AD614" s="367"/>
      <c r="AE614" s="367"/>
      <c r="AF614" s="367"/>
      <c r="AG614" s="367"/>
      <c r="AH614" s="367"/>
      <c r="AI614" s="367"/>
      <c r="AJ614" s="367"/>
      <c r="AK614" s="367"/>
      <c r="AL614" s="367"/>
      <c r="AM614" s="367"/>
      <c r="AN614" s="367"/>
      <c r="AO614" s="367"/>
      <c r="AP614" s="367"/>
      <c r="AQ614" s="367"/>
      <c r="AR614" s="367"/>
      <c r="AS614" s="367"/>
      <c r="AT614" s="367"/>
      <c r="AU614" s="367"/>
      <c r="AV614" s="367"/>
      <c r="AW614" s="367"/>
      <c r="AX614" s="367"/>
      <c r="AY614" s="367"/>
      <c r="AZ614" s="367"/>
      <c r="BA614" s="367"/>
      <c r="BB614" s="367"/>
      <c r="BC614" s="367"/>
      <c r="BD614" s="367"/>
      <c r="BE614" s="367"/>
      <c r="BF614" s="367"/>
      <c r="BG614" s="367"/>
      <c r="BH614" s="367"/>
      <c r="BI614" s="367"/>
      <c r="BJ614" s="367"/>
      <c r="BK614" s="367"/>
      <c r="BL614" s="367"/>
      <c r="BM614" s="367"/>
      <c r="BN614" s="367"/>
      <c r="BO614" s="367"/>
      <c r="BP614" s="367"/>
      <c r="BQ614" s="367"/>
      <c r="BR614" s="367"/>
      <c r="BS614" s="367"/>
      <c r="BT614" s="367"/>
      <c r="BU614" s="367"/>
      <c r="BV614" s="367"/>
      <c r="BW614" s="367"/>
      <c r="BX614" s="367"/>
      <c r="BY614" s="367"/>
      <c r="BZ614" s="367"/>
      <c r="CA614" s="367"/>
      <c r="CB614" s="367"/>
      <c r="CC614" s="367"/>
      <c r="CD614" s="367"/>
      <c r="CE614" s="367"/>
      <c r="CF614" s="367"/>
      <c r="CG614" s="367"/>
      <c r="CH614" s="367"/>
      <c r="CI614" s="367"/>
      <c r="CJ614" s="367"/>
      <c r="CK614" s="367"/>
      <c r="CL614" s="367"/>
      <c r="CM614" s="367"/>
      <c r="CN614" s="367"/>
      <c r="CO614" s="367"/>
      <c r="CP614" s="367"/>
      <c r="CQ614" s="367"/>
      <c r="CR614" s="367"/>
      <c r="CS614" s="367"/>
      <c r="CT614" s="367"/>
      <c r="CU614" s="367"/>
      <c r="CV614" s="367"/>
      <c r="CW614" s="367"/>
      <c r="CX614" s="367"/>
      <c r="CY614" s="367"/>
      <c r="CZ614" s="367"/>
      <c r="DA614" s="367"/>
      <c r="DB614" s="367"/>
      <c r="DC614" s="367"/>
      <c r="DD614" s="367"/>
      <c r="DE614" s="367"/>
      <c r="DF614" s="367"/>
      <c r="DG614" s="367"/>
      <c r="DH614" s="367"/>
      <c r="DI614" s="50" t="s">
        <v>642</v>
      </c>
      <c r="DJ614" s="50"/>
      <c r="DK614" s="50"/>
      <c r="DL614" s="50"/>
      <c r="DM614" s="50"/>
      <c r="DN614" s="50"/>
      <c r="DO614" s="50"/>
      <c r="DP614" s="50"/>
      <c r="DQ614" s="50"/>
      <c r="DR614" s="50"/>
    </row>
    <row r="615" spans="1:122" ht="13.2" customHeight="1" x14ac:dyDescent="0.25">
      <c r="A615" s="222"/>
      <c r="B615" s="970"/>
      <c r="C615" s="287" t="s">
        <v>310</v>
      </c>
      <c r="D615" s="287" t="s">
        <v>123</v>
      </c>
      <c r="E615" s="245" t="s">
        <v>43</v>
      </c>
      <c r="F615" s="366" t="e">
        <f t="shared" ref="F615:M615" si="802">m°inj/rho_p/S_or*1000000</f>
        <v>#NAME?</v>
      </c>
      <c r="G615" s="367" t="e">
        <f t="shared" si="802"/>
        <v>#NAME?</v>
      </c>
      <c r="H615" s="367" t="e">
        <f t="shared" si="802"/>
        <v>#NAME?</v>
      </c>
      <c r="I615" s="367" t="e">
        <f t="shared" si="802"/>
        <v>#NAME?</v>
      </c>
      <c r="J615" s="367" t="e">
        <f t="shared" si="802"/>
        <v>#NAME?</v>
      </c>
      <c r="K615" s="367" t="e">
        <f t="shared" si="802"/>
        <v>#NAME?</v>
      </c>
      <c r="L615" s="367" t="e">
        <f t="shared" si="802"/>
        <v>#NAME?</v>
      </c>
      <c r="M615" s="367" t="e">
        <f t="shared" si="802"/>
        <v>#NAME?</v>
      </c>
      <c r="N615" s="367"/>
      <c r="O615" s="367"/>
      <c r="P615" s="367"/>
      <c r="Q615" s="367"/>
      <c r="R615" s="367"/>
      <c r="S615" s="367"/>
      <c r="T615" s="367"/>
      <c r="U615" s="367"/>
      <c r="V615" s="367"/>
      <c r="W615" s="367"/>
      <c r="X615" s="367"/>
      <c r="Y615" s="367"/>
      <c r="Z615" s="367"/>
      <c r="AA615" s="367"/>
      <c r="AB615" s="367"/>
      <c r="AC615" s="367"/>
      <c r="AD615" s="367"/>
      <c r="AE615" s="367"/>
      <c r="AF615" s="367"/>
      <c r="AG615" s="367"/>
      <c r="AH615" s="367"/>
      <c r="AI615" s="367"/>
      <c r="AJ615" s="367"/>
      <c r="AK615" s="367"/>
      <c r="AL615" s="367"/>
      <c r="AM615" s="367"/>
      <c r="AN615" s="367"/>
      <c r="AO615" s="367"/>
      <c r="AP615" s="367"/>
      <c r="AQ615" s="367"/>
      <c r="AR615" s="367"/>
      <c r="AS615" s="367"/>
      <c r="AT615" s="367"/>
      <c r="AU615" s="367"/>
      <c r="AV615" s="367"/>
      <c r="AW615" s="367"/>
      <c r="AX615" s="367"/>
      <c r="AY615" s="367"/>
      <c r="AZ615" s="367"/>
      <c r="BA615" s="367"/>
      <c r="BB615" s="367"/>
      <c r="BC615" s="367"/>
      <c r="BD615" s="367"/>
      <c r="BE615" s="367"/>
      <c r="BF615" s="367"/>
      <c r="BG615" s="367"/>
      <c r="BH615" s="367"/>
      <c r="BI615" s="367"/>
      <c r="BJ615" s="367"/>
      <c r="BK615" s="367"/>
      <c r="BL615" s="367"/>
      <c r="BM615" s="367"/>
      <c r="BN615" s="367"/>
      <c r="BO615" s="367"/>
      <c r="BP615" s="367"/>
      <c r="BQ615" s="367"/>
      <c r="BR615" s="367"/>
      <c r="BS615" s="367"/>
      <c r="BT615" s="367"/>
      <c r="BU615" s="367"/>
      <c r="BV615" s="367"/>
      <c r="BW615" s="367"/>
      <c r="BX615" s="367"/>
      <c r="BY615" s="367"/>
      <c r="BZ615" s="367"/>
      <c r="CA615" s="367"/>
      <c r="CB615" s="367"/>
      <c r="CC615" s="367"/>
      <c r="CD615" s="367"/>
      <c r="CE615" s="367"/>
      <c r="CF615" s="367"/>
      <c r="CG615" s="367"/>
      <c r="CH615" s="367"/>
      <c r="CI615" s="367"/>
      <c r="CJ615" s="367"/>
      <c r="CK615" s="367"/>
      <c r="CL615" s="367"/>
      <c r="CM615" s="367"/>
      <c r="CN615" s="367"/>
      <c r="CO615" s="367"/>
      <c r="CP615" s="367"/>
      <c r="CQ615" s="367"/>
      <c r="CR615" s="367"/>
      <c r="CS615" s="367"/>
      <c r="CT615" s="367"/>
      <c r="CU615" s="367"/>
      <c r="CV615" s="367"/>
      <c r="CW615" s="367"/>
      <c r="CX615" s="367"/>
      <c r="CY615" s="367"/>
      <c r="CZ615" s="367"/>
      <c r="DA615" s="367"/>
      <c r="DB615" s="367"/>
      <c r="DC615" s="367"/>
      <c r="DD615" s="367"/>
      <c r="DE615" s="367"/>
      <c r="DF615" s="367"/>
      <c r="DG615" s="367"/>
      <c r="DH615" s="367"/>
      <c r="DI615" s="50" t="s">
        <v>642</v>
      </c>
      <c r="DJ615" s="50"/>
      <c r="DK615" s="50"/>
      <c r="DL615" s="50"/>
      <c r="DM615" s="50"/>
      <c r="DN615" s="50"/>
      <c r="DO615" s="50"/>
      <c r="DP615" s="50"/>
      <c r="DQ615" s="50"/>
      <c r="DR615" s="50"/>
    </row>
    <row r="616" spans="1:122" ht="13.2" customHeight="1" x14ac:dyDescent="0.25">
      <c r="A616" s="222"/>
      <c r="B616" s="970"/>
      <c r="C616" s="287" t="s">
        <v>311</v>
      </c>
      <c r="D616" s="287" t="s">
        <v>125</v>
      </c>
      <c r="E616" s="245"/>
      <c r="F616" s="419">
        <v>0.6</v>
      </c>
      <c r="G616" s="388">
        <v>0.6</v>
      </c>
      <c r="H616" s="388">
        <v>0.6</v>
      </c>
      <c r="I616" s="388">
        <v>0.6</v>
      </c>
      <c r="J616" s="388">
        <v>0.6</v>
      </c>
      <c r="K616" s="388">
        <v>0.6</v>
      </c>
      <c r="L616" s="388">
        <v>0.6</v>
      </c>
      <c r="M616" s="388">
        <v>0.6</v>
      </c>
      <c r="N616" s="388"/>
      <c r="O616" s="388"/>
      <c r="P616" s="388"/>
      <c r="Q616" s="388"/>
      <c r="R616" s="388"/>
      <c r="S616" s="388"/>
      <c r="T616" s="388"/>
      <c r="U616" s="388"/>
      <c r="V616" s="388"/>
      <c r="W616" s="388"/>
      <c r="X616" s="388"/>
      <c r="Y616" s="388"/>
      <c r="Z616" s="388"/>
      <c r="AA616" s="388"/>
      <c r="AB616" s="388"/>
      <c r="AC616" s="388"/>
      <c r="AD616" s="388"/>
      <c r="AE616" s="388"/>
      <c r="AF616" s="388"/>
      <c r="AG616" s="388"/>
      <c r="AH616" s="388"/>
      <c r="AI616" s="388"/>
      <c r="AJ616" s="388"/>
      <c r="AK616" s="388"/>
      <c r="AL616" s="388"/>
      <c r="AM616" s="388"/>
      <c r="AN616" s="388"/>
      <c r="AO616" s="388"/>
      <c r="AP616" s="388"/>
      <c r="AQ616" s="388"/>
      <c r="AR616" s="388"/>
      <c r="AS616" s="388"/>
      <c r="AT616" s="388"/>
      <c r="AU616" s="388"/>
      <c r="AV616" s="388"/>
      <c r="AW616" s="388"/>
      <c r="AX616" s="388"/>
      <c r="AY616" s="388"/>
      <c r="AZ616" s="388"/>
      <c r="BA616" s="388"/>
      <c r="BB616" s="388"/>
      <c r="BC616" s="388"/>
      <c r="BD616" s="388"/>
      <c r="BE616" s="388"/>
      <c r="BF616" s="388"/>
      <c r="BG616" s="388"/>
      <c r="BH616" s="388"/>
      <c r="BI616" s="388"/>
      <c r="BJ616" s="388"/>
      <c r="BK616" s="388"/>
      <c r="BL616" s="388"/>
      <c r="BM616" s="388"/>
      <c r="BN616" s="388"/>
      <c r="BO616" s="388"/>
      <c r="BP616" s="388"/>
      <c r="BQ616" s="388"/>
      <c r="BR616" s="388"/>
      <c r="BS616" s="388"/>
      <c r="BT616" s="388"/>
      <c r="BU616" s="388"/>
      <c r="BV616" s="388"/>
      <c r="BW616" s="388"/>
      <c r="BX616" s="388"/>
      <c r="BY616" s="388"/>
      <c r="BZ616" s="388"/>
      <c r="CA616" s="388"/>
      <c r="CB616" s="388"/>
      <c r="CC616" s="388"/>
      <c r="CD616" s="388"/>
      <c r="CE616" s="388"/>
      <c r="CF616" s="388"/>
      <c r="CG616" s="388"/>
      <c r="CH616" s="388"/>
      <c r="CI616" s="388"/>
      <c r="CJ616" s="388"/>
      <c r="CK616" s="388"/>
      <c r="CL616" s="388"/>
      <c r="CM616" s="388"/>
      <c r="CN616" s="388"/>
      <c r="CO616" s="388"/>
      <c r="CP616" s="388"/>
      <c r="CQ616" s="388"/>
      <c r="CR616" s="388"/>
      <c r="CS616" s="388"/>
      <c r="CT616" s="388"/>
      <c r="CU616" s="388"/>
      <c r="CV616" s="388"/>
      <c r="CW616" s="388"/>
      <c r="CX616" s="388"/>
      <c r="CY616" s="388"/>
      <c r="CZ616" s="388"/>
      <c r="DA616" s="388"/>
      <c r="DB616" s="388"/>
      <c r="DC616" s="388"/>
      <c r="DD616" s="388"/>
      <c r="DE616" s="388"/>
      <c r="DF616" s="388"/>
      <c r="DG616" s="388"/>
      <c r="DH616" s="388"/>
      <c r="DI616" s="50" t="s">
        <v>642</v>
      </c>
      <c r="DJ616" s="50"/>
      <c r="DK616" s="50"/>
      <c r="DL616" s="50"/>
      <c r="DM616" s="50"/>
      <c r="DN616" s="50"/>
      <c r="DO616" s="50"/>
      <c r="DP616" s="50"/>
      <c r="DQ616" s="50"/>
      <c r="DR616" s="50"/>
    </row>
    <row r="617" spans="1:122" ht="13.2" customHeight="1" x14ac:dyDescent="0.25">
      <c r="A617" s="222"/>
      <c r="B617" s="970"/>
      <c r="C617" s="287" t="s">
        <v>312</v>
      </c>
      <c r="D617" s="287" t="s">
        <v>124</v>
      </c>
      <c r="E617" s="245" t="s">
        <v>35</v>
      </c>
      <c r="F617" s="366" t="e">
        <f t="shared" ref="F617:M617" si="803">1/2*rho_p*w_inj*w_inj/1000000/mu_inj/mu_inj</f>
        <v>#NAME?</v>
      </c>
      <c r="G617" s="367" t="e">
        <f t="shared" si="803"/>
        <v>#NAME?</v>
      </c>
      <c r="H617" s="367" t="e">
        <f t="shared" si="803"/>
        <v>#NAME?</v>
      </c>
      <c r="I617" s="367" t="e">
        <f t="shared" si="803"/>
        <v>#NAME?</v>
      </c>
      <c r="J617" s="367" t="e">
        <f t="shared" si="803"/>
        <v>#NAME?</v>
      </c>
      <c r="K617" s="367" t="e">
        <f t="shared" si="803"/>
        <v>#NAME?</v>
      </c>
      <c r="L617" s="367" t="e">
        <f t="shared" si="803"/>
        <v>#NAME?</v>
      </c>
      <c r="M617" s="367" t="e">
        <f t="shared" si="803"/>
        <v>#NAME?</v>
      </c>
      <c r="N617" s="367"/>
      <c r="O617" s="367"/>
      <c r="P617" s="367"/>
      <c r="Q617" s="367"/>
      <c r="R617" s="367"/>
      <c r="S617" s="367"/>
      <c r="T617" s="367"/>
      <c r="U617" s="367"/>
      <c r="V617" s="367"/>
      <c r="W617" s="367"/>
      <c r="X617" s="367"/>
      <c r="Y617" s="367"/>
      <c r="Z617" s="367"/>
      <c r="AA617" s="367"/>
      <c r="AB617" s="367"/>
      <c r="AC617" s="367"/>
      <c r="AD617" s="367"/>
      <c r="AE617" s="367"/>
      <c r="AF617" s="367"/>
      <c r="AG617" s="367"/>
      <c r="AH617" s="367"/>
      <c r="AI617" s="367"/>
      <c r="AJ617" s="367"/>
      <c r="AK617" s="367"/>
      <c r="AL617" s="367"/>
      <c r="AM617" s="367"/>
      <c r="AN617" s="367"/>
      <c r="AO617" s="367"/>
      <c r="AP617" s="367"/>
      <c r="AQ617" s="367"/>
      <c r="AR617" s="367"/>
      <c r="AS617" s="367"/>
      <c r="AT617" s="367"/>
      <c r="AU617" s="367"/>
      <c r="AV617" s="367"/>
      <c r="AW617" s="367"/>
      <c r="AX617" s="367"/>
      <c r="AY617" s="367"/>
      <c r="AZ617" s="367"/>
      <c r="BA617" s="367"/>
      <c r="BB617" s="367"/>
      <c r="BC617" s="367"/>
      <c r="BD617" s="367"/>
      <c r="BE617" s="367"/>
      <c r="BF617" s="367"/>
      <c r="BG617" s="367"/>
      <c r="BH617" s="367"/>
      <c r="BI617" s="367"/>
      <c r="BJ617" s="367"/>
      <c r="BK617" s="367"/>
      <c r="BL617" s="367"/>
      <c r="BM617" s="367"/>
      <c r="BN617" s="367"/>
      <c r="BO617" s="367"/>
      <c r="BP617" s="367"/>
      <c r="BQ617" s="367"/>
      <c r="BR617" s="367"/>
      <c r="BS617" s="367"/>
      <c r="BT617" s="367"/>
      <c r="BU617" s="367"/>
      <c r="BV617" s="367"/>
      <c r="BW617" s="367"/>
      <c r="BX617" s="367"/>
      <c r="BY617" s="367"/>
      <c r="BZ617" s="367"/>
      <c r="CA617" s="367"/>
      <c r="CB617" s="367"/>
      <c r="CC617" s="367"/>
      <c r="CD617" s="367"/>
      <c r="CE617" s="367"/>
      <c r="CF617" s="367"/>
      <c r="CG617" s="367"/>
      <c r="CH617" s="367"/>
      <c r="CI617" s="367"/>
      <c r="CJ617" s="367"/>
      <c r="CK617" s="367"/>
      <c r="CL617" s="367"/>
      <c r="CM617" s="367"/>
      <c r="CN617" s="367"/>
      <c r="CO617" s="367"/>
      <c r="CP617" s="367"/>
      <c r="CQ617" s="367"/>
      <c r="CR617" s="367"/>
      <c r="CS617" s="367"/>
      <c r="CT617" s="367"/>
      <c r="CU617" s="367"/>
      <c r="CV617" s="367"/>
      <c r="CW617" s="367"/>
      <c r="CX617" s="367"/>
      <c r="CY617" s="367"/>
      <c r="CZ617" s="367"/>
      <c r="DA617" s="367"/>
      <c r="DB617" s="367"/>
      <c r="DC617" s="367"/>
      <c r="DD617" s="367"/>
      <c r="DE617" s="367"/>
      <c r="DF617" s="367"/>
      <c r="DG617" s="367"/>
      <c r="DH617" s="367"/>
      <c r="DI617" s="50" t="s">
        <v>642</v>
      </c>
      <c r="DJ617" s="50"/>
      <c r="DK617" s="50"/>
      <c r="DL617" s="50"/>
      <c r="DM617" s="50"/>
      <c r="DN617" s="50"/>
      <c r="DO617" s="50"/>
      <c r="DP617" s="50"/>
      <c r="DQ617" s="50"/>
      <c r="DR617" s="50"/>
    </row>
    <row r="618" spans="1:122" ht="13.2" customHeight="1" x14ac:dyDescent="0.25">
      <c r="A618" s="222"/>
      <c r="B618" s="970"/>
      <c r="C618" s="287" t="s">
        <v>313</v>
      </c>
      <c r="D618" s="287" t="s">
        <v>314</v>
      </c>
      <c r="E618" s="245" t="s">
        <v>35</v>
      </c>
      <c r="F618" s="366" t="e">
        <f t="shared" ref="F618:M618" si="804">p_2_MPa+del_p</f>
        <v>#NAME?</v>
      </c>
      <c r="G618" s="367" t="e">
        <f t="shared" si="804"/>
        <v>#NAME?</v>
      </c>
      <c r="H618" s="367" t="e">
        <f t="shared" si="804"/>
        <v>#NAME?</v>
      </c>
      <c r="I618" s="367" t="e">
        <f t="shared" si="804"/>
        <v>#NAME?</v>
      </c>
      <c r="J618" s="367" t="e">
        <f t="shared" si="804"/>
        <v>#NAME?</v>
      </c>
      <c r="K618" s="367" t="e">
        <f t="shared" si="804"/>
        <v>#NAME?</v>
      </c>
      <c r="L618" s="367" t="e">
        <f t="shared" si="804"/>
        <v>#NAME?</v>
      </c>
      <c r="M618" s="367" t="e">
        <f t="shared" si="804"/>
        <v>#NAME?</v>
      </c>
      <c r="N618" s="367"/>
      <c r="O618" s="367"/>
      <c r="P618" s="367"/>
      <c r="Q618" s="367"/>
      <c r="R618" s="367"/>
      <c r="S618" s="367"/>
      <c r="T618" s="367"/>
      <c r="U618" s="367"/>
      <c r="V618" s="367"/>
      <c r="W618" s="367"/>
      <c r="X618" s="367"/>
      <c r="Y618" s="367"/>
      <c r="Z618" s="367"/>
      <c r="AA618" s="367"/>
      <c r="AB618" s="367"/>
      <c r="AC618" s="367"/>
      <c r="AD618" s="367"/>
      <c r="AE618" s="367"/>
      <c r="AF618" s="367"/>
      <c r="AG618" s="367"/>
      <c r="AH618" s="367"/>
      <c r="AI618" s="367"/>
      <c r="AJ618" s="367"/>
      <c r="AK618" s="367"/>
      <c r="AL618" s="367"/>
      <c r="AM618" s="367"/>
      <c r="AN618" s="367"/>
      <c r="AO618" s="367"/>
      <c r="AP618" s="367"/>
      <c r="AQ618" s="367"/>
      <c r="AR618" s="367"/>
      <c r="AS618" s="367"/>
      <c r="AT618" s="367"/>
      <c r="AU618" s="367"/>
      <c r="AV618" s="367"/>
      <c r="AW618" s="367"/>
      <c r="AX618" s="367"/>
      <c r="AY618" s="367"/>
      <c r="AZ618" s="367"/>
      <c r="BA618" s="367"/>
      <c r="BB618" s="367"/>
      <c r="BC618" s="367"/>
      <c r="BD618" s="367"/>
      <c r="BE618" s="367"/>
      <c r="BF618" s="367"/>
      <c r="BG618" s="367"/>
      <c r="BH618" s="367"/>
      <c r="BI618" s="367"/>
      <c r="BJ618" s="367"/>
      <c r="BK618" s="367"/>
      <c r="BL618" s="367"/>
      <c r="BM618" s="367"/>
      <c r="BN618" s="367"/>
      <c r="BO618" s="367"/>
      <c r="BP618" s="367"/>
      <c r="BQ618" s="367"/>
      <c r="BR618" s="367"/>
      <c r="BS618" s="367"/>
      <c r="BT618" s="367"/>
      <c r="BU618" s="367"/>
      <c r="BV618" s="367"/>
      <c r="BW618" s="367"/>
      <c r="BX618" s="367"/>
      <c r="BY618" s="367"/>
      <c r="BZ618" s="367"/>
      <c r="CA618" s="367"/>
      <c r="CB618" s="367"/>
      <c r="CC618" s="367"/>
      <c r="CD618" s="367"/>
      <c r="CE618" s="367"/>
      <c r="CF618" s="367"/>
      <c r="CG618" s="367"/>
      <c r="CH618" s="367"/>
      <c r="CI618" s="367"/>
      <c r="CJ618" s="367"/>
      <c r="CK618" s="367"/>
      <c r="CL618" s="367"/>
      <c r="CM618" s="367"/>
      <c r="CN618" s="367"/>
      <c r="CO618" s="367"/>
      <c r="CP618" s="367"/>
      <c r="CQ618" s="367"/>
      <c r="CR618" s="367"/>
      <c r="CS618" s="367"/>
      <c r="CT618" s="367"/>
      <c r="CU618" s="367"/>
      <c r="CV618" s="367"/>
      <c r="CW618" s="367"/>
      <c r="CX618" s="367"/>
      <c r="CY618" s="367"/>
      <c r="CZ618" s="367"/>
      <c r="DA618" s="367"/>
      <c r="DB618" s="367"/>
      <c r="DC618" s="367"/>
      <c r="DD618" s="367"/>
      <c r="DE618" s="367"/>
      <c r="DF618" s="367"/>
      <c r="DG618" s="367"/>
      <c r="DH618" s="367"/>
      <c r="DI618" s="50" t="s">
        <v>642</v>
      </c>
      <c r="DJ618" s="50"/>
      <c r="DK618" s="50"/>
      <c r="DL618" s="50"/>
      <c r="DM618" s="50"/>
      <c r="DN618" s="50"/>
      <c r="DO618" s="50"/>
      <c r="DP618" s="50"/>
      <c r="DQ618" s="50"/>
      <c r="DR618" s="50"/>
    </row>
    <row r="619" spans="1:122" ht="13.2" customHeight="1" x14ac:dyDescent="0.25">
      <c r="A619" s="222"/>
      <c r="B619" s="970"/>
      <c r="C619" s="287" t="s">
        <v>965</v>
      </c>
      <c r="D619" s="287" t="s">
        <v>966</v>
      </c>
      <c r="E619" s="245" t="s">
        <v>43</v>
      </c>
      <c r="F619" s="419">
        <v>2.5</v>
      </c>
      <c r="G619" s="388">
        <v>2.5</v>
      </c>
      <c r="H619" s="388">
        <v>2.5</v>
      </c>
      <c r="I619" s="388">
        <v>2.5</v>
      </c>
      <c r="J619" s="388">
        <v>2.5</v>
      </c>
      <c r="K619" s="388">
        <v>2.5</v>
      </c>
      <c r="L619" s="388">
        <v>2.5</v>
      </c>
      <c r="M619" s="388">
        <v>2.5</v>
      </c>
      <c r="N619" s="388"/>
      <c r="O619" s="388"/>
      <c r="P619" s="388"/>
      <c r="Q619" s="388"/>
      <c r="R619" s="388"/>
      <c r="S619" s="388"/>
      <c r="T619" s="388"/>
      <c r="U619" s="388"/>
      <c r="V619" s="388"/>
      <c r="W619" s="388"/>
      <c r="X619" s="388"/>
      <c r="Y619" s="388"/>
      <c r="Z619" s="388"/>
      <c r="AA619" s="388"/>
      <c r="AB619" s="388"/>
      <c r="AC619" s="388"/>
      <c r="AD619" s="388"/>
      <c r="AE619" s="388"/>
      <c r="AF619" s="388"/>
      <c r="AG619" s="388"/>
      <c r="AH619" s="388"/>
      <c r="AI619" s="388"/>
      <c r="AJ619" s="388"/>
      <c r="AK619" s="388"/>
      <c r="AL619" s="388"/>
      <c r="AM619" s="388"/>
      <c r="AN619" s="388"/>
      <c r="AO619" s="388"/>
      <c r="AP619" s="388"/>
      <c r="AQ619" s="388"/>
      <c r="AR619" s="388"/>
      <c r="AS619" s="388"/>
      <c r="AT619" s="388"/>
      <c r="AU619" s="388"/>
      <c r="AV619" s="388"/>
      <c r="AW619" s="388"/>
      <c r="AX619" s="388"/>
      <c r="AY619" s="388"/>
      <c r="AZ619" s="388"/>
      <c r="BA619" s="388"/>
      <c r="BB619" s="388"/>
      <c r="BC619" s="388"/>
      <c r="BD619" s="388"/>
      <c r="BE619" s="388"/>
      <c r="BF619" s="388"/>
      <c r="BG619" s="388"/>
      <c r="BH619" s="388"/>
      <c r="BI619" s="388"/>
      <c r="BJ619" s="388"/>
      <c r="BK619" s="388"/>
      <c r="BL619" s="388"/>
      <c r="BM619" s="388"/>
      <c r="BN619" s="388"/>
      <c r="BO619" s="388"/>
      <c r="BP619" s="388"/>
      <c r="BQ619" s="388"/>
      <c r="BR619" s="388"/>
      <c r="BS619" s="388"/>
      <c r="BT619" s="388"/>
      <c r="BU619" s="388"/>
      <c r="BV619" s="388"/>
      <c r="BW619" s="388"/>
      <c r="BX619" s="388"/>
      <c r="BY619" s="388"/>
      <c r="BZ619" s="388"/>
      <c r="CA619" s="388"/>
      <c r="CB619" s="388"/>
      <c r="CC619" s="388"/>
      <c r="CD619" s="388"/>
      <c r="CE619" s="388"/>
      <c r="CF619" s="388"/>
      <c r="CG619" s="388"/>
      <c r="CH619" s="388"/>
      <c r="CI619" s="388"/>
      <c r="CJ619" s="388"/>
      <c r="CK619" s="388"/>
      <c r="CL619" s="388"/>
      <c r="CM619" s="388"/>
      <c r="CN619" s="388"/>
      <c r="CO619" s="388"/>
      <c r="CP619" s="388"/>
      <c r="CQ619" s="388"/>
      <c r="CR619" s="388"/>
      <c r="CS619" s="388"/>
      <c r="CT619" s="388"/>
      <c r="CU619" s="388"/>
      <c r="CV619" s="388"/>
      <c r="CW619" s="388"/>
      <c r="CX619" s="388"/>
      <c r="CY619" s="388"/>
      <c r="CZ619" s="388"/>
      <c r="DA619" s="388"/>
      <c r="DB619" s="388"/>
      <c r="DC619" s="388"/>
      <c r="DD619" s="388"/>
      <c r="DE619" s="388"/>
      <c r="DF619" s="388"/>
      <c r="DG619" s="388"/>
      <c r="DH619" s="388"/>
      <c r="DI619" s="50" t="s">
        <v>642</v>
      </c>
      <c r="DJ619" s="50"/>
      <c r="DK619" s="50"/>
      <c r="DL619" s="50"/>
      <c r="DM619" s="50"/>
      <c r="DN619" s="50"/>
      <c r="DO619" s="50"/>
      <c r="DP619" s="50"/>
      <c r="DQ619" s="50"/>
      <c r="DR619" s="50"/>
    </row>
    <row r="620" spans="1:122" ht="13.2" customHeight="1" x14ac:dyDescent="0.25">
      <c r="A620" s="222"/>
      <c r="B620" s="970"/>
      <c r="C620" s="287" t="s">
        <v>315</v>
      </c>
      <c r="D620" s="287" t="s">
        <v>126</v>
      </c>
      <c r="E620" s="245" t="s">
        <v>43</v>
      </c>
      <c r="F620" s="366" t="e">
        <f t="shared" ref="F620:M620" si="805">c_nom/1000*n_M/2</f>
        <v>#NAME?</v>
      </c>
      <c r="G620" s="367" t="e">
        <f t="shared" si="805"/>
        <v>#NAME?</v>
      </c>
      <c r="H620" s="367" t="e">
        <f t="shared" si="805"/>
        <v>#NAME?</v>
      </c>
      <c r="I620" s="367" t="e">
        <f t="shared" si="805"/>
        <v>#NAME?</v>
      </c>
      <c r="J620" s="367" t="e">
        <f t="shared" si="805"/>
        <v>#NAME?</v>
      </c>
      <c r="K620" s="367" t="e">
        <f t="shared" si="805"/>
        <v>#NAME?</v>
      </c>
      <c r="L620" s="367" t="e">
        <f t="shared" si="805"/>
        <v>#NAME?</v>
      </c>
      <c r="M620" s="367" t="e">
        <f t="shared" si="805"/>
        <v>#NAME?</v>
      </c>
      <c r="N620" s="367"/>
      <c r="O620" s="367"/>
      <c r="P620" s="367"/>
      <c r="Q620" s="367"/>
      <c r="R620" s="367"/>
      <c r="S620" s="367"/>
      <c r="T620" s="367"/>
      <c r="U620" s="367"/>
      <c r="V620" s="367"/>
      <c r="W620" s="367"/>
      <c r="X620" s="367"/>
      <c r="Y620" s="367"/>
      <c r="Z620" s="367"/>
      <c r="AA620" s="367"/>
      <c r="AB620" s="367"/>
      <c r="AC620" s="367"/>
      <c r="AD620" s="367"/>
      <c r="AE620" s="367"/>
      <c r="AF620" s="367"/>
      <c r="AG620" s="367"/>
      <c r="AH620" s="367"/>
      <c r="AI620" s="367"/>
      <c r="AJ620" s="367"/>
      <c r="AK620" s="367"/>
      <c r="AL620" s="367"/>
      <c r="AM620" s="367"/>
      <c r="AN620" s="367"/>
      <c r="AO620" s="367"/>
      <c r="AP620" s="367"/>
      <c r="AQ620" s="367"/>
      <c r="AR620" s="367"/>
      <c r="AS620" s="367"/>
      <c r="AT620" s="367"/>
      <c r="AU620" s="367"/>
      <c r="AV620" s="367"/>
      <c r="AW620" s="367"/>
      <c r="AX620" s="367"/>
      <c r="AY620" s="367"/>
      <c r="AZ620" s="367"/>
      <c r="BA620" s="367"/>
      <c r="BB620" s="367"/>
      <c r="BC620" s="367"/>
      <c r="BD620" s="367"/>
      <c r="BE620" s="367"/>
      <c r="BF620" s="367"/>
      <c r="BG620" s="367"/>
      <c r="BH620" s="367"/>
      <c r="BI620" s="367"/>
      <c r="BJ620" s="367"/>
      <c r="BK620" s="367"/>
      <c r="BL620" s="367"/>
      <c r="BM620" s="367"/>
      <c r="BN620" s="367"/>
      <c r="BO620" s="367"/>
      <c r="BP620" s="367"/>
      <c r="BQ620" s="367"/>
      <c r="BR620" s="367"/>
      <c r="BS620" s="367"/>
      <c r="BT620" s="367"/>
      <c r="BU620" s="367"/>
      <c r="BV620" s="367"/>
      <c r="BW620" s="367"/>
      <c r="BX620" s="367"/>
      <c r="BY620" s="367"/>
      <c r="BZ620" s="367"/>
      <c r="CA620" s="367"/>
      <c r="CB620" s="367"/>
      <c r="CC620" s="367"/>
      <c r="CD620" s="367"/>
      <c r="CE620" s="367"/>
      <c r="CF620" s="367"/>
      <c r="CG620" s="367"/>
      <c r="CH620" s="367"/>
      <c r="CI620" s="367"/>
      <c r="CJ620" s="367"/>
      <c r="CK620" s="367"/>
      <c r="CL620" s="367"/>
      <c r="CM620" s="367"/>
      <c r="CN620" s="367"/>
      <c r="CO620" s="367"/>
      <c r="CP620" s="367"/>
      <c r="CQ620" s="367"/>
      <c r="CR620" s="367"/>
      <c r="CS620" s="367"/>
      <c r="CT620" s="367"/>
      <c r="CU620" s="367"/>
      <c r="CV620" s="367"/>
      <c r="CW620" s="367"/>
      <c r="CX620" s="367"/>
      <c r="CY620" s="367"/>
      <c r="CZ620" s="367"/>
      <c r="DA620" s="367"/>
      <c r="DB620" s="367"/>
      <c r="DC620" s="367"/>
      <c r="DD620" s="367"/>
      <c r="DE620" s="367"/>
      <c r="DF620" s="367"/>
      <c r="DG620" s="367"/>
      <c r="DH620" s="367"/>
      <c r="DI620" s="50" t="s">
        <v>642</v>
      </c>
      <c r="DJ620" s="50"/>
      <c r="DK620" s="50"/>
      <c r="DL620" s="50"/>
      <c r="DM620" s="50"/>
      <c r="DN620" s="50"/>
      <c r="DO620" s="50"/>
      <c r="DP620" s="50"/>
      <c r="DQ620" s="50"/>
      <c r="DR620" s="50"/>
    </row>
    <row r="621" spans="1:122" ht="13.2" customHeight="1" x14ac:dyDescent="0.25">
      <c r="A621" s="222"/>
      <c r="B621" s="970"/>
      <c r="C621" s="287" t="s">
        <v>316</v>
      </c>
      <c r="D621" s="287" t="s">
        <v>128</v>
      </c>
      <c r="E621" s="245"/>
      <c r="F621" s="483">
        <v>0.33</v>
      </c>
      <c r="G621" s="491">
        <v>0.33</v>
      </c>
      <c r="H621" s="491">
        <v>0.33</v>
      </c>
      <c r="I621" s="491">
        <v>0.33</v>
      </c>
      <c r="J621" s="491">
        <v>0.33</v>
      </c>
      <c r="K621" s="491">
        <v>0.33</v>
      </c>
      <c r="L621" s="491">
        <v>0.33</v>
      </c>
      <c r="M621" s="491">
        <v>0.33</v>
      </c>
      <c r="N621" s="491"/>
      <c r="O621" s="491"/>
      <c r="P621" s="491"/>
      <c r="Q621" s="491"/>
      <c r="R621" s="491"/>
      <c r="S621" s="491"/>
      <c r="T621" s="491"/>
      <c r="U621" s="491"/>
      <c r="V621" s="491"/>
      <c r="W621" s="491"/>
      <c r="X621" s="491"/>
      <c r="Y621" s="491"/>
      <c r="Z621" s="491"/>
      <c r="AA621" s="491"/>
      <c r="AB621" s="491"/>
      <c r="AC621" s="491"/>
      <c r="AD621" s="491"/>
      <c r="AE621" s="491"/>
      <c r="AF621" s="491"/>
      <c r="AG621" s="491"/>
      <c r="AH621" s="491"/>
      <c r="AI621" s="491"/>
      <c r="AJ621" s="491"/>
      <c r="AK621" s="491"/>
      <c r="AL621" s="491"/>
      <c r="AM621" s="491"/>
      <c r="AN621" s="491"/>
      <c r="AO621" s="491"/>
      <c r="AP621" s="491"/>
      <c r="AQ621" s="491"/>
      <c r="AR621" s="491"/>
      <c r="AS621" s="491"/>
      <c r="AT621" s="491"/>
      <c r="AU621" s="491"/>
      <c r="AV621" s="491"/>
      <c r="AW621" s="491"/>
      <c r="AX621" s="491"/>
      <c r="AY621" s="491"/>
      <c r="AZ621" s="491"/>
      <c r="BA621" s="491"/>
      <c r="BB621" s="491"/>
      <c r="BC621" s="491"/>
      <c r="BD621" s="491"/>
      <c r="BE621" s="491"/>
      <c r="BF621" s="491"/>
      <c r="BG621" s="491"/>
      <c r="BH621" s="491"/>
      <c r="BI621" s="491"/>
      <c r="BJ621" s="491"/>
      <c r="BK621" s="491"/>
      <c r="BL621" s="491"/>
      <c r="BM621" s="491"/>
      <c r="BN621" s="491"/>
      <c r="BO621" s="491"/>
      <c r="BP621" s="491"/>
      <c r="BQ621" s="491"/>
      <c r="BR621" s="491"/>
      <c r="BS621" s="491"/>
      <c r="BT621" s="491"/>
      <c r="BU621" s="491"/>
      <c r="BV621" s="491"/>
      <c r="BW621" s="491"/>
      <c r="BX621" s="491"/>
      <c r="BY621" s="491"/>
      <c r="BZ621" s="491"/>
      <c r="CA621" s="491"/>
      <c r="CB621" s="491"/>
      <c r="CC621" s="491"/>
      <c r="CD621" s="491"/>
      <c r="CE621" s="491"/>
      <c r="CF621" s="491"/>
      <c r="CG621" s="491"/>
      <c r="CH621" s="491"/>
      <c r="CI621" s="491"/>
      <c r="CJ621" s="491"/>
      <c r="CK621" s="491"/>
      <c r="CL621" s="491"/>
      <c r="CM621" s="491"/>
      <c r="CN621" s="491"/>
      <c r="CO621" s="491"/>
      <c r="CP621" s="491"/>
      <c r="CQ621" s="491"/>
      <c r="CR621" s="491"/>
      <c r="CS621" s="491"/>
      <c r="CT621" s="491"/>
      <c r="CU621" s="491"/>
      <c r="CV621" s="491"/>
      <c r="CW621" s="491"/>
      <c r="CX621" s="491"/>
      <c r="CY621" s="491"/>
      <c r="CZ621" s="491"/>
      <c r="DA621" s="491"/>
      <c r="DB621" s="491"/>
      <c r="DC621" s="491"/>
      <c r="DD621" s="491"/>
      <c r="DE621" s="491"/>
      <c r="DF621" s="491"/>
      <c r="DG621" s="491"/>
      <c r="DH621" s="491"/>
      <c r="DI621" s="53" t="s">
        <v>642</v>
      </c>
      <c r="DJ621" s="50"/>
      <c r="DK621" s="50"/>
      <c r="DL621" s="50"/>
      <c r="DM621" s="50"/>
      <c r="DN621" s="50"/>
      <c r="DO621" s="50"/>
      <c r="DP621" s="50"/>
      <c r="DQ621" s="50"/>
      <c r="DR621" s="50"/>
    </row>
    <row r="622" spans="1:122" ht="13.2" customHeight="1" x14ac:dyDescent="0.25">
      <c r="A622" s="222"/>
      <c r="B622" s="970"/>
      <c r="C622" s="287" t="s">
        <v>962</v>
      </c>
      <c r="D622" s="287" t="s">
        <v>963</v>
      </c>
      <c r="E622" s="245" t="s">
        <v>30</v>
      </c>
      <c r="F622" s="366" t="e">
        <f t="shared" ref="F622:M622" si="806">c_inj_pump*t_inj*1000</f>
        <v>#NAME?</v>
      </c>
      <c r="G622" s="367" t="e">
        <f t="shared" si="806"/>
        <v>#NAME?</v>
      </c>
      <c r="H622" s="367" t="e">
        <f t="shared" si="806"/>
        <v>#NAME?</v>
      </c>
      <c r="I622" s="367" t="e">
        <f t="shared" si="806"/>
        <v>#NAME?</v>
      </c>
      <c r="J622" s="367" t="e">
        <f t="shared" si="806"/>
        <v>#NAME?</v>
      </c>
      <c r="K622" s="367" t="e">
        <f t="shared" si="806"/>
        <v>#NAME?</v>
      </c>
      <c r="L622" s="367" t="e">
        <f t="shared" si="806"/>
        <v>#NAME?</v>
      </c>
      <c r="M622" s="367" t="e">
        <f t="shared" si="806"/>
        <v>#NAME?</v>
      </c>
      <c r="N622" s="367"/>
      <c r="O622" s="367"/>
      <c r="P622" s="367"/>
      <c r="Q622" s="367"/>
      <c r="R622" s="367"/>
      <c r="S622" s="367"/>
      <c r="T622" s="367"/>
      <c r="U622" s="367"/>
      <c r="V622" s="367"/>
      <c r="W622" s="367"/>
      <c r="X622" s="367"/>
      <c r="Y622" s="367"/>
      <c r="Z622" s="367"/>
      <c r="AA622" s="367"/>
      <c r="AB622" s="367"/>
      <c r="AC622" s="367"/>
      <c r="AD622" s="367"/>
      <c r="AE622" s="367"/>
      <c r="AF622" s="367"/>
      <c r="AG622" s="367"/>
      <c r="AH622" s="367"/>
      <c r="AI622" s="367"/>
      <c r="AJ622" s="367"/>
      <c r="AK622" s="367"/>
      <c r="AL622" s="367"/>
      <c r="AM622" s="367"/>
      <c r="AN622" s="367"/>
      <c r="AO622" s="367"/>
      <c r="AP622" s="367"/>
      <c r="AQ622" s="367"/>
      <c r="AR622" s="367"/>
      <c r="AS622" s="367"/>
      <c r="AT622" s="367"/>
      <c r="AU622" s="367"/>
      <c r="AV622" s="367"/>
      <c r="AW622" s="367"/>
      <c r="AX622" s="367"/>
      <c r="AY622" s="367"/>
      <c r="AZ622" s="367"/>
      <c r="BA622" s="367"/>
      <c r="BB622" s="367"/>
      <c r="BC622" s="367"/>
      <c r="BD622" s="367"/>
      <c r="BE622" s="367"/>
      <c r="BF622" s="367"/>
      <c r="BG622" s="367"/>
      <c r="BH622" s="367"/>
      <c r="BI622" s="367"/>
      <c r="BJ622" s="367"/>
      <c r="BK622" s="367"/>
      <c r="BL622" s="367"/>
      <c r="BM622" s="367"/>
      <c r="BN622" s="367"/>
      <c r="BO622" s="367"/>
      <c r="BP622" s="367"/>
      <c r="BQ622" s="367"/>
      <c r="BR622" s="367"/>
      <c r="BS622" s="367"/>
      <c r="BT622" s="367"/>
      <c r="BU622" s="367"/>
      <c r="BV622" s="367"/>
      <c r="BW622" s="367"/>
      <c r="BX622" s="367"/>
      <c r="BY622" s="367"/>
      <c r="BZ622" s="367"/>
      <c r="CA622" s="367"/>
      <c r="CB622" s="367"/>
      <c r="CC622" s="367"/>
      <c r="CD622" s="367"/>
      <c r="CE622" s="367"/>
      <c r="CF622" s="367"/>
      <c r="CG622" s="367"/>
      <c r="CH622" s="367"/>
      <c r="CI622" s="367"/>
      <c r="CJ622" s="367"/>
      <c r="CK622" s="367"/>
      <c r="CL622" s="367"/>
      <c r="CM622" s="367"/>
      <c r="CN622" s="367"/>
      <c r="CO622" s="367"/>
      <c r="CP622" s="367"/>
      <c r="CQ622" s="367"/>
      <c r="CR622" s="367"/>
      <c r="CS622" s="367"/>
      <c r="CT622" s="367"/>
      <c r="CU622" s="367"/>
      <c r="CV622" s="367"/>
      <c r="CW622" s="367"/>
      <c r="CX622" s="367"/>
      <c r="CY622" s="367"/>
      <c r="CZ622" s="367"/>
      <c r="DA622" s="367"/>
      <c r="DB622" s="367"/>
      <c r="DC622" s="367"/>
      <c r="DD622" s="367"/>
      <c r="DE622" s="367"/>
      <c r="DF622" s="367"/>
      <c r="DG622" s="367"/>
      <c r="DH622" s="367"/>
      <c r="DI622" s="50" t="s">
        <v>642</v>
      </c>
      <c r="DJ622" s="50"/>
      <c r="DK622" s="50"/>
      <c r="DL622" s="50"/>
      <c r="DM622" s="50"/>
      <c r="DN622" s="50"/>
      <c r="DO622" s="50"/>
      <c r="DP622" s="50"/>
      <c r="DQ622" s="50"/>
      <c r="DR622" s="50"/>
    </row>
    <row r="623" spans="1:122" ht="13.2" customHeight="1" x14ac:dyDescent="0.25">
      <c r="A623" s="222"/>
      <c r="B623" s="970"/>
      <c r="C623" s="287" t="s">
        <v>317</v>
      </c>
      <c r="D623" s="287" t="s">
        <v>127</v>
      </c>
      <c r="E623" s="245" t="s">
        <v>30</v>
      </c>
      <c r="F623" s="366" t="e">
        <f t="shared" ref="F623:M623" si="807">SQRT(m°inj/rho_p/c_inj_pump*(1+leakage)*4/PI())*1000</f>
        <v>#NAME?</v>
      </c>
      <c r="G623" s="367" t="e">
        <f t="shared" si="807"/>
        <v>#NAME?</v>
      </c>
      <c r="H623" s="367" t="e">
        <f t="shared" si="807"/>
        <v>#NAME?</v>
      </c>
      <c r="I623" s="367" t="e">
        <f t="shared" si="807"/>
        <v>#NAME?</v>
      </c>
      <c r="J623" s="367" t="e">
        <f t="shared" si="807"/>
        <v>#NAME?</v>
      </c>
      <c r="K623" s="367" t="e">
        <f t="shared" si="807"/>
        <v>#NAME?</v>
      </c>
      <c r="L623" s="367" t="e">
        <f t="shared" si="807"/>
        <v>#NAME?</v>
      </c>
      <c r="M623" s="367" t="e">
        <f t="shared" si="807"/>
        <v>#NAME?</v>
      </c>
      <c r="N623" s="367"/>
      <c r="O623" s="367"/>
      <c r="P623" s="367"/>
      <c r="Q623" s="367"/>
      <c r="R623" s="367"/>
      <c r="S623" s="367"/>
      <c r="T623" s="367"/>
      <c r="U623" s="367"/>
      <c r="V623" s="367"/>
      <c r="W623" s="367"/>
      <c r="X623" s="367"/>
      <c r="Y623" s="367"/>
      <c r="Z623" s="367"/>
      <c r="AA623" s="367"/>
      <c r="AB623" s="367"/>
      <c r="AC623" s="367"/>
      <c r="AD623" s="367"/>
      <c r="AE623" s="367"/>
      <c r="AF623" s="367"/>
      <c r="AG623" s="367"/>
      <c r="AH623" s="367"/>
      <c r="AI623" s="367"/>
      <c r="AJ623" s="367"/>
      <c r="AK623" s="367"/>
      <c r="AL623" s="367"/>
      <c r="AM623" s="367"/>
      <c r="AN623" s="367"/>
      <c r="AO623" s="367"/>
      <c r="AP623" s="367"/>
      <c r="AQ623" s="367"/>
      <c r="AR623" s="367"/>
      <c r="AS623" s="367"/>
      <c r="AT623" s="367"/>
      <c r="AU623" s="367"/>
      <c r="AV623" s="367"/>
      <c r="AW623" s="367"/>
      <c r="AX623" s="367"/>
      <c r="AY623" s="367"/>
      <c r="AZ623" s="367"/>
      <c r="BA623" s="367"/>
      <c r="BB623" s="367"/>
      <c r="BC623" s="367"/>
      <c r="BD623" s="367"/>
      <c r="BE623" s="367"/>
      <c r="BF623" s="367"/>
      <c r="BG623" s="367"/>
      <c r="BH623" s="367"/>
      <c r="BI623" s="367"/>
      <c r="BJ623" s="367"/>
      <c r="BK623" s="367"/>
      <c r="BL623" s="367"/>
      <c r="BM623" s="367"/>
      <c r="BN623" s="367"/>
      <c r="BO623" s="367"/>
      <c r="BP623" s="367"/>
      <c r="BQ623" s="367"/>
      <c r="BR623" s="367"/>
      <c r="BS623" s="367"/>
      <c r="BT623" s="367"/>
      <c r="BU623" s="367"/>
      <c r="BV623" s="367"/>
      <c r="BW623" s="367"/>
      <c r="BX623" s="367"/>
      <c r="BY623" s="367"/>
      <c r="BZ623" s="367"/>
      <c r="CA623" s="367"/>
      <c r="CB623" s="367"/>
      <c r="CC623" s="367"/>
      <c r="CD623" s="367"/>
      <c r="CE623" s="367"/>
      <c r="CF623" s="367"/>
      <c r="CG623" s="367"/>
      <c r="CH623" s="367"/>
      <c r="CI623" s="367"/>
      <c r="CJ623" s="367"/>
      <c r="CK623" s="367"/>
      <c r="CL623" s="367"/>
      <c r="CM623" s="367"/>
      <c r="CN623" s="367"/>
      <c r="CO623" s="367"/>
      <c r="CP623" s="367"/>
      <c r="CQ623" s="367"/>
      <c r="CR623" s="367"/>
      <c r="CS623" s="367"/>
      <c r="CT623" s="367"/>
      <c r="CU623" s="367"/>
      <c r="CV623" s="367"/>
      <c r="CW623" s="367"/>
      <c r="CX623" s="367"/>
      <c r="CY623" s="367"/>
      <c r="CZ623" s="367"/>
      <c r="DA623" s="367"/>
      <c r="DB623" s="367"/>
      <c r="DC623" s="367"/>
      <c r="DD623" s="367"/>
      <c r="DE623" s="367"/>
      <c r="DF623" s="367"/>
      <c r="DG623" s="367"/>
      <c r="DH623" s="367"/>
      <c r="DI623" s="50" t="s">
        <v>642</v>
      </c>
      <c r="DJ623" s="50"/>
      <c r="DK623" s="50"/>
      <c r="DL623" s="50"/>
      <c r="DM623" s="50"/>
      <c r="DN623" s="50"/>
      <c r="DO623" s="50"/>
      <c r="DP623" s="50"/>
      <c r="DQ623" s="50"/>
      <c r="DR623" s="50"/>
    </row>
    <row r="624" spans="1:122" ht="13.2" customHeight="1" x14ac:dyDescent="0.25">
      <c r="A624" s="222"/>
      <c r="B624" s="970"/>
      <c r="C624" s="287"/>
      <c r="D624" s="287"/>
      <c r="E624" s="245"/>
      <c r="F624" s="366"/>
      <c r="G624" s="367"/>
      <c r="H624" s="367"/>
      <c r="I624" s="367"/>
      <c r="J624" s="367"/>
      <c r="K624" s="367"/>
      <c r="L624" s="367"/>
      <c r="M624" s="367"/>
      <c r="N624" s="367"/>
      <c r="O624" s="367"/>
      <c r="P624" s="367"/>
      <c r="Q624" s="367"/>
      <c r="R624" s="367"/>
      <c r="S624" s="367"/>
      <c r="T624" s="367"/>
      <c r="U624" s="367"/>
      <c r="V624" s="367"/>
      <c r="W624" s="367"/>
      <c r="X624" s="367"/>
      <c r="Y624" s="367"/>
      <c r="Z624" s="367"/>
      <c r="AA624" s="367"/>
      <c r="AB624" s="367"/>
      <c r="AC624" s="367"/>
      <c r="AD624" s="367"/>
      <c r="AE624" s="367"/>
      <c r="AF624" s="367"/>
      <c r="AG624" s="367"/>
      <c r="AH624" s="367"/>
      <c r="AI624" s="367"/>
      <c r="AJ624" s="367"/>
      <c r="AK624" s="367"/>
      <c r="AL624" s="367"/>
      <c r="AM624" s="367"/>
      <c r="AN624" s="367"/>
      <c r="AO624" s="367"/>
      <c r="AP624" s="367"/>
      <c r="AQ624" s="367"/>
      <c r="AR624" s="367"/>
      <c r="AS624" s="367"/>
      <c r="AT624" s="367"/>
      <c r="AU624" s="367"/>
      <c r="AV624" s="367"/>
      <c r="AW624" s="367"/>
      <c r="AX624" s="367"/>
      <c r="AY624" s="367"/>
      <c r="AZ624" s="367"/>
      <c r="BA624" s="367"/>
      <c r="BB624" s="367"/>
      <c r="BC624" s="367"/>
      <c r="BD624" s="367"/>
      <c r="BE624" s="367"/>
      <c r="BF624" s="367"/>
      <c r="BG624" s="367"/>
      <c r="BH624" s="367"/>
      <c r="BI624" s="367"/>
      <c r="BJ624" s="367"/>
      <c r="BK624" s="367"/>
      <c r="BL624" s="367"/>
      <c r="BM624" s="367"/>
      <c r="BN624" s="367"/>
      <c r="BO624" s="367"/>
      <c r="BP624" s="367"/>
      <c r="BQ624" s="367"/>
      <c r="BR624" s="367"/>
      <c r="BS624" s="367"/>
      <c r="BT624" s="367"/>
      <c r="BU624" s="367"/>
      <c r="BV624" s="367"/>
      <c r="BW624" s="367"/>
      <c r="BX624" s="367"/>
      <c r="BY624" s="367"/>
      <c r="BZ624" s="367"/>
      <c r="CA624" s="367"/>
      <c r="CB624" s="367"/>
      <c r="CC624" s="367"/>
      <c r="CD624" s="367"/>
      <c r="CE624" s="367"/>
      <c r="CF624" s="367"/>
      <c r="CG624" s="367"/>
      <c r="CH624" s="367"/>
      <c r="CI624" s="367"/>
      <c r="CJ624" s="367"/>
      <c r="CK624" s="367"/>
      <c r="CL624" s="367"/>
      <c r="CM624" s="367"/>
      <c r="CN624" s="367"/>
      <c r="CO624" s="367"/>
      <c r="CP624" s="367"/>
      <c r="CQ624" s="367"/>
      <c r="CR624" s="367"/>
      <c r="CS624" s="367"/>
      <c r="CT624" s="367"/>
      <c r="CU624" s="367"/>
      <c r="CV624" s="367"/>
      <c r="CW624" s="367"/>
      <c r="CX624" s="367"/>
      <c r="CY624" s="367"/>
      <c r="CZ624" s="367"/>
      <c r="DA624" s="367"/>
      <c r="DB624" s="367"/>
      <c r="DC624" s="367"/>
      <c r="DD624" s="367"/>
      <c r="DE624" s="367"/>
      <c r="DF624" s="367"/>
      <c r="DG624" s="367"/>
      <c r="DH624" s="367"/>
      <c r="DI624" s="50" t="s">
        <v>642</v>
      </c>
      <c r="DJ624" s="50"/>
      <c r="DK624" s="50"/>
      <c r="DL624" s="50"/>
      <c r="DM624" s="50"/>
      <c r="DN624" s="50"/>
      <c r="DO624" s="50"/>
      <c r="DP624" s="50"/>
      <c r="DQ624" s="50"/>
      <c r="DR624" s="50"/>
    </row>
    <row r="625" spans="1:122" ht="13.2" customHeight="1" x14ac:dyDescent="0.25">
      <c r="A625" s="222"/>
      <c r="B625" s="970"/>
      <c r="C625" s="287" t="s">
        <v>864</v>
      </c>
      <c r="D625" s="287" t="s">
        <v>129</v>
      </c>
      <c r="E625" s="245" t="s">
        <v>32</v>
      </c>
      <c r="F625" s="366" t="e">
        <f t="shared" ref="F625:M625" si="808">(1+leakage)*c_inj_pump*PI()/4*d_inj_pump*d_inj_pump*del_p/1000</f>
        <v>#NAME?</v>
      </c>
      <c r="G625" s="367" t="e">
        <f t="shared" si="808"/>
        <v>#NAME?</v>
      </c>
      <c r="H625" s="367" t="e">
        <f t="shared" si="808"/>
        <v>#NAME?</v>
      </c>
      <c r="I625" s="367" t="e">
        <f t="shared" si="808"/>
        <v>#NAME?</v>
      </c>
      <c r="J625" s="367" t="e">
        <f t="shared" si="808"/>
        <v>#NAME?</v>
      </c>
      <c r="K625" s="367" t="e">
        <f t="shared" si="808"/>
        <v>#NAME?</v>
      </c>
      <c r="L625" s="367" t="e">
        <f t="shared" si="808"/>
        <v>#NAME?</v>
      </c>
      <c r="M625" s="367" t="e">
        <f t="shared" si="808"/>
        <v>#NAME?</v>
      </c>
      <c r="N625" s="367"/>
      <c r="O625" s="367"/>
      <c r="P625" s="367"/>
      <c r="Q625" s="367"/>
      <c r="R625" s="367"/>
      <c r="S625" s="367"/>
      <c r="T625" s="367"/>
      <c r="U625" s="367"/>
      <c r="V625" s="367"/>
      <c r="W625" s="367"/>
      <c r="X625" s="367"/>
      <c r="Y625" s="367"/>
      <c r="Z625" s="367"/>
      <c r="AA625" s="367"/>
      <c r="AB625" s="367"/>
      <c r="AC625" s="367"/>
      <c r="AD625" s="367"/>
      <c r="AE625" s="367"/>
      <c r="AF625" s="367"/>
      <c r="AG625" s="367"/>
      <c r="AH625" s="367"/>
      <c r="AI625" s="367"/>
      <c r="AJ625" s="367"/>
      <c r="AK625" s="367"/>
      <c r="AL625" s="367"/>
      <c r="AM625" s="367"/>
      <c r="AN625" s="367"/>
      <c r="AO625" s="367"/>
      <c r="AP625" s="367"/>
      <c r="AQ625" s="367"/>
      <c r="AR625" s="367"/>
      <c r="AS625" s="367"/>
      <c r="AT625" s="367"/>
      <c r="AU625" s="367"/>
      <c r="AV625" s="367"/>
      <c r="AW625" s="367"/>
      <c r="AX625" s="367"/>
      <c r="AY625" s="367"/>
      <c r="AZ625" s="367"/>
      <c r="BA625" s="367"/>
      <c r="BB625" s="367"/>
      <c r="BC625" s="367"/>
      <c r="BD625" s="367"/>
      <c r="BE625" s="367"/>
      <c r="BF625" s="367"/>
      <c r="BG625" s="367"/>
      <c r="BH625" s="367"/>
      <c r="BI625" s="367"/>
      <c r="BJ625" s="367"/>
      <c r="BK625" s="367"/>
      <c r="BL625" s="367"/>
      <c r="BM625" s="367"/>
      <c r="BN625" s="367"/>
      <c r="BO625" s="367"/>
      <c r="BP625" s="367"/>
      <c r="BQ625" s="367"/>
      <c r="BR625" s="367"/>
      <c r="BS625" s="367"/>
      <c r="BT625" s="367"/>
      <c r="BU625" s="367"/>
      <c r="BV625" s="367"/>
      <c r="BW625" s="367"/>
      <c r="BX625" s="367"/>
      <c r="BY625" s="367"/>
      <c r="BZ625" s="367"/>
      <c r="CA625" s="367"/>
      <c r="CB625" s="367"/>
      <c r="CC625" s="367"/>
      <c r="CD625" s="367"/>
      <c r="CE625" s="367"/>
      <c r="CF625" s="367"/>
      <c r="CG625" s="367"/>
      <c r="CH625" s="367"/>
      <c r="CI625" s="367"/>
      <c r="CJ625" s="367"/>
      <c r="CK625" s="367"/>
      <c r="CL625" s="367"/>
      <c r="CM625" s="367"/>
      <c r="CN625" s="367"/>
      <c r="CO625" s="367"/>
      <c r="CP625" s="367"/>
      <c r="CQ625" s="367"/>
      <c r="CR625" s="367"/>
      <c r="CS625" s="367"/>
      <c r="CT625" s="367"/>
      <c r="CU625" s="367"/>
      <c r="CV625" s="367"/>
      <c r="CW625" s="367"/>
      <c r="CX625" s="367"/>
      <c r="CY625" s="367"/>
      <c r="CZ625" s="367"/>
      <c r="DA625" s="367"/>
      <c r="DB625" s="367"/>
      <c r="DC625" s="367"/>
      <c r="DD625" s="367"/>
      <c r="DE625" s="367"/>
      <c r="DF625" s="367"/>
      <c r="DG625" s="367"/>
      <c r="DH625" s="367"/>
      <c r="DI625" s="50" t="s">
        <v>642</v>
      </c>
      <c r="DJ625" s="50"/>
      <c r="DK625" s="50"/>
      <c r="DL625" s="50"/>
      <c r="DM625" s="50"/>
      <c r="DN625" s="50"/>
      <c r="DO625" s="50"/>
      <c r="DP625" s="50"/>
      <c r="DQ625" s="50"/>
      <c r="DR625" s="50"/>
    </row>
    <row r="626" spans="1:122" ht="13.2" customHeight="1" x14ac:dyDescent="0.25">
      <c r="A626" s="222"/>
      <c r="B626" s="970"/>
      <c r="C626" s="287" t="s">
        <v>865</v>
      </c>
      <c r="D626" s="287" t="s">
        <v>130</v>
      </c>
      <c r="E626" s="245" t="s">
        <v>32</v>
      </c>
      <c r="F626" s="366" t="e">
        <f t="shared" ref="F626:M626" si="809">P_inj_p*d_alpha_inj/(1+_4_stroke)/360</f>
        <v>#NAME?</v>
      </c>
      <c r="G626" s="367" t="e">
        <f t="shared" si="809"/>
        <v>#NAME?</v>
      </c>
      <c r="H626" s="367" t="e">
        <f t="shared" si="809"/>
        <v>#NAME?</v>
      </c>
      <c r="I626" s="367" t="e">
        <f t="shared" si="809"/>
        <v>#NAME?</v>
      </c>
      <c r="J626" s="367" t="e">
        <f t="shared" si="809"/>
        <v>#NAME?</v>
      </c>
      <c r="K626" s="367" t="e">
        <f t="shared" si="809"/>
        <v>#NAME?</v>
      </c>
      <c r="L626" s="367" t="e">
        <f t="shared" si="809"/>
        <v>#NAME?</v>
      </c>
      <c r="M626" s="367" t="e">
        <f t="shared" si="809"/>
        <v>#NAME?</v>
      </c>
      <c r="N626" s="367"/>
      <c r="O626" s="367"/>
      <c r="P626" s="367"/>
      <c r="Q626" s="367"/>
      <c r="R626" s="367"/>
      <c r="S626" s="367"/>
      <c r="T626" s="367"/>
      <c r="U626" s="367"/>
      <c r="V626" s="367"/>
      <c r="W626" s="367"/>
      <c r="X626" s="367"/>
      <c r="Y626" s="367"/>
      <c r="Z626" s="367"/>
      <c r="AA626" s="367"/>
      <c r="AB626" s="367"/>
      <c r="AC626" s="367"/>
      <c r="AD626" s="367"/>
      <c r="AE626" s="367"/>
      <c r="AF626" s="367"/>
      <c r="AG626" s="367"/>
      <c r="AH626" s="367"/>
      <c r="AI626" s="367"/>
      <c r="AJ626" s="367"/>
      <c r="AK626" s="367"/>
      <c r="AL626" s="367"/>
      <c r="AM626" s="367"/>
      <c r="AN626" s="367"/>
      <c r="AO626" s="367"/>
      <c r="AP626" s="367"/>
      <c r="AQ626" s="367"/>
      <c r="AR626" s="367"/>
      <c r="AS626" s="367"/>
      <c r="AT626" s="367"/>
      <c r="AU626" s="367"/>
      <c r="AV626" s="367"/>
      <c r="AW626" s="367"/>
      <c r="AX626" s="367"/>
      <c r="AY626" s="367"/>
      <c r="AZ626" s="367"/>
      <c r="BA626" s="367"/>
      <c r="BB626" s="367"/>
      <c r="BC626" s="367"/>
      <c r="BD626" s="367"/>
      <c r="BE626" s="367"/>
      <c r="BF626" s="367"/>
      <c r="BG626" s="367"/>
      <c r="BH626" s="367"/>
      <c r="BI626" s="367"/>
      <c r="BJ626" s="367"/>
      <c r="BK626" s="367"/>
      <c r="BL626" s="367"/>
      <c r="BM626" s="367"/>
      <c r="BN626" s="367"/>
      <c r="BO626" s="367"/>
      <c r="BP626" s="367"/>
      <c r="BQ626" s="367"/>
      <c r="BR626" s="367"/>
      <c r="BS626" s="367"/>
      <c r="BT626" s="367"/>
      <c r="BU626" s="367"/>
      <c r="BV626" s="367"/>
      <c r="BW626" s="367"/>
      <c r="BX626" s="367"/>
      <c r="BY626" s="367"/>
      <c r="BZ626" s="367"/>
      <c r="CA626" s="367"/>
      <c r="CB626" s="367"/>
      <c r="CC626" s="367"/>
      <c r="CD626" s="367"/>
      <c r="CE626" s="367"/>
      <c r="CF626" s="367"/>
      <c r="CG626" s="367"/>
      <c r="CH626" s="367"/>
      <c r="CI626" s="367"/>
      <c r="CJ626" s="367"/>
      <c r="CK626" s="367"/>
      <c r="CL626" s="367"/>
      <c r="CM626" s="367"/>
      <c r="CN626" s="367"/>
      <c r="CO626" s="367"/>
      <c r="CP626" s="367"/>
      <c r="CQ626" s="367"/>
      <c r="CR626" s="367"/>
      <c r="CS626" s="367"/>
      <c r="CT626" s="367"/>
      <c r="CU626" s="367"/>
      <c r="CV626" s="367"/>
      <c r="CW626" s="367"/>
      <c r="CX626" s="367"/>
      <c r="CY626" s="367"/>
      <c r="CZ626" s="367"/>
      <c r="DA626" s="367"/>
      <c r="DB626" s="367"/>
      <c r="DC626" s="367"/>
      <c r="DD626" s="367"/>
      <c r="DE626" s="367"/>
      <c r="DF626" s="367"/>
      <c r="DG626" s="367"/>
      <c r="DH626" s="367"/>
      <c r="DI626" s="50" t="s">
        <v>642</v>
      </c>
      <c r="DJ626" s="50"/>
      <c r="DK626" s="50"/>
      <c r="DL626" s="50"/>
      <c r="DM626" s="50"/>
      <c r="DN626" s="50"/>
      <c r="DO626" s="50"/>
      <c r="DP626" s="50"/>
      <c r="DQ626" s="50"/>
      <c r="DR626" s="50"/>
    </row>
    <row r="627" spans="1:122" ht="13.2" customHeight="1" x14ac:dyDescent="0.25">
      <c r="A627" s="222"/>
      <c r="B627" s="970"/>
      <c r="C627" s="287"/>
      <c r="D627" s="287"/>
      <c r="E627" s="245"/>
      <c r="F627" s="366"/>
      <c r="G627" s="367"/>
      <c r="H627" s="367"/>
      <c r="I627" s="367"/>
      <c r="J627" s="367"/>
      <c r="K627" s="367"/>
      <c r="L627" s="367"/>
      <c r="M627" s="367"/>
      <c r="N627" s="367"/>
      <c r="O627" s="367"/>
      <c r="P627" s="367"/>
      <c r="Q627" s="367"/>
      <c r="R627" s="367"/>
      <c r="S627" s="367"/>
      <c r="T627" s="367"/>
      <c r="U627" s="367"/>
      <c r="V627" s="367"/>
      <c r="W627" s="367"/>
      <c r="X627" s="367"/>
      <c r="Y627" s="367"/>
      <c r="Z627" s="367"/>
      <c r="AA627" s="367"/>
      <c r="AB627" s="367"/>
      <c r="AC627" s="367"/>
      <c r="AD627" s="367"/>
      <c r="AE627" s="367"/>
      <c r="AF627" s="367"/>
      <c r="AG627" s="367"/>
      <c r="AH627" s="367"/>
      <c r="AI627" s="367"/>
      <c r="AJ627" s="367"/>
      <c r="AK627" s="367"/>
      <c r="AL627" s="367"/>
      <c r="AM627" s="367"/>
      <c r="AN627" s="367"/>
      <c r="AO627" s="367"/>
      <c r="AP627" s="367"/>
      <c r="AQ627" s="367"/>
      <c r="AR627" s="367"/>
      <c r="AS627" s="367"/>
      <c r="AT627" s="367"/>
      <c r="AU627" s="367"/>
      <c r="AV627" s="367"/>
      <c r="AW627" s="367"/>
      <c r="AX627" s="367"/>
      <c r="AY627" s="367"/>
      <c r="AZ627" s="367"/>
      <c r="BA627" s="367"/>
      <c r="BB627" s="367"/>
      <c r="BC627" s="367"/>
      <c r="BD627" s="367"/>
      <c r="BE627" s="367"/>
      <c r="BF627" s="367"/>
      <c r="BG627" s="367"/>
      <c r="BH627" s="367"/>
      <c r="BI627" s="367"/>
      <c r="BJ627" s="367"/>
      <c r="BK627" s="367"/>
      <c r="BL627" s="367"/>
      <c r="BM627" s="367"/>
      <c r="BN627" s="367"/>
      <c r="BO627" s="367"/>
      <c r="BP627" s="367"/>
      <c r="BQ627" s="367"/>
      <c r="BR627" s="367"/>
      <c r="BS627" s="367"/>
      <c r="BT627" s="367"/>
      <c r="BU627" s="367"/>
      <c r="BV627" s="367"/>
      <c r="BW627" s="367"/>
      <c r="BX627" s="367"/>
      <c r="BY627" s="367"/>
      <c r="BZ627" s="367"/>
      <c r="CA627" s="367"/>
      <c r="CB627" s="367"/>
      <c r="CC627" s="367"/>
      <c r="CD627" s="367"/>
      <c r="CE627" s="367"/>
      <c r="CF627" s="367"/>
      <c r="CG627" s="367"/>
      <c r="CH627" s="367"/>
      <c r="CI627" s="367"/>
      <c r="CJ627" s="367"/>
      <c r="CK627" s="367"/>
      <c r="CL627" s="367"/>
      <c r="CM627" s="367"/>
      <c r="CN627" s="367"/>
      <c r="CO627" s="367"/>
      <c r="CP627" s="367"/>
      <c r="CQ627" s="367"/>
      <c r="CR627" s="367"/>
      <c r="CS627" s="367"/>
      <c r="CT627" s="367"/>
      <c r="CU627" s="367"/>
      <c r="CV627" s="367"/>
      <c r="CW627" s="367"/>
      <c r="CX627" s="367"/>
      <c r="CY627" s="367"/>
      <c r="CZ627" s="367"/>
      <c r="DA627" s="367"/>
      <c r="DB627" s="367"/>
      <c r="DC627" s="367"/>
      <c r="DD627" s="367"/>
      <c r="DE627" s="367"/>
      <c r="DF627" s="367"/>
      <c r="DG627" s="367"/>
      <c r="DH627" s="367"/>
      <c r="DI627" s="50" t="s">
        <v>642</v>
      </c>
      <c r="DJ627" s="50"/>
      <c r="DK627" s="50"/>
      <c r="DL627" s="50"/>
      <c r="DM627" s="50"/>
      <c r="DN627" s="50"/>
      <c r="DO627" s="50"/>
      <c r="DP627" s="50"/>
      <c r="DQ627" s="50"/>
      <c r="DR627" s="50"/>
    </row>
    <row r="628" spans="1:122" ht="13.2" customHeight="1" thickBot="1" x14ac:dyDescent="0.3">
      <c r="A628" s="222"/>
      <c r="B628" s="971"/>
      <c r="C628" s="288" t="s">
        <v>320</v>
      </c>
      <c r="D628" s="288" t="s">
        <v>131</v>
      </c>
      <c r="E628" s="255"/>
      <c r="F628" s="450" t="e">
        <f t="shared" ref="F628:M628" si="810">(P_e_net-P_inj_av*i_v)/P_e_net</f>
        <v>#NAME?</v>
      </c>
      <c r="G628" s="451" t="e">
        <f t="shared" si="810"/>
        <v>#NAME?</v>
      </c>
      <c r="H628" s="451" t="e">
        <f t="shared" si="810"/>
        <v>#NAME?</v>
      </c>
      <c r="I628" s="451" t="e">
        <f t="shared" si="810"/>
        <v>#NAME?</v>
      </c>
      <c r="J628" s="451" t="e">
        <f t="shared" si="810"/>
        <v>#NAME?</v>
      </c>
      <c r="K628" s="451" t="e">
        <f t="shared" si="810"/>
        <v>#NAME?</v>
      </c>
      <c r="L628" s="451" t="e">
        <f t="shared" si="810"/>
        <v>#NAME?</v>
      </c>
      <c r="M628" s="451" t="e">
        <f t="shared" si="810"/>
        <v>#NAME?</v>
      </c>
      <c r="N628" s="451"/>
      <c r="O628" s="451"/>
      <c r="P628" s="451"/>
      <c r="Q628" s="451"/>
      <c r="R628" s="451"/>
      <c r="S628" s="451"/>
      <c r="T628" s="451"/>
      <c r="U628" s="451"/>
      <c r="V628" s="451"/>
      <c r="W628" s="451"/>
      <c r="X628" s="451"/>
      <c r="Y628" s="451"/>
      <c r="Z628" s="451"/>
      <c r="AA628" s="451"/>
      <c r="AB628" s="451"/>
      <c r="AC628" s="451"/>
      <c r="AD628" s="451"/>
      <c r="AE628" s="451"/>
      <c r="AF628" s="451"/>
      <c r="AG628" s="451"/>
      <c r="AH628" s="451"/>
      <c r="AI628" s="451"/>
      <c r="AJ628" s="451"/>
      <c r="AK628" s="451"/>
      <c r="AL628" s="451"/>
      <c r="AM628" s="451"/>
      <c r="AN628" s="451"/>
      <c r="AO628" s="451"/>
      <c r="AP628" s="451"/>
      <c r="AQ628" s="451"/>
      <c r="AR628" s="451"/>
      <c r="AS628" s="451"/>
      <c r="AT628" s="451"/>
      <c r="AU628" s="451"/>
      <c r="AV628" s="451"/>
      <c r="AW628" s="451"/>
      <c r="AX628" s="451"/>
      <c r="AY628" s="451"/>
      <c r="AZ628" s="451"/>
      <c r="BA628" s="451"/>
      <c r="BB628" s="451"/>
      <c r="BC628" s="451"/>
      <c r="BD628" s="451"/>
      <c r="BE628" s="451"/>
      <c r="BF628" s="451"/>
      <c r="BG628" s="451"/>
      <c r="BH628" s="451"/>
      <c r="BI628" s="451"/>
      <c r="BJ628" s="451"/>
      <c r="BK628" s="451"/>
      <c r="BL628" s="451"/>
      <c r="BM628" s="451"/>
      <c r="BN628" s="451"/>
      <c r="BO628" s="451"/>
      <c r="BP628" s="451"/>
      <c r="BQ628" s="451"/>
      <c r="BR628" s="451"/>
      <c r="BS628" s="451"/>
      <c r="BT628" s="451"/>
      <c r="BU628" s="451"/>
      <c r="BV628" s="451"/>
      <c r="BW628" s="451"/>
      <c r="BX628" s="451"/>
      <c r="BY628" s="451"/>
      <c r="BZ628" s="451"/>
      <c r="CA628" s="451"/>
      <c r="CB628" s="451"/>
      <c r="CC628" s="451"/>
      <c r="CD628" s="451"/>
      <c r="CE628" s="451"/>
      <c r="CF628" s="451"/>
      <c r="CG628" s="451"/>
      <c r="CH628" s="451"/>
      <c r="CI628" s="451"/>
      <c r="CJ628" s="451"/>
      <c r="CK628" s="451"/>
      <c r="CL628" s="451"/>
      <c r="CM628" s="451"/>
      <c r="CN628" s="451"/>
      <c r="CO628" s="451"/>
      <c r="CP628" s="451"/>
      <c r="CQ628" s="451"/>
      <c r="CR628" s="451"/>
      <c r="CS628" s="451"/>
      <c r="CT628" s="451"/>
      <c r="CU628" s="451"/>
      <c r="CV628" s="451"/>
      <c r="CW628" s="451"/>
      <c r="CX628" s="451"/>
      <c r="CY628" s="451"/>
      <c r="CZ628" s="451"/>
      <c r="DA628" s="451"/>
      <c r="DB628" s="451"/>
      <c r="DC628" s="451"/>
      <c r="DD628" s="451"/>
      <c r="DE628" s="451"/>
      <c r="DF628" s="451"/>
      <c r="DG628" s="451"/>
      <c r="DH628" s="451"/>
      <c r="DI628" s="50" t="s">
        <v>642</v>
      </c>
      <c r="DJ628" s="50"/>
      <c r="DK628" s="50"/>
      <c r="DL628" s="50"/>
      <c r="DM628" s="50"/>
      <c r="DN628" s="50"/>
      <c r="DO628" s="50"/>
      <c r="DP628" s="50"/>
      <c r="DQ628" s="50"/>
      <c r="DR628" s="50"/>
    </row>
    <row r="629" spans="1:122" ht="13.2" customHeight="1" thickBot="1" x14ac:dyDescent="0.3">
      <c r="A629" s="222"/>
      <c r="B629" s="50"/>
      <c r="C629" s="50"/>
      <c r="D629" s="50"/>
      <c r="E629" s="50"/>
      <c r="F629" s="51"/>
      <c r="G629" s="51"/>
      <c r="H629" s="51"/>
      <c r="I629" s="51"/>
      <c r="J629" s="51"/>
      <c r="K629" s="51"/>
      <c r="L629" s="51"/>
      <c r="M629" s="51"/>
      <c r="N629" s="51"/>
      <c r="O629" s="51"/>
      <c r="P629" s="51"/>
      <c r="Q629" s="51"/>
      <c r="R629" s="51"/>
      <c r="S629" s="51"/>
      <c r="T629" s="51"/>
      <c r="U629" s="51"/>
      <c r="V629" s="51"/>
      <c r="W629" s="51"/>
      <c r="X629" s="51"/>
      <c r="Y629" s="51"/>
      <c r="Z629" s="51"/>
      <c r="AA629" s="51"/>
      <c r="AB629" s="51"/>
      <c r="AC629" s="51"/>
      <c r="AD629" s="51"/>
      <c r="AE629" s="51"/>
      <c r="AF629" s="51"/>
      <c r="AG629" s="51"/>
      <c r="AH629" s="51"/>
      <c r="AI629" s="51"/>
      <c r="AJ629" s="51"/>
      <c r="AK629" s="51"/>
      <c r="AL629" s="51"/>
      <c r="AM629" s="51"/>
      <c r="AN629" s="51"/>
      <c r="AO629" s="51"/>
      <c r="AP629" s="51"/>
      <c r="AQ629" s="51"/>
      <c r="AR629" s="51"/>
      <c r="AS629" s="51"/>
      <c r="AT629" s="51"/>
      <c r="AU629" s="51"/>
      <c r="AV629" s="51"/>
      <c r="AW629" s="51"/>
      <c r="AX629" s="51"/>
      <c r="AY629" s="51"/>
      <c r="AZ629" s="51"/>
      <c r="BA629" s="51"/>
      <c r="BB629" s="51"/>
      <c r="BC629" s="51"/>
      <c r="BD629" s="51"/>
      <c r="BE629" s="51"/>
      <c r="BF629" s="51"/>
      <c r="BG629" s="51"/>
      <c r="BH629" s="51"/>
      <c r="BI629" s="51"/>
      <c r="BJ629" s="51"/>
      <c r="BK629" s="51"/>
      <c r="BL629" s="51"/>
      <c r="BM629" s="51"/>
      <c r="BN629" s="51"/>
      <c r="BO629" s="51"/>
      <c r="BP629" s="51"/>
      <c r="BQ629" s="51"/>
      <c r="BR629" s="51"/>
      <c r="BS629" s="51"/>
      <c r="BT629" s="51"/>
      <c r="BU629" s="51"/>
      <c r="BV629" s="51"/>
      <c r="BW629" s="51"/>
      <c r="BX629" s="51"/>
      <c r="BY629" s="51"/>
      <c r="BZ629" s="51"/>
      <c r="CA629" s="51"/>
      <c r="CB629" s="51"/>
      <c r="CC629" s="51"/>
      <c r="CD629" s="51"/>
      <c r="CE629" s="51"/>
      <c r="CF629" s="51"/>
      <c r="CG629" s="51"/>
      <c r="CH629" s="51"/>
      <c r="CI629" s="51"/>
      <c r="CJ629" s="51"/>
      <c r="CK629" s="51"/>
      <c r="CL629" s="51"/>
      <c r="CM629" s="51"/>
      <c r="CN629" s="51"/>
      <c r="CO629" s="51"/>
      <c r="CP629" s="51"/>
      <c r="CQ629" s="51"/>
      <c r="CR629" s="51"/>
      <c r="CS629" s="51"/>
      <c r="CT629" s="51"/>
      <c r="CU629" s="51"/>
      <c r="CV629" s="51"/>
      <c r="CW629" s="51"/>
      <c r="CX629" s="51"/>
      <c r="CY629" s="51"/>
      <c r="CZ629" s="51"/>
      <c r="DA629" s="51"/>
      <c r="DB629" s="51"/>
      <c r="DC629" s="51"/>
      <c r="DD629" s="51"/>
      <c r="DE629" s="51"/>
      <c r="DF629" s="51"/>
      <c r="DG629" s="51"/>
      <c r="DH629" s="51"/>
      <c r="DI629" s="50" t="s">
        <v>642</v>
      </c>
      <c r="DJ629" s="50"/>
      <c r="DK629" s="50"/>
      <c r="DL629" s="50"/>
      <c r="DM629" s="50"/>
      <c r="DN629" s="50"/>
      <c r="DO629" s="50"/>
      <c r="DP629" s="50"/>
      <c r="DQ629" s="50"/>
      <c r="DR629" s="50"/>
    </row>
    <row r="630" spans="1:122" ht="21" customHeight="1" thickBot="1" x14ac:dyDescent="0.35">
      <c r="A630" s="222"/>
      <c r="B630" s="332"/>
      <c r="C630" s="333" t="s">
        <v>302</v>
      </c>
      <c r="D630" s="332"/>
      <c r="E630" s="332"/>
      <c r="F630" s="452"/>
      <c r="G630" s="453"/>
      <c r="H630" s="453"/>
      <c r="I630" s="453"/>
      <c r="J630" s="453"/>
      <c r="K630" s="453"/>
      <c r="L630" s="453"/>
      <c r="M630" s="453"/>
      <c r="N630" s="453"/>
      <c r="O630" s="453"/>
      <c r="P630" s="453"/>
      <c r="Q630" s="453"/>
      <c r="R630" s="453"/>
      <c r="S630" s="453"/>
      <c r="T630" s="453"/>
      <c r="U630" s="453"/>
      <c r="V630" s="453"/>
      <c r="W630" s="453"/>
      <c r="X630" s="453"/>
      <c r="Y630" s="453"/>
      <c r="Z630" s="453"/>
      <c r="AA630" s="453"/>
      <c r="AB630" s="453"/>
      <c r="AC630" s="453"/>
      <c r="AD630" s="453"/>
      <c r="AE630" s="453"/>
      <c r="AF630" s="453"/>
      <c r="AG630" s="453"/>
      <c r="AH630" s="453"/>
      <c r="AI630" s="453"/>
      <c r="AJ630" s="453"/>
      <c r="AK630" s="453"/>
      <c r="AL630" s="453"/>
      <c r="AM630" s="453"/>
      <c r="AN630" s="453"/>
      <c r="AO630" s="453"/>
      <c r="AP630" s="453"/>
      <c r="AQ630" s="453"/>
      <c r="AR630" s="453"/>
      <c r="AS630" s="453"/>
      <c r="AT630" s="453"/>
      <c r="AU630" s="453"/>
      <c r="AV630" s="453"/>
      <c r="AW630" s="453"/>
      <c r="AX630" s="453"/>
      <c r="AY630" s="453"/>
      <c r="AZ630" s="453"/>
      <c r="BA630" s="453"/>
      <c r="BB630" s="453"/>
      <c r="BC630" s="453"/>
      <c r="BD630" s="453"/>
      <c r="BE630" s="453"/>
      <c r="BF630" s="453"/>
      <c r="BG630" s="453"/>
      <c r="BH630" s="453"/>
      <c r="BI630" s="453"/>
      <c r="BJ630" s="453"/>
      <c r="BK630" s="453"/>
      <c r="BL630" s="453"/>
      <c r="BM630" s="453"/>
      <c r="BN630" s="453"/>
      <c r="BO630" s="453"/>
      <c r="BP630" s="453"/>
      <c r="BQ630" s="453"/>
      <c r="BR630" s="453"/>
      <c r="BS630" s="453"/>
      <c r="BT630" s="453"/>
      <c r="BU630" s="453"/>
      <c r="BV630" s="453"/>
      <c r="BW630" s="453"/>
      <c r="BX630" s="453"/>
      <c r="BY630" s="453"/>
      <c r="BZ630" s="453"/>
      <c r="CA630" s="453"/>
      <c r="CB630" s="453"/>
      <c r="CC630" s="453"/>
      <c r="CD630" s="453"/>
      <c r="CE630" s="453"/>
      <c r="CF630" s="453"/>
      <c r="CG630" s="453"/>
      <c r="CH630" s="453"/>
      <c r="CI630" s="453"/>
      <c r="CJ630" s="453"/>
      <c r="CK630" s="453"/>
      <c r="CL630" s="453"/>
      <c r="CM630" s="453"/>
      <c r="CN630" s="453"/>
      <c r="CO630" s="453"/>
      <c r="CP630" s="453"/>
      <c r="CQ630" s="453"/>
      <c r="CR630" s="453"/>
      <c r="CS630" s="453"/>
      <c r="CT630" s="453"/>
      <c r="CU630" s="453"/>
      <c r="CV630" s="453"/>
      <c r="CW630" s="453"/>
      <c r="CX630" s="453"/>
      <c r="CY630" s="453"/>
      <c r="CZ630" s="453"/>
      <c r="DA630" s="453"/>
      <c r="DB630" s="453"/>
      <c r="DC630" s="453"/>
      <c r="DD630" s="453"/>
      <c r="DE630" s="453"/>
      <c r="DF630" s="453"/>
      <c r="DG630" s="453"/>
      <c r="DH630" s="453"/>
      <c r="DI630" s="50" t="s">
        <v>642</v>
      </c>
      <c r="DJ630" s="50"/>
      <c r="DK630" s="50"/>
      <c r="DL630" s="50"/>
      <c r="DM630" s="50"/>
      <c r="DN630" s="50"/>
      <c r="DO630" s="50"/>
      <c r="DP630" s="50"/>
      <c r="DQ630" s="50"/>
      <c r="DR630" s="50"/>
    </row>
    <row r="631" spans="1:122" ht="13.2" customHeight="1" x14ac:dyDescent="0.25">
      <c r="A631" s="222"/>
      <c r="B631" s="969"/>
      <c r="C631" s="326"/>
      <c r="D631" s="289"/>
      <c r="E631" s="258"/>
      <c r="F631" s="437"/>
      <c r="G631" s="438"/>
      <c r="H631" s="438"/>
      <c r="I631" s="438"/>
      <c r="J631" s="438"/>
      <c r="K631" s="438"/>
      <c r="L631" s="438"/>
      <c r="M631" s="438"/>
      <c r="N631" s="438"/>
      <c r="O631" s="438"/>
      <c r="P631" s="438"/>
      <c r="Q631" s="438"/>
      <c r="R631" s="438"/>
      <c r="S631" s="438"/>
      <c r="T631" s="438"/>
      <c r="U631" s="438"/>
      <c r="V631" s="438"/>
      <c r="W631" s="438"/>
      <c r="X631" s="438"/>
      <c r="Y631" s="438"/>
      <c r="Z631" s="438"/>
      <c r="AA631" s="438"/>
      <c r="AB631" s="438"/>
      <c r="AC631" s="438"/>
      <c r="AD631" s="438"/>
      <c r="AE631" s="438"/>
      <c r="AF631" s="438"/>
      <c r="AG631" s="438"/>
      <c r="AH631" s="438"/>
      <c r="AI631" s="438"/>
      <c r="AJ631" s="438"/>
      <c r="AK631" s="438"/>
      <c r="AL631" s="438"/>
      <c r="AM631" s="438"/>
      <c r="AN631" s="438"/>
      <c r="AO631" s="438"/>
      <c r="AP631" s="438"/>
      <c r="AQ631" s="438"/>
      <c r="AR631" s="438"/>
      <c r="AS631" s="438"/>
      <c r="AT631" s="438"/>
      <c r="AU631" s="438"/>
      <c r="AV631" s="438"/>
      <c r="AW631" s="438"/>
      <c r="AX631" s="438"/>
      <c r="AY631" s="438"/>
      <c r="AZ631" s="438"/>
      <c r="BA631" s="438"/>
      <c r="BB631" s="438"/>
      <c r="BC631" s="438"/>
      <c r="BD631" s="438"/>
      <c r="BE631" s="438"/>
      <c r="BF631" s="438"/>
      <c r="BG631" s="438"/>
      <c r="BH631" s="438"/>
      <c r="BI631" s="438"/>
      <c r="BJ631" s="438"/>
      <c r="BK631" s="438"/>
      <c r="BL631" s="438"/>
      <c r="BM631" s="438"/>
      <c r="BN631" s="438"/>
      <c r="BO631" s="438"/>
      <c r="BP631" s="438"/>
      <c r="BQ631" s="438"/>
      <c r="BR631" s="438"/>
      <c r="BS631" s="438"/>
      <c r="BT631" s="438"/>
      <c r="BU631" s="438"/>
      <c r="BV631" s="438"/>
      <c r="BW631" s="438"/>
      <c r="BX631" s="438"/>
      <c r="BY631" s="438"/>
      <c r="BZ631" s="438"/>
      <c r="CA631" s="438"/>
      <c r="CB631" s="438"/>
      <c r="CC631" s="438"/>
      <c r="CD631" s="438"/>
      <c r="CE631" s="438"/>
      <c r="CF631" s="438"/>
      <c r="CG631" s="438"/>
      <c r="CH631" s="438"/>
      <c r="CI631" s="438"/>
      <c r="CJ631" s="438"/>
      <c r="CK631" s="438"/>
      <c r="CL631" s="438"/>
      <c r="CM631" s="438"/>
      <c r="CN631" s="438"/>
      <c r="CO631" s="438"/>
      <c r="CP631" s="438"/>
      <c r="CQ631" s="438"/>
      <c r="CR631" s="438"/>
      <c r="CS631" s="438"/>
      <c r="CT631" s="438"/>
      <c r="CU631" s="438"/>
      <c r="CV631" s="438"/>
      <c r="CW631" s="438"/>
      <c r="CX631" s="438"/>
      <c r="CY631" s="438"/>
      <c r="CZ631" s="438"/>
      <c r="DA631" s="438"/>
      <c r="DB631" s="438"/>
      <c r="DC631" s="438"/>
      <c r="DD631" s="438"/>
      <c r="DE631" s="438"/>
      <c r="DF631" s="438"/>
      <c r="DG631" s="438"/>
      <c r="DH631" s="438"/>
      <c r="DI631" s="50" t="s">
        <v>642</v>
      </c>
      <c r="DJ631" s="50"/>
      <c r="DK631" s="50"/>
      <c r="DL631" s="50"/>
      <c r="DM631" s="50"/>
      <c r="DN631" s="50"/>
      <c r="DO631" s="50"/>
      <c r="DP631" s="50"/>
      <c r="DQ631" s="50"/>
      <c r="DR631" s="50"/>
    </row>
    <row r="632" spans="1:122" ht="13.2" customHeight="1" x14ac:dyDescent="0.25">
      <c r="A632" s="222"/>
      <c r="B632" s="970"/>
      <c r="C632" s="327"/>
      <c r="D632" s="287"/>
      <c r="E632" s="293"/>
      <c r="F632" s="366"/>
      <c r="G632" s="367"/>
      <c r="H632" s="367"/>
      <c r="I632" s="367"/>
      <c r="J632" s="367"/>
      <c r="K632" s="367"/>
      <c r="L632" s="367"/>
      <c r="M632" s="367"/>
      <c r="N632" s="367"/>
      <c r="O632" s="367"/>
      <c r="P632" s="367"/>
      <c r="Q632" s="367"/>
      <c r="R632" s="367"/>
      <c r="S632" s="367"/>
      <c r="T632" s="367"/>
      <c r="U632" s="367"/>
      <c r="V632" s="367"/>
      <c r="W632" s="367"/>
      <c r="X632" s="367"/>
      <c r="Y632" s="367"/>
      <c r="Z632" s="367"/>
      <c r="AA632" s="367"/>
      <c r="AB632" s="367"/>
      <c r="AC632" s="367"/>
      <c r="AD632" s="367"/>
      <c r="AE632" s="367"/>
      <c r="AF632" s="367"/>
      <c r="AG632" s="367"/>
      <c r="AH632" s="367"/>
      <c r="AI632" s="367"/>
      <c r="AJ632" s="367"/>
      <c r="AK632" s="367"/>
      <c r="AL632" s="367"/>
      <c r="AM632" s="367"/>
      <c r="AN632" s="367"/>
      <c r="AO632" s="367"/>
      <c r="AP632" s="367"/>
      <c r="AQ632" s="367"/>
      <c r="AR632" s="367"/>
      <c r="AS632" s="367"/>
      <c r="AT632" s="367"/>
      <c r="AU632" s="367"/>
      <c r="AV632" s="367"/>
      <c r="AW632" s="367"/>
      <c r="AX632" s="367"/>
      <c r="AY632" s="367"/>
      <c r="AZ632" s="367"/>
      <c r="BA632" s="367"/>
      <c r="BB632" s="367"/>
      <c r="BC632" s="367"/>
      <c r="BD632" s="367"/>
      <c r="BE632" s="367"/>
      <c r="BF632" s="367"/>
      <c r="BG632" s="367"/>
      <c r="BH632" s="367"/>
      <c r="BI632" s="367"/>
      <c r="BJ632" s="367"/>
      <c r="BK632" s="367"/>
      <c r="BL632" s="367"/>
      <c r="BM632" s="367"/>
      <c r="BN632" s="367"/>
      <c r="BO632" s="367"/>
      <c r="BP632" s="367"/>
      <c r="BQ632" s="367"/>
      <c r="BR632" s="367"/>
      <c r="BS632" s="367"/>
      <c r="BT632" s="367"/>
      <c r="BU632" s="367"/>
      <c r="BV632" s="367"/>
      <c r="BW632" s="367"/>
      <c r="BX632" s="367"/>
      <c r="BY632" s="367"/>
      <c r="BZ632" s="367"/>
      <c r="CA632" s="367"/>
      <c r="CB632" s="367"/>
      <c r="CC632" s="367"/>
      <c r="CD632" s="367"/>
      <c r="CE632" s="367"/>
      <c r="CF632" s="367"/>
      <c r="CG632" s="367"/>
      <c r="CH632" s="367"/>
      <c r="CI632" s="367"/>
      <c r="CJ632" s="367"/>
      <c r="CK632" s="367"/>
      <c r="CL632" s="367"/>
      <c r="CM632" s="367"/>
      <c r="CN632" s="367"/>
      <c r="CO632" s="367"/>
      <c r="CP632" s="367"/>
      <c r="CQ632" s="367"/>
      <c r="CR632" s="367"/>
      <c r="CS632" s="367"/>
      <c r="CT632" s="367"/>
      <c r="CU632" s="367"/>
      <c r="CV632" s="367"/>
      <c r="CW632" s="367"/>
      <c r="CX632" s="367"/>
      <c r="CY632" s="367"/>
      <c r="CZ632" s="367"/>
      <c r="DA632" s="367"/>
      <c r="DB632" s="367"/>
      <c r="DC632" s="367"/>
      <c r="DD632" s="367"/>
      <c r="DE632" s="367"/>
      <c r="DF632" s="367"/>
      <c r="DG632" s="367"/>
      <c r="DH632" s="367"/>
      <c r="DI632" s="50" t="s">
        <v>642</v>
      </c>
      <c r="DJ632" s="50"/>
      <c r="DK632" s="50"/>
      <c r="DL632" s="50"/>
      <c r="DM632" s="50"/>
      <c r="DN632" s="50"/>
      <c r="DO632" s="50"/>
      <c r="DP632" s="50"/>
      <c r="DQ632" s="50"/>
      <c r="DR632" s="50"/>
    </row>
    <row r="633" spans="1:122" ht="13.2" customHeight="1" x14ac:dyDescent="0.25">
      <c r="A633" s="222"/>
      <c r="B633" s="970"/>
      <c r="C633" s="327"/>
      <c r="D633" s="287"/>
      <c r="E633" s="245"/>
      <c r="F633" s="366"/>
      <c r="G633" s="367"/>
      <c r="H633" s="367"/>
      <c r="I633" s="367"/>
      <c r="J633" s="367"/>
      <c r="K633" s="367"/>
      <c r="L633" s="367"/>
      <c r="M633" s="367"/>
      <c r="N633" s="367"/>
      <c r="O633" s="367"/>
      <c r="P633" s="367"/>
      <c r="Q633" s="367"/>
      <c r="R633" s="367"/>
      <c r="S633" s="367"/>
      <c r="T633" s="367"/>
      <c r="U633" s="367"/>
      <c r="V633" s="367"/>
      <c r="W633" s="367"/>
      <c r="X633" s="367"/>
      <c r="Y633" s="367"/>
      <c r="Z633" s="367"/>
      <c r="AA633" s="367"/>
      <c r="AB633" s="367"/>
      <c r="AC633" s="367"/>
      <c r="AD633" s="367"/>
      <c r="AE633" s="367"/>
      <c r="AF633" s="367"/>
      <c r="AG633" s="367"/>
      <c r="AH633" s="367"/>
      <c r="AI633" s="367"/>
      <c r="AJ633" s="367"/>
      <c r="AK633" s="367"/>
      <c r="AL633" s="367"/>
      <c r="AM633" s="367"/>
      <c r="AN633" s="367"/>
      <c r="AO633" s="367"/>
      <c r="AP633" s="367"/>
      <c r="AQ633" s="367"/>
      <c r="AR633" s="367"/>
      <c r="AS633" s="367"/>
      <c r="AT633" s="367"/>
      <c r="AU633" s="367"/>
      <c r="AV633" s="367"/>
      <c r="AW633" s="367"/>
      <c r="AX633" s="367"/>
      <c r="AY633" s="367"/>
      <c r="AZ633" s="367"/>
      <c r="BA633" s="367"/>
      <c r="BB633" s="367"/>
      <c r="BC633" s="367"/>
      <c r="BD633" s="367"/>
      <c r="BE633" s="367"/>
      <c r="BF633" s="367"/>
      <c r="BG633" s="367"/>
      <c r="BH633" s="367"/>
      <c r="BI633" s="367"/>
      <c r="BJ633" s="367"/>
      <c r="BK633" s="367"/>
      <c r="BL633" s="367"/>
      <c r="BM633" s="367"/>
      <c r="BN633" s="367"/>
      <c r="BO633" s="367"/>
      <c r="BP633" s="367"/>
      <c r="BQ633" s="367"/>
      <c r="BR633" s="367"/>
      <c r="BS633" s="367"/>
      <c r="BT633" s="367"/>
      <c r="BU633" s="367"/>
      <c r="BV633" s="367"/>
      <c r="BW633" s="367"/>
      <c r="BX633" s="367"/>
      <c r="BY633" s="367"/>
      <c r="BZ633" s="367"/>
      <c r="CA633" s="367"/>
      <c r="CB633" s="367"/>
      <c r="CC633" s="367"/>
      <c r="CD633" s="367"/>
      <c r="CE633" s="367"/>
      <c r="CF633" s="367"/>
      <c r="CG633" s="367"/>
      <c r="CH633" s="367"/>
      <c r="CI633" s="367"/>
      <c r="CJ633" s="367"/>
      <c r="CK633" s="367"/>
      <c r="CL633" s="367"/>
      <c r="CM633" s="367"/>
      <c r="CN633" s="367"/>
      <c r="CO633" s="367"/>
      <c r="CP633" s="367"/>
      <c r="CQ633" s="367"/>
      <c r="CR633" s="367"/>
      <c r="CS633" s="367"/>
      <c r="CT633" s="367"/>
      <c r="CU633" s="367"/>
      <c r="CV633" s="367"/>
      <c r="CW633" s="367"/>
      <c r="CX633" s="367"/>
      <c r="CY633" s="367"/>
      <c r="CZ633" s="367"/>
      <c r="DA633" s="367"/>
      <c r="DB633" s="367"/>
      <c r="DC633" s="367"/>
      <c r="DD633" s="367"/>
      <c r="DE633" s="367"/>
      <c r="DF633" s="367"/>
      <c r="DG633" s="367"/>
      <c r="DH633" s="367"/>
      <c r="DI633" s="50" t="s">
        <v>642</v>
      </c>
      <c r="DJ633" s="50"/>
      <c r="DK633" s="50"/>
      <c r="DL633" s="50"/>
      <c r="DM633" s="50"/>
      <c r="DN633" s="50"/>
      <c r="DO633" s="50"/>
      <c r="DP633" s="50"/>
      <c r="DQ633" s="50"/>
      <c r="DR633" s="50"/>
    </row>
    <row r="634" spans="1:122" ht="13.2" customHeight="1" x14ac:dyDescent="0.25">
      <c r="A634" s="230"/>
      <c r="B634" s="970"/>
      <c r="C634" s="327"/>
      <c r="D634" s="287"/>
      <c r="E634" s="245"/>
      <c r="F634" s="419"/>
      <c r="G634" s="388"/>
      <c r="H634" s="388"/>
      <c r="I634" s="388"/>
      <c r="J634" s="388"/>
      <c r="K634" s="388"/>
      <c r="L634" s="388"/>
      <c r="M634" s="388"/>
      <c r="N634" s="388"/>
      <c r="O634" s="388"/>
      <c r="P634" s="388"/>
      <c r="Q634" s="388"/>
      <c r="R634" s="388"/>
      <c r="S634" s="388"/>
      <c r="T634" s="388"/>
      <c r="U634" s="388"/>
      <c r="V634" s="388"/>
      <c r="W634" s="388"/>
      <c r="X634" s="388"/>
      <c r="Y634" s="388"/>
      <c r="Z634" s="388"/>
      <c r="AA634" s="388"/>
      <c r="AB634" s="388"/>
      <c r="AC634" s="388"/>
      <c r="AD634" s="388"/>
      <c r="AE634" s="388"/>
      <c r="AF634" s="388"/>
      <c r="AG634" s="388"/>
      <c r="AH634" s="388"/>
      <c r="AI634" s="388"/>
      <c r="AJ634" s="388"/>
      <c r="AK634" s="388"/>
      <c r="AL634" s="388"/>
      <c r="AM634" s="388"/>
      <c r="AN634" s="388"/>
      <c r="AO634" s="388"/>
      <c r="AP634" s="388"/>
      <c r="AQ634" s="388"/>
      <c r="AR634" s="388"/>
      <c r="AS634" s="388"/>
      <c r="AT634" s="388"/>
      <c r="AU634" s="388"/>
      <c r="AV634" s="388"/>
      <c r="AW634" s="388"/>
      <c r="AX634" s="388"/>
      <c r="AY634" s="388"/>
      <c r="AZ634" s="388"/>
      <c r="BA634" s="388"/>
      <c r="BB634" s="388"/>
      <c r="BC634" s="388"/>
      <c r="BD634" s="388"/>
      <c r="BE634" s="388"/>
      <c r="BF634" s="388"/>
      <c r="BG634" s="388"/>
      <c r="BH634" s="388"/>
      <c r="BI634" s="388"/>
      <c r="BJ634" s="388"/>
      <c r="BK634" s="388"/>
      <c r="BL634" s="388"/>
      <c r="BM634" s="388"/>
      <c r="BN634" s="388"/>
      <c r="BO634" s="388"/>
      <c r="BP634" s="388"/>
      <c r="BQ634" s="388"/>
      <c r="BR634" s="388"/>
      <c r="BS634" s="388"/>
      <c r="BT634" s="388"/>
      <c r="BU634" s="388"/>
      <c r="BV634" s="388"/>
      <c r="BW634" s="388"/>
      <c r="BX634" s="388"/>
      <c r="BY634" s="388"/>
      <c r="BZ634" s="388"/>
      <c r="CA634" s="388"/>
      <c r="CB634" s="388"/>
      <c r="CC634" s="388"/>
      <c r="CD634" s="388"/>
      <c r="CE634" s="388"/>
      <c r="CF634" s="388"/>
      <c r="CG634" s="388"/>
      <c r="CH634" s="388"/>
      <c r="CI634" s="388"/>
      <c r="CJ634" s="388"/>
      <c r="CK634" s="388"/>
      <c r="CL634" s="388"/>
      <c r="CM634" s="388"/>
      <c r="CN634" s="388"/>
      <c r="CO634" s="388"/>
      <c r="CP634" s="388"/>
      <c r="CQ634" s="388"/>
      <c r="CR634" s="388"/>
      <c r="CS634" s="388"/>
      <c r="CT634" s="388"/>
      <c r="CU634" s="388"/>
      <c r="CV634" s="388"/>
      <c r="CW634" s="388"/>
      <c r="CX634" s="388"/>
      <c r="CY634" s="388"/>
      <c r="CZ634" s="388"/>
      <c r="DA634" s="388"/>
      <c r="DB634" s="388"/>
      <c r="DC634" s="388"/>
      <c r="DD634" s="388"/>
      <c r="DE634" s="388"/>
      <c r="DF634" s="388"/>
      <c r="DG634" s="388"/>
      <c r="DH634" s="388"/>
      <c r="DI634" s="50" t="s">
        <v>642</v>
      </c>
      <c r="DJ634" s="50"/>
      <c r="DK634" s="50"/>
      <c r="DL634" s="50"/>
      <c r="DM634" s="50"/>
      <c r="DN634" s="50"/>
      <c r="DO634" s="50"/>
      <c r="DP634" s="50"/>
      <c r="DQ634" s="50"/>
      <c r="DR634" s="50"/>
    </row>
    <row r="635" spans="1:122" ht="13.2" customHeight="1" x14ac:dyDescent="0.25">
      <c r="A635" s="222"/>
      <c r="B635" s="970"/>
      <c r="C635" s="327"/>
      <c r="D635" s="287"/>
      <c r="E635" s="245"/>
      <c r="F635" s="419"/>
      <c r="G635" s="388"/>
      <c r="H635" s="388"/>
      <c r="I635" s="388"/>
      <c r="J635" s="388"/>
      <c r="K635" s="388"/>
      <c r="L635" s="388"/>
      <c r="M635" s="388"/>
      <c r="N635" s="388"/>
      <c r="O635" s="388"/>
      <c r="P635" s="388"/>
      <c r="Q635" s="388"/>
      <c r="R635" s="388"/>
      <c r="S635" s="388"/>
      <c r="T635" s="388"/>
      <c r="U635" s="388"/>
      <c r="V635" s="388"/>
      <c r="W635" s="388"/>
      <c r="X635" s="388"/>
      <c r="Y635" s="388"/>
      <c r="Z635" s="388"/>
      <c r="AA635" s="388"/>
      <c r="AB635" s="388"/>
      <c r="AC635" s="388"/>
      <c r="AD635" s="388"/>
      <c r="AE635" s="388"/>
      <c r="AF635" s="388"/>
      <c r="AG635" s="388"/>
      <c r="AH635" s="388"/>
      <c r="AI635" s="388"/>
      <c r="AJ635" s="388"/>
      <c r="AK635" s="388"/>
      <c r="AL635" s="388"/>
      <c r="AM635" s="388"/>
      <c r="AN635" s="388"/>
      <c r="AO635" s="388"/>
      <c r="AP635" s="388"/>
      <c r="AQ635" s="388"/>
      <c r="AR635" s="388"/>
      <c r="AS635" s="388"/>
      <c r="AT635" s="388"/>
      <c r="AU635" s="388"/>
      <c r="AV635" s="388"/>
      <c r="AW635" s="388"/>
      <c r="AX635" s="388"/>
      <c r="AY635" s="388"/>
      <c r="AZ635" s="388"/>
      <c r="BA635" s="388"/>
      <c r="BB635" s="388"/>
      <c r="BC635" s="388"/>
      <c r="BD635" s="388"/>
      <c r="BE635" s="388"/>
      <c r="BF635" s="388"/>
      <c r="BG635" s="388"/>
      <c r="BH635" s="388"/>
      <c r="BI635" s="388"/>
      <c r="BJ635" s="388"/>
      <c r="BK635" s="388"/>
      <c r="BL635" s="388"/>
      <c r="BM635" s="388"/>
      <c r="BN635" s="388"/>
      <c r="BO635" s="388"/>
      <c r="BP635" s="388"/>
      <c r="BQ635" s="388"/>
      <c r="BR635" s="388"/>
      <c r="BS635" s="388"/>
      <c r="BT635" s="388"/>
      <c r="BU635" s="388"/>
      <c r="BV635" s="388"/>
      <c r="BW635" s="388"/>
      <c r="BX635" s="388"/>
      <c r="BY635" s="388"/>
      <c r="BZ635" s="388"/>
      <c r="CA635" s="388"/>
      <c r="CB635" s="388"/>
      <c r="CC635" s="388"/>
      <c r="CD635" s="388"/>
      <c r="CE635" s="388"/>
      <c r="CF635" s="388"/>
      <c r="CG635" s="388"/>
      <c r="CH635" s="388"/>
      <c r="CI635" s="388"/>
      <c r="CJ635" s="388"/>
      <c r="CK635" s="388"/>
      <c r="CL635" s="388"/>
      <c r="CM635" s="388"/>
      <c r="CN635" s="388"/>
      <c r="CO635" s="388"/>
      <c r="CP635" s="388"/>
      <c r="CQ635" s="388"/>
      <c r="CR635" s="388"/>
      <c r="CS635" s="388"/>
      <c r="CT635" s="388"/>
      <c r="CU635" s="388"/>
      <c r="CV635" s="388"/>
      <c r="CW635" s="388"/>
      <c r="CX635" s="388"/>
      <c r="CY635" s="388"/>
      <c r="CZ635" s="388"/>
      <c r="DA635" s="388"/>
      <c r="DB635" s="388"/>
      <c r="DC635" s="388"/>
      <c r="DD635" s="388"/>
      <c r="DE635" s="388"/>
      <c r="DF635" s="388"/>
      <c r="DG635" s="388"/>
      <c r="DH635" s="388"/>
      <c r="DI635" s="50" t="s">
        <v>642</v>
      </c>
      <c r="DJ635" s="50"/>
      <c r="DK635" s="50"/>
      <c r="DL635" s="50"/>
      <c r="DM635" s="50"/>
      <c r="DN635" s="50"/>
      <c r="DO635" s="50"/>
      <c r="DP635" s="50"/>
      <c r="DQ635" s="50"/>
      <c r="DR635" s="50"/>
    </row>
    <row r="636" spans="1:122" ht="13.2" customHeight="1" x14ac:dyDescent="0.25">
      <c r="A636" s="222"/>
      <c r="B636" s="970"/>
      <c r="C636" s="327"/>
      <c r="D636" s="287"/>
      <c r="E636" s="245"/>
      <c r="F636" s="366"/>
      <c r="G636" s="367"/>
      <c r="H636" s="367"/>
      <c r="I636" s="367"/>
      <c r="J636" s="367"/>
      <c r="K636" s="367"/>
      <c r="L636" s="367"/>
      <c r="M636" s="367"/>
      <c r="N636" s="367"/>
      <c r="O636" s="367"/>
      <c r="P636" s="367"/>
      <c r="Q636" s="367"/>
      <c r="R636" s="367"/>
      <c r="S636" s="367"/>
      <c r="T636" s="367"/>
      <c r="U636" s="367"/>
      <c r="V636" s="367"/>
      <c r="W636" s="367"/>
      <c r="X636" s="367"/>
      <c r="Y636" s="367"/>
      <c r="Z636" s="367"/>
      <c r="AA636" s="367"/>
      <c r="AB636" s="367"/>
      <c r="AC636" s="367"/>
      <c r="AD636" s="367"/>
      <c r="AE636" s="367"/>
      <c r="AF636" s="367"/>
      <c r="AG636" s="367"/>
      <c r="AH636" s="367"/>
      <c r="AI636" s="367"/>
      <c r="AJ636" s="367"/>
      <c r="AK636" s="367"/>
      <c r="AL636" s="367"/>
      <c r="AM636" s="367"/>
      <c r="AN636" s="367"/>
      <c r="AO636" s="367"/>
      <c r="AP636" s="367"/>
      <c r="AQ636" s="367"/>
      <c r="AR636" s="367"/>
      <c r="AS636" s="367"/>
      <c r="AT636" s="367"/>
      <c r="AU636" s="367"/>
      <c r="AV636" s="367"/>
      <c r="AW636" s="367"/>
      <c r="AX636" s="367"/>
      <c r="AY636" s="367"/>
      <c r="AZ636" s="367"/>
      <c r="BA636" s="367"/>
      <c r="BB636" s="367"/>
      <c r="BC636" s="367"/>
      <c r="BD636" s="367"/>
      <c r="BE636" s="367"/>
      <c r="BF636" s="367"/>
      <c r="BG636" s="367"/>
      <c r="BH636" s="367"/>
      <c r="BI636" s="367"/>
      <c r="BJ636" s="367"/>
      <c r="BK636" s="367"/>
      <c r="BL636" s="367"/>
      <c r="BM636" s="367"/>
      <c r="BN636" s="367"/>
      <c r="BO636" s="367"/>
      <c r="BP636" s="367"/>
      <c r="BQ636" s="367"/>
      <c r="BR636" s="367"/>
      <c r="BS636" s="367"/>
      <c r="BT636" s="367"/>
      <c r="BU636" s="367"/>
      <c r="BV636" s="367"/>
      <c r="BW636" s="367"/>
      <c r="BX636" s="367"/>
      <c r="BY636" s="367"/>
      <c r="BZ636" s="367"/>
      <c r="CA636" s="367"/>
      <c r="CB636" s="367"/>
      <c r="CC636" s="367"/>
      <c r="CD636" s="367"/>
      <c r="CE636" s="367"/>
      <c r="CF636" s="367"/>
      <c r="CG636" s="367"/>
      <c r="CH636" s="367"/>
      <c r="CI636" s="367"/>
      <c r="CJ636" s="367"/>
      <c r="CK636" s="367"/>
      <c r="CL636" s="367"/>
      <c r="CM636" s="367"/>
      <c r="CN636" s="367"/>
      <c r="CO636" s="367"/>
      <c r="CP636" s="367"/>
      <c r="CQ636" s="367"/>
      <c r="CR636" s="367"/>
      <c r="CS636" s="367"/>
      <c r="CT636" s="367"/>
      <c r="CU636" s="367"/>
      <c r="CV636" s="367"/>
      <c r="CW636" s="367"/>
      <c r="CX636" s="367"/>
      <c r="CY636" s="367"/>
      <c r="CZ636" s="367"/>
      <c r="DA636" s="367"/>
      <c r="DB636" s="367"/>
      <c r="DC636" s="367"/>
      <c r="DD636" s="367"/>
      <c r="DE636" s="367"/>
      <c r="DF636" s="367"/>
      <c r="DG636" s="367"/>
      <c r="DH636" s="367"/>
      <c r="DI636" s="50" t="s">
        <v>642</v>
      </c>
      <c r="DJ636" s="50"/>
      <c r="DK636" s="50"/>
      <c r="DL636" s="50"/>
      <c r="DM636" s="50"/>
      <c r="DN636" s="50"/>
      <c r="DO636" s="50"/>
      <c r="DP636" s="50"/>
      <c r="DQ636" s="50"/>
      <c r="DR636" s="50"/>
    </row>
    <row r="637" spans="1:122" ht="13.2" customHeight="1" x14ac:dyDescent="0.25">
      <c r="A637" s="222"/>
      <c r="B637" s="970"/>
      <c r="C637" s="327"/>
      <c r="D637" s="287"/>
      <c r="E637" s="245"/>
      <c r="F637" s="366"/>
      <c r="G637" s="367"/>
      <c r="H637" s="367"/>
      <c r="I637" s="367"/>
      <c r="J637" s="367"/>
      <c r="K637" s="367"/>
      <c r="L637" s="367"/>
      <c r="M637" s="367"/>
      <c r="N637" s="367"/>
      <c r="O637" s="367"/>
      <c r="P637" s="367"/>
      <c r="Q637" s="367"/>
      <c r="R637" s="367"/>
      <c r="S637" s="367"/>
      <c r="T637" s="367"/>
      <c r="U637" s="367"/>
      <c r="V637" s="367"/>
      <c r="W637" s="367"/>
      <c r="X637" s="367"/>
      <c r="Y637" s="367"/>
      <c r="Z637" s="367"/>
      <c r="AA637" s="367"/>
      <c r="AB637" s="367"/>
      <c r="AC637" s="367"/>
      <c r="AD637" s="367"/>
      <c r="AE637" s="367"/>
      <c r="AF637" s="367"/>
      <c r="AG637" s="367"/>
      <c r="AH637" s="367"/>
      <c r="AI637" s="367"/>
      <c r="AJ637" s="367"/>
      <c r="AK637" s="367"/>
      <c r="AL637" s="367"/>
      <c r="AM637" s="367"/>
      <c r="AN637" s="367"/>
      <c r="AO637" s="367"/>
      <c r="AP637" s="367"/>
      <c r="AQ637" s="367"/>
      <c r="AR637" s="367"/>
      <c r="AS637" s="367"/>
      <c r="AT637" s="367"/>
      <c r="AU637" s="367"/>
      <c r="AV637" s="367"/>
      <c r="AW637" s="367"/>
      <c r="AX637" s="367"/>
      <c r="AY637" s="367"/>
      <c r="AZ637" s="367"/>
      <c r="BA637" s="367"/>
      <c r="BB637" s="367"/>
      <c r="BC637" s="367"/>
      <c r="BD637" s="367"/>
      <c r="BE637" s="367"/>
      <c r="BF637" s="367"/>
      <c r="BG637" s="367"/>
      <c r="BH637" s="367"/>
      <c r="BI637" s="367"/>
      <c r="BJ637" s="367"/>
      <c r="BK637" s="367"/>
      <c r="BL637" s="367"/>
      <c r="BM637" s="367"/>
      <c r="BN637" s="367"/>
      <c r="BO637" s="367"/>
      <c r="BP637" s="367"/>
      <c r="BQ637" s="367"/>
      <c r="BR637" s="367"/>
      <c r="BS637" s="367"/>
      <c r="BT637" s="367"/>
      <c r="BU637" s="367"/>
      <c r="BV637" s="367"/>
      <c r="BW637" s="367"/>
      <c r="BX637" s="367"/>
      <c r="BY637" s="367"/>
      <c r="BZ637" s="367"/>
      <c r="CA637" s="367"/>
      <c r="CB637" s="367"/>
      <c r="CC637" s="367"/>
      <c r="CD637" s="367"/>
      <c r="CE637" s="367"/>
      <c r="CF637" s="367"/>
      <c r="CG637" s="367"/>
      <c r="CH637" s="367"/>
      <c r="CI637" s="367"/>
      <c r="CJ637" s="367"/>
      <c r="CK637" s="367"/>
      <c r="CL637" s="367"/>
      <c r="CM637" s="367"/>
      <c r="CN637" s="367"/>
      <c r="CO637" s="367"/>
      <c r="CP637" s="367"/>
      <c r="CQ637" s="367"/>
      <c r="CR637" s="367"/>
      <c r="CS637" s="367"/>
      <c r="CT637" s="367"/>
      <c r="CU637" s="367"/>
      <c r="CV637" s="367"/>
      <c r="CW637" s="367"/>
      <c r="CX637" s="367"/>
      <c r="CY637" s="367"/>
      <c r="CZ637" s="367"/>
      <c r="DA637" s="367"/>
      <c r="DB637" s="367"/>
      <c r="DC637" s="367"/>
      <c r="DD637" s="367"/>
      <c r="DE637" s="367"/>
      <c r="DF637" s="367"/>
      <c r="DG637" s="367"/>
      <c r="DH637" s="367"/>
      <c r="DI637" s="50" t="s">
        <v>642</v>
      </c>
      <c r="DJ637" s="50"/>
      <c r="DK637" s="50"/>
      <c r="DL637" s="50"/>
      <c r="DM637" s="50"/>
      <c r="DN637" s="50"/>
      <c r="DO637" s="50"/>
      <c r="DP637" s="50"/>
      <c r="DQ637" s="50"/>
      <c r="DR637" s="50"/>
    </row>
    <row r="638" spans="1:122" ht="13.2" customHeight="1" x14ac:dyDescent="0.25">
      <c r="A638" s="222"/>
      <c r="B638" s="970"/>
      <c r="C638" s="327"/>
      <c r="D638" s="287"/>
      <c r="E638" s="245"/>
      <c r="F638" s="419"/>
      <c r="G638" s="388"/>
      <c r="H638" s="388"/>
      <c r="I638" s="388"/>
      <c r="J638" s="388"/>
      <c r="K638" s="388"/>
      <c r="L638" s="388"/>
      <c r="M638" s="388"/>
      <c r="N638" s="388"/>
      <c r="O638" s="388"/>
      <c r="P638" s="388"/>
      <c r="Q638" s="388"/>
      <c r="R638" s="388"/>
      <c r="S638" s="388"/>
      <c r="T638" s="388"/>
      <c r="U638" s="388"/>
      <c r="V638" s="388"/>
      <c r="W638" s="388"/>
      <c r="X638" s="388"/>
      <c r="Y638" s="388"/>
      <c r="Z638" s="388"/>
      <c r="AA638" s="388"/>
      <c r="AB638" s="388"/>
      <c r="AC638" s="388"/>
      <c r="AD638" s="388"/>
      <c r="AE638" s="388"/>
      <c r="AF638" s="388"/>
      <c r="AG638" s="388"/>
      <c r="AH638" s="388"/>
      <c r="AI638" s="388"/>
      <c r="AJ638" s="388"/>
      <c r="AK638" s="388"/>
      <c r="AL638" s="388"/>
      <c r="AM638" s="388"/>
      <c r="AN638" s="388"/>
      <c r="AO638" s="388"/>
      <c r="AP638" s="388"/>
      <c r="AQ638" s="388"/>
      <c r="AR638" s="388"/>
      <c r="AS638" s="388"/>
      <c r="AT638" s="388"/>
      <c r="AU638" s="388"/>
      <c r="AV638" s="388"/>
      <c r="AW638" s="388"/>
      <c r="AX638" s="388"/>
      <c r="AY638" s="388"/>
      <c r="AZ638" s="388"/>
      <c r="BA638" s="388"/>
      <c r="BB638" s="388"/>
      <c r="BC638" s="388"/>
      <c r="BD638" s="388"/>
      <c r="BE638" s="388"/>
      <c r="BF638" s="388"/>
      <c r="BG638" s="388"/>
      <c r="BH638" s="388"/>
      <c r="BI638" s="388"/>
      <c r="BJ638" s="388"/>
      <c r="BK638" s="388"/>
      <c r="BL638" s="388"/>
      <c r="BM638" s="388"/>
      <c r="BN638" s="388"/>
      <c r="BO638" s="388"/>
      <c r="BP638" s="388"/>
      <c r="BQ638" s="388"/>
      <c r="BR638" s="388"/>
      <c r="BS638" s="388"/>
      <c r="BT638" s="388"/>
      <c r="BU638" s="388"/>
      <c r="BV638" s="388"/>
      <c r="BW638" s="388"/>
      <c r="BX638" s="388"/>
      <c r="BY638" s="388"/>
      <c r="BZ638" s="388"/>
      <c r="CA638" s="388"/>
      <c r="CB638" s="388"/>
      <c r="CC638" s="388"/>
      <c r="CD638" s="388"/>
      <c r="CE638" s="388"/>
      <c r="CF638" s="388"/>
      <c r="CG638" s="388"/>
      <c r="CH638" s="388"/>
      <c r="CI638" s="388"/>
      <c r="CJ638" s="388"/>
      <c r="CK638" s="388"/>
      <c r="CL638" s="388"/>
      <c r="CM638" s="388"/>
      <c r="CN638" s="388"/>
      <c r="CO638" s="388"/>
      <c r="CP638" s="388"/>
      <c r="CQ638" s="388"/>
      <c r="CR638" s="388"/>
      <c r="CS638" s="388"/>
      <c r="CT638" s="388"/>
      <c r="CU638" s="388"/>
      <c r="CV638" s="388"/>
      <c r="CW638" s="388"/>
      <c r="CX638" s="388"/>
      <c r="CY638" s="388"/>
      <c r="CZ638" s="388"/>
      <c r="DA638" s="388"/>
      <c r="DB638" s="388"/>
      <c r="DC638" s="388"/>
      <c r="DD638" s="388"/>
      <c r="DE638" s="388"/>
      <c r="DF638" s="388"/>
      <c r="DG638" s="388"/>
      <c r="DH638" s="388"/>
      <c r="DI638" s="50" t="s">
        <v>642</v>
      </c>
      <c r="DJ638" s="50"/>
      <c r="DK638" s="50"/>
      <c r="DL638" s="50"/>
      <c r="DM638" s="50"/>
      <c r="DN638" s="50"/>
      <c r="DO638" s="50"/>
      <c r="DP638" s="50"/>
      <c r="DQ638" s="50"/>
      <c r="DR638" s="50"/>
    </row>
    <row r="639" spans="1:122" ht="13.2" customHeight="1" x14ac:dyDescent="0.25">
      <c r="A639" s="222"/>
      <c r="B639" s="970"/>
      <c r="C639" s="327"/>
      <c r="D639" s="287"/>
      <c r="E639" s="245"/>
      <c r="F639" s="366"/>
      <c r="G639" s="367"/>
      <c r="H639" s="367"/>
      <c r="I639" s="367"/>
      <c r="J639" s="367"/>
      <c r="K639" s="367"/>
      <c r="L639" s="367"/>
      <c r="M639" s="367"/>
      <c r="N639" s="367"/>
      <c r="O639" s="367"/>
      <c r="P639" s="367"/>
      <c r="Q639" s="367"/>
      <c r="R639" s="367"/>
      <c r="S639" s="367"/>
      <c r="T639" s="367"/>
      <c r="U639" s="367"/>
      <c r="V639" s="367"/>
      <c r="W639" s="367"/>
      <c r="X639" s="367"/>
      <c r="Y639" s="367"/>
      <c r="Z639" s="367"/>
      <c r="AA639" s="367"/>
      <c r="AB639" s="367"/>
      <c r="AC639" s="367"/>
      <c r="AD639" s="367"/>
      <c r="AE639" s="367"/>
      <c r="AF639" s="367"/>
      <c r="AG639" s="367"/>
      <c r="AH639" s="367"/>
      <c r="AI639" s="367"/>
      <c r="AJ639" s="367"/>
      <c r="AK639" s="367"/>
      <c r="AL639" s="367"/>
      <c r="AM639" s="367"/>
      <c r="AN639" s="367"/>
      <c r="AO639" s="367"/>
      <c r="AP639" s="367"/>
      <c r="AQ639" s="367"/>
      <c r="AR639" s="367"/>
      <c r="AS639" s="367"/>
      <c r="AT639" s="367"/>
      <c r="AU639" s="367"/>
      <c r="AV639" s="367"/>
      <c r="AW639" s="367"/>
      <c r="AX639" s="367"/>
      <c r="AY639" s="367"/>
      <c r="AZ639" s="367"/>
      <c r="BA639" s="367"/>
      <c r="BB639" s="367"/>
      <c r="BC639" s="367"/>
      <c r="BD639" s="367"/>
      <c r="BE639" s="367"/>
      <c r="BF639" s="367"/>
      <c r="BG639" s="367"/>
      <c r="BH639" s="367"/>
      <c r="BI639" s="367"/>
      <c r="BJ639" s="367"/>
      <c r="BK639" s="367"/>
      <c r="BL639" s="367"/>
      <c r="BM639" s="367"/>
      <c r="BN639" s="367"/>
      <c r="BO639" s="367"/>
      <c r="BP639" s="367"/>
      <c r="BQ639" s="367"/>
      <c r="BR639" s="367"/>
      <c r="BS639" s="367"/>
      <c r="BT639" s="367"/>
      <c r="BU639" s="367"/>
      <c r="BV639" s="367"/>
      <c r="BW639" s="367"/>
      <c r="BX639" s="367"/>
      <c r="BY639" s="367"/>
      <c r="BZ639" s="367"/>
      <c r="CA639" s="367"/>
      <c r="CB639" s="367"/>
      <c r="CC639" s="367"/>
      <c r="CD639" s="367"/>
      <c r="CE639" s="367"/>
      <c r="CF639" s="367"/>
      <c r="CG639" s="367"/>
      <c r="CH639" s="367"/>
      <c r="CI639" s="367"/>
      <c r="CJ639" s="367"/>
      <c r="CK639" s="367"/>
      <c r="CL639" s="367"/>
      <c r="CM639" s="367"/>
      <c r="CN639" s="367"/>
      <c r="CO639" s="367"/>
      <c r="CP639" s="367"/>
      <c r="CQ639" s="367"/>
      <c r="CR639" s="367"/>
      <c r="CS639" s="367"/>
      <c r="CT639" s="367"/>
      <c r="CU639" s="367"/>
      <c r="CV639" s="367"/>
      <c r="CW639" s="367"/>
      <c r="CX639" s="367"/>
      <c r="CY639" s="367"/>
      <c r="CZ639" s="367"/>
      <c r="DA639" s="367"/>
      <c r="DB639" s="367"/>
      <c r="DC639" s="367"/>
      <c r="DD639" s="367"/>
      <c r="DE639" s="367"/>
      <c r="DF639" s="367"/>
      <c r="DG639" s="367"/>
      <c r="DH639" s="367"/>
      <c r="DI639" s="50" t="s">
        <v>642</v>
      </c>
      <c r="DJ639" s="50"/>
      <c r="DK639" s="50"/>
      <c r="DL639" s="50"/>
      <c r="DM639" s="50"/>
      <c r="DN639" s="50"/>
      <c r="DO639" s="50"/>
      <c r="DP639" s="50"/>
      <c r="DQ639" s="50"/>
      <c r="DR639" s="50"/>
    </row>
    <row r="640" spans="1:122" ht="13.2" customHeight="1" thickBot="1" x14ac:dyDescent="0.3">
      <c r="A640" s="222"/>
      <c r="B640" s="971"/>
      <c r="C640" s="328"/>
      <c r="D640" s="288"/>
      <c r="E640" s="255"/>
      <c r="F640" s="450"/>
      <c r="G640" s="451"/>
      <c r="H640" s="451"/>
      <c r="I640" s="451"/>
      <c r="J640" s="451"/>
      <c r="K640" s="451"/>
      <c r="L640" s="451"/>
      <c r="M640" s="451"/>
      <c r="N640" s="451"/>
      <c r="O640" s="451"/>
      <c r="P640" s="451"/>
      <c r="Q640" s="451"/>
      <c r="R640" s="451"/>
      <c r="S640" s="451"/>
      <c r="T640" s="451"/>
      <c r="U640" s="451"/>
      <c r="V640" s="451"/>
      <c r="W640" s="451"/>
      <c r="X640" s="451"/>
      <c r="Y640" s="451"/>
      <c r="Z640" s="451"/>
      <c r="AA640" s="451"/>
      <c r="AB640" s="451"/>
      <c r="AC640" s="451"/>
      <c r="AD640" s="451"/>
      <c r="AE640" s="451"/>
      <c r="AF640" s="451"/>
      <c r="AG640" s="451"/>
      <c r="AH640" s="451"/>
      <c r="AI640" s="451"/>
      <c r="AJ640" s="451"/>
      <c r="AK640" s="451"/>
      <c r="AL640" s="451"/>
      <c r="AM640" s="451"/>
      <c r="AN640" s="451"/>
      <c r="AO640" s="451"/>
      <c r="AP640" s="451"/>
      <c r="AQ640" s="451"/>
      <c r="AR640" s="451"/>
      <c r="AS640" s="451"/>
      <c r="AT640" s="451"/>
      <c r="AU640" s="451"/>
      <c r="AV640" s="451"/>
      <c r="AW640" s="451"/>
      <c r="AX640" s="451"/>
      <c r="AY640" s="451"/>
      <c r="AZ640" s="451"/>
      <c r="BA640" s="451"/>
      <c r="BB640" s="451"/>
      <c r="BC640" s="451"/>
      <c r="BD640" s="451"/>
      <c r="BE640" s="451"/>
      <c r="BF640" s="451"/>
      <c r="BG640" s="451"/>
      <c r="BH640" s="451"/>
      <c r="BI640" s="451"/>
      <c r="BJ640" s="451"/>
      <c r="BK640" s="451"/>
      <c r="BL640" s="451"/>
      <c r="BM640" s="451"/>
      <c r="BN640" s="451"/>
      <c r="BO640" s="451"/>
      <c r="BP640" s="451"/>
      <c r="BQ640" s="451"/>
      <c r="BR640" s="451"/>
      <c r="BS640" s="451"/>
      <c r="BT640" s="451"/>
      <c r="BU640" s="451"/>
      <c r="BV640" s="451"/>
      <c r="BW640" s="451"/>
      <c r="BX640" s="451"/>
      <c r="BY640" s="451"/>
      <c r="BZ640" s="451"/>
      <c r="CA640" s="451"/>
      <c r="CB640" s="451"/>
      <c r="CC640" s="451"/>
      <c r="CD640" s="451"/>
      <c r="CE640" s="451"/>
      <c r="CF640" s="451"/>
      <c r="CG640" s="451"/>
      <c r="CH640" s="451"/>
      <c r="CI640" s="451"/>
      <c r="CJ640" s="451"/>
      <c r="CK640" s="451"/>
      <c r="CL640" s="451"/>
      <c r="CM640" s="451"/>
      <c r="CN640" s="451"/>
      <c r="CO640" s="451"/>
      <c r="CP640" s="451"/>
      <c r="CQ640" s="451"/>
      <c r="CR640" s="451"/>
      <c r="CS640" s="451"/>
      <c r="CT640" s="451"/>
      <c r="CU640" s="451"/>
      <c r="CV640" s="451"/>
      <c r="CW640" s="451"/>
      <c r="CX640" s="451"/>
      <c r="CY640" s="451"/>
      <c r="CZ640" s="451"/>
      <c r="DA640" s="451"/>
      <c r="DB640" s="451"/>
      <c r="DC640" s="451"/>
      <c r="DD640" s="451"/>
      <c r="DE640" s="451"/>
      <c r="DF640" s="451"/>
      <c r="DG640" s="451"/>
      <c r="DH640" s="451"/>
      <c r="DI640" s="50" t="s">
        <v>642</v>
      </c>
      <c r="DJ640" s="50"/>
      <c r="DK640" s="50"/>
      <c r="DL640" s="50"/>
      <c r="DM640" s="50"/>
      <c r="DN640" s="50"/>
      <c r="DO640" s="50"/>
      <c r="DP640" s="50"/>
      <c r="DQ640" s="50"/>
      <c r="DR640" s="50"/>
    </row>
    <row r="641" spans="1:122" ht="13.2" customHeight="1" thickBot="1" x14ac:dyDescent="0.3">
      <c r="A641" s="222"/>
      <c r="B641" s="50"/>
      <c r="C641" s="50"/>
      <c r="D641" s="50"/>
      <c r="E641" s="50"/>
      <c r="F641" s="51"/>
      <c r="G641" s="51"/>
      <c r="H641" s="51"/>
      <c r="I641" s="51"/>
      <c r="J641" s="51"/>
      <c r="K641" s="51"/>
      <c r="L641" s="51"/>
      <c r="M641" s="51"/>
      <c r="N641" s="51"/>
      <c r="O641" s="51"/>
      <c r="P641" s="51"/>
      <c r="Q641" s="51"/>
      <c r="R641" s="51"/>
      <c r="S641" s="51"/>
      <c r="T641" s="51"/>
      <c r="U641" s="51"/>
      <c r="V641" s="51"/>
      <c r="W641" s="51"/>
      <c r="X641" s="51"/>
      <c r="Y641" s="51"/>
      <c r="Z641" s="51"/>
      <c r="AA641" s="51"/>
      <c r="AB641" s="51"/>
      <c r="AC641" s="51"/>
      <c r="AD641" s="51"/>
      <c r="AE641" s="51"/>
      <c r="AF641" s="51"/>
      <c r="AG641" s="51"/>
      <c r="AH641" s="51"/>
      <c r="AI641" s="51"/>
      <c r="AJ641" s="51"/>
      <c r="AK641" s="51"/>
      <c r="AL641" s="51"/>
      <c r="AM641" s="51"/>
      <c r="AN641" s="51"/>
      <c r="AO641" s="51"/>
      <c r="AP641" s="51"/>
      <c r="AQ641" s="51"/>
      <c r="AR641" s="51"/>
      <c r="AS641" s="51"/>
      <c r="AT641" s="51"/>
      <c r="AU641" s="51"/>
      <c r="AV641" s="51"/>
      <c r="AW641" s="51"/>
      <c r="AX641" s="51"/>
      <c r="AY641" s="51"/>
      <c r="AZ641" s="51"/>
      <c r="BA641" s="51"/>
      <c r="BB641" s="51"/>
      <c r="BC641" s="51"/>
      <c r="BD641" s="51"/>
      <c r="BE641" s="51"/>
      <c r="BF641" s="51"/>
      <c r="BG641" s="51"/>
      <c r="BH641" s="51"/>
      <c r="BI641" s="51"/>
      <c r="BJ641" s="51"/>
      <c r="BK641" s="51"/>
      <c r="BL641" s="51"/>
      <c r="BM641" s="51"/>
      <c r="BN641" s="51"/>
      <c r="BO641" s="51"/>
      <c r="BP641" s="51"/>
      <c r="BQ641" s="51"/>
      <c r="BR641" s="51"/>
      <c r="BS641" s="51"/>
      <c r="BT641" s="51"/>
      <c r="BU641" s="51"/>
      <c r="BV641" s="51"/>
      <c r="BW641" s="51"/>
      <c r="BX641" s="51"/>
      <c r="BY641" s="51"/>
      <c r="BZ641" s="51"/>
      <c r="CA641" s="51"/>
      <c r="CB641" s="51"/>
      <c r="CC641" s="51"/>
      <c r="CD641" s="51"/>
      <c r="CE641" s="51"/>
      <c r="CF641" s="51"/>
      <c r="CG641" s="51"/>
      <c r="CH641" s="51"/>
      <c r="CI641" s="51"/>
      <c r="CJ641" s="51"/>
      <c r="CK641" s="51"/>
      <c r="CL641" s="51"/>
      <c r="CM641" s="51"/>
      <c r="CN641" s="51"/>
      <c r="CO641" s="51"/>
      <c r="CP641" s="51"/>
      <c r="CQ641" s="51"/>
      <c r="CR641" s="51"/>
      <c r="CS641" s="51"/>
      <c r="CT641" s="51"/>
      <c r="CU641" s="51"/>
      <c r="CV641" s="51"/>
      <c r="CW641" s="51"/>
      <c r="CX641" s="51"/>
      <c r="CY641" s="51"/>
      <c r="CZ641" s="51"/>
      <c r="DA641" s="51"/>
      <c r="DB641" s="51"/>
      <c r="DC641" s="51"/>
      <c r="DD641" s="51"/>
      <c r="DE641" s="51"/>
      <c r="DF641" s="51"/>
      <c r="DG641" s="51"/>
      <c r="DH641" s="51"/>
      <c r="DI641" s="50" t="s">
        <v>642</v>
      </c>
      <c r="DJ641" s="50"/>
      <c r="DK641" s="50"/>
      <c r="DL641" s="50"/>
      <c r="DM641" s="50"/>
      <c r="DN641" s="50"/>
      <c r="DO641" s="50"/>
      <c r="DP641" s="50"/>
      <c r="DQ641" s="50"/>
      <c r="DR641" s="50"/>
    </row>
    <row r="642" spans="1:122" ht="13.2" customHeight="1" x14ac:dyDescent="0.25">
      <c r="A642" s="222"/>
      <c r="B642" s="969"/>
      <c r="C642" s="289"/>
      <c r="D642" s="289"/>
      <c r="E642" s="258"/>
      <c r="F642" s="437"/>
      <c r="G642" s="438"/>
      <c r="H642" s="438"/>
      <c r="I642" s="438"/>
      <c r="J642" s="438"/>
      <c r="K642" s="438"/>
      <c r="L642" s="438"/>
      <c r="M642" s="438"/>
      <c r="N642" s="438"/>
      <c r="O642" s="438"/>
      <c r="P642" s="438"/>
      <c r="Q642" s="438"/>
      <c r="R642" s="438"/>
      <c r="S642" s="438"/>
      <c r="T642" s="438"/>
      <c r="U642" s="438"/>
      <c r="V642" s="438"/>
      <c r="W642" s="438"/>
      <c r="X642" s="438"/>
      <c r="Y642" s="438"/>
      <c r="Z642" s="438"/>
      <c r="AA642" s="438"/>
      <c r="AB642" s="438"/>
      <c r="AC642" s="438"/>
      <c r="AD642" s="438"/>
      <c r="AE642" s="438"/>
      <c r="AF642" s="438"/>
      <c r="AG642" s="438"/>
      <c r="AH642" s="438"/>
      <c r="AI642" s="438"/>
      <c r="AJ642" s="438"/>
      <c r="AK642" s="438"/>
      <c r="AL642" s="438"/>
      <c r="AM642" s="438"/>
      <c r="AN642" s="438"/>
      <c r="AO642" s="438"/>
      <c r="AP642" s="438"/>
      <c r="AQ642" s="438"/>
      <c r="AR642" s="438"/>
      <c r="AS642" s="438"/>
      <c r="AT642" s="438"/>
      <c r="AU642" s="438"/>
      <c r="AV642" s="438"/>
      <c r="AW642" s="438"/>
      <c r="AX642" s="438"/>
      <c r="AY642" s="438"/>
      <c r="AZ642" s="438"/>
      <c r="BA642" s="438"/>
      <c r="BB642" s="438"/>
      <c r="BC642" s="438"/>
      <c r="BD642" s="438"/>
      <c r="BE642" s="438"/>
      <c r="BF642" s="438"/>
      <c r="BG642" s="438"/>
      <c r="BH642" s="438"/>
      <c r="BI642" s="438"/>
      <c r="BJ642" s="438"/>
      <c r="BK642" s="438"/>
      <c r="BL642" s="438"/>
      <c r="BM642" s="438"/>
      <c r="BN642" s="438"/>
      <c r="BO642" s="438"/>
      <c r="BP642" s="438"/>
      <c r="BQ642" s="438"/>
      <c r="BR642" s="438"/>
      <c r="BS642" s="438"/>
      <c r="BT642" s="438"/>
      <c r="BU642" s="438"/>
      <c r="BV642" s="438"/>
      <c r="BW642" s="438"/>
      <c r="BX642" s="438"/>
      <c r="BY642" s="438"/>
      <c r="BZ642" s="438"/>
      <c r="CA642" s="438"/>
      <c r="CB642" s="438"/>
      <c r="CC642" s="438"/>
      <c r="CD642" s="438"/>
      <c r="CE642" s="438"/>
      <c r="CF642" s="438"/>
      <c r="CG642" s="438"/>
      <c r="CH642" s="438"/>
      <c r="CI642" s="438"/>
      <c r="CJ642" s="438"/>
      <c r="CK642" s="438"/>
      <c r="CL642" s="438"/>
      <c r="CM642" s="438"/>
      <c r="CN642" s="438"/>
      <c r="CO642" s="438"/>
      <c r="CP642" s="438"/>
      <c r="CQ642" s="438"/>
      <c r="CR642" s="438"/>
      <c r="CS642" s="438"/>
      <c r="CT642" s="438"/>
      <c r="CU642" s="438"/>
      <c r="CV642" s="438"/>
      <c r="CW642" s="438"/>
      <c r="CX642" s="438"/>
      <c r="CY642" s="438"/>
      <c r="CZ642" s="438"/>
      <c r="DA642" s="438"/>
      <c r="DB642" s="438"/>
      <c r="DC642" s="438"/>
      <c r="DD642" s="438"/>
      <c r="DE642" s="438"/>
      <c r="DF642" s="438"/>
      <c r="DG642" s="438"/>
      <c r="DH642" s="438"/>
      <c r="DI642" s="50" t="s">
        <v>642</v>
      </c>
      <c r="DJ642" s="50"/>
      <c r="DK642" s="50"/>
      <c r="DL642" s="50"/>
      <c r="DM642" s="50"/>
      <c r="DN642" s="50"/>
      <c r="DO642" s="50"/>
      <c r="DP642" s="50"/>
      <c r="DQ642" s="50"/>
      <c r="DR642" s="50"/>
    </row>
    <row r="643" spans="1:122" ht="13.2" customHeight="1" x14ac:dyDescent="0.25">
      <c r="A643" s="222"/>
      <c r="B643" s="970"/>
      <c r="C643" s="287"/>
      <c r="D643" s="287"/>
      <c r="E643" s="245"/>
      <c r="F643" s="366"/>
      <c r="G643" s="367"/>
      <c r="H643" s="367"/>
      <c r="I643" s="367"/>
      <c r="J643" s="367"/>
      <c r="K643" s="367"/>
      <c r="L643" s="367"/>
      <c r="M643" s="367"/>
      <c r="N643" s="367"/>
      <c r="O643" s="367"/>
      <c r="P643" s="367"/>
      <c r="Q643" s="367"/>
      <c r="R643" s="367"/>
      <c r="S643" s="367"/>
      <c r="T643" s="367"/>
      <c r="U643" s="367"/>
      <c r="V643" s="367"/>
      <c r="W643" s="367"/>
      <c r="X643" s="367"/>
      <c r="Y643" s="367"/>
      <c r="Z643" s="367"/>
      <c r="AA643" s="367"/>
      <c r="AB643" s="367"/>
      <c r="AC643" s="367"/>
      <c r="AD643" s="367"/>
      <c r="AE643" s="367"/>
      <c r="AF643" s="367"/>
      <c r="AG643" s="367"/>
      <c r="AH643" s="367"/>
      <c r="AI643" s="367"/>
      <c r="AJ643" s="367"/>
      <c r="AK643" s="367"/>
      <c r="AL643" s="367"/>
      <c r="AM643" s="367"/>
      <c r="AN643" s="367"/>
      <c r="AO643" s="367"/>
      <c r="AP643" s="367"/>
      <c r="AQ643" s="367"/>
      <c r="AR643" s="367"/>
      <c r="AS643" s="367"/>
      <c r="AT643" s="367"/>
      <c r="AU643" s="367"/>
      <c r="AV643" s="367"/>
      <c r="AW643" s="367"/>
      <c r="AX643" s="367"/>
      <c r="AY643" s="367"/>
      <c r="AZ643" s="367"/>
      <c r="BA643" s="367"/>
      <c r="BB643" s="367"/>
      <c r="BC643" s="367"/>
      <c r="BD643" s="367"/>
      <c r="BE643" s="367"/>
      <c r="BF643" s="367"/>
      <c r="BG643" s="367"/>
      <c r="BH643" s="367"/>
      <c r="BI643" s="367"/>
      <c r="BJ643" s="367"/>
      <c r="BK643" s="367"/>
      <c r="BL643" s="367"/>
      <c r="BM643" s="367"/>
      <c r="BN643" s="367"/>
      <c r="BO643" s="367"/>
      <c r="BP643" s="367"/>
      <c r="BQ643" s="367"/>
      <c r="BR643" s="367"/>
      <c r="BS643" s="367"/>
      <c r="BT643" s="367"/>
      <c r="BU643" s="367"/>
      <c r="BV643" s="367"/>
      <c r="BW643" s="367"/>
      <c r="BX643" s="367"/>
      <c r="BY643" s="367"/>
      <c r="BZ643" s="367"/>
      <c r="CA643" s="367"/>
      <c r="CB643" s="367"/>
      <c r="CC643" s="367"/>
      <c r="CD643" s="367"/>
      <c r="CE643" s="367"/>
      <c r="CF643" s="367"/>
      <c r="CG643" s="367"/>
      <c r="CH643" s="367"/>
      <c r="CI643" s="367"/>
      <c r="CJ643" s="367"/>
      <c r="CK643" s="367"/>
      <c r="CL643" s="367"/>
      <c r="CM643" s="367"/>
      <c r="CN643" s="367"/>
      <c r="CO643" s="367"/>
      <c r="CP643" s="367"/>
      <c r="CQ643" s="367"/>
      <c r="CR643" s="367"/>
      <c r="CS643" s="367"/>
      <c r="CT643" s="367"/>
      <c r="CU643" s="367"/>
      <c r="CV643" s="367"/>
      <c r="CW643" s="367"/>
      <c r="CX643" s="367"/>
      <c r="CY643" s="367"/>
      <c r="CZ643" s="367"/>
      <c r="DA643" s="367"/>
      <c r="DB643" s="367"/>
      <c r="DC643" s="367"/>
      <c r="DD643" s="367"/>
      <c r="DE643" s="367"/>
      <c r="DF643" s="367"/>
      <c r="DG643" s="367"/>
      <c r="DH643" s="367"/>
      <c r="DI643" s="50" t="s">
        <v>642</v>
      </c>
      <c r="DJ643" s="50"/>
      <c r="DK643" s="50"/>
      <c r="DL643" s="50"/>
      <c r="DM643" s="50"/>
      <c r="DN643" s="50"/>
      <c r="DO643" s="50"/>
      <c r="DP643" s="50"/>
      <c r="DQ643" s="50"/>
      <c r="DR643" s="50"/>
    </row>
    <row r="644" spans="1:122" ht="13.2" customHeight="1" x14ac:dyDescent="0.25">
      <c r="A644" s="222"/>
      <c r="B644" s="970"/>
      <c r="C644" s="287"/>
      <c r="D644" s="287"/>
      <c r="E644" s="245"/>
      <c r="F644" s="366"/>
      <c r="G644" s="367"/>
      <c r="H644" s="367"/>
      <c r="I644" s="367"/>
      <c r="J644" s="367"/>
      <c r="K644" s="367"/>
      <c r="L644" s="367"/>
      <c r="M644" s="367"/>
      <c r="N644" s="367"/>
      <c r="O644" s="367"/>
      <c r="P644" s="367"/>
      <c r="Q644" s="367"/>
      <c r="R644" s="367"/>
      <c r="S644" s="367"/>
      <c r="T644" s="367"/>
      <c r="U644" s="367"/>
      <c r="V644" s="367"/>
      <c r="W644" s="367"/>
      <c r="X644" s="367"/>
      <c r="Y644" s="367"/>
      <c r="Z644" s="367"/>
      <c r="AA644" s="367"/>
      <c r="AB644" s="367"/>
      <c r="AC644" s="367"/>
      <c r="AD644" s="367"/>
      <c r="AE644" s="367"/>
      <c r="AF644" s="367"/>
      <c r="AG644" s="367"/>
      <c r="AH644" s="367"/>
      <c r="AI644" s="367"/>
      <c r="AJ644" s="367"/>
      <c r="AK644" s="367"/>
      <c r="AL644" s="367"/>
      <c r="AM644" s="367"/>
      <c r="AN644" s="367"/>
      <c r="AO644" s="367"/>
      <c r="AP644" s="367"/>
      <c r="AQ644" s="367"/>
      <c r="AR644" s="367"/>
      <c r="AS644" s="367"/>
      <c r="AT644" s="367"/>
      <c r="AU644" s="367"/>
      <c r="AV644" s="367"/>
      <c r="AW644" s="367"/>
      <c r="AX644" s="367"/>
      <c r="AY644" s="367"/>
      <c r="AZ644" s="367"/>
      <c r="BA644" s="367"/>
      <c r="BB644" s="367"/>
      <c r="BC644" s="367"/>
      <c r="BD644" s="367"/>
      <c r="BE644" s="367"/>
      <c r="BF644" s="367"/>
      <c r="BG644" s="367"/>
      <c r="BH644" s="367"/>
      <c r="BI644" s="367"/>
      <c r="BJ644" s="367"/>
      <c r="BK644" s="367"/>
      <c r="BL644" s="367"/>
      <c r="BM644" s="367"/>
      <c r="BN644" s="367"/>
      <c r="BO644" s="367"/>
      <c r="BP644" s="367"/>
      <c r="BQ644" s="367"/>
      <c r="BR644" s="367"/>
      <c r="BS644" s="367"/>
      <c r="BT644" s="367"/>
      <c r="BU644" s="367"/>
      <c r="BV644" s="367"/>
      <c r="BW644" s="367"/>
      <c r="BX644" s="367"/>
      <c r="BY644" s="367"/>
      <c r="BZ644" s="367"/>
      <c r="CA644" s="367"/>
      <c r="CB644" s="367"/>
      <c r="CC644" s="367"/>
      <c r="CD644" s="367"/>
      <c r="CE644" s="367"/>
      <c r="CF644" s="367"/>
      <c r="CG644" s="367"/>
      <c r="CH644" s="367"/>
      <c r="CI644" s="367"/>
      <c r="CJ644" s="367"/>
      <c r="CK644" s="367"/>
      <c r="CL644" s="367"/>
      <c r="CM644" s="367"/>
      <c r="CN644" s="367"/>
      <c r="CO644" s="367"/>
      <c r="CP644" s="367"/>
      <c r="CQ644" s="367"/>
      <c r="CR644" s="367"/>
      <c r="CS644" s="367"/>
      <c r="CT644" s="367"/>
      <c r="CU644" s="367"/>
      <c r="CV644" s="367"/>
      <c r="CW644" s="367"/>
      <c r="CX644" s="367"/>
      <c r="CY644" s="367"/>
      <c r="CZ644" s="367"/>
      <c r="DA644" s="367"/>
      <c r="DB644" s="367"/>
      <c r="DC644" s="367"/>
      <c r="DD644" s="367"/>
      <c r="DE644" s="367"/>
      <c r="DF644" s="367"/>
      <c r="DG644" s="367"/>
      <c r="DH644" s="367"/>
      <c r="DI644" s="50" t="s">
        <v>642</v>
      </c>
      <c r="DJ644" s="50"/>
      <c r="DK644" s="50"/>
      <c r="DL644" s="50"/>
      <c r="DM644" s="50"/>
      <c r="DN644" s="50"/>
      <c r="DO644" s="50"/>
      <c r="DP644" s="50"/>
      <c r="DQ644" s="50"/>
      <c r="DR644" s="50"/>
    </row>
    <row r="645" spans="1:122" ht="13.2" customHeight="1" x14ac:dyDescent="0.25">
      <c r="A645" s="222"/>
      <c r="B645" s="970"/>
      <c r="C645" s="287"/>
      <c r="D645" s="287"/>
      <c r="E645" s="245"/>
      <c r="F645" s="366"/>
      <c r="G645" s="367"/>
      <c r="H645" s="367"/>
      <c r="I645" s="367"/>
      <c r="J645" s="367"/>
      <c r="K645" s="367"/>
      <c r="L645" s="367"/>
      <c r="M645" s="367"/>
      <c r="N645" s="367"/>
      <c r="O645" s="367"/>
      <c r="P645" s="367"/>
      <c r="Q645" s="367"/>
      <c r="R645" s="367"/>
      <c r="S645" s="367"/>
      <c r="T645" s="367"/>
      <c r="U645" s="367"/>
      <c r="V645" s="367"/>
      <c r="W645" s="367"/>
      <c r="X645" s="367"/>
      <c r="Y645" s="367"/>
      <c r="Z645" s="367"/>
      <c r="AA645" s="367"/>
      <c r="AB645" s="367"/>
      <c r="AC645" s="367"/>
      <c r="AD645" s="367"/>
      <c r="AE645" s="367"/>
      <c r="AF645" s="367"/>
      <c r="AG645" s="367"/>
      <c r="AH645" s="367"/>
      <c r="AI645" s="367"/>
      <c r="AJ645" s="367"/>
      <c r="AK645" s="367"/>
      <c r="AL645" s="367"/>
      <c r="AM645" s="367"/>
      <c r="AN645" s="367"/>
      <c r="AO645" s="367"/>
      <c r="AP645" s="367"/>
      <c r="AQ645" s="367"/>
      <c r="AR645" s="367"/>
      <c r="AS645" s="367"/>
      <c r="AT645" s="367"/>
      <c r="AU645" s="367"/>
      <c r="AV645" s="367"/>
      <c r="AW645" s="367"/>
      <c r="AX645" s="367"/>
      <c r="AY645" s="367"/>
      <c r="AZ645" s="367"/>
      <c r="BA645" s="367"/>
      <c r="BB645" s="367"/>
      <c r="BC645" s="367"/>
      <c r="BD645" s="367"/>
      <c r="BE645" s="367"/>
      <c r="BF645" s="367"/>
      <c r="BG645" s="367"/>
      <c r="BH645" s="367"/>
      <c r="BI645" s="367"/>
      <c r="BJ645" s="367"/>
      <c r="BK645" s="367"/>
      <c r="BL645" s="367"/>
      <c r="BM645" s="367"/>
      <c r="BN645" s="367"/>
      <c r="BO645" s="367"/>
      <c r="BP645" s="367"/>
      <c r="BQ645" s="367"/>
      <c r="BR645" s="367"/>
      <c r="BS645" s="367"/>
      <c r="BT645" s="367"/>
      <c r="BU645" s="367"/>
      <c r="BV645" s="367"/>
      <c r="BW645" s="367"/>
      <c r="BX645" s="367"/>
      <c r="BY645" s="367"/>
      <c r="BZ645" s="367"/>
      <c r="CA645" s="367"/>
      <c r="CB645" s="367"/>
      <c r="CC645" s="367"/>
      <c r="CD645" s="367"/>
      <c r="CE645" s="367"/>
      <c r="CF645" s="367"/>
      <c r="CG645" s="367"/>
      <c r="CH645" s="367"/>
      <c r="CI645" s="367"/>
      <c r="CJ645" s="367"/>
      <c r="CK645" s="367"/>
      <c r="CL645" s="367"/>
      <c r="CM645" s="367"/>
      <c r="CN645" s="367"/>
      <c r="CO645" s="367"/>
      <c r="CP645" s="367"/>
      <c r="CQ645" s="367"/>
      <c r="CR645" s="367"/>
      <c r="CS645" s="367"/>
      <c r="CT645" s="367"/>
      <c r="CU645" s="367"/>
      <c r="CV645" s="367"/>
      <c r="CW645" s="367"/>
      <c r="CX645" s="367"/>
      <c r="CY645" s="367"/>
      <c r="CZ645" s="367"/>
      <c r="DA645" s="367"/>
      <c r="DB645" s="367"/>
      <c r="DC645" s="367"/>
      <c r="DD645" s="367"/>
      <c r="DE645" s="367"/>
      <c r="DF645" s="367"/>
      <c r="DG645" s="367"/>
      <c r="DH645" s="367"/>
      <c r="DI645" s="50" t="s">
        <v>642</v>
      </c>
      <c r="DJ645" s="50"/>
      <c r="DK645" s="50"/>
      <c r="DL645" s="50"/>
      <c r="DM645" s="50"/>
      <c r="DN645" s="50"/>
      <c r="DO645" s="50"/>
      <c r="DP645" s="50"/>
      <c r="DQ645" s="50"/>
      <c r="DR645" s="50"/>
    </row>
    <row r="646" spans="1:122" ht="13.2" customHeight="1" x14ac:dyDescent="0.25">
      <c r="A646" s="222"/>
      <c r="B646" s="970"/>
      <c r="C646" s="287"/>
      <c r="D646" s="287"/>
      <c r="E646" s="245"/>
      <c r="F646" s="366"/>
      <c r="G646" s="367"/>
      <c r="H646" s="367"/>
      <c r="I646" s="367"/>
      <c r="J646" s="367"/>
      <c r="K646" s="367"/>
      <c r="L646" s="367"/>
      <c r="M646" s="367"/>
      <c r="N646" s="367"/>
      <c r="O646" s="367"/>
      <c r="P646" s="367"/>
      <c r="Q646" s="367"/>
      <c r="R646" s="367"/>
      <c r="S646" s="367"/>
      <c r="T646" s="367"/>
      <c r="U646" s="367"/>
      <c r="V646" s="367"/>
      <c r="W646" s="367"/>
      <c r="X646" s="367"/>
      <c r="Y646" s="367"/>
      <c r="Z646" s="367"/>
      <c r="AA646" s="367"/>
      <c r="AB646" s="367"/>
      <c r="AC646" s="367"/>
      <c r="AD646" s="367"/>
      <c r="AE646" s="367"/>
      <c r="AF646" s="367"/>
      <c r="AG646" s="367"/>
      <c r="AH646" s="367"/>
      <c r="AI646" s="367"/>
      <c r="AJ646" s="367"/>
      <c r="AK646" s="367"/>
      <c r="AL646" s="367"/>
      <c r="AM646" s="367"/>
      <c r="AN646" s="367"/>
      <c r="AO646" s="367"/>
      <c r="AP646" s="367"/>
      <c r="AQ646" s="367"/>
      <c r="AR646" s="367"/>
      <c r="AS646" s="367"/>
      <c r="AT646" s="367"/>
      <c r="AU646" s="367"/>
      <c r="AV646" s="367"/>
      <c r="AW646" s="367"/>
      <c r="AX646" s="367"/>
      <c r="AY646" s="367"/>
      <c r="AZ646" s="367"/>
      <c r="BA646" s="367"/>
      <c r="BB646" s="367"/>
      <c r="BC646" s="367"/>
      <c r="BD646" s="367"/>
      <c r="BE646" s="367"/>
      <c r="BF646" s="367"/>
      <c r="BG646" s="367"/>
      <c r="BH646" s="367"/>
      <c r="BI646" s="367"/>
      <c r="BJ646" s="367"/>
      <c r="BK646" s="367"/>
      <c r="BL646" s="367"/>
      <c r="BM646" s="367"/>
      <c r="BN646" s="367"/>
      <c r="BO646" s="367"/>
      <c r="BP646" s="367"/>
      <c r="BQ646" s="367"/>
      <c r="BR646" s="367"/>
      <c r="BS646" s="367"/>
      <c r="BT646" s="367"/>
      <c r="BU646" s="367"/>
      <c r="BV646" s="367"/>
      <c r="BW646" s="367"/>
      <c r="BX646" s="367"/>
      <c r="BY646" s="367"/>
      <c r="BZ646" s="367"/>
      <c r="CA646" s="367"/>
      <c r="CB646" s="367"/>
      <c r="CC646" s="367"/>
      <c r="CD646" s="367"/>
      <c r="CE646" s="367"/>
      <c r="CF646" s="367"/>
      <c r="CG646" s="367"/>
      <c r="CH646" s="367"/>
      <c r="CI646" s="367"/>
      <c r="CJ646" s="367"/>
      <c r="CK646" s="367"/>
      <c r="CL646" s="367"/>
      <c r="CM646" s="367"/>
      <c r="CN646" s="367"/>
      <c r="CO646" s="367"/>
      <c r="CP646" s="367"/>
      <c r="CQ646" s="367"/>
      <c r="CR646" s="367"/>
      <c r="CS646" s="367"/>
      <c r="CT646" s="367"/>
      <c r="CU646" s="367"/>
      <c r="CV646" s="367"/>
      <c r="CW646" s="367"/>
      <c r="CX646" s="367"/>
      <c r="CY646" s="367"/>
      <c r="CZ646" s="367"/>
      <c r="DA646" s="367"/>
      <c r="DB646" s="367"/>
      <c r="DC646" s="367"/>
      <c r="DD646" s="367"/>
      <c r="DE646" s="367"/>
      <c r="DF646" s="367"/>
      <c r="DG646" s="367"/>
      <c r="DH646" s="367"/>
      <c r="DI646" s="50" t="s">
        <v>642</v>
      </c>
      <c r="DJ646" s="50"/>
      <c r="DK646" s="50"/>
      <c r="DL646" s="50"/>
      <c r="DM646" s="50"/>
      <c r="DN646" s="50"/>
      <c r="DO646" s="50"/>
      <c r="DP646" s="50"/>
      <c r="DQ646" s="50"/>
      <c r="DR646" s="50"/>
    </row>
    <row r="647" spans="1:122" ht="13.2" customHeight="1" x14ac:dyDescent="0.25">
      <c r="A647" s="230"/>
      <c r="B647" s="970"/>
      <c r="C647" s="287"/>
      <c r="D647" s="287"/>
      <c r="E647" s="245"/>
      <c r="F647" s="366"/>
      <c r="G647" s="367"/>
      <c r="H647" s="367"/>
      <c r="I647" s="367"/>
      <c r="J647" s="367"/>
      <c r="K647" s="367"/>
      <c r="L647" s="367"/>
      <c r="M647" s="367"/>
      <c r="N647" s="367"/>
      <c r="O647" s="367"/>
      <c r="P647" s="367"/>
      <c r="Q647" s="367"/>
      <c r="R647" s="367"/>
      <c r="S647" s="367"/>
      <c r="T647" s="367"/>
      <c r="U647" s="367"/>
      <c r="V647" s="367"/>
      <c r="W647" s="367"/>
      <c r="X647" s="367"/>
      <c r="Y647" s="367"/>
      <c r="Z647" s="367"/>
      <c r="AA647" s="367"/>
      <c r="AB647" s="367"/>
      <c r="AC647" s="367"/>
      <c r="AD647" s="367"/>
      <c r="AE647" s="367"/>
      <c r="AF647" s="367"/>
      <c r="AG647" s="367"/>
      <c r="AH647" s="367"/>
      <c r="AI647" s="367"/>
      <c r="AJ647" s="367"/>
      <c r="AK647" s="367"/>
      <c r="AL647" s="367"/>
      <c r="AM647" s="367"/>
      <c r="AN647" s="367"/>
      <c r="AO647" s="367"/>
      <c r="AP647" s="367"/>
      <c r="AQ647" s="367"/>
      <c r="AR647" s="367"/>
      <c r="AS647" s="367"/>
      <c r="AT647" s="367"/>
      <c r="AU647" s="367"/>
      <c r="AV647" s="367"/>
      <c r="AW647" s="367"/>
      <c r="AX647" s="367"/>
      <c r="AY647" s="367"/>
      <c r="AZ647" s="367"/>
      <c r="BA647" s="367"/>
      <c r="BB647" s="367"/>
      <c r="BC647" s="367"/>
      <c r="BD647" s="367"/>
      <c r="BE647" s="367"/>
      <c r="BF647" s="367"/>
      <c r="BG647" s="367"/>
      <c r="BH647" s="367"/>
      <c r="BI647" s="367"/>
      <c r="BJ647" s="367"/>
      <c r="BK647" s="367"/>
      <c r="BL647" s="367"/>
      <c r="BM647" s="367"/>
      <c r="BN647" s="367"/>
      <c r="BO647" s="367"/>
      <c r="BP647" s="367"/>
      <c r="BQ647" s="367"/>
      <c r="BR647" s="367"/>
      <c r="BS647" s="367"/>
      <c r="BT647" s="367"/>
      <c r="BU647" s="367"/>
      <c r="BV647" s="367"/>
      <c r="BW647" s="367"/>
      <c r="BX647" s="367"/>
      <c r="BY647" s="367"/>
      <c r="BZ647" s="367"/>
      <c r="CA647" s="367"/>
      <c r="CB647" s="367"/>
      <c r="CC647" s="367"/>
      <c r="CD647" s="367"/>
      <c r="CE647" s="367"/>
      <c r="CF647" s="367"/>
      <c r="CG647" s="367"/>
      <c r="CH647" s="367"/>
      <c r="CI647" s="367"/>
      <c r="CJ647" s="367"/>
      <c r="CK647" s="367"/>
      <c r="CL647" s="367"/>
      <c r="CM647" s="367"/>
      <c r="CN647" s="367"/>
      <c r="CO647" s="367"/>
      <c r="CP647" s="367"/>
      <c r="CQ647" s="367"/>
      <c r="CR647" s="367"/>
      <c r="CS647" s="367"/>
      <c r="CT647" s="367"/>
      <c r="CU647" s="367"/>
      <c r="CV647" s="367"/>
      <c r="CW647" s="367"/>
      <c r="CX647" s="367"/>
      <c r="CY647" s="367"/>
      <c r="CZ647" s="367"/>
      <c r="DA647" s="367"/>
      <c r="DB647" s="367"/>
      <c r="DC647" s="367"/>
      <c r="DD647" s="367"/>
      <c r="DE647" s="367"/>
      <c r="DF647" s="367"/>
      <c r="DG647" s="367"/>
      <c r="DH647" s="367"/>
      <c r="DI647" s="50" t="s">
        <v>642</v>
      </c>
      <c r="DJ647" s="50"/>
      <c r="DK647" s="50"/>
      <c r="DL647" s="50"/>
      <c r="DM647" s="50"/>
      <c r="DN647" s="50"/>
      <c r="DO647" s="50"/>
      <c r="DP647" s="50"/>
      <c r="DQ647" s="50"/>
      <c r="DR647" s="50"/>
    </row>
    <row r="648" spans="1:122" ht="13.2" customHeight="1" x14ac:dyDescent="0.25">
      <c r="A648" s="230"/>
      <c r="B648" s="970"/>
      <c r="C648" s="287"/>
      <c r="D648" s="287"/>
      <c r="E648" s="245"/>
      <c r="F648" s="366"/>
      <c r="G648" s="367"/>
      <c r="H648" s="367"/>
      <c r="I648" s="367"/>
      <c r="J648" s="367"/>
      <c r="K648" s="367"/>
      <c r="L648" s="367"/>
      <c r="M648" s="367"/>
      <c r="N648" s="367"/>
      <c r="O648" s="367"/>
      <c r="P648" s="367"/>
      <c r="Q648" s="367"/>
      <c r="R648" s="367"/>
      <c r="S648" s="367"/>
      <c r="T648" s="367"/>
      <c r="U648" s="367"/>
      <c r="V648" s="367"/>
      <c r="W648" s="367"/>
      <c r="X648" s="367"/>
      <c r="Y648" s="367"/>
      <c r="Z648" s="367"/>
      <c r="AA648" s="367"/>
      <c r="AB648" s="367"/>
      <c r="AC648" s="367"/>
      <c r="AD648" s="367"/>
      <c r="AE648" s="367"/>
      <c r="AF648" s="367"/>
      <c r="AG648" s="367"/>
      <c r="AH648" s="367"/>
      <c r="AI648" s="367"/>
      <c r="AJ648" s="367"/>
      <c r="AK648" s="367"/>
      <c r="AL648" s="367"/>
      <c r="AM648" s="367"/>
      <c r="AN648" s="367"/>
      <c r="AO648" s="367"/>
      <c r="AP648" s="367"/>
      <c r="AQ648" s="367"/>
      <c r="AR648" s="367"/>
      <c r="AS648" s="367"/>
      <c r="AT648" s="367"/>
      <c r="AU648" s="367"/>
      <c r="AV648" s="367"/>
      <c r="AW648" s="367"/>
      <c r="AX648" s="367"/>
      <c r="AY648" s="367"/>
      <c r="AZ648" s="367"/>
      <c r="BA648" s="367"/>
      <c r="BB648" s="367"/>
      <c r="BC648" s="367"/>
      <c r="BD648" s="367"/>
      <c r="BE648" s="367"/>
      <c r="BF648" s="367"/>
      <c r="BG648" s="367"/>
      <c r="BH648" s="367"/>
      <c r="BI648" s="367"/>
      <c r="BJ648" s="367"/>
      <c r="BK648" s="367"/>
      <c r="BL648" s="367"/>
      <c r="BM648" s="367"/>
      <c r="BN648" s="367"/>
      <c r="BO648" s="367"/>
      <c r="BP648" s="367"/>
      <c r="BQ648" s="367"/>
      <c r="BR648" s="367"/>
      <c r="BS648" s="367"/>
      <c r="BT648" s="367"/>
      <c r="BU648" s="367"/>
      <c r="BV648" s="367"/>
      <c r="BW648" s="367"/>
      <c r="BX648" s="367"/>
      <c r="BY648" s="367"/>
      <c r="BZ648" s="367"/>
      <c r="CA648" s="367"/>
      <c r="CB648" s="367"/>
      <c r="CC648" s="367"/>
      <c r="CD648" s="367"/>
      <c r="CE648" s="367"/>
      <c r="CF648" s="367"/>
      <c r="CG648" s="367"/>
      <c r="CH648" s="367"/>
      <c r="CI648" s="367"/>
      <c r="CJ648" s="367"/>
      <c r="CK648" s="367"/>
      <c r="CL648" s="367"/>
      <c r="CM648" s="367"/>
      <c r="CN648" s="367"/>
      <c r="CO648" s="367"/>
      <c r="CP648" s="367"/>
      <c r="CQ648" s="367"/>
      <c r="CR648" s="367"/>
      <c r="CS648" s="367"/>
      <c r="CT648" s="367"/>
      <c r="CU648" s="367"/>
      <c r="CV648" s="367"/>
      <c r="CW648" s="367"/>
      <c r="CX648" s="367"/>
      <c r="CY648" s="367"/>
      <c r="CZ648" s="367"/>
      <c r="DA648" s="367"/>
      <c r="DB648" s="367"/>
      <c r="DC648" s="367"/>
      <c r="DD648" s="367"/>
      <c r="DE648" s="367"/>
      <c r="DF648" s="367"/>
      <c r="DG648" s="367"/>
      <c r="DH648" s="367"/>
      <c r="DI648" s="50" t="s">
        <v>642</v>
      </c>
      <c r="DJ648" s="50"/>
      <c r="DK648" s="50"/>
      <c r="DL648" s="50"/>
      <c r="DM648" s="50"/>
      <c r="DN648" s="50"/>
      <c r="DO648" s="50"/>
      <c r="DP648" s="50"/>
      <c r="DQ648" s="50"/>
      <c r="DR648" s="50"/>
    </row>
    <row r="649" spans="1:122" ht="13.2" customHeight="1" x14ac:dyDescent="0.25">
      <c r="A649" s="230"/>
      <c r="B649" s="970"/>
      <c r="C649" s="287"/>
      <c r="D649" s="287"/>
      <c r="E649" s="245"/>
      <c r="F649" s="366"/>
      <c r="G649" s="367"/>
      <c r="H649" s="367"/>
      <c r="I649" s="367"/>
      <c r="J649" s="367"/>
      <c r="K649" s="367"/>
      <c r="L649" s="367"/>
      <c r="M649" s="367"/>
      <c r="N649" s="367"/>
      <c r="O649" s="367"/>
      <c r="P649" s="367"/>
      <c r="Q649" s="367"/>
      <c r="R649" s="367"/>
      <c r="S649" s="367"/>
      <c r="T649" s="367"/>
      <c r="U649" s="367"/>
      <c r="V649" s="367"/>
      <c r="W649" s="367"/>
      <c r="X649" s="367"/>
      <c r="Y649" s="367"/>
      <c r="Z649" s="367"/>
      <c r="AA649" s="367"/>
      <c r="AB649" s="367"/>
      <c r="AC649" s="367"/>
      <c r="AD649" s="367"/>
      <c r="AE649" s="367"/>
      <c r="AF649" s="367"/>
      <c r="AG649" s="367"/>
      <c r="AH649" s="367"/>
      <c r="AI649" s="367"/>
      <c r="AJ649" s="367"/>
      <c r="AK649" s="367"/>
      <c r="AL649" s="367"/>
      <c r="AM649" s="367"/>
      <c r="AN649" s="367"/>
      <c r="AO649" s="367"/>
      <c r="AP649" s="367"/>
      <c r="AQ649" s="367"/>
      <c r="AR649" s="367"/>
      <c r="AS649" s="367"/>
      <c r="AT649" s="367"/>
      <c r="AU649" s="367"/>
      <c r="AV649" s="367"/>
      <c r="AW649" s="367"/>
      <c r="AX649" s="367"/>
      <c r="AY649" s="367"/>
      <c r="AZ649" s="367"/>
      <c r="BA649" s="367"/>
      <c r="BB649" s="367"/>
      <c r="BC649" s="367"/>
      <c r="BD649" s="367"/>
      <c r="BE649" s="367"/>
      <c r="BF649" s="367"/>
      <c r="BG649" s="367"/>
      <c r="BH649" s="367"/>
      <c r="BI649" s="367"/>
      <c r="BJ649" s="367"/>
      <c r="BK649" s="367"/>
      <c r="BL649" s="367"/>
      <c r="BM649" s="367"/>
      <c r="BN649" s="367"/>
      <c r="BO649" s="367"/>
      <c r="BP649" s="367"/>
      <c r="BQ649" s="367"/>
      <c r="BR649" s="367"/>
      <c r="BS649" s="367"/>
      <c r="BT649" s="367"/>
      <c r="BU649" s="367"/>
      <c r="BV649" s="367"/>
      <c r="BW649" s="367"/>
      <c r="BX649" s="367"/>
      <c r="BY649" s="367"/>
      <c r="BZ649" s="367"/>
      <c r="CA649" s="367"/>
      <c r="CB649" s="367"/>
      <c r="CC649" s="367"/>
      <c r="CD649" s="367"/>
      <c r="CE649" s="367"/>
      <c r="CF649" s="367"/>
      <c r="CG649" s="367"/>
      <c r="CH649" s="367"/>
      <c r="CI649" s="367"/>
      <c r="CJ649" s="367"/>
      <c r="CK649" s="367"/>
      <c r="CL649" s="367"/>
      <c r="CM649" s="367"/>
      <c r="CN649" s="367"/>
      <c r="CO649" s="367"/>
      <c r="CP649" s="367"/>
      <c r="CQ649" s="367"/>
      <c r="CR649" s="367"/>
      <c r="CS649" s="367"/>
      <c r="CT649" s="367"/>
      <c r="CU649" s="367"/>
      <c r="CV649" s="367"/>
      <c r="CW649" s="367"/>
      <c r="CX649" s="367"/>
      <c r="CY649" s="367"/>
      <c r="CZ649" s="367"/>
      <c r="DA649" s="367"/>
      <c r="DB649" s="367"/>
      <c r="DC649" s="367"/>
      <c r="DD649" s="367"/>
      <c r="DE649" s="367"/>
      <c r="DF649" s="367"/>
      <c r="DG649" s="367"/>
      <c r="DH649" s="367"/>
      <c r="DI649" s="50" t="s">
        <v>642</v>
      </c>
      <c r="DJ649" s="50"/>
      <c r="DK649" s="50"/>
      <c r="DL649" s="50"/>
      <c r="DM649" s="50"/>
      <c r="DN649" s="50"/>
      <c r="DO649" s="50"/>
      <c r="DP649" s="50"/>
      <c r="DQ649" s="50"/>
      <c r="DR649" s="50"/>
    </row>
    <row r="650" spans="1:122" ht="13.2" customHeight="1" x14ac:dyDescent="0.25">
      <c r="A650" s="230"/>
      <c r="B650" s="970"/>
      <c r="C650" s="287"/>
      <c r="D650" s="287"/>
      <c r="E650" s="245"/>
      <c r="F650" s="366"/>
      <c r="G650" s="367"/>
      <c r="H650" s="367"/>
      <c r="I650" s="367"/>
      <c r="J650" s="367"/>
      <c r="K650" s="367"/>
      <c r="L650" s="367"/>
      <c r="M650" s="367"/>
      <c r="N650" s="367"/>
      <c r="O650" s="367"/>
      <c r="P650" s="367"/>
      <c r="Q650" s="367"/>
      <c r="R650" s="367"/>
      <c r="S650" s="367"/>
      <c r="T650" s="367"/>
      <c r="U650" s="367"/>
      <c r="V650" s="367"/>
      <c r="W650" s="367"/>
      <c r="X650" s="367"/>
      <c r="Y650" s="367"/>
      <c r="Z650" s="367"/>
      <c r="AA650" s="367"/>
      <c r="AB650" s="367"/>
      <c r="AC650" s="367"/>
      <c r="AD650" s="367"/>
      <c r="AE650" s="367"/>
      <c r="AF650" s="367"/>
      <c r="AG650" s="367"/>
      <c r="AH650" s="367"/>
      <c r="AI650" s="367"/>
      <c r="AJ650" s="367"/>
      <c r="AK650" s="367"/>
      <c r="AL650" s="367"/>
      <c r="AM650" s="367"/>
      <c r="AN650" s="367"/>
      <c r="AO650" s="367"/>
      <c r="AP650" s="367"/>
      <c r="AQ650" s="367"/>
      <c r="AR650" s="367"/>
      <c r="AS650" s="367"/>
      <c r="AT650" s="367"/>
      <c r="AU650" s="367"/>
      <c r="AV650" s="367"/>
      <c r="AW650" s="367"/>
      <c r="AX650" s="367"/>
      <c r="AY650" s="367"/>
      <c r="AZ650" s="367"/>
      <c r="BA650" s="367"/>
      <c r="BB650" s="367"/>
      <c r="BC650" s="367"/>
      <c r="BD650" s="367"/>
      <c r="BE650" s="367"/>
      <c r="BF650" s="367"/>
      <c r="BG650" s="367"/>
      <c r="BH650" s="367"/>
      <c r="BI650" s="367"/>
      <c r="BJ650" s="367"/>
      <c r="BK650" s="367"/>
      <c r="BL650" s="367"/>
      <c r="BM650" s="367"/>
      <c r="BN650" s="367"/>
      <c r="BO650" s="367"/>
      <c r="BP650" s="367"/>
      <c r="BQ650" s="367"/>
      <c r="BR650" s="367"/>
      <c r="BS650" s="367"/>
      <c r="BT650" s="367"/>
      <c r="BU650" s="367"/>
      <c r="BV650" s="367"/>
      <c r="BW650" s="367"/>
      <c r="BX650" s="367"/>
      <c r="BY650" s="367"/>
      <c r="BZ650" s="367"/>
      <c r="CA650" s="367"/>
      <c r="CB650" s="367"/>
      <c r="CC650" s="367"/>
      <c r="CD650" s="367"/>
      <c r="CE650" s="367"/>
      <c r="CF650" s="367"/>
      <c r="CG650" s="367"/>
      <c r="CH650" s="367"/>
      <c r="CI650" s="367"/>
      <c r="CJ650" s="367"/>
      <c r="CK650" s="367"/>
      <c r="CL650" s="367"/>
      <c r="CM650" s="367"/>
      <c r="CN650" s="367"/>
      <c r="CO650" s="367"/>
      <c r="CP650" s="367"/>
      <c r="CQ650" s="367"/>
      <c r="CR650" s="367"/>
      <c r="CS650" s="367"/>
      <c r="CT650" s="367"/>
      <c r="CU650" s="367"/>
      <c r="CV650" s="367"/>
      <c r="CW650" s="367"/>
      <c r="CX650" s="367"/>
      <c r="CY650" s="367"/>
      <c r="CZ650" s="367"/>
      <c r="DA650" s="367"/>
      <c r="DB650" s="367"/>
      <c r="DC650" s="367"/>
      <c r="DD650" s="367"/>
      <c r="DE650" s="367"/>
      <c r="DF650" s="367"/>
      <c r="DG650" s="367"/>
      <c r="DH650" s="367"/>
      <c r="DI650" s="50" t="s">
        <v>642</v>
      </c>
      <c r="DJ650" s="50"/>
      <c r="DK650" s="50"/>
      <c r="DL650" s="50"/>
      <c r="DM650" s="50"/>
      <c r="DN650" s="50"/>
      <c r="DO650" s="50"/>
      <c r="DP650" s="50"/>
      <c r="DQ650" s="50"/>
      <c r="DR650" s="50"/>
    </row>
    <row r="651" spans="1:122" ht="13.2" customHeight="1" x14ac:dyDescent="0.25">
      <c r="A651" s="230"/>
      <c r="B651" s="970"/>
      <c r="C651" s="287"/>
      <c r="D651" s="287"/>
      <c r="E651" s="245"/>
      <c r="F651" s="366"/>
      <c r="G651" s="367"/>
      <c r="H651" s="367"/>
      <c r="I651" s="367"/>
      <c r="J651" s="367"/>
      <c r="K651" s="367"/>
      <c r="L651" s="367"/>
      <c r="M651" s="367"/>
      <c r="N651" s="367"/>
      <c r="O651" s="367"/>
      <c r="P651" s="367"/>
      <c r="Q651" s="367"/>
      <c r="R651" s="367"/>
      <c r="S651" s="367"/>
      <c r="T651" s="367"/>
      <c r="U651" s="367"/>
      <c r="V651" s="367"/>
      <c r="W651" s="367"/>
      <c r="X651" s="367"/>
      <c r="Y651" s="367"/>
      <c r="Z651" s="367"/>
      <c r="AA651" s="367"/>
      <c r="AB651" s="367"/>
      <c r="AC651" s="367"/>
      <c r="AD651" s="367"/>
      <c r="AE651" s="367"/>
      <c r="AF651" s="367"/>
      <c r="AG651" s="367"/>
      <c r="AH651" s="367"/>
      <c r="AI651" s="367"/>
      <c r="AJ651" s="367"/>
      <c r="AK651" s="367"/>
      <c r="AL651" s="367"/>
      <c r="AM651" s="367"/>
      <c r="AN651" s="367"/>
      <c r="AO651" s="367"/>
      <c r="AP651" s="367"/>
      <c r="AQ651" s="367"/>
      <c r="AR651" s="367"/>
      <c r="AS651" s="367"/>
      <c r="AT651" s="367"/>
      <c r="AU651" s="367"/>
      <c r="AV651" s="367"/>
      <c r="AW651" s="367"/>
      <c r="AX651" s="367"/>
      <c r="AY651" s="367"/>
      <c r="AZ651" s="367"/>
      <c r="BA651" s="367"/>
      <c r="BB651" s="367"/>
      <c r="BC651" s="367"/>
      <c r="BD651" s="367"/>
      <c r="BE651" s="367"/>
      <c r="BF651" s="367"/>
      <c r="BG651" s="367"/>
      <c r="BH651" s="367"/>
      <c r="BI651" s="367"/>
      <c r="BJ651" s="367"/>
      <c r="BK651" s="367"/>
      <c r="BL651" s="367"/>
      <c r="BM651" s="367"/>
      <c r="BN651" s="367"/>
      <c r="BO651" s="367"/>
      <c r="BP651" s="367"/>
      <c r="BQ651" s="367"/>
      <c r="BR651" s="367"/>
      <c r="BS651" s="367"/>
      <c r="BT651" s="367"/>
      <c r="BU651" s="367"/>
      <c r="BV651" s="367"/>
      <c r="BW651" s="367"/>
      <c r="BX651" s="367"/>
      <c r="BY651" s="367"/>
      <c r="BZ651" s="367"/>
      <c r="CA651" s="367"/>
      <c r="CB651" s="367"/>
      <c r="CC651" s="367"/>
      <c r="CD651" s="367"/>
      <c r="CE651" s="367"/>
      <c r="CF651" s="367"/>
      <c r="CG651" s="367"/>
      <c r="CH651" s="367"/>
      <c r="CI651" s="367"/>
      <c r="CJ651" s="367"/>
      <c r="CK651" s="367"/>
      <c r="CL651" s="367"/>
      <c r="CM651" s="367"/>
      <c r="CN651" s="367"/>
      <c r="CO651" s="367"/>
      <c r="CP651" s="367"/>
      <c r="CQ651" s="367"/>
      <c r="CR651" s="367"/>
      <c r="CS651" s="367"/>
      <c r="CT651" s="367"/>
      <c r="CU651" s="367"/>
      <c r="CV651" s="367"/>
      <c r="CW651" s="367"/>
      <c r="CX651" s="367"/>
      <c r="CY651" s="367"/>
      <c r="CZ651" s="367"/>
      <c r="DA651" s="367"/>
      <c r="DB651" s="367"/>
      <c r="DC651" s="367"/>
      <c r="DD651" s="367"/>
      <c r="DE651" s="367"/>
      <c r="DF651" s="367"/>
      <c r="DG651" s="367"/>
      <c r="DH651" s="367"/>
      <c r="DI651" s="50" t="s">
        <v>642</v>
      </c>
      <c r="DJ651" s="50"/>
      <c r="DK651" s="50"/>
      <c r="DL651" s="50"/>
      <c r="DM651" s="50"/>
      <c r="DN651" s="50"/>
      <c r="DO651" s="50"/>
      <c r="DP651" s="50"/>
      <c r="DQ651" s="50"/>
      <c r="DR651" s="50"/>
    </row>
    <row r="652" spans="1:122" ht="13.2" customHeight="1" x14ac:dyDescent="0.25">
      <c r="A652" s="230"/>
      <c r="B652" s="970"/>
      <c r="C652" s="287"/>
      <c r="D652" s="287"/>
      <c r="E652" s="245"/>
      <c r="F652" s="366"/>
      <c r="G652" s="367"/>
      <c r="H652" s="367"/>
      <c r="I652" s="367"/>
      <c r="J652" s="367"/>
      <c r="K652" s="367"/>
      <c r="L652" s="367"/>
      <c r="M652" s="367"/>
      <c r="N652" s="367"/>
      <c r="O652" s="367"/>
      <c r="P652" s="367"/>
      <c r="Q652" s="367"/>
      <c r="R652" s="367"/>
      <c r="S652" s="367"/>
      <c r="T652" s="367"/>
      <c r="U652" s="367"/>
      <c r="V652" s="367"/>
      <c r="W652" s="367"/>
      <c r="X652" s="367"/>
      <c r="Y652" s="367"/>
      <c r="Z652" s="367"/>
      <c r="AA652" s="367"/>
      <c r="AB652" s="367"/>
      <c r="AC652" s="367"/>
      <c r="AD652" s="367"/>
      <c r="AE652" s="367"/>
      <c r="AF652" s="367"/>
      <c r="AG652" s="367"/>
      <c r="AH652" s="367"/>
      <c r="AI652" s="367"/>
      <c r="AJ652" s="367"/>
      <c r="AK652" s="367"/>
      <c r="AL652" s="367"/>
      <c r="AM652" s="367"/>
      <c r="AN652" s="367"/>
      <c r="AO652" s="367"/>
      <c r="AP652" s="367"/>
      <c r="AQ652" s="367"/>
      <c r="AR652" s="367"/>
      <c r="AS652" s="367"/>
      <c r="AT652" s="367"/>
      <c r="AU652" s="367"/>
      <c r="AV652" s="367"/>
      <c r="AW652" s="367"/>
      <c r="AX652" s="367"/>
      <c r="AY652" s="367"/>
      <c r="AZ652" s="367"/>
      <c r="BA652" s="367"/>
      <c r="BB652" s="367"/>
      <c r="BC652" s="367"/>
      <c r="BD652" s="367"/>
      <c r="BE652" s="367"/>
      <c r="BF652" s="367"/>
      <c r="BG652" s="367"/>
      <c r="BH652" s="367"/>
      <c r="BI652" s="367"/>
      <c r="BJ652" s="367"/>
      <c r="BK652" s="367"/>
      <c r="BL652" s="367"/>
      <c r="BM652" s="367"/>
      <c r="BN652" s="367"/>
      <c r="BO652" s="367"/>
      <c r="BP652" s="367"/>
      <c r="BQ652" s="367"/>
      <c r="BR652" s="367"/>
      <c r="BS652" s="367"/>
      <c r="BT652" s="367"/>
      <c r="BU652" s="367"/>
      <c r="BV652" s="367"/>
      <c r="BW652" s="367"/>
      <c r="BX652" s="367"/>
      <c r="BY652" s="367"/>
      <c r="BZ652" s="367"/>
      <c r="CA652" s="367"/>
      <c r="CB652" s="367"/>
      <c r="CC652" s="367"/>
      <c r="CD652" s="367"/>
      <c r="CE652" s="367"/>
      <c r="CF652" s="367"/>
      <c r="CG652" s="367"/>
      <c r="CH652" s="367"/>
      <c r="CI652" s="367"/>
      <c r="CJ652" s="367"/>
      <c r="CK652" s="367"/>
      <c r="CL652" s="367"/>
      <c r="CM652" s="367"/>
      <c r="CN652" s="367"/>
      <c r="CO652" s="367"/>
      <c r="CP652" s="367"/>
      <c r="CQ652" s="367"/>
      <c r="CR652" s="367"/>
      <c r="CS652" s="367"/>
      <c r="CT652" s="367"/>
      <c r="CU652" s="367"/>
      <c r="CV652" s="367"/>
      <c r="CW652" s="367"/>
      <c r="CX652" s="367"/>
      <c r="CY652" s="367"/>
      <c r="CZ652" s="367"/>
      <c r="DA652" s="367"/>
      <c r="DB652" s="367"/>
      <c r="DC652" s="367"/>
      <c r="DD652" s="367"/>
      <c r="DE652" s="367"/>
      <c r="DF652" s="367"/>
      <c r="DG652" s="367"/>
      <c r="DH652" s="367"/>
      <c r="DI652" s="50" t="s">
        <v>642</v>
      </c>
      <c r="DJ652" s="50"/>
      <c r="DK652" s="50"/>
      <c r="DL652" s="50"/>
      <c r="DM652" s="50"/>
      <c r="DN652" s="50"/>
      <c r="DO652" s="50"/>
      <c r="DP652" s="50"/>
      <c r="DQ652" s="50"/>
      <c r="DR652" s="50"/>
    </row>
    <row r="653" spans="1:122" ht="13.2" customHeight="1" thickBot="1" x14ac:dyDescent="0.3">
      <c r="A653" s="222"/>
      <c r="B653" s="971"/>
      <c r="C653" s="288"/>
      <c r="D653" s="288"/>
      <c r="E653" s="255"/>
      <c r="F653" s="450"/>
      <c r="G653" s="451"/>
      <c r="H653" s="451"/>
      <c r="I653" s="451"/>
      <c r="J653" s="451"/>
      <c r="K653" s="451"/>
      <c r="L653" s="451"/>
      <c r="M653" s="451"/>
      <c r="N653" s="451"/>
      <c r="O653" s="451"/>
      <c r="P653" s="451"/>
      <c r="Q653" s="451"/>
      <c r="R653" s="451"/>
      <c r="S653" s="451"/>
      <c r="T653" s="451"/>
      <c r="U653" s="451"/>
      <c r="V653" s="451"/>
      <c r="W653" s="451"/>
      <c r="X653" s="451"/>
      <c r="Y653" s="451"/>
      <c r="Z653" s="451"/>
      <c r="AA653" s="451"/>
      <c r="AB653" s="451"/>
      <c r="AC653" s="451"/>
      <c r="AD653" s="451"/>
      <c r="AE653" s="451"/>
      <c r="AF653" s="451"/>
      <c r="AG653" s="451"/>
      <c r="AH653" s="451"/>
      <c r="AI653" s="451"/>
      <c r="AJ653" s="451"/>
      <c r="AK653" s="451"/>
      <c r="AL653" s="451"/>
      <c r="AM653" s="451"/>
      <c r="AN653" s="451"/>
      <c r="AO653" s="451"/>
      <c r="AP653" s="451"/>
      <c r="AQ653" s="451"/>
      <c r="AR653" s="451"/>
      <c r="AS653" s="451"/>
      <c r="AT653" s="451"/>
      <c r="AU653" s="451"/>
      <c r="AV653" s="451"/>
      <c r="AW653" s="451"/>
      <c r="AX653" s="451"/>
      <c r="AY653" s="451"/>
      <c r="AZ653" s="451"/>
      <c r="BA653" s="451"/>
      <c r="BB653" s="451"/>
      <c r="BC653" s="451"/>
      <c r="BD653" s="451"/>
      <c r="BE653" s="451"/>
      <c r="BF653" s="451"/>
      <c r="BG653" s="451"/>
      <c r="BH653" s="451"/>
      <c r="BI653" s="451"/>
      <c r="BJ653" s="451"/>
      <c r="BK653" s="451"/>
      <c r="BL653" s="451"/>
      <c r="BM653" s="451"/>
      <c r="BN653" s="451"/>
      <c r="BO653" s="451"/>
      <c r="BP653" s="451"/>
      <c r="BQ653" s="451"/>
      <c r="BR653" s="451"/>
      <c r="BS653" s="451"/>
      <c r="BT653" s="451"/>
      <c r="BU653" s="451"/>
      <c r="BV653" s="451"/>
      <c r="BW653" s="451"/>
      <c r="BX653" s="451"/>
      <c r="BY653" s="451"/>
      <c r="BZ653" s="451"/>
      <c r="CA653" s="451"/>
      <c r="CB653" s="451"/>
      <c r="CC653" s="451"/>
      <c r="CD653" s="451"/>
      <c r="CE653" s="451"/>
      <c r="CF653" s="451"/>
      <c r="CG653" s="451"/>
      <c r="CH653" s="451"/>
      <c r="CI653" s="451"/>
      <c r="CJ653" s="451"/>
      <c r="CK653" s="451"/>
      <c r="CL653" s="451"/>
      <c r="CM653" s="451"/>
      <c r="CN653" s="451"/>
      <c r="CO653" s="451"/>
      <c r="CP653" s="451"/>
      <c r="CQ653" s="451"/>
      <c r="CR653" s="451"/>
      <c r="CS653" s="451"/>
      <c r="CT653" s="451"/>
      <c r="CU653" s="451"/>
      <c r="CV653" s="451"/>
      <c r="CW653" s="451"/>
      <c r="CX653" s="451"/>
      <c r="CY653" s="451"/>
      <c r="CZ653" s="451"/>
      <c r="DA653" s="451"/>
      <c r="DB653" s="451"/>
      <c r="DC653" s="451"/>
      <c r="DD653" s="451"/>
      <c r="DE653" s="451"/>
      <c r="DF653" s="451"/>
      <c r="DG653" s="451"/>
      <c r="DH653" s="451"/>
      <c r="DI653" s="50" t="s">
        <v>642</v>
      </c>
      <c r="DJ653" s="50"/>
      <c r="DK653" s="50"/>
      <c r="DL653" s="50"/>
      <c r="DM653" s="50"/>
      <c r="DN653" s="50"/>
      <c r="DO653" s="50"/>
      <c r="DP653" s="50"/>
      <c r="DQ653" s="50"/>
      <c r="DR653" s="50"/>
    </row>
    <row r="654" spans="1:122" ht="13.2" customHeight="1" thickBot="1" x14ac:dyDescent="0.3">
      <c r="A654" s="222"/>
      <c r="B654" s="50"/>
      <c r="C654" s="50"/>
      <c r="D654" s="50"/>
      <c r="E654" s="50"/>
      <c r="F654" s="51"/>
      <c r="G654" s="51"/>
      <c r="H654" s="51"/>
      <c r="I654" s="51"/>
      <c r="J654" s="51"/>
      <c r="K654" s="51"/>
      <c r="L654" s="51"/>
      <c r="M654" s="51"/>
      <c r="N654" s="51"/>
      <c r="O654" s="51"/>
      <c r="P654" s="51"/>
      <c r="Q654" s="51"/>
      <c r="R654" s="51"/>
      <c r="S654" s="51"/>
      <c r="T654" s="51"/>
      <c r="U654" s="51"/>
      <c r="V654" s="51"/>
      <c r="W654" s="51"/>
      <c r="X654" s="51"/>
      <c r="Y654" s="51"/>
      <c r="Z654" s="51"/>
      <c r="AA654" s="51"/>
      <c r="AB654" s="51"/>
      <c r="AC654" s="51"/>
      <c r="AD654" s="51"/>
      <c r="AE654" s="51"/>
      <c r="AF654" s="51"/>
      <c r="AG654" s="51"/>
      <c r="AH654" s="51"/>
      <c r="AI654" s="51"/>
      <c r="AJ654" s="51"/>
      <c r="AK654" s="51"/>
      <c r="AL654" s="51"/>
      <c r="AM654" s="51"/>
      <c r="AN654" s="51"/>
      <c r="AO654" s="51"/>
      <c r="AP654" s="51"/>
      <c r="AQ654" s="51"/>
      <c r="AR654" s="51"/>
      <c r="AS654" s="51"/>
      <c r="AT654" s="51"/>
      <c r="AU654" s="51"/>
      <c r="AV654" s="51"/>
      <c r="AW654" s="51"/>
      <c r="AX654" s="51"/>
      <c r="AY654" s="51"/>
      <c r="AZ654" s="51"/>
      <c r="BA654" s="51"/>
      <c r="BB654" s="51"/>
      <c r="BC654" s="51"/>
      <c r="BD654" s="51"/>
      <c r="BE654" s="51"/>
      <c r="BF654" s="51"/>
      <c r="BG654" s="51"/>
      <c r="BH654" s="51"/>
      <c r="BI654" s="51"/>
      <c r="BJ654" s="51"/>
      <c r="BK654" s="51"/>
      <c r="BL654" s="51"/>
      <c r="BM654" s="51"/>
      <c r="BN654" s="51"/>
      <c r="BO654" s="51"/>
      <c r="BP654" s="51"/>
      <c r="BQ654" s="51"/>
      <c r="BR654" s="51"/>
      <c r="BS654" s="51"/>
      <c r="BT654" s="51"/>
      <c r="BU654" s="51"/>
      <c r="BV654" s="51"/>
      <c r="BW654" s="51"/>
      <c r="BX654" s="51"/>
      <c r="BY654" s="51"/>
      <c r="BZ654" s="51"/>
      <c r="CA654" s="51"/>
      <c r="CB654" s="51"/>
      <c r="CC654" s="51"/>
      <c r="CD654" s="51"/>
      <c r="CE654" s="51"/>
      <c r="CF654" s="51"/>
      <c r="CG654" s="51"/>
      <c r="CH654" s="51"/>
      <c r="CI654" s="51"/>
      <c r="CJ654" s="51"/>
      <c r="CK654" s="51"/>
      <c r="CL654" s="51"/>
      <c r="CM654" s="51"/>
      <c r="CN654" s="51"/>
      <c r="CO654" s="51"/>
      <c r="CP654" s="51"/>
      <c r="CQ654" s="51"/>
      <c r="CR654" s="51"/>
      <c r="CS654" s="51"/>
      <c r="CT654" s="51"/>
      <c r="CU654" s="51"/>
      <c r="CV654" s="51"/>
      <c r="CW654" s="51"/>
      <c r="CX654" s="51"/>
      <c r="CY654" s="51"/>
      <c r="CZ654" s="51"/>
      <c r="DA654" s="51"/>
      <c r="DB654" s="51"/>
      <c r="DC654" s="51"/>
      <c r="DD654" s="51"/>
      <c r="DE654" s="51"/>
      <c r="DF654" s="51"/>
      <c r="DG654" s="51"/>
      <c r="DH654" s="51"/>
      <c r="DI654" s="50" t="s">
        <v>642</v>
      </c>
      <c r="DJ654" s="50"/>
      <c r="DK654" s="50"/>
      <c r="DL654" s="50"/>
      <c r="DM654" s="50"/>
      <c r="DN654" s="50"/>
      <c r="DO654" s="50"/>
      <c r="DP654" s="50"/>
      <c r="DQ654" s="50"/>
      <c r="DR654" s="50"/>
    </row>
    <row r="655" spans="1:122" ht="13.2" customHeight="1" x14ac:dyDescent="0.25">
      <c r="A655" s="222"/>
      <c r="B655" s="969"/>
      <c r="C655" s="289"/>
      <c r="D655" s="289"/>
      <c r="E655" s="335"/>
      <c r="F655" s="437"/>
      <c r="G655" s="438"/>
      <c r="H655" s="438"/>
      <c r="I655" s="438"/>
      <c r="J655" s="438"/>
      <c r="K655" s="438"/>
      <c r="L655" s="438"/>
      <c r="M655" s="438"/>
      <c r="N655" s="438"/>
      <c r="O655" s="438"/>
      <c r="P655" s="438"/>
      <c r="Q655" s="438"/>
      <c r="R655" s="438"/>
      <c r="S655" s="438"/>
      <c r="T655" s="438"/>
      <c r="U655" s="438"/>
      <c r="V655" s="438"/>
      <c r="W655" s="438"/>
      <c r="X655" s="438"/>
      <c r="Y655" s="438"/>
      <c r="Z655" s="438"/>
      <c r="AA655" s="438"/>
      <c r="AB655" s="438"/>
      <c r="AC655" s="438"/>
      <c r="AD655" s="438"/>
      <c r="AE655" s="438"/>
      <c r="AF655" s="438"/>
      <c r="AG655" s="438"/>
      <c r="AH655" s="438"/>
      <c r="AI655" s="438"/>
      <c r="AJ655" s="438"/>
      <c r="AK655" s="438"/>
      <c r="AL655" s="438"/>
      <c r="AM655" s="438"/>
      <c r="AN655" s="438"/>
      <c r="AO655" s="438"/>
      <c r="AP655" s="438"/>
      <c r="AQ655" s="438"/>
      <c r="AR655" s="438"/>
      <c r="AS655" s="438"/>
      <c r="AT655" s="438"/>
      <c r="AU655" s="438"/>
      <c r="AV655" s="438"/>
      <c r="AW655" s="438"/>
      <c r="AX655" s="438"/>
      <c r="AY655" s="438"/>
      <c r="AZ655" s="438"/>
      <c r="BA655" s="438"/>
      <c r="BB655" s="438"/>
      <c r="BC655" s="438"/>
      <c r="BD655" s="438"/>
      <c r="BE655" s="438"/>
      <c r="BF655" s="438"/>
      <c r="BG655" s="438"/>
      <c r="BH655" s="438"/>
      <c r="BI655" s="438"/>
      <c r="BJ655" s="438"/>
      <c r="BK655" s="438"/>
      <c r="BL655" s="438"/>
      <c r="BM655" s="438"/>
      <c r="BN655" s="438"/>
      <c r="BO655" s="438"/>
      <c r="BP655" s="438"/>
      <c r="BQ655" s="438"/>
      <c r="BR655" s="438"/>
      <c r="BS655" s="438"/>
      <c r="BT655" s="438"/>
      <c r="BU655" s="438"/>
      <c r="BV655" s="438"/>
      <c r="BW655" s="438"/>
      <c r="BX655" s="438"/>
      <c r="BY655" s="438"/>
      <c r="BZ655" s="438"/>
      <c r="CA655" s="438"/>
      <c r="CB655" s="438"/>
      <c r="CC655" s="438"/>
      <c r="CD655" s="438"/>
      <c r="CE655" s="438"/>
      <c r="CF655" s="438"/>
      <c r="CG655" s="438"/>
      <c r="CH655" s="438"/>
      <c r="CI655" s="438"/>
      <c r="CJ655" s="438"/>
      <c r="CK655" s="438"/>
      <c r="CL655" s="438"/>
      <c r="CM655" s="438"/>
      <c r="CN655" s="438"/>
      <c r="CO655" s="438"/>
      <c r="CP655" s="438"/>
      <c r="CQ655" s="438"/>
      <c r="CR655" s="438"/>
      <c r="CS655" s="438"/>
      <c r="CT655" s="438"/>
      <c r="CU655" s="438"/>
      <c r="CV655" s="438"/>
      <c r="CW655" s="438"/>
      <c r="CX655" s="438"/>
      <c r="CY655" s="438"/>
      <c r="CZ655" s="438"/>
      <c r="DA655" s="438"/>
      <c r="DB655" s="438"/>
      <c r="DC655" s="438"/>
      <c r="DD655" s="438"/>
      <c r="DE655" s="438"/>
      <c r="DF655" s="438"/>
      <c r="DG655" s="438"/>
      <c r="DH655" s="438"/>
      <c r="DI655" s="50" t="s">
        <v>642</v>
      </c>
      <c r="DJ655" s="50"/>
      <c r="DK655" s="50"/>
      <c r="DL655" s="50"/>
      <c r="DM655" s="50"/>
      <c r="DN655" s="50"/>
      <c r="DO655" s="50"/>
      <c r="DP655" s="50"/>
      <c r="DQ655" s="50"/>
      <c r="DR655" s="50"/>
    </row>
    <row r="656" spans="1:122" ht="13.2" customHeight="1" x14ac:dyDescent="0.25">
      <c r="A656" s="222"/>
      <c r="B656" s="970"/>
      <c r="C656" s="287"/>
      <c r="D656" s="287"/>
      <c r="E656" s="245"/>
      <c r="F656" s="366"/>
      <c r="G656" s="367"/>
      <c r="H656" s="367"/>
      <c r="I656" s="367"/>
      <c r="J656" s="367"/>
      <c r="K656" s="367"/>
      <c r="L656" s="367"/>
      <c r="M656" s="367"/>
      <c r="N656" s="367"/>
      <c r="O656" s="367"/>
      <c r="P656" s="367"/>
      <c r="Q656" s="367"/>
      <c r="R656" s="367"/>
      <c r="S656" s="367"/>
      <c r="T656" s="367"/>
      <c r="U656" s="367"/>
      <c r="V656" s="367"/>
      <c r="W656" s="367"/>
      <c r="X656" s="367"/>
      <c r="Y656" s="367"/>
      <c r="Z656" s="367"/>
      <c r="AA656" s="367"/>
      <c r="AB656" s="367"/>
      <c r="AC656" s="367"/>
      <c r="AD656" s="367"/>
      <c r="AE656" s="367"/>
      <c r="AF656" s="367"/>
      <c r="AG656" s="367"/>
      <c r="AH656" s="367"/>
      <c r="AI656" s="367"/>
      <c r="AJ656" s="367"/>
      <c r="AK656" s="367"/>
      <c r="AL656" s="367"/>
      <c r="AM656" s="367"/>
      <c r="AN656" s="367"/>
      <c r="AO656" s="367"/>
      <c r="AP656" s="367"/>
      <c r="AQ656" s="367"/>
      <c r="AR656" s="367"/>
      <c r="AS656" s="367"/>
      <c r="AT656" s="367"/>
      <c r="AU656" s="367"/>
      <c r="AV656" s="367"/>
      <c r="AW656" s="367"/>
      <c r="AX656" s="367"/>
      <c r="AY656" s="367"/>
      <c r="AZ656" s="367"/>
      <c r="BA656" s="367"/>
      <c r="BB656" s="367"/>
      <c r="BC656" s="367"/>
      <c r="BD656" s="367"/>
      <c r="BE656" s="367"/>
      <c r="BF656" s="367"/>
      <c r="BG656" s="367"/>
      <c r="BH656" s="367"/>
      <c r="BI656" s="367"/>
      <c r="BJ656" s="367"/>
      <c r="BK656" s="367"/>
      <c r="BL656" s="367"/>
      <c r="BM656" s="367"/>
      <c r="BN656" s="367"/>
      <c r="BO656" s="367"/>
      <c r="BP656" s="367"/>
      <c r="BQ656" s="367"/>
      <c r="BR656" s="367"/>
      <c r="BS656" s="367"/>
      <c r="BT656" s="367"/>
      <c r="BU656" s="367"/>
      <c r="BV656" s="367"/>
      <c r="BW656" s="367"/>
      <c r="BX656" s="367"/>
      <c r="BY656" s="367"/>
      <c r="BZ656" s="367"/>
      <c r="CA656" s="367"/>
      <c r="CB656" s="367"/>
      <c r="CC656" s="367"/>
      <c r="CD656" s="367"/>
      <c r="CE656" s="367"/>
      <c r="CF656" s="367"/>
      <c r="CG656" s="367"/>
      <c r="CH656" s="367"/>
      <c r="CI656" s="367"/>
      <c r="CJ656" s="367"/>
      <c r="CK656" s="367"/>
      <c r="CL656" s="367"/>
      <c r="CM656" s="367"/>
      <c r="CN656" s="367"/>
      <c r="CO656" s="367"/>
      <c r="CP656" s="367"/>
      <c r="CQ656" s="367"/>
      <c r="CR656" s="367"/>
      <c r="CS656" s="367"/>
      <c r="CT656" s="367"/>
      <c r="CU656" s="367"/>
      <c r="CV656" s="367"/>
      <c r="CW656" s="367"/>
      <c r="CX656" s="367"/>
      <c r="CY656" s="367"/>
      <c r="CZ656" s="367"/>
      <c r="DA656" s="367"/>
      <c r="DB656" s="367"/>
      <c r="DC656" s="367"/>
      <c r="DD656" s="367"/>
      <c r="DE656" s="367"/>
      <c r="DF656" s="367"/>
      <c r="DG656" s="367"/>
      <c r="DH656" s="367"/>
      <c r="DI656" s="50" t="s">
        <v>642</v>
      </c>
      <c r="DJ656" s="50"/>
      <c r="DK656" s="50"/>
      <c r="DL656" s="50"/>
      <c r="DM656" s="50"/>
      <c r="DN656" s="50"/>
      <c r="DO656" s="50"/>
      <c r="DP656" s="50"/>
      <c r="DQ656" s="50"/>
      <c r="DR656" s="50"/>
    </row>
    <row r="657" spans="1:122" ht="13.2" customHeight="1" x14ac:dyDescent="0.25">
      <c r="A657" s="222"/>
      <c r="B657" s="970"/>
      <c r="C657" s="287"/>
      <c r="D657" s="287"/>
      <c r="E657" s="245"/>
      <c r="F657" s="366"/>
      <c r="G657" s="367"/>
      <c r="H657" s="367"/>
      <c r="I657" s="367"/>
      <c r="J657" s="367"/>
      <c r="K657" s="367"/>
      <c r="L657" s="367"/>
      <c r="M657" s="367"/>
      <c r="N657" s="367"/>
      <c r="O657" s="367"/>
      <c r="P657" s="367"/>
      <c r="Q657" s="367"/>
      <c r="R657" s="367"/>
      <c r="S657" s="367"/>
      <c r="T657" s="367"/>
      <c r="U657" s="367"/>
      <c r="V657" s="367"/>
      <c r="W657" s="367"/>
      <c r="X657" s="367"/>
      <c r="Y657" s="367"/>
      <c r="Z657" s="367"/>
      <c r="AA657" s="367"/>
      <c r="AB657" s="367"/>
      <c r="AC657" s="367"/>
      <c r="AD657" s="367"/>
      <c r="AE657" s="367"/>
      <c r="AF657" s="367"/>
      <c r="AG657" s="367"/>
      <c r="AH657" s="367"/>
      <c r="AI657" s="367"/>
      <c r="AJ657" s="367"/>
      <c r="AK657" s="367"/>
      <c r="AL657" s="367"/>
      <c r="AM657" s="367"/>
      <c r="AN657" s="367"/>
      <c r="AO657" s="367"/>
      <c r="AP657" s="367"/>
      <c r="AQ657" s="367"/>
      <c r="AR657" s="367"/>
      <c r="AS657" s="367"/>
      <c r="AT657" s="367"/>
      <c r="AU657" s="367"/>
      <c r="AV657" s="367"/>
      <c r="AW657" s="367"/>
      <c r="AX657" s="367"/>
      <c r="AY657" s="367"/>
      <c r="AZ657" s="367"/>
      <c r="BA657" s="367"/>
      <c r="BB657" s="367"/>
      <c r="BC657" s="367"/>
      <c r="BD657" s="367"/>
      <c r="BE657" s="367"/>
      <c r="BF657" s="367"/>
      <c r="BG657" s="367"/>
      <c r="BH657" s="367"/>
      <c r="BI657" s="367"/>
      <c r="BJ657" s="367"/>
      <c r="BK657" s="367"/>
      <c r="BL657" s="367"/>
      <c r="BM657" s="367"/>
      <c r="BN657" s="367"/>
      <c r="BO657" s="367"/>
      <c r="BP657" s="367"/>
      <c r="BQ657" s="367"/>
      <c r="BR657" s="367"/>
      <c r="BS657" s="367"/>
      <c r="BT657" s="367"/>
      <c r="BU657" s="367"/>
      <c r="BV657" s="367"/>
      <c r="BW657" s="367"/>
      <c r="BX657" s="367"/>
      <c r="BY657" s="367"/>
      <c r="BZ657" s="367"/>
      <c r="CA657" s="367"/>
      <c r="CB657" s="367"/>
      <c r="CC657" s="367"/>
      <c r="CD657" s="367"/>
      <c r="CE657" s="367"/>
      <c r="CF657" s="367"/>
      <c r="CG657" s="367"/>
      <c r="CH657" s="367"/>
      <c r="CI657" s="367"/>
      <c r="CJ657" s="367"/>
      <c r="CK657" s="367"/>
      <c r="CL657" s="367"/>
      <c r="CM657" s="367"/>
      <c r="CN657" s="367"/>
      <c r="CO657" s="367"/>
      <c r="CP657" s="367"/>
      <c r="CQ657" s="367"/>
      <c r="CR657" s="367"/>
      <c r="CS657" s="367"/>
      <c r="CT657" s="367"/>
      <c r="CU657" s="367"/>
      <c r="CV657" s="367"/>
      <c r="CW657" s="367"/>
      <c r="CX657" s="367"/>
      <c r="CY657" s="367"/>
      <c r="CZ657" s="367"/>
      <c r="DA657" s="367"/>
      <c r="DB657" s="367"/>
      <c r="DC657" s="367"/>
      <c r="DD657" s="367"/>
      <c r="DE657" s="367"/>
      <c r="DF657" s="367"/>
      <c r="DG657" s="367"/>
      <c r="DH657" s="367"/>
      <c r="DI657" s="50" t="s">
        <v>642</v>
      </c>
      <c r="DJ657" s="50"/>
      <c r="DK657" s="50"/>
      <c r="DL657" s="50"/>
      <c r="DM657" s="50"/>
      <c r="DN657" s="50"/>
      <c r="DO657" s="50"/>
      <c r="DP657" s="50"/>
      <c r="DQ657" s="50"/>
      <c r="DR657" s="50"/>
    </row>
    <row r="658" spans="1:122" ht="13.2" customHeight="1" x14ac:dyDescent="0.25">
      <c r="A658" s="222"/>
      <c r="B658" s="970"/>
      <c r="C658" s="287"/>
      <c r="D658" s="287"/>
      <c r="E658" s="245"/>
      <c r="F658" s="366"/>
      <c r="G658" s="367"/>
      <c r="H658" s="367"/>
      <c r="I658" s="367"/>
      <c r="J658" s="367"/>
      <c r="K658" s="367"/>
      <c r="L658" s="367"/>
      <c r="M658" s="367"/>
      <c r="N658" s="367"/>
      <c r="O658" s="367"/>
      <c r="P658" s="367"/>
      <c r="Q658" s="367"/>
      <c r="R658" s="367"/>
      <c r="S658" s="367"/>
      <c r="T658" s="367"/>
      <c r="U658" s="367"/>
      <c r="V658" s="367"/>
      <c r="W658" s="367"/>
      <c r="X658" s="367"/>
      <c r="Y658" s="367"/>
      <c r="Z658" s="367"/>
      <c r="AA658" s="367"/>
      <c r="AB658" s="367"/>
      <c r="AC658" s="367"/>
      <c r="AD658" s="367"/>
      <c r="AE658" s="367"/>
      <c r="AF658" s="367"/>
      <c r="AG658" s="367"/>
      <c r="AH658" s="367"/>
      <c r="AI658" s="367"/>
      <c r="AJ658" s="367"/>
      <c r="AK658" s="367"/>
      <c r="AL658" s="367"/>
      <c r="AM658" s="367"/>
      <c r="AN658" s="367"/>
      <c r="AO658" s="367"/>
      <c r="AP658" s="367"/>
      <c r="AQ658" s="367"/>
      <c r="AR658" s="367"/>
      <c r="AS658" s="367"/>
      <c r="AT658" s="367"/>
      <c r="AU658" s="367"/>
      <c r="AV658" s="367"/>
      <c r="AW658" s="367"/>
      <c r="AX658" s="367"/>
      <c r="AY658" s="367"/>
      <c r="AZ658" s="367"/>
      <c r="BA658" s="367"/>
      <c r="BB658" s="367"/>
      <c r="BC658" s="367"/>
      <c r="BD658" s="367"/>
      <c r="BE658" s="367"/>
      <c r="BF658" s="367"/>
      <c r="BG658" s="367"/>
      <c r="BH658" s="367"/>
      <c r="BI658" s="367"/>
      <c r="BJ658" s="367"/>
      <c r="BK658" s="367"/>
      <c r="BL658" s="367"/>
      <c r="BM658" s="367"/>
      <c r="BN658" s="367"/>
      <c r="BO658" s="367"/>
      <c r="BP658" s="367"/>
      <c r="BQ658" s="367"/>
      <c r="BR658" s="367"/>
      <c r="BS658" s="367"/>
      <c r="BT658" s="367"/>
      <c r="BU658" s="367"/>
      <c r="BV658" s="367"/>
      <c r="BW658" s="367"/>
      <c r="BX658" s="367"/>
      <c r="BY658" s="367"/>
      <c r="BZ658" s="367"/>
      <c r="CA658" s="367"/>
      <c r="CB658" s="367"/>
      <c r="CC658" s="367"/>
      <c r="CD658" s="367"/>
      <c r="CE658" s="367"/>
      <c r="CF658" s="367"/>
      <c r="CG658" s="367"/>
      <c r="CH658" s="367"/>
      <c r="CI658" s="367"/>
      <c r="CJ658" s="367"/>
      <c r="CK658" s="367"/>
      <c r="CL658" s="367"/>
      <c r="CM658" s="367"/>
      <c r="CN658" s="367"/>
      <c r="CO658" s="367"/>
      <c r="CP658" s="367"/>
      <c r="CQ658" s="367"/>
      <c r="CR658" s="367"/>
      <c r="CS658" s="367"/>
      <c r="CT658" s="367"/>
      <c r="CU658" s="367"/>
      <c r="CV658" s="367"/>
      <c r="CW658" s="367"/>
      <c r="CX658" s="367"/>
      <c r="CY658" s="367"/>
      <c r="CZ658" s="367"/>
      <c r="DA658" s="367"/>
      <c r="DB658" s="367"/>
      <c r="DC658" s="367"/>
      <c r="DD658" s="367"/>
      <c r="DE658" s="367"/>
      <c r="DF658" s="367"/>
      <c r="DG658" s="367"/>
      <c r="DH658" s="367"/>
      <c r="DI658" s="50" t="s">
        <v>642</v>
      </c>
      <c r="DJ658" s="50"/>
      <c r="DK658" s="50"/>
      <c r="DL658" s="50"/>
      <c r="DM658" s="50"/>
      <c r="DN658" s="50"/>
      <c r="DO658" s="50"/>
      <c r="DP658" s="50"/>
      <c r="DQ658" s="50"/>
      <c r="DR658" s="50"/>
    </row>
    <row r="659" spans="1:122" ht="13.2" customHeight="1" x14ac:dyDescent="0.25">
      <c r="A659" s="222"/>
      <c r="B659" s="970"/>
      <c r="C659" s="287"/>
      <c r="D659" s="287"/>
      <c r="E659" s="245"/>
      <c r="F659" s="366"/>
      <c r="G659" s="367"/>
      <c r="H659" s="367"/>
      <c r="I659" s="367"/>
      <c r="J659" s="367"/>
      <c r="K659" s="367"/>
      <c r="L659" s="367"/>
      <c r="M659" s="367"/>
      <c r="N659" s="367"/>
      <c r="O659" s="367"/>
      <c r="P659" s="367"/>
      <c r="Q659" s="367"/>
      <c r="R659" s="367"/>
      <c r="S659" s="367"/>
      <c r="T659" s="367"/>
      <c r="U659" s="367"/>
      <c r="V659" s="367"/>
      <c r="W659" s="367"/>
      <c r="X659" s="367"/>
      <c r="Y659" s="367"/>
      <c r="Z659" s="367"/>
      <c r="AA659" s="367"/>
      <c r="AB659" s="367"/>
      <c r="AC659" s="367"/>
      <c r="AD659" s="367"/>
      <c r="AE659" s="367"/>
      <c r="AF659" s="367"/>
      <c r="AG659" s="367"/>
      <c r="AH659" s="367"/>
      <c r="AI659" s="367"/>
      <c r="AJ659" s="367"/>
      <c r="AK659" s="367"/>
      <c r="AL659" s="367"/>
      <c r="AM659" s="367"/>
      <c r="AN659" s="367"/>
      <c r="AO659" s="367"/>
      <c r="AP659" s="367"/>
      <c r="AQ659" s="367"/>
      <c r="AR659" s="367"/>
      <c r="AS659" s="367"/>
      <c r="AT659" s="367"/>
      <c r="AU659" s="367"/>
      <c r="AV659" s="367"/>
      <c r="AW659" s="367"/>
      <c r="AX659" s="367"/>
      <c r="AY659" s="367"/>
      <c r="AZ659" s="367"/>
      <c r="BA659" s="367"/>
      <c r="BB659" s="367"/>
      <c r="BC659" s="367"/>
      <c r="BD659" s="367"/>
      <c r="BE659" s="367"/>
      <c r="BF659" s="367"/>
      <c r="BG659" s="367"/>
      <c r="BH659" s="367"/>
      <c r="BI659" s="367"/>
      <c r="BJ659" s="367"/>
      <c r="BK659" s="367"/>
      <c r="BL659" s="367"/>
      <c r="BM659" s="367"/>
      <c r="BN659" s="367"/>
      <c r="BO659" s="367"/>
      <c r="BP659" s="367"/>
      <c r="BQ659" s="367"/>
      <c r="BR659" s="367"/>
      <c r="BS659" s="367"/>
      <c r="BT659" s="367"/>
      <c r="BU659" s="367"/>
      <c r="BV659" s="367"/>
      <c r="BW659" s="367"/>
      <c r="BX659" s="367"/>
      <c r="BY659" s="367"/>
      <c r="BZ659" s="367"/>
      <c r="CA659" s="367"/>
      <c r="CB659" s="367"/>
      <c r="CC659" s="367"/>
      <c r="CD659" s="367"/>
      <c r="CE659" s="367"/>
      <c r="CF659" s="367"/>
      <c r="CG659" s="367"/>
      <c r="CH659" s="367"/>
      <c r="CI659" s="367"/>
      <c r="CJ659" s="367"/>
      <c r="CK659" s="367"/>
      <c r="CL659" s="367"/>
      <c r="CM659" s="367"/>
      <c r="CN659" s="367"/>
      <c r="CO659" s="367"/>
      <c r="CP659" s="367"/>
      <c r="CQ659" s="367"/>
      <c r="CR659" s="367"/>
      <c r="CS659" s="367"/>
      <c r="CT659" s="367"/>
      <c r="CU659" s="367"/>
      <c r="CV659" s="367"/>
      <c r="CW659" s="367"/>
      <c r="CX659" s="367"/>
      <c r="CY659" s="367"/>
      <c r="CZ659" s="367"/>
      <c r="DA659" s="367"/>
      <c r="DB659" s="367"/>
      <c r="DC659" s="367"/>
      <c r="DD659" s="367"/>
      <c r="DE659" s="367"/>
      <c r="DF659" s="367"/>
      <c r="DG659" s="367"/>
      <c r="DH659" s="367"/>
      <c r="DI659" s="50" t="s">
        <v>642</v>
      </c>
      <c r="DJ659" s="50"/>
      <c r="DK659" s="50"/>
      <c r="DL659" s="50"/>
      <c r="DM659" s="50"/>
      <c r="DN659" s="50"/>
      <c r="DO659" s="50"/>
      <c r="DP659" s="50"/>
      <c r="DQ659" s="50"/>
      <c r="DR659" s="50"/>
    </row>
    <row r="660" spans="1:122" ht="13.2" customHeight="1" x14ac:dyDescent="0.25">
      <c r="A660" s="222"/>
      <c r="B660" s="970"/>
      <c r="C660" s="287"/>
      <c r="D660" s="287"/>
      <c r="E660" s="245"/>
      <c r="F660" s="366"/>
      <c r="G660" s="367"/>
      <c r="H660" s="367"/>
      <c r="I660" s="367"/>
      <c r="J660" s="367"/>
      <c r="K660" s="367"/>
      <c r="L660" s="367"/>
      <c r="M660" s="367"/>
      <c r="N660" s="367"/>
      <c r="O660" s="367"/>
      <c r="P660" s="367"/>
      <c r="Q660" s="367"/>
      <c r="R660" s="367"/>
      <c r="S660" s="367"/>
      <c r="T660" s="367"/>
      <c r="U660" s="367"/>
      <c r="V660" s="367"/>
      <c r="W660" s="367"/>
      <c r="X660" s="367"/>
      <c r="Y660" s="367"/>
      <c r="Z660" s="367"/>
      <c r="AA660" s="367"/>
      <c r="AB660" s="367"/>
      <c r="AC660" s="367"/>
      <c r="AD660" s="367"/>
      <c r="AE660" s="367"/>
      <c r="AF660" s="367"/>
      <c r="AG660" s="367"/>
      <c r="AH660" s="367"/>
      <c r="AI660" s="367"/>
      <c r="AJ660" s="367"/>
      <c r="AK660" s="367"/>
      <c r="AL660" s="367"/>
      <c r="AM660" s="367"/>
      <c r="AN660" s="367"/>
      <c r="AO660" s="367"/>
      <c r="AP660" s="367"/>
      <c r="AQ660" s="367"/>
      <c r="AR660" s="367"/>
      <c r="AS660" s="367"/>
      <c r="AT660" s="367"/>
      <c r="AU660" s="367"/>
      <c r="AV660" s="367"/>
      <c r="AW660" s="367"/>
      <c r="AX660" s="367"/>
      <c r="AY660" s="367"/>
      <c r="AZ660" s="367"/>
      <c r="BA660" s="367"/>
      <c r="BB660" s="367"/>
      <c r="BC660" s="367"/>
      <c r="BD660" s="367"/>
      <c r="BE660" s="367"/>
      <c r="BF660" s="367"/>
      <c r="BG660" s="367"/>
      <c r="BH660" s="367"/>
      <c r="BI660" s="367"/>
      <c r="BJ660" s="367"/>
      <c r="BK660" s="367"/>
      <c r="BL660" s="367"/>
      <c r="BM660" s="367"/>
      <c r="BN660" s="367"/>
      <c r="BO660" s="367"/>
      <c r="BP660" s="367"/>
      <c r="BQ660" s="367"/>
      <c r="BR660" s="367"/>
      <c r="BS660" s="367"/>
      <c r="BT660" s="367"/>
      <c r="BU660" s="367"/>
      <c r="BV660" s="367"/>
      <c r="BW660" s="367"/>
      <c r="BX660" s="367"/>
      <c r="BY660" s="367"/>
      <c r="BZ660" s="367"/>
      <c r="CA660" s="367"/>
      <c r="CB660" s="367"/>
      <c r="CC660" s="367"/>
      <c r="CD660" s="367"/>
      <c r="CE660" s="367"/>
      <c r="CF660" s="367"/>
      <c r="CG660" s="367"/>
      <c r="CH660" s="367"/>
      <c r="CI660" s="367"/>
      <c r="CJ660" s="367"/>
      <c r="CK660" s="367"/>
      <c r="CL660" s="367"/>
      <c r="CM660" s="367"/>
      <c r="CN660" s="367"/>
      <c r="CO660" s="367"/>
      <c r="CP660" s="367"/>
      <c r="CQ660" s="367"/>
      <c r="CR660" s="367"/>
      <c r="CS660" s="367"/>
      <c r="CT660" s="367"/>
      <c r="CU660" s="367"/>
      <c r="CV660" s="367"/>
      <c r="CW660" s="367"/>
      <c r="CX660" s="367"/>
      <c r="CY660" s="367"/>
      <c r="CZ660" s="367"/>
      <c r="DA660" s="367"/>
      <c r="DB660" s="367"/>
      <c r="DC660" s="367"/>
      <c r="DD660" s="367"/>
      <c r="DE660" s="367"/>
      <c r="DF660" s="367"/>
      <c r="DG660" s="367"/>
      <c r="DH660" s="367"/>
      <c r="DI660" s="50" t="s">
        <v>642</v>
      </c>
      <c r="DJ660" s="50"/>
      <c r="DK660" s="50"/>
      <c r="DL660" s="50"/>
      <c r="DM660" s="50"/>
      <c r="DN660" s="50"/>
      <c r="DO660" s="50"/>
      <c r="DP660" s="50"/>
      <c r="DQ660" s="50"/>
      <c r="DR660" s="50"/>
    </row>
    <row r="661" spans="1:122" ht="13.2" customHeight="1" x14ac:dyDescent="0.25">
      <c r="A661" s="222"/>
      <c r="B661" s="970"/>
      <c r="C661" s="287"/>
      <c r="D661" s="287"/>
      <c r="E661" s="245"/>
      <c r="F661" s="366"/>
      <c r="G661" s="367"/>
      <c r="H661" s="367"/>
      <c r="I661" s="367"/>
      <c r="J661" s="367"/>
      <c r="K661" s="367"/>
      <c r="L661" s="367"/>
      <c r="M661" s="367"/>
      <c r="N661" s="367"/>
      <c r="O661" s="367"/>
      <c r="P661" s="367"/>
      <c r="Q661" s="367"/>
      <c r="R661" s="367"/>
      <c r="S661" s="367"/>
      <c r="T661" s="367"/>
      <c r="U661" s="367"/>
      <c r="V661" s="367"/>
      <c r="W661" s="367"/>
      <c r="X661" s="367"/>
      <c r="Y661" s="367"/>
      <c r="Z661" s="367"/>
      <c r="AA661" s="367"/>
      <c r="AB661" s="367"/>
      <c r="AC661" s="367"/>
      <c r="AD661" s="367"/>
      <c r="AE661" s="367"/>
      <c r="AF661" s="367"/>
      <c r="AG661" s="367"/>
      <c r="AH661" s="367"/>
      <c r="AI661" s="367"/>
      <c r="AJ661" s="367"/>
      <c r="AK661" s="367"/>
      <c r="AL661" s="367"/>
      <c r="AM661" s="367"/>
      <c r="AN661" s="367"/>
      <c r="AO661" s="367"/>
      <c r="AP661" s="367"/>
      <c r="AQ661" s="367"/>
      <c r="AR661" s="367"/>
      <c r="AS661" s="367"/>
      <c r="AT661" s="367"/>
      <c r="AU661" s="367"/>
      <c r="AV661" s="367"/>
      <c r="AW661" s="367"/>
      <c r="AX661" s="367"/>
      <c r="AY661" s="367"/>
      <c r="AZ661" s="367"/>
      <c r="BA661" s="367"/>
      <c r="BB661" s="367"/>
      <c r="BC661" s="367"/>
      <c r="BD661" s="367"/>
      <c r="BE661" s="367"/>
      <c r="BF661" s="367"/>
      <c r="BG661" s="367"/>
      <c r="BH661" s="367"/>
      <c r="BI661" s="367"/>
      <c r="BJ661" s="367"/>
      <c r="BK661" s="367"/>
      <c r="BL661" s="367"/>
      <c r="BM661" s="367"/>
      <c r="BN661" s="367"/>
      <c r="BO661" s="367"/>
      <c r="BP661" s="367"/>
      <c r="BQ661" s="367"/>
      <c r="BR661" s="367"/>
      <c r="BS661" s="367"/>
      <c r="BT661" s="367"/>
      <c r="BU661" s="367"/>
      <c r="BV661" s="367"/>
      <c r="BW661" s="367"/>
      <c r="BX661" s="367"/>
      <c r="BY661" s="367"/>
      <c r="BZ661" s="367"/>
      <c r="CA661" s="367"/>
      <c r="CB661" s="367"/>
      <c r="CC661" s="367"/>
      <c r="CD661" s="367"/>
      <c r="CE661" s="367"/>
      <c r="CF661" s="367"/>
      <c r="CG661" s="367"/>
      <c r="CH661" s="367"/>
      <c r="CI661" s="367"/>
      <c r="CJ661" s="367"/>
      <c r="CK661" s="367"/>
      <c r="CL661" s="367"/>
      <c r="CM661" s="367"/>
      <c r="CN661" s="367"/>
      <c r="CO661" s="367"/>
      <c r="CP661" s="367"/>
      <c r="CQ661" s="367"/>
      <c r="CR661" s="367"/>
      <c r="CS661" s="367"/>
      <c r="CT661" s="367"/>
      <c r="CU661" s="367"/>
      <c r="CV661" s="367"/>
      <c r="CW661" s="367"/>
      <c r="CX661" s="367"/>
      <c r="CY661" s="367"/>
      <c r="CZ661" s="367"/>
      <c r="DA661" s="367"/>
      <c r="DB661" s="367"/>
      <c r="DC661" s="367"/>
      <c r="DD661" s="367"/>
      <c r="DE661" s="367"/>
      <c r="DF661" s="367"/>
      <c r="DG661" s="367"/>
      <c r="DH661" s="367"/>
      <c r="DI661" s="50" t="s">
        <v>642</v>
      </c>
      <c r="DJ661" s="50"/>
      <c r="DK661" s="50"/>
      <c r="DL661" s="50"/>
      <c r="DM661" s="50"/>
      <c r="DN661" s="50"/>
      <c r="DO661" s="50"/>
      <c r="DP661" s="50"/>
      <c r="DQ661" s="50"/>
      <c r="DR661" s="50"/>
    </row>
    <row r="662" spans="1:122" ht="13.2" customHeight="1" x14ac:dyDescent="0.25">
      <c r="A662" s="222"/>
      <c r="B662" s="970"/>
      <c r="C662" s="287"/>
      <c r="D662" s="287"/>
      <c r="E662" s="245"/>
      <c r="F662" s="366"/>
      <c r="G662" s="367"/>
      <c r="H662" s="367"/>
      <c r="I662" s="367"/>
      <c r="J662" s="367"/>
      <c r="K662" s="367"/>
      <c r="L662" s="367"/>
      <c r="M662" s="367"/>
      <c r="N662" s="367"/>
      <c r="O662" s="367"/>
      <c r="P662" s="367"/>
      <c r="Q662" s="367"/>
      <c r="R662" s="367"/>
      <c r="S662" s="367"/>
      <c r="T662" s="367"/>
      <c r="U662" s="367"/>
      <c r="V662" s="367"/>
      <c r="W662" s="367"/>
      <c r="X662" s="367"/>
      <c r="Y662" s="367"/>
      <c r="Z662" s="367"/>
      <c r="AA662" s="367"/>
      <c r="AB662" s="367"/>
      <c r="AC662" s="367"/>
      <c r="AD662" s="367"/>
      <c r="AE662" s="367"/>
      <c r="AF662" s="367"/>
      <c r="AG662" s="367"/>
      <c r="AH662" s="367"/>
      <c r="AI662" s="367"/>
      <c r="AJ662" s="367"/>
      <c r="AK662" s="367"/>
      <c r="AL662" s="367"/>
      <c r="AM662" s="367"/>
      <c r="AN662" s="367"/>
      <c r="AO662" s="367"/>
      <c r="AP662" s="367"/>
      <c r="AQ662" s="367"/>
      <c r="AR662" s="367"/>
      <c r="AS662" s="367"/>
      <c r="AT662" s="367"/>
      <c r="AU662" s="367"/>
      <c r="AV662" s="367"/>
      <c r="AW662" s="367"/>
      <c r="AX662" s="367"/>
      <c r="AY662" s="367"/>
      <c r="AZ662" s="367"/>
      <c r="BA662" s="367"/>
      <c r="BB662" s="367"/>
      <c r="BC662" s="367"/>
      <c r="BD662" s="367"/>
      <c r="BE662" s="367"/>
      <c r="BF662" s="367"/>
      <c r="BG662" s="367"/>
      <c r="BH662" s="367"/>
      <c r="BI662" s="367"/>
      <c r="BJ662" s="367"/>
      <c r="BK662" s="367"/>
      <c r="BL662" s="367"/>
      <c r="BM662" s="367"/>
      <c r="BN662" s="367"/>
      <c r="BO662" s="367"/>
      <c r="BP662" s="367"/>
      <c r="BQ662" s="367"/>
      <c r="BR662" s="367"/>
      <c r="BS662" s="367"/>
      <c r="BT662" s="367"/>
      <c r="BU662" s="367"/>
      <c r="BV662" s="367"/>
      <c r="BW662" s="367"/>
      <c r="BX662" s="367"/>
      <c r="BY662" s="367"/>
      <c r="BZ662" s="367"/>
      <c r="CA662" s="367"/>
      <c r="CB662" s="367"/>
      <c r="CC662" s="367"/>
      <c r="CD662" s="367"/>
      <c r="CE662" s="367"/>
      <c r="CF662" s="367"/>
      <c r="CG662" s="367"/>
      <c r="CH662" s="367"/>
      <c r="CI662" s="367"/>
      <c r="CJ662" s="367"/>
      <c r="CK662" s="367"/>
      <c r="CL662" s="367"/>
      <c r="CM662" s="367"/>
      <c r="CN662" s="367"/>
      <c r="CO662" s="367"/>
      <c r="CP662" s="367"/>
      <c r="CQ662" s="367"/>
      <c r="CR662" s="367"/>
      <c r="CS662" s="367"/>
      <c r="CT662" s="367"/>
      <c r="CU662" s="367"/>
      <c r="CV662" s="367"/>
      <c r="CW662" s="367"/>
      <c r="CX662" s="367"/>
      <c r="CY662" s="367"/>
      <c r="CZ662" s="367"/>
      <c r="DA662" s="367"/>
      <c r="DB662" s="367"/>
      <c r="DC662" s="367"/>
      <c r="DD662" s="367"/>
      <c r="DE662" s="367"/>
      <c r="DF662" s="367"/>
      <c r="DG662" s="367"/>
      <c r="DH662" s="367"/>
      <c r="DI662" s="50" t="s">
        <v>642</v>
      </c>
      <c r="DJ662" s="50"/>
      <c r="DK662" s="50"/>
      <c r="DL662" s="50"/>
      <c r="DM662" s="50"/>
      <c r="DN662" s="50"/>
      <c r="DO662" s="50"/>
      <c r="DP662" s="50"/>
      <c r="DQ662" s="50"/>
      <c r="DR662" s="50"/>
    </row>
    <row r="663" spans="1:122" ht="13.2" customHeight="1" x14ac:dyDescent="0.25">
      <c r="A663" s="222"/>
      <c r="B663" s="970"/>
      <c r="C663" s="287"/>
      <c r="D663" s="287"/>
      <c r="E663" s="245"/>
      <c r="F663" s="366"/>
      <c r="G663" s="367"/>
      <c r="H663" s="367"/>
      <c r="I663" s="367"/>
      <c r="J663" s="367"/>
      <c r="K663" s="367"/>
      <c r="L663" s="367"/>
      <c r="M663" s="367"/>
      <c r="N663" s="367"/>
      <c r="O663" s="367"/>
      <c r="P663" s="367"/>
      <c r="Q663" s="367"/>
      <c r="R663" s="367"/>
      <c r="S663" s="367"/>
      <c r="T663" s="367"/>
      <c r="U663" s="367"/>
      <c r="V663" s="367"/>
      <c r="W663" s="367"/>
      <c r="X663" s="367"/>
      <c r="Y663" s="367"/>
      <c r="Z663" s="367"/>
      <c r="AA663" s="367"/>
      <c r="AB663" s="367"/>
      <c r="AC663" s="367"/>
      <c r="AD663" s="367"/>
      <c r="AE663" s="367"/>
      <c r="AF663" s="367"/>
      <c r="AG663" s="367"/>
      <c r="AH663" s="367"/>
      <c r="AI663" s="367"/>
      <c r="AJ663" s="367"/>
      <c r="AK663" s="367"/>
      <c r="AL663" s="367"/>
      <c r="AM663" s="367"/>
      <c r="AN663" s="367"/>
      <c r="AO663" s="367"/>
      <c r="AP663" s="367"/>
      <c r="AQ663" s="367"/>
      <c r="AR663" s="367"/>
      <c r="AS663" s="367"/>
      <c r="AT663" s="367"/>
      <c r="AU663" s="367"/>
      <c r="AV663" s="367"/>
      <c r="AW663" s="367"/>
      <c r="AX663" s="367"/>
      <c r="AY663" s="367"/>
      <c r="AZ663" s="367"/>
      <c r="BA663" s="367"/>
      <c r="BB663" s="367"/>
      <c r="BC663" s="367"/>
      <c r="BD663" s="367"/>
      <c r="BE663" s="367"/>
      <c r="BF663" s="367"/>
      <c r="BG663" s="367"/>
      <c r="BH663" s="367"/>
      <c r="BI663" s="367"/>
      <c r="BJ663" s="367"/>
      <c r="BK663" s="367"/>
      <c r="BL663" s="367"/>
      <c r="BM663" s="367"/>
      <c r="BN663" s="367"/>
      <c r="BO663" s="367"/>
      <c r="BP663" s="367"/>
      <c r="BQ663" s="367"/>
      <c r="BR663" s="367"/>
      <c r="BS663" s="367"/>
      <c r="BT663" s="367"/>
      <c r="BU663" s="367"/>
      <c r="BV663" s="367"/>
      <c r="BW663" s="367"/>
      <c r="BX663" s="367"/>
      <c r="BY663" s="367"/>
      <c r="BZ663" s="367"/>
      <c r="CA663" s="367"/>
      <c r="CB663" s="367"/>
      <c r="CC663" s="367"/>
      <c r="CD663" s="367"/>
      <c r="CE663" s="367"/>
      <c r="CF663" s="367"/>
      <c r="CG663" s="367"/>
      <c r="CH663" s="367"/>
      <c r="CI663" s="367"/>
      <c r="CJ663" s="367"/>
      <c r="CK663" s="367"/>
      <c r="CL663" s="367"/>
      <c r="CM663" s="367"/>
      <c r="CN663" s="367"/>
      <c r="CO663" s="367"/>
      <c r="CP663" s="367"/>
      <c r="CQ663" s="367"/>
      <c r="CR663" s="367"/>
      <c r="CS663" s="367"/>
      <c r="CT663" s="367"/>
      <c r="CU663" s="367"/>
      <c r="CV663" s="367"/>
      <c r="CW663" s="367"/>
      <c r="CX663" s="367"/>
      <c r="CY663" s="367"/>
      <c r="CZ663" s="367"/>
      <c r="DA663" s="367"/>
      <c r="DB663" s="367"/>
      <c r="DC663" s="367"/>
      <c r="DD663" s="367"/>
      <c r="DE663" s="367"/>
      <c r="DF663" s="367"/>
      <c r="DG663" s="367"/>
      <c r="DH663" s="367"/>
      <c r="DI663" s="50" t="s">
        <v>642</v>
      </c>
      <c r="DJ663" s="50"/>
      <c r="DK663" s="50"/>
      <c r="DL663" s="50"/>
      <c r="DM663" s="50"/>
      <c r="DN663" s="50"/>
      <c r="DO663" s="50"/>
      <c r="DP663" s="50"/>
      <c r="DQ663" s="50"/>
      <c r="DR663" s="50"/>
    </row>
    <row r="664" spans="1:122" ht="13.2" customHeight="1" x14ac:dyDescent="0.25">
      <c r="A664" s="222"/>
      <c r="B664" s="970"/>
      <c r="C664" s="287"/>
      <c r="D664" s="287"/>
      <c r="E664" s="245"/>
      <c r="F664" s="366"/>
      <c r="G664" s="367"/>
      <c r="H664" s="367"/>
      <c r="I664" s="367"/>
      <c r="J664" s="367"/>
      <c r="K664" s="367"/>
      <c r="L664" s="367"/>
      <c r="M664" s="367"/>
      <c r="N664" s="367"/>
      <c r="O664" s="367"/>
      <c r="P664" s="367"/>
      <c r="Q664" s="367"/>
      <c r="R664" s="367"/>
      <c r="S664" s="367"/>
      <c r="T664" s="367"/>
      <c r="U664" s="367"/>
      <c r="V664" s="367"/>
      <c r="W664" s="367"/>
      <c r="X664" s="367"/>
      <c r="Y664" s="367"/>
      <c r="Z664" s="367"/>
      <c r="AA664" s="367"/>
      <c r="AB664" s="367"/>
      <c r="AC664" s="367"/>
      <c r="AD664" s="367"/>
      <c r="AE664" s="367"/>
      <c r="AF664" s="367"/>
      <c r="AG664" s="367"/>
      <c r="AH664" s="367"/>
      <c r="AI664" s="367"/>
      <c r="AJ664" s="367"/>
      <c r="AK664" s="367"/>
      <c r="AL664" s="367"/>
      <c r="AM664" s="367"/>
      <c r="AN664" s="367"/>
      <c r="AO664" s="367"/>
      <c r="AP664" s="367"/>
      <c r="AQ664" s="367"/>
      <c r="AR664" s="367"/>
      <c r="AS664" s="367"/>
      <c r="AT664" s="367"/>
      <c r="AU664" s="367"/>
      <c r="AV664" s="367"/>
      <c r="AW664" s="367"/>
      <c r="AX664" s="367"/>
      <c r="AY664" s="367"/>
      <c r="AZ664" s="367"/>
      <c r="BA664" s="367"/>
      <c r="BB664" s="367"/>
      <c r="BC664" s="367"/>
      <c r="BD664" s="367"/>
      <c r="BE664" s="367"/>
      <c r="BF664" s="367"/>
      <c r="BG664" s="367"/>
      <c r="BH664" s="367"/>
      <c r="BI664" s="367"/>
      <c r="BJ664" s="367"/>
      <c r="BK664" s="367"/>
      <c r="BL664" s="367"/>
      <c r="BM664" s="367"/>
      <c r="BN664" s="367"/>
      <c r="BO664" s="367"/>
      <c r="BP664" s="367"/>
      <c r="BQ664" s="367"/>
      <c r="BR664" s="367"/>
      <c r="BS664" s="367"/>
      <c r="BT664" s="367"/>
      <c r="BU664" s="367"/>
      <c r="BV664" s="367"/>
      <c r="BW664" s="367"/>
      <c r="BX664" s="367"/>
      <c r="BY664" s="367"/>
      <c r="BZ664" s="367"/>
      <c r="CA664" s="367"/>
      <c r="CB664" s="367"/>
      <c r="CC664" s="367"/>
      <c r="CD664" s="367"/>
      <c r="CE664" s="367"/>
      <c r="CF664" s="367"/>
      <c r="CG664" s="367"/>
      <c r="CH664" s="367"/>
      <c r="CI664" s="367"/>
      <c r="CJ664" s="367"/>
      <c r="CK664" s="367"/>
      <c r="CL664" s="367"/>
      <c r="CM664" s="367"/>
      <c r="CN664" s="367"/>
      <c r="CO664" s="367"/>
      <c r="CP664" s="367"/>
      <c r="CQ664" s="367"/>
      <c r="CR664" s="367"/>
      <c r="CS664" s="367"/>
      <c r="CT664" s="367"/>
      <c r="CU664" s="367"/>
      <c r="CV664" s="367"/>
      <c r="CW664" s="367"/>
      <c r="CX664" s="367"/>
      <c r="CY664" s="367"/>
      <c r="CZ664" s="367"/>
      <c r="DA664" s="367"/>
      <c r="DB664" s="367"/>
      <c r="DC664" s="367"/>
      <c r="DD664" s="367"/>
      <c r="DE664" s="367"/>
      <c r="DF664" s="367"/>
      <c r="DG664" s="367"/>
      <c r="DH664" s="367"/>
      <c r="DI664" s="50" t="s">
        <v>642</v>
      </c>
      <c r="DJ664" s="50"/>
      <c r="DK664" s="50"/>
      <c r="DL664" s="50"/>
      <c r="DM664" s="50"/>
      <c r="DN664" s="50"/>
      <c r="DO664" s="50"/>
      <c r="DP664" s="50"/>
      <c r="DQ664" s="50"/>
      <c r="DR664" s="50"/>
    </row>
    <row r="665" spans="1:122" ht="13.2" customHeight="1" x14ac:dyDescent="0.25">
      <c r="A665" s="222"/>
      <c r="B665" s="970"/>
      <c r="C665" s="287"/>
      <c r="D665" s="287"/>
      <c r="E665" s="245"/>
      <c r="F665" s="366"/>
      <c r="G665" s="367"/>
      <c r="H665" s="367"/>
      <c r="I665" s="367"/>
      <c r="J665" s="367"/>
      <c r="K665" s="367"/>
      <c r="L665" s="367"/>
      <c r="M665" s="367"/>
      <c r="N665" s="367"/>
      <c r="O665" s="367"/>
      <c r="P665" s="367"/>
      <c r="Q665" s="367"/>
      <c r="R665" s="367"/>
      <c r="S665" s="367"/>
      <c r="T665" s="367"/>
      <c r="U665" s="367"/>
      <c r="V665" s="367"/>
      <c r="W665" s="367"/>
      <c r="X665" s="367"/>
      <c r="Y665" s="367"/>
      <c r="Z665" s="367"/>
      <c r="AA665" s="367"/>
      <c r="AB665" s="367"/>
      <c r="AC665" s="367"/>
      <c r="AD665" s="367"/>
      <c r="AE665" s="367"/>
      <c r="AF665" s="367"/>
      <c r="AG665" s="367"/>
      <c r="AH665" s="367"/>
      <c r="AI665" s="367"/>
      <c r="AJ665" s="367"/>
      <c r="AK665" s="367"/>
      <c r="AL665" s="367"/>
      <c r="AM665" s="367"/>
      <c r="AN665" s="367"/>
      <c r="AO665" s="367"/>
      <c r="AP665" s="367"/>
      <c r="AQ665" s="367"/>
      <c r="AR665" s="367"/>
      <c r="AS665" s="367"/>
      <c r="AT665" s="367"/>
      <c r="AU665" s="367"/>
      <c r="AV665" s="367"/>
      <c r="AW665" s="367"/>
      <c r="AX665" s="367"/>
      <c r="AY665" s="367"/>
      <c r="AZ665" s="367"/>
      <c r="BA665" s="367"/>
      <c r="BB665" s="367"/>
      <c r="BC665" s="367"/>
      <c r="BD665" s="367"/>
      <c r="BE665" s="367"/>
      <c r="BF665" s="367"/>
      <c r="BG665" s="367"/>
      <c r="BH665" s="367"/>
      <c r="BI665" s="367"/>
      <c r="BJ665" s="367"/>
      <c r="BK665" s="367"/>
      <c r="BL665" s="367"/>
      <c r="BM665" s="367"/>
      <c r="BN665" s="367"/>
      <c r="BO665" s="367"/>
      <c r="BP665" s="367"/>
      <c r="BQ665" s="367"/>
      <c r="BR665" s="367"/>
      <c r="BS665" s="367"/>
      <c r="BT665" s="367"/>
      <c r="BU665" s="367"/>
      <c r="BV665" s="367"/>
      <c r="BW665" s="367"/>
      <c r="BX665" s="367"/>
      <c r="BY665" s="367"/>
      <c r="BZ665" s="367"/>
      <c r="CA665" s="367"/>
      <c r="CB665" s="367"/>
      <c r="CC665" s="367"/>
      <c r="CD665" s="367"/>
      <c r="CE665" s="367"/>
      <c r="CF665" s="367"/>
      <c r="CG665" s="367"/>
      <c r="CH665" s="367"/>
      <c r="CI665" s="367"/>
      <c r="CJ665" s="367"/>
      <c r="CK665" s="367"/>
      <c r="CL665" s="367"/>
      <c r="CM665" s="367"/>
      <c r="CN665" s="367"/>
      <c r="CO665" s="367"/>
      <c r="CP665" s="367"/>
      <c r="CQ665" s="367"/>
      <c r="CR665" s="367"/>
      <c r="CS665" s="367"/>
      <c r="CT665" s="367"/>
      <c r="CU665" s="367"/>
      <c r="CV665" s="367"/>
      <c r="CW665" s="367"/>
      <c r="CX665" s="367"/>
      <c r="CY665" s="367"/>
      <c r="CZ665" s="367"/>
      <c r="DA665" s="367"/>
      <c r="DB665" s="367"/>
      <c r="DC665" s="367"/>
      <c r="DD665" s="367"/>
      <c r="DE665" s="367"/>
      <c r="DF665" s="367"/>
      <c r="DG665" s="367"/>
      <c r="DH665" s="367"/>
      <c r="DI665" s="50" t="s">
        <v>642</v>
      </c>
      <c r="DJ665" s="50"/>
      <c r="DK665" s="50"/>
      <c r="DL665" s="50"/>
      <c r="DM665" s="50"/>
      <c r="DN665" s="50"/>
      <c r="DO665" s="50"/>
      <c r="DP665" s="50"/>
      <c r="DQ665" s="50"/>
      <c r="DR665" s="50"/>
    </row>
    <row r="666" spans="1:122" ht="13.2" customHeight="1" x14ac:dyDescent="0.25">
      <c r="A666" s="222"/>
      <c r="B666" s="970"/>
      <c r="C666" s="287"/>
      <c r="D666" s="287"/>
      <c r="E666" s="245"/>
      <c r="F666" s="366"/>
      <c r="G666" s="367"/>
      <c r="H666" s="367"/>
      <c r="I666" s="367"/>
      <c r="J666" s="367"/>
      <c r="K666" s="367"/>
      <c r="L666" s="367"/>
      <c r="M666" s="367"/>
      <c r="N666" s="367"/>
      <c r="O666" s="367"/>
      <c r="P666" s="367"/>
      <c r="Q666" s="367"/>
      <c r="R666" s="367"/>
      <c r="S666" s="367"/>
      <c r="T666" s="367"/>
      <c r="U666" s="367"/>
      <c r="V666" s="367"/>
      <c r="W666" s="367"/>
      <c r="X666" s="367"/>
      <c r="Y666" s="367"/>
      <c r="Z666" s="367"/>
      <c r="AA666" s="367"/>
      <c r="AB666" s="367"/>
      <c r="AC666" s="367"/>
      <c r="AD666" s="367"/>
      <c r="AE666" s="367"/>
      <c r="AF666" s="367"/>
      <c r="AG666" s="367"/>
      <c r="AH666" s="367"/>
      <c r="AI666" s="367"/>
      <c r="AJ666" s="367"/>
      <c r="AK666" s="367"/>
      <c r="AL666" s="367"/>
      <c r="AM666" s="367"/>
      <c r="AN666" s="367"/>
      <c r="AO666" s="367"/>
      <c r="AP666" s="367"/>
      <c r="AQ666" s="367"/>
      <c r="AR666" s="367"/>
      <c r="AS666" s="367"/>
      <c r="AT666" s="367"/>
      <c r="AU666" s="367"/>
      <c r="AV666" s="367"/>
      <c r="AW666" s="367"/>
      <c r="AX666" s="367"/>
      <c r="AY666" s="367"/>
      <c r="AZ666" s="367"/>
      <c r="BA666" s="367"/>
      <c r="BB666" s="367"/>
      <c r="BC666" s="367"/>
      <c r="BD666" s="367"/>
      <c r="BE666" s="367"/>
      <c r="BF666" s="367"/>
      <c r="BG666" s="367"/>
      <c r="BH666" s="367"/>
      <c r="BI666" s="367"/>
      <c r="BJ666" s="367"/>
      <c r="BK666" s="367"/>
      <c r="BL666" s="367"/>
      <c r="BM666" s="367"/>
      <c r="BN666" s="367"/>
      <c r="BO666" s="367"/>
      <c r="BP666" s="367"/>
      <c r="BQ666" s="367"/>
      <c r="BR666" s="367"/>
      <c r="BS666" s="367"/>
      <c r="BT666" s="367"/>
      <c r="BU666" s="367"/>
      <c r="BV666" s="367"/>
      <c r="BW666" s="367"/>
      <c r="BX666" s="367"/>
      <c r="BY666" s="367"/>
      <c r="BZ666" s="367"/>
      <c r="CA666" s="367"/>
      <c r="CB666" s="367"/>
      <c r="CC666" s="367"/>
      <c r="CD666" s="367"/>
      <c r="CE666" s="367"/>
      <c r="CF666" s="367"/>
      <c r="CG666" s="367"/>
      <c r="CH666" s="367"/>
      <c r="CI666" s="367"/>
      <c r="CJ666" s="367"/>
      <c r="CK666" s="367"/>
      <c r="CL666" s="367"/>
      <c r="CM666" s="367"/>
      <c r="CN666" s="367"/>
      <c r="CO666" s="367"/>
      <c r="CP666" s="367"/>
      <c r="CQ666" s="367"/>
      <c r="CR666" s="367"/>
      <c r="CS666" s="367"/>
      <c r="CT666" s="367"/>
      <c r="CU666" s="367"/>
      <c r="CV666" s="367"/>
      <c r="CW666" s="367"/>
      <c r="CX666" s="367"/>
      <c r="CY666" s="367"/>
      <c r="CZ666" s="367"/>
      <c r="DA666" s="367"/>
      <c r="DB666" s="367"/>
      <c r="DC666" s="367"/>
      <c r="DD666" s="367"/>
      <c r="DE666" s="367"/>
      <c r="DF666" s="367"/>
      <c r="DG666" s="367"/>
      <c r="DH666" s="367"/>
      <c r="DI666" s="50" t="s">
        <v>642</v>
      </c>
      <c r="DJ666" s="50"/>
      <c r="DK666" s="50"/>
      <c r="DL666" s="50"/>
      <c r="DM666" s="50"/>
      <c r="DN666" s="50"/>
      <c r="DO666" s="50"/>
      <c r="DP666" s="50"/>
      <c r="DQ666" s="50"/>
      <c r="DR666" s="50"/>
    </row>
    <row r="667" spans="1:122" ht="13.2" customHeight="1" x14ac:dyDescent="0.25">
      <c r="A667" s="222"/>
      <c r="B667" s="970"/>
      <c r="C667" s="287"/>
      <c r="D667" s="287"/>
      <c r="E667" s="245"/>
      <c r="F667" s="366"/>
      <c r="G667" s="367"/>
      <c r="H667" s="367"/>
      <c r="I667" s="367"/>
      <c r="J667" s="367"/>
      <c r="K667" s="367"/>
      <c r="L667" s="367"/>
      <c r="M667" s="367"/>
      <c r="N667" s="367"/>
      <c r="O667" s="367"/>
      <c r="P667" s="367"/>
      <c r="Q667" s="367"/>
      <c r="R667" s="367"/>
      <c r="S667" s="367"/>
      <c r="T667" s="367"/>
      <c r="U667" s="367"/>
      <c r="V667" s="367"/>
      <c r="W667" s="367"/>
      <c r="X667" s="367"/>
      <c r="Y667" s="367"/>
      <c r="Z667" s="367"/>
      <c r="AA667" s="367"/>
      <c r="AB667" s="367"/>
      <c r="AC667" s="367"/>
      <c r="AD667" s="367"/>
      <c r="AE667" s="367"/>
      <c r="AF667" s="367"/>
      <c r="AG667" s="367"/>
      <c r="AH667" s="367"/>
      <c r="AI667" s="367"/>
      <c r="AJ667" s="367"/>
      <c r="AK667" s="367"/>
      <c r="AL667" s="367"/>
      <c r="AM667" s="367"/>
      <c r="AN667" s="367"/>
      <c r="AO667" s="367"/>
      <c r="AP667" s="367"/>
      <c r="AQ667" s="367"/>
      <c r="AR667" s="367"/>
      <c r="AS667" s="367"/>
      <c r="AT667" s="367"/>
      <c r="AU667" s="367"/>
      <c r="AV667" s="367"/>
      <c r="AW667" s="367"/>
      <c r="AX667" s="367"/>
      <c r="AY667" s="367"/>
      <c r="AZ667" s="367"/>
      <c r="BA667" s="367"/>
      <c r="BB667" s="367"/>
      <c r="BC667" s="367"/>
      <c r="BD667" s="367"/>
      <c r="BE667" s="367"/>
      <c r="BF667" s="367"/>
      <c r="BG667" s="367"/>
      <c r="BH667" s="367"/>
      <c r="BI667" s="367"/>
      <c r="BJ667" s="367"/>
      <c r="BK667" s="367"/>
      <c r="BL667" s="367"/>
      <c r="BM667" s="367"/>
      <c r="BN667" s="367"/>
      <c r="BO667" s="367"/>
      <c r="BP667" s="367"/>
      <c r="BQ667" s="367"/>
      <c r="BR667" s="367"/>
      <c r="BS667" s="367"/>
      <c r="BT667" s="367"/>
      <c r="BU667" s="367"/>
      <c r="BV667" s="367"/>
      <c r="BW667" s="367"/>
      <c r="BX667" s="367"/>
      <c r="BY667" s="367"/>
      <c r="BZ667" s="367"/>
      <c r="CA667" s="367"/>
      <c r="CB667" s="367"/>
      <c r="CC667" s="367"/>
      <c r="CD667" s="367"/>
      <c r="CE667" s="367"/>
      <c r="CF667" s="367"/>
      <c r="CG667" s="367"/>
      <c r="CH667" s="367"/>
      <c r="CI667" s="367"/>
      <c r="CJ667" s="367"/>
      <c r="CK667" s="367"/>
      <c r="CL667" s="367"/>
      <c r="CM667" s="367"/>
      <c r="CN667" s="367"/>
      <c r="CO667" s="367"/>
      <c r="CP667" s="367"/>
      <c r="CQ667" s="367"/>
      <c r="CR667" s="367"/>
      <c r="CS667" s="367"/>
      <c r="CT667" s="367"/>
      <c r="CU667" s="367"/>
      <c r="CV667" s="367"/>
      <c r="CW667" s="367"/>
      <c r="CX667" s="367"/>
      <c r="CY667" s="367"/>
      <c r="CZ667" s="367"/>
      <c r="DA667" s="367"/>
      <c r="DB667" s="367"/>
      <c r="DC667" s="367"/>
      <c r="DD667" s="367"/>
      <c r="DE667" s="367"/>
      <c r="DF667" s="367"/>
      <c r="DG667" s="367"/>
      <c r="DH667" s="367"/>
      <c r="DI667" s="50"/>
      <c r="DJ667" s="50"/>
      <c r="DK667" s="50"/>
      <c r="DL667" s="50"/>
      <c r="DM667" s="50"/>
      <c r="DN667" s="50"/>
      <c r="DO667" s="50"/>
      <c r="DP667" s="50"/>
      <c r="DQ667" s="50"/>
      <c r="DR667" s="50"/>
    </row>
    <row r="668" spans="1:122" ht="13.2" customHeight="1" x14ac:dyDescent="0.25">
      <c r="A668" s="222"/>
      <c r="B668" s="970"/>
      <c r="C668" s="287"/>
      <c r="D668" s="287"/>
      <c r="E668" s="245"/>
      <c r="F668" s="366"/>
      <c r="G668" s="367"/>
      <c r="H668" s="367"/>
      <c r="I668" s="367"/>
      <c r="J668" s="367"/>
      <c r="K668" s="367"/>
      <c r="L668" s="367"/>
      <c r="M668" s="367"/>
      <c r="N668" s="367"/>
      <c r="O668" s="367"/>
      <c r="P668" s="367"/>
      <c r="Q668" s="367"/>
      <c r="R668" s="367"/>
      <c r="S668" s="367"/>
      <c r="T668" s="367"/>
      <c r="U668" s="367"/>
      <c r="V668" s="367"/>
      <c r="W668" s="367"/>
      <c r="X668" s="367"/>
      <c r="Y668" s="367"/>
      <c r="Z668" s="367"/>
      <c r="AA668" s="367"/>
      <c r="AB668" s="367"/>
      <c r="AC668" s="367"/>
      <c r="AD668" s="367"/>
      <c r="AE668" s="367"/>
      <c r="AF668" s="367"/>
      <c r="AG668" s="367"/>
      <c r="AH668" s="367"/>
      <c r="AI668" s="367"/>
      <c r="AJ668" s="367"/>
      <c r="AK668" s="367"/>
      <c r="AL668" s="367"/>
      <c r="AM668" s="367"/>
      <c r="AN668" s="367"/>
      <c r="AO668" s="367"/>
      <c r="AP668" s="367"/>
      <c r="AQ668" s="367"/>
      <c r="AR668" s="367"/>
      <c r="AS668" s="367"/>
      <c r="AT668" s="367"/>
      <c r="AU668" s="367"/>
      <c r="AV668" s="367"/>
      <c r="AW668" s="367"/>
      <c r="AX668" s="367"/>
      <c r="AY668" s="367"/>
      <c r="AZ668" s="367"/>
      <c r="BA668" s="367"/>
      <c r="BB668" s="367"/>
      <c r="BC668" s="367"/>
      <c r="BD668" s="367"/>
      <c r="BE668" s="367"/>
      <c r="BF668" s="367"/>
      <c r="BG668" s="367"/>
      <c r="BH668" s="367"/>
      <c r="BI668" s="367"/>
      <c r="BJ668" s="367"/>
      <c r="BK668" s="367"/>
      <c r="BL668" s="367"/>
      <c r="BM668" s="367"/>
      <c r="BN668" s="367"/>
      <c r="BO668" s="367"/>
      <c r="BP668" s="367"/>
      <c r="BQ668" s="367"/>
      <c r="BR668" s="367"/>
      <c r="BS668" s="367"/>
      <c r="BT668" s="367"/>
      <c r="BU668" s="367"/>
      <c r="BV668" s="367"/>
      <c r="BW668" s="367"/>
      <c r="BX668" s="367"/>
      <c r="BY668" s="367"/>
      <c r="BZ668" s="367"/>
      <c r="CA668" s="367"/>
      <c r="CB668" s="367"/>
      <c r="CC668" s="367"/>
      <c r="CD668" s="367"/>
      <c r="CE668" s="367"/>
      <c r="CF668" s="367"/>
      <c r="CG668" s="367"/>
      <c r="CH668" s="367"/>
      <c r="CI668" s="367"/>
      <c r="CJ668" s="367"/>
      <c r="CK668" s="367"/>
      <c r="CL668" s="367"/>
      <c r="CM668" s="367"/>
      <c r="CN668" s="367"/>
      <c r="CO668" s="367"/>
      <c r="CP668" s="367"/>
      <c r="CQ668" s="367"/>
      <c r="CR668" s="367"/>
      <c r="CS668" s="367"/>
      <c r="CT668" s="367"/>
      <c r="CU668" s="367"/>
      <c r="CV668" s="367"/>
      <c r="CW668" s="367"/>
      <c r="CX668" s="367"/>
      <c r="CY668" s="367"/>
      <c r="CZ668" s="367"/>
      <c r="DA668" s="367"/>
      <c r="DB668" s="367"/>
      <c r="DC668" s="367"/>
      <c r="DD668" s="367"/>
      <c r="DE668" s="367"/>
      <c r="DF668" s="367"/>
      <c r="DG668" s="367"/>
      <c r="DH668" s="367"/>
      <c r="DI668" s="50"/>
      <c r="DJ668" s="50"/>
      <c r="DK668" s="50"/>
      <c r="DL668" s="50"/>
      <c r="DM668" s="50"/>
      <c r="DN668" s="50"/>
      <c r="DO668" s="50"/>
      <c r="DP668" s="50"/>
      <c r="DQ668" s="50"/>
      <c r="DR668" s="50"/>
    </row>
    <row r="669" spans="1:122" ht="13.2" customHeight="1" thickBot="1" x14ac:dyDescent="0.3">
      <c r="A669" s="222"/>
      <c r="B669" s="971"/>
      <c r="C669" s="288"/>
      <c r="D669" s="288"/>
      <c r="E669" s="255"/>
      <c r="F669" s="450"/>
      <c r="G669" s="451"/>
      <c r="H669" s="451"/>
      <c r="I669" s="451"/>
      <c r="J669" s="451"/>
      <c r="K669" s="451"/>
      <c r="L669" s="451"/>
      <c r="M669" s="451"/>
      <c r="N669" s="451"/>
      <c r="O669" s="451"/>
      <c r="P669" s="451"/>
      <c r="Q669" s="451"/>
      <c r="R669" s="451"/>
      <c r="S669" s="451"/>
      <c r="T669" s="451"/>
      <c r="U669" s="451"/>
      <c r="V669" s="451"/>
      <c r="W669" s="451"/>
      <c r="X669" s="451"/>
      <c r="Y669" s="451"/>
      <c r="Z669" s="451"/>
      <c r="AA669" s="451"/>
      <c r="AB669" s="451"/>
      <c r="AC669" s="451"/>
      <c r="AD669" s="451"/>
      <c r="AE669" s="451"/>
      <c r="AF669" s="451"/>
      <c r="AG669" s="451"/>
      <c r="AH669" s="451"/>
      <c r="AI669" s="451"/>
      <c r="AJ669" s="451"/>
      <c r="AK669" s="451"/>
      <c r="AL669" s="451"/>
      <c r="AM669" s="451"/>
      <c r="AN669" s="451"/>
      <c r="AO669" s="451"/>
      <c r="AP669" s="451"/>
      <c r="AQ669" s="451"/>
      <c r="AR669" s="451"/>
      <c r="AS669" s="451"/>
      <c r="AT669" s="451"/>
      <c r="AU669" s="451"/>
      <c r="AV669" s="451"/>
      <c r="AW669" s="451"/>
      <c r="AX669" s="451"/>
      <c r="AY669" s="451"/>
      <c r="AZ669" s="451"/>
      <c r="BA669" s="451"/>
      <c r="BB669" s="451"/>
      <c r="BC669" s="451"/>
      <c r="BD669" s="451"/>
      <c r="BE669" s="451"/>
      <c r="BF669" s="451"/>
      <c r="BG669" s="451"/>
      <c r="BH669" s="451"/>
      <c r="BI669" s="451"/>
      <c r="BJ669" s="451"/>
      <c r="BK669" s="451"/>
      <c r="BL669" s="451"/>
      <c r="BM669" s="451"/>
      <c r="BN669" s="451"/>
      <c r="BO669" s="451"/>
      <c r="BP669" s="451"/>
      <c r="BQ669" s="451"/>
      <c r="BR669" s="451"/>
      <c r="BS669" s="451"/>
      <c r="BT669" s="451"/>
      <c r="BU669" s="451"/>
      <c r="BV669" s="451"/>
      <c r="BW669" s="451"/>
      <c r="BX669" s="451"/>
      <c r="BY669" s="451"/>
      <c r="BZ669" s="451"/>
      <c r="CA669" s="451"/>
      <c r="CB669" s="451"/>
      <c r="CC669" s="451"/>
      <c r="CD669" s="451"/>
      <c r="CE669" s="451"/>
      <c r="CF669" s="451"/>
      <c r="CG669" s="451"/>
      <c r="CH669" s="451"/>
      <c r="CI669" s="451"/>
      <c r="CJ669" s="451"/>
      <c r="CK669" s="451"/>
      <c r="CL669" s="451"/>
      <c r="CM669" s="451"/>
      <c r="CN669" s="451"/>
      <c r="CO669" s="451"/>
      <c r="CP669" s="451"/>
      <c r="CQ669" s="451"/>
      <c r="CR669" s="451"/>
      <c r="CS669" s="451"/>
      <c r="CT669" s="451"/>
      <c r="CU669" s="451"/>
      <c r="CV669" s="451"/>
      <c r="CW669" s="451"/>
      <c r="CX669" s="451"/>
      <c r="CY669" s="451"/>
      <c r="CZ669" s="451"/>
      <c r="DA669" s="451"/>
      <c r="DB669" s="451"/>
      <c r="DC669" s="451"/>
      <c r="DD669" s="451"/>
      <c r="DE669" s="451"/>
      <c r="DF669" s="451"/>
      <c r="DG669" s="451"/>
      <c r="DH669" s="451"/>
      <c r="DI669" s="50"/>
      <c r="DJ669" s="50"/>
      <c r="DK669" s="50"/>
      <c r="DL669" s="50"/>
      <c r="DM669" s="50"/>
      <c r="DN669" s="50"/>
      <c r="DO669" s="50"/>
      <c r="DP669" s="50"/>
      <c r="DQ669" s="50"/>
      <c r="DR669" s="50"/>
    </row>
    <row r="670" spans="1:122" ht="13.2" customHeight="1" thickBot="1" x14ac:dyDescent="0.3">
      <c r="A670" s="222"/>
      <c r="B670" s="50"/>
      <c r="C670" s="50"/>
      <c r="D670" s="50"/>
      <c r="E670" s="50"/>
      <c r="F670" s="51"/>
      <c r="G670" s="51"/>
      <c r="H670" s="51"/>
      <c r="I670" s="51"/>
      <c r="J670" s="51"/>
      <c r="K670" s="51"/>
      <c r="L670" s="51"/>
      <c r="M670" s="51"/>
      <c r="N670" s="51"/>
      <c r="O670" s="51"/>
      <c r="P670" s="51"/>
      <c r="Q670" s="51"/>
      <c r="R670" s="51"/>
      <c r="S670" s="51"/>
      <c r="T670" s="51"/>
      <c r="U670" s="51"/>
      <c r="V670" s="51"/>
      <c r="W670" s="51"/>
      <c r="X670" s="51"/>
      <c r="Y670" s="51"/>
      <c r="Z670" s="51"/>
      <c r="AA670" s="51"/>
      <c r="AB670" s="51"/>
      <c r="AC670" s="51"/>
      <c r="AD670" s="51"/>
      <c r="AE670" s="51"/>
      <c r="AF670" s="51"/>
      <c r="AG670" s="51"/>
      <c r="AH670" s="51"/>
      <c r="AI670" s="51"/>
      <c r="AJ670" s="51"/>
      <c r="AK670" s="51"/>
      <c r="AL670" s="51"/>
      <c r="AM670" s="51"/>
      <c r="AN670" s="51"/>
      <c r="AO670" s="51"/>
      <c r="AP670" s="51"/>
      <c r="AQ670" s="51"/>
      <c r="AR670" s="51"/>
      <c r="AS670" s="51"/>
      <c r="AT670" s="51"/>
      <c r="AU670" s="51"/>
      <c r="AV670" s="51"/>
      <c r="AW670" s="51"/>
      <c r="AX670" s="51"/>
      <c r="AY670" s="51"/>
      <c r="AZ670" s="51"/>
      <c r="BA670" s="51"/>
      <c r="BB670" s="51"/>
      <c r="BC670" s="51"/>
      <c r="BD670" s="51"/>
      <c r="BE670" s="51"/>
      <c r="BF670" s="51"/>
      <c r="BG670" s="51"/>
      <c r="BH670" s="51"/>
      <c r="BI670" s="51"/>
      <c r="BJ670" s="51"/>
      <c r="BK670" s="51"/>
      <c r="BL670" s="51"/>
      <c r="BM670" s="51"/>
      <c r="BN670" s="51"/>
      <c r="BO670" s="51"/>
      <c r="BP670" s="51"/>
      <c r="BQ670" s="51"/>
      <c r="BR670" s="51"/>
      <c r="BS670" s="51"/>
      <c r="BT670" s="51"/>
      <c r="BU670" s="51"/>
      <c r="BV670" s="51"/>
      <c r="BW670" s="51"/>
      <c r="BX670" s="51"/>
      <c r="BY670" s="51"/>
      <c r="BZ670" s="51"/>
      <c r="CA670" s="51"/>
      <c r="CB670" s="51"/>
      <c r="CC670" s="51"/>
      <c r="CD670" s="51"/>
      <c r="CE670" s="51"/>
      <c r="CF670" s="51"/>
      <c r="CG670" s="51"/>
      <c r="CH670" s="51"/>
      <c r="CI670" s="51"/>
      <c r="CJ670" s="51"/>
      <c r="CK670" s="51"/>
      <c r="CL670" s="51"/>
      <c r="CM670" s="51"/>
      <c r="CN670" s="51"/>
      <c r="CO670" s="51"/>
      <c r="CP670" s="51"/>
      <c r="CQ670" s="51"/>
      <c r="CR670" s="51"/>
      <c r="CS670" s="51"/>
      <c r="CT670" s="51"/>
      <c r="CU670" s="51"/>
      <c r="CV670" s="51"/>
      <c r="CW670" s="51"/>
      <c r="CX670" s="51"/>
      <c r="CY670" s="51"/>
      <c r="CZ670" s="51"/>
      <c r="DA670" s="51"/>
      <c r="DB670" s="51"/>
      <c r="DC670" s="51"/>
      <c r="DD670" s="51"/>
      <c r="DE670" s="51"/>
      <c r="DF670" s="51"/>
      <c r="DG670" s="51"/>
      <c r="DH670" s="51"/>
      <c r="DI670" s="50"/>
      <c r="DJ670" s="50"/>
      <c r="DK670" s="50"/>
      <c r="DL670" s="50"/>
      <c r="DM670" s="50"/>
      <c r="DN670" s="50"/>
      <c r="DO670" s="50"/>
      <c r="DP670" s="50"/>
      <c r="DQ670" s="50"/>
      <c r="DR670" s="50"/>
    </row>
    <row r="671" spans="1:122" ht="13.2" customHeight="1" x14ac:dyDescent="0.25">
      <c r="A671" s="222"/>
      <c r="B671" s="969"/>
      <c r="C671" s="326"/>
      <c r="D671" s="289"/>
      <c r="E671" s="258"/>
      <c r="F671" s="437"/>
      <c r="G671" s="438"/>
      <c r="H671" s="438"/>
      <c r="I671" s="438"/>
      <c r="J671" s="438"/>
      <c r="K671" s="438"/>
      <c r="L671" s="438"/>
      <c r="M671" s="438"/>
      <c r="N671" s="438"/>
      <c r="O671" s="438"/>
      <c r="P671" s="438"/>
      <c r="Q671" s="438"/>
      <c r="R671" s="438"/>
      <c r="S671" s="438"/>
      <c r="T671" s="438"/>
      <c r="U671" s="438"/>
      <c r="V671" s="438"/>
      <c r="W671" s="438"/>
      <c r="X671" s="438"/>
      <c r="Y671" s="438"/>
      <c r="Z671" s="438"/>
      <c r="AA671" s="438"/>
      <c r="AB671" s="438"/>
      <c r="AC671" s="438"/>
      <c r="AD671" s="438"/>
      <c r="AE671" s="438"/>
      <c r="AF671" s="438"/>
      <c r="AG671" s="438"/>
      <c r="AH671" s="438"/>
      <c r="AI671" s="438"/>
      <c r="AJ671" s="438"/>
      <c r="AK671" s="438"/>
      <c r="AL671" s="438"/>
      <c r="AM671" s="438"/>
      <c r="AN671" s="438"/>
      <c r="AO671" s="438"/>
      <c r="AP671" s="438"/>
      <c r="AQ671" s="438"/>
      <c r="AR671" s="438"/>
      <c r="AS671" s="438"/>
      <c r="AT671" s="438"/>
      <c r="AU671" s="438"/>
      <c r="AV671" s="438"/>
      <c r="AW671" s="438"/>
      <c r="AX671" s="438"/>
      <c r="AY671" s="438"/>
      <c r="AZ671" s="438"/>
      <c r="BA671" s="438"/>
      <c r="BB671" s="438"/>
      <c r="BC671" s="438"/>
      <c r="BD671" s="438"/>
      <c r="BE671" s="438"/>
      <c r="BF671" s="438"/>
      <c r="BG671" s="438"/>
      <c r="BH671" s="438"/>
      <c r="BI671" s="438"/>
      <c r="BJ671" s="438"/>
      <c r="BK671" s="438"/>
      <c r="BL671" s="438"/>
      <c r="BM671" s="438"/>
      <c r="BN671" s="438"/>
      <c r="BO671" s="438"/>
      <c r="BP671" s="438"/>
      <c r="BQ671" s="438"/>
      <c r="BR671" s="438"/>
      <c r="BS671" s="438"/>
      <c r="BT671" s="438"/>
      <c r="BU671" s="438"/>
      <c r="BV671" s="438"/>
      <c r="BW671" s="438"/>
      <c r="BX671" s="438"/>
      <c r="BY671" s="438"/>
      <c r="BZ671" s="438"/>
      <c r="CA671" s="438"/>
      <c r="CB671" s="438"/>
      <c r="CC671" s="438"/>
      <c r="CD671" s="438"/>
      <c r="CE671" s="438"/>
      <c r="CF671" s="438"/>
      <c r="CG671" s="438"/>
      <c r="CH671" s="438"/>
      <c r="CI671" s="438"/>
      <c r="CJ671" s="438"/>
      <c r="CK671" s="438"/>
      <c r="CL671" s="438"/>
      <c r="CM671" s="438"/>
      <c r="CN671" s="438"/>
      <c r="CO671" s="438"/>
      <c r="CP671" s="438"/>
      <c r="CQ671" s="438"/>
      <c r="CR671" s="438"/>
      <c r="CS671" s="438"/>
      <c r="CT671" s="438"/>
      <c r="CU671" s="438"/>
      <c r="CV671" s="438"/>
      <c r="CW671" s="438"/>
      <c r="CX671" s="438"/>
      <c r="CY671" s="438"/>
      <c r="CZ671" s="438"/>
      <c r="DA671" s="438"/>
      <c r="DB671" s="438"/>
      <c r="DC671" s="438"/>
      <c r="DD671" s="438"/>
      <c r="DE671" s="438"/>
      <c r="DF671" s="438"/>
      <c r="DG671" s="438"/>
      <c r="DH671" s="438"/>
      <c r="DI671" s="50"/>
      <c r="DJ671" s="50"/>
      <c r="DK671" s="50"/>
      <c r="DL671" s="50"/>
      <c r="DM671" s="50"/>
      <c r="DN671" s="50"/>
      <c r="DO671" s="50"/>
      <c r="DP671" s="50"/>
      <c r="DQ671" s="50"/>
      <c r="DR671" s="50"/>
    </row>
    <row r="672" spans="1:122" ht="13.2" customHeight="1" x14ac:dyDescent="0.25">
      <c r="A672" s="222"/>
      <c r="B672" s="970"/>
      <c r="C672" s="336"/>
      <c r="D672" s="295"/>
      <c r="E672" s="268"/>
      <c r="F672" s="295"/>
      <c r="G672" s="339"/>
      <c r="H672" s="339"/>
      <c r="I672" s="339"/>
      <c r="J672" s="339"/>
      <c r="K672" s="339"/>
      <c r="L672" s="339"/>
      <c r="M672" s="339"/>
      <c r="N672" s="857"/>
      <c r="O672" s="857"/>
      <c r="P672" s="339"/>
      <c r="Q672" s="339"/>
      <c r="R672" s="339"/>
      <c r="S672" s="339"/>
      <c r="T672" s="339"/>
      <c r="U672" s="339"/>
      <c r="V672" s="339"/>
      <c r="W672" s="339"/>
      <c r="X672" s="339"/>
      <c r="Y672" s="339"/>
      <c r="Z672" s="339"/>
      <c r="AA672" s="339"/>
      <c r="AB672" s="339"/>
      <c r="AC672" s="339"/>
      <c r="AD672" s="339"/>
      <c r="AE672" s="339"/>
      <c r="AF672" s="339"/>
      <c r="AG672" s="339"/>
      <c r="AH672" s="339"/>
      <c r="AI672" s="339"/>
      <c r="AJ672" s="339"/>
      <c r="AK672" s="339"/>
      <c r="AL672" s="339"/>
      <c r="AM672" s="339"/>
      <c r="AN672" s="339"/>
      <c r="AO672" s="339"/>
      <c r="AP672" s="339"/>
      <c r="AQ672" s="339"/>
      <c r="AR672" s="339"/>
      <c r="AS672" s="339"/>
      <c r="AT672" s="339"/>
      <c r="AU672" s="339"/>
      <c r="AV672" s="339"/>
      <c r="AW672" s="339"/>
      <c r="AX672" s="339"/>
      <c r="AY672" s="339"/>
      <c r="AZ672" s="339"/>
      <c r="BA672" s="339"/>
      <c r="BB672" s="339"/>
      <c r="BC672" s="339"/>
      <c r="BD672" s="339"/>
      <c r="BE672" s="339"/>
      <c r="BF672" s="339"/>
      <c r="BG672" s="339"/>
      <c r="BH672" s="339"/>
      <c r="BI672" s="339"/>
      <c r="BJ672" s="339"/>
      <c r="BK672" s="339"/>
      <c r="BL672" s="339"/>
      <c r="BM672" s="339"/>
      <c r="BN672" s="339"/>
      <c r="BO672" s="339"/>
      <c r="BP672" s="339"/>
      <c r="BQ672" s="339"/>
      <c r="BR672" s="339"/>
      <c r="BS672" s="339"/>
      <c r="BT672" s="339"/>
      <c r="BU672" s="339"/>
      <c r="BV672" s="339"/>
      <c r="BW672" s="339"/>
      <c r="BX672" s="339"/>
      <c r="BY672" s="339"/>
      <c r="BZ672" s="339"/>
      <c r="CA672" s="339"/>
      <c r="CB672" s="339"/>
      <c r="CC672" s="339"/>
      <c r="CD672" s="339"/>
      <c r="CE672" s="339"/>
      <c r="CF672" s="339"/>
      <c r="CG672" s="339"/>
      <c r="CH672" s="339"/>
      <c r="CI672" s="339"/>
      <c r="CJ672" s="339"/>
      <c r="CK672" s="339"/>
      <c r="CL672" s="339"/>
      <c r="CM672" s="339"/>
      <c r="CN672" s="339"/>
      <c r="CO672" s="339"/>
      <c r="CP672" s="339"/>
      <c r="CQ672" s="339"/>
      <c r="CR672" s="339"/>
      <c r="CS672" s="339"/>
      <c r="CT672" s="339"/>
      <c r="CU672" s="339"/>
      <c r="CV672" s="339"/>
      <c r="CW672" s="339"/>
      <c r="CX672" s="339"/>
      <c r="CY672" s="339"/>
      <c r="CZ672" s="339"/>
      <c r="DA672" s="339"/>
      <c r="DB672" s="339"/>
      <c r="DC672" s="339"/>
      <c r="DD672" s="339"/>
      <c r="DE672" s="339"/>
      <c r="DF672" s="339"/>
      <c r="DG672" s="339"/>
      <c r="DH672" s="339"/>
      <c r="DI672" s="50"/>
      <c r="DJ672" s="50"/>
      <c r="DK672" s="50"/>
      <c r="DL672" s="50"/>
      <c r="DM672" s="50"/>
      <c r="DN672" s="50"/>
      <c r="DO672" s="50"/>
      <c r="DP672" s="50"/>
      <c r="DQ672" s="50"/>
      <c r="DR672" s="50"/>
    </row>
    <row r="673" spans="1:122" ht="13.2" customHeight="1" x14ac:dyDescent="0.25">
      <c r="A673" s="222"/>
      <c r="B673" s="970"/>
      <c r="C673" s="337"/>
      <c r="D673" s="287"/>
      <c r="E673" s="245"/>
      <c r="F673" s="366"/>
      <c r="G673" s="367"/>
      <c r="H673" s="367"/>
      <c r="I673" s="367"/>
      <c r="J673" s="367"/>
      <c r="K673" s="367"/>
      <c r="L673" s="367"/>
      <c r="M673" s="367"/>
      <c r="N673" s="367"/>
      <c r="O673" s="367"/>
      <c r="P673" s="367"/>
      <c r="Q673" s="367"/>
      <c r="R673" s="367"/>
      <c r="S673" s="367"/>
      <c r="T673" s="367"/>
      <c r="U673" s="367"/>
      <c r="V673" s="367"/>
      <c r="W673" s="367"/>
      <c r="X673" s="367"/>
      <c r="Y673" s="367"/>
      <c r="Z673" s="367"/>
      <c r="AA673" s="367"/>
      <c r="AB673" s="367"/>
      <c r="AC673" s="367"/>
      <c r="AD673" s="367"/>
      <c r="AE673" s="367"/>
      <c r="AF673" s="367"/>
      <c r="AG673" s="367"/>
      <c r="AH673" s="367"/>
      <c r="AI673" s="367"/>
      <c r="AJ673" s="367"/>
      <c r="AK673" s="367"/>
      <c r="AL673" s="367"/>
      <c r="AM673" s="367"/>
      <c r="AN673" s="367"/>
      <c r="AO673" s="367"/>
      <c r="AP673" s="367"/>
      <c r="AQ673" s="367"/>
      <c r="AR673" s="367"/>
      <c r="AS673" s="367"/>
      <c r="AT673" s="367"/>
      <c r="AU673" s="367"/>
      <c r="AV673" s="367"/>
      <c r="AW673" s="367"/>
      <c r="AX673" s="367"/>
      <c r="AY673" s="367"/>
      <c r="AZ673" s="367"/>
      <c r="BA673" s="367"/>
      <c r="BB673" s="367"/>
      <c r="BC673" s="367"/>
      <c r="BD673" s="367"/>
      <c r="BE673" s="367"/>
      <c r="BF673" s="367"/>
      <c r="BG673" s="367"/>
      <c r="BH673" s="367"/>
      <c r="BI673" s="367"/>
      <c r="BJ673" s="367"/>
      <c r="BK673" s="367"/>
      <c r="BL673" s="367"/>
      <c r="BM673" s="367"/>
      <c r="BN673" s="367"/>
      <c r="BO673" s="367"/>
      <c r="BP673" s="367"/>
      <c r="BQ673" s="367"/>
      <c r="BR673" s="367"/>
      <c r="BS673" s="367"/>
      <c r="BT673" s="367"/>
      <c r="BU673" s="367"/>
      <c r="BV673" s="367"/>
      <c r="BW673" s="367"/>
      <c r="BX673" s="367"/>
      <c r="BY673" s="367"/>
      <c r="BZ673" s="367"/>
      <c r="CA673" s="367"/>
      <c r="CB673" s="367"/>
      <c r="CC673" s="367"/>
      <c r="CD673" s="367"/>
      <c r="CE673" s="367"/>
      <c r="CF673" s="367"/>
      <c r="CG673" s="367"/>
      <c r="CH673" s="367"/>
      <c r="CI673" s="367"/>
      <c r="CJ673" s="367"/>
      <c r="CK673" s="367"/>
      <c r="CL673" s="367"/>
      <c r="CM673" s="367"/>
      <c r="CN673" s="367"/>
      <c r="CO673" s="367"/>
      <c r="CP673" s="367"/>
      <c r="CQ673" s="367"/>
      <c r="CR673" s="367"/>
      <c r="CS673" s="367"/>
      <c r="CT673" s="367"/>
      <c r="CU673" s="367"/>
      <c r="CV673" s="367"/>
      <c r="CW673" s="367"/>
      <c r="CX673" s="367"/>
      <c r="CY673" s="367"/>
      <c r="CZ673" s="367"/>
      <c r="DA673" s="367"/>
      <c r="DB673" s="367"/>
      <c r="DC673" s="367"/>
      <c r="DD673" s="367"/>
      <c r="DE673" s="367"/>
      <c r="DF673" s="367"/>
      <c r="DG673" s="367"/>
      <c r="DH673" s="367"/>
      <c r="DI673" s="50"/>
      <c r="DJ673" s="50"/>
      <c r="DK673" s="50"/>
      <c r="DL673" s="50"/>
      <c r="DM673" s="50"/>
      <c r="DN673" s="50"/>
      <c r="DO673" s="50"/>
      <c r="DP673" s="50"/>
      <c r="DQ673" s="50"/>
      <c r="DR673" s="50"/>
    </row>
    <row r="674" spans="1:122" ht="13.2" customHeight="1" x14ac:dyDescent="0.25">
      <c r="A674" s="222"/>
      <c r="B674" s="970"/>
      <c r="C674" s="327"/>
      <c r="D674" s="287"/>
      <c r="E674" s="245"/>
      <c r="F674" s="366"/>
      <c r="G674" s="367"/>
      <c r="H674" s="367"/>
      <c r="I674" s="367"/>
      <c r="J674" s="367"/>
      <c r="K674" s="367"/>
      <c r="L674" s="367"/>
      <c r="M674" s="367"/>
      <c r="N674" s="367"/>
      <c r="O674" s="367"/>
      <c r="P674" s="367"/>
      <c r="Q674" s="367"/>
      <c r="R674" s="367"/>
      <c r="S674" s="367"/>
      <c r="T674" s="367"/>
      <c r="U674" s="367"/>
      <c r="V674" s="367"/>
      <c r="W674" s="367"/>
      <c r="X674" s="367"/>
      <c r="Y674" s="367"/>
      <c r="Z674" s="367"/>
      <c r="AA674" s="367"/>
      <c r="AB674" s="367"/>
      <c r="AC674" s="367"/>
      <c r="AD674" s="367"/>
      <c r="AE674" s="367"/>
      <c r="AF674" s="367"/>
      <c r="AG674" s="367"/>
      <c r="AH674" s="367"/>
      <c r="AI674" s="367"/>
      <c r="AJ674" s="367"/>
      <c r="AK674" s="367"/>
      <c r="AL674" s="367"/>
      <c r="AM674" s="367"/>
      <c r="AN674" s="367"/>
      <c r="AO674" s="367"/>
      <c r="AP674" s="367"/>
      <c r="AQ674" s="367"/>
      <c r="AR674" s="367"/>
      <c r="AS674" s="367"/>
      <c r="AT674" s="367"/>
      <c r="AU674" s="367"/>
      <c r="AV674" s="367"/>
      <c r="AW674" s="367"/>
      <c r="AX674" s="367"/>
      <c r="AY674" s="367"/>
      <c r="AZ674" s="367"/>
      <c r="BA674" s="367"/>
      <c r="BB674" s="367"/>
      <c r="BC674" s="367"/>
      <c r="BD674" s="367"/>
      <c r="BE674" s="367"/>
      <c r="BF674" s="367"/>
      <c r="BG674" s="367"/>
      <c r="BH674" s="367"/>
      <c r="BI674" s="367"/>
      <c r="BJ674" s="367"/>
      <c r="BK674" s="367"/>
      <c r="BL674" s="367"/>
      <c r="BM674" s="367"/>
      <c r="BN674" s="367"/>
      <c r="BO674" s="367"/>
      <c r="BP674" s="367"/>
      <c r="BQ674" s="367"/>
      <c r="BR674" s="367"/>
      <c r="BS674" s="367"/>
      <c r="BT674" s="367"/>
      <c r="BU674" s="367"/>
      <c r="BV674" s="367"/>
      <c r="BW674" s="367"/>
      <c r="BX674" s="367"/>
      <c r="BY674" s="367"/>
      <c r="BZ674" s="367"/>
      <c r="CA674" s="367"/>
      <c r="CB674" s="367"/>
      <c r="CC674" s="367"/>
      <c r="CD674" s="367"/>
      <c r="CE674" s="367"/>
      <c r="CF674" s="367"/>
      <c r="CG674" s="367"/>
      <c r="CH674" s="367"/>
      <c r="CI674" s="367"/>
      <c r="CJ674" s="367"/>
      <c r="CK674" s="367"/>
      <c r="CL674" s="367"/>
      <c r="CM674" s="367"/>
      <c r="CN674" s="367"/>
      <c r="CO674" s="367"/>
      <c r="CP674" s="367"/>
      <c r="CQ674" s="367"/>
      <c r="CR674" s="367"/>
      <c r="CS674" s="367"/>
      <c r="CT674" s="367"/>
      <c r="CU674" s="367"/>
      <c r="CV674" s="367"/>
      <c r="CW674" s="367"/>
      <c r="CX674" s="367"/>
      <c r="CY674" s="367"/>
      <c r="CZ674" s="367"/>
      <c r="DA674" s="367"/>
      <c r="DB674" s="367"/>
      <c r="DC674" s="367"/>
      <c r="DD674" s="367"/>
      <c r="DE674" s="367"/>
      <c r="DF674" s="367"/>
      <c r="DG674" s="367"/>
      <c r="DH674" s="367"/>
      <c r="DI674" s="50"/>
      <c r="DJ674" s="50"/>
      <c r="DK674" s="50"/>
      <c r="DL674" s="50"/>
      <c r="DM674" s="50"/>
      <c r="DN674" s="50"/>
      <c r="DO674" s="50"/>
      <c r="DP674" s="50"/>
      <c r="DQ674" s="50"/>
      <c r="DR674" s="50"/>
    </row>
    <row r="675" spans="1:122" ht="13.2" customHeight="1" x14ac:dyDescent="0.25">
      <c r="A675" s="222"/>
      <c r="B675" s="970"/>
      <c r="C675" s="327"/>
      <c r="D675" s="287"/>
      <c r="E675" s="245"/>
      <c r="F675" s="366"/>
      <c r="G675" s="367"/>
      <c r="H675" s="367"/>
      <c r="I675" s="367"/>
      <c r="J675" s="367"/>
      <c r="K675" s="367"/>
      <c r="L675" s="367"/>
      <c r="M675" s="367"/>
      <c r="N675" s="367"/>
      <c r="O675" s="367"/>
      <c r="P675" s="367"/>
      <c r="Q675" s="367"/>
      <c r="R675" s="367"/>
      <c r="S675" s="367"/>
      <c r="T675" s="367"/>
      <c r="U675" s="367"/>
      <c r="V675" s="367"/>
      <c r="W675" s="367"/>
      <c r="X675" s="367"/>
      <c r="Y675" s="367"/>
      <c r="Z675" s="367"/>
      <c r="AA675" s="367"/>
      <c r="AB675" s="367"/>
      <c r="AC675" s="367"/>
      <c r="AD675" s="367"/>
      <c r="AE675" s="367"/>
      <c r="AF675" s="367"/>
      <c r="AG675" s="367"/>
      <c r="AH675" s="367"/>
      <c r="AI675" s="367"/>
      <c r="AJ675" s="367"/>
      <c r="AK675" s="367"/>
      <c r="AL675" s="367"/>
      <c r="AM675" s="367"/>
      <c r="AN675" s="367"/>
      <c r="AO675" s="367"/>
      <c r="AP675" s="367"/>
      <c r="AQ675" s="367"/>
      <c r="AR675" s="367"/>
      <c r="AS675" s="367"/>
      <c r="AT675" s="367"/>
      <c r="AU675" s="367"/>
      <c r="AV675" s="367"/>
      <c r="AW675" s="367"/>
      <c r="AX675" s="367"/>
      <c r="AY675" s="367"/>
      <c r="AZ675" s="367"/>
      <c r="BA675" s="367"/>
      <c r="BB675" s="367"/>
      <c r="BC675" s="367"/>
      <c r="BD675" s="367"/>
      <c r="BE675" s="367"/>
      <c r="BF675" s="367"/>
      <c r="BG675" s="367"/>
      <c r="BH675" s="367"/>
      <c r="BI675" s="367"/>
      <c r="BJ675" s="367"/>
      <c r="BK675" s="367"/>
      <c r="BL675" s="367"/>
      <c r="BM675" s="367"/>
      <c r="BN675" s="367"/>
      <c r="BO675" s="367"/>
      <c r="BP675" s="367"/>
      <c r="BQ675" s="367"/>
      <c r="BR675" s="367"/>
      <c r="BS675" s="367"/>
      <c r="BT675" s="367"/>
      <c r="BU675" s="367"/>
      <c r="BV675" s="367"/>
      <c r="BW675" s="367"/>
      <c r="BX675" s="367"/>
      <c r="BY675" s="367"/>
      <c r="BZ675" s="367"/>
      <c r="CA675" s="367"/>
      <c r="CB675" s="367"/>
      <c r="CC675" s="367"/>
      <c r="CD675" s="367"/>
      <c r="CE675" s="367"/>
      <c r="CF675" s="367"/>
      <c r="CG675" s="367"/>
      <c r="CH675" s="367"/>
      <c r="CI675" s="367"/>
      <c r="CJ675" s="367"/>
      <c r="CK675" s="367"/>
      <c r="CL675" s="367"/>
      <c r="CM675" s="367"/>
      <c r="CN675" s="367"/>
      <c r="CO675" s="367"/>
      <c r="CP675" s="367"/>
      <c r="CQ675" s="367"/>
      <c r="CR675" s="367"/>
      <c r="CS675" s="367"/>
      <c r="CT675" s="367"/>
      <c r="CU675" s="367"/>
      <c r="CV675" s="367"/>
      <c r="CW675" s="367"/>
      <c r="CX675" s="367"/>
      <c r="CY675" s="367"/>
      <c r="CZ675" s="367"/>
      <c r="DA675" s="367"/>
      <c r="DB675" s="367"/>
      <c r="DC675" s="367"/>
      <c r="DD675" s="367"/>
      <c r="DE675" s="367"/>
      <c r="DF675" s="367"/>
      <c r="DG675" s="367"/>
      <c r="DH675" s="367"/>
      <c r="DI675" s="50"/>
      <c r="DJ675" s="50"/>
      <c r="DK675" s="50"/>
      <c r="DL675" s="50"/>
      <c r="DM675" s="50"/>
      <c r="DN675" s="50"/>
      <c r="DO675" s="50"/>
      <c r="DP675" s="50"/>
      <c r="DQ675" s="50"/>
      <c r="DR675" s="50"/>
    </row>
    <row r="676" spans="1:122" ht="13.2" customHeight="1" x14ac:dyDescent="0.25">
      <c r="A676" s="222"/>
      <c r="B676" s="970"/>
      <c r="C676" s="327"/>
      <c r="D676" s="287"/>
      <c r="E676" s="245"/>
      <c r="F676" s="366"/>
      <c r="G676" s="367"/>
      <c r="H676" s="367"/>
      <c r="I676" s="367"/>
      <c r="J676" s="367"/>
      <c r="K676" s="367"/>
      <c r="L676" s="367"/>
      <c r="M676" s="367"/>
      <c r="N676" s="367"/>
      <c r="O676" s="367"/>
      <c r="P676" s="367"/>
      <c r="Q676" s="367"/>
      <c r="R676" s="367"/>
      <c r="S676" s="367"/>
      <c r="T676" s="367"/>
      <c r="U676" s="367"/>
      <c r="V676" s="367"/>
      <c r="W676" s="367"/>
      <c r="X676" s="367"/>
      <c r="Y676" s="367"/>
      <c r="Z676" s="367"/>
      <c r="AA676" s="367"/>
      <c r="AB676" s="367"/>
      <c r="AC676" s="367"/>
      <c r="AD676" s="367"/>
      <c r="AE676" s="367"/>
      <c r="AF676" s="367"/>
      <c r="AG676" s="367"/>
      <c r="AH676" s="367"/>
      <c r="AI676" s="367"/>
      <c r="AJ676" s="367"/>
      <c r="AK676" s="367"/>
      <c r="AL676" s="367"/>
      <c r="AM676" s="367"/>
      <c r="AN676" s="367"/>
      <c r="AO676" s="367"/>
      <c r="AP676" s="367"/>
      <c r="AQ676" s="367"/>
      <c r="AR676" s="367"/>
      <c r="AS676" s="367"/>
      <c r="AT676" s="367"/>
      <c r="AU676" s="367"/>
      <c r="AV676" s="367"/>
      <c r="AW676" s="367"/>
      <c r="AX676" s="367"/>
      <c r="AY676" s="367"/>
      <c r="AZ676" s="367"/>
      <c r="BA676" s="367"/>
      <c r="BB676" s="367"/>
      <c r="BC676" s="367"/>
      <c r="BD676" s="367"/>
      <c r="BE676" s="367"/>
      <c r="BF676" s="367"/>
      <c r="BG676" s="367"/>
      <c r="BH676" s="367"/>
      <c r="BI676" s="367"/>
      <c r="BJ676" s="367"/>
      <c r="BK676" s="367"/>
      <c r="BL676" s="367"/>
      <c r="BM676" s="367"/>
      <c r="BN676" s="367"/>
      <c r="BO676" s="367"/>
      <c r="BP676" s="367"/>
      <c r="BQ676" s="367"/>
      <c r="BR676" s="367"/>
      <c r="BS676" s="367"/>
      <c r="BT676" s="367"/>
      <c r="BU676" s="367"/>
      <c r="BV676" s="367"/>
      <c r="BW676" s="367"/>
      <c r="BX676" s="367"/>
      <c r="BY676" s="367"/>
      <c r="BZ676" s="367"/>
      <c r="CA676" s="367"/>
      <c r="CB676" s="367"/>
      <c r="CC676" s="367"/>
      <c r="CD676" s="367"/>
      <c r="CE676" s="367"/>
      <c r="CF676" s="367"/>
      <c r="CG676" s="367"/>
      <c r="CH676" s="367"/>
      <c r="CI676" s="367"/>
      <c r="CJ676" s="367"/>
      <c r="CK676" s="367"/>
      <c r="CL676" s="367"/>
      <c r="CM676" s="367"/>
      <c r="CN676" s="367"/>
      <c r="CO676" s="367"/>
      <c r="CP676" s="367"/>
      <c r="CQ676" s="367"/>
      <c r="CR676" s="367"/>
      <c r="CS676" s="367"/>
      <c r="CT676" s="367"/>
      <c r="CU676" s="367"/>
      <c r="CV676" s="367"/>
      <c r="CW676" s="367"/>
      <c r="CX676" s="367"/>
      <c r="CY676" s="367"/>
      <c r="CZ676" s="367"/>
      <c r="DA676" s="367"/>
      <c r="DB676" s="367"/>
      <c r="DC676" s="367"/>
      <c r="DD676" s="367"/>
      <c r="DE676" s="367"/>
      <c r="DF676" s="367"/>
      <c r="DG676" s="367"/>
      <c r="DH676" s="367"/>
      <c r="DI676" s="50"/>
      <c r="DJ676" s="50"/>
      <c r="DK676" s="50"/>
      <c r="DL676" s="50"/>
      <c r="DM676" s="50"/>
      <c r="DN676" s="50"/>
      <c r="DO676" s="50"/>
      <c r="DP676" s="50"/>
      <c r="DQ676" s="50"/>
      <c r="DR676" s="50"/>
    </row>
    <row r="677" spans="1:122" ht="13.2" customHeight="1" x14ac:dyDescent="0.25">
      <c r="A677" s="222"/>
      <c r="B677" s="970"/>
      <c r="C677" s="327"/>
      <c r="D677" s="287"/>
      <c r="E677" s="245"/>
      <c r="F677" s="366"/>
      <c r="G677" s="367"/>
      <c r="H677" s="367"/>
      <c r="I677" s="367"/>
      <c r="J677" s="367"/>
      <c r="K677" s="367"/>
      <c r="L677" s="367"/>
      <c r="M677" s="367"/>
      <c r="N677" s="367"/>
      <c r="O677" s="367"/>
      <c r="P677" s="367"/>
      <c r="Q677" s="367"/>
      <c r="R677" s="367"/>
      <c r="S677" s="367"/>
      <c r="T677" s="367"/>
      <c r="U677" s="367"/>
      <c r="V677" s="367"/>
      <c r="W677" s="367"/>
      <c r="X677" s="367"/>
      <c r="Y677" s="367"/>
      <c r="Z677" s="367"/>
      <c r="AA677" s="367"/>
      <c r="AB677" s="367"/>
      <c r="AC677" s="367"/>
      <c r="AD677" s="367"/>
      <c r="AE677" s="367"/>
      <c r="AF677" s="367"/>
      <c r="AG677" s="367"/>
      <c r="AH677" s="367"/>
      <c r="AI677" s="367"/>
      <c r="AJ677" s="367"/>
      <c r="AK677" s="367"/>
      <c r="AL677" s="367"/>
      <c r="AM677" s="367"/>
      <c r="AN677" s="367"/>
      <c r="AO677" s="367"/>
      <c r="AP677" s="367"/>
      <c r="AQ677" s="367"/>
      <c r="AR677" s="367"/>
      <c r="AS677" s="367"/>
      <c r="AT677" s="367"/>
      <c r="AU677" s="367"/>
      <c r="AV677" s="367"/>
      <c r="AW677" s="367"/>
      <c r="AX677" s="367"/>
      <c r="AY677" s="367"/>
      <c r="AZ677" s="367"/>
      <c r="BA677" s="367"/>
      <c r="BB677" s="367"/>
      <c r="BC677" s="367"/>
      <c r="BD677" s="367"/>
      <c r="BE677" s="367"/>
      <c r="BF677" s="367"/>
      <c r="BG677" s="367"/>
      <c r="BH677" s="367"/>
      <c r="BI677" s="367"/>
      <c r="BJ677" s="367"/>
      <c r="BK677" s="367"/>
      <c r="BL677" s="367"/>
      <c r="BM677" s="367"/>
      <c r="BN677" s="367"/>
      <c r="BO677" s="367"/>
      <c r="BP677" s="367"/>
      <c r="BQ677" s="367"/>
      <c r="BR677" s="367"/>
      <c r="BS677" s="367"/>
      <c r="BT677" s="367"/>
      <c r="BU677" s="367"/>
      <c r="BV677" s="367"/>
      <c r="BW677" s="367"/>
      <c r="BX677" s="367"/>
      <c r="BY677" s="367"/>
      <c r="BZ677" s="367"/>
      <c r="CA677" s="367"/>
      <c r="CB677" s="367"/>
      <c r="CC677" s="367"/>
      <c r="CD677" s="367"/>
      <c r="CE677" s="367"/>
      <c r="CF677" s="367"/>
      <c r="CG677" s="367"/>
      <c r="CH677" s="367"/>
      <c r="CI677" s="367"/>
      <c r="CJ677" s="367"/>
      <c r="CK677" s="367"/>
      <c r="CL677" s="367"/>
      <c r="CM677" s="367"/>
      <c r="CN677" s="367"/>
      <c r="CO677" s="367"/>
      <c r="CP677" s="367"/>
      <c r="CQ677" s="367"/>
      <c r="CR677" s="367"/>
      <c r="CS677" s="367"/>
      <c r="CT677" s="367"/>
      <c r="CU677" s="367"/>
      <c r="CV677" s="367"/>
      <c r="CW677" s="367"/>
      <c r="CX677" s="367"/>
      <c r="CY677" s="367"/>
      <c r="CZ677" s="367"/>
      <c r="DA677" s="367"/>
      <c r="DB677" s="367"/>
      <c r="DC677" s="367"/>
      <c r="DD677" s="367"/>
      <c r="DE677" s="367"/>
      <c r="DF677" s="367"/>
      <c r="DG677" s="367"/>
      <c r="DH677" s="367"/>
      <c r="DI677" s="50"/>
      <c r="DJ677" s="50"/>
      <c r="DK677" s="50"/>
      <c r="DL677" s="50"/>
      <c r="DM677" s="50"/>
      <c r="DN677" s="50"/>
      <c r="DO677" s="50"/>
      <c r="DP677" s="50"/>
      <c r="DQ677" s="50"/>
      <c r="DR677" s="50"/>
    </row>
    <row r="678" spans="1:122" ht="13.2" customHeight="1" x14ac:dyDescent="0.25">
      <c r="A678" s="222"/>
      <c r="B678" s="970"/>
      <c r="C678" s="327"/>
      <c r="D678" s="287"/>
      <c r="E678" s="245"/>
      <c r="F678" s="366"/>
      <c r="G678" s="367"/>
      <c r="H678" s="367"/>
      <c r="I678" s="367"/>
      <c r="J678" s="367"/>
      <c r="K678" s="367"/>
      <c r="L678" s="367"/>
      <c r="M678" s="367"/>
      <c r="N678" s="367"/>
      <c r="O678" s="367"/>
      <c r="P678" s="367"/>
      <c r="Q678" s="367"/>
      <c r="R678" s="367"/>
      <c r="S678" s="367"/>
      <c r="T678" s="367"/>
      <c r="U678" s="367"/>
      <c r="V678" s="367"/>
      <c r="W678" s="367"/>
      <c r="X678" s="367"/>
      <c r="Y678" s="367"/>
      <c r="Z678" s="367"/>
      <c r="AA678" s="367"/>
      <c r="AB678" s="367"/>
      <c r="AC678" s="367"/>
      <c r="AD678" s="367"/>
      <c r="AE678" s="367"/>
      <c r="AF678" s="367"/>
      <c r="AG678" s="367"/>
      <c r="AH678" s="367"/>
      <c r="AI678" s="367"/>
      <c r="AJ678" s="367"/>
      <c r="AK678" s="367"/>
      <c r="AL678" s="367"/>
      <c r="AM678" s="367"/>
      <c r="AN678" s="367"/>
      <c r="AO678" s="367"/>
      <c r="AP678" s="367"/>
      <c r="AQ678" s="367"/>
      <c r="AR678" s="367"/>
      <c r="AS678" s="367"/>
      <c r="AT678" s="367"/>
      <c r="AU678" s="367"/>
      <c r="AV678" s="367"/>
      <c r="AW678" s="367"/>
      <c r="AX678" s="367"/>
      <c r="AY678" s="367"/>
      <c r="AZ678" s="367"/>
      <c r="BA678" s="367"/>
      <c r="BB678" s="367"/>
      <c r="BC678" s="367"/>
      <c r="BD678" s="367"/>
      <c r="BE678" s="367"/>
      <c r="BF678" s="367"/>
      <c r="BG678" s="367"/>
      <c r="BH678" s="367"/>
      <c r="BI678" s="367"/>
      <c r="BJ678" s="367"/>
      <c r="BK678" s="367"/>
      <c r="BL678" s="367"/>
      <c r="BM678" s="367"/>
      <c r="BN678" s="367"/>
      <c r="BO678" s="367"/>
      <c r="BP678" s="367"/>
      <c r="BQ678" s="367"/>
      <c r="BR678" s="367"/>
      <c r="BS678" s="367"/>
      <c r="BT678" s="367"/>
      <c r="BU678" s="367"/>
      <c r="BV678" s="367"/>
      <c r="BW678" s="367"/>
      <c r="BX678" s="367"/>
      <c r="BY678" s="367"/>
      <c r="BZ678" s="367"/>
      <c r="CA678" s="367"/>
      <c r="CB678" s="367"/>
      <c r="CC678" s="367"/>
      <c r="CD678" s="367"/>
      <c r="CE678" s="367"/>
      <c r="CF678" s="367"/>
      <c r="CG678" s="367"/>
      <c r="CH678" s="367"/>
      <c r="CI678" s="367"/>
      <c r="CJ678" s="367"/>
      <c r="CK678" s="367"/>
      <c r="CL678" s="367"/>
      <c r="CM678" s="367"/>
      <c r="CN678" s="367"/>
      <c r="CO678" s="367"/>
      <c r="CP678" s="367"/>
      <c r="CQ678" s="367"/>
      <c r="CR678" s="367"/>
      <c r="CS678" s="367"/>
      <c r="CT678" s="367"/>
      <c r="CU678" s="367"/>
      <c r="CV678" s="367"/>
      <c r="CW678" s="367"/>
      <c r="CX678" s="367"/>
      <c r="CY678" s="367"/>
      <c r="CZ678" s="367"/>
      <c r="DA678" s="367"/>
      <c r="DB678" s="367"/>
      <c r="DC678" s="367"/>
      <c r="DD678" s="367"/>
      <c r="DE678" s="367"/>
      <c r="DF678" s="367"/>
      <c r="DG678" s="367"/>
      <c r="DH678" s="367"/>
      <c r="DI678" s="50"/>
      <c r="DJ678" s="50"/>
      <c r="DK678" s="50"/>
      <c r="DL678" s="50"/>
      <c r="DM678" s="50"/>
      <c r="DN678" s="50"/>
      <c r="DO678" s="50"/>
      <c r="DP678" s="50"/>
      <c r="DQ678" s="50"/>
      <c r="DR678" s="50"/>
    </row>
    <row r="679" spans="1:122" ht="13.2" customHeight="1" x14ac:dyDescent="0.25">
      <c r="A679" s="222"/>
      <c r="B679" s="970"/>
      <c r="C679" s="327"/>
      <c r="D679" s="287"/>
      <c r="E679" s="245"/>
      <c r="F679" s="366"/>
      <c r="G679" s="367"/>
      <c r="H679" s="367"/>
      <c r="I679" s="367"/>
      <c r="J679" s="367"/>
      <c r="K679" s="367"/>
      <c r="L679" s="367"/>
      <c r="M679" s="367"/>
      <c r="N679" s="367"/>
      <c r="O679" s="367"/>
      <c r="P679" s="367"/>
      <c r="Q679" s="367"/>
      <c r="R679" s="367"/>
      <c r="S679" s="367"/>
      <c r="T679" s="367"/>
      <c r="U679" s="367"/>
      <c r="V679" s="367"/>
      <c r="W679" s="367"/>
      <c r="X679" s="367"/>
      <c r="Y679" s="367"/>
      <c r="Z679" s="367"/>
      <c r="AA679" s="367"/>
      <c r="AB679" s="367"/>
      <c r="AC679" s="367"/>
      <c r="AD679" s="367"/>
      <c r="AE679" s="367"/>
      <c r="AF679" s="367"/>
      <c r="AG679" s="367"/>
      <c r="AH679" s="367"/>
      <c r="AI679" s="367"/>
      <c r="AJ679" s="367"/>
      <c r="AK679" s="367"/>
      <c r="AL679" s="367"/>
      <c r="AM679" s="367"/>
      <c r="AN679" s="367"/>
      <c r="AO679" s="367"/>
      <c r="AP679" s="367"/>
      <c r="AQ679" s="367"/>
      <c r="AR679" s="367"/>
      <c r="AS679" s="367"/>
      <c r="AT679" s="367"/>
      <c r="AU679" s="367"/>
      <c r="AV679" s="367"/>
      <c r="AW679" s="367"/>
      <c r="AX679" s="367"/>
      <c r="AY679" s="367"/>
      <c r="AZ679" s="367"/>
      <c r="BA679" s="367"/>
      <c r="BB679" s="367"/>
      <c r="BC679" s="367"/>
      <c r="BD679" s="367"/>
      <c r="BE679" s="367"/>
      <c r="BF679" s="367"/>
      <c r="BG679" s="367"/>
      <c r="BH679" s="367"/>
      <c r="BI679" s="367"/>
      <c r="BJ679" s="367"/>
      <c r="BK679" s="367"/>
      <c r="BL679" s="367"/>
      <c r="BM679" s="367"/>
      <c r="BN679" s="367"/>
      <c r="BO679" s="367"/>
      <c r="BP679" s="367"/>
      <c r="BQ679" s="367"/>
      <c r="BR679" s="367"/>
      <c r="BS679" s="367"/>
      <c r="BT679" s="367"/>
      <c r="BU679" s="367"/>
      <c r="BV679" s="367"/>
      <c r="BW679" s="367"/>
      <c r="BX679" s="367"/>
      <c r="BY679" s="367"/>
      <c r="BZ679" s="367"/>
      <c r="CA679" s="367"/>
      <c r="CB679" s="367"/>
      <c r="CC679" s="367"/>
      <c r="CD679" s="367"/>
      <c r="CE679" s="367"/>
      <c r="CF679" s="367"/>
      <c r="CG679" s="367"/>
      <c r="CH679" s="367"/>
      <c r="CI679" s="367"/>
      <c r="CJ679" s="367"/>
      <c r="CK679" s="367"/>
      <c r="CL679" s="367"/>
      <c r="CM679" s="367"/>
      <c r="CN679" s="367"/>
      <c r="CO679" s="367"/>
      <c r="CP679" s="367"/>
      <c r="CQ679" s="367"/>
      <c r="CR679" s="367"/>
      <c r="CS679" s="367"/>
      <c r="CT679" s="367"/>
      <c r="CU679" s="367"/>
      <c r="CV679" s="367"/>
      <c r="CW679" s="367"/>
      <c r="CX679" s="367"/>
      <c r="CY679" s="367"/>
      <c r="CZ679" s="367"/>
      <c r="DA679" s="367"/>
      <c r="DB679" s="367"/>
      <c r="DC679" s="367"/>
      <c r="DD679" s="367"/>
      <c r="DE679" s="367"/>
      <c r="DF679" s="367"/>
      <c r="DG679" s="367"/>
      <c r="DH679" s="367"/>
      <c r="DI679" s="50"/>
      <c r="DJ679" s="50"/>
      <c r="DK679" s="50"/>
      <c r="DL679" s="50"/>
      <c r="DM679" s="50"/>
      <c r="DN679" s="50"/>
      <c r="DO679" s="50"/>
      <c r="DP679" s="50"/>
      <c r="DQ679" s="50"/>
      <c r="DR679" s="50"/>
    </row>
    <row r="680" spans="1:122" ht="13.2" customHeight="1" x14ac:dyDescent="0.25">
      <c r="A680" s="222"/>
      <c r="B680" s="970"/>
      <c r="C680" s="327"/>
      <c r="D680" s="287"/>
      <c r="E680" s="245"/>
      <c r="F680" s="366"/>
      <c r="G680" s="367"/>
      <c r="H680" s="367"/>
      <c r="I680" s="367"/>
      <c r="J680" s="367"/>
      <c r="K680" s="367"/>
      <c r="L680" s="367"/>
      <c r="M680" s="367"/>
      <c r="N680" s="367"/>
      <c r="O680" s="367"/>
      <c r="P680" s="367"/>
      <c r="Q680" s="367"/>
      <c r="R680" s="367"/>
      <c r="S680" s="367"/>
      <c r="T680" s="367"/>
      <c r="U680" s="367"/>
      <c r="V680" s="367"/>
      <c r="W680" s="367"/>
      <c r="X680" s="367"/>
      <c r="Y680" s="367"/>
      <c r="Z680" s="367"/>
      <c r="AA680" s="367"/>
      <c r="AB680" s="367"/>
      <c r="AC680" s="367"/>
      <c r="AD680" s="367"/>
      <c r="AE680" s="367"/>
      <c r="AF680" s="367"/>
      <c r="AG680" s="367"/>
      <c r="AH680" s="367"/>
      <c r="AI680" s="367"/>
      <c r="AJ680" s="367"/>
      <c r="AK680" s="367"/>
      <c r="AL680" s="367"/>
      <c r="AM680" s="367"/>
      <c r="AN680" s="367"/>
      <c r="AO680" s="367"/>
      <c r="AP680" s="367"/>
      <c r="AQ680" s="367"/>
      <c r="AR680" s="367"/>
      <c r="AS680" s="367"/>
      <c r="AT680" s="367"/>
      <c r="AU680" s="367"/>
      <c r="AV680" s="367"/>
      <c r="AW680" s="367"/>
      <c r="AX680" s="367"/>
      <c r="AY680" s="367"/>
      <c r="AZ680" s="367"/>
      <c r="BA680" s="367"/>
      <c r="BB680" s="367"/>
      <c r="BC680" s="367"/>
      <c r="BD680" s="367"/>
      <c r="BE680" s="367"/>
      <c r="BF680" s="367"/>
      <c r="BG680" s="367"/>
      <c r="BH680" s="367"/>
      <c r="BI680" s="367"/>
      <c r="BJ680" s="367"/>
      <c r="BK680" s="367"/>
      <c r="BL680" s="367"/>
      <c r="BM680" s="367"/>
      <c r="BN680" s="367"/>
      <c r="BO680" s="367"/>
      <c r="BP680" s="367"/>
      <c r="BQ680" s="367"/>
      <c r="BR680" s="367"/>
      <c r="BS680" s="367"/>
      <c r="BT680" s="367"/>
      <c r="BU680" s="367"/>
      <c r="BV680" s="367"/>
      <c r="BW680" s="367"/>
      <c r="BX680" s="367"/>
      <c r="BY680" s="367"/>
      <c r="BZ680" s="367"/>
      <c r="CA680" s="367"/>
      <c r="CB680" s="367"/>
      <c r="CC680" s="367"/>
      <c r="CD680" s="367"/>
      <c r="CE680" s="367"/>
      <c r="CF680" s="367"/>
      <c r="CG680" s="367"/>
      <c r="CH680" s="367"/>
      <c r="CI680" s="367"/>
      <c r="CJ680" s="367"/>
      <c r="CK680" s="367"/>
      <c r="CL680" s="367"/>
      <c r="CM680" s="367"/>
      <c r="CN680" s="367"/>
      <c r="CO680" s="367"/>
      <c r="CP680" s="367"/>
      <c r="CQ680" s="367"/>
      <c r="CR680" s="367"/>
      <c r="CS680" s="367"/>
      <c r="CT680" s="367"/>
      <c r="CU680" s="367"/>
      <c r="CV680" s="367"/>
      <c r="CW680" s="367"/>
      <c r="CX680" s="367"/>
      <c r="CY680" s="367"/>
      <c r="CZ680" s="367"/>
      <c r="DA680" s="367"/>
      <c r="DB680" s="367"/>
      <c r="DC680" s="367"/>
      <c r="DD680" s="367"/>
      <c r="DE680" s="367"/>
      <c r="DF680" s="367"/>
      <c r="DG680" s="367"/>
      <c r="DH680" s="367"/>
      <c r="DI680" s="50"/>
      <c r="DJ680" s="50"/>
      <c r="DK680" s="50"/>
      <c r="DL680" s="50"/>
      <c r="DM680" s="50"/>
      <c r="DN680" s="50"/>
      <c r="DO680" s="50"/>
      <c r="DP680" s="50"/>
      <c r="DQ680" s="50"/>
      <c r="DR680" s="50"/>
    </row>
    <row r="681" spans="1:122" ht="13.2" customHeight="1" x14ac:dyDescent="0.25">
      <c r="A681" s="222"/>
      <c r="B681" s="970"/>
      <c r="C681" s="336"/>
      <c r="D681" s="295"/>
      <c r="E681" s="245"/>
      <c r="F681" s="366"/>
      <c r="G681" s="367"/>
      <c r="H681" s="367"/>
      <c r="I681" s="367"/>
      <c r="J681" s="367"/>
      <c r="K681" s="367"/>
      <c r="L681" s="367"/>
      <c r="M681" s="367"/>
      <c r="N681" s="367"/>
      <c r="O681" s="367"/>
      <c r="P681" s="367"/>
      <c r="Q681" s="367"/>
      <c r="R681" s="367"/>
      <c r="S681" s="367"/>
      <c r="T681" s="367"/>
      <c r="U681" s="367"/>
      <c r="V681" s="367"/>
      <c r="W681" s="367"/>
      <c r="X681" s="367"/>
      <c r="Y681" s="367"/>
      <c r="Z681" s="367"/>
      <c r="AA681" s="367"/>
      <c r="AB681" s="367"/>
      <c r="AC681" s="367"/>
      <c r="AD681" s="367"/>
      <c r="AE681" s="367"/>
      <c r="AF681" s="367"/>
      <c r="AG681" s="367"/>
      <c r="AH681" s="367"/>
      <c r="AI681" s="367"/>
      <c r="AJ681" s="367"/>
      <c r="AK681" s="367"/>
      <c r="AL681" s="367"/>
      <c r="AM681" s="367"/>
      <c r="AN681" s="367"/>
      <c r="AO681" s="367"/>
      <c r="AP681" s="367"/>
      <c r="AQ681" s="367"/>
      <c r="AR681" s="367"/>
      <c r="AS681" s="367"/>
      <c r="AT681" s="367"/>
      <c r="AU681" s="367"/>
      <c r="AV681" s="367"/>
      <c r="AW681" s="367"/>
      <c r="AX681" s="367"/>
      <c r="AY681" s="367"/>
      <c r="AZ681" s="367"/>
      <c r="BA681" s="367"/>
      <c r="BB681" s="367"/>
      <c r="BC681" s="367"/>
      <c r="BD681" s="367"/>
      <c r="BE681" s="367"/>
      <c r="BF681" s="367"/>
      <c r="BG681" s="367"/>
      <c r="BH681" s="367"/>
      <c r="BI681" s="367"/>
      <c r="BJ681" s="367"/>
      <c r="BK681" s="367"/>
      <c r="BL681" s="367"/>
      <c r="BM681" s="367"/>
      <c r="BN681" s="367"/>
      <c r="BO681" s="367"/>
      <c r="BP681" s="367"/>
      <c r="BQ681" s="367"/>
      <c r="BR681" s="367"/>
      <c r="BS681" s="367"/>
      <c r="BT681" s="367"/>
      <c r="BU681" s="367"/>
      <c r="BV681" s="367"/>
      <c r="BW681" s="367"/>
      <c r="BX681" s="367"/>
      <c r="BY681" s="367"/>
      <c r="BZ681" s="367"/>
      <c r="CA681" s="367"/>
      <c r="CB681" s="367"/>
      <c r="CC681" s="367"/>
      <c r="CD681" s="367"/>
      <c r="CE681" s="367"/>
      <c r="CF681" s="367"/>
      <c r="CG681" s="367"/>
      <c r="CH681" s="367"/>
      <c r="CI681" s="367"/>
      <c r="CJ681" s="367"/>
      <c r="CK681" s="367"/>
      <c r="CL681" s="367"/>
      <c r="CM681" s="367"/>
      <c r="CN681" s="367"/>
      <c r="CO681" s="367"/>
      <c r="CP681" s="367"/>
      <c r="CQ681" s="367"/>
      <c r="CR681" s="367"/>
      <c r="CS681" s="367"/>
      <c r="CT681" s="367"/>
      <c r="CU681" s="367"/>
      <c r="CV681" s="367"/>
      <c r="CW681" s="367"/>
      <c r="CX681" s="367"/>
      <c r="CY681" s="367"/>
      <c r="CZ681" s="367"/>
      <c r="DA681" s="367"/>
      <c r="DB681" s="367"/>
      <c r="DC681" s="367"/>
      <c r="DD681" s="367"/>
      <c r="DE681" s="367"/>
      <c r="DF681" s="367"/>
      <c r="DG681" s="367"/>
      <c r="DH681" s="367"/>
      <c r="DI681" s="50"/>
      <c r="DJ681" s="50"/>
      <c r="DK681" s="50"/>
      <c r="DL681" s="50"/>
      <c r="DM681" s="50"/>
      <c r="DN681" s="50"/>
      <c r="DO681" s="50"/>
      <c r="DP681" s="50"/>
      <c r="DQ681" s="50"/>
      <c r="DR681" s="50"/>
    </row>
    <row r="682" spans="1:122" ht="13.2" customHeight="1" x14ac:dyDescent="0.25">
      <c r="A682" s="222"/>
      <c r="B682" s="970"/>
      <c r="C682" s="338"/>
      <c r="D682" s="295"/>
      <c r="E682" s="268"/>
      <c r="F682" s="454"/>
      <c r="G682" s="455"/>
      <c r="H682" s="455"/>
      <c r="I682" s="455"/>
      <c r="J682" s="455"/>
      <c r="K682" s="455"/>
      <c r="L682" s="455"/>
      <c r="M682" s="455"/>
      <c r="N682" s="455"/>
      <c r="O682" s="455"/>
      <c r="P682" s="455"/>
      <c r="Q682" s="455"/>
      <c r="R682" s="455"/>
      <c r="S682" s="455"/>
      <c r="T682" s="455"/>
      <c r="U682" s="455"/>
      <c r="V682" s="455"/>
      <c r="W682" s="455"/>
      <c r="X682" s="455"/>
      <c r="Y682" s="455"/>
      <c r="Z682" s="455"/>
      <c r="AA682" s="455"/>
      <c r="AB682" s="455"/>
      <c r="AC682" s="455"/>
      <c r="AD682" s="455"/>
      <c r="AE682" s="455"/>
      <c r="AF682" s="455"/>
      <c r="AG682" s="455"/>
      <c r="AH682" s="455"/>
      <c r="AI682" s="455"/>
      <c r="AJ682" s="455"/>
      <c r="AK682" s="455"/>
      <c r="AL682" s="455"/>
      <c r="AM682" s="455"/>
      <c r="AN682" s="455"/>
      <c r="AO682" s="455"/>
      <c r="AP682" s="455"/>
      <c r="AQ682" s="455"/>
      <c r="AR682" s="455"/>
      <c r="AS682" s="455"/>
      <c r="AT682" s="455"/>
      <c r="AU682" s="455"/>
      <c r="AV682" s="455"/>
      <c r="AW682" s="455"/>
      <c r="AX682" s="455"/>
      <c r="AY682" s="455"/>
      <c r="AZ682" s="455"/>
      <c r="BA682" s="455"/>
      <c r="BB682" s="455"/>
      <c r="BC682" s="455"/>
      <c r="BD682" s="455"/>
      <c r="BE682" s="455"/>
      <c r="BF682" s="455"/>
      <c r="BG682" s="455"/>
      <c r="BH682" s="455"/>
      <c r="BI682" s="455"/>
      <c r="BJ682" s="455"/>
      <c r="BK682" s="455"/>
      <c r="BL682" s="455"/>
      <c r="BM682" s="455"/>
      <c r="BN682" s="455"/>
      <c r="BO682" s="455"/>
      <c r="BP682" s="455"/>
      <c r="BQ682" s="455"/>
      <c r="BR682" s="455"/>
      <c r="BS682" s="455"/>
      <c r="BT682" s="455"/>
      <c r="BU682" s="455"/>
      <c r="BV682" s="455"/>
      <c r="BW682" s="455"/>
      <c r="BX682" s="455"/>
      <c r="BY682" s="455"/>
      <c r="BZ682" s="455"/>
      <c r="CA682" s="455"/>
      <c r="CB682" s="455"/>
      <c r="CC682" s="455"/>
      <c r="CD682" s="455"/>
      <c r="CE682" s="455"/>
      <c r="CF682" s="455"/>
      <c r="CG682" s="455"/>
      <c r="CH682" s="455"/>
      <c r="CI682" s="455"/>
      <c r="CJ682" s="455"/>
      <c r="CK682" s="455"/>
      <c r="CL682" s="455"/>
      <c r="CM682" s="455"/>
      <c r="CN682" s="455"/>
      <c r="CO682" s="455"/>
      <c r="CP682" s="455"/>
      <c r="CQ682" s="455"/>
      <c r="CR682" s="455"/>
      <c r="CS682" s="455"/>
      <c r="CT682" s="455"/>
      <c r="CU682" s="455"/>
      <c r="CV682" s="455"/>
      <c r="CW682" s="455"/>
      <c r="CX682" s="455"/>
      <c r="CY682" s="455"/>
      <c r="CZ682" s="455"/>
      <c r="DA682" s="455"/>
      <c r="DB682" s="455"/>
      <c r="DC682" s="455"/>
      <c r="DD682" s="455"/>
      <c r="DE682" s="455"/>
      <c r="DF682" s="455"/>
      <c r="DG682" s="455"/>
      <c r="DH682" s="455"/>
      <c r="DI682" s="50"/>
      <c r="DJ682" s="50"/>
      <c r="DK682" s="50"/>
      <c r="DL682" s="50"/>
      <c r="DM682" s="50"/>
      <c r="DN682" s="50"/>
      <c r="DO682" s="50"/>
      <c r="DP682" s="50"/>
      <c r="DQ682" s="50"/>
      <c r="DR682" s="50"/>
    </row>
    <row r="683" spans="1:122" ht="13.2" customHeight="1" x14ac:dyDescent="0.25">
      <c r="A683" s="222"/>
      <c r="B683" s="970"/>
      <c r="C683" s="337"/>
      <c r="D683" s="287"/>
      <c r="E683" s="245"/>
      <c r="F683" s="366"/>
      <c r="G683" s="367"/>
      <c r="H683" s="367"/>
      <c r="I683" s="367"/>
      <c r="J683" s="367"/>
      <c r="K683" s="367"/>
      <c r="L683" s="367"/>
      <c r="M683" s="367"/>
      <c r="N683" s="367"/>
      <c r="O683" s="367"/>
      <c r="P683" s="367"/>
      <c r="Q683" s="367"/>
      <c r="R683" s="367"/>
      <c r="S683" s="367"/>
      <c r="T683" s="367"/>
      <c r="U683" s="367"/>
      <c r="V683" s="367"/>
      <c r="W683" s="367"/>
      <c r="X683" s="367"/>
      <c r="Y683" s="367"/>
      <c r="Z683" s="367"/>
      <c r="AA683" s="367"/>
      <c r="AB683" s="367"/>
      <c r="AC683" s="367"/>
      <c r="AD683" s="367"/>
      <c r="AE683" s="367"/>
      <c r="AF683" s="367"/>
      <c r="AG683" s="367"/>
      <c r="AH683" s="367"/>
      <c r="AI683" s="367"/>
      <c r="AJ683" s="367"/>
      <c r="AK683" s="367"/>
      <c r="AL683" s="367"/>
      <c r="AM683" s="367"/>
      <c r="AN683" s="367"/>
      <c r="AO683" s="367"/>
      <c r="AP683" s="367"/>
      <c r="AQ683" s="367"/>
      <c r="AR683" s="367"/>
      <c r="AS683" s="367"/>
      <c r="AT683" s="367"/>
      <c r="AU683" s="367"/>
      <c r="AV683" s="367"/>
      <c r="AW683" s="367"/>
      <c r="AX683" s="367"/>
      <c r="AY683" s="367"/>
      <c r="AZ683" s="367"/>
      <c r="BA683" s="367"/>
      <c r="BB683" s="367"/>
      <c r="BC683" s="367"/>
      <c r="BD683" s="367"/>
      <c r="BE683" s="367"/>
      <c r="BF683" s="367"/>
      <c r="BG683" s="367"/>
      <c r="BH683" s="367"/>
      <c r="BI683" s="367"/>
      <c r="BJ683" s="367"/>
      <c r="BK683" s="367"/>
      <c r="BL683" s="367"/>
      <c r="BM683" s="367"/>
      <c r="BN683" s="367"/>
      <c r="BO683" s="367"/>
      <c r="BP683" s="367"/>
      <c r="BQ683" s="367"/>
      <c r="BR683" s="367"/>
      <c r="BS683" s="367"/>
      <c r="BT683" s="367"/>
      <c r="BU683" s="367"/>
      <c r="BV683" s="367"/>
      <c r="BW683" s="367"/>
      <c r="BX683" s="367"/>
      <c r="BY683" s="367"/>
      <c r="BZ683" s="367"/>
      <c r="CA683" s="367"/>
      <c r="CB683" s="367"/>
      <c r="CC683" s="367"/>
      <c r="CD683" s="367"/>
      <c r="CE683" s="367"/>
      <c r="CF683" s="367"/>
      <c r="CG683" s="367"/>
      <c r="CH683" s="367"/>
      <c r="CI683" s="367"/>
      <c r="CJ683" s="367"/>
      <c r="CK683" s="367"/>
      <c r="CL683" s="367"/>
      <c r="CM683" s="367"/>
      <c r="CN683" s="367"/>
      <c r="CO683" s="367"/>
      <c r="CP683" s="367"/>
      <c r="CQ683" s="367"/>
      <c r="CR683" s="367"/>
      <c r="CS683" s="367"/>
      <c r="CT683" s="367"/>
      <c r="CU683" s="367"/>
      <c r="CV683" s="367"/>
      <c r="CW683" s="367"/>
      <c r="CX683" s="367"/>
      <c r="CY683" s="367"/>
      <c r="CZ683" s="367"/>
      <c r="DA683" s="367"/>
      <c r="DB683" s="367"/>
      <c r="DC683" s="367"/>
      <c r="DD683" s="367"/>
      <c r="DE683" s="367"/>
      <c r="DF683" s="367"/>
      <c r="DG683" s="367"/>
      <c r="DH683" s="367"/>
    </row>
    <row r="684" spans="1:122" ht="13.2" customHeight="1" x14ac:dyDescent="0.25">
      <c r="A684" s="222"/>
      <c r="B684" s="970"/>
      <c r="C684" s="327"/>
      <c r="D684" s="287"/>
      <c r="E684" s="245"/>
      <c r="F684" s="366"/>
      <c r="G684" s="367"/>
      <c r="H684" s="367"/>
      <c r="I684" s="367"/>
      <c r="J684" s="367"/>
      <c r="K684" s="367"/>
      <c r="L684" s="367"/>
      <c r="M684" s="367"/>
      <c r="N684" s="367"/>
      <c r="O684" s="367"/>
      <c r="P684" s="367"/>
      <c r="Q684" s="367"/>
      <c r="R684" s="367"/>
      <c r="S684" s="367"/>
      <c r="T684" s="367"/>
      <c r="U684" s="367"/>
      <c r="V684" s="367"/>
      <c r="W684" s="367"/>
      <c r="X684" s="367"/>
      <c r="Y684" s="367"/>
      <c r="Z684" s="367"/>
      <c r="AA684" s="367"/>
      <c r="AB684" s="367"/>
      <c r="AC684" s="367"/>
      <c r="AD684" s="367"/>
      <c r="AE684" s="367"/>
      <c r="AF684" s="367"/>
      <c r="AG684" s="367"/>
      <c r="AH684" s="367"/>
      <c r="AI684" s="367"/>
      <c r="AJ684" s="367"/>
      <c r="AK684" s="367"/>
      <c r="AL684" s="367"/>
      <c r="AM684" s="367"/>
      <c r="AN684" s="367"/>
      <c r="AO684" s="367"/>
      <c r="AP684" s="367"/>
      <c r="AQ684" s="367"/>
      <c r="AR684" s="367"/>
      <c r="AS684" s="367"/>
      <c r="AT684" s="367"/>
      <c r="AU684" s="367"/>
      <c r="AV684" s="367"/>
      <c r="AW684" s="367"/>
      <c r="AX684" s="367"/>
      <c r="AY684" s="367"/>
      <c r="AZ684" s="367"/>
      <c r="BA684" s="367"/>
      <c r="BB684" s="367"/>
      <c r="BC684" s="367"/>
      <c r="BD684" s="367"/>
      <c r="BE684" s="367"/>
      <c r="BF684" s="367"/>
      <c r="BG684" s="367"/>
      <c r="BH684" s="367"/>
      <c r="BI684" s="367"/>
      <c r="BJ684" s="367"/>
      <c r="BK684" s="367"/>
      <c r="BL684" s="367"/>
      <c r="BM684" s="367"/>
      <c r="BN684" s="367"/>
      <c r="BO684" s="367"/>
      <c r="BP684" s="367"/>
      <c r="BQ684" s="367"/>
      <c r="BR684" s="367"/>
      <c r="BS684" s="367"/>
      <c r="BT684" s="367"/>
      <c r="BU684" s="367"/>
      <c r="BV684" s="367"/>
      <c r="BW684" s="367"/>
      <c r="BX684" s="367"/>
      <c r="BY684" s="367"/>
      <c r="BZ684" s="367"/>
      <c r="CA684" s="367"/>
      <c r="CB684" s="367"/>
      <c r="CC684" s="367"/>
      <c r="CD684" s="367"/>
      <c r="CE684" s="367"/>
      <c r="CF684" s="367"/>
      <c r="CG684" s="367"/>
      <c r="CH684" s="367"/>
      <c r="CI684" s="367"/>
      <c r="CJ684" s="367"/>
      <c r="CK684" s="367"/>
      <c r="CL684" s="367"/>
      <c r="CM684" s="367"/>
      <c r="CN684" s="367"/>
      <c r="CO684" s="367"/>
      <c r="CP684" s="367"/>
      <c r="CQ684" s="367"/>
      <c r="CR684" s="367"/>
      <c r="CS684" s="367"/>
      <c r="CT684" s="367"/>
      <c r="CU684" s="367"/>
      <c r="CV684" s="367"/>
      <c r="CW684" s="367"/>
      <c r="CX684" s="367"/>
      <c r="CY684" s="367"/>
      <c r="CZ684" s="367"/>
      <c r="DA684" s="367"/>
      <c r="DB684" s="367"/>
      <c r="DC684" s="367"/>
      <c r="DD684" s="367"/>
      <c r="DE684" s="367"/>
      <c r="DF684" s="367"/>
      <c r="DG684" s="367"/>
      <c r="DH684" s="367"/>
      <c r="DI684" s="50"/>
      <c r="DJ684" s="50"/>
      <c r="DK684" s="50"/>
      <c r="DL684" s="50"/>
      <c r="DM684" s="50"/>
      <c r="DN684" s="50"/>
      <c r="DO684" s="50"/>
      <c r="DP684" s="50"/>
      <c r="DQ684" s="50"/>
      <c r="DR684" s="50"/>
    </row>
    <row r="685" spans="1:122" ht="13.2" customHeight="1" x14ac:dyDescent="0.25">
      <c r="A685" s="222"/>
      <c r="B685" s="970"/>
      <c r="C685" s="327"/>
      <c r="D685" s="287"/>
      <c r="E685" s="245"/>
      <c r="F685" s="366"/>
      <c r="G685" s="367"/>
      <c r="H685" s="367"/>
      <c r="I685" s="367"/>
      <c r="J685" s="367"/>
      <c r="K685" s="367"/>
      <c r="L685" s="367"/>
      <c r="M685" s="367"/>
      <c r="N685" s="367"/>
      <c r="O685" s="367"/>
      <c r="P685" s="367"/>
      <c r="Q685" s="367"/>
      <c r="R685" s="367"/>
      <c r="S685" s="367"/>
      <c r="T685" s="367"/>
      <c r="U685" s="367"/>
      <c r="V685" s="367"/>
      <c r="W685" s="367"/>
      <c r="X685" s="367"/>
      <c r="Y685" s="367"/>
      <c r="Z685" s="367"/>
      <c r="AA685" s="367"/>
      <c r="AB685" s="367"/>
      <c r="AC685" s="367"/>
      <c r="AD685" s="367"/>
      <c r="AE685" s="367"/>
      <c r="AF685" s="367"/>
      <c r="AG685" s="367"/>
      <c r="AH685" s="367"/>
      <c r="AI685" s="367"/>
      <c r="AJ685" s="367"/>
      <c r="AK685" s="367"/>
      <c r="AL685" s="367"/>
      <c r="AM685" s="367"/>
      <c r="AN685" s="367"/>
      <c r="AO685" s="367"/>
      <c r="AP685" s="367"/>
      <c r="AQ685" s="367"/>
      <c r="AR685" s="367"/>
      <c r="AS685" s="367"/>
      <c r="AT685" s="367"/>
      <c r="AU685" s="367"/>
      <c r="AV685" s="367"/>
      <c r="AW685" s="367"/>
      <c r="AX685" s="367"/>
      <c r="AY685" s="367"/>
      <c r="AZ685" s="367"/>
      <c r="BA685" s="367"/>
      <c r="BB685" s="367"/>
      <c r="BC685" s="367"/>
      <c r="BD685" s="367"/>
      <c r="BE685" s="367"/>
      <c r="BF685" s="367"/>
      <c r="BG685" s="367"/>
      <c r="BH685" s="367"/>
      <c r="BI685" s="367"/>
      <c r="BJ685" s="367"/>
      <c r="BK685" s="367"/>
      <c r="BL685" s="367"/>
      <c r="BM685" s="367"/>
      <c r="BN685" s="367"/>
      <c r="BO685" s="367"/>
      <c r="BP685" s="367"/>
      <c r="BQ685" s="367"/>
      <c r="BR685" s="367"/>
      <c r="BS685" s="367"/>
      <c r="BT685" s="367"/>
      <c r="BU685" s="367"/>
      <c r="BV685" s="367"/>
      <c r="BW685" s="367"/>
      <c r="BX685" s="367"/>
      <c r="BY685" s="367"/>
      <c r="BZ685" s="367"/>
      <c r="CA685" s="367"/>
      <c r="CB685" s="367"/>
      <c r="CC685" s="367"/>
      <c r="CD685" s="367"/>
      <c r="CE685" s="367"/>
      <c r="CF685" s="367"/>
      <c r="CG685" s="367"/>
      <c r="CH685" s="367"/>
      <c r="CI685" s="367"/>
      <c r="CJ685" s="367"/>
      <c r="CK685" s="367"/>
      <c r="CL685" s="367"/>
      <c r="CM685" s="367"/>
      <c r="CN685" s="367"/>
      <c r="CO685" s="367"/>
      <c r="CP685" s="367"/>
      <c r="CQ685" s="367"/>
      <c r="CR685" s="367"/>
      <c r="CS685" s="367"/>
      <c r="CT685" s="367"/>
      <c r="CU685" s="367"/>
      <c r="CV685" s="367"/>
      <c r="CW685" s="367"/>
      <c r="CX685" s="367"/>
      <c r="CY685" s="367"/>
      <c r="CZ685" s="367"/>
      <c r="DA685" s="367"/>
      <c r="DB685" s="367"/>
      <c r="DC685" s="367"/>
      <c r="DD685" s="367"/>
      <c r="DE685" s="367"/>
      <c r="DF685" s="367"/>
      <c r="DG685" s="367"/>
      <c r="DH685" s="367"/>
      <c r="DI685" s="50"/>
      <c r="DJ685" s="50"/>
      <c r="DK685" s="50"/>
      <c r="DL685" s="50"/>
      <c r="DM685" s="50"/>
      <c r="DN685" s="50"/>
      <c r="DO685" s="50"/>
      <c r="DP685" s="50"/>
      <c r="DQ685" s="50"/>
      <c r="DR685" s="50"/>
    </row>
    <row r="686" spans="1:122" ht="13.2" customHeight="1" x14ac:dyDescent="0.25">
      <c r="A686" s="222"/>
      <c r="B686" s="970"/>
      <c r="C686" s="327"/>
      <c r="D686" s="287"/>
      <c r="E686" s="245"/>
      <c r="F686" s="366"/>
      <c r="G686" s="367"/>
      <c r="H686" s="367"/>
      <c r="I686" s="367"/>
      <c r="J686" s="367"/>
      <c r="K686" s="367"/>
      <c r="L686" s="367"/>
      <c r="M686" s="367"/>
      <c r="N686" s="367"/>
      <c r="O686" s="367"/>
      <c r="P686" s="367"/>
      <c r="Q686" s="367"/>
      <c r="R686" s="367"/>
      <c r="S686" s="367"/>
      <c r="T686" s="367"/>
      <c r="U686" s="367"/>
      <c r="V686" s="367"/>
      <c r="W686" s="367"/>
      <c r="X686" s="367"/>
      <c r="Y686" s="367"/>
      <c r="Z686" s="367"/>
      <c r="AA686" s="367"/>
      <c r="AB686" s="367"/>
      <c r="AC686" s="367"/>
      <c r="AD686" s="367"/>
      <c r="AE686" s="367"/>
      <c r="AF686" s="367"/>
      <c r="AG686" s="367"/>
      <c r="AH686" s="367"/>
      <c r="AI686" s="367"/>
      <c r="AJ686" s="367"/>
      <c r="AK686" s="367"/>
      <c r="AL686" s="367"/>
      <c r="AM686" s="367"/>
      <c r="AN686" s="367"/>
      <c r="AO686" s="367"/>
      <c r="AP686" s="367"/>
      <c r="AQ686" s="367"/>
      <c r="AR686" s="367"/>
      <c r="AS686" s="367"/>
      <c r="AT686" s="367"/>
      <c r="AU686" s="367"/>
      <c r="AV686" s="367"/>
      <c r="AW686" s="367"/>
      <c r="AX686" s="367"/>
      <c r="AY686" s="367"/>
      <c r="AZ686" s="367"/>
      <c r="BA686" s="367"/>
      <c r="BB686" s="367"/>
      <c r="BC686" s="367"/>
      <c r="BD686" s="367"/>
      <c r="BE686" s="367"/>
      <c r="BF686" s="367"/>
      <c r="BG686" s="367"/>
      <c r="BH686" s="367"/>
      <c r="BI686" s="367"/>
      <c r="BJ686" s="367"/>
      <c r="BK686" s="367"/>
      <c r="BL686" s="367"/>
      <c r="BM686" s="367"/>
      <c r="BN686" s="367"/>
      <c r="BO686" s="367"/>
      <c r="BP686" s="367"/>
      <c r="BQ686" s="367"/>
      <c r="BR686" s="367"/>
      <c r="BS686" s="367"/>
      <c r="BT686" s="367"/>
      <c r="BU686" s="367"/>
      <c r="BV686" s="367"/>
      <c r="BW686" s="367"/>
      <c r="BX686" s="367"/>
      <c r="BY686" s="367"/>
      <c r="BZ686" s="367"/>
      <c r="CA686" s="367"/>
      <c r="CB686" s="367"/>
      <c r="CC686" s="367"/>
      <c r="CD686" s="367"/>
      <c r="CE686" s="367"/>
      <c r="CF686" s="367"/>
      <c r="CG686" s="367"/>
      <c r="CH686" s="367"/>
      <c r="CI686" s="367"/>
      <c r="CJ686" s="367"/>
      <c r="CK686" s="367"/>
      <c r="CL686" s="367"/>
      <c r="CM686" s="367"/>
      <c r="CN686" s="367"/>
      <c r="CO686" s="367"/>
      <c r="CP686" s="367"/>
      <c r="CQ686" s="367"/>
      <c r="CR686" s="367"/>
      <c r="CS686" s="367"/>
      <c r="CT686" s="367"/>
      <c r="CU686" s="367"/>
      <c r="CV686" s="367"/>
      <c r="CW686" s="367"/>
      <c r="CX686" s="367"/>
      <c r="CY686" s="367"/>
      <c r="CZ686" s="367"/>
      <c r="DA686" s="367"/>
      <c r="DB686" s="367"/>
      <c r="DC686" s="367"/>
      <c r="DD686" s="367"/>
      <c r="DE686" s="367"/>
      <c r="DF686" s="367"/>
      <c r="DG686" s="367"/>
      <c r="DH686" s="367"/>
      <c r="DI686" s="50"/>
      <c r="DJ686" s="50"/>
      <c r="DK686" s="50"/>
      <c r="DL686" s="50"/>
      <c r="DM686" s="50"/>
      <c r="DN686" s="50"/>
      <c r="DO686" s="50"/>
      <c r="DP686" s="50"/>
      <c r="DQ686" s="50"/>
      <c r="DR686" s="50"/>
    </row>
    <row r="687" spans="1:122" ht="13.2" customHeight="1" x14ac:dyDescent="0.25">
      <c r="A687" s="222"/>
      <c r="B687" s="970"/>
      <c r="C687" s="327"/>
      <c r="D687" s="287"/>
      <c r="E687" s="245"/>
      <c r="F687" s="295"/>
      <c r="G687" s="339"/>
      <c r="H687" s="339"/>
      <c r="I687" s="339"/>
      <c r="J687" s="339"/>
      <c r="K687" s="339"/>
      <c r="L687" s="339"/>
      <c r="M687" s="339"/>
      <c r="N687" s="857"/>
      <c r="O687" s="857"/>
      <c r="P687" s="339"/>
      <c r="Q687" s="339"/>
      <c r="R687" s="339"/>
      <c r="S687" s="339"/>
      <c r="T687" s="339"/>
      <c r="U687" s="339"/>
      <c r="V687" s="339"/>
      <c r="W687" s="339"/>
      <c r="X687" s="339"/>
      <c r="Y687" s="339"/>
      <c r="Z687" s="339"/>
      <c r="AA687" s="339"/>
      <c r="AB687" s="339"/>
      <c r="AC687" s="339"/>
      <c r="AD687" s="339"/>
      <c r="AE687" s="339"/>
      <c r="AF687" s="339"/>
      <c r="AG687" s="339"/>
      <c r="AH687" s="339"/>
      <c r="AI687" s="339"/>
      <c r="AJ687" s="339"/>
      <c r="AK687" s="339"/>
      <c r="AL687" s="339"/>
      <c r="AM687" s="339"/>
      <c r="AN687" s="339"/>
      <c r="AO687" s="339"/>
      <c r="AP687" s="339"/>
      <c r="AQ687" s="339"/>
      <c r="AR687" s="339"/>
      <c r="AS687" s="339"/>
      <c r="AT687" s="339"/>
      <c r="AU687" s="339"/>
      <c r="AV687" s="339"/>
      <c r="AW687" s="339"/>
      <c r="AX687" s="339"/>
      <c r="AY687" s="339"/>
      <c r="AZ687" s="339"/>
      <c r="BA687" s="339"/>
      <c r="BB687" s="339"/>
      <c r="BC687" s="339"/>
      <c r="BD687" s="339"/>
      <c r="BE687" s="339"/>
      <c r="BF687" s="339"/>
      <c r="BG687" s="339"/>
      <c r="BH687" s="339"/>
      <c r="BI687" s="339"/>
      <c r="BJ687" s="339"/>
      <c r="BK687" s="339"/>
      <c r="BL687" s="339"/>
      <c r="BM687" s="339"/>
      <c r="BN687" s="339"/>
      <c r="BO687" s="339"/>
      <c r="BP687" s="339"/>
      <c r="BQ687" s="339"/>
      <c r="BR687" s="339"/>
      <c r="BS687" s="339"/>
      <c r="BT687" s="339"/>
      <c r="BU687" s="339"/>
      <c r="BV687" s="339"/>
      <c r="BW687" s="339"/>
      <c r="BX687" s="339"/>
      <c r="BY687" s="339"/>
      <c r="BZ687" s="339"/>
      <c r="CA687" s="339"/>
      <c r="CB687" s="339"/>
      <c r="CC687" s="339"/>
      <c r="CD687" s="339"/>
      <c r="CE687" s="339"/>
      <c r="CF687" s="339"/>
      <c r="CG687" s="339"/>
      <c r="CH687" s="339"/>
      <c r="CI687" s="339"/>
      <c r="CJ687" s="339"/>
      <c r="CK687" s="339"/>
      <c r="CL687" s="339"/>
      <c r="CM687" s="339"/>
      <c r="CN687" s="339"/>
      <c r="CO687" s="339"/>
      <c r="CP687" s="339"/>
      <c r="CQ687" s="339"/>
      <c r="CR687" s="339"/>
      <c r="CS687" s="339"/>
      <c r="CT687" s="339"/>
      <c r="CU687" s="339"/>
      <c r="CV687" s="339"/>
      <c r="CW687" s="339"/>
      <c r="CX687" s="339"/>
      <c r="CY687" s="339"/>
      <c r="CZ687" s="339"/>
      <c r="DA687" s="339"/>
      <c r="DB687" s="339"/>
      <c r="DC687" s="339"/>
      <c r="DD687" s="339"/>
      <c r="DE687" s="339"/>
      <c r="DF687" s="339"/>
      <c r="DG687" s="339"/>
      <c r="DH687" s="339"/>
      <c r="DI687" s="50"/>
      <c r="DJ687" s="50"/>
      <c r="DK687" s="50"/>
      <c r="DL687" s="50"/>
      <c r="DM687" s="50"/>
      <c r="DN687" s="50"/>
      <c r="DO687" s="50"/>
      <c r="DP687" s="50"/>
      <c r="DQ687" s="50"/>
      <c r="DR687" s="50"/>
    </row>
    <row r="688" spans="1:122" ht="13.2" customHeight="1" x14ac:dyDescent="0.25">
      <c r="A688" s="222"/>
      <c r="B688" s="970"/>
      <c r="C688" s="327"/>
      <c r="D688" s="287"/>
      <c r="E688" s="245"/>
      <c r="F688" s="366"/>
      <c r="G688" s="367"/>
      <c r="H688" s="367"/>
      <c r="I688" s="367"/>
      <c r="J688" s="367"/>
      <c r="K688" s="367"/>
      <c r="L688" s="367"/>
      <c r="M688" s="367"/>
      <c r="N688" s="367"/>
      <c r="O688" s="367"/>
      <c r="P688" s="367"/>
      <c r="Q688" s="367"/>
      <c r="R688" s="367"/>
      <c r="S688" s="367"/>
      <c r="T688" s="367"/>
      <c r="U688" s="367"/>
      <c r="V688" s="367"/>
      <c r="W688" s="367"/>
      <c r="X688" s="367"/>
      <c r="Y688" s="367"/>
      <c r="Z688" s="367"/>
      <c r="AA688" s="367"/>
      <c r="AB688" s="367"/>
      <c r="AC688" s="367"/>
      <c r="AD688" s="367"/>
      <c r="AE688" s="367"/>
      <c r="AF688" s="367"/>
      <c r="AG688" s="367"/>
      <c r="AH688" s="367"/>
      <c r="AI688" s="367"/>
      <c r="AJ688" s="367"/>
      <c r="AK688" s="367"/>
      <c r="AL688" s="367"/>
      <c r="AM688" s="367"/>
      <c r="AN688" s="367"/>
      <c r="AO688" s="367"/>
      <c r="AP688" s="367"/>
      <c r="AQ688" s="367"/>
      <c r="AR688" s="367"/>
      <c r="AS688" s="367"/>
      <c r="AT688" s="367"/>
      <c r="AU688" s="367"/>
      <c r="AV688" s="367"/>
      <c r="AW688" s="367"/>
      <c r="AX688" s="367"/>
      <c r="AY688" s="367"/>
      <c r="AZ688" s="367"/>
      <c r="BA688" s="367"/>
      <c r="BB688" s="367"/>
      <c r="BC688" s="367"/>
      <c r="BD688" s="367"/>
      <c r="BE688" s="367"/>
      <c r="BF688" s="367"/>
      <c r="BG688" s="367"/>
      <c r="BH688" s="367"/>
      <c r="BI688" s="367"/>
      <c r="BJ688" s="367"/>
      <c r="BK688" s="367"/>
      <c r="BL688" s="367"/>
      <c r="BM688" s="367"/>
      <c r="BN688" s="367"/>
      <c r="BO688" s="367"/>
      <c r="BP688" s="367"/>
      <c r="BQ688" s="367"/>
      <c r="BR688" s="367"/>
      <c r="BS688" s="367"/>
      <c r="BT688" s="367"/>
      <c r="BU688" s="367"/>
      <c r="BV688" s="367"/>
      <c r="BW688" s="367"/>
      <c r="BX688" s="367"/>
      <c r="BY688" s="367"/>
      <c r="BZ688" s="367"/>
      <c r="CA688" s="367"/>
      <c r="CB688" s="367"/>
      <c r="CC688" s="367"/>
      <c r="CD688" s="367"/>
      <c r="CE688" s="367"/>
      <c r="CF688" s="367"/>
      <c r="CG688" s="367"/>
      <c r="CH688" s="367"/>
      <c r="CI688" s="367"/>
      <c r="CJ688" s="367"/>
      <c r="CK688" s="367"/>
      <c r="CL688" s="367"/>
      <c r="CM688" s="367"/>
      <c r="CN688" s="367"/>
      <c r="CO688" s="367"/>
      <c r="CP688" s="367"/>
      <c r="CQ688" s="367"/>
      <c r="CR688" s="367"/>
      <c r="CS688" s="367"/>
      <c r="CT688" s="367"/>
      <c r="CU688" s="367"/>
      <c r="CV688" s="367"/>
      <c r="CW688" s="367"/>
      <c r="CX688" s="367"/>
      <c r="CY688" s="367"/>
      <c r="CZ688" s="367"/>
      <c r="DA688" s="367"/>
      <c r="DB688" s="367"/>
      <c r="DC688" s="367"/>
      <c r="DD688" s="367"/>
      <c r="DE688" s="367"/>
      <c r="DF688" s="367"/>
      <c r="DG688" s="367"/>
      <c r="DH688" s="367"/>
      <c r="DI688" s="50"/>
      <c r="DJ688" s="50"/>
      <c r="DK688" s="50"/>
      <c r="DL688" s="50"/>
      <c r="DM688" s="50"/>
      <c r="DN688" s="50"/>
      <c r="DO688" s="50"/>
      <c r="DP688" s="50"/>
      <c r="DQ688" s="50"/>
      <c r="DR688" s="50"/>
    </row>
    <row r="689" spans="1:122" ht="13.2" customHeight="1" x14ac:dyDescent="0.25">
      <c r="A689" s="222"/>
      <c r="B689" s="970"/>
      <c r="C689" s="327"/>
      <c r="D689" s="287"/>
      <c r="E689" s="245"/>
      <c r="F689" s="366"/>
      <c r="G689" s="367"/>
      <c r="H689" s="367"/>
      <c r="I689" s="367"/>
      <c r="J689" s="367"/>
      <c r="K689" s="367"/>
      <c r="L689" s="367"/>
      <c r="M689" s="367"/>
      <c r="N689" s="367"/>
      <c r="O689" s="367"/>
      <c r="P689" s="367"/>
      <c r="Q689" s="367"/>
      <c r="R689" s="367"/>
      <c r="S689" s="367"/>
      <c r="T689" s="367"/>
      <c r="U689" s="367"/>
      <c r="V689" s="367"/>
      <c r="W689" s="367"/>
      <c r="X689" s="367"/>
      <c r="Y689" s="367"/>
      <c r="Z689" s="367"/>
      <c r="AA689" s="367"/>
      <c r="AB689" s="367"/>
      <c r="AC689" s="367"/>
      <c r="AD689" s="367"/>
      <c r="AE689" s="367"/>
      <c r="AF689" s="367"/>
      <c r="AG689" s="367"/>
      <c r="AH689" s="367"/>
      <c r="AI689" s="367"/>
      <c r="AJ689" s="367"/>
      <c r="AK689" s="367"/>
      <c r="AL689" s="367"/>
      <c r="AM689" s="367"/>
      <c r="AN689" s="367"/>
      <c r="AO689" s="367"/>
      <c r="AP689" s="367"/>
      <c r="AQ689" s="367"/>
      <c r="AR689" s="367"/>
      <c r="AS689" s="367"/>
      <c r="AT689" s="367"/>
      <c r="AU689" s="367"/>
      <c r="AV689" s="367"/>
      <c r="AW689" s="367"/>
      <c r="AX689" s="367"/>
      <c r="AY689" s="367"/>
      <c r="AZ689" s="367"/>
      <c r="BA689" s="367"/>
      <c r="BB689" s="367"/>
      <c r="BC689" s="367"/>
      <c r="BD689" s="367"/>
      <c r="BE689" s="367"/>
      <c r="BF689" s="367"/>
      <c r="BG689" s="367"/>
      <c r="BH689" s="367"/>
      <c r="BI689" s="367"/>
      <c r="BJ689" s="367"/>
      <c r="BK689" s="367"/>
      <c r="BL689" s="367"/>
      <c r="BM689" s="367"/>
      <c r="BN689" s="367"/>
      <c r="BO689" s="367"/>
      <c r="BP689" s="367"/>
      <c r="BQ689" s="367"/>
      <c r="BR689" s="367"/>
      <c r="BS689" s="367"/>
      <c r="BT689" s="367"/>
      <c r="BU689" s="367"/>
      <c r="BV689" s="367"/>
      <c r="BW689" s="367"/>
      <c r="BX689" s="367"/>
      <c r="BY689" s="367"/>
      <c r="BZ689" s="367"/>
      <c r="CA689" s="367"/>
      <c r="CB689" s="367"/>
      <c r="CC689" s="367"/>
      <c r="CD689" s="367"/>
      <c r="CE689" s="367"/>
      <c r="CF689" s="367"/>
      <c r="CG689" s="367"/>
      <c r="CH689" s="367"/>
      <c r="CI689" s="367"/>
      <c r="CJ689" s="367"/>
      <c r="CK689" s="367"/>
      <c r="CL689" s="367"/>
      <c r="CM689" s="367"/>
      <c r="CN689" s="367"/>
      <c r="CO689" s="367"/>
      <c r="CP689" s="367"/>
      <c r="CQ689" s="367"/>
      <c r="CR689" s="367"/>
      <c r="CS689" s="367"/>
      <c r="CT689" s="367"/>
      <c r="CU689" s="367"/>
      <c r="CV689" s="367"/>
      <c r="CW689" s="367"/>
      <c r="CX689" s="367"/>
      <c r="CY689" s="367"/>
      <c r="CZ689" s="367"/>
      <c r="DA689" s="367"/>
      <c r="DB689" s="367"/>
      <c r="DC689" s="367"/>
      <c r="DD689" s="367"/>
      <c r="DE689" s="367"/>
      <c r="DF689" s="367"/>
      <c r="DG689" s="367"/>
      <c r="DH689" s="367"/>
      <c r="DI689" s="50"/>
      <c r="DJ689" s="50"/>
      <c r="DK689" s="50"/>
      <c r="DL689" s="50"/>
      <c r="DM689" s="50"/>
      <c r="DN689" s="50"/>
      <c r="DO689" s="50"/>
      <c r="DP689" s="50"/>
      <c r="DQ689" s="50"/>
      <c r="DR689" s="50"/>
    </row>
    <row r="690" spans="1:122" ht="13.2" customHeight="1" x14ac:dyDescent="0.25">
      <c r="A690" s="222"/>
      <c r="B690" s="970"/>
      <c r="C690" s="336"/>
      <c r="D690" s="295"/>
      <c r="E690" s="245"/>
      <c r="F690" s="366"/>
      <c r="G690" s="367"/>
      <c r="H690" s="367"/>
      <c r="I690" s="367"/>
      <c r="J690" s="367"/>
      <c r="K690" s="367"/>
      <c r="L690" s="367"/>
      <c r="M690" s="367"/>
      <c r="N690" s="367"/>
      <c r="O690" s="367"/>
      <c r="P690" s="367"/>
      <c r="Q690" s="367"/>
      <c r="R690" s="367"/>
      <c r="S690" s="367"/>
      <c r="T690" s="367"/>
      <c r="U690" s="367"/>
      <c r="V690" s="367"/>
      <c r="W690" s="367"/>
      <c r="X690" s="367"/>
      <c r="Y690" s="367"/>
      <c r="Z690" s="367"/>
      <c r="AA690" s="367"/>
      <c r="AB690" s="367"/>
      <c r="AC690" s="367"/>
      <c r="AD690" s="367"/>
      <c r="AE690" s="367"/>
      <c r="AF690" s="367"/>
      <c r="AG690" s="367"/>
      <c r="AH690" s="367"/>
      <c r="AI690" s="367"/>
      <c r="AJ690" s="367"/>
      <c r="AK690" s="367"/>
      <c r="AL690" s="367"/>
      <c r="AM690" s="367"/>
      <c r="AN690" s="367"/>
      <c r="AO690" s="367"/>
      <c r="AP690" s="367"/>
      <c r="AQ690" s="367"/>
      <c r="AR690" s="367"/>
      <c r="AS690" s="367"/>
      <c r="AT690" s="367"/>
      <c r="AU690" s="367"/>
      <c r="AV690" s="367"/>
      <c r="AW690" s="367"/>
      <c r="AX690" s="367"/>
      <c r="AY690" s="367"/>
      <c r="AZ690" s="367"/>
      <c r="BA690" s="367"/>
      <c r="BB690" s="367"/>
      <c r="BC690" s="367"/>
      <c r="BD690" s="367"/>
      <c r="BE690" s="367"/>
      <c r="BF690" s="367"/>
      <c r="BG690" s="367"/>
      <c r="BH690" s="367"/>
      <c r="BI690" s="367"/>
      <c r="BJ690" s="367"/>
      <c r="BK690" s="367"/>
      <c r="BL690" s="367"/>
      <c r="BM690" s="367"/>
      <c r="BN690" s="367"/>
      <c r="BO690" s="367"/>
      <c r="BP690" s="367"/>
      <c r="BQ690" s="367"/>
      <c r="BR690" s="367"/>
      <c r="BS690" s="367"/>
      <c r="BT690" s="367"/>
      <c r="BU690" s="367"/>
      <c r="BV690" s="367"/>
      <c r="BW690" s="367"/>
      <c r="BX690" s="367"/>
      <c r="BY690" s="367"/>
      <c r="BZ690" s="367"/>
      <c r="CA690" s="367"/>
      <c r="CB690" s="367"/>
      <c r="CC690" s="367"/>
      <c r="CD690" s="367"/>
      <c r="CE690" s="367"/>
      <c r="CF690" s="367"/>
      <c r="CG690" s="367"/>
      <c r="CH690" s="367"/>
      <c r="CI690" s="367"/>
      <c r="CJ690" s="367"/>
      <c r="CK690" s="367"/>
      <c r="CL690" s="367"/>
      <c r="CM690" s="367"/>
      <c r="CN690" s="367"/>
      <c r="CO690" s="367"/>
      <c r="CP690" s="367"/>
      <c r="CQ690" s="367"/>
      <c r="CR690" s="367"/>
      <c r="CS690" s="367"/>
      <c r="CT690" s="367"/>
      <c r="CU690" s="367"/>
      <c r="CV690" s="367"/>
      <c r="CW690" s="367"/>
      <c r="CX690" s="367"/>
      <c r="CY690" s="367"/>
      <c r="CZ690" s="367"/>
      <c r="DA690" s="367"/>
      <c r="DB690" s="367"/>
      <c r="DC690" s="367"/>
      <c r="DD690" s="367"/>
      <c r="DE690" s="367"/>
      <c r="DF690" s="367"/>
      <c r="DG690" s="367"/>
      <c r="DH690" s="367"/>
      <c r="DI690" s="50"/>
      <c r="DJ690" s="50"/>
      <c r="DK690" s="50"/>
      <c r="DL690" s="50"/>
      <c r="DM690" s="50"/>
      <c r="DN690" s="50"/>
      <c r="DO690" s="50"/>
      <c r="DP690" s="50"/>
      <c r="DQ690" s="50"/>
      <c r="DR690" s="50"/>
    </row>
    <row r="691" spans="1:122" ht="13.2" customHeight="1" thickBot="1" x14ac:dyDescent="0.3">
      <c r="A691" s="222"/>
      <c r="B691" s="971"/>
      <c r="C691" s="458"/>
      <c r="D691" s="296"/>
      <c r="E691" s="297"/>
      <c r="F691" s="456"/>
      <c r="G691" s="457"/>
      <c r="H691" s="457"/>
      <c r="I691" s="457"/>
      <c r="J691" s="457"/>
      <c r="K691" s="457"/>
      <c r="L691" s="457"/>
      <c r="M691" s="457"/>
      <c r="N691" s="457"/>
      <c r="O691" s="457"/>
      <c r="P691" s="457"/>
      <c r="Q691" s="457"/>
      <c r="R691" s="457"/>
      <c r="S691" s="457"/>
      <c r="T691" s="457"/>
      <c r="U691" s="457"/>
      <c r="V691" s="457"/>
      <c r="W691" s="457"/>
      <c r="X691" s="457"/>
      <c r="Y691" s="457"/>
      <c r="Z691" s="457"/>
      <c r="AA691" s="457"/>
      <c r="AB691" s="457"/>
      <c r="AC691" s="457"/>
      <c r="AD691" s="457"/>
      <c r="AE691" s="457"/>
      <c r="AF691" s="457"/>
      <c r="AG691" s="457"/>
      <c r="AH691" s="457"/>
      <c r="AI691" s="457"/>
      <c r="AJ691" s="457"/>
      <c r="AK691" s="457"/>
      <c r="AL691" s="457"/>
      <c r="AM691" s="457"/>
      <c r="AN691" s="457"/>
      <c r="AO691" s="457"/>
      <c r="AP691" s="457"/>
      <c r="AQ691" s="457"/>
      <c r="AR691" s="457"/>
      <c r="AS691" s="457"/>
      <c r="AT691" s="457"/>
      <c r="AU691" s="457"/>
      <c r="AV691" s="457"/>
      <c r="AW691" s="457"/>
      <c r="AX691" s="457"/>
      <c r="AY691" s="457"/>
      <c r="AZ691" s="457"/>
      <c r="BA691" s="457"/>
      <c r="BB691" s="457"/>
      <c r="BC691" s="457"/>
      <c r="BD691" s="457"/>
      <c r="BE691" s="457"/>
      <c r="BF691" s="457"/>
      <c r="BG691" s="457"/>
      <c r="BH691" s="457"/>
      <c r="BI691" s="457"/>
      <c r="BJ691" s="457"/>
      <c r="BK691" s="457"/>
      <c r="BL691" s="457"/>
      <c r="BM691" s="457"/>
      <c r="BN691" s="457"/>
      <c r="BO691" s="457"/>
      <c r="BP691" s="457"/>
      <c r="BQ691" s="457"/>
      <c r="BR691" s="457"/>
      <c r="BS691" s="457"/>
      <c r="BT691" s="457"/>
      <c r="BU691" s="457"/>
      <c r="BV691" s="457"/>
      <c r="BW691" s="457"/>
      <c r="BX691" s="457"/>
      <c r="BY691" s="457"/>
      <c r="BZ691" s="457"/>
      <c r="CA691" s="457"/>
      <c r="CB691" s="457"/>
      <c r="CC691" s="457"/>
      <c r="CD691" s="457"/>
      <c r="CE691" s="457"/>
      <c r="CF691" s="457"/>
      <c r="CG691" s="457"/>
      <c r="CH691" s="457"/>
      <c r="CI691" s="457"/>
      <c r="CJ691" s="457"/>
      <c r="CK691" s="457"/>
      <c r="CL691" s="457"/>
      <c r="CM691" s="457"/>
      <c r="CN691" s="457"/>
      <c r="CO691" s="457"/>
      <c r="CP691" s="457"/>
      <c r="CQ691" s="457"/>
      <c r="CR691" s="457"/>
      <c r="CS691" s="457"/>
      <c r="CT691" s="457"/>
      <c r="CU691" s="457"/>
      <c r="CV691" s="457"/>
      <c r="CW691" s="457"/>
      <c r="CX691" s="457"/>
      <c r="CY691" s="457"/>
      <c r="CZ691" s="457"/>
      <c r="DA691" s="457"/>
      <c r="DB691" s="457"/>
      <c r="DC691" s="457"/>
      <c r="DD691" s="457"/>
      <c r="DE691" s="457"/>
      <c r="DF691" s="457"/>
      <c r="DG691" s="457"/>
      <c r="DH691" s="457"/>
      <c r="DI691" s="50"/>
      <c r="DJ691" s="50"/>
      <c r="DK691" s="50"/>
      <c r="DL691" s="50"/>
      <c r="DM691" s="50"/>
      <c r="DN691" s="50"/>
      <c r="DO691" s="50"/>
      <c r="DP691" s="50"/>
      <c r="DQ691" s="50"/>
      <c r="DR691" s="50"/>
    </row>
    <row r="692" spans="1:122" ht="13.2" customHeight="1" thickBot="1" x14ac:dyDescent="0.3">
      <c r="A692" s="222"/>
      <c r="B692" s="231"/>
      <c r="F692" s="285"/>
      <c r="DC692" s="218"/>
      <c r="DD692" s="218"/>
      <c r="DE692" s="218"/>
      <c r="DF692" s="218"/>
      <c r="DG692" s="218"/>
      <c r="DH692" s="218"/>
      <c r="DI692" s="50"/>
      <c r="DJ692" s="50"/>
      <c r="DK692" s="50"/>
      <c r="DL692" s="50"/>
      <c r="DM692" s="50"/>
      <c r="DN692" s="50"/>
      <c r="DO692" s="50"/>
      <c r="DP692" s="50"/>
      <c r="DQ692" s="50"/>
      <c r="DR692" s="50"/>
    </row>
    <row r="693" spans="1:122" ht="13.2" customHeight="1" x14ac:dyDescent="0.25">
      <c r="A693" s="222"/>
      <c r="B693" s="340"/>
      <c r="C693" s="343"/>
      <c r="D693" s="341"/>
      <c r="E693" s="258"/>
      <c r="F693" s="314"/>
      <c r="G693" s="341"/>
      <c r="H693" s="341"/>
      <c r="I693" s="341"/>
      <c r="J693" s="341"/>
      <c r="K693" s="341"/>
      <c r="L693" s="341"/>
      <c r="M693" s="341"/>
      <c r="N693" s="341"/>
      <c r="O693" s="341"/>
      <c r="P693" s="341"/>
      <c r="Q693" s="341"/>
      <c r="R693" s="341"/>
      <c r="S693" s="341"/>
      <c r="T693" s="341"/>
      <c r="U693" s="341"/>
      <c r="V693" s="341"/>
      <c r="W693" s="341"/>
      <c r="X693" s="341"/>
      <c r="Y693" s="341"/>
      <c r="Z693" s="341"/>
      <c r="AA693" s="341"/>
      <c r="AB693" s="341"/>
      <c r="AC693" s="341"/>
      <c r="AD693" s="341"/>
      <c r="AE693" s="341"/>
      <c r="AF693" s="341"/>
      <c r="AG693" s="341"/>
      <c r="AH693" s="341"/>
      <c r="AI693" s="341"/>
      <c r="AJ693" s="341"/>
      <c r="AK693" s="341"/>
      <c r="AL693" s="341"/>
      <c r="AM693" s="341"/>
      <c r="AN693" s="341"/>
      <c r="AO693" s="341"/>
      <c r="AP693" s="341"/>
      <c r="AQ693" s="341"/>
      <c r="AR693" s="341"/>
      <c r="AS693" s="341"/>
      <c r="AT693" s="341"/>
      <c r="AU693" s="341"/>
      <c r="AV693" s="341"/>
      <c r="AW693" s="341"/>
      <c r="AX693" s="341"/>
      <c r="AY693" s="341"/>
      <c r="AZ693" s="341"/>
      <c r="BA693" s="341"/>
      <c r="BB693" s="341"/>
      <c r="BC693" s="341"/>
      <c r="BD693" s="341"/>
      <c r="BE693" s="341"/>
      <c r="BF693" s="341"/>
      <c r="BG693" s="341"/>
      <c r="BH693" s="341"/>
      <c r="BI693" s="341"/>
      <c r="BJ693" s="341"/>
      <c r="BK693" s="341"/>
      <c r="BL693" s="341"/>
      <c r="BM693" s="341"/>
      <c r="BN693" s="341"/>
      <c r="BO693" s="341"/>
      <c r="BP693" s="341"/>
      <c r="BQ693" s="341"/>
      <c r="BR693" s="341"/>
      <c r="BS693" s="341"/>
      <c r="BT693" s="341"/>
      <c r="BU693" s="341"/>
      <c r="BV693" s="341"/>
      <c r="BW693" s="341"/>
      <c r="BX693" s="341"/>
      <c r="BY693" s="341"/>
      <c r="BZ693" s="341"/>
      <c r="CA693" s="341"/>
      <c r="CB693" s="341"/>
      <c r="CC693" s="341"/>
      <c r="CD693" s="341"/>
      <c r="CE693" s="341"/>
      <c r="CF693" s="341"/>
      <c r="CG693" s="341"/>
      <c r="CH693" s="341"/>
      <c r="CI693" s="341"/>
      <c r="CJ693" s="341"/>
      <c r="CK693" s="341"/>
      <c r="CL693" s="341"/>
      <c r="CM693" s="341"/>
      <c r="CN693" s="341"/>
      <c r="CO693" s="341"/>
      <c r="CP693" s="341"/>
      <c r="CQ693" s="341"/>
      <c r="CR693" s="341"/>
      <c r="CS693" s="341"/>
      <c r="CT693" s="341"/>
      <c r="CU693" s="341"/>
      <c r="CV693" s="341"/>
      <c r="CW693" s="341"/>
      <c r="CX693" s="341"/>
      <c r="CY693" s="341"/>
      <c r="CZ693" s="341"/>
      <c r="DA693" s="341"/>
      <c r="DB693" s="341"/>
      <c r="DC693" s="341"/>
      <c r="DD693" s="341"/>
      <c r="DE693" s="341"/>
      <c r="DF693" s="341"/>
      <c r="DG693" s="341"/>
      <c r="DH693" s="341"/>
      <c r="DI693" s="50"/>
      <c r="DJ693" s="50"/>
      <c r="DK693" s="50"/>
      <c r="DL693" s="50"/>
      <c r="DM693" s="50"/>
      <c r="DN693" s="50"/>
      <c r="DO693" s="50"/>
      <c r="DP693" s="50"/>
      <c r="DQ693" s="50"/>
      <c r="DR693" s="50"/>
    </row>
    <row r="694" spans="1:122" ht="13.2" customHeight="1" x14ac:dyDescent="0.25">
      <c r="A694" s="222"/>
      <c r="B694" s="342"/>
      <c r="C694" s="327"/>
      <c r="D694" s="293"/>
      <c r="E694" s="245"/>
      <c r="F694" s="290"/>
      <c r="G694" s="239"/>
      <c r="H694" s="239"/>
      <c r="I694" s="239"/>
      <c r="J694" s="239"/>
      <c r="K694" s="239"/>
      <c r="L694" s="239"/>
      <c r="M694" s="239"/>
      <c r="N694" s="854"/>
      <c r="O694" s="854"/>
      <c r="P694" s="239"/>
      <c r="Q694" s="239"/>
      <c r="R694" s="239"/>
      <c r="S694" s="239"/>
      <c r="T694" s="239"/>
      <c r="U694" s="239"/>
      <c r="V694" s="239"/>
      <c r="W694" s="239"/>
      <c r="X694" s="239"/>
      <c r="Y694" s="239"/>
      <c r="Z694" s="239"/>
      <c r="AA694" s="239"/>
      <c r="AB694" s="239"/>
      <c r="AC694" s="239"/>
      <c r="AD694" s="239"/>
      <c r="AE694" s="239"/>
      <c r="AF694" s="239"/>
      <c r="AG694" s="239"/>
      <c r="AH694" s="239"/>
      <c r="AI694" s="239"/>
      <c r="AJ694" s="239"/>
      <c r="AK694" s="239"/>
      <c r="AL694" s="239"/>
      <c r="AM694" s="239"/>
      <c r="AN694" s="239"/>
      <c r="AO694" s="239"/>
      <c r="AP694" s="239"/>
      <c r="AQ694" s="239"/>
      <c r="AR694" s="239"/>
      <c r="AS694" s="239"/>
      <c r="AT694" s="239"/>
      <c r="AU694" s="239"/>
      <c r="AV694" s="239"/>
      <c r="AW694" s="239"/>
      <c r="AX694" s="239"/>
      <c r="AY694" s="239"/>
      <c r="AZ694" s="239"/>
      <c r="BA694" s="239"/>
      <c r="BB694" s="239"/>
      <c r="BC694" s="239"/>
      <c r="BD694" s="239"/>
      <c r="BE694" s="239"/>
      <c r="BF694" s="239"/>
      <c r="BG694" s="239"/>
      <c r="BH694" s="239"/>
      <c r="BI694" s="239"/>
      <c r="BJ694" s="239"/>
      <c r="BK694" s="239"/>
      <c r="BL694" s="239"/>
      <c r="BM694" s="239"/>
      <c r="BN694" s="239"/>
      <c r="BO694" s="239"/>
      <c r="BP694" s="239"/>
      <c r="BQ694" s="239"/>
      <c r="BR694" s="239"/>
      <c r="BS694" s="239"/>
      <c r="BT694" s="239"/>
      <c r="BU694" s="239"/>
      <c r="BV694" s="239"/>
      <c r="BW694" s="239"/>
      <c r="BX694" s="239"/>
      <c r="BY694" s="239"/>
      <c r="BZ694" s="239"/>
      <c r="CA694" s="239"/>
      <c r="CB694" s="239"/>
      <c r="CC694" s="239"/>
      <c r="CD694" s="239"/>
      <c r="CE694" s="239"/>
      <c r="CF694" s="239"/>
      <c r="CG694" s="239"/>
      <c r="CH694" s="239"/>
      <c r="CI694" s="239"/>
      <c r="CJ694" s="239"/>
      <c r="CK694" s="239"/>
      <c r="CL694" s="239"/>
      <c r="CM694" s="239"/>
      <c r="CN694" s="239"/>
      <c r="CO694" s="239"/>
      <c r="CP694" s="239"/>
      <c r="CQ694" s="239"/>
      <c r="CR694" s="239"/>
      <c r="CS694" s="239"/>
      <c r="CT694" s="239"/>
      <c r="CU694" s="239"/>
      <c r="CV694" s="239"/>
      <c r="CW694" s="239"/>
      <c r="CX694" s="239"/>
      <c r="CY694" s="239"/>
      <c r="CZ694" s="239"/>
      <c r="DA694" s="239"/>
      <c r="DB694" s="239"/>
      <c r="DC694" s="239"/>
      <c r="DD694" s="239"/>
      <c r="DE694" s="239"/>
      <c r="DF694" s="239"/>
      <c r="DG694" s="239"/>
      <c r="DH694" s="239"/>
      <c r="DI694" s="50"/>
      <c r="DJ694" s="50"/>
      <c r="DK694" s="50"/>
      <c r="DL694" s="50"/>
      <c r="DM694" s="50"/>
      <c r="DN694" s="50"/>
      <c r="DO694" s="50"/>
      <c r="DP694" s="50"/>
      <c r="DQ694" s="50"/>
      <c r="DR694" s="50"/>
    </row>
    <row r="695" spans="1:122" ht="13.2" customHeight="1" x14ac:dyDescent="0.25">
      <c r="A695" s="222"/>
      <c r="B695" s="342"/>
      <c r="C695" s="327"/>
      <c r="D695" s="293"/>
      <c r="E695" s="245"/>
      <c r="F695" s="290"/>
      <c r="G695" s="239"/>
      <c r="H695" s="239"/>
      <c r="I695" s="239"/>
      <c r="J695" s="239"/>
      <c r="K695" s="239"/>
      <c r="L695" s="239"/>
      <c r="M695" s="239"/>
      <c r="N695" s="854"/>
      <c r="O695" s="854"/>
      <c r="P695" s="239"/>
      <c r="Q695" s="239"/>
      <c r="R695" s="239"/>
      <c r="S695" s="239"/>
      <c r="T695" s="239"/>
      <c r="U695" s="239"/>
      <c r="V695" s="239"/>
      <c r="W695" s="239"/>
      <c r="X695" s="239"/>
      <c r="Y695" s="239"/>
      <c r="Z695" s="239"/>
      <c r="AA695" s="239"/>
      <c r="AB695" s="239"/>
      <c r="AC695" s="239"/>
      <c r="AD695" s="239"/>
      <c r="AE695" s="239"/>
      <c r="AF695" s="239"/>
      <c r="AG695" s="239"/>
      <c r="AH695" s="239"/>
      <c r="AI695" s="239"/>
      <c r="AJ695" s="239"/>
      <c r="AK695" s="239"/>
      <c r="AL695" s="239"/>
      <c r="AM695" s="239"/>
      <c r="AN695" s="239"/>
      <c r="AO695" s="239"/>
      <c r="AP695" s="239"/>
      <c r="AQ695" s="239"/>
      <c r="AR695" s="239"/>
      <c r="AS695" s="239"/>
      <c r="AT695" s="239"/>
      <c r="AU695" s="239"/>
      <c r="AV695" s="239"/>
      <c r="AW695" s="239"/>
      <c r="AX695" s="239"/>
      <c r="AY695" s="239"/>
      <c r="AZ695" s="239"/>
      <c r="BA695" s="239"/>
      <c r="BB695" s="239"/>
      <c r="BC695" s="239"/>
      <c r="BD695" s="239"/>
      <c r="BE695" s="239"/>
      <c r="BF695" s="239"/>
      <c r="BG695" s="239"/>
      <c r="BH695" s="239"/>
      <c r="BI695" s="239"/>
      <c r="BJ695" s="239"/>
      <c r="BK695" s="239"/>
      <c r="BL695" s="239"/>
      <c r="BM695" s="239"/>
      <c r="BN695" s="239"/>
      <c r="BO695" s="239"/>
      <c r="BP695" s="239"/>
      <c r="BQ695" s="239"/>
      <c r="BR695" s="239"/>
      <c r="BS695" s="239"/>
      <c r="BT695" s="239"/>
      <c r="BU695" s="239"/>
      <c r="BV695" s="239"/>
      <c r="BW695" s="239"/>
      <c r="BX695" s="239"/>
      <c r="BY695" s="239"/>
      <c r="BZ695" s="239"/>
      <c r="CA695" s="239"/>
      <c r="CB695" s="239"/>
      <c r="CC695" s="239"/>
      <c r="CD695" s="239"/>
      <c r="CE695" s="239"/>
      <c r="CF695" s="239"/>
      <c r="CG695" s="239"/>
      <c r="CH695" s="239"/>
      <c r="CI695" s="239"/>
      <c r="CJ695" s="239"/>
      <c r="CK695" s="239"/>
      <c r="CL695" s="239"/>
      <c r="CM695" s="239"/>
      <c r="CN695" s="239"/>
      <c r="CO695" s="239"/>
      <c r="CP695" s="239"/>
      <c r="CQ695" s="239"/>
      <c r="CR695" s="239"/>
      <c r="CS695" s="239"/>
      <c r="CT695" s="239"/>
      <c r="CU695" s="239"/>
      <c r="CV695" s="239"/>
      <c r="CW695" s="239"/>
      <c r="CX695" s="239"/>
      <c r="CY695" s="239"/>
      <c r="CZ695" s="239"/>
      <c r="DA695" s="239"/>
      <c r="DB695" s="239"/>
      <c r="DC695" s="239"/>
      <c r="DD695" s="239"/>
      <c r="DE695" s="239"/>
      <c r="DF695" s="239"/>
      <c r="DG695" s="239"/>
      <c r="DH695" s="239"/>
      <c r="DI695" s="50"/>
      <c r="DJ695" s="50"/>
      <c r="DK695" s="50"/>
      <c r="DL695" s="50"/>
      <c r="DM695" s="50"/>
      <c r="DN695" s="50"/>
      <c r="DO695" s="50"/>
      <c r="DP695" s="50"/>
      <c r="DQ695" s="50"/>
      <c r="DR695" s="50"/>
    </row>
    <row r="696" spans="1:122" ht="12.75" customHeight="1" x14ac:dyDescent="0.25">
      <c r="A696" s="222"/>
      <c r="B696" s="287"/>
      <c r="C696" s="327"/>
      <c r="D696" s="293"/>
      <c r="E696" s="245"/>
      <c r="F696" s="290"/>
      <c r="G696" s="239"/>
      <c r="H696" s="239"/>
      <c r="I696" s="239"/>
      <c r="J696" s="239"/>
      <c r="K696" s="239"/>
      <c r="L696" s="239"/>
      <c r="M696" s="239"/>
      <c r="N696" s="854"/>
      <c r="O696" s="854"/>
      <c r="P696" s="239"/>
      <c r="Q696" s="239"/>
      <c r="R696" s="239"/>
      <c r="S696" s="239"/>
      <c r="T696" s="239"/>
      <c r="U696" s="239"/>
      <c r="V696" s="239"/>
      <c r="W696" s="239"/>
      <c r="X696" s="239"/>
      <c r="Y696" s="239"/>
      <c r="Z696" s="239"/>
      <c r="AA696" s="239"/>
      <c r="AB696" s="239"/>
      <c r="AC696" s="239"/>
      <c r="AD696" s="239"/>
      <c r="AE696" s="239"/>
      <c r="AF696" s="239"/>
      <c r="AG696" s="239"/>
      <c r="AH696" s="239"/>
      <c r="AI696" s="239"/>
      <c r="AJ696" s="239"/>
      <c r="AK696" s="239"/>
      <c r="AL696" s="239"/>
      <c r="AM696" s="239"/>
      <c r="AN696" s="239"/>
      <c r="AO696" s="239"/>
      <c r="AP696" s="239"/>
      <c r="AQ696" s="239"/>
      <c r="AR696" s="239"/>
      <c r="AS696" s="239"/>
      <c r="AT696" s="239"/>
      <c r="AU696" s="239"/>
      <c r="AV696" s="239"/>
      <c r="AW696" s="239"/>
      <c r="AX696" s="239"/>
      <c r="AY696" s="239"/>
      <c r="AZ696" s="239"/>
      <c r="BA696" s="239"/>
      <c r="BB696" s="239"/>
      <c r="BC696" s="239"/>
      <c r="BD696" s="239"/>
      <c r="BE696" s="239"/>
      <c r="BF696" s="239"/>
      <c r="BG696" s="239"/>
      <c r="BH696" s="239"/>
      <c r="BI696" s="239"/>
      <c r="BJ696" s="239"/>
      <c r="BK696" s="239"/>
      <c r="BL696" s="239"/>
      <c r="BM696" s="239"/>
      <c r="BN696" s="239"/>
      <c r="BO696" s="239"/>
      <c r="BP696" s="239"/>
      <c r="BQ696" s="239"/>
      <c r="BR696" s="239"/>
      <c r="BS696" s="239"/>
      <c r="BT696" s="239"/>
      <c r="BU696" s="239"/>
      <c r="BV696" s="239"/>
      <c r="BW696" s="239"/>
      <c r="BX696" s="239"/>
      <c r="BY696" s="239"/>
      <c r="BZ696" s="239"/>
      <c r="CA696" s="239"/>
      <c r="CB696" s="239"/>
      <c r="CC696" s="239"/>
      <c r="CD696" s="239"/>
      <c r="CE696" s="239"/>
      <c r="CF696" s="239"/>
      <c r="CG696" s="239"/>
      <c r="CH696" s="239"/>
      <c r="CI696" s="239"/>
      <c r="CJ696" s="239"/>
      <c r="CK696" s="239"/>
      <c r="CL696" s="239"/>
      <c r="CM696" s="239"/>
      <c r="CN696" s="239"/>
      <c r="CO696" s="239"/>
      <c r="CP696" s="239"/>
      <c r="CQ696" s="239"/>
      <c r="CR696" s="239"/>
      <c r="CS696" s="239"/>
      <c r="CT696" s="239"/>
      <c r="CU696" s="239"/>
      <c r="CV696" s="239"/>
      <c r="CW696" s="239"/>
      <c r="CX696" s="239"/>
      <c r="CY696" s="239"/>
      <c r="CZ696" s="239"/>
      <c r="DA696" s="239"/>
      <c r="DB696" s="239"/>
      <c r="DC696" s="239"/>
      <c r="DD696" s="239"/>
      <c r="DE696" s="239"/>
      <c r="DF696" s="239"/>
      <c r="DG696" s="239"/>
      <c r="DH696" s="239"/>
      <c r="DI696" s="50"/>
      <c r="DJ696" s="50"/>
      <c r="DK696" s="50"/>
      <c r="DL696" s="50"/>
      <c r="DM696" s="50"/>
      <c r="DN696" s="50"/>
      <c r="DO696" s="50"/>
      <c r="DP696" s="50"/>
      <c r="DQ696" s="50"/>
      <c r="DR696" s="50"/>
    </row>
    <row r="697" spans="1:122" ht="12.75" customHeight="1" x14ac:dyDescent="0.25">
      <c r="A697" s="222"/>
      <c r="B697" s="287"/>
      <c r="C697" s="327"/>
      <c r="D697" s="293"/>
      <c r="E697" s="245"/>
      <c r="F697" s="287"/>
      <c r="G697" s="293"/>
      <c r="H697" s="293"/>
      <c r="I697" s="293"/>
      <c r="J697" s="293"/>
      <c r="K697" s="293"/>
      <c r="L697" s="293"/>
      <c r="M697" s="293"/>
      <c r="N697" s="293"/>
      <c r="O697" s="293"/>
      <c r="P697" s="293"/>
      <c r="Q697" s="293"/>
      <c r="R697" s="293"/>
      <c r="S697" s="293"/>
      <c r="T697" s="293"/>
      <c r="U697" s="293"/>
      <c r="V697" s="293"/>
      <c r="W697" s="293"/>
      <c r="X697" s="293"/>
      <c r="Y697" s="293"/>
      <c r="Z697" s="293"/>
      <c r="AA697" s="293"/>
      <c r="AB697" s="293"/>
      <c r="AC697" s="293"/>
      <c r="AD697" s="293"/>
      <c r="AE697" s="293"/>
      <c r="AF697" s="293"/>
      <c r="AG697" s="293"/>
      <c r="AH697" s="293"/>
      <c r="AI697" s="293"/>
      <c r="AJ697" s="293"/>
      <c r="AK697" s="293"/>
      <c r="AL697" s="293"/>
      <c r="AM697" s="293"/>
      <c r="AN697" s="293"/>
      <c r="AO697" s="293"/>
      <c r="AP697" s="293"/>
      <c r="AQ697" s="293"/>
      <c r="AR697" s="293"/>
      <c r="AS697" s="293"/>
      <c r="AT697" s="293"/>
      <c r="AU697" s="293"/>
      <c r="AV697" s="293"/>
      <c r="AW697" s="293"/>
      <c r="AX697" s="293"/>
      <c r="AY697" s="293"/>
      <c r="AZ697" s="293"/>
      <c r="BA697" s="293"/>
      <c r="BB697" s="293"/>
      <c r="BC697" s="293"/>
      <c r="BD697" s="293"/>
      <c r="BE697" s="293"/>
      <c r="BF697" s="293"/>
      <c r="BG697" s="293"/>
      <c r="BH697" s="293"/>
      <c r="BI697" s="293"/>
      <c r="BJ697" s="293"/>
      <c r="BK697" s="293"/>
      <c r="BL697" s="293"/>
      <c r="BM697" s="293"/>
      <c r="BN697" s="293"/>
      <c r="BO697" s="293"/>
      <c r="BP697" s="293"/>
      <c r="BQ697" s="293"/>
      <c r="BR697" s="293"/>
      <c r="BS697" s="293"/>
      <c r="BT697" s="293"/>
      <c r="BU697" s="293"/>
      <c r="BV697" s="293"/>
      <c r="BW697" s="293"/>
      <c r="BX697" s="293"/>
      <c r="BY697" s="293"/>
      <c r="BZ697" s="293"/>
      <c r="CA697" s="293"/>
      <c r="CB697" s="293"/>
      <c r="CC697" s="293"/>
      <c r="CD697" s="293"/>
      <c r="CE697" s="293"/>
      <c r="CF697" s="293"/>
      <c r="CG697" s="293"/>
      <c r="CH697" s="293"/>
      <c r="CI697" s="293"/>
      <c r="CJ697" s="293"/>
      <c r="CK697" s="293"/>
      <c r="CL697" s="293"/>
      <c r="CM697" s="293"/>
      <c r="CN697" s="293"/>
      <c r="CO697" s="293"/>
      <c r="CP697" s="293"/>
      <c r="CQ697" s="293"/>
      <c r="CR697" s="293"/>
      <c r="CS697" s="293"/>
      <c r="CT697" s="293"/>
      <c r="CU697" s="293"/>
      <c r="CV697" s="293"/>
      <c r="CW697" s="293"/>
      <c r="CX697" s="293"/>
      <c r="CY697" s="293"/>
      <c r="CZ697" s="293"/>
      <c r="DA697" s="293"/>
      <c r="DB697" s="293"/>
      <c r="DC697" s="293"/>
      <c r="DD697" s="293"/>
      <c r="DE697" s="293"/>
      <c r="DF697" s="293"/>
      <c r="DG697" s="293"/>
      <c r="DH697" s="293"/>
      <c r="DI697" s="50"/>
      <c r="DJ697" s="50"/>
      <c r="DK697" s="50"/>
      <c r="DL697" s="50"/>
      <c r="DM697" s="50"/>
      <c r="DN697" s="50"/>
      <c r="DO697" s="50"/>
      <c r="DP697" s="50"/>
      <c r="DQ697" s="50"/>
      <c r="DR697" s="50"/>
    </row>
    <row r="698" spans="1:122" ht="12.75" customHeight="1" x14ac:dyDescent="0.25">
      <c r="A698" s="222"/>
      <c r="B698" s="287"/>
      <c r="C698" s="327"/>
      <c r="D698" s="293"/>
      <c r="E698" s="245"/>
      <c r="F698" s="420"/>
      <c r="G698" s="421"/>
      <c r="H698" s="421"/>
      <c r="I698" s="421"/>
      <c r="J698" s="421"/>
      <c r="K698" s="421"/>
      <c r="L698" s="421"/>
      <c r="M698" s="421"/>
      <c r="N698" s="421"/>
      <c r="O698" s="421"/>
      <c r="P698" s="421"/>
      <c r="Q698" s="421"/>
      <c r="R698" s="421"/>
      <c r="S698" s="421"/>
      <c r="T698" s="421"/>
      <c r="U698" s="421"/>
      <c r="V698" s="421"/>
      <c r="W698" s="421"/>
      <c r="X698" s="421"/>
      <c r="Y698" s="421"/>
      <c r="Z698" s="421"/>
      <c r="AA698" s="421"/>
      <c r="AB698" s="421"/>
      <c r="AC698" s="421"/>
      <c r="AD698" s="421"/>
      <c r="AE698" s="421"/>
      <c r="AF698" s="421"/>
      <c r="AG698" s="421"/>
      <c r="AH698" s="421"/>
      <c r="AI698" s="421"/>
      <c r="AJ698" s="421"/>
      <c r="AK698" s="421"/>
      <c r="AL698" s="421"/>
      <c r="AM698" s="421"/>
      <c r="AN698" s="421"/>
      <c r="AO698" s="421"/>
      <c r="AP698" s="421"/>
      <c r="AQ698" s="421"/>
      <c r="AR698" s="421"/>
      <c r="AS698" s="421"/>
      <c r="AT698" s="421"/>
      <c r="AU698" s="421"/>
      <c r="AV698" s="421"/>
      <c r="AW698" s="421"/>
      <c r="AX698" s="421"/>
      <c r="AY698" s="421"/>
      <c r="AZ698" s="421"/>
      <c r="BA698" s="421"/>
      <c r="BB698" s="421"/>
      <c r="BC698" s="421"/>
      <c r="BD698" s="421"/>
      <c r="BE698" s="421"/>
      <c r="BF698" s="421"/>
      <c r="BG698" s="421"/>
      <c r="BH698" s="421"/>
      <c r="BI698" s="421"/>
      <c r="BJ698" s="421"/>
      <c r="BK698" s="421"/>
      <c r="BL698" s="421"/>
      <c r="BM698" s="421"/>
      <c r="BN698" s="421"/>
      <c r="BO698" s="421"/>
      <c r="BP698" s="421"/>
      <c r="BQ698" s="421"/>
      <c r="BR698" s="421"/>
      <c r="BS698" s="421"/>
      <c r="BT698" s="421"/>
      <c r="BU698" s="421"/>
      <c r="BV698" s="421"/>
      <c r="BW698" s="421"/>
      <c r="BX698" s="421"/>
      <c r="BY698" s="421"/>
      <c r="BZ698" s="421"/>
      <c r="CA698" s="421"/>
      <c r="CB698" s="421"/>
      <c r="CC698" s="421"/>
      <c r="CD698" s="421"/>
      <c r="CE698" s="421"/>
      <c r="CF698" s="421"/>
      <c r="CG698" s="421"/>
      <c r="CH698" s="421"/>
      <c r="CI698" s="421"/>
      <c r="CJ698" s="421"/>
      <c r="CK698" s="421"/>
      <c r="CL698" s="421"/>
      <c r="CM698" s="421"/>
      <c r="CN698" s="421"/>
      <c r="CO698" s="421"/>
      <c r="CP698" s="421"/>
      <c r="CQ698" s="421"/>
      <c r="CR698" s="421"/>
      <c r="CS698" s="421"/>
      <c r="CT698" s="421"/>
      <c r="CU698" s="421"/>
      <c r="CV698" s="421"/>
      <c r="CW698" s="421"/>
      <c r="CX698" s="421"/>
      <c r="CY698" s="421"/>
      <c r="CZ698" s="421"/>
      <c r="DA698" s="421"/>
      <c r="DB698" s="421"/>
      <c r="DC698" s="421"/>
      <c r="DD698" s="421"/>
      <c r="DE698" s="421"/>
      <c r="DF698" s="421"/>
      <c r="DG698" s="421"/>
      <c r="DH698" s="421"/>
      <c r="DI698" s="50"/>
      <c r="DJ698" s="50"/>
      <c r="DK698" s="50"/>
      <c r="DL698" s="50"/>
      <c r="DM698" s="50"/>
      <c r="DN698" s="50"/>
      <c r="DO698" s="50"/>
      <c r="DP698" s="50"/>
      <c r="DQ698" s="50"/>
      <c r="DR698" s="50"/>
    </row>
    <row r="699" spans="1:122" ht="12.75" customHeight="1" x14ac:dyDescent="0.25">
      <c r="A699" s="222"/>
      <c r="B699" s="287"/>
      <c r="C699" s="327"/>
      <c r="D699" s="293"/>
      <c r="E699" s="245"/>
      <c r="F699" s="287"/>
      <c r="G699" s="293"/>
      <c r="H699" s="293"/>
      <c r="I699" s="293"/>
      <c r="J699" s="293"/>
      <c r="K699" s="293"/>
      <c r="L699" s="293"/>
      <c r="M699" s="293"/>
      <c r="N699" s="293"/>
      <c r="O699" s="293"/>
      <c r="P699" s="293"/>
      <c r="Q699" s="293"/>
      <c r="R699" s="293"/>
      <c r="S699" s="293"/>
      <c r="T699" s="293"/>
      <c r="U699" s="293"/>
      <c r="V699" s="293"/>
      <c r="W699" s="293"/>
      <c r="X699" s="293"/>
      <c r="Y699" s="293"/>
      <c r="Z699" s="293"/>
      <c r="AA699" s="293"/>
      <c r="AB699" s="293"/>
      <c r="AC699" s="293"/>
      <c r="AD699" s="293"/>
      <c r="AE699" s="293"/>
      <c r="AF699" s="293"/>
      <c r="AG699" s="293"/>
      <c r="AH699" s="293"/>
      <c r="AI699" s="293"/>
      <c r="AJ699" s="293"/>
      <c r="AK699" s="293"/>
      <c r="AL699" s="293"/>
      <c r="AM699" s="293"/>
      <c r="AN699" s="293"/>
      <c r="AO699" s="293"/>
      <c r="AP699" s="293"/>
      <c r="AQ699" s="293"/>
      <c r="AR699" s="293"/>
      <c r="AS699" s="293"/>
      <c r="AT699" s="293"/>
      <c r="AU699" s="293"/>
      <c r="AV699" s="293"/>
      <c r="AW699" s="293"/>
      <c r="AX699" s="293"/>
      <c r="AY699" s="293"/>
      <c r="AZ699" s="293"/>
      <c r="BA699" s="293"/>
      <c r="BB699" s="293"/>
      <c r="BC699" s="293"/>
      <c r="BD699" s="293"/>
      <c r="BE699" s="293"/>
      <c r="BF699" s="293"/>
      <c r="BG699" s="293"/>
      <c r="BH699" s="293"/>
      <c r="BI699" s="293"/>
      <c r="BJ699" s="293"/>
      <c r="BK699" s="293"/>
      <c r="BL699" s="293"/>
      <c r="BM699" s="293"/>
      <c r="BN699" s="293"/>
      <c r="BO699" s="293"/>
      <c r="BP699" s="293"/>
      <c r="BQ699" s="293"/>
      <c r="BR699" s="293"/>
      <c r="BS699" s="293"/>
      <c r="BT699" s="293"/>
      <c r="BU699" s="293"/>
      <c r="BV699" s="293"/>
      <c r="BW699" s="293"/>
      <c r="BX699" s="293"/>
      <c r="BY699" s="293"/>
      <c r="BZ699" s="293"/>
      <c r="CA699" s="293"/>
      <c r="CB699" s="293"/>
      <c r="CC699" s="293"/>
      <c r="CD699" s="293"/>
      <c r="CE699" s="293"/>
      <c r="CF699" s="293"/>
      <c r="CG699" s="293"/>
      <c r="CH699" s="293"/>
      <c r="CI699" s="293"/>
      <c r="CJ699" s="293"/>
      <c r="CK699" s="293"/>
      <c r="CL699" s="293"/>
      <c r="CM699" s="293"/>
      <c r="CN699" s="293"/>
      <c r="CO699" s="293"/>
      <c r="CP699" s="293"/>
      <c r="CQ699" s="293"/>
      <c r="CR699" s="293"/>
      <c r="CS699" s="293"/>
      <c r="CT699" s="293"/>
      <c r="CU699" s="293"/>
      <c r="CV699" s="293"/>
      <c r="CW699" s="293"/>
      <c r="CX699" s="293"/>
      <c r="CY699" s="293"/>
      <c r="CZ699" s="293"/>
      <c r="DA699" s="293"/>
      <c r="DB699" s="293"/>
      <c r="DC699" s="293"/>
      <c r="DD699" s="293"/>
      <c r="DE699" s="293"/>
      <c r="DF699" s="293"/>
      <c r="DG699" s="293"/>
      <c r="DH699" s="293"/>
      <c r="DI699" s="50"/>
      <c r="DJ699" s="50"/>
      <c r="DK699" s="50"/>
      <c r="DL699" s="50"/>
      <c r="DM699" s="50"/>
      <c r="DN699" s="50"/>
      <c r="DO699" s="50"/>
      <c r="DP699" s="50"/>
      <c r="DQ699" s="50"/>
      <c r="DR699" s="50"/>
    </row>
    <row r="700" spans="1:122" ht="12.75" customHeight="1" x14ac:dyDescent="0.25">
      <c r="A700" s="222"/>
      <c r="B700" s="994"/>
      <c r="C700" s="327"/>
      <c r="D700" s="293"/>
      <c r="E700" s="245"/>
      <c r="F700" s="290"/>
      <c r="G700" s="239"/>
      <c r="H700" s="239"/>
      <c r="I700" s="239"/>
      <c r="J700" s="239"/>
      <c r="K700" s="239"/>
      <c r="L700" s="239"/>
      <c r="M700" s="239"/>
      <c r="N700" s="854"/>
      <c r="O700" s="854"/>
      <c r="P700" s="239"/>
      <c r="Q700" s="239"/>
      <c r="R700" s="239"/>
      <c r="S700" s="239"/>
      <c r="T700" s="239"/>
      <c r="U700" s="239"/>
      <c r="V700" s="239"/>
      <c r="W700" s="239"/>
      <c r="X700" s="239"/>
      <c r="Y700" s="239"/>
      <c r="Z700" s="239"/>
      <c r="AA700" s="239"/>
      <c r="AB700" s="239"/>
      <c r="AC700" s="239"/>
      <c r="AD700" s="239"/>
      <c r="AE700" s="239"/>
      <c r="AF700" s="239"/>
      <c r="AG700" s="239"/>
      <c r="AH700" s="239"/>
      <c r="AI700" s="239"/>
      <c r="AJ700" s="239"/>
      <c r="AK700" s="239"/>
      <c r="AL700" s="239"/>
      <c r="AM700" s="239"/>
      <c r="AN700" s="239"/>
      <c r="AO700" s="239"/>
      <c r="AP700" s="239"/>
      <c r="AQ700" s="239"/>
      <c r="AR700" s="239"/>
      <c r="AS700" s="239"/>
      <c r="AT700" s="239"/>
      <c r="AU700" s="239"/>
      <c r="AV700" s="239"/>
      <c r="AW700" s="239"/>
      <c r="AX700" s="239"/>
      <c r="AY700" s="239"/>
      <c r="AZ700" s="239"/>
      <c r="BA700" s="239"/>
      <c r="BB700" s="239"/>
      <c r="BC700" s="239"/>
      <c r="BD700" s="239"/>
      <c r="BE700" s="239"/>
      <c r="BF700" s="239"/>
      <c r="BG700" s="239"/>
      <c r="BH700" s="239"/>
      <c r="BI700" s="239"/>
      <c r="BJ700" s="239"/>
      <c r="BK700" s="239"/>
      <c r="BL700" s="239"/>
      <c r="BM700" s="239"/>
      <c r="BN700" s="239"/>
      <c r="BO700" s="239"/>
      <c r="BP700" s="239"/>
      <c r="BQ700" s="239"/>
      <c r="BR700" s="239"/>
      <c r="BS700" s="239"/>
      <c r="BT700" s="239"/>
      <c r="BU700" s="239"/>
      <c r="BV700" s="239"/>
      <c r="BW700" s="239"/>
      <c r="BX700" s="239"/>
      <c r="BY700" s="239"/>
      <c r="BZ700" s="239"/>
      <c r="CA700" s="239"/>
      <c r="CB700" s="239"/>
      <c r="CC700" s="239"/>
      <c r="CD700" s="239"/>
      <c r="CE700" s="239"/>
      <c r="CF700" s="239"/>
      <c r="CG700" s="239"/>
      <c r="CH700" s="239"/>
      <c r="CI700" s="239"/>
      <c r="CJ700" s="239"/>
      <c r="CK700" s="239"/>
      <c r="CL700" s="239"/>
      <c r="CM700" s="239"/>
      <c r="CN700" s="239"/>
      <c r="CO700" s="239"/>
      <c r="CP700" s="239"/>
      <c r="CQ700" s="239"/>
      <c r="CR700" s="239"/>
      <c r="CS700" s="239"/>
      <c r="CT700" s="239"/>
      <c r="CU700" s="239"/>
      <c r="CV700" s="239"/>
      <c r="CW700" s="239"/>
      <c r="CX700" s="239"/>
      <c r="CY700" s="239"/>
      <c r="CZ700" s="239"/>
      <c r="DA700" s="239"/>
      <c r="DB700" s="239"/>
      <c r="DC700" s="239"/>
      <c r="DD700" s="239"/>
      <c r="DE700" s="239"/>
      <c r="DF700" s="239"/>
      <c r="DG700" s="239"/>
      <c r="DH700" s="239"/>
      <c r="DI700" s="50"/>
      <c r="DJ700" s="50"/>
      <c r="DK700" s="50"/>
      <c r="DL700" s="50"/>
      <c r="DM700" s="50"/>
      <c r="DN700" s="50"/>
      <c r="DO700" s="50"/>
      <c r="DP700" s="50"/>
      <c r="DQ700" s="50"/>
      <c r="DR700" s="50"/>
    </row>
    <row r="701" spans="1:122" ht="12.75" customHeight="1" x14ac:dyDescent="0.25">
      <c r="A701" s="222"/>
      <c r="B701" s="994"/>
      <c r="C701" s="327"/>
      <c r="D701" s="293"/>
      <c r="E701" s="245"/>
      <c r="F701" s="287"/>
      <c r="G701" s="293"/>
      <c r="H701" s="293"/>
      <c r="I701" s="293"/>
      <c r="J701" s="293"/>
      <c r="K701" s="293"/>
      <c r="L701" s="293"/>
      <c r="M701" s="293"/>
      <c r="N701" s="293"/>
      <c r="O701" s="293"/>
      <c r="P701" s="293"/>
      <c r="Q701" s="293"/>
      <c r="R701" s="293"/>
      <c r="S701" s="293"/>
      <c r="T701" s="293"/>
      <c r="U701" s="293"/>
      <c r="V701" s="293"/>
      <c r="W701" s="293"/>
      <c r="X701" s="293"/>
      <c r="Y701" s="293"/>
      <c r="Z701" s="293"/>
      <c r="AA701" s="293"/>
      <c r="AB701" s="293"/>
      <c r="AC701" s="293"/>
      <c r="AD701" s="293"/>
      <c r="AE701" s="293"/>
      <c r="AF701" s="293"/>
      <c r="AG701" s="293"/>
      <c r="AH701" s="293"/>
      <c r="AI701" s="293"/>
      <c r="AJ701" s="293"/>
      <c r="AK701" s="293"/>
      <c r="AL701" s="293"/>
      <c r="AM701" s="293"/>
      <c r="AN701" s="293"/>
      <c r="AO701" s="293"/>
      <c r="AP701" s="293"/>
      <c r="AQ701" s="293"/>
      <c r="AR701" s="293"/>
      <c r="AS701" s="293"/>
      <c r="AT701" s="293"/>
      <c r="AU701" s="293"/>
      <c r="AV701" s="293"/>
      <c r="AW701" s="293"/>
      <c r="AX701" s="293"/>
      <c r="AY701" s="293"/>
      <c r="AZ701" s="293"/>
      <c r="BA701" s="293"/>
      <c r="BB701" s="293"/>
      <c r="BC701" s="293"/>
      <c r="BD701" s="293"/>
      <c r="BE701" s="293"/>
      <c r="BF701" s="293"/>
      <c r="BG701" s="293"/>
      <c r="BH701" s="293"/>
      <c r="BI701" s="293"/>
      <c r="BJ701" s="293"/>
      <c r="BK701" s="293"/>
      <c r="BL701" s="293"/>
      <c r="BM701" s="293"/>
      <c r="BN701" s="293"/>
      <c r="BO701" s="293"/>
      <c r="BP701" s="293"/>
      <c r="BQ701" s="293"/>
      <c r="BR701" s="293"/>
      <c r="BS701" s="293"/>
      <c r="BT701" s="293"/>
      <c r="BU701" s="293"/>
      <c r="BV701" s="293"/>
      <c r="BW701" s="293"/>
      <c r="BX701" s="293"/>
      <c r="BY701" s="293"/>
      <c r="BZ701" s="293"/>
      <c r="CA701" s="293"/>
      <c r="CB701" s="293"/>
      <c r="CC701" s="293"/>
      <c r="CD701" s="293"/>
      <c r="CE701" s="293"/>
      <c r="CF701" s="293"/>
      <c r="CG701" s="293"/>
      <c r="CH701" s="293"/>
      <c r="CI701" s="293"/>
      <c r="CJ701" s="293"/>
      <c r="CK701" s="293"/>
      <c r="CL701" s="293"/>
      <c r="CM701" s="293"/>
      <c r="CN701" s="293"/>
      <c r="CO701" s="293"/>
      <c r="CP701" s="293"/>
      <c r="CQ701" s="293"/>
      <c r="CR701" s="293"/>
      <c r="CS701" s="293"/>
      <c r="CT701" s="293"/>
      <c r="CU701" s="293"/>
      <c r="CV701" s="293"/>
      <c r="CW701" s="293"/>
      <c r="CX701" s="293"/>
      <c r="CY701" s="293"/>
      <c r="CZ701" s="293"/>
      <c r="DA701" s="293"/>
      <c r="DB701" s="293"/>
      <c r="DC701" s="293"/>
      <c r="DD701" s="293"/>
      <c r="DE701" s="293"/>
      <c r="DF701" s="293"/>
      <c r="DG701" s="293"/>
      <c r="DH701" s="293"/>
      <c r="DI701" s="50"/>
      <c r="DJ701" s="50"/>
      <c r="DK701" s="50"/>
      <c r="DL701" s="50"/>
      <c r="DM701" s="50"/>
      <c r="DN701" s="50"/>
      <c r="DO701" s="50"/>
      <c r="DP701" s="50"/>
      <c r="DQ701" s="50"/>
      <c r="DR701" s="50"/>
    </row>
    <row r="702" spans="1:122" ht="12.75" customHeight="1" x14ac:dyDescent="0.25">
      <c r="A702" s="222"/>
      <c r="B702" s="994"/>
      <c r="C702" s="327"/>
      <c r="D702" s="293"/>
      <c r="E702" s="245"/>
      <c r="F702" s="287"/>
      <c r="G702" s="293"/>
      <c r="H702" s="293"/>
      <c r="I702" s="293"/>
      <c r="J702" s="293"/>
      <c r="K702" s="293"/>
      <c r="L702" s="293"/>
      <c r="M702" s="293"/>
      <c r="N702" s="293"/>
      <c r="O702" s="293"/>
      <c r="P702" s="293"/>
      <c r="Q702" s="293"/>
      <c r="R702" s="293"/>
      <c r="S702" s="293"/>
      <c r="T702" s="293"/>
      <c r="U702" s="293"/>
      <c r="V702" s="293"/>
      <c r="W702" s="293"/>
      <c r="X702" s="293"/>
      <c r="Y702" s="293"/>
      <c r="Z702" s="293"/>
      <c r="AA702" s="293"/>
      <c r="AB702" s="293"/>
      <c r="AC702" s="293"/>
      <c r="AD702" s="293"/>
      <c r="AE702" s="293"/>
      <c r="AF702" s="293"/>
      <c r="AG702" s="293"/>
      <c r="AH702" s="293"/>
      <c r="AI702" s="293"/>
      <c r="AJ702" s="293"/>
      <c r="AK702" s="293"/>
      <c r="AL702" s="293"/>
      <c r="AM702" s="293"/>
      <c r="AN702" s="293"/>
      <c r="AO702" s="293"/>
      <c r="AP702" s="293"/>
      <c r="AQ702" s="293"/>
      <c r="AR702" s="293"/>
      <c r="AS702" s="293"/>
      <c r="AT702" s="293"/>
      <c r="AU702" s="293"/>
      <c r="AV702" s="293"/>
      <c r="AW702" s="293"/>
      <c r="AX702" s="293"/>
      <c r="AY702" s="293"/>
      <c r="AZ702" s="293"/>
      <c r="BA702" s="293"/>
      <c r="BB702" s="293"/>
      <c r="BC702" s="293"/>
      <c r="BD702" s="293"/>
      <c r="BE702" s="293"/>
      <c r="BF702" s="293"/>
      <c r="BG702" s="293"/>
      <c r="BH702" s="293"/>
      <c r="BI702" s="293"/>
      <c r="BJ702" s="293"/>
      <c r="BK702" s="293"/>
      <c r="BL702" s="293"/>
      <c r="BM702" s="293"/>
      <c r="BN702" s="293"/>
      <c r="BO702" s="293"/>
      <c r="BP702" s="293"/>
      <c r="BQ702" s="293"/>
      <c r="BR702" s="293"/>
      <c r="BS702" s="293"/>
      <c r="BT702" s="293"/>
      <c r="BU702" s="293"/>
      <c r="BV702" s="293"/>
      <c r="BW702" s="293"/>
      <c r="BX702" s="293"/>
      <c r="BY702" s="293"/>
      <c r="BZ702" s="293"/>
      <c r="CA702" s="293"/>
      <c r="CB702" s="293"/>
      <c r="CC702" s="293"/>
      <c r="CD702" s="293"/>
      <c r="CE702" s="293"/>
      <c r="CF702" s="293"/>
      <c r="CG702" s="293"/>
      <c r="CH702" s="293"/>
      <c r="CI702" s="293"/>
      <c r="CJ702" s="293"/>
      <c r="CK702" s="293"/>
      <c r="CL702" s="293"/>
      <c r="CM702" s="293"/>
      <c r="CN702" s="293"/>
      <c r="CO702" s="293"/>
      <c r="CP702" s="293"/>
      <c r="CQ702" s="293"/>
      <c r="CR702" s="293"/>
      <c r="CS702" s="293"/>
      <c r="CT702" s="293"/>
      <c r="CU702" s="293"/>
      <c r="CV702" s="293"/>
      <c r="CW702" s="293"/>
      <c r="CX702" s="293"/>
      <c r="CY702" s="293"/>
      <c r="CZ702" s="293"/>
      <c r="DA702" s="293"/>
      <c r="DB702" s="293"/>
      <c r="DC702" s="293"/>
      <c r="DD702" s="293"/>
      <c r="DE702" s="293"/>
      <c r="DF702" s="293"/>
      <c r="DG702" s="293"/>
      <c r="DH702" s="293"/>
      <c r="DI702" s="50"/>
      <c r="DJ702" s="50"/>
      <c r="DK702" s="50"/>
      <c r="DL702" s="50"/>
      <c r="DM702" s="50"/>
      <c r="DN702" s="50"/>
      <c r="DO702" s="50"/>
      <c r="DP702" s="50"/>
      <c r="DQ702" s="50"/>
      <c r="DR702" s="50"/>
    </row>
    <row r="703" spans="1:122" ht="12.75" customHeight="1" x14ac:dyDescent="0.25">
      <c r="A703" s="222"/>
      <c r="B703" s="994"/>
      <c r="C703" s="327"/>
      <c r="D703" s="293"/>
      <c r="E703" s="245"/>
      <c r="F703" s="290"/>
      <c r="G703" s="239"/>
      <c r="H703" s="239"/>
      <c r="I703" s="239"/>
      <c r="J703" s="239"/>
      <c r="K703" s="239"/>
      <c r="L703" s="239"/>
      <c r="M703" s="239"/>
      <c r="N703" s="854"/>
      <c r="O703" s="854"/>
      <c r="P703" s="239"/>
      <c r="Q703" s="239"/>
      <c r="R703" s="239"/>
      <c r="S703" s="239"/>
      <c r="T703" s="239"/>
      <c r="U703" s="239"/>
      <c r="V703" s="239"/>
      <c r="W703" s="239"/>
      <c r="X703" s="239"/>
      <c r="Y703" s="239"/>
      <c r="Z703" s="239"/>
      <c r="AA703" s="239"/>
      <c r="AB703" s="239"/>
      <c r="AC703" s="239"/>
      <c r="AD703" s="239"/>
      <c r="AE703" s="239"/>
      <c r="AF703" s="239"/>
      <c r="AG703" s="239"/>
      <c r="AH703" s="239"/>
      <c r="AI703" s="239"/>
      <c r="AJ703" s="239"/>
      <c r="AK703" s="239"/>
      <c r="AL703" s="239"/>
      <c r="AM703" s="239"/>
      <c r="AN703" s="239"/>
      <c r="AO703" s="239"/>
      <c r="AP703" s="239"/>
      <c r="AQ703" s="239"/>
      <c r="AR703" s="239"/>
      <c r="AS703" s="239"/>
      <c r="AT703" s="239"/>
      <c r="AU703" s="239"/>
      <c r="AV703" s="239"/>
      <c r="AW703" s="239"/>
      <c r="AX703" s="239"/>
      <c r="AY703" s="239"/>
      <c r="AZ703" s="239"/>
      <c r="BA703" s="239"/>
      <c r="BB703" s="239"/>
      <c r="BC703" s="239"/>
      <c r="BD703" s="239"/>
      <c r="BE703" s="239"/>
      <c r="BF703" s="239"/>
      <c r="BG703" s="239"/>
      <c r="BH703" s="239"/>
      <c r="BI703" s="239"/>
      <c r="BJ703" s="239"/>
      <c r="BK703" s="239"/>
      <c r="BL703" s="239"/>
      <c r="BM703" s="239"/>
      <c r="BN703" s="239"/>
      <c r="BO703" s="239"/>
      <c r="BP703" s="239"/>
      <c r="BQ703" s="239"/>
      <c r="BR703" s="239"/>
      <c r="BS703" s="239"/>
      <c r="BT703" s="239"/>
      <c r="BU703" s="239"/>
      <c r="BV703" s="239"/>
      <c r="BW703" s="239"/>
      <c r="BX703" s="239"/>
      <c r="BY703" s="239"/>
      <c r="BZ703" s="239"/>
      <c r="CA703" s="239"/>
      <c r="CB703" s="239"/>
      <c r="CC703" s="239"/>
      <c r="CD703" s="239"/>
      <c r="CE703" s="239"/>
      <c r="CF703" s="239"/>
      <c r="CG703" s="239"/>
      <c r="CH703" s="239"/>
      <c r="CI703" s="239"/>
      <c r="CJ703" s="239"/>
      <c r="CK703" s="239"/>
      <c r="CL703" s="239"/>
      <c r="CM703" s="239"/>
      <c r="CN703" s="239"/>
      <c r="CO703" s="239"/>
      <c r="CP703" s="239"/>
      <c r="CQ703" s="239"/>
      <c r="CR703" s="239"/>
      <c r="CS703" s="239"/>
      <c r="CT703" s="239"/>
      <c r="CU703" s="239"/>
      <c r="CV703" s="239"/>
      <c r="CW703" s="239"/>
      <c r="CX703" s="239"/>
      <c r="CY703" s="239"/>
      <c r="CZ703" s="239"/>
      <c r="DA703" s="239"/>
      <c r="DB703" s="239"/>
      <c r="DC703" s="239"/>
      <c r="DD703" s="239"/>
      <c r="DE703" s="239"/>
      <c r="DF703" s="239"/>
      <c r="DG703" s="239"/>
      <c r="DH703" s="239"/>
      <c r="DI703" s="50"/>
      <c r="DJ703" s="50"/>
      <c r="DK703" s="50"/>
      <c r="DL703" s="50"/>
      <c r="DM703" s="50"/>
      <c r="DN703" s="50"/>
      <c r="DO703" s="50"/>
      <c r="DP703" s="50"/>
      <c r="DQ703" s="50"/>
      <c r="DR703" s="50"/>
    </row>
    <row r="704" spans="1:122" ht="12.75" customHeight="1" x14ac:dyDescent="0.25">
      <c r="A704" s="222"/>
      <c r="B704" s="994"/>
      <c r="C704" s="327"/>
      <c r="D704" s="293"/>
      <c r="E704" s="245"/>
      <c r="F704" s="287"/>
      <c r="G704" s="293"/>
      <c r="H704" s="293"/>
      <c r="I704" s="293"/>
      <c r="J704" s="293"/>
      <c r="K704" s="293"/>
      <c r="L704" s="293"/>
      <c r="M704" s="293"/>
      <c r="N704" s="293"/>
      <c r="O704" s="293"/>
      <c r="P704" s="293"/>
      <c r="Q704" s="293"/>
      <c r="R704" s="293"/>
      <c r="S704" s="293"/>
      <c r="T704" s="293"/>
      <c r="U704" s="293"/>
      <c r="V704" s="293"/>
      <c r="W704" s="293"/>
      <c r="X704" s="293"/>
      <c r="Y704" s="293"/>
      <c r="Z704" s="293"/>
      <c r="AA704" s="293"/>
      <c r="AB704" s="293"/>
      <c r="AC704" s="293"/>
      <c r="AD704" s="293"/>
      <c r="AE704" s="293"/>
      <c r="AF704" s="293"/>
      <c r="AG704" s="293"/>
      <c r="AH704" s="293"/>
      <c r="AI704" s="293"/>
      <c r="AJ704" s="293"/>
      <c r="AK704" s="293"/>
      <c r="AL704" s="293"/>
      <c r="AM704" s="293"/>
      <c r="AN704" s="293"/>
      <c r="AO704" s="293"/>
      <c r="AP704" s="293"/>
      <c r="AQ704" s="293"/>
      <c r="AR704" s="293"/>
      <c r="AS704" s="293"/>
      <c r="AT704" s="293"/>
      <c r="AU704" s="293"/>
      <c r="AV704" s="293"/>
      <c r="AW704" s="293"/>
      <c r="AX704" s="293"/>
      <c r="AY704" s="293"/>
      <c r="AZ704" s="293"/>
      <c r="BA704" s="293"/>
      <c r="BB704" s="293"/>
      <c r="BC704" s="293"/>
      <c r="BD704" s="293"/>
      <c r="BE704" s="293"/>
      <c r="BF704" s="293"/>
      <c r="BG704" s="293"/>
      <c r="BH704" s="293"/>
      <c r="BI704" s="293"/>
      <c r="BJ704" s="293"/>
      <c r="BK704" s="293"/>
      <c r="BL704" s="293"/>
      <c r="BM704" s="293"/>
      <c r="BN704" s="293"/>
      <c r="BO704" s="293"/>
      <c r="BP704" s="293"/>
      <c r="BQ704" s="293"/>
      <c r="BR704" s="293"/>
      <c r="BS704" s="293"/>
      <c r="BT704" s="293"/>
      <c r="BU704" s="293"/>
      <c r="BV704" s="293"/>
      <c r="BW704" s="293"/>
      <c r="BX704" s="293"/>
      <c r="BY704" s="293"/>
      <c r="BZ704" s="293"/>
      <c r="CA704" s="293"/>
      <c r="CB704" s="293"/>
      <c r="CC704" s="293"/>
      <c r="CD704" s="293"/>
      <c r="CE704" s="293"/>
      <c r="CF704" s="293"/>
      <c r="CG704" s="293"/>
      <c r="CH704" s="293"/>
      <c r="CI704" s="293"/>
      <c r="CJ704" s="293"/>
      <c r="CK704" s="293"/>
      <c r="CL704" s="293"/>
      <c r="CM704" s="293"/>
      <c r="CN704" s="293"/>
      <c r="CO704" s="293"/>
      <c r="CP704" s="293"/>
      <c r="CQ704" s="293"/>
      <c r="CR704" s="293"/>
      <c r="CS704" s="293"/>
      <c r="CT704" s="293"/>
      <c r="CU704" s="293"/>
      <c r="CV704" s="293"/>
      <c r="CW704" s="293"/>
      <c r="CX704" s="293"/>
      <c r="CY704" s="293"/>
      <c r="CZ704" s="293"/>
      <c r="DA704" s="293"/>
      <c r="DB704" s="293"/>
      <c r="DC704" s="293"/>
      <c r="DD704" s="293"/>
      <c r="DE704" s="293"/>
      <c r="DF704" s="293"/>
      <c r="DG704" s="293"/>
      <c r="DH704" s="293"/>
      <c r="DI704" s="50"/>
      <c r="DJ704" s="50"/>
      <c r="DK704" s="50"/>
      <c r="DL704" s="50"/>
      <c r="DM704" s="50"/>
      <c r="DN704" s="50"/>
      <c r="DO704" s="50"/>
      <c r="DP704" s="50"/>
      <c r="DQ704" s="50"/>
      <c r="DR704" s="50"/>
    </row>
    <row r="705" spans="1:122" ht="12.75" customHeight="1" x14ac:dyDescent="0.25">
      <c r="A705" s="222"/>
      <c r="B705" s="994"/>
      <c r="C705" s="327"/>
      <c r="D705" s="293"/>
      <c r="E705" s="245"/>
      <c r="F705" s="287"/>
      <c r="G705" s="293"/>
      <c r="H705" s="293"/>
      <c r="I705" s="293"/>
      <c r="J705" s="293"/>
      <c r="K705" s="293"/>
      <c r="L705" s="293"/>
      <c r="M705" s="293"/>
      <c r="N705" s="293"/>
      <c r="O705" s="293"/>
      <c r="P705" s="293"/>
      <c r="Q705" s="293"/>
      <c r="R705" s="293"/>
      <c r="S705" s="293"/>
      <c r="T705" s="293"/>
      <c r="U705" s="293"/>
      <c r="V705" s="293"/>
      <c r="W705" s="293"/>
      <c r="X705" s="293"/>
      <c r="Y705" s="293"/>
      <c r="Z705" s="293"/>
      <c r="AA705" s="293"/>
      <c r="AB705" s="293"/>
      <c r="AC705" s="293"/>
      <c r="AD705" s="293"/>
      <c r="AE705" s="293"/>
      <c r="AF705" s="293"/>
      <c r="AG705" s="293"/>
      <c r="AH705" s="293"/>
      <c r="AI705" s="293"/>
      <c r="AJ705" s="293"/>
      <c r="AK705" s="293"/>
      <c r="AL705" s="293"/>
      <c r="AM705" s="293"/>
      <c r="AN705" s="293"/>
      <c r="AO705" s="293"/>
      <c r="AP705" s="293"/>
      <c r="AQ705" s="293"/>
      <c r="AR705" s="293"/>
      <c r="AS705" s="293"/>
      <c r="AT705" s="293"/>
      <c r="AU705" s="293"/>
      <c r="AV705" s="293"/>
      <c r="AW705" s="293"/>
      <c r="AX705" s="293"/>
      <c r="AY705" s="293"/>
      <c r="AZ705" s="293"/>
      <c r="BA705" s="293"/>
      <c r="BB705" s="293"/>
      <c r="BC705" s="293"/>
      <c r="BD705" s="293"/>
      <c r="BE705" s="293"/>
      <c r="BF705" s="293"/>
      <c r="BG705" s="293"/>
      <c r="BH705" s="293"/>
      <c r="BI705" s="293"/>
      <c r="BJ705" s="293"/>
      <c r="BK705" s="293"/>
      <c r="BL705" s="293"/>
      <c r="BM705" s="293"/>
      <c r="BN705" s="293"/>
      <c r="BO705" s="293"/>
      <c r="BP705" s="293"/>
      <c r="BQ705" s="293"/>
      <c r="BR705" s="293"/>
      <c r="BS705" s="293"/>
      <c r="BT705" s="293"/>
      <c r="BU705" s="293"/>
      <c r="BV705" s="293"/>
      <c r="BW705" s="293"/>
      <c r="BX705" s="293"/>
      <c r="BY705" s="293"/>
      <c r="BZ705" s="293"/>
      <c r="CA705" s="293"/>
      <c r="CB705" s="293"/>
      <c r="CC705" s="293"/>
      <c r="CD705" s="293"/>
      <c r="CE705" s="293"/>
      <c r="CF705" s="293"/>
      <c r="CG705" s="293"/>
      <c r="CH705" s="293"/>
      <c r="CI705" s="293"/>
      <c r="CJ705" s="293"/>
      <c r="CK705" s="293"/>
      <c r="CL705" s="293"/>
      <c r="CM705" s="293"/>
      <c r="CN705" s="293"/>
      <c r="CO705" s="293"/>
      <c r="CP705" s="293"/>
      <c r="CQ705" s="293"/>
      <c r="CR705" s="293"/>
      <c r="CS705" s="293"/>
      <c r="CT705" s="293"/>
      <c r="CU705" s="293"/>
      <c r="CV705" s="293"/>
      <c r="CW705" s="293"/>
      <c r="CX705" s="293"/>
      <c r="CY705" s="293"/>
      <c r="CZ705" s="293"/>
      <c r="DA705" s="293"/>
      <c r="DB705" s="293"/>
      <c r="DC705" s="293"/>
      <c r="DD705" s="293"/>
      <c r="DE705" s="293"/>
      <c r="DF705" s="293"/>
      <c r="DG705" s="293"/>
      <c r="DH705" s="293"/>
      <c r="DI705" s="50"/>
      <c r="DJ705" s="50"/>
      <c r="DK705" s="50"/>
      <c r="DL705" s="50"/>
      <c r="DM705" s="50"/>
      <c r="DN705" s="50"/>
      <c r="DO705" s="50"/>
      <c r="DP705" s="50"/>
      <c r="DQ705" s="50"/>
      <c r="DR705" s="50"/>
    </row>
    <row r="706" spans="1:122" ht="12.75" customHeight="1" x14ac:dyDescent="0.25">
      <c r="A706" s="222"/>
      <c r="B706" s="287"/>
      <c r="C706" s="327"/>
      <c r="D706" s="293"/>
      <c r="E706" s="245"/>
      <c r="F706" s="290"/>
      <c r="G706" s="239"/>
      <c r="H706" s="239"/>
      <c r="I706" s="239"/>
      <c r="J706" s="239"/>
      <c r="K706" s="239"/>
      <c r="L706" s="239"/>
      <c r="M706" s="239"/>
      <c r="N706" s="854"/>
      <c r="O706" s="854"/>
      <c r="P706" s="239"/>
      <c r="Q706" s="239"/>
      <c r="R706" s="239"/>
      <c r="S706" s="239"/>
      <c r="T706" s="239"/>
      <c r="U706" s="239"/>
      <c r="V706" s="239"/>
      <c r="W706" s="239"/>
      <c r="X706" s="239"/>
      <c r="Y706" s="239"/>
      <c r="Z706" s="239"/>
      <c r="AA706" s="239"/>
      <c r="AB706" s="239"/>
      <c r="AC706" s="239"/>
      <c r="AD706" s="239"/>
      <c r="AE706" s="239"/>
      <c r="AF706" s="239"/>
      <c r="AG706" s="239"/>
      <c r="AH706" s="239"/>
      <c r="AI706" s="239"/>
      <c r="AJ706" s="239"/>
      <c r="AK706" s="239"/>
      <c r="AL706" s="239"/>
      <c r="AM706" s="239"/>
      <c r="AN706" s="239"/>
      <c r="AO706" s="239"/>
      <c r="AP706" s="239"/>
      <c r="AQ706" s="239"/>
      <c r="AR706" s="239"/>
      <c r="AS706" s="239"/>
      <c r="AT706" s="239"/>
      <c r="AU706" s="239"/>
      <c r="AV706" s="239"/>
      <c r="AW706" s="239"/>
      <c r="AX706" s="239"/>
      <c r="AY706" s="239"/>
      <c r="AZ706" s="239"/>
      <c r="BA706" s="239"/>
      <c r="BB706" s="239"/>
      <c r="BC706" s="239"/>
      <c r="BD706" s="239"/>
      <c r="BE706" s="239"/>
      <c r="BF706" s="239"/>
      <c r="BG706" s="239"/>
      <c r="BH706" s="239"/>
      <c r="BI706" s="239"/>
      <c r="BJ706" s="239"/>
      <c r="BK706" s="239"/>
      <c r="BL706" s="239"/>
      <c r="BM706" s="239"/>
      <c r="BN706" s="239"/>
      <c r="BO706" s="239"/>
      <c r="BP706" s="239"/>
      <c r="BQ706" s="239"/>
      <c r="BR706" s="239"/>
      <c r="BS706" s="239"/>
      <c r="BT706" s="239"/>
      <c r="BU706" s="239"/>
      <c r="BV706" s="239"/>
      <c r="BW706" s="239"/>
      <c r="BX706" s="239"/>
      <c r="BY706" s="239"/>
      <c r="BZ706" s="239"/>
      <c r="CA706" s="239"/>
      <c r="CB706" s="239"/>
      <c r="CC706" s="239"/>
      <c r="CD706" s="239"/>
      <c r="CE706" s="239"/>
      <c r="CF706" s="239"/>
      <c r="CG706" s="239"/>
      <c r="CH706" s="239"/>
      <c r="CI706" s="239"/>
      <c r="CJ706" s="239"/>
      <c r="CK706" s="239"/>
      <c r="CL706" s="239"/>
      <c r="CM706" s="239"/>
      <c r="CN706" s="239"/>
      <c r="CO706" s="239"/>
      <c r="CP706" s="239"/>
      <c r="CQ706" s="239"/>
      <c r="CR706" s="239"/>
      <c r="CS706" s="239"/>
      <c r="CT706" s="239"/>
      <c r="CU706" s="239"/>
      <c r="CV706" s="239"/>
      <c r="CW706" s="239"/>
      <c r="CX706" s="239"/>
      <c r="CY706" s="239"/>
      <c r="CZ706" s="239"/>
      <c r="DA706" s="239"/>
      <c r="DB706" s="239"/>
      <c r="DC706" s="239"/>
      <c r="DD706" s="239"/>
      <c r="DE706" s="239"/>
      <c r="DF706" s="239"/>
      <c r="DG706" s="239"/>
      <c r="DH706" s="239"/>
      <c r="DI706" s="50"/>
      <c r="DJ706" s="50"/>
      <c r="DK706" s="50"/>
      <c r="DL706" s="50"/>
      <c r="DM706" s="50"/>
      <c r="DN706" s="50"/>
      <c r="DO706" s="50"/>
      <c r="DP706" s="50"/>
      <c r="DQ706" s="50"/>
      <c r="DR706" s="50"/>
    </row>
    <row r="707" spans="1:122" ht="12.75" customHeight="1" x14ac:dyDescent="0.25">
      <c r="A707" s="222"/>
      <c r="B707" s="287"/>
      <c r="C707" s="327"/>
      <c r="D707" s="293"/>
      <c r="E707" s="245"/>
      <c r="F707" s="459"/>
      <c r="G707" s="460"/>
      <c r="H707" s="460"/>
      <c r="I707" s="460"/>
      <c r="J707" s="460"/>
      <c r="K707" s="460"/>
      <c r="L707" s="460"/>
      <c r="M707" s="460"/>
      <c r="N707" s="460"/>
      <c r="O707" s="460"/>
      <c r="P707" s="460"/>
      <c r="Q707" s="460"/>
      <c r="R707" s="460"/>
      <c r="S707" s="460"/>
      <c r="T707" s="460"/>
      <c r="U707" s="460"/>
      <c r="V707" s="460"/>
      <c r="W707" s="460"/>
      <c r="X707" s="460"/>
      <c r="Y707" s="460"/>
      <c r="Z707" s="460"/>
      <c r="AA707" s="460"/>
      <c r="AB707" s="460"/>
      <c r="AC707" s="460"/>
      <c r="AD707" s="460"/>
      <c r="AE707" s="460"/>
      <c r="AF707" s="460"/>
      <c r="AG707" s="460"/>
      <c r="AH707" s="460"/>
      <c r="AI707" s="460"/>
      <c r="AJ707" s="460"/>
      <c r="AK707" s="460"/>
      <c r="AL707" s="460"/>
      <c r="AM707" s="460"/>
      <c r="AN707" s="460"/>
      <c r="AO707" s="460"/>
      <c r="AP707" s="460"/>
      <c r="AQ707" s="460"/>
      <c r="AR707" s="460"/>
      <c r="AS707" s="460"/>
      <c r="AT707" s="460"/>
      <c r="AU707" s="460"/>
      <c r="AV707" s="460"/>
      <c r="AW707" s="460"/>
      <c r="AX707" s="460"/>
      <c r="AY707" s="460"/>
      <c r="AZ707" s="460"/>
      <c r="BA707" s="460"/>
      <c r="BB707" s="460"/>
      <c r="BC707" s="460"/>
      <c r="BD707" s="460"/>
      <c r="BE707" s="460"/>
      <c r="BF707" s="460"/>
      <c r="BG707" s="460"/>
      <c r="BH707" s="460"/>
      <c r="BI707" s="460"/>
      <c r="BJ707" s="460"/>
      <c r="BK707" s="460"/>
      <c r="BL707" s="460"/>
      <c r="BM707" s="460"/>
      <c r="BN707" s="460"/>
      <c r="BO707" s="460"/>
      <c r="BP707" s="460"/>
      <c r="BQ707" s="460"/>
      <c r="BR707" s="460"/>
      <c r="BS707" s="460"/>
      <c r="BT707" s="460"/>
      <c r="BU707" s="460"/>
      <c r="BV707" s="460"/>
      <c r="BW707" s="460"/>
      <c r="BX707" s="460"/>
      <c r="BY707" s="460"/>
      <c r="BZ707" s="460"/>
      <c r="CA707" s="460"/>
      <c r="CB707" s="460"/>
      <c r="CC707" s="460"/>
      <c r="CD707" s="460"/>
      <c r="CE707" s="460"/>
      <c r="CF707" s="460"/>
      <c r="CG707" s="460"/>
      <c r="CH707" s="460"/>
      <c r="CI707" s="460"/>
      <c r="CJ707" s="460"/>
      <c r="CK707" s="460"/>
      <c r="CL707" s="460"/>
      <c r="CM707" s="460"/>
      <c r="CN707" s="460"/>
      <c r="CO707" s="460"/>
      <c r="CP707" s="460"/>
      <c r="CQ707" s="460"/>
      <c r="CR707" s="460"/>
      <c r="CS707" s="460"/>
      <c r="CT707" s="460"/>
      <c r="CU707" s="460"/>
      <c r="CV707" s="460"/>
      <c r="CW707" s="460"/>
      <c r="CX707" s="460"/>
      <c r="CY707" s="460"/>
      <c r="CZ707" s="460"/>
      <c r="DA707" s="460"/>
      <c r="DB707" s="460"/>
      <c r="DC707" s="460"/>
      <c r="DD707" s="460"/>
      <c r="DE707" s="460"/>
      <c r="DF707" s="460"/>
      <c r="DG707" s="460"/>
      <c r="DH707" s="460"/>
      <c r="DI707" s="50"/>
      <c r="DJ707" s="50"/>
      <c r="DK707" s="50"/>
      <c r="DL707" s="50"/>
      <c r="DM707" s="50"/>
      <c r="DN707" s="50"/>
      <c r="DO707" s="50"/>
      <c r="DP707" s="50"/>
      <c r="DQ707" s="50"/>
      <c r="DR707" s="50"/>
    </row>
    <row r="708" spans="1:122" ht="12.75" customHeight="1" x14ac:dyDescent="0.25">
      <c r="A708" s="222"/>
      <c r="B708" s="287"/>
      <c r="C708" s="327"/>
      <c r="D708" s="293"/>
      <c r="E708" s="245"/>
      <c r="F708" s="459"/>
      <c r="G708" s="460"/>
      <c r="H708" s="460"/>
      <c r="I708" s="460"/>
      <c r="J708" s="460"/>
      <c r="K708" s="460"/>
      <c r="L708" s="460"/>
      <c r="M708" s="460"/>
      <c r="N708" s="460"/>
      <c r="O708" s="460"/>
      <c r="P708" s="460"/>
      <c r="Q708" s="460"/>
      <c r="R708" s="460"/>
      <c r="S708" s="460"/>
      <c r="T708" s="460"/>
      <c r="U708" s="460"/>
      <c r="V708" s="460"/>
      <c r="W708" s="460"/>
      <c r="X708" s="460"/>
      <c r="Y708" s="460"/>
      <c r="Z708" s="460"/>
      <c r="AA708" s="460"/>
      <c r="AB708" s="460"/>
      <c r="AC708" s="460"/>
      <c r="AD708" s="460"/>
      <c r="AE708" s="460"/>
      <c r="AF708" s="460"/>
      <c r="AG708" s="460"/>
      <c r="AH708" s="460"/>
      <c r="AI708" s="460"/>
      <c r="AJ708" s="460"/>
      <c r="AK708" s="460"/>
      <c r="AL708" s="460"/>
      <c r="AM708" s="460"/>
      <c r="AN708" s="460"/>
      <c r="AO708" s="460"/>
      <c r="AP708" s="460"/>
      <c r="AQ708" s="460"/>
      <c r="AR708" s="460"/>
      <c r="AS708" s="460"/>
      <c r="AT708" s="460"/>
      <c r="AU708" s="460"/>
      <c r="AV708" s="460"/>
      <c r="AW708" s="460"/>
      <c r="AX708" s="460"/>
      <c r="AY708" s="460"/>
      <c r="AZ708" s="460"/>
      <c r="BA708" s="460"/>
      <c r="BB708" s="460"/>
      <c r="BC708" s="460"/>
      <c r="BD708" s="460"/>
      <c r="BE708" s="460"/>
      <c r="BF708" s="460"/>
      <c r="BG708" s="460"/>
      <c r="BH708" s="460"/>
      <c r="BI708" s="460"/>
      <c r="BJ708" s="460"/>
      <c r="BK708" s="460"/>
      <c r="BL708" s="460"/>
      <c r="BM708" s="460"/>
      <c r="BN708" s="460"/>
      <c r="BO708" s="460"/>
      <c r="BP708" s="460"/>
      <c r="BQ708" s="460"/>
      <c r="BR708" s="460"/>
      <c r="BS708" s="460"/>
      <c r="BT708" s="460"/>
      <c r="BU708" s="460"/>
      <c r="BV708" s="460"/>
      <c r="BW708" s="460"/>
      <c r="BX708" s="460"/>
      <c r="BY708" s="460"/>
      <c r="BZ708" s="460"/>
      <c r="CA708" s="460"/>
      <c r="CB708" s="460"/>
      <c r="CC708" s="460"/>
      <c r="CD708" s="460"/>
      <c r="CE708" s="460"/>
      <c r="CF708" s="460"/>
      <c r="CG708" s="460"/>
      <c r="CH708" s="460"/>
      <c r="CI708" s="460"/>
      <c r="CJ708" s="460"/>
      <c r="CK708" s="460"/>
      <c r="CL708" s="460"/>
      <c r="CM708" s="460"/>
      <c r="CN708" s="460"/>
      <c r="CO708" s="460"/>
      <c r="CP708" s="460"/>
      <c r="CQ708" s="460"/>
      <c r="CR708" s="460"/>
      <c r="CS708" s="460"/>
      <c r="CT708" s="460"/>
      <c r="CU708" s="460"/>
      <c r="CV708" s="460"/>
      <c r="CW708" s="460"/>
      <c r="CX708" s="460"/>
      <c r="CY708" s="460"/>
      <c r="CZ708" s="460"/>
      <c r="DA708" s="460"/>
      <c r="DB708" s="460"/>
      <c r="DC708" s="460"/>
      <c r="DD708" s="460"/>
      <c r="DE708" s="460"/>
      <c r="DF708" s="460"/>
      <c r="DG708" s="460"/>
      <c r="DH708" s="460"/>
      <c r="DI708" s="50"/>
      <c r="DJ708" s="50"/>
      <c r="DK708" s="50"/>
      <c r="DL708" s="50"/>
      <c r="DM708" s="50"/>
      <c r="DN708" s="50"/>
      <c r="DO708" s="50"/>
      <c r="DP708" s="50"/>
      <c r="DQ708" s="50"/>
      <c r="DR708" s="50"/>
    </row>
    <row r="709" spans="1:122" ht="12.75" customHeight="1" x14ac:dyDescent="0.25">
      <c r="A709" s="222"/>
      <c r="B709" s="287"/>
      <c r="C709" s="327"/>
      <c r="D709" s="293"/>
      <c r="E709" s="245"/>
      <c r="F709" s="290"/>
      <c r="G709" s="239"/>
      <c r="H709" s="239"/>
      <c r="I709" s="239"/>
      <c r="J709" s="239"/>
      <c r="K709" s="239"/>
      <c r="L709" s="239"/>
      <c r="M709" s="239"/>
      <c r="N709" s="854"/>
      <c r="O709" s="854"/>
      <c r="P709" s="239"/>
      <c r="Q709" s="239"/>
      <c r="R709" s="239"/>
      <c r="S709" s="239"/>
      <c r="T709" s="239"/>
      <c r="U709" s="239"/>
      <c r="V709" s="239"/>
      <c r="W709" s="239"/>
      <c r="X709" s="239"/>
      <c r="Y709" s="239"/>
      <c r="Z709" s="239"/>
      <c r="AA709" s="239"/>
      <c r="AB709" s="239"/>
      <c r="AC709" s="239"/>
      <c r="AD709" s="239"/>
      <c r="AE709" s="239"/>
      <c r="AF709" s="239"/>
      <c r="AG709" s="239"/>
      <c r="AH709" s="239"/>
      <c r="AI709" s="239"/>
      <c r="AJ709" s="239"/>
      <c r="AK709" s="239"/>
      <c r="AL709" s="239"/>
      <c r="AM709" s="239"/>
      <c r="AN709" s="239"/>
      <c r="AO709" s="239"/>
      <c r="AP709" s="239"/>
      <c r="AQ709" s="239"/>
      <c r="AR709" s="239"/>
      <c r="AS709" s="239"/>
      <c r="AT709" s="239"/>
      <c r="AU709" s="239"/>
      <c r="AV709" s="239"/>
      <c r="AW709" s="239"/>
      <c r="AX709" s="239"/>
      <c r="AY709" s="239"/>
      <c r="AZ709" s="239"/>
      <c r="BA709" s="239"/>
      <c r="BB709" s="239"/>
      <c r="BC709" s="239"/>
      <c r="BD709" s="239"/>
      <c r="BE709" s="239"/>
      <c r="BF709" s="239"/>
      <c r="BG709" s="239"/>
      <c r="BH709" s="239"/>
      <c r="BI709" s="239"/>
      <c r="BJ709" s="239"/>
      <c r="BK709" s="239"/>
      <c r="BL709" s="239"/>
      <c r="BM709" s="239"/>
      <c r="BN709" s="239"/>
      <c r="BO709" s="239"/>
      <c r="BP709" s="239"/>
      <c r="BQ709" s="239"/>
      <c r="BR709" s="239"/>
      <c r="BS709" s="239"/>
      <c r="BT709" s="239"/>
      <c r="BU709" s="239"/>
      <c r="BV709" s="239"/>
      <c r="BW709" s="239"/>
      <c r="BX709" s="239"/>
      <c r="BY709" s="239"/>
      <c r="BZ709" s="239"/>
      <c r="CA709" s="239"/>
      <c r="CB709" s="239"/>
      <c r="CC709" s="239"/>
      <c r="CD709" s="239"/>
      <c r="CE709" s="239"/>
      <c r="CF709" s="239"/>
      <c r="CG709" s="239"/>
      <c r="CH709" s="239"/>
      <c r="CI709" s="239"/>
      <c r="CJ709" s="239"/>
      <c r="CK709" s="239"/>
      <c r="CL709" s="239"/>
      <c r="CM709" s="239"/>
      <c r="CN709" s="239"/>
      <c r="CO709" s="239"/>
      <c r="CP709" s="239"/>
      <c r="CQ709" s="239"/>
      <c r="CR709" s="239"/>
      <c r="CS709" s="239"/>
      <c r="CT709" s="239"/>
      <c r="CU709" s="239"/>
      <c r="CV709" s="239"/>
      <c r="CW709" s="239"/>
      <c r="CX709" s="239"/>
      <c r="CY709" s="239"/>
      <c r="CZ709" s="239"/>
      <c r="DA709" s="239"/>
      <c r="DB709" s="239"/>
      <c r="DC709" s="239"/>
      <c r="DD709" s="239"/>
      <c r="DE709" s="239"/>
      <c r="DF709" s="239"/>
      <c r="DG709" s="239"/>
      <c r="DH709" s="239"/>
      <c r="DI709" s="50"/>
      <c r="DJ709" s="50"/>
      <c r="DK709" s="50"/>
      <c r="DL709" s="50"/>
      <c r="DM709" s="50"/>
      <c r="DN709" s="50"/>
      <c r="DO709" s="50"/>
      <c r="DP709" s="50"/>
      <c r="DQ709" s="50"/>
      <c r="DR709" s="50"/>
    </row>
    <row r="710" spans="1:122" ht="12.75" customHeight="1" x14ac:dyDescent="0.25">
      <c r="A710" s="222"/>
      <c r="B710" s="287"/>
      <c r="C710" s="327"/>
      <c r="D710" s="293"/>
      <c r="E710" s="245"/>
      <c r="F710" s="287"/>
      <c r="G710" s="293"/>
      <c r="H710" s="293"/>
      <c r="I710" s="293"/>
      <c r="J710" s="293"/>
      <c r="K710" s="293"/>
      <c r="L710" s="293"/>
      <c r="M710" s="293"/>
      <c r="N710" s="293"/>
      <c r="O710" s="293"/>
      <c r="P710" s="293"/>
      <c r="Q710" s="293"/>
      <c r="R710" s="293"/>
      <c r="S710" s="293"/>
      <c r="T710" s="293"/>
      <c r="U710" s="293"/>
      <c r="V710" s="293"/>
      <c r="W710" s="293"/>
      <c r="X710" s="293"/>
      <c r="Y710" s="293"/>
      <c r="Z710" s="293"/>
      <c r="AA710" s="293"/>
      <c r="AB710" s="293"/>
      <c r="AC710" s="293"/>
      <c r="AD710" s="293"/>
      <c r="AE710" s="293"/>
      <c r="AF710" s="293"/>
      <c r="AG710" s="293"/>
      <c r="AH710" s="293"/>
      <c r="AI710" s="293"/>
      <c r="AJ710" s="293"/>
      <c r="AK710" s="293"/>
      <c r="AL710" s="293"/>
      <c r="AM710" s="293"/>
      <c r="AN710" s="293"/>
      <c r="AO710" s="293"/>
      <c r="AP710" s="293"/>
      <c r="AQ710" s="293"/>
      <c r="AR710" s="293"/>
      <c r="AS710" s="293"/>
      <c r="AT710" s="293"/>
      <c r="AU710" s="293"/>
      <c r="AV710" s="293"/>
      <c r="AW710" s="293"/>
      <c r="AX710" s="293"/>
      <c r="AY710" s="293"/>
      <c r="AZ710" s="293"/>
      <c r="BA710" s="293"/>
      <c r="BB710" s="293"/>
      <c r="BC710" s="293"/>
      <c r="BD710" s="293"/>
      <c r="BE710" s="293"/>
      <c r="BF710" s="293"/>
      <c r="BG710" s="293"/>
      <c r="BH710" s="293"/>
      <c r="BI710" s="293"/>
      <c r="BJ710" s="293"/>
      <c r="BK710" s="293"/>
      <c r="BL710" s="293"/>
      <c r="BM710" s="293"/>
      <c r="BN710" s="293"/>
      <c r="BO710" s="293"/>
      <c r="BP710" s="293"/>
      <c r="BQ710" s="293"/>
      <c r="BR710" s="293"/>
      <c r="BS710" s="293"/>
      <c r="BT710" s="293"/>
      <c r="BU710" s="293"/>
      <c r="BV710" s="293"/>
      <c r="BW710" s="293"/>
      <c r="BX710" s="293"/>
      <c r="BY710" s="293"/>
      <c r="BZ710" s="293"/>
      <c r="CA710" s="293"/>
      <c r="CB710" s="293"/>
      <c r="CC710" s="293"/>
      <c r="CD710" s="293"/>
      <c r="CE710" s="293"/>
      <c r="CF710" s="293"/>
      <c r="CG710" s="293"/>
      <c r="CH710" s="293"/>
      <c r="CI710" s="293"/>
      <c r="CJ710" s="293"/>
      <c r="CK710" s="293"/>
      <c r="CL710" s="293"/>
      <c r="CM710" s="293"/>
      <c r="CN710" s="293"/>
      <c r="CO710" s="293"/>
      <c r="CP710" s="293"/>
      <c r="CQ710" s="293"/>
      <c r="CR710" s="293"/>
      <c r="CS710" s="293"/>
      <c r="CT710" s="293"/>
      <c r="CU710" s="293"/>
      <c r="CV710" s="293"/>
      <c r="CW710" s="293"/>
      <c r="CX710" s="293"/>
      <c r="CY710" s="293"/>
      <c r="CZ710" s="293"/>
      <c r="DA710" s="293"/>
      <c r="DB710" s="293"/>
      <c r="DC710" s="293"/>
      <c r="DD710" s="293"/>
      <c r="DE710" s="293"/>
      <c r="DF710" s="293"/>
      <c r="DG710" s="293"/>
      <c r="DH710" s="293"/>
      <c r="DI710" s="50"/>
      <c r="DJ710" s="50"/>
      <c r="DK710" s="50"/>
      <c r="DL710" s="50"/>
      <c r="DM710" s="50"/>
      <c r="DN710" s="50"/>
      <c r="DO710" s="50"/>
      <c r="DP710" s="50"/>
      <c r="DQ710" s="50"/>
      <c r="DR710" s="50"/>
    </row>
    <row r="711" spans="1:122" ht="12.75" customHeight="1" thickBot="1" x14ac:dyDescent="0.3">
      <c r="A711" s="222"/>
      <c r="B711" s="288"/>
      <c r="C711" s="328"/>
      <c r="D711" s="294"/>
      <c r="E711" s="255"/>
      <c r="F711" s="288"/>
      <c r="G711" s="294"/>
      <c r="H711" s="294"/>
      <c r="I711" s="294"/>
      <c r="J711" s="294"/>
      <c r="K711" s="294"/>
      <c r="L711" s="294"/>
      <c r="M711" s="294"/>
      <c r="N711" s="294"/>
      <c r="O711" s="294"/>
      <c r="P711" s="294"/>
      <c r="Q711" s="294"/>
      <c r="R711" s="294"/>
      <c r="S711" s="294"/>
      <c r="T711" s="294"/>
      <c r="U711" s="294"/>
      <c r="V711" s="294"/>
      <c r="W711" s="294"/>
      <c r="X711" s="294"/>
      <c r="Y711" s="294"/>
      <c r="Z711" s="294"/>
      <c r="AA711" s="294"/>
      <c r="AB711" s="294"/>
      <c r="AC711" s="294"/>
      <c r="AD711" s="294"/>
      <c r="AE711" s="294"/>
      <c r="AF711" s="294"/>
      <c r="AG711" s="294"/>
      <c r="AH711" s="294"/>
      <c r="AI711" s="294"/>
      <c r="AJ711" s="294"/>
      <c r="AK711" s="294"/>
      <c r="AL711" s="294"/>
      <c r="AM711" s="294"/>
      <c r="AN711" s="294"/>
      <c r="AO711" s="294"/>
      <c r="AP711" s="294"/>
      <c r="AQ711" s="294"/>
      <c r="AR711" s="294"/>
      <c r="AS711" s="294"/>
      <c r="AT711" s="294"/>
      <c r="AU711" s="294"/>
      <c r="AV711" s="294"/>
      <c r="AW711" s="294"/>
      <c r="AX711" s="294"/>
      <c r="AY711" s="294"/>
      <c r="AZ711" s="294"/>
      <c r="BA711" s="294"/>
      <c r="BB711" s="294"/>
      <c r="BC711" s="294"/>
      <c r="BD711" s="294"/>
      <c r="BE711" s="294"/>
      <c r="BF711" s="294"/>
      <c r="BG711" s="294"/>
      <c r="BH711" s="294"/>
      <c r="BI711" s="294"/>
      <c r="BJ711" s="294"/>
      <c r="BK711" s="294"/>
      <c r="BL711" s="294"/>
      <c r="BM711" s="294"/>
      <c r="BN711" s="294"/>
      <c r="BO711" s="294"/>
      <c r="BP711" s="294"/>
      <c r="BQ711" s="294"/>
      <c r="BR711" s="294"/>
      <c r="BS711" s="294"/>
      <c r="BT711" s="294"/>
      <c r="BU711" s="294"/>
      <c r="BV711" s="294"/>
      <c r="BW711" s="294"/>
      <c r="BX711" s="294"/>
      <c r="BY711" s="294"/>
      <c r="BZ711" s="294"/>
      <c r="CA711" s="294"/>
      <c r="CB711" s="294"/>
      <c r="CC711" s="294"/>
      <c r="CD711" s="294"/>
      <c r="CE711" s="294"/>
      <c r="CF711" s="294"/>
      <c r="CG711" s="294"/>
      <c r="CH711" s="294"/>
      <c r="CI711" s="294"/>
      <c r="CJ711" s="294"/>
      <c r="CK711" s="294"/>
      <c r="CL711" s="294"/>
      <c r="CM711" s="294"/>
      <c r="CN711" s="294"/>
      <c r="CO711" s="294"/>
      <c r="CP711" s="294"/>
      <c r="CQ711" s="294"/>
      <c r="CR711" s="294"/>
      <c r="CS711" s="294"/>
      <c r="CT711" s="294"/>
      <c r="CU711" s="294"/>
      <c r="CV711" s="294"/>
      <c r="CW711" s="294"/>
      <c r="CX711" s="294"/>
      <c r="CY711" s="294"/>
      <c r="CZ711" s="294"/>
      <c r="DA711" s="294"/>
      <c r="DB711" s="294"/>
      <c r="DC711" s="294"/>
      <c r="DD711" s="294"/>
      <c r="DE711" s="294"/>
      <c r="DF711" s="294"/>
      <c r="DG711" s="294"/>
      <c r="DH711" s="294"/>
      <c r="DI711" s="50"/>
      <c r="DJ711" s="50"/>
      <c r="DK711" s="50"/>
      <c r="DL711" s="50"/>
      <c r="DM711" s="50"/>
      <c r="DN711" s="50"/>
      <c r="DO711" s="50"/>
      <c r="DP711" s="50"/>
      <c r="DQ711" s="50"/>
      <c r="DR711" s="50"/>
    </row>
    <row r="712" spans="1:122" ht="12.75" customHeight="1" x14ac:dyDescent="0.25">
      <c r="A712" s="222"/>
      <c r="B712" s="50"/>
      <c r="C712" s="50"/>
      <c r="D712" s="50"/>
      <c r="E712" s="50"/>
      <c r="F712" s="50"/>
      <c r="G712" s="50"/>
      <c r="H712" s="50"/>
      <c r="I712" s="50"/>
      <c r="J712" s="50"/>
      <c r="K712" s="50"/>
      <c r="L712" s="50"/>
      <c r="M712" s="50"/>
      <c r="DC712" s="218"/>
      <c r="DD712" s="218"/>
      <c r="DE712" s="218"/>
      <c r="DF712" s="218"/>
      <c r="DG712" s="218"/>
      <c r="DH712" s="218"/>
      <c r="DI712" s="50"/>
      <c r="DJ712" s="50"/>
      <c r="DK712" s="50"/>
      <c r="DL712" s="50"/>
      <c r="DM712" s="50"/>
      <c r="DN712" s="50"/>
      <c r="DO712" s="50"/>
      <c r="DP712" s="50"/>
      <c r="DQ712" s="50"/>
      <c r="DR712" s="50"/>
    </row>
    <row r="713" spans="1:122" ht="12.75" customHeight="1" x14ac:dyDescent="0.25">
      <c r="A713" s="222"/>
      <c r="B713" s="50"/>
      <c r="C713" s="50"/>
      <c r="D713" s="50"/>
      <c r="E713" s="50"/>
      <c r="F713" s="50"/>
      <c r="G713" s="50"/>
      <c r="H713" s="50"/>
      <c r="I713" s="50"/>
      <c r="J713" s="50"/>
      <c r="K713" s="50"/>
      <c r="L713" s="50"/>
      <c r="M713" s="50"/>
      <c r="DC713" s="218"/>
      <c r="DD713" s="218"/>
      <c r="DE713" s="218"/>
      <c r="DF713" s="218"/>
      <c r="DG713" s="218"/>
      <c r="DH713" s="218"/>
      <c r="DI713" s="50"/>
      <c r="DJ713" s="50"/>
      <c r="DK713" s="50"/>
      <c r="DL713" s="50"/>
      <c r="DM713" s="50"/>
      <c r="DN713" s="50"/>
      <c r="DO713" s="50"/>
      <c r="DP713" s="50"/>
      <c r="DQ713" s="50"/>
      <c r="DR713" s="50"/>
    </row>
    <row r="714" spans="1:122" ht="12.75" customHeight="1" x14ac:dyDescent="0.25">
      <c r="A714" s="222"/>
      <c r="B714" s="50"/>
      <c r="C714" s="50"/>
      <c r="D714" s="50"/>
      <c r="E714" s="50"/>
      <c r="F714" s="50"/>
      <c r="G714" s="50"/>
      <c r="H714" s="50"/>
      <c r="I714" s="50"/>
      <c r="J714" s="50"/>
      <c r="K714" s="50"/>
      <c r="L714" s="50"/>
      <c r="M714" s="50"/>
      <c r="DC714" s="218"/>
      <c r="DD714" s="218"/>
      <c r="DE714" s="218"/>
      <c r="DF714" s="218"/>
      <c r="DG714" s="218"/>
      <c r="DH714" s="218"/>
      <c r="DI714" s="50"/>
      <c r="DJ714" s="50"/>
      <c r="DK714" s="50"/>
      <c r="DL714" s="50"/>
      <c r="DM714" s="50"/>
      <c r="DN714" s="50"/>
      <c r="DO714" s="50"/>
      <c r="DP714" s="50"/>
      <c r="DQ714" s="50"/>
      <c r="DR714" s="50"/>
    </row>
    <row r="715" spans="1:122" ht="12.75" customHeight="1" x14ac:dyDescent="0.25">
      <c r="A715" s="222"/>
      <c r="B715" s="50"/>
      <c r="C715" s="50"/>
      <c r="D715" s="50"/>
      <c r="E715" s="50"/>
      <c r="F715" s="50"/>
      <c r="G715" s="50"/>
      <c r="H715" s="50"/>
      <c r="I715" s="50"/>
      <c r="J715" s="50"/>
      <c r="K715" s="50"/>
      <c r="L715" s="50"/>
      <c r="M715" s="50"/>
      <c r="DC715" s="218"/>
      <c r="DD715" s="218"/>
      <c r="DE715" s="218"/>
      <c r="DF715" s="218"/>
      <c r="DG715" s="218"/>
      <c r="DH715" s="218"/>
      <c r="DI715" s="50"/>
      <c r="DJ715" s="50"/>
      <c r="DK715" s="50"/>
      <c r="DL715" s="50"/>
      <c r="DM715" s="50"/>
      <c r="DN715" s="50"/>
      <c r="DO715" s="50"/>
      <c r="DP715" s="50"/>
      <c r="DQ715" s="50"/>
      <c r="DR715" s="50"/>
    </row>
    <row r="716" spans="1:122" ht="12.75" customHeight="1" x14ac:dyDescent="0.25">
      <c r="A716" s="222"/>
      <c r="B716" s="50"/>
      <c r="C716" s="50"/>
      <c r="D716" s="50"/>
      <c r="E716" s="50"/>
      <c r="F716" s="50"/>
      <c r="G716" s="50"/>
      <c r="H716" s="50"/>
      <c r="I716" s="50"/>
      <c r="J716" s="50"/>
      <c r="K716" s="50"/>
      <c r="L716" s="50"/>
      <c r="M716" s="50"/>
      <c r="DC716" s="218"/>
      <c r="DD716" s="218"/>
      <c r="DE716" s="218"/>
      <c r="DF716" s="218"/>
      <c r="DG716" s="218"/>
      <c r="DH716" s="218"/>
      <c r="DI716" s="50"/>
      <c r="DJ716" s="50"/>
      <c r="DK716" s="50"/>
      <c r="DL716" s="50"/>
      <c r="DM716" s="50"/>
      <c r="DN716" s="50"/>
      <c r="DO716" s="50"/>
      <c r="DP716" s="50"/>
      <c r="DQ716" s="50"/>
      <c r="DR716" s="50"/>
    </row>
    <row r="717" spans="1:122" ht="12.75" customHeight="1" x14ac:dyDescent="0.25">
      <c r="A717" s="222"/>
      <c r="B717" s="50"/>
      <c r="C717" s="50"/>
      <c r="D717" s="50"/>
      <c r="E717" s="50"/>
      <c r="F717" s="50"/>
      <c r="G717" s="50"/>
      <c r="H717" s="50"/>
      <c r="I717" s="50"/>
      <c r="J717" s="50"/>
      <c r="K717" s="50"/>
      <c r="L717" s="50"/>
      <c r="M717" s="50"/>
      <c r="DC717" s="218"/>
      <c r="DD717" s="218"/>
      <c r="DE717" s="218"/>
      <c r="DF717" s="218"/>
      <c r="DG717" s="218"/>
      <c r="DH717" s="218"/>
      <c r="DI717" s="50"/>
      <c r="DJ717" s="50"/>
      <c r="DK717" s="50"/>
      <c r="DL717" s="50"/>
      <c r="DM717" s="50"/>
      <c r="DN717" s="50"/>
      <c r="DO717" s="50"/>
      <c r="DP717" s="50"/>
      <c r="DQ717" s="50"/>
      <c r="DR717" s="50"/>
    </row>
    <row r="718" spans="1:122" ht="12.75" customHeight="1" x14ac:dyDescent="0.25">
      <c r="A718" s="222"/>
      <c r="B718" s="50"/>
      <c r="C718" s="50"/>
      <c r="D718" s="50"/>
      <c r="E718" s="50"/>
      <c r="F718" s="50"/>
      <c r="G718" s="50"/>
      <c r="H718" s="50"/>
      <c r="I718" s="50"/>
      <c r="J718" s="50"/>
      <c r="K718" s="50"/>
      <c r="L718" s="50"/>
      <c r="M718" s="50"/>
      <c r="DC718" s="218"/>
      <c r="DD718" s="218"/>
      <c r="DE718" s="218"/>
      <c r="DF718" s="218"/>
      <c r="DG718" s="218"/>
      <c r="DH718" s="218"/>
      <c r="DI718" s="50"/>
      <c r="DJ718" s="50"/>
      <c r="DK718" s="50"/>
      <c r="DL718" s="50"/>
      <c r="DM718" s="50"/>
      <c r="DN718" s="50"/>
      <c r="DO718" s="50"/>
      <c r="DP718" s="50"/>
      <c r="DQ718" s="50"/>
      <c r="DR718" s="50"/>
    </row>
    <row r="719" spans="1:122" ht="12.75" customHeight="1" x14ac:dyDescent="0.25">
      <c r="A719" s="222"/>
      <c r="B719" s="50"/>
      <c r="C719" s="50"/>
      <c r="D719" s="50"/>
      <c r="E719" s="50"/>
      <c r="F719" s="50"/>
      <c r="G719" s="50"/>
      <c r="H719" s="50"/>
      <c r="I719" s="50"/>
      <c r="J719" s="50"/>
      <c r="K719" s="50"/>
      <c r="L719" s="50"/>
      <c r="M719" s="50"/>
      <c r="DC719" s="218"/>
      <c r="DD719" s="218"/>
      <c r="DE719" s="218"/>
      <c r="DF719" s="218"/>
      <c r="DG719" s="218"/>
      <c r="DH719" s="218"/>
      <c r="DI719" s="50"/>
      <c r="DJ719" s="50"/>
      <c r="DK719" s="50"/>
      <c r="DL719" s="50"/>
      <c r="DM719" s="50"/>
      <c r="DN719" s="50"/>
      <c r="DO719" s="50"/>
      <c r="DP719" s="50"/>
      <c r="DQ719" s="50"/>
      <c r="DR719" s="50"/>
    </row>
    <row r="720" spans="1:122" ht="12.75" customHeight="1" x14ac:dyDescent="0.25">
      <c r="A720" s="222"/>
      <c r="B720" s="50"/>
      <c r="C720" s="50"/>
      <c r="D720" s="50"/>
      <c r="E720" s="50"/>
      <c r="F720" s="50"/>
      <c r="G720" s="50"/>
      <c r="H720" s="50"/>
      <c r="I720" s="50"/>
      <c r="J720" s="50"/>
      <c r="K720" s="50"/>
      <c r="L720" s="50"/>
      <c r="M720" s="50"/>
      <c r="DC720" s="218"/>
      <c r="DD720" s="218"/>
      <c r="DE720" s="218"/>
      <c r="DF720" s="218"/>
      <c r="DG720" s="218"/>
      <c r="DH720" s="218"/>
      <c r="DI720" s="50"/>
      <c r="DJ720" s="50"/>
      <c r="DK720" s="50"/>
      <c r="DL720" s="50"/>
      <c r="DM720" s="50"/>
      <c r="DN720" s="50"/>
      <c r="DO720" s="50"/>
      <c r="DP720" s="50"/>
      <c r="DQ720" s="50"/>
      <c r="DR720" s="50"/>
    </row>
    <row r="721" spans="1:122" ht="12.75" customHeight="1" x14ac:dyDescent="0.25">
      <c r="A721" s="222"/>
      <c r="B721" s="50"/>
      <c r="C721" s="50"/>
      <c r="D721" s="50"/>
      <c r="E721" s="50"/>
      <c r="F721" s="50"/>
      <c r="G721" s="50"/>
      <c r="H721" s="50"/>
      <c r="I721" s="50"/>
      <c r="J721" s="50"/>
      <c r="K721" s="50"/>
      <c r="L721" s="50"/>
      <c r="M721" s="50"/>
      <c r="DC721" s="218"/>
      <c r="DD721" s="218"/>
      <c r="DE721" s="218"/>
      <c r="DF721" s="218"/>
      <c r="DG721" s="218"/>
      <c r="DH721" s="218"/>
      <c r="DI721" s="50"/>
      <c r="DJ721" s="50"/>
      <c r="DK721" s="50"/>
      <c r="DL721" s="50"/>
      <c r="DM721" s="50"/>
      <c r="DN721" s="50"/>
      <c r="DO721" s="50"/>
      <c r="DP721" s="50"/>
      <c r="DQ721" s="50"/>
      <c r="DR721" s="50"/>
    </row>
    <row r="722" spans="1:122" ht="12.75" customHeight="1" x14ac:dyDescent="0.25">
      <c r="A722" s="222"/>
      <c r="B722" s="50"/>
      <c r="C722" s="50"/>
      <c r="D722" s="50"/>
      <c r="E722" s="50"/>
      <c r="F722" s="50"/>
      <c r="G722" s="50"/>
      <c r="H722" s="50"/>
      <c r="I722" s="50"/>
      <c r="J722" s="50"/>
      <c r="K722" s="50"/>
      <c r="L722" s="50"/>
      <c r="M722" s="50"/>
      <c r="DC722" s="218"/>
      <c r="DD722" s="218"/>
      <c r="DE722" s="218"/>
      <c r="DF722" s="218"/>
      <c r="DG722" s="218"/>
      <c r="DH722" s="218"/>
      <c r="DI722" s="50"/>
      <c r="DJ722" s="50"/>
      <c r="DK722" s="50"/>
      <c r="DL722" s="50"/>
      <c r="DM722" s="50"/>
      <c r="DN722" s="50"/>
      <c r="DO722" s="50"/>
      <c r="DP722" s="50"/>
      <c r="DQ722" s="50"/>
      <c r="DR722" s="50"/>
    </row>
    <row r="723" spans="1:122" ht="12.75" customHeight="1" x14ac:dyDescent="0.25">
      <c r="A723" s="222"/>
      <c r="B723" s="50"/>
      <c r="C723" s="50"/>
      <c r="D723" s="50"/>
      <c r="E723" s="50"/>
      <c r="F723" s="50"/>
      <c r="G723" s="50"/>
      <c r="H723" s="50"/>
      <c r="I723" s="50"/>
      <c r="J723" s="50"/>
      <c r="K723" s="50"/>
      <c r="L723" s="50"/>
      <c r="M723" s="50"/>
      <c r="DC723" s="218"/>
      <c r="DD723" s="218"/>
      <c r="DE723" s="218"/>
      <c r="DF723" s="218"/>
      <c r="DG723" s="218"/>
      <c r="DH723" s="218"/>
      <c r="DI723" s="50"/>
      <c r="DJ723" s="50"/>
      <c r="DK723" s="50"/>
      <c r="DL723" s="50"/>
      <c r="DM723" s="50"/>
      <c r="DN723" s="50"/>
      <c r="DO723" s="50"/>
      <c r="DP723" s="50"/>
      <c r="DQ723" s="50"/>
      <c r="DR723" s="50"/>
    </row>
    <row r="724" spans="1:122" ht="12.75" customHeight="1" x14ac:dyDescent="0.25">
      <c r="A724" s="222"/>
      <c r="B724" s="50"/>
      <c r="C724" s="50"/>
      <c r="D724" s="50"/>
      <c r="E724" s="50"/>
      <c r="F724" s="50"/>
      <c r="G724" s="50"/>
      <c r="H724" s="50"/>
      <c r="I724" s="50"/>
      <c r="J724" s="50"/>
      <c r="K724" s="50"/>
      <c r="L724" s="50"/>
      <c r="M724" s="50"/>
      <c r="DC724" s="218"/>
      <c r="DD724" s="218"/>
      <c r="DE724" s="218"/>
      <c r="DF724" s="218"/>
      <c r="DG724" s="218"/>
      <c r="DH724" s="218"/>
      <c r="DI724" s="50"/>
      <c r="DJ724" s="50"/>
      <c r="DK724" s="50"/>
      <c r="DL724" s="50"/>
      <c r="DM724" s="50"/>
      <c r="DN724" s="50"/>
      <c r="DO724" s="50"/>
      <c r="DP724" s="50"/>
      <c r="DQ724" s="50"/>
      <c r="DR724" s="50"/>
    </row>
    <row r="725" spans="1:122" ht="12.75" customHeight="1" x14ac:dyDescent="0.25">
      <c r="A725" s="222"/>
      <c r="B725" s="50"/>
      <c r="C725" s="50"/>
      <c r="D725" s="50"/>
      <c r="E725" s="50"/>
      <c r="F725" s="50"/>
      <c r="G725" s="50"/>
      <c r="H725" s="50"/>
      <c r="I725" s="50"/>
      <c r="J725" s="50"/>
      <c r="K725" s="50"/>
      <c r="L725" s="50"/>
      <c r="M725" s="50"/>
      <c r="DC725" s="218"/>
      <c r="DD725" s="218"/>
      <c r="DE725" s="218"/>
      <c r="DF725" s="218"/>
      <c r="DG725" s="218"/>
      <c r="DH725" s="218"/>
      <c r="DI725" s="50"/>
      <c r="DJ725" s="50"/>
      <c r="DK725" s="50"/>
      <c r="DL725" s="50"/>
      <c r="DM725" s="50"/>
      <c r="DN725" s="50"/>
      <c r="DO725" s="50"/>
      <c r="DP725" s="50"/>
      <c r="DQ725" s="50"/>
      <c r="DR725" s="50"/>
    </row>
    <row r="726" spans="1:122" ht="12.75" customHeight="1" x14ac:dyDescent="0.25">
      <c r="A726" s="232"/>
      <c r="B726" s="50"/>
      <c r="C726" s="50"/>
      <c r="D726" s="50"/>
      <c r="E726" s="50"/>
      <c r="F726" s="50"/>
      <c r="G726" s="50"/>
      <c r="H726" s="50"/>
      <c r="I726" s="50"/>
      <c r="J726" s="50"/>
      <c r="K726" s="50"/>
      <c r="L726" s="50"/>
      <c r="M726" s="50"/>
      <c r="DC726" s="218"/>
      <c r="DD726" s="218"/>
      <c r="DE726" s="218"/>
      <c r="DF726" s="218"/>
      <c r="DG726" s="218"/>
      <c r="DH726" s="218"/>
      <c r="DI726" s="50"/>
      <c r="DJ726" s="50"/>
      <c r="DK726" s="50"/>
      <c r="DL726" s="50"/>
      <c r="DM726" s="50"/>
      <c r="DN726" s="50"/>
      <c r="DO726" s="50"/>
      <c r="DP726" s="50"/>
      <c r="DQ726" s="50"/>
      <c r="DR726" s="50"/>
    </row>
    <row r="727" spans="1:122" ht="12.75" customHeight="1" x14ac:dyDescent="0.25">
      <c r="A727" s="222"/>
      <c r="B727" s="50"/>
      <c r="C727" s="50"/>
      <c r="D727" s="50"/>
      <c r="E727" s="50"/>
      <c r="F727" s="50"/>
      <c r="G727" s="50"/>
      <c r="H727" s="50"/>
      <c r="I727" s="50"/>
      <c r="J727" s="50"/>
      <c r="K727" s="50"/>
      <c r="L727" s="50"/>
      <c r="M727" s="50"/>
      <c r="DC727" s="218"/>
      <c r="DD727" s="218"/>
      <c r="DE727" s="218"/>
      <c r="DF727" s="218"/>
      <c r="DG727" s="218"/>
      <c r="DH727" s="218"/>
      <c r="DI727" s="50"/>
      <c r="DJ727" s="50"/>
      <c r="DK727" s="50"/>
      <c r="DL727" s="50"/>
      <c r="DM727" s="50"/>
      <c r="DN727" s="50"/>
      <c r="DO727" s="50"/>
      <c r="DP727" s="50"/>
      <c r="DQ727" s="50"/>
      <c r="DR727" s="50"/>
    </row>
    <row r="728" spans="1:122" ht="12.75" customHeight="1" x14ac:dyDescent="0.25">
      <c r="A728" s="222"/>
      <c r="B728" s="50"/>
      <c r="C728" s="50"/>
      <c r="D728" s="50"/>
      <c r="E728" s="50"/>
      <c r="F728" s="50"/>
      <c r="G728" s="50"/>
      <c r="H728" s="50"/>
      <c r="I728" s="50"/>
      <c r="J728" s="50"/>
      <c r="K728" s="50"/>
      <c r="L728" s="50"/>
      <c r="M728" s="50"/>
      <c r="DC728" s="218"/>
      <c r="DD728" s="218"/>
      <c r="DE728" s="218"/>
      <c r="DF728" s="218"/>
      <c r="DG728" s="218"/>
      <c r="DH728" s="218"/>
      <c r="DI728" s="50"/>
      <c r="DJ728" s="50"/>
      <c r="DK728" s="50"/>
      <c r="DL728" s="50"/>
      <c r="DM728" s="50"/>
      <c r="DN728" s="50"/>
      <c r="DO728" s="50"/>
      <c r="DP728" s="50"/>
      <c r="DQ728" s="50"/>
      <c r="DR728" s="50"/>
    </row>
    <row r="729" spans="1:122" ht="12.75" customHeight="1" x14ac:dyDescent="0.25">
      <c r="A729" s="222"/>
      <c r="B729" s="50"/>
      <c r="C729" s="50"/>
      <c r="D729" s="50"/>
      <c r="E729" s="50"/>
      <c r="F729" s="50"/>
      <c r="G729" s="50"/>
      <c r="H729" s="50"/>
      <c r="I729" s="50"/>
      <c r="J729" s="50"/>
      <c r="K729" s="50"/>
      <c r="L729" s="50"/>
      <c r="M729" s="50"/>
      <c r="DC729" s="218"/>
      <c r="DD729" s="218"/>
      <c r="DE729" s="218"/>
      <c r="DF729" s="218"/>
      <c r="DG729" s="218"/>
      <c r="DH729" s="218"/>
      <c r="DI729" s="50"/>
      <c r="DJ729" s="50"/>
      <c r="DK729" s="50"/>
      <c r="DL729" s="50"/>
      <c r="DM729" s="50"/>
      <c r="DN729" s="50"/>
      <c r="DO729" s="50"/>
      <c r="DP729" s="50"/>
      <c r="DQ729" s="50"/>
      <c r="DR729" s="50"/>
    </row>
    <row r="730" spans="1:122" ht="12.75" customHeight="1" x14ac:dyDescent="0.25">
      <c r="A730" s="222"/>
      <c r="B730" s="50"/>
      <c r="C730" s="50"/>
      <c r="D730" s="50"/>
      <c r="E730" s="50"/>
      <c r="F730" s="50"/>
      <c r="G730" s="50"/>
      <c r="H730" s="50"/>
      <c r="I730" s="50"/>
      <c r="J730" s="50"/>
      <c r="K730" s="50"/>
      <c r="L730" s="50"/>
      <c r="M730" s="50"/>
      <c r="DC730" s="218"/>
      <c r="DD730" s="218"/>
      <c r="DE730" s="218"/>
      <c r="DF730" s="218"/>
      <c r="DG730" s="218"/>
      <c r="DH730" s="218"/>
      <c r="DI730" s="50"/>
      <c r="DJ730" s="50"/>
      <c r="DK730" s="50"/>
      <c r="DL730" s="50"/>
      <c r="DM730" s="50"/>
      <c r="DN730" s="50"/>
      <c r="DO730" s="50"/>
      <c r="DP730" s="50"/>
      <c r="DQ730" s="50"/>
      <c r="DR730" s="50"/>
    </row>
    <row r="731" spans="1:122" ht="12.75" customHeight="1" x14ac:dyDescent="0.25">
      <c r="A731" s="222"/>
      <c r="B731" s="50"/>
      <c r="C731" s="50"/>
      <c r="D731" s="50"/>
      <c r="E731" s="50"/>
      <c r="F731" s="50"/>
      <c r="G731" s="50"/>
      <c r="H731" s="50"/>
      <c r="I731" s="50"/>
      <c r="J731" s="50"/>
      <c r="K731" s="50"/>
      <c r="L731" s="50"/>
      <c r="M731" s="50"/>
      <c r="DC731" s="218"/>
      <c r="DD731" s="218"/>
      <c r="DE731" s="218"/>
      <c r="DF731" s="218"/>
      <c r="DG731" s="218"/>
      <c r="DH731" s="218"/>
      <c r="DI731" s="50"/>
      <c r="DJ731" s="50"/>
      <c r="DK731" s="50"/>
      <c r="DL731" s="50"/>
      <c r="DM731" s="50"/>
      <c r="DN731" s="50"/>
      <c r="DO731" s="50"/>
      <c r="DP731" s="50"/>
      <c r="DQ731" s="50"/>
      <c r="DR731" s="50"/>
    </row>
    <row r="732" spans="1:122" ht="12.75" customHeight="1" x14ac:dyDescent="0.25">
      <c r="A732" s="222"/>
      <c r="B732" s="50"/>
      <c r="C732" s="50"/>
      <c r="D732" s="50"/>
      <c r="E732" s="50"/>
      <c r="F732" s="50"/>
      <c r="G732" s="50"/>
      <c r="H732" s="50"/>
      <c r="I732" s="50"/>
      <c r="J732" s="50"/>
      <c r="K732" s="50"/>
      <c r="L732" s="50"/>
      <c r="M732" s="50"/>
      <c r="DC732" s="218"/>
      <c r="DD732" s="218"/>
      <c r="DE732" s="218"/>
      <c r="DF732" s="218"/>
      <c r="DG732" s="218"/>
      <c r="DH732" s="218"/>
      <c r="DI732" s="50"/>
      <c r="DJ732" s="50"/>
      <c r="DK732" s="50"/>
      <c r="DL732" s="50"/>
      <c r="DM732" s="50"/>
      <c r="DN732" s="50"/>
      <c r="DO732" s="50"/>
      <c r="DP732" s="50"/>
      <c r="DQ732" s="50"/>
      <c r="DR732" s="50"/>
    </row>
    <row r="733" spans="1:122" ht="12.75" customHeight="1" x14ac:dyDescent="0.25">
      <c r="A733" s="222"/>
      <c r="B733" s="50"/>
      <c r="C733" s="50"/>
      <c r="D733" s="50"/>
      <c r="E733" s="50"/>
      <c r="F733" s="50"/>
      <c r="G733" s="50"/>
      <c r="H733" s="50"/>
      <c r="I733" s="50"/>
      <c r="J733" s="50"/>
      <c r="K733" s="50"/>
      <c r="L733" s="50"/>
      <c r="M733" s="50"/>
      <c r="DC733" s="218"/>
      <c r="DD733" s="218"/>
      <c r="DE733" s="218"/>
      <c r="DF733" s="218"/>
      <c r="DG733" s="218"/>
      <c r="DH733" s="218"/>
      <c r="DI733" s="50"/>
      <c r="DJ733" s="50"/>
      <c r="DK733" s="50"/>
      <c r="DL733" s="50"/>
      <c r="DM733" s="50"/>
      <c r="DN733" s="50"/>
      <c r="DO733" s="50"/>
      <c r="DP733" s="50"/>
      <c r="DQ733" s="50"/>
      <c r="DR733" s="50"/>
    </row>
    <row r="734" spans="1:122" ht="12.75" customHeight="1" x14ac:dyDescent="0.25">
      <c r="A734" s="222"/>
      <c r="B734" s="50"/>
      <c r="C734" s="50"/>
      <c r="D734" s="50"/>
      <c r="E734" s="50"/>
      <c r="F734" s="50"/>
      <c r="G734" s="50"/>
      <c r="H734" s="50"/>
      <c r="I734" s="50"/>
      <c r="J734" s="50"/>
      <c r="K734" s="50"/>
      <c r="L734" s="50"/>
      <c r="M734" s="50"/>
      <c r="DC734" s="218"/>
      <c r="DD734" s="218"/>
      <c r="DE734" s="218"/>
      <c r="DF734" s="218"/>
      <c r="DG734" s="218"/>
      <c r="DH734" s="218"/>
      <c r="DI734" s="50"/>
      <c r="DJ734" s="50"/>
      <c r="DK734" s="50"/>
      <c r="DL734" s="50"/>
      <c r="DM734" s="50"/>
      <c r="DN734" s="50"/>
      <c r="DO734" s="50"/>
      <c r="DP734" s="50"/>
      <c r="DQ734" s="50"/>
      <c r="DR734" s="50"/>
    </row>
    <row r="735" spans="1:122" ht="12.75" customHeight="1" x14ac:dyDescent="0.25">
      <c r="A735" s="222"/>
      <c r="B735" s="50"/>
      <c r="C735" s="50"/>
      <c r="D735" s="50"/>
      <c r="E735" s="50"/>
      <c r="F735" s="50"/>
      <c r="G735" s="50"/>
      <c r="H735" s="50"/>
      <c r="I735" s="50"/>
      <c r="J735" s="50"/>
      <c r="K735" s="50"/>
      <c r="L735" s="50"/>
      <c r="M735" s="50"/>
      <c r="DC735" s="218"/>
      <c r="DD735" s="218"/>
      <c r="DE735" s="218"/>
      <c r="DF735" s="218"/>
      <c r="DG735" s="218"/>
      <c r="DH735" s="218"/>
      <c r="DI735" s="50"/>
      <c r="DJ735" s="50"/>
      <c r="DK735" s="50"/>
      <c r="DL735" s="50"/>
      <c r="DM735" s="50"/>
      <c r="DN735" s="50"/>
      <c r="DO735" s="50"/>
      <c r="DP735" s="50"/>
      <c r="DQ735" s="50"/>
      <c r="DR735" s="50"/>
    </row>
    <row r="736" spans="1:122" ht="12.75" customHeight="1" x14ac:dyDescent="0.25">
      <c r="A736" s="222"/>
      <c r="B736" s="50"/>
      <c r="C736" s="50"/>
      <c r="D736" s="50"/>
      <c r="E736" s="50"/>
      <c r="F736" s="50"/>
      <c r="G736" s="50"/>
      <c r="H736" s="50"/>
      <c r="I736" s="50"/>
      <c r="J736" s="50"/>
      <c r="K736" s="50"/>
      <c r="L736" s="50"/>
      <c r="M736" s="50"/>
      <c r="DC736" s="218"/>
      <c r="DD736" s="218"/>
      <c r="DE736" s="218"/>
      <c r="DF736" s="218"/>
      <c r="DG736" s="218"/>
      <c r="DH736" s="218"/>
      <c r="DI736" s="50"/>
      <c r="DJ736" s="50"/>
      <c r="DK736" s="50"/>
      <c r="DL736" s="50"/>
      <c r="DM736" s="50"/>
      <c r="DN736" s="50"/>
      <c r="DO736" s="50"/>
      <c r="DP736" s="50"/>
      <c r="DQ736" s="50"/>
      <c r="DR736" s="50"/>
    </row>
    <row r="737" spans="1:122" ht="12.75" customHeight="1" x14ac:dyDescent="0.25">
      <c r="A737" s="222"/>
      <c r="B737" s="50"/>
      <c r="C737" s="50"/>
      <c r="D737" s="50"/>
      <c r="E737" s="50"/>
      <c r="F737" s="50"/>
      <c r="G737" s="50"/>
      <c r="H737" s="50"/>
      <c r="I737" s="50"/>
      <c r="J737" s="50"/>
      <c r="K737" s="50"/>
      <c r="L737" s="50"/>
      <c r="M737" s="50"/>
      <c r="DC737" s="218"/>
      <c r="DD737" s="218"/>
      <c r="DE737" s="218"/>
      <c r="DF737" s="218"/>
      <c r="DG737" s="218"/>
      <c r="DH737" s="218"/>
      <c r="DI737" s="50"/>
      <c r="DJ737" s="50"/>
      <c r="DK737" s="50"/>
      <c r="DL737" s="50"/>
      <c r="DM737" s="50"/>
      <c r="DN737" s="50"/>
      <c r="DO737" s="50"/>
      <c r="DP737" s="50"/>
      <c r="DQ737" s="50"/>
      <c r="DR737" s="50"/>
    </row>
    <row r="738" spans="1:122" ht="12.75" customHeight="1" x14ac:dyDescent="0.25">
      <c r="A738" s="222"/>
      <c r="B738" s="50"/>
      <c r="C738" s="50"/>
      <c r="D738" s="50"/>
      <c r="E738" s="50"/>
      <c r="F738" s="50"/>
      <c r="G738" s="50"/>
      <c r="H738" s="50"/>
      <c r="I738" s="50"/>
      <c r="J738" s="50"/>
      <c r="K738" s="50"/>
      <c r="L738" s="50"/>
      <c r="M738" s="50"/>
      <c r="DC738" s="218"/>
      <c r="DD738" s="218"/>
      <c r="DE738" s="218"/>
      <c r="DF738" s="218"/>
      <c r="DG738" s="218"/>
      <c r="DH738" s="218"/>
      <c r="DI738" s="50"/>
      <c r="DJ738" s="50"/>
      <c r="DK738" s="50"/>
      <c r="DL738" s="50"/>
      <c r="DM738" s="50"/>
      <c r="DN738" s="50"/>
      <c r="DO738" s="50"/>
      <c r="DP738" s="50"/>
      <c r="DQ738" s="50"/>
      <c r="DR738" s="50"/>
    </row>
    <row r="739" spans="1:122" ht="12.75" customHeight="1" x14ac:dyDescent="0.25">
      <c r="A739" s="222"/>
      <c r="B739" s="50"/>
      <c r="C739" s="50"/>
      <c r="D739" s="50"/>
      <c r="E739" s="50"/>
      <c r="F739" s="50"/>
      <c r="G739" s="50"/>
      <c r="H739" s="50"/>
      <c r="I739" s="50"/>
      <c r="J739" s="50"/>
      <c r="K739" s="50"/>
      <c r="L739" s="50"/>
      <c r="M739" s="50"/>
      <c r="DC739" s="218"/>
      <c r="DD739" s="218"/>
      <c r="DE739" s="218"/>
      <c r="DF739" s="218"/>
      <c r="DG739" s="218"/>
      <c r="DH739" s="218"/>
      <c r="DI739" s="50"/>
      <c r="DJ739" s="50"/>
      <c r="DK739" s="50"/>
      <c r="DL739" s="50"/>
      <c r="DM739" s="50"/>
      <c r="DN739" s="50"/>
      <c r="DO739" s="50"/>
      <c r="DP739" s="50"/>
      <c r="DQ739" s="50"/>
      <c r="DR739" s="50"/>
    </row>
    <row r="740" spans="1:122" ht="12.75" customHeight="1" x14ac:dyDescent="0.25">
      <c r="A740" s="222"/>
      <c r="B740" s="50"/>
      <c r="C740" s="50"/>
      <c r="D740" s="50"/>
      <c r="E740" s="50"/>
      <c r="F740" s="50"/>
      <c r="G740" s="50"/>
      <c r="H740" s="50"/>
      <c r="I740" s="50"/>
      <c r="J740" s="50"/>
      <c r="K740" s="50"/>
      <c r="L740" s="50"/>
      <c r="M740" s="50"/>
      <c r="DC740" s="218"/>
      <c r="DD740" s="218"/>
      <c r="DE740" s="218"/>
      <c r="DF740" s="218"/>
      <c r="DG740" s="218"/>
      <c r="DH740" s="218"/>
      <c r="DI740" s="50"/>
      <c r="DJ740" s="50"/>
      <c r="DK740" s="50"/>
      <c r="DL740" s="50"/>
      <c r="DM740" s="50"/>
      <c r="DN740" s="50"/>
      <c r="DO740" s="50"/>
      <c r="DP740" s="50"/>
      <c r="DQ740" s="50"/>
      <c r="DR740" s="50"/>
    </row>
    <row r="741" spans="1:122" ht="12.75" customHeight="1" x14ac:dyDescent="0.25">
      <c r="A741" s="222"/>
      <c r="B741" s="50"/>
      <c r="C741" s="50"/>
      <c r="D741" s="50"/>
      <c r="E741" s="50"/>
      <c r="F741" s="50"/>
      <c r="G741" s="50"/>
      <c r="H741" s="50"/>
      <c r="I741" s="50"/>
      <c r="J741" s="50"/>
      <c r="K741" s="50"/>
      <c r="L741" s="50"/>
      <c r="M741" s="50"/>
      <c r="DC741" s="218"/>
      <c r="DD741" s="218"/>
      <c r="DE741" s="218"/>
      <c r="DF741" s="218"/>
      <c r="DG741" s="218"/>
      <c r="DH741" s="218"/>
      <c r="DI741" s="50"/>
      <c r="DJ741" s="50"/>
      <c r="DK741" s="50"/>
      <c r="DL741" s="50"/>
      <c r="DM741" s="50"/>
      <c r="DN741" s="50"/>
      <c r="DO741" s="50"/>
      <c r="DP741" s="50"/>
      <c r="DQ741" s="50"/>
      <c r="DR741" s="50"/>
    </row>
    <row r="742" spans="1:122" ht="12.75" customHeight="1" x14ac:dyDescent="0.25">
      <c r="A742" s="222"/>
      <c r="B742" s="50"/>
      <c r="C742" s="50"/>
      <c r="D742" s="50"/>
      <c r="E742" s="50"/>
      <c r="F742" s="50"/>
      <c r="G742" s="50"/>
      <c r="H742" s="50"/>
      <c r="I742" s="50"/>
      <c r="J742" s="50"/>
      <c r="K742" s="50"/>
      <c r="L742" s="50"/>
      <c r="M742" s="50"/>
      <c r="DC742" s="218"/>
      <c r="DD742" s="218"/>
      <c r="DE742" s="218"/>
      <c r="DF742" s="218"/>
      <c r="DG742" s="218"/>
      <c r="DH742" s="218"/>
      <c r="DI742" s="50"/>
      <c r="DJ742" s="50"/>
      <c r="DK742" s="50"/>
      <c r="DL742" s="50"/>
      <c r="DM742" s="50"/>
      <c r="DN742" s="50"/>
      <c r="DO742" s="50"/>
      <c r="DP742" s="50"/>
      <c r="DQ742" s="50"/>
      <c r="DR742" s="50"/>
    </row>
    <row r="743" spans="1:122" ht="12.75" customHeight="1" x14ac:dyDescent="0.25">
      <c r="A743" s="222"/>
      <c r="B743" s="50"/>
      <c r="C743" s="50"/>
      <c r="D743" s="50"/>
      <c r="E743" s="50"/>
      <c r="F743" s="50"/>
      <c r="G743" s="50"/>
      <c r="H743" s="50"/>
      <c r="I743" s="50"/>
      <c r="J743" s="50"/>
      <c r="K743" s="50"/>
      <c r="L743" s="50"/>
      <c r="M743" s="50"/>
      <c r="DC743" s="218"/>
      <c r="DD743" s="218"/>
      <c r="DE743" s="218"/>
      <c r="DF743" s="218"/>
      <c r="DG743" s="218"/>
      <c r="DH743" s="218"/>
      <c r="DI743" s="50"/>
      <c r="DJ743" s="50"/>
      <c r="DK743" s="50"/>
      <c r="DL743" s="50"/>
      <c r="DM743" s="50"/>
      <c r="DN743" s="50"/>
      <c r="DO743" s="50"/>
      <c r="DP743" s="50"/>
      <c r="DQ743" s="50"/>
      <c r="DR743" s="50"/>
    </row>
    <row r="744" spans="1:122" ht="12.75" customHeight="1" x14ac:dyDescent="0.25">
      <c r="A744" s="222"/>
      <c r="B744" s="50"/>
      <c r="C744" s="50"/>
      <c r="D744" s="50"/>
      <c r="E744" s="50"/>
      <c r="F744" s="50"/>
      <c r="G744" s="50"/>
      <c r="H744" s="50"/>
      <c r="I744" s="50"/>
      <c r="J744" s="50"/>
      <c r="K744" s="50"/>
      <c r="L744" s="50"/>
      <c r="M744" s="50"/>
      <c r="DC744" s="218"/>
      <c r="DD744" s="218"/>
      <c r="DE744" s="218"/>
      <c r="DF744" s="218"/>
      <c r="DG744" s="218"/>
      <c r="DH744" s="218"/>
      <c r="DI744" s="50"/>
      <c r="DJ744" s="50"/>
      <c r="DK744" s="50"/>
      <c r="DL744" s="50"/>
      <c r="DM744" s="50"/>
      <c r="DN744" s="50"/>
      <c r="DO744" s="50"/>
      <c r="DP744" s="50"/>
      <c r="DQ744" s="50"/>
      <c r="DR744" s="50"/>
    </row>
    <row r="745" spans="1:122" ht="12.75" customHeight="1" x14ac:dyDescent="0.25">
      <c r="A745" s="222"/>
      <c r="B745" s="50"/>
      <c r="C745" s="50"/>
      <c r="D745" s="50"/>
      <c r="E745" s="50"/>
      <c r="F745" s="50"/>
      <c r="G745" s="50"/>
      <c r="H745" s="50"/>
      <c r="I745" s="50"/>
      <c r="J745" s="50"/>
      <c r="K745" s="50"/>
      <c r="L745" s="50"/>
      <c r="M745" s="50"/>
      <c r="DC745" s="218"/>
      <c r="DD745" s="218"/>
      <c r="DE745" s="218"/>
      <c r="DF745" s="218"/>
      <c r="DG745" s="218"/>
      <c r="DH745" s="218"/>
      <c r="DI745" s="50"/>
      <c r="DJ745" s="50"/>
      <c r="DK745" s="50"/>
      <c r="DL745" s="50"/>
      <c r="DM745" s="50"/>
      <c r="DN745" s="50"/>
      <c r="DO745" s="50"/>
      <c r="DP745" s="50"/>
      <c r="DQ745" s="50"/>
      <c r="DR745" s="50"/>
    </row>
    <row r="746" spans="1:122" ht="12.75" customHeight="1" x14ac:dyDescent="0.25">
      <c r="A746" s="222"/>
      <c r="B746" s="50"/>
      <c r="C746" s="50"/>
      <c r="D746" s="50"/>
      <c r="E746" s="50"/>
      <c r="F746" s="50"/>
      <c r="G746" s="50"/>
      <c r="H746" s="50"/>
      <c r="I746" s="50"/>
      <c r="J746" s="50"/>
      <c r="K746" s="50"/>
      <c r="L746" s="50"/>
      <c r="M746" s="50"/>
      <c r="DC746" s="218"/>
      <c r="DD746" s="218"/>
      <c r="DE746" s="218"/>
      <c r="DF746" s="218"/>
      <c r="DG746" s="218"/>
      <c r="DH746" s="218"/>
      <c r="DI746" s="50"/>
      <c r="DJ746" s="50"/>
      <c r="DK746" s="50"/>
      <c r="DL746" s="50"/>
      <c r="DM746" s="50"/>
      <c r="DN746" s="50"/>
      <c r="DO746" s="50"/>
      <c r="DP746" s="50"/>
      <c r="DQ746" s="50"/>
      <c r="DR746" s="50"/>
    </row>
    <row r="747" spans="1:122" ht="12.75" customHeight="1" x14ac:dyDescent="0.25">
      <c r="A747" s="222"/>
      <c r="B747" s="50"/>
      <c r="C747" s="50"/>
      <c r="D747" s="50"/>
      <c r="E747" s="50"/>
      <c r="F747" s="50"/>
      <c r="G747" s="50"/>
      <c r="H747" s="50"/>
      <c r="I747" s="50"/>
      <c r="J747" s="50"/>
      <c r="K747" s="50"/>
      <c r="L747" s="50"/>
      <c r="M747" s="50"/>
      <c r="DC747" s="218"/>
      <c r="DD747" s="218"/>
      <c r="DE747" s="218"/>
      <c r="DF747" s="218"/>
      <c r="DG747" s="218"/>
      <c r="DH747" s="218"/>
      <c r="DI747" s="50"/>
      <c r="DJ747" s="50"/>
      <c r="DK747" s="50"/>
      <c r="DL747" s="50"/>
      <c r="DM747" s="50"/>
      <c r="DN747" s="50"/>
      <c r="DO747" s="50"/>
      <c r="DP747" s="50"/>
      <c r="DQ747" s="50"/>
      <c r="DR747" s="50"/>
    </row>
    <row r="748" spans="1:122" ht="12.75" customHeight="1" x14ac:dyDescent="0.25">
      <c r="A748" s="222"/>
      <c r="B748" s="50"/>
      <c r="C748" s="50"/>
      <c r="D748" s="50"/>
      <c r="E748" s="50"/>
      <c r="F748" s="50"/>
      <c r="G748" s="50"/>
      <c r="H748" s="50"/>
      <c r="I748" s="50"/>
      <c r="J748" s="50"/>
      <c r="K748" s="50"/>
      <c r="L748" s="50"/>
      <c r="M748" s="50"/>
      <c r="DC748" s="218"/>
      <c r="DD748" s="218"/>
      <c r="DE748" s="218"/>
      <c r="DF748" s="218"/>
      <c r="DG748" s="218"/>
      <c r="DH748" s="218"/>
      <c r="DI748" s="50"/>
      <c r="DJ748" s="50"/>
      <c r="DK748" s="50"/>
      <c r="DL748" s="50"/>
      <c r="DM748" s="50"/>
      <c r="DN748" s="50"/>
      <c r="DO748" s="50"/>
      <c r="DP748" s="50"/>
      <c r="DQ748" s="50"/>
      <c r="DR748" s="50"/>
    </row>
    <row r="749" spans="1:122" ht="12.75" customHeight="1" x14ac:dyDescent="0.25">
      <c r="A749" s="222"/>
      <c r="B749" s="50"/>
      <c r="C749" s="50"/>
      <c r="D749" s="50"/>
      <c r="E749" s="50"/>
      <c r="F749" s="50"/>
      <c r="G749" s="50"/>
      <c r="H749" s="50"/>
      <c r="I749" s="50"/>
      <c r="J749" s="50"/>
      <c r="K749" s="50"/>
      <c r="L749" s="50"/>
      <c r="M749" s="50"/>
      <c r="DC749" s="218"/>
      <c r="DD749" s="218"/>
      <c r="DE749" s="218"/>
      <c r="DF749" s="218"/>
      <c r="DG749" s="218"/>
      <c r="DH749" s="218"/>
      <c r="DI749" s="50"/>
      <c r="DJ749" s="50"/>
      <c r="DK749" s="50"/>
      <c r="DL749" s="50"/>
      <c r="DM749" s="50"/>
      <c r="DN749" s="50"/>
      <c r="DO749" s="50"/>
      <c r="DP749" s="50"/>
      <c r="DQ749" s="50"/>
      <c r="DR749" s="50"/>
    </row>
    <row r="750" spans="1:122" ht="12.75" customHeight="1" x14ac:dyDescent="0.25">
      <c r="A750" s="222"/>
      <c r="B750" s="50"/>
      <c r="C750" s="50"/>
      <c r="D750" s="50"/>
      <c r="E750" s="50"/>
      <c r="F750" s="50"/>
      <c r="G750" s="50"/>
      <c r="H750" s="50"/>
      <c r="I750" s="50"/>
      <c r="J750" s="50"/>
      <c r="K750" s="50"/>
      <c r="L750" s="50"/>
      <c r="M750" s="50"/>
      <c r="DC750" s="218"/>
      <c r="DD750" s="218"/>
      <c r="DE750" s="218"/>
      <c r="DF750" s="218"/>
      <c r="DG750" s="218"/>
      <c r="DH750" s="218"/>
      <c r="DI750" s="50"/>
      <c r="DJ750" s="50"/>
      <c r="DK750" s="50"/>
      <c r="DL750" s="50"/>
      <c r="DM750" s="50"/>
      <c r="DN750" s="50"/>
      <c r="DO750" s="50"/>
      <c r="DP750" s="50"/>
      <c r="DQ750" s="50"/>
      <c r="DR750" s="50"/>
    </row>
    <row r="751" spans="1:122" ht="12.75" customHeight="1" x14ac:dyDescent="0.25">
      <c r="A751" s="222"/>
      <c r="B751" s="50"/>
      <c r="C751" s="50"/>
      <c r="D751" s="50"/>
      <c r="E751" s="50"/>
      <c r="F751" s="50"/>
      <c r="G751" s="50"/>
      <c r="H751" s="50"/>
      <c r="I751" s="50"/>
      <c r="J751" s="50"/>
      <c r="K751" s="50"/>
      <c r="L751" s="50"/>
      <c r="M751" s="50"/>
      <c r="DC751" s="218"/>
      <c r="DD751" s="218"/>
      <c r="DE751" s="218"/>
      <c r="DF751" s="218"/>
      <c r="DG751" s="218"/>
      <c r="DH751" s="218"/>
      <c r="DI751" s="50"/>
      <c r="DJ751" s="50"/>
      <c r="DK751" s="50"/>
      <c r="DL751" s="50"/>
      <c r="DM751" s="50"/>
      <c r="DN751" s="50"/>
      <c r="DO751" s="50"/>
      <c r="DP751" s="50"/>
      <c r="DQ751" s="50"/>
      <c r="DR751" s="50"/>
    </row>
    <row r="752" spans="1:122" ht="12.75" customHeight="1" x14ac:dyDescent="0.25">
      <c r="A752" s="222"/>
      <c r="B752" s="50"/>
      <c r="C752" s="50"/>
      <c r="D752" s="50"/>
      <c r="E752" s="50"/>
      <c r="F752" s="50"/>
      <c r="G752" s="50"/>
      <c r="H752" s="50"/>
      <c r="I752" s="50"/>
      <c r="J752" s="50"/>
      <c r="K752" s="50"/>
      <c r="L752" s="50"/>
      <c r="M752" s="50"/>
      <c r="DC752" s="218"/>
      <c r="DD752" s="218"/>
      <c r="DE752" s="218"/>
      <c r="DF752" s="218"/>
      <c r="DG752" s="218"/>
      <c r="DH752" s="218"/>
      <c r="DI752" s="50"/>
      <c r="DJ752" s="50"/>
      <c r="DK752" s="50"/>
      <c r="DL752" s="50"/>
      <c r="DM752" s="50"/>
      <c r="DN752" s="50"/>
      <c r="DO752" s="50"/>
      <c r="DP752" s="50"/>
      <c r="DQ752" s="50"/>
      <c r="DR752" s="50"/>
    </row>
    <row r="753" spans="1:122" ht="12.75" customHeight="1" x14ac:dyDescent="0.25">
      <c r="A753" s="222"/>
      <c r="B753" s="50"/>
      <c r="C753" s="50"/>
      <c r="D753" s="50"/>
      <c r="E753" s="50"/>
      <c r="F753" s="50"/>
      <c r="G753" s="50"/>
      <c r="H753" s="50"/>
      <c r="I753" s="50"/>
      <c r="J753" s="50"/>
      <c r="K753" s="50"/>
      <c r="L753" s="50"/>
      <c r="M753" s="50"/>
      <c r="DC753" s="218"/>
      <c r="DD753" s="218"/>
      <c r="DE753" s="218"/>
      <c r="DF753" s="218"/>
      <c r="DG753" s="218"/>
      <c r="DH753" s="218"/>
      <c r="DI753" s="50"/>
      <c r="DJ753" s="50"/>
      <c r="DK753" s="50"/>
      <c r="DL753" s="50"/>
      <c r="DM753" s="50"/>
      <c r="DN753" s="50"/>
      <c r="DO753" s="50"/>
      <c r="DP753" s="50"/>
      <c r="DQ753" s="50"/>
      <c r="DR753" s="50"/>
    </row>
    <row r="754" spans="1:122" ht="12.75" customHeight="1" x14ac:dyDescent="0.25">
      <c r="A754" s="222"/>
      <c r="B754" s="50"/>
      <c r="C754" s="50"/>
      <c r="D754" s="50"/>
      <c r="E754" s="50"/>
      <c r="F754" s="50"/>
      <c r="G754" s="50"/>
      <c r="H754" s="50"/>
      <c r="I754" s="50"/>
      <c r="J754" s="50"/>
      <c r="K754" s="50"/>
      <c r="L754" s="50"/>
      <c r="M754" s="50"/>
      <c r="DC754" s="218"/>
      <c r="DD754" s="218"/>
      <c r="DE754" s="218"/>
      <c r="DF754" s="218"/>
      <c r="DG754" s="218"/>
      <c r="DH754" s="218"/>
      <c r="DI754" s="50"/>
      <c r="DJ754" s="50"/>
      <c r="DK754" s="50"/>
      <c r="DL754" s="50"/>
      <c r="DM754" s="50"/>
      <c r="DN754" s="50"/>
      <c r="DO754" s="50"/>
      <c r="DP754" s="50"/>
      <c r="DQ754" s="50"/>
      <c r="DR754" s="50"/>
    </row>
    <row r="755" spans="1:122" ht="12.75" customHeight="1" x14ac:dyDescent="0.25">
      <c r="A755" s="222"/>
      <c r="B755" s="50"/>
      <c r="C755" s="50"/>
      <c r="D755" s="50"/>
      <c r="E755" s="50"/>
      <c r="F755" s="50"/>
      <c r="G755" s="50"/>
      <c r="H755" s="50"/>
      <c r="I755" s="50"/>
      <c r="J755" s="50"/>
      <c r="K755" s="50"/>
      <c r="L755" s="50"/>
      <c r="M755" s="50"/>
      <c r="DC755" s="218"/>
      <c r="DD755" s="218"/>
      <c r="DE755" s="218"/>
      <c r="DF755" s="218"/>
      <c r="DG755" s="218"/>
      <c r="DH755" s="218"/>
      <c r="DI755" s="50"/>
      <c r="DJ755" s="50"/>
      <c r="DK755" s="50"/>
      <c r="DL755" s="50"/>
      <c r="DM755" s="50"/>
      <c r="DN755" s="50"/>
      <c r="DO755" s="50"/>
      <c r="DP755" s="50"/>
      <c r="DQ755" s="50"/>
      <c r="DR755" s="50"/>
    </row>
    <row r="756" spans="1:122" ht="12.75" customHeight="1" x14ac:dyDescent="0.25">
      <c r="A756" s="222"/>
      <c r="B756" s="50"/>
      <c r="C756" s="50"/>
      <c r="D756" s="50"/>
      <c r="E756" s="50"/>
      <c r="F756" s="50"/>
      <c r="G756" s="50"/>
      <c r="H756" s="50"/>
      <c r="I756" s="50"/>
      <c r="J756" s="50"/>
      <c r="K756" s="50"/>
      <c r="L756" s="50"/>
      <c r="M756" s="50"/>
      <c r="DC756" s="218"/>
      <c r="DD756" s="218"/>
      <c r="DE756" s="218"/>
      <c r="DF756" s="218"/>
      <c r="DG756" s="218"/>
      <c r="DH756" s="218"/>
      <c r="DI756" s="50"/>
      <c r="DJ756" s="50"/>
      <c r="DK756" s="50"/>
      <c r="DL756" s="50"/>
      <c r="DM756" s="50"/>
      <c r="DN756" s="50"/>
      <c r="DO756" s="50"/>
      <c r="DP756" s="50"/>
      <c r="DQ756" s="50"/>
      <c r="DR756" s="50"/>
    </row>
    <row r="757" spans="1:122" ht="12.75" customHeight="1" x14ac:dyDescent="0.25">
      <c r="A757" s="222"/>
      <c r="B757" s="50"/>
      <c r="C757" s="50"/>
      <c r="D757" s="50"/>
      <c r="E757" s="50"/>
      <c r="F757" s="50"/>
      <c r="G757" s="50"/>
      <c r="H757" s="50"/>
      <c r="I757" s="50"/>
      <c r="J757" s="50"/>
      <c r="K757" s="50"/>
      <c r="L757" s="50"/>
      <c r="M757" s="50"/>
      <c r="DC757" s="218"/>
      <c r="DD757" s="218"/>
      <c r="DE757" s="218"/>
      <c r="DF757" s="218"/>
      <c r="DG757" s="218"/>
      <c r="DH757" s="218"/>
      <c r="DI757" s="50"/>
      <c r="DJ757" s="50"/>
      <c r="DK757" s="50"/>
      <c r="DL757" s="50"/>
      <c r="DM757" s="50"/>
      <c r="DN757" s="50"/>
      <c r="DO757" s="50"/>
      <c r="DP757" s="50"/>
      <c r="DQ757" s="50"/>
      <c r="DR757" s="50"/>
    </row>
    <row r="758" spans="1:122" ht="12.75" customHeight="1" x14ac:dyDescent="0.25">
      <c r="A758" s="222"/>
      <c r="B758" s="50"/>
      <c r="C758" s="50"/>
      <c r="D758" s="50"/>
      <c r="E758" s="50"/>
      <c r="F758" s="50"/>
      <c r="G758" s="50"/>
      <c r="H758" s="50"/>
      <c r="I758" s="50"/>
      <c r="J758" s="50"/>
      <c r="K758" s="50"/>
      <c r="L758" s="50"/>
      <c r="M758" s="50"/>
      <c r="DC758" s="218"/>
      <c r="DD758" s="218"/>
      <c r="DE758" s="218"/>
      <c r="DF758" s="218"/>
      <c r="DG758" s="218"/>
      <c r="DH758" s="218"/>
      <c r="DI758" s="50"/>
      <c r="DJ758" s="50"/>
      <c r="DK758" s="50"/>
      <c r="DL758" s="50"/>
      <c r="DM758" s="50"/>
      <c r="DN758" s="50"/>
      <c r="DO758" s="50"/>
      <c r="DP758" s="50"/>
      <c r="DQ758" s="50"/>
      <c r="DR758" s="50"/>
    </row>
    <row r="759" spans="1:122" ht="12.75" customHeight="1" x14ac:dyDescent="0.25">
      <c r="A759" s="222"/>
      <c r="B759" s="50"/>
      <c r="C759" s="50"/>
      <c r="D759" s="50"/>
      <c r="E759" s="50"/>
      <c r="F759" s="50"/>
      <c r="G759" s="50"/>
      <c r="H759" s="50"/>
      <c r="I759" s="50"/>
      <c r="J759" s="50"/>
      <c r="K759" s="50"/>
      <c r="L759" s="50"/>
      <c r="M759" s="50"/>
      <c r="DC759" s="218"/>
      <c r="DD759" s="218"/>
      <c r="DE759" s="218"/>
      <c r="DF759" s="218"/>
      <c r="DG759" s="218"/>
      <c r="DH759" s="218"/>
      <c r="DI759" s="50"/>
      <c r="DJ759" s="50"/>
      <c r="DK759" s="50"/>
      <c r="DL759" s="50"/>
      <c r="DM759" s="50"/>
      <c r="DN759" s="50"/>
      <c r="DO759" s="50"/>
      <c r="DP759" s="50"/>
      <c r="DQ759" s="50"/>
      <c r="DR759" s="50"/>
    </row>
    <row r="760" spans="1:122" ht="12.75" customHeight="1" x14ac:dyDescent="0.25">
      <c r="A760" s="222"/>
      <c r="B760" s="50"/>
      <c r="C760" s="50"/>
      <c r="D760" s="50"/>
      <c r="E760" s="50"/>
      <c r="F760" s="50"/>
      <c r="G760" s="50"/>
      <c r="H760" s="50"/>
      <c r="I760" s="50"/>
      <c r="J760" s="50"/>
      <c r="K760" s="50"/>
      <c r="L760" s="50"/>
      <c r="M760" s="50"/>
      <c r="DC760" s="218"/>
      <c r="DD760" s="218"/>
      <c r="DE760" s="218"/>
      <c r="DF760" s="218"/>
      <c r="DG760" s="218"/>
      <c r="DH760" s="218"/>
      <c r="DI760" s="50"/>
      <c r="DJ760" s="50"/>
      <c r="DK760" s="50"/>
      <c r="DL760" s="50"/>
      <c r="DM760" s="50"/>
      <c r="DN760" s="50"/>
      <c r="DO760" s="50"/>
      <c r="DP760" s="50"/>
      <c r="DQ760" s="50"/>
      <c r="DR760" s="50"/>
    </row>
    <row r="761" spans="1:122" ht="12.75" customHeight="1" x14ac:dyDescent="0.25">
      <c r="A761" s="222"/>
      <c r="B761" s="50"/>
      <c r="C761" s="50"/>
      <c r="D761" s="50"/>
      <c r="E761" s="50"/>
      <c r="F761" s="50"/>
      <c r="G761" s="50"/>
      <c r="H761" s="50"/>
      <c r="I761" s="50"/>
      <c r="J761" s="50"/>
      <c r="K761" s="50"/>
      <c r="L761" s="50"/>
      <c r="M761" s="50"/>
      <c r="DC761" s="218"/>
      <c r="DD761" s="218"/>
      <c r="DE761" s="218"/>
      <c r="DF761" s="218"/>
      <c r="DG761" s="218"/>
      <c r="DH761" s="218"/>
      <c r="DI761" s="50"/>
      <c r="DJ761" s="50"/>
      <c r="DK761" s="50"/>
      <c r="DL761" s="50"/>
      <c r="DM761" s="50"/>
      <c r="DN761" s="50"/>
      <c r="DO761" s="50"/>
      <c r="DP761" s="50"/>
      <c r="DQ761" s="50"/>
      <c r="DR761" s="50"/>
    </row>
    <row r="762" spans="1:122" ht="12.75" customHeight="1" x14ac:dyDescent="0.25">
      <c r="A762" s="222"/>
      <c r="B762" s="50"/>
      <c r="C762" s="50"/>
      <c r="D762" s="50"/>
      <c r="E762" s="50"/>
      <c r="F762" s="50"/>
      <c r="G762" s="50"/>
      <c r="H762" s="50"/>
      <c r="I762" s="50"/>
      <c r="J762" s="50"/>
      <c r="K762" s="50"/>
      <c r="L762" s="50"/>
      <c r="M762" s="50"/>
      <c r="DC762" s="218"/>
      <c r="DD762" s="218"/>
      <c r="DE762" s="218"/>
      <c r="DF762" s="218"/>
      <c r="DG762" s="218"/>
      <c r="DH762" s="218"/>
      <c r="DI762" s="50"/>
      <c r="DJ762" s="50"/>
      <c r="DK762" s="50"/>
      <c r="DL762" s="50"/>
      <c r="DM762" s="50"/>
      <c r="DN762" s="50"/>
      <c r="DO762" s="50"/>
      <c r="DP762" s="50"/>
      <c r="DQ762" s="50"/>
      <c r="DR762" s="50"/>
    </row>
    <row r="763" spans="1:122" ht="12.75" customHeight="1" x14ac:dyDescent="0.25">
      <c r="A763" s="222"/>
      <c r="B763" s="50"/>
      <c r="C763" s="50"/>
      <c r="D763" s="50"/>
      <c r="E763" s="50"/>
      <c r="F763" s="50"/>
      <c r="G763" s="50"/>
      <c r="H763" s="50"/>
      <c r="I763" s="50"/>
      <c r="J763" s="50"/>
      <c r="K763" s="50"/>
      <c r="L763" s="50"/>
      <c r="M763" s="50"/>
      <c r="DC763" s="218"/>
      <c r="DD763" s="218"/>
      <c r="DE763" s="218"/>
      <c r="DF763" s="218"/>
      <c r="DG763" s="218"/>
      <c r="DH763" s="218"/>
      <c r="DI763" s="50"/>
      <c r="DJ763" s="50"/>
      <c r="DK763" s="50"/>
      <c r="DL763" s="50"/>
      <c r="DM763" s="50"/>
      <c r="DN763" s="50"/>
      <c r="DO763" s="50"/>
      <c r="DP763" s="50"/>
      <c r="DQ763" s="50"/>
      <c r="DR763" s="50"/>
    </row>
    <row r="764" spans="1:122" ht="12.75" customHeight="1" x14ac:dyDescent="0.25">
      <c r="A764" s="222"/>
      <c r="B764" s="50"/>
      <c r="C764" s="50"/>
      <c r="D764" s="50"/>
      <c r="E764" s="50"/>
      <c r="F764" s="50"/>
      <c r="G764" s="50"/>
      <c r="H764" s="50"/>
      <c r="I764" s="50"/>
      <c r="J764" s="50"/>
      <c r="K764" s="50"/>
      <c r="L764" s="50"/>
      <c r="M764" s="50"/>
      <c r="DC764" s="218"/>
      <c r="DD764" s="218"/>
      <c r="DE764" s="218"/>
      <c r="DF764" s="218"/>
      <c r="DG764" s="218"/>
      <c r="DH764" s="218"/>
      <c r="DI764" s="50"/>
      <c r="DJ764" s="50"/>
      <c r="DK764" s="50"/>
      <c r="DL764" s="50"/>
      <c r="DM764" s="50"/>
      <c r="DN764" s="50"/>
      <c r="DO764" s="50"/>
      <c r="DP764" s="50"/>
      <c r="DQ764" s="50"/>
      <c r="DR764" s="50"/>
    </row>
    <row r="765" spans="1:122" ht="12.75" customHeight="1" x14ac:dyDescent="0.25">
      <c r="A765" s="222"/>
      <c r="B765" s="50"/>
      <c r="C765" s="50"/>
      <c r="D765" s="50"/>
      <c r="E765" s="50"/>
      <c r="F765" s="50"/>
      <c r="G765" s="50"/>
      <c r="H765" s="50"/>
      <c r="I765" s="50"/>
      <c r="J765" s="50"/>
      <c r="K765" s="50"/>
      <c r="L765" s="50"/>
      <c r="M765" s="50"/>
      <c r="DC765" s="218"/>
      <c r="DD765" s="218"/>
      <c r="DE765" s="218"/>
      <c r="DF765" s="218"/>
      <c r="DG765" s="218"/>
      <c r="DH765" s="218"/>
      <c r="DI765" s="50"/>
      <c r="DJ765" s="50"/>
      <c r="DK765" s="50"/>
      <c r="DL765" s="50"/>
      <c r="DM765" s="50"/>
      <c r="DN765" s="50"/>
      <c r="DO765" s="50"/>
      <c r="DP765" s="50"/>
      <c r="DQ765" s="50"/>
      <c r="DR765" s="50"/>
    </row>
    <row r="766" spans="1:122" ht="12.75" customHeight="1" x14ac:dyDescent="0.25">
      <c r="A766" s="222"/>
      <c r="B766" s="50"/>
      <c r="C766" s="50"/>
      <c r="D766" s="50"/>
      <c r="E766" s="50"/>
      <c r="F766" s="50"/>
      <c r="G766" s="50"/>
      <c r="H766" s="50"/>
      <c r="I766" s="50"/>
      <c r="J766" s="50"/>
      <c r="K766" s="50"/>
      <c r="L766" s="50"/>
      <c r="M766" s="50"/>
      <c r="DC766" s="218"/>
      <c r="DD766" s="218"/>
      <c r="DE766" s="218"/>
      <c r="DF766" s="218"/>
      <c r="DG766" s="218"/>
      <c r="DH766" s="218"/>
      <c r="DI766" s="50"/>
      <c r="DJ766" s="50"/>
      <c r="DK766" s="50"/>
      <c r="DL766" s="50"/>
      <c r="DM766" s="50"/>
      <c r="DN766" s="50"/>
      <c r="DO766" s="50"/>
      <c r="DP766" s="50"/>
      <c r="DQ766" s="50"/>
      <c r="DR766" s="50"/>
    </row>
    <row r="767" spans="1:122" ht="12.75" customHeight="1" x14ac:dyDescent="0.25">
      <c r="A767" s="222"/>
      <c r="B767" s="50"/>
      <c r="C767" s="50"/>
      <c r="D767" s="50"/>
      <c r="E767" s="50"/>
      <c r="F767" s="50"/>
      <c r="G767" s="50"/>
      <c r="H767" s="50"/>
      <c r="I767" s="50"/>
      <c r="J767" s="50"/>
      <c r="K767" s="50"/>
      <c r="L767" s="50"/>
      <c r="M767" s="50"/>
      <c r="DC767" s="218"/>
      <c r="DD767" s="218"/>
      <c r="DE767" s="218"/>
      <c r="DF767" s="218"/>
      <c r="DG767" s="218"/>
      <c r="DH767" s="218"/>
      <c r="DI767" s="50"/>
      <c r="DJ767" s="50"/>
      <c r="DK767" s="50"/>
      <c r="DL767" s="50"/>
      <c r="DM767" s="50"/>
      <c r="DN767" s="50"/>
      <c r="DO767" s="50"/>
      <c r="DP767" s="50"/>
      <c r="DQ767" s="50"/>
      <c r="DR767" s="50"/>
    </row>
    <row r="768" spans="1:122" ht="12.75" customHeight="1" x14ac:dyDescent="0.25">
      <c r="A768" s="222"/>
      <c r="B768" s="50"/>
      <c r="C768" s="50"/>
      <c r="D768" s="50"/>
      <c r="E768" s="50"/>
      <c r="F768" s="50"/>
      <c r="G768" s="50"/>
      <c r="H768" s="50"/>
      <c r="I768" s="50"/>
      <c r="J768" s="50"/>
      <c r="K768" s="50"/>
      <c r="L768" s="50"/>
      <c r="M768" s="50"/>
      <c r="DC768" s="218"/>
      <c r="DD768" s="218"/>
      <c r="DE768" s="218"/>
      <c r="DF768" s="218"/>
      <c r="DG768" s="218"/>
      <c r="DH768" s="218"/>
      <c r="DI768" s="50"/>
      <c r="DJ768" s="50"/>
      <c r="DK768" s="50"/>
      <c r="DL768" s="50"/>
      <c r="DM768" s="50"/>
      <c r="DN768" s="50"/>
      <c r="DO768" s="50"/>
      <c r="DP768" s="50"/>
      <c r="DQ768" s="50"/>
      <c r="DR768" s="50"/>
    </row>
    <row r="769" spans="1:122" ht="12.75" customHeight="1" x14ac:dyDescent="0.25">
      <c r="A769" s="222"/>
      <c r="B769" s="50"/>
      <c r="C769" s="50"/>
      <c r="D769" s="50"/>
      <c r="E769" s="50"/>
      <c r="F769" s="50"/>
      <c r="G769" s="50"/>
      <c r="H769" s="50"/>
      <c r="I769" s="50"/>
      <c r="J769" s="50"/>
      <c r="K769" s="50"/>
      <c r="L769" s="50"/>
      <c r="M769" s="50"/>
      <c r="DC769" s="218"/>
      <c r="DD769" s="218"/>
      <c r="DE769" s="218"/>
      <c r="DF769" s="218"/>
      <c r="DG769" s="218"/>
      <c r="DH769" s="218"/>
      <c r="DI769" s="50"/>
      <c r="DJ769" s="50"/>
      <c r="DK769" s="50"/>
      <c r="DL769" s="50"/>
      <c r="DM769" s="50"/>
      <c r="DN769" s="50"/>
      <c r="DO769" s="50"/>
      <c r="DP769" s="50"/>
      <c r="DQ769" s="50"/>
      <c r="DR769" s="50"/>
    </row>
    <row r="770" spans="1:122" ht="12.75" customHeight="1" x14ac:dyDescent="0.25">
      <c r="A770" s="222"/>
      <c r="B770" s="50"/>
      <c r="C770" s="50"/>
      <c r="D770" s="50"/>
      <c r="E770" s="50"/>
      <c r="F770" s="50"/>
      <c r="G770" s="50"/>
      <c r="H770" s="50"/>
      <c r="I770" s="50"/>
      <c r="J770" s="50"/>
      <c r="K770" s="50"/>
      <c r="L770" s="50"/>
      <c r="M770" s="50"/>
      <c r="DC770" s="218"/>
      <c r="DD770" s="218"/>
      <c r="DE770" s="218"/>
      <c r="DF770" s="218"/>
      <c r="DG770" s="218"/>
      <c r="DH770" s="218"/>
      <c r="DI770" s="50"/>
      <c r="DJ770" s="50"/>
      <c r="DK770" s="50"/>
      <c r="DL770" s="50"/>
      <c r="DM770" s="50"/>
      <c r="DN770" s="50"/>
      <c r="DO770" s="50"/>
      <c r="DP770" s="50"/>
      <c r="DQ770" s="50"/>
      <c r="DR770" s="50"/>
    </row>
    <row r="771" spans="1:122" ht="12.75" customHeight="1" x14ac:dyDescent="0.25">
      <c r="A771" s="222"/>
      <c r="B771" s="50"/>
      <c r="C771" s="50"/>
      <c r="D771" s="50"/>
      <c r="E771" s="50"/>
      <c r="F771" s="50"/>
      <c r="G771" s="50"/>
      <c r="H771" s="50"/>
      <c r="I771" s="50"/>
      <c r="J771" s="50"/>
      <c r="K771" s="50"/>
      <c r="L771" s="50"/>
      <c r="M771" s="50"/>
      <c r="DC771" s="218"/>
      <c r="DD771" s="218"/>
      <c r="DE771" s="218"/>
      <c r="DF771" s="218"/>
      <c r="DG771" s="218"/>
      <c r="DH771" s="218"/>
      <c r="DI771" s="50"/>
      <c r="DJ771" s="50"/>
      <c r="DK771" s="50"/>
      <c r="DL771" s="50"/>
      <c r="DM771" s="50"/>
      <c r="DN771" s="50"/>
      <c r="DO771" s="50"/>
      <c r="DP771" s="50"/>
      <c r="DQ771" s="50"/>
      <c r="DR771" s="50"/>
    </row>
    <row r="772" spans="1:122" ht="12.75" customHeight="1" x14ac:dyDescent="0.25">
      <c r="A772" s="222"/>
      <c r="B772" s="50"/>
      <c r="C772" s="50"/>
      <c r="D772" s="50"/>
      <c r="E772" s="50"/>
      <c r="F772" s="50"/>
      <c r="G772" s="50"/>
      <c r="H772" s="50"/>
      <c r="I772" s="50"/>
      <c r="J772" s="50"/>
      <c r="K772" s="50"/>
      <c r="L772" s="50"/>
      <c r="M772" s="50"/>
      <c r="DC772" s="218"/>
      <c r="DD772" s="218"/>
      <c r="DE772" s="218"/>
      <c r="DF772" s="218"/>
      <c r="DG772" s="218"/>
      <c r="DH772" s="218"/>
      <c r="DI772" s="50"/>
      <c r="DJ772" s="50"/>
      <c r="DK772" s="50"/>
      <c r="DL772" s="50"/>
      <c r="DM772" s="50"/>
      <c r="DN772" s="50"/>
      <c r="DO772" s="50"/>
      <c r="DP772" s="50"/>
      <c r="DQ772" s="50"/>
      <c r="DR772" s="50"/>
    </row>
    <row r="773" spans="1:122" ht="12.75" customHeight="1" x14ac:dyDescent="0.25">
      <c r="A773" s="222"/>
      <c r="B773" s="50"/>
      <c r="C773" s="50"/>
      <c r="D773" s="50"/>
      <c r="E773" s="50"/>
      <c r="F773" s="50"/>
      <c r="G773" s="50"/>
      <c r="H773" s="50"/>
      <c r="I773" s="50"/>
      <c r="J773" s="50"/>
      <c r="K773" s="50"/>
      <c r="L773" s="50"/>
      <c r="M773" s="50"/>
      <c r="DC773" s="218"/>
      <c r="DD773" s="218"/>
      <c r="DE773" s="218"/>
      <c r="DF773" s="218"/>
      <c r="DG773" s="218"/>
      <c r="DH773" s="218"/>
      <c r="DI773" s="50"/>
      <c r="DJ773" s="50"/>
      <c r="DK773" s="50"/>
      <c r="DL773" s="50"/>
      <c r="DM773" s="50"/>
      <c r="DN773" s="50"/>
      <c r="DO773" s="50"/>
      <c r="DP773" s="50"/>
      <c r="DQ773" s="50"/>
      <c r="DR773" s="50"/>
    </row>
    <row r="774" spans="1:122" ht="12.75" customHeight="1" x14ac:dyDescent="0.25">
      <c r="A774" s="222"/>
      <c r="B774" s="50"/>
      <c r="C774" s="50"/>
      <c r="D774" s="50"/>
      <c r="E774" s="50"/>
      <c r="F774" s="50"/>
      <c r="G774" s="50"/>
      <c r="H774" s="50"/>
      <c r="I774" s="50"/>
      <c r="J774" s="50"/>
      <c r="K774" s="50"/>
      <c r="L774" s="50"/>
      <c r="M774" s="50"/>
      <c r="DC774" s="218"/>
      <c r="DD774" s="218"/>
      <c r="DE774" s="218"/>
      <c r="DF774" s="218"/>
      <c r="DG774" s="218"/>
      <c r="DH774" s="218"/>
      <c r="DI774" s="50"/>
      <c r="DJ774" s="50"/>
      <c r="DK774" s="50"/>
      <c r="DL774" s="50"/>
      <c r="DM774" s="50"/>
      <c r="DN774" s="50"/>
      <c r="DO774" s="50"/>
      <c r="DP774" s="50"/>
      <c r="DQ774" s="50"/>
      <c r="DR774" s="50"/>
    </row>
    <row r="775" spans="1:122" ht="12.75" customHeight="1" x14ac:dyDescent="0.25">
      <c r="A775" s="222"/>
      <c r="B775" s="50"/>
      <c r="C775" s="50"/>
      <c r="D775" s="50"/>
      <c r="E775" s="50"/>
      <c r="F775" s="50"/>
      <c r="G775" s="50"/>
      <c r="H775" s="50"/>
      <c r="I775" s="50"/>
      <c r="J775" s="50"/>
      <c r="K775" s="50"/>
      <c r="L775" s="50"/>
      <c r="M775" s="50"/>
      <c r="DC775" s="218"/>
      <c r="DD775" s="218"/>
      <c r="DE775" s="218"/>
      <c r="DF775" s="218"/>
      <c r="DG775" s="218"/>
      <c r="DH775" s="218"/>
      <c r="DI775" s="50"/>
      <c r="DJ775" s="50"/>
      <c r="DK775" s="50"/>
      <c r="DL775" s="50"/>
      <c r="DM775" s="50"/>
      <c r="DN775" s="50"/>
      <c r="DO775" s="50"/>
      <c r="DP775" s="50"/>
      <c r="DQ775" s="50"/>
      <c r="DR775" s="50"/>
    </row>
    <row r="776" spans="1:122" ht="12.75" customHeight="1" x14ac:dyDescent="0.25">
      <c r="A776" s="222"/>
      <c r="B776" s="50"/>
      <c r="C776" s="50"/>
      <c r="D776" s="50"/>
      <c r="E776" s="50"/>
      <c r="F776" s="50"/>
      <c r="G776" s="50"/>
      <c r="H776" s="50"/>
      <c r="I776" s="50"/>
      <c r="J776" s="50"/>
      <c r="K776" s="50"/>
      <c r="L776" s="50"/>
      <c r="M776" s="50"/>
      <c r="DC776" s="218"/>
      <c r="DD776" s="218"/>
      <c r="DE776" s="218"/>
      <c r="DF776" s="218"/>
      <c r="DG776" s="218"/>
      <c r="DH776" s="218"/>
      <c r="DI776" s="50"/>
      <c r="DJ776" s="50"/>
      <c r="DK776" s="50"/>
      <c r="DL776" s="50"/>
      <c r="DM776" s="50"/>
      <c r="DN776" s="50"/>
      <c r="DO776" s="50"/>
      <c r="DP776" s="50"/>
      <c r="DQ776" s="50"/>
      <c r="DR776" s="50"/>
    </row>
    <row r="777" spans="1:122" ht="12.75" customHeight="1" x14ac:dyDescent="0.25">
      <c r="A777" s="222"/>
      <c r="B777" s="50"/>
      <c r="C777" s="50"/>
      <c r="D777" s="50"/>
      <c r="E777" s="50"/>
      <c r="F777" s="50"/>
      <c r="G777" s="50"/>
      <c r="H777" s="50"/>
      <c r="I777" s="50"/>
      <c r="J777" s="50"/>
      <c r="K777" s="50"/>
      <c r="L777" s="50"/>
      <c r="M777" s="50"/>
      <c r="DC777" s="218"/>
      <c r="DD777" s="218"/>
      <c r="DE777" s="218"/>
      <c r="DF777" s="218"/>
      <c r="DG777" s="218"/>
      <c r="DH777" s="218"/>
      <c r="DI777" s="50"/>
      <c r="DJ777" s="50"/>
      <c r="DK777" s="50"/>
      <c r="DL777" s="50"/>
      <c r="DM777" s="50"/>
      <c r="DN777" s="50"/>
      <c r="DO777" s="50"/>
      <c r="DP777" s="50"/>
      <c r="DQ777" s="50"/>
      <c r="DR777" s="50"/>
    </row>
    <row r="778" spans="1:122" ht="12.75" customHeight="1" x14ac:dyDescent="0.25">
      <c r="A778" s="222"/>
      <c r="B778" s="50"/>
      <c r="C778" s="50"/>
      <c r="D778" s="50"/>
      <c r="E778" s="50"/>
      <c r="F778" s="50"/>
      <c r="G778" s="50"/>
      <c r="H778" s="50"/>
      <c r="I778" s="50"/>
      <c r="J778" s="50"/>
      <c r="K778" s="50"/>
      <c r="L778" s="50"/>
      <c r="M778" s="50"/>
      <c r="DC778" s="218"/>
      <c r="DD778" s="218"/>
      <c r="DE778" s="218"/>
      <c r="DF778" s="218"/>
      <c r="DG778" s="218"/>
      <c r="DH778" s="218"/>
      <c r="DI778" s="50"/>
      <c r="DJ778" s="50"/>
      <c r="DK778" s="50"/>
      <c r="DL778" s="50"/>
      <c r="DM778" s="50"/>
      <c r="DN778" s="50"/>
      <c r="DO778" s="50"/>
      <c r="DP778" s="50"/>
      <c r="DQ778" s="50"/>
      <c r="DR778" s="50"/>
    </row>
    <row r="779" spans="1:122" ht="12.75" customHeight="1" x14ac:dyDescent="0.25">
      <c r="A779" s="222"/>
      <c r="B779" s="50"/>
      <c r="C779" s="50"/>
      <c r="D779" s="50"/>
      <c r="E779" s="50"/>
      <c r="F779" s="50"/>
      <c r="G779" s="50"/>
      <c r="H779" s="50"/>
      <c r="I779" s="50"/>
      <c r="J779" s="50"/>
      <c r="K779" s="50"/>
      <c r="L779" s="50"/>
      <c r="M779" s="50"/>
      <c r="DC779" s="218"/>
      <c r="DD779" s="218"/>
      <c r="DE779" s="218"/>
      <c r="DF779" s="218"/>
      <c r="DG779" s="218"/>
      <c r="DH779" s="218"/>
      <c r="DI779" s="50"/>
      <c r="DJ779" s="50"/>
      <c r="DK779" s="50"/>
      <c r="DL779" s="50"/>
      <c r="DM779" s="50"/>
      <c r="DN779" s="50"/>
      <c r="DO779" s="50"/>
      <c r="DP779" s="50"/>
      <c r="DQ779" s="50"/>
      <c r="DR779" s="50"/>
    </row>
    <row r="780" spans="1:122" ht="12.75" customHeight="1" x14ac:dyDescent="0.25">
      <c r="A780" s="222"/>
      <c r="B780" s="50"/>
      <c r="C780" s="50"/>
      <c r="D780" s="50"/>
      <c r="E780" s="50"/>
      <c r="F780" s="50"/>
      <c r="G780" s="50"/>
      <c r="H780" s="50"/>
      <c r="I780" s="50"/>
      <c r="J780" s="50"/>
      <c r="K780" s="50"/>
      <c r="L780" s="50"/>
      <c r="M780" s="50"/>
      <c r="DC780" s="218"/>
      <c r="DD780" s="218"/>
      <c r="DE780" s="218"/>
      <c r="DF780" s="218"/>
      <c r="DG780" s="218"/>
      <c r="DH780" s="218"/>
      <c r="DI780" s="50"/>
      <c r="DJ780" s="50"/>
      <c r="DK780" s="50"/>
      <c r="DL780" s="50"/>
      <c r="DM780" s="50"/>
      <c r="DN780" s="50"/>
      <c r="DO780" s="50"/>
      <c r="DP780" s="50"/>
      <c r="DQ780" s="50"/>
      <c r="DR780" s="50"/>
    </row>
    <row r="781" spans="1:122" ht="12.75" customHeight="1" x14ac:dyDescent="0.25">
      <c r="A781" s="222"/>
      <c r="B781" s="50"/>
      <c r="C781" s="50"/>
      <c r="D781" s="50"/>
      <c r="E781" s="50"/>
      <c r="F781" s="50"/>
      <c r="G781" s="50"/>
      <c r="H781" s="50"/>
      <c r="I781" s="50"/>
      <c r="J781" s="50"/>
      <c r="K781" s="50"/>
      <c r="L781" s="50"/>
      <c r="M781" s="50"/>
      <c r="DC781" s="218"/>
      <c r="DD781" s="218"/>
      <c r="DE781" s="218"/>
      <c r="DF781" s="218"/>
      <c r="DG781" s="218"/>
      <c r="DH781" s="218"/>
      <c r="DI781" s="50"/>
      <c r="DJ781" s="50"/>
      <c r="DK781" s="50"/>
      <c r="DL781" s="50"/>
      <c r="DM781" s="50"/>
      <c r="DN781" s="50"/>
      <c r="DO781" s="50"/>
      <c r="DP781" s="50"/>
      <c r="DQ781" s="50"/>
      <c r="DR781" s="50"/>
    </row>
    <row r="782" spans="1:122" ht="12.75" customHeight="1" x14ac:dyDescent="0.25">
      <c r="A782" s="222"/>
      <c r="B782" s="50"/>
      <c r="C782" s="50"/>
      <c r="D782" s="50"/>
      <c r="E782" s="50"/>
      <c r="F782" s="50"/>
      <c r="G782" s="50"/>
      <c r="H782" s="50"/>
      <c r="I782" s="50"/>
      <c r="J782" s="50"/>
      <c r="K782" s="50"/>
      <c r="L782" s="50"/>
      <c r="M782" s="50"/>
      <c r="DC782" s="218"/>
      <c r="DD782" s="218"/>
      <c r="DE782" s="218"/>
      <c r="DF782" s="218"/>
      <c r="DG782" s="218"/>
      <c r="DH782" s="218"/>
      <c r="DI782" s="50"/>
      <c r="DJ782" s="50"/>
      <c r="DK782" s="50"/>
      <c r="DL782" s="50"/>
      <c r="DM782" s="50"/>
      <c r="DN782" s="50"/>
      <c r="DO782" s="50"/>
      <c r="DP782" s="50"/>
      <c r="DQ782" s="50"/>
      <c r="DR782" s="50"/>
    </row>
    <row r="783" spans="1:122" ht="12.75" customHeight="1" x14ac:dyDescent="0.25">
      <c r="A783" s="222"/>
      <c r="B783" s="50"/>
      <c r="C783" s="50"/>
      <c r="D783" s="50"/>
      <c r="E783" s="50"/>
      <c r="F783" s="50"/>
      <c r="G783" s="50"/>
      <c r="H783" s="50"/>
      <c r="I783" s="50"/>
      <c r="J783" s="50"/>
      <c r="K783" s="50"/>
      <c r="L783" s="50"/>
      <c r="M783" s="50"/>
      <c r="DC783" s="218"/>
      <c r="DD783" s="218"/>
      <c r="DE783" s="218"/>
      <c r="DF783" s="218"/>
      <c r="DG783" s="218"/>
      <c r="DH783" s="218"/>
      <c r="DI783" s="50"/>
      <c r="DJ783" s="50"/>
      <c r="DK783" s="50"/>
      <c r="DL783" s="50"/>
      <c r="DM783" s="50"/>
      <c r="DN783" s="50"/>
      <c r="DO783" s="50"/>
      <c r="DP783" s="50"/>
      <c r="DQ783" s="50"/>
      <c r="DR783" s="50"/>
    </row>
    <row r="784" spans="1:122" ht="12.75" customHeight="1" x14ac:dyDescent="0.25">
      <c r="A784" s="222"/>
      <c r="B784" s="50"/>
      <c r="C784" s="50"/>
      <c r="D784" s="50"/>
      <c r="E784" s="50"/>
      <c r="F784" s="50"/>
      <c r="G784" s="50"/>
      <c r="H784" s="50"/>
      <c r="I784" s="50"/>
      <c r="J784" s="50"/>
      <c r="K784" s="50"/>
      <c r="L784" s="50"/>
      <c r="M784" s="50"/>
      <c r="DC784" s="218"/>
      <c r="DD784" s="218"/>
      <c r="DE784" s="218"/>
      <c r="DF784" s="218"/>
      <c r="DG784" s="218"/>
      <c r="DH784" s="218"/>
      <c r="DI784" s="50"/>
      <c r="DJ784" s="50"/>
      <c r="DK784" s="50"/>
      <c r="DL784" s="50"/>
      <c r="DM784" s="50"/>
      <c r="DN784" s="50"/>
      <c r="DO784" s="50"/>
      <c r="DP784" s="50"/>
      <c r="DQ784" s="50"/>
      <c r="DR784" s="50"/>
    </row>
    <row r="785" spans="1:122" ht="12.75" customHeight="1" x14ac:dyDescent="0.25">
      <c r="A785" s="222"/>
      <c r="B785" s="50"/>
      <c r="C785" s="50"/>
      <c r="D785" s="50"/>
      <c r="E785" s="50"/>
      <c r="F785" s="50"/>
      <c r="G785" s="50"/>
      <c r="H785" s="50"/>
      <c r="I785" s="50"/>
      <c r="J785" s="50"/>
      <c r="K785" s="50"/>
      <c r="L785" s="50"/>
      <c r="M785" s="50"/>
      <c r="DC785" s="218"/>
      <c r="DD785" s="218"/>
      <c r="DE785" s="218"/>
      <c r="DF785" s="218"/>
      <c r="DG785" s="218"/>
      <c r="DH785" s="218"/>
      <c r="DI785" s="50"/>
      <c r="DJ785" s="50"/>
      <c r="DK785" s="50"/>
      <c r="DL785" s="50"/>
      <c r="DM785" s="50"/>
      <c r="DN785" s="50"/>
      <c r="DO785" s="50"/>
      <c r="DP785" s="50"/>
      <c r="DQ785" s="50"/>
      <c r="DR785" s="50"/>
    </row>
    <row r="786" spans="1:122" ht="12.75" customHeight="1" x14ac:dyDescent="0.25">
      <c r="A786" s="222"/>
      <c r="B786" s="50"/>
      <c r="C786" s="50"/>
      <c r="D786" s="50"/>
      <c r="E786" s="50"/>
      <c r="F786" s="50"/>
      <c r="G786" s="50"/>
      <c r="H786" s="50"/>
      <c r="I786" s="50"/>
      <c r="J786" s="50"/>
      <c r="K786" s="50"/>
      <c r="L786" s="50"/>
      <c r="M786" s="50"/>
      <c r="DC786" s="218"/>
      <c r="DD786" s="218"/>
      <c r="DE786" s="218"/>
      <c r="DF786" s="218"/>
      <c r="DG786" s="218"/>
      <c r="DH786" s="218"/>
      <c r="DI786" s="50"/>
      <c r="DJ786" s="50"/>
      <c r="DK786" s="50"/>
      <c r="DL786" s="50"/>
      <c r="DM786" s="50"/>
      <c r="DN786" s="50"/>
      <c r="DO786" s="50"/>
      <c r="DP786" s="50"/>
      <c r="DQ786" s="50"/>
      <c r="DR786" s="50"/>
    </row>
    <row r="787" spans="1:122" ht="12.75" customHeight="1" x14ac:dyDescent="0.25">
      <c r="A787" s="222"/>
      <c r="B787" s="50"/>
      <c r="C787" s="50"/>
      <c r="D787" s="50"/>
      <c r="E787" s="50"/>
      <c r="F787" s="50"/>
      <c r="G787" s="50"/>
      <c r="H787" s="50"/>
      <c r="I787" s="50"/>
      <c r="J787" s="50"/>
      <c r="K787" s="50"/>
      <c r="L787" s="50"/>
      <c r="M787" s="50"/>
      <c r="DC787" s="218"/>
      <c r="DD787" s="218"/>
      <c r="DE787" s="218"/>
      <c r="DF787" s="218"/>
      <c r="DG787" s="218"/>
      <c r="DH787" s="218"/>
      <c r="DI787" s="50"/>
      <c r="DJ787" s="50"/>
      <c r="DK787" s="50"/>
      <c r="DL787" s="50"/>
      <c r="DM787" s="50"/>
      <c r="DN787" s="50"/>
      <c r="DO787" s="50"/>
      <c r="DP787" s="50"/>
      <c r="DQ787" s="50"/>
      <c r="DR787" s="50"/>
    </row>
    <row r="788" spans="1:122" ht="12.75" customHeight="1" x14ac:dyDescent="0.25">
      <c r="A788" s="222"/>
      <c r="B788" s="50"/>
      <c r="C788" s="50"/>
      <c r="D788" s="50"/>
      <c r="E788" s="50"/>
      <c r="F788" s="50"/>
      <c r="G788" s="50"/>
      <c r="H788" s="50"/>
      <c r="I788" s="50"/>
      <c r="J788" s="50"/>
      <c r="K788" s="50"/>
      <c r="L788" s="50"/>
      <c r="M788" s="50"/>
      <c r="DC788" s="218"/>
      <c r="DD788" s="218"/>
      <c r="DE788" s="218"/>
      <c r="DF788" s="218"/>
      <c r="DG788" s="218"/>
      <c r="DH788" s="218"/>
      <c r="DI788" s="50"/>
      <c r="DJ788" s="50"/>
      <c r="DK788" s="50"/>
      <c r="DL788" s="50"/>
      <c r="DM788" s="50"/>
      <c r="DN788" s="50"/>
      <c r="DO788" s="50"/>
      <c r="DP788" s="50"/>
      <c r="DQ788" s="50"/>
      <c r="DR788" s="50"/>
    </row>
    <row r="789" spans="1:122" ht="12.75" customHeight="1" x14ac:dyDescent="0.25">
      <c r="A789" s="222"/>
      <c r="B789" s="50"/>
      <c r="C789" s="50"/>
      <c r="D789" s="50"/>
      <c r="E789" s="50"/>
      <c r="F789" s="50"/>
      <c r="G789" s="50"/>
      <c r="H789" s="50"/>
      <c r="I789" s="50"/>
      <c r="J789" s="50"/>
      <c r="K789" s="50"/>
      <c r="L789" s="50"/>
      <c r="M789" s="50"/>
      <c r="DC789" s="218"/>
      <c r="DD789" s="218"/>
      <c r="DE789" s="218"/>
      <c r="DF789" s="218"/>
      <c r="DG789" s="218"/>
      <c r="DH789" s="218"/>
      <c r="DI789" s="50"/>
      <c r="DJ789" s="50"/>
      <c r="DK789" s="50"/>
      <c r="DL789" s="50"/>
      <c r="DM789" s="50"/>
      <c r="DN789" s="50"/>
      <c r="DO789" s="50"/>
      <c r="DP789" s="50"/>
      <c r="DQ789" s="50"/>
      <c r="DR789" s="50"/>
    </row>
    <row r="790" spans="1:122" ht="12.75" customHeight="1" x14ac:dyDescent="0.25">
      <c r="A790" s="222"/>
      <c r="B790" s="50"/>
      <c r="C790" s="50"/>
      <c r="D790" s="50"/>
      <c r="E790" s="50"/>
      <c r="F790" s="50"/>
      <c r="G790" s="50"/>
      <c r="H790" s="50"/>
      <c r="I790" s="50"/>
      <c r="J790" s="50"/>
      <c r="K790" s="50"/>
      <c r="L790" s="50"/>
      <c r="M790" s="50"/>
      <c r="DC790" s="218"/>
      <c r="DD790" s="218"/>
      <c r="DE790" s="218"/>
      <c r="DF790" s="218"/>
      <c r="DG790" s="218"/>
      <c r="DH790" s="218"/>
      <c r="DI790" s="50"/>
      <c r="DJ790" s="50"/>
      <c r="DK790" s="50"/>
      <c r="DL790" s="50"/>
      <c r="DM790" s="50"/>
      <c r="DN790" s="50"/>
      <c r="DO790" s="50"/>
      <c r="DP790" s="50"/>
      <c r="DQ790" s="50"/>
      <c r="DR790" s="50"/>
    </row>
    <row r="791" spans="1:122" ht="12.75" customHeight="1" x14ac:dyDescent="0.25">
      <c r="A791" s="222"/>
      <c r="B791" s="50"/>
      <c r="C791" s="50"/>
      <c r="D791" s="50"/>
      <c r="E791" s="50"/>
      <c r="F791" s="50"/>
      <c r="G791" s="50"/>
      <c r="H791" s="50"/>
      <c r="I791" s="50"/>
      <c r="J791" s="50"/>
      <c r="K791" s="50"/>
      <c r="L791" s="50"/>
      <c r="M791" s="50"/>
      <c r="DC791" s="218"/>
      <c r="DD791" s="218"/>
      <c r="DE791" s="218"/>
      <c r="DF791" s="218"/>
      <c r="DG791" s="218"/>
      <c r="DH791" s="218"/>
      <c r="DI791" s="50"/>
      <c r="DJ791" s="50"/>
      <c r="DK791" s="50"/>
      <c r="DL791" s="50"/>
      <c r="DM791" s="50"/>
      <c r="DN791" s="50"/>
      <c r="DO791" s="50"/>
      <c r="DP791" s="50"/>
      <c r="DQ791" s="50"/>
      <c r="DR791" s="50"/>
    </row>
    <row r="792" spans="1:122" ht="12.75" customHeight="1" x14ac:dyDescent="0.25">
      <c r="A792" s="230"/>
      <c r="B792" s="50"/>
      <c r="C792" s="50"/>
      <c r="D792" s="50"/>
      <c r="E792" s="50"/>
      <c r="F792" s="50"/>
      <c r="G792" s="50"/>
      <c r="H792" s="50"/>
      <c r="I792" s="50"/>
      <c r="J792" s="50"/>
      <c r="K792" s="50"/>
      <c r="L792" s="50"/>
      <c r="M792" s="50"/>
      <c r="DC792" s="218"/>
      <c r="DD792" s="218"/>
      <c r="DE792" s="218"/>
      <c r="DF792" s="218"/>
      <c r="DG792" s="218"/>
      <c r="DH792" s="218"/>
      <c r="DI792" s="50"/>
      <c r="DJ792" s="50"/>
      <c r="DK792" s="50"/>
      <c r="DL792" s="50"/>
      <c r="DM792" s="50"/>
      <c r="DN792" s="50"/>
      <c r="DO792" s="50"/>
      <c r="DP792" s="50"/>
      <c r="DQ792" s="50"/>
      <c r="DR792" s="50"/>
    </row>
    <row r="793" spans="1:122" ht="12.75" customHeight="1" x14ac:dyDescent="0.25">
      <c r="A793" s="230"/>
      <c r="B793" s="50"/>
      <c r="C793" s="50"/>
      <c r="D793" s="50"/>
      <c r="E793" s="50"/>
      <c r="F793" s="50"/>
      <c r="G793" s="50"/>
      <c r="H793" s="50"/>
      <c r="I793" s="50"/>
      <c r="J793" s="50"/>
      <c r="K793" s="50"/>
      <c r="L793" s="50"/>
      <c r="M793" s="50"/>
      <c r="DC793" s="218"/>
      <c r="DD793" s="218"/>
      <c r="DE793" s="218"/>
      <c r="DF793" s="218"/>
      <c r="DG793" s="218"/>
      <c r="DH793" s="218"/>
      <c r="DI793" s="50"/>
      <c r="DJ793" s="50"/>
      <c r="DK793" s="50"/>
      <c r="DL793" s="50"/>
      <c r="DM793" s="50"/>
      <c r="DN793" s="50"/>
      <c r="DO793" s="50"/>
      <c r="DP793" s="50"/>
      <c r="DQ793" s="50"/>
      <c r="DR793" s="50"/>
    </row>
    <row r="794" spans="1:122" ht="12.75" customHeight="1" x14ac:dyDescent="0.25">
      <c r="A794" s="230"/>
      <c r="B794" s="50"/>
      <c r="C794" s="50"/>
      <c r="D794" s="50"/>
      <c r="E794" s="50"/>
      <c r="F794" s="50"/>
      <c r="G794" s="50"/>
      <c r="H794" s="50"/>
      <c r="I794" s="50"/>
      <c r="J794" s="50"/>
      <c r="K794" s="50"/>
      <c r="L794" s="50"/>
      <c r="M794" s="50"/>
      <c r="DC794" s="218"/>
      <c r="DD794" s="218"/>
      <c r="DE794" s="218"/>
      <c r="DF794" s="218"/>
      <c r="DG794" s="218"/>
      <c r="DH794" s="218"/>
      <c r="DI794" s="50"/>
      <c r="DJ794" s="50"/>
      <c r="DK794" s="50"/>
      <c r="DL794" s="50"/>
      <c r="DM794" s="50"/>
      <c r="DN794" s="50"/>
      <c r="DO794" s="50"/>
      <c r="DP794" s="50"/>
      <c r="DQ794" s="50"/>
      <c r="DR794" s="50"/>
    </row>
    <row r="795" spans="1:122" ht="12.75" customHeight="1" x14ac:dyDescent="0.25">
      <c r="A795" s="230"/>
      <c r="B795" s="50"/>
      <c r="C795" s="50"/>
      <c r="D795" s="50"/>
      <c r="E795" s="50"/>
      <c r="F795" s="50"/>
      <c r="G795" s="50"/>
      <c r="H795" s="50"/>
      <c r="I795" s="50"/>
      <c r="J795" s="50"/>
      <c r="K795" s="50"/>
      <c r="L795" s="50"/>
      <c r="M795" s="50"/>
      <c r="DC795" s="218"/>
      <c r="DD795" s="218"/>
      <c r="DE795" s="218"/>
      <c r="DF795" s="218"/>
      <c r="DG795" s="218"/>
      <c r="DH795" s="218"/>
      <c r="DI795" s="50"/>
      <c r="DJ795" s="50"/>
      <c r="DK795" s="50"/>
      <c r="DL795" s="50"/>
      <c r="DM795" s="50"/>
      <c r="DN795" s="50"/>
      <c r="DO795" s="50"/>
      <c r="DP795" s="50"/>
      <c r="DQ795" s="50"/>
      <c r="DR795" s="50"/>
    </row>
    <row r="796" spans="1:122" ht="12.75" customHeight="1" x14ac:dyDescent="0.25">
      <c r="A796" s="230"/>
      <c r="B796" s="50"/>
      <c r="C796" s="50"/>
      <c r="D796" s="50"/>
      <c r="E796" s="50"/>
      <c r="F796" s="50"/>
      <c r="G796" s="50"/>
      <c r="H796" s="50"/>
      <c r="I796" s="50"/>
      <c r="J796" s="50"/>
      <c r="K796" s="50"/>
      <c r="L796" s="50"/>
      <c r="M796" s="50"/>
      <c r="DC796" s="218"/>
      <c r="DD796" s="218"/>
      <c r="DE796" s="218"/>
      <c r="DF796" s="218"/>
      <c r="DG796" s="218"/>
      <c r="DH796" s="218"/>
      <c r="DI796" s="50"/>
      <c r="DJ796" s="50"/>
      <c r="DK796" s="50"/>
      <c r="DL796" s="50"/>
      <c r="DM796" s="50"/>
      <c r="DN796" s="50"/>
      <c r="DO796" s="50"/>
      <c r="DP796" s="50"/>
      <c r="DQ796" s="50"/>
      <c r="DR796" s="50"/>
    </row>
    <row r="797" spans="1:122" ht="12.75" customHeight="1" x14ac:dyDescent="0.25">
      <c r="A797" s="230"/>
      <c r="B797" s="50"/>
      <c r="C797" s="50"/>
      <c r="D797" s="50"/>
      <c r="E797" s="50"/>
      <c r="F797" s="50"/>
      <c r="G797" s="50"/>
      <c r="H797" s="50"/>
      <c r="I797" s="50"/>
      <c r="J797" s="50"/>
      <c r="K797" s="50"/>
      <c r="L797" s="50"/>
      <c r="M797" s="50"/>
      <c r="DC797" s="218"/>
      <c r="DD797" s="218"/>
      <c r="DE797" s="218"/>
      <c r="DF797" s="218"/>
      <c r="DG797" s="218"/>
      <c r="DH797" s="218"/>
      <c r="DI797" s="50"/>
      <c r="DJ797" s="50"/>
      <c r="DK797" s="50"/>
      <c r="DL797" s="50"/>
      <c r="DM797" s="50"/>
      <c r="DN797" s="50"/>
      <c r="DO797" s="50"/>
      <c r="DP797" s="50"/>
      <c r="DQ797" s="50"/>
      <c r="DR797" s="50"/>
    </row>
    <row r="798" spans="1:122" ht="12.75" customHeight="1" x14ac:dyDescent="0.25">
      <c r="A798" s="230"/>
      <c r="B798" s="50"/>
      <c r="C798" s="50"/>
      <c r="D798" s="50"/>
      <c r="E798" s="50"/>
      <c r="F798" s="50"/>
      <c r="G798" s="50"/>
      <c r="H798" s="50"/>
      <c r="I798" s="50"/>
      <c r="J798" s="50"/>
      <c r="K798" s="50"/>
      <c r="L798" s="50"/>
      <c r="M798" s="50"/>
      <c r="DC798" s="218"/>
      <c r="DD798" s="218"/>
      <c r="DE798" s="218"/>
      <c r="DF798" s="218"/>
      <c r="DG798" s="218"/>
      <c r="DH798" s="218"/>
      <c r="DI798" s="50"/>
      <c r="DJ798" s="50"/>
      <c r="DK798" s="50"/>
      <c r="DL798" s="50"/>
      <c r="DM798" s="50"/>
      <c r="DN798" s="50"/>
      <c r="DO798" s="50"/>
      <c r="DP798" s="50"/>
      <c r="DQ798" s="50"/>
      <c r="DR798" s="50"/>
    </row>
    <row r="799" spans="1:122" ht="12.75" customHeight="1" x14ac:dyDescent="0.25">
      <c r="A799" s="230"/>
      <c r="B799" s="50"/>
      <c r="C799" s="50"/>
      <c r="D799" s="50"/>
      <c r="E799" s="50"/>
      <c r="F799" s="50"/>
      <c r="G799" s="50"/>
      <c r="H799" s="50"/>
      <c r="I799" s="50"/>
      <c r="J799" s="50"/>
      <c r="K799" s="50"/>
      <c r="L799" s="50"/>
      <c r="M799" s="50"/>
      <c r="DC799" s="218"/>
      <c r="DD799" s="218"/>
      <c r="DE799" s="218"/>
      <c r="DF799" s="218"/>
      <c r="DG799" s="218"/>
      <c r="DH799" s="218"/>
      <c r="DI799" s="50"/>
      <c r="DJ799" s="50"/>
      <c r="DK799" s="50"/>
      <c r="DL799" s="50"/>
      <c r="DM799" s="50"/>
      <c r="DN799" s="50"/>
      <c r="DO799" s="50"/>
      <c r="DP799" s="50"/>
      <c r="DQ799" s="50"/>
      <c r="DR799" s="50"/>
    </row>
    <row r="800" spans="1:122" ht="12.75" customHeight="1" x14ac:dyDescent="0.25">
      <c r="A800" s="230"/>
      <c r="B800" s="50"/>
      <c r="C800" s="50"/>
      <c r="D800" s="50"/>
      <c r="E800" s="50"/>
      <c r="F800" s="50"/>
      <c r="G800" s="50"/>
      <c r="H800" s="50"/>
      <c r="I800" s="50"/>
      <c r="J800" s="50"/>
      <c r="K800" s="50"/>
      <c r="L800" s="50"/>
      <c r="M800" s="50"/>
      <c r="DC800" s="218"/>
      <c r="DD800" s="218"/>
      <c r="DE800" s="218"/>
      <c r="DF800" s="218"/>
      <c r="DG800" s="218"/>
      <c r="DH800" s="218"/>
      <c r="DI800" s="50"/>
      <c r="DJ800" s="50"/>
      <c r="DK800" s="50"/>
      <c r="DL800" s="50"/>
      <c r="DM800" s="50"/>
      <c r="DN800" s="50"/>
      <c r="DO800" s="50"/>
      <c r="DP800" s="50"/>
      <c r="DQ800" s="50"/>
      <c r="DR800" s="50"/>
    </row>
    <row r="801" spans="1:122" ht="12.75" customHeight="1" x14ac:dyDescent="0.25">
      <c r="A801" s="230"/>
      <c r="B801" s="50"/>
      <c r="C801" s="50"/>
      <c r="D801" s="50"/>
      <c r="E801" s="50"/>
      <c r="F801" s="50"/>
      <c r="G801" s="50"/>
      <c r="H801" s="50"/>
      <c r="I801" s="50"/>
      <c r="J801" s="50"/>
      <c r="K801" s="50"/>
      <c r="L801" s="50"/>
      <c r="M801" s="50"/>
      <c r="DC801" s="218"/>
      <c r="DD801" s="218"/>
      <c r="DE801" s="218"/>
      <c r="DF801" s="218"/>
      <c r="DG801" s="218"/>
      <c r="DH801" s="218"/>
      <c r="DI801" s="50"/>
      <c r="DJ801" s="50"/>
      <c r="DK801" s="50"/>
      <c r="DL801" s="50"/>
      <c r="DM801" s="50"/>
      <c r="DN801" s="50"/>
      <c r="DO801" s="50"/>
      <c r="DP801" s="50"/>
      <c r="DQ801" s="50"/>
      <c r="DR801" s="50"/>
    </row>
    <row r="802" spans="1:122" ht="12.75" customHeight="1" x14ac:dyDescent="0.25">
      <c r="A802" s="230"/>
      <c r="B802" s="50"/>
      <c r="C802" s="50"/>
      <c r="D802" s="50"/>
      <c r="E802" s="50"/>
      <c r="F802" s="50"/>
      <c r="G802" s="50"/>
      <c r="H802" s="50"/>
      <c r="I802" s="50"/>
      <c r="J802" s="50"/>
      <c r="K802" s="50"/>
      <c r="L802" s="50"/>
      <c r="M802" s="50"/>
      <c r="DC802" s="218"/>
      <c r="DD802" s="218"/>
      <c r="DE802" s="218"/>
      <c r="DF802" s="218"/>
      <c r="DG802" s="218"/>
      <c r="DH802" s="218"/>
      <c r="DI802" s="50"/>
      <c r="DJ802" s="50"/>
      <c r="DK802" s="50"/>
      <c r="DL802" s="50"/>
      <c r="DM802" s="50"/>
      <c r="DN802" s="50"/>
      <c r="DO802" s="50"/>
      <c r="DP802" s="50"/>
      <c r="DQ802" s="50"/>
      <c r="DR802" s="50"/>
    </row>
    <row r="803" spans="1:122" ht="12.75" customHeight="1" x14ac:dyDescent="0.25">
      <c r="A803" s="222"/>
      <c r="B803" s="50"/>
      <c r="C803" s="50"/>
      <c r="D803" s="50"/>
      <c r="E803" s="50"/>
      <c r="F803" s="50"/>
      <c r="G803" s="50"/>
      <c r="H803" s="50"/>
      <c r="I803" s="50"/>
      <c r="J803" s="50"/>
      <c r="K803" s="50"/>
      <c r="L803" s="50"/>
      <c r="M803" s="50"/>
      <c r="DC803" s="218"/>
      <c r="DD803" s="218"/>
      <c r="DE803" s="218"/>
      <c r="DF803" s="218"/>
      <c r="DG803" s="218"/>
      <c r="DH803" s="218"/>
      <c r="DI803" s="50"/>
      <c r="DJ803" s="50"/>
      <c r="DK803" s="50"/>
      <c r="DL803" s="50"/>
      <c r="DM803" s="50"/>
      <c r="DN803" s="50"/>
      <c r="DO803" s="50"/>
      <c r="DP803" s="50"/>
      <c r="DQ803" s="50"/>
      <c r="DR803" s="50"/>
    </row>
    <row r="804" spans="1:122" ht="12.75" customHeight="1" x14ac:dyDescent="0.25">
      <c r="A804" s="230"/>
      <c r="B804" s="50"/>
      <c r="C804" s="50"/>
      <c r="D804" s="50"/>
      <c r="E804" s="50"/>
      <c r="F804" s="50"/>
      <c r="G804" s="50"/>
      <c r="H804" s="50"/>
      <c r="I804" s="50"/>
      <c r="J804" s="50"/>
      <c r="K804" s="50"/>
      <c r="L804" s="50"/>
      <c r="M804" s="50"/>
      <c r="DC804" s="218"/>
      <c r="DD804" s="218"/>
      <c r="DE804" s="218"/>
      <c r="DF804" s="218"/>
      <c r="DG804" s="218"/>
      <c r="DH804" s="218"/>
      <c r="DI804" s="50"/>
      <c r="DJ804" s="50"/>
      <c r="DK804" s="50"/>
      <c r="DL804" s="50"/>
      <c r="DM804" s="50"/>
      <c r="DN804" s="50"/>
      <c r="DO804" s="50"/>
      <c r="DP804" s="50"/>
      <c r="DQ804" s="50"/>
      <c r="DR804" s="50"/>
    </row>
    <row r="805" spans="1:122" ht="12.75" customHeight="1" x14ac:dyDescent="0.25">
      <c r="A805" s="230"/>
      <c r="B805" s="50"/>
      <c r="C805" s="50"/>
      <c r="D805" s="50"/>
      <c r="E805" s="50"/>
      <c r="F805" s="50"/>
      <c r="G805" s="50"/>
      <c r="H805" s="50"/>
      <c r="I805" s="50"/>
      <c r="J805" s="50"/>
      <c r="K805" s="50"/>
      <c r="L805" s="50"/>
      <c r="M805" s="50"/>
      <c r="DC805" s="218"/>
      <c r="DD805" s="218"/>
      <c r="DE805" s="218"/>
      <c r="DF805" s="218"/>
      <c r="DG805" s="218"/>
      <c r="DH805" s="218"/>
      <c r="DI805" s="50"/>
      <c r="DJ805" s="50"/>
      <c r="DK805" s="50"/>
      <c r="DL805" s="50"/>
      <c r="DM805" s="50"/>
      <c r="DN805" s="50"/>
      <c r="DO805" s="50"/>
      <c r="DP805" s="50"/>
      <c r="DQ805" s="50"/>
      <c r="DR805" s="50"/>
    </row>
    <row r="806" spans="1:122" ht="12.75" customHeight="1" x14ac:dyDescent="0.25">
      <c r="A806" s="230"/>
      <c r="B806" s="50"/>
      <c r="C806" s="50"/>
      <c r="D806" s="50"/>
      <c r="E806" s="50"/>
      <c r="F806" s="50"/>
      <c r="G806" s="50"/>
      <c r="H806" s="50"/>
      <c r="I806" s="50"/>
      <c r="J806" s="50"/>
      <c r="K806" s="50"/>
      <c r="L806" s="50"/>
      <c r="M806" s="50"/>
      <c r="DC806" s="218"/>
      <c r="DD806" s="218"/>
      <c r="DE806" s="218"/>
      <c r="DF806" s="218"/>
      <c r="DG806" s="218"/>
      <c r="DH806" s="218"/>
      <c r="DI806" s="50"/>
      <c r="DJ806" s="50"/>
      <c r="DK806" s="50"/>
      <c r="DL806" s="50"/>
      <c r="DM806" s="50"/>
      <c r="DN806" s="50"/>
      <c r="DO806" s="50"/>
      <c r="DP806" s="50"/>
      <c r="DQ806" s="50"/>
      <c r="DR806" s="50"/>
    </row>
    <row r="807" spans="1:122" ht="12.75" customHeight="1" x14ac:dyDescent="0.25">
      <c r="A807" s="230"/>
      <c r="B807" s="50"/>
      <c r="C807" s="50"/>
      <c r="D807" s="50"/>
      <c r="E807" s="50"/>
      <c r="F807" s="50"/>
      <c r="G807" s="50"/>
      <c r="H807" s="50"/>
      <c r="I807" s="50"/>
      <c r="J807" s="50"/>
      <c r="K807" s="50"/>
      <c r="L807" s="50"/>
      <c r="M807" s="50"/>
      <c r="DC807" s="218"/>
      <c r="DD807" s="218"/>
      <c r="DE807" s="218"/>
      <c r="DF807" s="218"/>
      <c r="DG807" s="218"/>
      <c r="DH807" s="218"/>
      <c r="DI807" s="50"/>
      <c r="DJ807" s="50"/>
      <c r="DK807" s="50"/>
      <c r="DL807" s="50"/>
      <c r="DM807" s="50"/>
      <c r="DN807" s="50"/>
      <c r="DO807" s="50"/>
      <c r="DP807" s="50"/>
      <c r="DQ807" s="50"/>
      <c r="DR807" s="50"/>
    </row>
    <row r="808" spans="1:122" ht="12.75" customHeight="1" x14ac:dyDescent="0.25">
      <c r="A808" s="230"/>
      <c r="B808" s="50"/>
      <c r="C808" s="50"/>
      <c r="D808" s="50"/>
      <c r="E808" s="50"/>
      <c r="F808" s="50"/>
      <c r="G808" s="50"/>
      <c r="H808" s="50"/>
      <c r="I808" s="50"/>
      <c r="J808" s="50"/>
      <c r="K808" s="50"/>
      <c r="L808" s="50"/>
      <c r="M808" s="50"/>
      <c r="DC808" s="218"/>
      <c r="DD808" s="218"/>
      <c r="DE808" s="218"/>
      <c r="DF808" s="218"/>
      <c r="DG808" s="218"/>
      <c r="DH808" s="218"/>
      <c r="DI808" s="50"/>
      <c r="DJ808" s="50"/>
      <c r="DK808" s="50"/>
      <c r="DL808" s="50"/>
      <c r="DM808" s="50"/>
      <c r="DN808" s="50"/>
      <c r="DO808" s="50"/>
      <c r="DP808" s="50"/>
      <c r="DQ808" s="50"/>
      <c r="DR808" s="50"/>
    </row>
    <row r="809" spans="1:122" ht="12.75" customHeight="1" x14ac:dyDescent="0.25">
      <c r="A809" s="230"/>
      <c r="B809" s="50"/>
      <c r="C809" s="50"/>
      <c r="D809" s="50"/>
      <c r="E809" s="50"/>
      <c r="F809" s="50"/>
      <c r="G809" s="50"/>
      <c r="H809" s="50"/>
      <c r="I809" s="50"/>
      <c r="J809" s="50"/>
      <c r="K809" s="50"/>
      <c r="L809" s="50"/>
      <c r="M809" s="50"/>
      <c r="DC809" s="218"/>
      <c r="DD809" s="218"/>
      <c r="DE809" s="218"/>
      <c r="DF809" s="218"/>
      <c r="DG809" s="218"/>
      <c r="DH809" s="218"/>
      <c r="DI809" s="50"/>
      <c r="DJ809" s="50"/>
      <c r="DK809" s="50"/>
      <c r="DL809" s="50"/>
      <c r="DM809" s="50"/>
      <c r="DN809" s="50"/>
      <c r="DO809" s="50"/>
      <c r="DP809" s="50"/>
      <c r="DQ809" s="50"/>
      <c r="DR809" s="50"/>
    </row>
    <row r="810" spans="1:122" ht="12.75" customHeight="1" x14ac:dyDescent="0.25">
      <c r="A810" s="222"/>
      <c r="B810" s="50"/>
      <c r="C810" s="50"/>
      <c r="D810" s="50"/>
      <c r="E810" s="50"/>
      <c r="F810" s="50"/>
      <c r="G810" s="50"/>
      <c r="H810" s="50"/>
      <c r="I810" s="50"/>
      <c r="J810" s="50"/>
      <c r="K810" s="50"/>
      <c r="L810" s="50"/>
      <c r="M810" s="50"/>
      <c r="DC810" s="218"/>
      <c r="DD810" s="218"/>
      <c r="DE810" s="218"/>
      <c r="DF810" s="218"/>
      <c r="DG810" s="218"/>
      <c r="DH810" s="218"/>
      <c r="DI810" s="50"/>
      <c r="DJ810" s="50"/>
      <c r="DK810" s="50"/>
      <c r="DL810" s="50"/>
      <c r="DM810" s="50"/>
      <c r="DN810" s="50"/>
      <c r="DO810" s="50"/>
      <c r="DP810" s="50"/>
      <c r="DQ810" s="50"/>
      <c r="DR810" s="50"/>
    </row>
    <row r="811" spans="1:122" ht="12.75" customHeight="1" x14ac:dyDescent="0.25">
      <c r="A811" s="230"/>
      <c r="B811" s="50"/>
      <c r="C811" s="50"/>
      <c r="D811" s="50"/>
      <c r="E811" s="50"/>
      <c r="F811" s="50"/>
      <c r="G811" s="50"/>
      <c r="H811" s="50"/>
      <c r="I811" s="50"/>
      <c r="J811" s="50"/>
      <c r="K811" s="50"/>
      <c r="L811" s="50"/>
      <c r="M811" s="50"/>
      <c r="DC811" s="218"/>
      <c r="DD811" s="218"/>
      <c r="DE811" s="218"/>
      <c r="DF811" s="218"/>
      <c r="DG811" s="218"/>
      <c r="DH811" s="218"/>
      <c r="DI811" s="50"/>
      <c r="DJ811" s="50"/>
      <c r="DK811" s="50"/>
      <c r="DL811" s="50"/>
      <c r="DM811" s="50"/>
      <c r="DN811" s="50"/>
      <c r="DO811" s="50"/>
      <c r="DP811" s="50"/>
      <c r="DQ811" s="50"/>
      <c r="DR811" s="50"/>
    </row>
    <row r="812" spans="1:122" ht="12.75" customHeight="1" x14ac:dyDescent="0.25">
      <c r="A812" s="222"/>
      <c r="B812" s="50"/>
      <c r="C812" s="50"/>
      <c r="D812" s="50"/>
      <c r="E812" s="50"/>
      <c r="F812" s="50"/>
      <c r="G812" s="50"/>
      <c r="H812" s="50"/>
      <c r="I812" s="50"/>
      <c r="J812" s="50"/>
      <c r="K812" s="50"/>
      <c r="L812" s="50"/>
      <c r="M812" s="50"/>
      <c r="DC812" s="218"/>
      <c r="DD812" s="218"/>
      <c r="DE812" s="218"/>
      <c r="DF812" s="218"/>
      <c r="DG812" s="218"/>
      <c r="DH812" s="218"/>
      <c r="DI812" s="50"/>
      <c r="DJ812" s="50"/>
      <c r="DK812" s="50"/>
      <c r="DL812" s="50"/>
      <c r="DM812" s="50"/>
      <c r="DN812" s="50"/>
      <c r="DO812" s="50"/>
      <c r="DP812" s="50"/>
      <c r="DQ812" s="50"/>
      <c r="DR812" s="50"/>
    </row>
    <row r="813" spans="1:122" ht="12.75" customHeight="1" x14ac:dyDescent="0.25">
      <c r="A813" s="222"/>
      <c r="B813" s="50"/>
      <c r="C813" s="50"/>
      <c r="D813" s="50"/>
      <c r="E813" s="50"/>
      <c r="F813" s="50"/>
      <c r="G813" s="50"/>
      <c r="H813" s="50"/>
      <c r="I813" s="50"/>
      <c r="J813" s="50"/>
      <c r="K813" s="50"/>
      <c r="L813" s="50"/>
      <c r="M813" s="50"/>
      <c r="DC813" s="218"/>
      <c r="DD813" s="218"/>
      <c r="DE813" s="218"/>
      <c r="DF813" s="218"/>
      <c r="DG813" s="218"/>
      <c r="DH813" s="218"/>
      <c r="DI813" s="50"/>
      <c r="DJ813" s="50"/>
      <c r="DK813" s="50"/>
      <c r="DL813" s="50"/>
      <c r="DM813" s="50"/>
      <c r="DN813" s="50"/>
      <c r="DO813" s="50"/>
      <c r="DP813" s="50"/>
      <c r="DQ813" s="50"/>
      <c r="DR813" s="50"/>
    </row>
    <row r="814" spans="1:122" ht="12.75" customHeight="1" x14ac:dyDescent="0.25">
      <c r="A814" s="222"/>
      <c r="B814" s="50"/>
      <c r="C814" s="50"/>
      <c r="D814" s="50"/>
      <c r="E814" s="50"/>
      <c r="F814" s="50"/>
      <c r="G814" s="50"/>
      <c r="H814" s="50"/>
      <c r="I814" s="50"/>
      <c r="J814" s="50"/>
      <c r="K814" s="50"/>
      <c r="L814" s="50"/>
      <c r="M814" s="50"/>
      <c r="DC814" s="218"/>
      <c r="DD814" s="218"/>
      <c r="DE814" s="218"/>
      <c r="DF814" s="218"/>
      <c r="DG814" s="218"/>
      <c r="DH814" s="218"/>
      <c r="DI814" s="50"/>
      <c r="DJ814" s="50"/>
      <c r="DK814" s="50"/>
      <c r="DL814" s="50"/>
      <c r="DM814" s="50"/>
      <c r="DN814" s="50"/>
      <c r="DO814" s="50"/>
      <c r="DP814" s="50"/>
      <c r="DQ814" s="50"/>
      <c r="DR814" s="50"/>
    </row>
    <row r="815" spans="1:122" ht="12.75" customHeight="1" x14ac:dyDescent="0.25">
      <c r="A815" s="222"/>
      <c r="B815" s="50"/>
      <c r="C815" s="50"/>
      <c r="D815" s="50"/>
      <c r="E815" s="50"/>
      <c r="F815" s="50"/>
      <c r="G815" s="50"/>
      <c r="H815" s="50"/>
      <c r="I815" s="50"/>
      <c r="J815" s="50"/>
      <c r="K815" s="50"/>
      <c r="L815" s="50"/>
      <c r="M815" s="50"/>
      <c r="DC815" s="218"/>
      <c r="DD815" s="218"/>
      <c r="DE815" s="218"/>
      <c r="DF815" s="218"/>
      <c r="DG815" s="218"/>
      <c r="DH815" s="218"/>
      <c r="DI815" s="50"/>
      <c r="DJ815" s="50"/>
      <c r="DK815" s="50"/>
      <c r="DL815" s="50"/>
      <c r="DM815" s="50"/>
      <c r="DN815" s="50"/>
      <c r="DO815" s="50"/>
      <c r="DP815" s="50"/>
      <c r="DQ815" s="50"/>
      <c r="DR815" s="50"/>
    </row>
    <row r="816" spans="1:122" ht="12.75" customHeight="1" x14ac:dyDescent="0.25">
      <c r="A816" s="222"/>
      <c r="B816" s="50"/>
      <c r="C816" s="50"/>
      <c r="D816" s="50"/>
      <c r="E816" s="50"/>
      <c r="F816" s="50"/>
      <c r="G816" s="50"/>
      <c r="H816" s="50"/>
      <c r="I816" s="50"/>
      <c r="J816" s="50"/>
      <c r="K816" s="50"/>
      <c r="L816" s="50"/>
      <c r="M816" s="50"/>
      <c r="DC816" s="218"/>
      <c r="DD816" s="218"/>
      <c r="DE816" s="218"/>
      <c r="DF816" s="218"/>
      <c r="DG816" s="218"/>
      <c r="DH816" s="218"/>
      <c r="DI816" s="50"/>
      <c r="DJ816" s="50"/>
      <c r="DK816" s="50"/>
      <c r="DL816" s="50"/>
      <c r="DM816" s="50"/>
      <c r="DN816" s="50"/>
      <c r="DO816" s="50"/>
      <c r="DP816" s="50"/>
      <c r="DQ816" s="50"/>
      <c r="DR816" s="50"/>
    </row>
    <row r="817" spans="1:122" ht="12.75" customHeight="1" x14ac:dyDescent="0.25">
      <c r="A817" s="222"/>
      <c r="B817" s="50"/>
      <c r="C817" s="50"/>
      <c r="D817" s="50"/>
      <c r="E817" s="50"/>
      <c r="F817" s="50"/>
      <c r="G817" s="50"/>
      <c r="H817" s="50"/>
      <c r="I817" s="50"/>
      <c r="J817" s="50"/>
      <c r="K817" s="50"/>
      <c r="L817" s="50"/>
      <c r="M817" s="50"/>
      <c r="DC817" s="218"/>
      <c r="DD817" s="218"/>
      <c r="DE817" s="218"/>
      <c r="DF817" s="218"/>
      <c r="DG817" s="218"/>
      <c r="DH817" s="218"/>
      <c r="DI817" s="50"/>
      <c r="DJ817" s="50"/>
      <c r="DK817" s="50"/>
      <c r="DL817" s="50"/>
      <c r="DM817" s="50"/>
      <c r="DN817" s="50"/>
      <c r="DO817" s="50"/>
      <c r="DP817" s="50"/>
      <c r="DQ817" s="50"/>
      <c r="DR817" s="50"/>
    </row>
    <row r="818" spans="1:122" ht="12.75" customHeight="1" x14ac:dyDescent="0.25">
      <c r="A818" s="222"/>
      <c r="B818" s="50"/>
      <c r="C818" s="50"/>
      <c r="D818" s="50"/>
      <c r="E818" s="50"/>
      <c r="F818" s="50"/>
      <c r="G818" s="50"/>
      <c r="H818" s="50"/>
      <c r="I818" s="50"/>
      <c r="J818" s="50"/>
      <c r="K818" s="50"/>
      <c r="L818" s="50"/>
      <c r="M818" s="50"/>
      <c r="DC818" s="218"/>
      <c r="DD818" s="218"/>
      <c r="DE818" s="218"/>
      <c r="DF818" s="218"/>
      <c r="DG818" s="218"/>
      <c r="DH818" s="218"/>
      <c r="DI818" s="50"/>
      <c r="DJ818" s="50"/>
      <c r="DK818" s="50"/>
      <c r="DL818" s="50"/>
      <c r="DM818" s="50"/>
      <c r="DN818" s="50"/>
      <c r="DO818" s="50"/>
      <c r="DP818" s="50"/>
      <c r="DQ818" s="50"/>
      <c r="DR818" s="50"/>
    </row>
    <row r="819" spans="1:122" ht="12.75" customHeight="1" x14ac:dyDescent="0.25">
      <c r="A819" s="222"/>
      <c r="B819" s="50"/>
      <c r="C819" s="50"/>
      <c r="D819" s="50"/>
      <c r="E819" s="50"/>
      <c r="F819" s="50"/>
      <c r="G819" s="50"/>
      <c r="H819" s="50"/>
      <c r="I819" s="50"/>
      <c r="J819" s="50"/>
      <c r="K819" s="50"/>
      <c r="L819" s="50"/>
      <c r="M819" s="50"/>
      <c r="DC819" s="218"/>
      <c r="DD819" s="218"/>
      <c r="DE819" s="218"/>
      <c r="DF819" s="218"/>
      <c r="DG819" s="218"/>
      <c r="DH819" s="218"/>
      <c r="DI819" s="50"/>
      <c r="DJ819" s="50"/>
      <c r="DK819" s="50"/>
      <c r="DL819" s="50"/>
      <c r="DM819" s="50"/>
      <c r="DN819" s="50"/>
      <c r="DO819" s="50"/>
      <c r="DP819" s="50"/>
      <c r="DQ819" s="50"/>
      <c r="DR819" s="50"/>
    </row>
    <row r="820" spans="1:122" ht="12.75" customHeight="1" x14ac:dyDescent="0.25">
      <c r="A820" s="222"/>
      <c r="B820" s="50"/>
      <c r="C820" s="50"/>
      <c r="D820" s="50"/>
      <c r="E820" s="50"/>
      <c r="F820" s="50"/>
      <c r="G820" s="50"/>
      <c r="H820" s="50"/>
      <c r="I820" s="50"/>
      <c r="J820" s="50"/>
      <c r="K820" s="50"/>
      <c r="L820" s="50"/>
      <c r="M820" s="50"/>
      <c r="DC820" s="218"/>
      <c r="DD820" s="218"/>
      <c r="DE820" s="218"/>
      <c r="DF820" s="218"/>
      <c r="DG820" s="218"/>
      <c r="DH820" s="218"/>
      <c r="DI820" s="50"/>
      <c r="DJ820" s="50"/>
      <c r="DK820" s="50"/>
      <c r="DL820" s="50"/>
      <c r="DM820" s="50"/>
      <c r="DN820" s="50"/>
      <c r="DO820" s="50"/>
      <c r="DP820" s="50"/>
      <c r="DQ820" s="50"/>
      <c r="DR820" s="50"/>
    </row>
    <row r="821" spans="1:122" ht="12.75" customHeight="1" x14ac:dyDescent="0.25">
      <c r="A821" s="222"/>
      <c r="B821" s="50"/>
      <c r="C821" s="50"/>
      <c r="D821" s="50"/>
      <c r="E821" s="50"/>
      <c r="F821" s="50"/>
      <c r="G821" s="50"/>
      <c r="H821" s="50"/>
      <c r="I821" s="50"/>
      <c r="J821" s="50"/>
      <c r="K821" s="50"/>
      <c r="L821" s="50"/>
      <c r="M821" s="50"/>
      <c r="DC821" s="218"/>
      <c r="DD821" s="218"/>
      <c r="DE821" s="218"/>
      <c r="DF821" s="218"/>
      <c r="DG821" s="218"/>
      <c r="DH821" s="218"/>
      <c r="DI821" s="50"/>
      <c r="DJ821" s="50"/>
      <c r="DK821" s="50"/>
      <c r="DL821" s="50"/>
      <c r="DM821" s="50"/>
      <c r="DN821" s="50"/>
      <c r="DO821" s="50"/>
      <c r="DP821" s="50"/>
      <c r="DQ821" s="50"/>
      <c r="DR821" s="50"/>
    </row>
    <row r="822" spans="1:122" ht="12.75" customHeight="1" x14ac:dyDescent="0.25">
      <c r="A822" s="222"/>
      <c r="B822" s="50"/>
      <c r="C822" s="50"/>
      <c r="D822" s="50"/>
      <c r="E822" s="50"/>
      <c r="F822" s="50"/>
      <c r="G822" s="50"/>
      <c r="H822" s="50"/>
      <c r="I822" s="50"/>
      <c r="J822" s="50"/>
      <c r="K822" s="50"/>
      <c r="L822" s="50"/>
      <c r="M822" s="50"/>
      <c r="DC822" s="218"/>
      <c r="DD822" s="218"/>
      <c r="DE822" s="218"/>
      <c r="DF822" s="218"/>
      <c r="DG822" s="218"/>
      <c r="DH822" s="218"/>
      <c r="DI822" s="50"/>
      <c r="DJ822" s="50"/>
      <c r="DK822" s="50"/>
      <c r="DL822" s="50"/>
      <c r="DM822" s="50"/>
      <c r="DN822" s="50"/>
      <c r="DO822" s="50"/>
      <c r="DP822" s="50"/>
      <c r="DQ822" s="50"/>
      <c r="DR822" s="50"/>
    </row>
    <row r="823" spans="1:122" ht="12.75" customHeight="1" x14ac:dyDescent="0.25">
      <c r="A823" s="222"/>
      <c r="B823" s="50"/>
      <c r="C823" s="50"/>
      <c r="D823" s="50"/>
      <c r="E823" s="50"/>
      <c r="F823" s="50"/>
      <c r="G823" s="50"/>
      <c r="H823" s="50"/>
      <c r="I823" s="50"/>
      <c r="J823" s="50"/>
      <c r="K823" s="50"/>
      <c r="L823" s="50"/>
      <c r="M823" s="50"/>
      <c r="DC823" s="218"/>
      <c r="DD823" s="218"/>
      <c r="DE823" s="218"/>
      <c r="DF823" s="218"/>
      <c r="DG823" s="218"/>
      <c r="DH823" s="218"/>
      <c r="DI823" s="50"/>
      <c r="DJ823" s="50"/>
      <c r="DK823" s="50"/>
      <c r="DL823" s="50"/>
      <c r="DM823" s="50"/>
      <c r="DN823" s="50"/>
      <c r="DO823" s="50"/>
      <c r="DP823" s="50"/>
      <c r="DQ823" s="50"/>
      <c r="DR823" s="50"/>
    </row>
    <row r="824" spans="1:122" ht="12.75" customHeight="1" x14ac:dyDescent="0.25">
      <c r="A824" s="222"/>
      <c r="B824" s="50"/>
      <c r="C824" s="50"/>
      <c r="D824" s="50"/>
      <c r="E824" s="50"/>
      <c r="F824" s="50"/>
      <c r="G824" s="50"/>
      <c r="H824" s="50"/>
      <c r="I824" s="50"/>
      <c r="J824" s="50"/>
      <c r="K824" s="50"/>
      <c r="L824" s="50"/>
      <c r="M824" s="50"/>
      <c r="DC824" s="218"/>
      <c r="DD824" s="218"/>
      <c r="DE824" s="218"/>
      <c r="DF824" s="218"/>
      <c r="DG824" s="218"/>
      <c r="DH824" s="218"/>
      <c r="DI824" s="50"/>
      <c r="DJ824" s="50"/>
      <c r="DK824" s="50"/>
      <c r="DL824" s="50"/>
      <c r="DM824" s="50"/>
      <c r="DN824" s="50"/>
      <c r="DO824" s="50"/>
      <c r="DP824" s="50"/>
      <c r="DQ824" s="50"/>
      <c r="DR824" s="50"/>
    </row>
    <row r="825" spans="1:122" ht="12.75" customHeight="1" x14ac:dyDescent="0.25">
      <c r="A825" s="222"/>
      <c r="B825" s="50"/>
      <c r="C825" s="50"/>
      <c r="D825" s="50"/>
      <c r="E825" s="50"/>
      <c r="F825" s="50"/>
      <c r="G825" s="50"/>
      <c r="H825" s="50"/>
      <c r="I825" s="50"/>
      <c r="J825" s="50"/>
      <c r="K825" s="50"/>
      <c r="L825" s="50"/>
      <c r="M825" s="50"/>
      <c r="DC825" s="218"/>
      <c r="DD825" s="218"/>
      <c r="DE825" s="218"/>
      <c r="DF825" s="218"/>
      <c r="DG825" s="218"/>
      <c r="DH825" s="218"/>
      <c r="DI825" s="50"/>
      <c r="DJ825" s="50"/>
      <c r="DK825" s="50"/>
      <c r="DL825" s="50"/>
      <c r="DM825" s="50"/>
      <c r="DN825" s="50"/>
      <c r="DO825" s="50"/>
      <c r="DP825" s="50"/>
      <c r="DQ825" s="50"/>
      <c r="DR825" s="50"/>
    </row>
    <row r="826" spans="1:122" ht="12.75" customHeight="1" x14ac:dyDescent="0.25">
      <c r="A826" s="222"/>
      <c r="B826" s="50"/>
      <c r="C826" s="50"/>
      <c r="D826" s="50"/>
      <c r="E826" s="50"/>
      <c r="F826" s="50"/>
      <c r="G826" s="50"/>
      <c r="H826" s="50"/>
      <c r="I826" s="50"/>
      <c r="J826" s="50"/>
      <c r="K826" s="50"/>
      <c r="L826" s="50"/>
      <c r="M826" s="50"/>
      <c r="DC826" s="218"/>
      <c r="DD826" s="218"/>
      <c r="DE826" s="218"/>
      <c r="DF826" s="218"/>
      <c r="DG826" s="218"/>
      <c r="DH826" s="218"/>
      <c r="DI826" s="50"/>
      <c r="DJ826" s="50"/>
      <c r="DK826" s="50"/>
      <c r="DL826" s="50"/>
      <c r="DM826" s="50"/>
      <c r="DN826" s="50"/>
      <c r="DO826" s="50"/>
      <c r="DP826" s="50"/>
      <c r="DQ826" s="50"/>
      <c r="DR826" s="50"/>
    </row>
    <row r="827" spans="1:122" ht="12.75" customHeight="1" x14ac:dyDescent="0.25">
      <c r="A827" s="230"/>
      <c r="B827" s="50"/>
      <c r="C827" s="50"/>
      <c r="D827" s="50"/>
      <c r="E827" s="50"/>
      <c r="F827" s="50"/>
      <c r="G827" s="50"/>
      <c r="H827" s="50"/>
      <c r="I827" s="50"/>
      <c r="J827" s="50"/>
      <c r="K827" s="50"/>
      <c r="L827" s="50"/>
      <c r="M827" s="50"/>
      <c r="DC827" s="218"/>
      <c r="DD827" s="218"/>
      <c r="DE827" s="218"/>
      <c r="DF827" s="218"/>
      <c r="DG827" s="218"/>
      <c r="DH827" s="218"/>
      <c r="DI827" s="50"/>
      <c r="DJ827" s="50"/>
      <c r="DK827" s="50"/>
      <c r="DL827" s="50"/>
      <c r="DM827" s="50"/>
      <c r="DN827" s="50"/>
      <c r="DO827" s="50"/>
      <c r="DP827" s="50"/>
      <c r="DQ827" s="50"/>
      <c r="DR827" s="50"/>
    </row>
    <row r="828" spans="1:122" ht="12.75" customHeight="1" x14ac:dyDescent="0.25">
      <c r="A828" s="230"/>
      <c r="B828" s="50"/>
      <c r="C828" s="50"/>
      <c r="D828" s="50"/>
      <c r="E828" s="50"/>
      <c r="F828" s="50"/>
      <c r="G828" s="50"/>
      <c r="H828" s="50"/>
      <c r="I828" s="50"/>
      <c r="J828" s="50"/>
      <c r="K828" s="50"/>
      <c r="L828" s="50"/>
      <c r="M828" s="50"/>
      <c r="DC828" s="218"/>
      <c r="DD828" s="218"/>
      <c r="DE828" s="218"/>
      <c r="DF828" s="218"/>
      <c r="DG828" s="218"/>
      <c r="DH828" s="218"/>
      <c r="DI828" s="50"/>
      <c r="DJ828" s="50"/>
      <c r="DK828" s="50"/>
      <c r="DL828" s="50"/>
      <c r="DM828" s="50"/>
      <c r="DN828" s="50"/>
      <c r="DO828" s="50"/>
      <c r="DP828" s="50"/>
      <c r="DQ828" s="50"/>
      <c r="DR828" s="50"/>
    </row>
    <row r="829" spans="1:122" ht="12.75" customHeight="1" x14ac:dyDescent="0.25">
      <c r="A829" s="230"/>
      <c r="B829" s="50"/>
      <c r="C829" s="50"/>
      <c r="D829" s="50"/>
      <c r="E829" s="50"/>
      <c r="F829" s="50"/>
      <c r="G829" s="50"/>
      <c r="H829" s="50"/>
      <c r="I829" s="50"/>
      <c r="J829" s="50"/>
      <c r="K829" s="50"/>
      <c r="L829" s="50"/>
      <c r="M829" s="50"/>
      <c r="DC829" s="218"/>
      <c r="DD829" s="218"/>
      <c r="DE829" s="218"/>
      <c r="DF829" s="218"/>
      <c r="DG829" s="218"/>
      <c r="DH829" s="218"/>
      <c r="DI829" s="50"/>
      <c r="DJ829" s="50"/>
      <c r="DK829" s="50"/>
      <c r="DL829" s="50"/>
      <c r="DM829" s="50"/>
      <c r="DN829" s="50"/>
      <c r="DO829" s="50"/>
      <c r="DP829" s="50"/>
      <c r="DQ829" s="50"/>
      <c r="DR829" s="50"/>
    </row>
    <row r="830" spans="1:122" ht="12.75" customHeight="1" x14ac:dyDescent="0.25">
      <c r="A830" s="230"/>
      <c r="B830" s="50"/>
      <c r="C830" s="50"/>
      <c r="D830" s="50"/>
      <c r="E830" s="50"/>
      <c r="F830" s="50"/>
      <c r="G830" s="50"/>
      <c r="H830" s="50"/>
      <c r="I830" s="50"/>
      <c r="J830" s="50"/>
      <c r="K830" s="50"/>
      <c r="L830" s="50"/>
      <c r="M830" s="50"/>
      <c r="DC830" s="218"/>
      <c r="DD830" s="218"/>
      <c r="DE830" s="218"/>
      <c r="DF830" s="218"/>
      <c r="DG830" s="218"/>
      <c r="DH830" s="218"/>
      <c r="DI830" s="50"/>
      <c r="DJ830" s="50"/>
      <c r="DK830" s="50"/>
      <c r="DL830" s="50"/>
      <c r="DM830" s="50"/>
      <c r="DN830" s="50"/>
      <c r="DO830" s="50"/>
      <c r="DP830" s="50"/>
      <c r="DQ830" s="50"/>
      <c r="DR830" s="50"/>
    </row>
    <row r="831" spans="1:122" ht="12.75" customHeight="1" x14ac:dyDescent="0.25">
      <c r="A831" s="233"/>
      <c r="B831" s="50"/>
      <c r="C831" s="50"/>
      <c r="D831" s="50"/>
      <c r="E831" s="50"/>
      <c r="F831" s="50"/>
      <c r="G831" s="50"/>
      <c r="H831" s="50"/>
      <c r="I831" s="50"/>
      <c r="J831" s="50"/>
      <c r="K831" s="50"/>
      <c r="L831" s="50"/>
      <c r="M831" s="50"/>
      <c r="DC831" s="218"/>
      <c r="DD831" s="218"/>
      <c r="DE831" s="218"/>
      <c r="DF831" s="218"/>
      <c r="DG831" s="218"/>
      <c r="DH831" s="218"/>
      <c r="DI831" s="50"/>
      <c r="DJ831" s="50"/>
      <c r="DK831" s="50"/>
      <c r="DL831" s="50"/>
      <c r="DM831" s="50"/>
      <c r="DN831" s="50"/>
      <c r="DO831" s="50"/>
      <c r="DP831" s="50"/>
      <c r="DQ831" s="50"/>
      <c r="DR831" s="50"/>
    </row>
    <row r="832" spans="1:122" ht="12.75" customHeight="1" x14ac:dyDescent="0.25">
      <c r="A832" s="230"/>
      <c r="B832" s="50"/>
      <c r="C832" s="50"/>
      <c r="D832" s="50"/>
      <c r="E832" s="50"/>
      <c r="F832" s="50"/>
      <c r="G832" s="50"/>
      <c r="H832" s="50"/>
      <c r="I832" s="50"/>
      <c r="J832" s="50"/>
      <c r="K832" s="50"/>
      <c r="L832" s="50"/>
      <c r="M832" s="50"/>
      <c r="DC832" s="218"/>
      <c r="DD832" s="218"/>
      <c r="DE832" s="218"/>
      <c r="DF832" s="218"/>
      <c r="DG832" s="218"/>
      <c r="DH832" s="218"/>
      <c r="DI832" s="50"/>
      <c r="DJ832" s="50"/>
      <c r="DK832" s="50"/>
      <c r="DL832" s="50"/>
      <c r="DM832" s="50"/>
      <c r="DN832" s="50"/>
      <c r="DO832" s="50"/>
      <c r="DP832" s="50"/>
      <c r="DQ832" s="50"/>
      <c r="DR832" s="50"/>
    </row>
    <row r="833" spans="1:122" ht="12.75" customHeight="1" x14ac:dyDescent="0.25">
      <c r="A833" s="230"/>
      <c r="B833" s="50"/>
      <c r="C833" s="50"/>
      <c r="D833" s="50"/>
      <c r="E833" s="50"/>
      <c r="F833" s="50"/>
      <c r="G833" s="50"/>
      <c r="H833" s="50"/>
      <c r="I833" s="50"/>
      <c r="J833" s="50"/>
      <c r="K833" s="50"/>
      <c r="L833" s="50"/>
      <c r="M833" s="50"/>
      <c r="DC833" s="218"/>
      <c r="DD833" s="218"/>
      <c r="DE833" s="218"/>
      <c r="DF833" s="218"/>
      <c r="DG833" s="218"/>
      <c r="DH833" s="218"/>
      <c r="DI833" s="50"/>
      <c r="DJ833" s="50"/>
      <c r="DK833" s="50"/>
      <c r="DL833" s="50"/>
      <c r="DM833" s="50"/>
      <c r="DN833" s="50"/>
      <c r="DO833" s="50"/>
      <c r="DP833" s="50"/>
      <c r="DQ833" s="50"/>
      <c r="DR833" s="50"/>
    </row>
    <row r="834" spans="1:122" ht="12.75" customHeight="1" x14ac:dyDescent="0.25">
      <c r="A834" s="230"/>
      <c r="B834" s="50"/>
      <c r="C834" s="50"/>
      <c r="D834" s="50"/>
      <c r="E834" s="50"/>
      <c r="F834" s="50"/>
      <c r="G834" s="50"/>
      <c r="H834" s="50"/>
      <c r="I834" s="50"/>
      <c r="J834" s="50"/>
      <c r="K834" s="50"/>
      <c r="L834" s="50"/>
      <c r="M834" s="50"/>
      <c r="DC834" s="218"/>
      <c r="DD834" s="218"/>
      <c r="DE834" s="218"/>
      <c r="DF834" s="218"/>
      <c r="DG834" s="218"/>
      <c r="DH834" s="218"/>
      <c r="DI834" s="50"/>
      <c r="DJ834" s="50"/>
      <c r="DK834" s="50"/>
      <c r="DL834" s="50"/>
      <c r="DM834" s="50"/>
      <c r="DN834" s="50"/>
      <c r="DO834" s="50"/>
      <c r="DP834" s="50"/>
      <c r="DQ834" s="50"/>
      <c r="DR834" s="50"/>
    </row>
    <row r="835" spans="1:122" ht="12.75" customHeight="1" x14ac:dyDescent="0.25">
      <c r="A835" s="230"/>
      <c r="B835" s="50"/>
      <c r="C835" s="50"/>
      <c r="D835" s="50"/>
      <c r="E835" s="50"/>
      <c r="F835" s="50"/>
      <c r="G835" s="50"/>
      <c r="H835" s="50"/>
      <c r="I835" s="50"/>
      <c r="J835" s="50"/>
      <c r="K835" s="50"/>
      <c r="L835" s="50"/>
      <c r="M835" s="50"/>
      <c r="DC835" s="218"/>
      <c r="DD835" s="218"/>
      <c r="DE835" s="218"/>
      <c r="DF835" s="218"/>
      <c r="DG835" s="218"/>
      <c r="DH835" s="218"/>
      <c r="DI835" s="50"/>
      <c r="DJ835" s="50"/>
      <c r="DK835" s="50"/>
      <c r="DL835" s="50"/>
      <c r="DM835" s="50"/>
      <c r="DN835" s="50"/>
      <c r="DO835" s="50"/>
      <c r="DP835" s="50"/>
      <c r="DQ835" s="50"/>
      <c r="DR835" s="50"/>
    </row>
    <row r="836" spans="1:122" ht="12.75" customHeight="1" x14ac:dyDescent="0.25">
      <c r="A836" s="230"/>
      <c r="B836" s="50"/>
      <c r="C836" s="50"/>
      <c r="D836" s="50"/>
      <c r="E836" s="50"/>
      <c r="F836" s="50"/>
      <c r="G836" s="50"/>
      <c r="H836" s="50"/>
      <c r="I836" s="50"/>
      <c r="J836" s="50"/>
      <c r="K836" s="50"/>
      <c r="L836" s="50"/>
      <c r="M836" s="50"/>
      <c r="DC836" s="218"/>
      <c r="DD836" s="218"/>
      <c r="DE836" s="218"/>
      <c r="DF836" s="218"/>
      <c r="DG836" s="218"/>
      <c r="DH836" s="218"/>
      <c r="DI836" s="50"/>
      <c r="DJ836" s="50"/>
      <c r="DK836" s="50"/>
      <c r="DL836" s="50"/>
      <c r="DM836" s="50"/>
      <c r="DN836" s="50"/>
      <c r="DO836" s="50"/>
      <c r="DP836" s="50"/>
      <c r="DQ836" s="50"/>
      <c r="DR836" s="50"/>
    </row>
    <row r="837" spans="1:122" ht="12.75" customHeight="1" x14ac:dyDescent="0.25">
      <c r="A837" s="230"/>
      <c r="B837" s="50"/>
      <c r="C837" s="50"/>
      <c r="D837" s="50"/>
      <c r="E837" s="50"/>
      <c r="F837" s="50"/>
      <c r="G837" s="50"/>
      <c r="H837" s="50"/>
      <c r="I837" s="50"/>
      <c r="J837" s="50"/>
      <c r="K837" s="50"/>
      <c r="L837" s="50"/>
      <c r="M837" s="50"/>
      <c r="DC837" s="218"/>
      <c r="DD837" s="218"/>
      <c r="DE837" s="218"/>
      <c r="DF837" s="218"/>
      <c r="DG837" s="218"/>
      <c r="DH837" s="218"/>
      <c r="DI837" s="50"/>
      <c r="DJ837" s="50"/>
      <c r="DK837" s="50"/>
      <c r="DL837" s="50"/>
      <c r="DM837" s="50"/>
      <c r="DN837" s="50"/>
      <c r="DO837" s="50"/>
      <c r="DP837" s="50"/>
      <c r="DQ837" s="50"/>
      <c r="DR837" s="50"/>
    </row>
    <row r="838" spans="1:122" ht="12.75" customHeight="1" x14ac:dyDescent="0.25">
      <c r="A838" s="222"/>
      <c r="B838" s="50"/>
      <c r="C838" s="50"/>
      <c r="D838" s="50"/>
      <c r="E838" s="50"/>
      <c r="F838" s="50"/>
      <c r="G838" s="50"/>
      <c r="H838" s="50"/>
      <c r="I838" s="50"/>
      <c r="J838" s="50"/>
      <c r="K838" s="50"/>
      <c r="L838" s="50"/>
      <c r="M838" s="50"/>
      <c r="DC838" s="218"/>
      <c r="DD838" s="218"/>
      <c r="DE838" s="218"/>
      <c r="DF838" s="218"/>
      <c r="DG838" s="218"/>
      <c r="DH838" s="218"/>
      <c r="DI838" s="50"/>
      <c r="DJ838" s="50"/>
      <c r="DK838" s="50"/>
      <c r="DL838" s="50"/>
      <c r="DM838" s="50"/>
      <c r="DN838" s="50"/>
      <c r="DO838" s="50"/>
      <c r="DP838" s="50"/>
      <c r="DQ838" s="50"/>
      <c r="DR838" s="50"/>
    </row>
    <row r="839" spans="1:122" ht="12.75" customHeight="1" x14ac:dyDescent="0.25">
      <c r="A839" s="230"/>
      <c r="B839" s="50"/>
      <c r="C839" s="50"/>
      <c r="D839" s="50"/>
      <c r="E839" s="50"/>
      <c r="F839" s="50"/>
      <c r="G839" s="50"/>
      <c r="H839" s="50"/>
      <c r="I839" s="50"/>
      <c r="J839" s="50"/>
      <c r="K839" s="50"/>
      <c r="L839" s="50"/>
      <c r="M839" s="50"/>
      <c r="DC839" s="218"/>
      <c r="DD839" s="218"/>
      <c r="DE839" s="218"/>
      <c r="DF839" s="218"/>
      <c r="DG839" s="218"/>
      <c r="DH839" s="218"/>
      <c r="DI839" s="50"/>
      <c r="DJ839" s="50"/>
      <c r="DK839" s="50"/>
      <c r="DL839" s="50"/>
      <c r="DM839" s="50"/>
      <c r="DN839" s="50"/>
      <c r="DO839" s="50"/>
      <c r="DP839" s="50"/>
      <c r="DQ839" s="50"/>
      <c r="DR839" s="50"/>
    </row>
    <row r="840" spans="1:122" ht="12.75" customHeight="1" x14ac:dyDescent="0.25">
      <c r="A840" s="230"/>
      <c r="B840" s="50"/>
      <c r="C840" s="50"/>
      <c r="D840" s="50"/>
      <c r="E840" s="50"/>
      <c r="F840" s="50"/>
      <c r="G840" s="50"/>
      <c r="H840" s="50"/>
      <c r="I840" s="50"/>
      <c r="J840" s="50"/>
      <c r="K840" s="50"/>
      <c r="L840" s="50"/>
      <c r="M840" s="50"/>
      <c r="DC840" s="218"/>
      <c r="DD840" s="218"/>
      <c r="DE840" s="218"/>
      <c r="DF840" s="218"/>
      <c r="DG840" s="218"/>
      <c r="DH840" s="218"/>
      <c r="DI840" s="50"/>
      <c r="DJ840" s="50"/>
      <c r="DK840" s="50"/>
      <c r="DL840" s="50"/>
      <c r="DM840" s="50"/>
      <c r="DN840" s="50"/>
      <c r="DO840" s="50"/>
      <c r="DP840" s="50"/>
      <c r="DQ840" s="50"/>
      <c r="DR840" s="50"/>
    </row>
    <row r="841" spans="1:122" ht="12.75" customHeight="1" x14ac:dyDescent="0.25">
      <c r="A841" s="230"/>
      <c r="B841" s="50"/>
      <c r="C841" s="50"/>
      <c r="D841" s="50"/>
      <c r="E841" s="50"/>
      <c r="F841" s="50"/>
      <c r="G841" s="50"/>
      <c r="H841" s="50"/>
      <c r="I841" s="50"/>
      <c r="J841" s="50"/>
      <c r="K841" s="50"/>
      <c r="L841" s="50"/>
      <c r="M841" s="50"/>
      <c r="DC841" s="218"/>
      <c r="DD841" s="218"/>
      <c r="DE841" s="218"/>
      <c r="DF841" s="218"/>
      <c r="DG841" s="218"/>
      <c r="DH841" s="218"/>
      <c r="DI841" s="50"/>
      <c r="DJ841" s="50"/>
      <c r="DK841" s="50"/>
      <c r="DL841" s="50"/>
      <c r="DM841" s="50"/>
      <c r="DN841" s="50"/>
      <c r="DO841" s="50"/>
      <c r="DP841" s="50"/>
      <c r="DQ841" s="50"/>
      <c r="DR841" s="50"/>
    </row>
    <row r="842" spans="1:122" ht="12.75" customHeight="1" x14ac:dyDescent="0.25">
      <c r="A842" s="230"/>
      <c r="B842" s="50"/>
      <c r="C842" s="50"/>
      <c r="D842" s="50"/>
      <c r="E842" s="50"/>
      <c r="F842" s="50"/>
      <c r="G842" s="50"/>
      <c r="H842" s="50"/>
      <c r="I842" s="50"/>
      <c r="J842" s="50"/>
      <c r="K842" s="50"/>
      <c r="L842" s="50"/>
      <c r="M842" s="50"/>
      <c r="DC842" s="218"/>
      <c r="DD842" s="218"/>
      <c r="DE842" s="218"/>
      <c r="DF842" s="218"/>
      <c r="DG842" s="218"/>
      <c r="DH842" s="218"/>
      <c r="DI842" s="50"/>
      <c r="DJ842" s="50"/>
      <c r="DK842" s="50"/>
      <c r="DL842" s="50"/>
      <c r="DM842" s="50"/>
      <c r="DN842" s="50"/>
      <c r="DO842" s="50"/>
      <c r="DP842" s="50"/>
      <c r="DQ842" s="50"/>
      <c r="DR842" s="50"/>
    </row>
    <row r="843" spans="1:122" ht="12.75" customHeight="1" x14ac:dyDescent="0.25">
      <c r="A843" s="230"/>
      <c r="B843" s="50"/>
      <c r="C843" s="50"/>
      <c r="D843" s="50"/>
      <c r="E843" s="50"/>
      <c r="F843" s="50"/>
      <c r="G843" s="50"/>
      <c r="H843" s="50"/>
      <c r="I843" s="50"/>
      <c r="J843" s="50"/>
      <c r="K843" s="50"/>
      <c r="L843" s="50"/>
      <c r="M843" s="50"/>
      <c r="DC843" s="218"/>
      <c r="DD843" s="218"/>
      <c r="DE843" s="218"/>
      <c r="DF843" s="218"/>
      <c r="DG843" s="218"/>
      <c r="DH843" s="218"/>
      <c r="DI843" s="50"/>
      <c r="DJ843" s="50"/>
      <c r="DK843" s="50"/>
      <c r="DL843" s="50"/>
      <c r="DM843" s="50"/>
      <c r="DN843" s="50"/>
      <c r="DO843" s="50"/>
      <c r="DP843" s="50"/>
      <c r="DQ843" s="50"/>
      <c r="DR843" s="50"/>
    </row>
    <row r="844" spans="1:122" ht="12.75" customHeight="1" x14ac:dyDescent="0.25">
      <c r="A844" s="230"/>
      <c r="B844" s="50"/>
      <c r="C844" s="50"/>
      <c r="D844" s="50"/>
      <c r="E844" s="50"/>
      <c r="F844" s="50"/>
      <c r="G844" s="50"/>
      <c r="H844" s="50"/>
      <c r="I844" s="50"/>
      <c r="J844" s="50"/>
      <c r="K844" s="50"/>
      <c r="L844" s="50"/>
      <c r="M844" s="50"/>
      <c r="DC844" s="218"/>
      <c r="DD844" s="218"/>
      <c r="DE844" s="218"/>
      <c r="DF844" s="218"/>
      <c r="DG844" s="218"/>
      <c r="DH844" s="218"/>
      <c r="DI844" s="50"/>
      <c r="DJ844" s="50"/>
      <c r="DK844" s="50"/>
      <c r="DL844" s="50"/>
      <c r="DM844" s="50"/>
      <c r="DN844" s="50"/>
      <c r="DO844" s="50"/>
      <c r="DP844" s="50"/>
      <c r="DQ844" s="50"/>
      <c r="DR844" s="50"/>
    </row>
    <row r="845" spans="1:122" ht="12.75" customHeight="1" x14ac:dyDescent="0.25">
      <c r="A845" s="230"/>
      <c r="B845" s="50"/>
      <c r="C845" s="50"/>
      <c r="D845" s="50"/>
      <c r="E845" s="50"/>
      <c r="F845" s="50"/>
      <c r="G845" s="50"/>
      <c r="H845" s="50"/>
      <c r="I845" s="50"/>
      <c r="J845" s="50"/>
      <c r="K845" s="50"/>
      <c r="L845" s="50"/>
      <c r="M845" s="50"/>
      <c r="DC845" s="218"/>
      <c r="DD845" s="218"/>
      <c r="DE845" s="218"/>
      <c r="DF845" s="218"/>
      <c r="DG845" s="218"/>
      <c r="DH845" s="218"/>
      <c r="DI845" s="50"/>
      <c r="DJ845" s="50"/>
      <c r="DK845" s="50"/>
      <c r="DL845" s="50"/>
      <c r="DM845" s="50"/>
      <c r="DN845" s="50"/>
      <c r="DO845" s="50"/>
      <c r="DP845" s="50"/>
      <c r="DQ845" s="50"/>
      <c r="DR845" s="50"/>
    </row>
    <row r="846" spans="1:122" ht="12.75" customHeight="1" x14ac:dyDescent="0.25">
      <c r="A846" s="230"/>
      <c r="B846" s="50"/>
      <c r="C846" s="50"/>
      <c r="D846" s="50"/>
      <c r="E846" s="50"/>
      <c r="F846" s="50"/>
      <c r="G846" s="50"/>
      <c r="H846" s="50"/>
      <c r="I846" s="50"/>
      <c r="J846" s="50"/>
      <c r="K846" s="50"/>
      <c r="L846" s="50"/>
      <c r="M846" s="50"/>
      <c r="DC846" s="218"/>
      <c r="DD846" s="218"/>
      <c r="DE846" s="218"/>
      <c r="DF846" s="218"/>
      <c r="DG846" s="218"/>
      <c r="DH846" s="218"/>
      <c r="DI846" s="50"/>
      <c r="DJ846" s="50"/>
      <c r="DK846" s="50"/>
      <c r="DL846" s="50"/>
      <c r="DM846" s="50"/>
      <c r="DN846" s="50"/>
      <c r="DO846" s="50"/>
      <c r="DP846" s="50"/>
      <c r="DQ846" s="50"/>
      <c r="DR846" s="50"/>
    </row>
    <row r="847" spans="1:122" ht="12.75" customHeight="1" x14ac:dyDescent="0.25">
      <c r="A847" s="230"/>
      <c r="B847" s="50"/>
      <c r="C847" s="50"/>
      <c r="D847" s="50"/>
      <c r="E847" s="50"/>
      <c r="F847" s="50"/>
      <c r="G847" s="50"/>
      <c r="H847" s="50"/>
      <c r="I847" s="50"/>
      <c r="J847" s="50"/>
      <c r="K847" s="50"/>
      <c r="L847" s="50"/>
      <c r="M847" s="50"/>
      <c r="DC847" s="218"/>
      <c r="DD847" s="218"/>
      <c r="DE847" s="218"/>
      <c r="DF847" s="218"/>
      <c r="DG847" s="218"/>
      <c r="DH847" s="218"/>
      <c r="DI847" s="50"/>
      <c r="DJ847" s="50"/>
      <c r="DK847" s="50"/>
      <c r="DL847" s="50"/>
      <c r="DM847" s="50"/>
      <c r="DN847" s="50"/>
      <c r="DO847" s="50"/>
      <c r="DP847" s="50"/>
      <c r="DQ847" s="50"/>
      <c r="DR847" s="50"/>
    </row>
    <row r="848" spans="1:122" ht="12.75" customHeight="1" x14ac:dyDescent="0.25">
      <c r="A848" s="230"/>
      <c r="B848" s="50"/>
      <c r="C848" s="50"/>
      <c r="D848" s="50"/>
      <c r="E848" s="50"/>
      <c r="F848" s="50"/>
      <c r="G848" s="50"/>
      <c r="H848" s="50"/>
      <c r="I848" s="50"/>
      <c r="J848" s="50"/>
      <c r="K848" s="50"/>
      <c r="L848" s="50"/>
      <c r="M848" s="50"/>
      <c r="DC848" s="218"/>
      <c r="DD848" s="218"/>
      <c r="DE848" s="218"/>
      <c r="DF848" s="218"/>
      <c r="DG848" s="218"/>
      <c r="DH848" s="218"/>
      <c r="DI848" s="50"/>
      <c r="DJ848" s="50"/>
      <c r="DK848" s="50"/>
      <c r="DL848" s="50"/>
      <c r="DM848" s="50"/>
      <c r="DN848" s="50"/>
      <c r="DO848" s="50"/>
      <c r="DP848" s="50"/>
      <c r="DQ848" s="50"/>
      <c r="DR848" s="50"/>
    </row>
    <row r="849" spans="1:122" ht="12.75" customHeight="1" x14ac:dyDescent="0.25">
      <c r="A849" s="230"/>
      <c r="B849" s="50"/>
      <c r="C849" s="50"/>
      <c r="D849" s="50"/>
      <c r="E849" s="50"/>
      <c r="F849" s="50"/>
      <c r="G849" s="50"/>
      <c r="H849" s="50"/>
      <c r="I849" s="50"/>
      <c r="J849" s="50"/>
      <c r="K849" s="50"/>
      <c r="L849" s="50"/>
      <c r="M849" s="50"/>
      <c r="DC849" s="218"/>
      <c r="DD849" s="218"/>
      <c r="DE849" s="218"/>
      <c r="DF849" s="218"/>
      <c r="DG849" s="218"/>
      <c r="DH849" s="218"/>
      <c r="DI849" s="50"/>
      <c r="DJ849" s="50"/>
      <c r="DK849" s="50"/>
      <c r="DL849" s="50"/>
      <c r="DM849" s="50"/>
      <c r="DN849" s="50"/>
      <c r="DO849" s="50"/>
      <c r="DP849" s="50"/>
      <c r="DQ849" s="50"/>
      <c r="DR849" s="50"/>
    </row>
    <row r="850" spans="1:122" ht="12.75" customHeight="1" x14ac:dyDescent="0.25">
      <c r="A850" s="222"/>
      <c r="B850" s="50"/>
      <c r="C850" s="50"/>
      <c r="D850" s="50"/>
      <c r="E850" s="50"/>
      <c r="F850" s="50"/>
      <c r="G850" s="50"/>
      <c r="H850" s="50"/>
      <c r="I850" s="50"/>
      <c r="J850" s="50"/>
      <c r="K850" s="50"/>
      <c r="L850" s="50"/>
      <c r="M850" s="50"/>
      <c r="DC850" s="218"/>
      <c r="DD850" s="218"/>
      <c r="DE850" s="218"/>
      <c r="DF850" s="218"/>
      <c r="DG850" s="218"/>
      <c r="DH850" s="218"/>
      <c r="DI850" s="50"/>
      <c r="DJ850" s="50"/>
      <c r="DK850" s="50"/>
      <c r="DL850" s="50"/>
      <c r="DM850" s="50"/>
      <c r="DN850" s="50"/>
      <c r="DO850" s="50"/>
      <c r="DP850" s="50"/>
      <c r="DQ850" s="50"/>
      <c r="DR850" s="50"/>
    </row>
    <row r="851" spans="1:122" ht="12.75" customHeight="1" x14ac:dyDescent="0.25">
      <c r="A851" s="222"/>
      <c r="B851" s="50"/>
      <c r="C851" s="50"/>
      <c r="D851" s="50"/>
      <c r="E851" s="50"/>
      <c r="F851" s="50"/>
      <c r="G851" s="50"/>
      <c r="H851" s="50"/>
      <c r="I851" s="50"/>
      <c r="J851" s="50"/>
      <c r="K851" s="50"/>
      <c r="L851" s="50"/>
      <c r="M851" s="50"/>
      <c r="DC851" s="218"/>
      <c r="DD851" s="218"/>
      <c r="DE851" s="218"/>
      <c r="DF851" s="218"/>
      <c r="DG851" s="218"/>
      <c r="DH851" s="218"/>
      <c r="DI851" s="50"/>
      <c r="DJ851" s="50"/>
      <c r="DK851" s="50"/>
      <c r="DL851" s="50"/>
      <c r="DM851" s="50"/>
      <c r="DN851" s="50"/>
      <c r="DO851" s="50"/>
      <c r="DP851" s="50"/>
      <c r="DQ851" s="50"/>
      <c r="DR851" s="50"/>
    </row>
    <row r="852" spans="1:122" ht="12.75" customHeight="1" x14ac:dyDescent="0.25">
      <c r="A852" s="222"/>
      <c r="B852" s="50"/>
      <c r="C852" s="50"/>
      <c r="D852" s="50"/>
      <c r="E852" s="50"/>
      <c r="F852" s="50"/>
      <c r="G852" s="50"/>
      <c r="H852" s="50"/>
      <c r="I852" s="50"/>
      <c r="J852" s="50"/>
      <c r="K852" s="50"/>
      <c r="L852" s="50"/>
      <c r="M852" s="50"/>
      <c r="DC852" s="218"/>
      <c r="DD852" s="218"/>
      <c r="DE852" s="218"/>
      <c r="DF852" s="218"/>
      <c r="DG852" s="218"/>
      <c r="DH852" s="218"/>
      <c r="DI852" s="50"/>
      <c r="DJ852" s="50"/>
      <c r="DK852" s="50"/>
      <c r="DL852" s="50"/>
      <c r="DM852" s="50"/>
      <c r="DN852" s="50"/>
      <c r="DO852" s="50"/>
      <c r="DP852" s="50"/>
      <c r="DQ852" s="50"/>
      <c r="DR852" s="50"/>
    </row>
    <row r="853" spans="1:122" ht="12.75" customHeight="1" x14ac:dyDescent="0.25">
      <c r="A853" s="222"/>
      <c r="B853" s="50"/>
      <c r="C853" s="50"/>
      <c r="D853" s="50"/>
      <c r="E853" s="50"/>
      <c r="F853" s="50"/>
      <c r="G853" s="50"/>
      <c r="H853" s="50"/>
      <c r="I853" s="50"/>
      <c r="J853" s="50"/>
      <c r="K853" s="50"/>
      <c r="L853" s="50"/>
      <c r="M853" s="50"/>
      <c r="DC853" s="218"/>
      <c r="DD853" s="218"/>
      <c r="DE853" s="218"/>
      <c r="DF853" s="218"/>
      <c r="DG853" s="218"/>
      <c r="DH853" s="218"/>
      <c r="DI853" s="50"/>
      <c r="DJ853" s="50"/>
      <c r="DK853" s="50"/>
      <c r="DL853" s="50"/>
      <c r="DM853" s="50"/>
      <c r="DN853" s="50"/>
      <c r="DO853" s="50"/>
      <c r="DP853" s="50"/>
      <c r="DQ853" s="50"/>
      <c r="DR853" s="50"/>
    </row>
    <row r="854" spans="1:122" ht="12.75" customHeight="1" x14ac:dyDescent="0.25">
      <c r="A854" s="222"/>
      <c r="B854" s="50"/>
      <c r="C854" s="50"/>
      <c r="D854" s="50"/>
      <c r="E854" s="50"/>
      <c r="F854" s="50"/>
      <c r="G854" s="50"/>
      <c r="H854" s="50"/>
      <c r="I854" s="50"/>
      <c r="J854" s="50"/>
      <c r="K854" s="50"/>
      <c r="L854" s="50"/>
      <c r="M854" s="50"/>
      <c r="DC854" s="218"/>
      <c r="DD854" s="218"/>
      <c r="DE854" s="218"/>
      <c r="DF854" s="218"/>
      <c r="DG854" s="218"/>
      <c r="DH854" s="218"/>
      <c r="DI854" s="50"/>
      <c r="DJ854" s="50"/>
      <c r="DK854" s="50"/>
      <c r="DL854" s="50"/>
      <c r="DM854" s="50"/>
      <c r="DN854" s="50"/>
      <c r="DO854" s="50"/>
      <c r="DP854" s="50"/>
      <c r="DQ854" s="50"/>
      <c r="DR854" s="50"/>
    </row>
    <row r="855" spans="1:122" ht="12.75" customHeight="1" x14ac:dyDescent="0.25">
      <c r="A855" s="222"/>
      <c r="B855" s="50"/>
      <c r="C855" s="50"/>
      <c r="D855" s="50"/>
      <c r="E855" s="50"/>
      <c r="F855" s="50"/>
      <c r="G855" s="50"/>
      <c r="H855" s="50"/>
      <c r="I855" s="50"/>
      <c r="J855" s="50"/>
      <c r="K855" s="50"/>
      <c r="L855" s="50"/>
      <c r="M855" s="50"/>
      <c r="DC855" s="218"/>
      <c r="DD855" s="218"/>
      <c r="DE855" s="218"/>
      <c r="DF855" s="218"/>
      <c r="DG855" s="218"/>
      <c r="DH855" s="218"/>
      <c r="DI855" s="50"/>
      <c r="DJ855" s="50"/>
      <c r="DK855" s="50"/>
      <c r="DL855" s="50"/>
      <c r="DM855" s="50"/>
      <c r="DN855" s="50"/>
      <c r="DO855" s="50"/>
      <c r="DP855" s="50"/>
      <c r="DQ855" s="50"/>
      <c r="DR855" s="50"/>
    </row>
    <row r="856" spans="1:122" ht="12.75" customHeight="1" x14ac:dyDescent="0.25">
      <c r="A856" s="222"/>
      <c r="B856" s="50"/>
      <c r="C856" s="50"/>
      <c r="D856" s="50"/>
      <c r="E856" s="50"/>
      <c r="F856" s="50"/>
      <c r="G856" s="50"/>
      <c r="H856" s="50"/>
      <c r="I856" s="50"/>
      <c r="J856" s="50"/>
      <c r="K856" s="50"/>
      <c r="L856" s="50"/>
      <c r="M856" s="50"/>
      <c r="DC856" s="218"/>
      <c r="DD856" s="218"/>
      <c r="DE856" s="218"/>
      <c r="DF856" s="218"/>
      <c r="DG856" s="218"/>
      <c r="DH856" s="218"/>
      <c r="DI856" s="50"/>
      <c r="DJ856" s="50"/>
      <c r="DK856" s="50"/>
      <c r="DL856" s="50"/>
      <c r="DM856" s="50"/>
      <c r="DN856" s="50"/>
      <c r="DO856" s="50"/>
      <c r="DP856" s="50"/>
      <c r="DQ856" s="50"/>
      <c r="DR856" s="50"/>
    </row>
    <row r="857" spans="1:122" ht="12.75" customHeight="1" x14ac:dyDescent="0.25">
      <c r="A857" s="222"/>
      <c r="B857" s="50"/>
      <c r="C857" s="50"/>
      <c r="D857" s="50"/>
      <c r="E857" s="50"/>
      <c r="F857" s="50"/>
      <c r="G857" s="50"/>
      <c r="H857" s="50"/>
      <c r="I857" s="50"/>
      <c r="J857" s="50"/>
      <c r="K857" s="50"/>
      <c r="L857" s="50"/>
      <c r="M857" s="50"/>
      <c r="DC857" s="218"/>
      <c r="DD857" s="218"/>
      <c r="DE857" s="218"/>
      <c r="DF857" s="218"/>
      <c r="DG857" s="218"/>
      <c r="DH857" s="218"/>
      <c r="DI857" s="50"/>
      <c r="DJ857" s="50"/>
      <c r="DK857" s="50"/>
      <c r="DL857" s="50"/>
      <c r="DM857" s="50"/>
      <c r="DN857" s="50"/>
      <c r="DO857" s="50"/>
      <c r="DP857" s="50"/>
      <c r="DQ857" s="50"/>
      <c r="DR857" s="50"/>
    </row>
    <row r="858" spans="1:122" ht="12.75" customHeight="1" x14ac:dyDescent="0.25">
      <c r="A858" s="222"/>
      <c r="B858" s="50"/>
      <c r="C858" s="50"/>
      <c r="D858" s="50"/>
      <c r="E858" s="50"/>
      <c r="F858" s="50"/>
      <c r="G858" s="50"/>
      <c r="H858" s="50"/>
      <c r="I858" s="50"/>
      <c r="J858" s="50"/>
      <c r="K858" s="50"/>
      <c r="L858" s="50"/>
      <c r="M858" s="50"/>
      <c r="DC858" s="218"/>
      <c r="DD858" s="218"/>
      <c r="DE858" s="218"/>
      <c r="DF858" s="218"/>
      <c r="DG858" s="218"/>
      <c r="DH858" s="218"/>
      <c r="DI858" s="50"/>
      <c r="DJ858" s="50"/>
      <c r="DK858" s="50"/>
      <c r="DL858" s="50"/>
      <c r="DM858" s="50"/>
      <c r="DN858" s="50"/>
      <c r="DO858" s="50"/>
      <c r="DP858" s="50"/>
      <c r="DQ858" s="50"/>
      <c r="DR858" s="50"/>
    </row>
    <row r="859" spans="1:122" ht="12.75" customHeight="1" x14ac:dyDescent="0.25">
      <c r="A859" s="222"/>
      <c r="B859" s="50"/>
      <c r="C859" s="50"/>
      <c r="D859" s="50"/>
      <c r="E859" s="50"/>
      <c r="F859" s="50"/>
      <c r="G859" s="50"/>
      <c r="H859" s="50"/>
      <c r="I859" s="50"/>
      <c r="J859" s="50"/>
      <c r="K859" s="50"/>
      <c r="L859" s="50"/>
      <c r="M859" s="50"/>
      <c r="DC859" s="218"/>
      <c r="DD859" s="218"/>
      <c r="DE859" s="218"/>
      <c r="DF859" s="218"/>
      <c r="DG859" s="218"/>
      <c r="DH859" s="218"/>
      <c r="DI859" s="50"/>
      <c r="DJ859" s="50"/>
      <c r="DK859" s="50"/>
      <c r="DL859" s="50"/>
      <c r="DM859" s="50"/>
      <c r="DN859" s="50"/>
      <c r="DO859" s="50"/>
      <c r="DP859" s="50"/>
      <c r="DQ859" s="50"/>
      <c r="DR859" s="50"/>
    </row>
    <row r="860" spans="1:122" ht="12.75" customHeight="1" x14ac:dyDescent="0.25">
      <c r="A860" s="222"/>
      <c r="B860" s="50"/>
      <c r="C860" s="50"/>
      <c r="D860" s="50"/>
      <c r="E860" s="50"/>
      <c r="F860" s="50"/>
      <c r="G860" s="50"/>
      <c r="H860" s="50"/>
      <c r="I860" s="50"/>
      <c r="J860" s="50"/>
      <c r="K860" s="50"/>
      <c r="L860" s="50"/>
      <c r="M860" s="50"/>
      <c r="DC860" s="218"/>
      <c r="DD860" s="218"/>
      <c r="DE860" s="218"/>
      <c r="DF860" s="218"/>
      <c r="DG860" s="218"/>
      <c r="DH860" s="218"/>
      <c r="DI860" s="50"/>
      <c r="DJ860" s="50"/>
      <c r="DK860" s="50"/>
      <c r="DL860" s="50"/>
      <c r="DM860" s="50"/>
      <c r="DN860" s="50"/>
      <c r="DO860" s="50"/>
      <c r="DP860" s="50"/>
      <c r="DQ860" s="50"/>
      <c r="DR860" s="50"/>
    </row>
    <row r="861" spans="1:122" ht="12.75" customHeight="1" x14ac:dyDescent="0.25">
      <c r="A861" s="222"/>
      <c r="B861" s="50"/>
      <c r="C861" s="50"/>
      <c r="D861" s="50"/>
      <c r="E861" s="50"/>
      <c r="F861" s="50"/>
      <c r="G861" s="50"/>
      <c r="H861" s="50"/>
      <c r="I861" s="50"/>
      <c r="J861" s="50"/>
      <c r="K861" s="50"/>
      <c r="L861" s="50"/>
      <c r="M861" s="50"/>
      <c r="DC861" s="218"/>
      <c r="DD861" s="218"/>
      <c r="DE861" s="218"/>
      <c r="DF861" s="218"/>
      <c r="DG861" s="218"/>
      <c r="DH861" s="218"/>
      <c r="DI861" s="50"/>
      <c r="DJ861" s="50"/>
      <c r="DK861" s="50"/>
      <c r="DL861" s="50"/>
      <c r="DM861" s="50"/>
      <c r="DN861" s="50"/>
      <c r="DO861" s="50"/>
      <c r="DP861" s="50"/>
      <c r="DQ861" s="50"/>
      <c r="DR861" s="50"/>
    </row>
    <row r="862" spans="1:122" ht="12.75" customHeight="1" x14ac:dyDescent="0.25">
      <c r="A862" s="234"/>
      <c r="B862" s="50"/>
      <c r="C862" s="50"/>
      <c r="D862" s="50"/>
      <c r="E862" s="50"/>
      <c r="F862" s="50"/>
      <c r="G862" s="50"/>
      <c r="H862" s="50"/>
      <c r="I862" s="50"/>
      <c r="J862" s="50"/>
      <c r="K862" s="50"/>
      <c r="L862" s="50"/>
      <c r="M862" s="50"/>
      <c r="DC862" s="218"/>
      <c r="DD862" s="218"/>
      <c r="DE862" s="218"/>
      <c r="DF862" s="218"/>
      <c r="DG862" s="218"/>
      <c r="DH862" s="218"/>
      <c r="DI862" s="50"/>
      <c r="DJ862" s="50"/>
      <c r="DK862" s="50"/>
      <c r="DL862" s="50"/>
      <c r="DM862" s="50"/>
      <c r="DN862" s="50"/>
      <c r="DO862" s="50"/>
      <c r="DP862" s="50"/>
      <c r="DQ862" s="50"/>
      <c r="DR862" s="50"/>
    </row>
    <row r="863" spans="1:122" ht="12.75" customHeight="1" x14ac:dyDescent="0.25">
      <c r="A863" s="222"/>
      <c r="B863" s="50"/>
      <c r="C863" s="50"/>
      <c r="D863" s="50"/>
      <c r="E863" s="50"/>
      <c r="F863" s="50"/>
      <c r="G863" s="50"/>
      <c r="H863" s="50"/>
      <c r="I863" s="50"/>
      <c r="J863" s="50"/>
      <c r="K863" s="50"/>
      <c r="L863" s="50"/>
      <c r="M863" s="50"/>
      <c r="DC863" s="218"/>
      <c r="DD863" s="218"/>
      <c r="DE863" s="218"/>
      <c r="DF863" s="218"/>
      <c r="DG863" s="218"/>
      <c r="DH863" s="218"/>
      <c r="DI863" s="50"/>
      <c r="DJ863" s="50"/>
      <c r="DK863" s="50"/>
      <c r="DL863" s="50"/>
      <c r="DM863" s="50"/>
      <c r="DN863" s="50"/>
      <c r="DO863" s="50"/>
      <c r="DP863" s="50"/>
      <c r="DQ863" s="50"/>
      <c r="DR863" s="50"/>
    </row>
    <row r="864" spans="1:122" ht="12.75" customHeight="1" x14ac:dyDescent="0.25">
      <c r="A864" s="222"/>
      <c r="B864" s="50"/>
      <c r="C864" s="50"/>
      <c r="D864" s="50"/>
      <c r="E864" s="50"/>
      <c r="F864" s="50"/>
      <c r="G864" s="50"/>
      <c r="H864" s="50"/>
      <c r="I864" s="50"/>
      <c r="J864" s="50"/>
      <c r="K864" s="50"/>
      <c r="L864" s="50"/>
      <c r="M864" s="50"/>
      <c r="DC864" s="218"/>
      <c r="DD864" s="218"/>
      <c r="DE864" s="218"/>
      <c r="DF864" s="218"/>
      <c r="DG864" s="218"/>
      <c r="DH864" s="218"/>
      <c r="DI864" s="50"/>
      <c r="DJ864" s="50"/>
      <c r="DK864" s="50"/>
      <c r="DL864" s="50"/>
      <c r="DM864" s="50"/>
      <c r="DN864" s="50"/>
      <c r="DO864" s="50"/>
      <c r="DP864" s="50"/>
      <c r="DQ864" s="50"/>
      <c r="DR864" s="50"/>
    </row>
    <row r="865" spans="1:122" ht="12.75" customHeight="1" x14ac:dyDescent="0.25">
      <c r="A865" s="222"/>
      <c r="B865" s="50"/>
      <c r="C865" s="50"/>
      <c r="D865" s="50"/>
      <c r="E865" s="50"/>
      <c r="F865" s="50"/>
      <c r="G865" s="50"/>
      <c r="H865" s="50"/>
      <c r="I865" s="50"/>
      <c r="J865" s="50"/>
      <c r="K865" s="50"/>
      <c r="L865" s="50"/>
      <c r="M865" s="50"/>
      <c r="DC865" s="218"/>
      <c r="DD865" s="218"/>
      <c r="DE865" s="218"/>
      <c r="DF865" s="218"/>
      <c r="DG865" s="218"/>
      <c r="DH865" s="218"/>
      <c r="DI865" s="50"/>
      <c r="DJ865" s="50"/>
      <c r="DK865" s="50"/>
      <c r="DL865" s="50"/>
      <c r="DM865" s="50"/>
      <c r="DN865" s="50"/>
      <c r="DO865" s="50"/>
      <c r="DP865" s="50"/>
      <c r="DQ865" s="50"/>
      <c r="DR865" s="50"/>
    </row>
    <row r="866" spans="1:122" ht="12.75" customHeight="1" x14ac:dyDescent="0.25">
      <c r="A866" s="222"/>
      <c r="B866" s="50"/>
      <c r="C866" s="50"/>
      <c r="D866" s="50"/>
      <c r="E866" s="50"/>
      <c r="F866" s="50"/>
      <c r="G866" s="50"/>
      <c r="H866" s="50"/>
      <c r="I866" s="50"/>
      <c r="J866" s="50"/>
      <c r="K866" s="50"/>
      <c r="L866" s="50"/>
      <c r="M866" s="50"/>
      <c r="DC866" s="218"/>
      <c r="DD866" s="218"/>
      <c r="DE866" s="218"/>
      <c r="DF866" s="218"/>
      <c r="DG866" s="218"/>
      <c r="DH866" s="218"/>
      <c r="DI866" s="50"/>
      <c r="DJ866" s="50"/>
      <c r="DK866" s="50"/>
      <c r="DL866" s="50"/>
      <c r="DM866" s="50"/>
      <c r="DN866" s="50"/>
      <c r="DO866" s="50"/>
      <c r="DP866" s="50"/>
      <c r="DQ866" s="50"/>
      <c r="DR866" s="50"/>
    </row>
    <row r="867" spans="1:122" ht="12.75" customHeight="1" x14ac:dyDescent="0.25">
      <c r="A867" s="222"/>
      <c r="B867" s="50"/>
      <c r="C867" s="50"/>
      <c r="D867" s="50"/>
      <c r="E867" s="50"/>
      <c r="F867" s="50"/>
      <c r="G867" s="50"/>
      <c r="H867" s="50"/>
      <c r="I867" s="50"/>
      <c r="J867" s="50"/>
      <c r="K867" s="50"/>
      <c r="L867" s="50"/>
      <c r="M867" s="50"/>
      <c r="DC867" s="218"/>
      <c r="DD867" s="218"/>
      <c r="DE867" s="218"/>
      <c r="DF867" s="218"/>
      <c r="DG867" s="218"/>
      <c r="DH867" s="218"/>
      <c r="DI867" s="50"/>
      <c r="DJ867" s="50"/>
      <c r="DK867" s="50"/>
      <c r="DL867" s="50"/>
      <c r="DM867" s="50"/>
      <c r="DN867" s="50"/>
      <c r="DO867" s="50"/>
      <c r="DP867" s="50"/>
      <c r="DQ867" s="50"/>
      <c r="DR867" s="50"/>
    </row>
    <row r="868" spans="1:122" ht="12.75" customHeight="1" x14ac:dyDescent="0.25">
      <c r="A868" s="222"/>
      <c r="B868" s="50"/>
      <c r="C868" s="50"/>
      <c r="D868" s="50"/>
      <c r="E868" s="50"/>
      <c r="F868" s="50"/>
      <c r="G868" s="50"/>
      <c r="H868" s="50"/>
      <c r="I868" s="50"/>
      <c r="J868" s="50"/>
      <c r="K868" s="50"/>
      <c r="L868" s="50"/>
      <c r="M868" s="50"/>
      <c r="DC868" s="218"/>
      <c r="DD868" s="218"/>
      <c r="DE868" s="218"/>
      <c r="DF868" s="218"/>
      <c r="DG868" s="218"/>
      <c r="DH868" s="218"/>
      <c r="DI868" s="50"/>
      <c r="DJ868" s="50"/>
      <c r="DK868" s="50"/>
      <c r="DL868" s="50"/>
      <c r="DM868" s="50"/>
      <c r="DN868" s="50"/>
      <c r="DO868" s="50"/>
      <c r="DP868" s="50"/>
      <c r="DQ868" s="50"/>
      <c r="DR868" s="50"/>
    </row>
    <row r="869" spans="1:122" ht="12.75" customHeight="1" x14ac:dyDescent="0.25">
      <c r="A869" s="234"/>
      <c r="B869" s="50"/>
      <c r="C869" s="50"/>
      <c r="D869" s="50"/>
      <c r="E869" s="50"/>
      <c r="F869" s="50"/>
      <c r="G869" s="50"/>
      <c r="H869" s="50"/>
      <c r="I869" s="50"/>
      <c r="J869" s="50"/>
      <c r="K869" s="50"/>
      <c r="L869" s="50"/>
      <c r="M869" s="50"/>
      <c r="DC869" s="218"/>
      <c r="DD869" s="218"/>
      <c r="DE869" s="218"/>
      <c r="DF869" s="218"/>
      <c r="DG869" s="218"/>
      <c r="DH869" s="218"/>
      <c r="DI869" s="50"/>
      <c r="DJ869" s="50"/>
      <c r="DK869" s="50"/>
      <c r="DL869" s="50"/>
      <c r="DM869" s="50"/>
      <c r="DN869" s="50"/>
      <c r="DO869" s="50"/>
      <c r="DP869" s="50"/>
      <c r="DQ869" s="50"/>
      <c r="DR869" s="50"/>
    </row>
    <row r="870" spans="1:122" ht="12.75" customHeight="1" x14ac:dyDescent="0.25">
      <c r="A870" s="222"/>
      <c r="B870" s="50"/>
      <c r="C870" s="50"/>
      <c r="D870" s="50"/>
      <c r="E870" s="50"/>
      <c r="F870" s="50"/>
      <c r="G870" s="50"/>
      <c r="H870" s="50"/>
      <c r="I870" s="50"/>
      <c r="J870" s="50"/>
      <c r="K870" s="50"/>
      <c r="L870" s="50"/>
      <c r="M870" s="50"/>
      <c r="DC870" s="218"/>
      <c r="DD870" s="218"/>
      <c r="DE870" s="218"/>
      <c r="DF870" s="218"/>
      <c r="DG870" s="218"/>
      <c r="DH870" s="218"/>
      <c r="DI870" s="50"/>
      <c r="DJ870" s="50"/>
      <c r="DK870" s="50"/>
      <c r="DL870" s="50"/>
      <c r="DM870" s="50"/>
      <c r="DN870" s="50"/>
      <c r="DO870" s="50"/>
      <c r="DP870" s="50"/>
      <c r="DQ870" s="50"/>
      <c r="DR870" s="50"/>
    </row>
    <row r="871" spans="1:122" ht="12.75" customHeight="1" x14ac:dyDescent="0.25">
      <c r="A871" s="222"/>
      <c r="B871" s="50"/>
      <c r="C871" s="50"/>
      <c r="D871" s="50"/>
      <c r="E871" s="50"/>
      <c r="F871" s="50"/>
      <c r="G871" s="50"/>
      <c r="H871" s="50"/>
      <c r="I871" s="50"/>
      <c r="J871" s="50"/>
      <c r="K871" s="50"/>
      <c r="L871" s="50"/>
      <c r="M871" s="50"/>
      <c r="DC871" s="218"/>
      <c r="DD871" s="218"/>
      <c r="DE871" s="218"/>
      <c r="DF871" s="218"/>
      <c r="DG871" s="218"/>
      <c r="DH871" s="218"/>
      <c r="DI871" s="50"/>
      <c r="DJ871" s="50"/>
      <c r="DK871" s="50"/>
      <c r="DL871" s="50"/>
      <c r="DM871" s="50"/>
      <c r="DN871" s="50"/>
      <c r="DO871" s="50"/>
      <c r="DP871" s="50"/>
      <c r="DQ871" s="50"/>
      <c r="DR871" s="50"/>
    </row>
    <row r="872" spans="1:122" ht="12.75" customHeight="1" x14ac:dyDescent="0.25">
      <c r="A872" s="222"/>
      <c r="B872" s="50"/>
      <c r="C872" s="50"/>
      <c r="D872" s="50"/>
      <c r="E872" s="50"/>
      <c r="F872" s="50"/>
      <c r="G872" s="50"/>
      <c r="H872" s="50"/>
      <c r="I872" s="50"/>
      <c r="J872" s="50"/>
      <c r="K872" s="50"/>
      <c r="L872" s="50"/>
      <c r="M872" s="50"/>
      <c r="DC872" s="218"/>
      <c r="DD872" s="218"/>
      <c r="DE872" s="218"/>
      <c r="DF872" s="218"/>
      <c r="DG872" s="218"/>
      <c r="DH872" s="218"/>
      <c r="DI872" s="50"/>
      <c r="DJ872" s="50"/>
      <c r="DK872" s="50"/>
      <c r="DL872" s="50"/>
      <c r="DM872" s="50"/>
      <c r="DN872" s="50"/>
      <c r="DO872" s="50"/>
      <c r="DP872" s="50"/>
      <c r="DQ872" s="50"/>
      <c r="DR872" s="50"/>
    </row>
    <row r="873" spans="1:122" ht="12.75" customHeight="1" x14ac:dyDescent="0.25">
      <c r="A873" s="222"/>
      <c r="B873" s="50"/>
      <c r="C873" s="50"/>
      <c r="D873" s="50"/>
      <c r="E873" s="50"/>
      <c r="F873" s="50"/>
      <c r="G873" s="50"/>
      <c r="H873" s="50"/>
      <c r="I873" s="50"/>
      <c r="J873" s="50"/>
      <c r="K873" s="50"/>
      <c r="L873" s="50"/>
      <c r="M873" s="50"/>
      <c r="DC873" s="218"/>
      <c r="DD873" s="218"/>
      <c r="DE873" s="218"/>
      <c r="DF873" s="218"/>
      <c r="DG873" s="218"/>
      <c r="DH873" s="218"/>
      <c r="DI873" s="50"/>
      <c r="DJ873" s="50"/>
      <c r="DK873" s="50"/>
      <c r="DL873" s="50"/>
      <c r="DM873" s="50"/>
      <c r="DN873" s="50"/>
      <c r="DO873" s="50"/>
      <c r="DP873" s="50"/>
      <c r="DQ873" s="50"/>
      <c r="DR873" s="50"/>
    </row>
    <row r="874" spans="1:122" ht="12.75" customHeight="1" x14ac:dyDescent="0.25">
      <c r="A874" s="222"/>
      <c r="B874" s="50"/>
      <c r="C874" s="50"/>
      <c r="D874" s="50"/>
      <c r="E874" s="50"/>
      <c r="F874" s="50"/>
      <c r="G874" s="50"/>
      <c r="H874" s="50"/>
      <c r="I874" s="50"/>
      <c r="J874" s="50"/>
      <c r="K874" s="50"/>
      <c r="L874" s="50"/>
      <c r="M874" s="50"/>
      <c r="DC874" s="218"/>
      <c r="DD874" s="218"/>
      <c r="DE874" s="218"/>
      <c r="DF874" s="218"/>
      <c r="DG874" s="218"/>
      <c r="DH874" s="218"/>
      <c r="DI874" s="50"/>
      <c r="DJ874" s="50"/>
      <c r="DK874" s="50"/>
      <c r="DL874" s="50"/>
      <c r="DM874" s="50"/>
      <c r="DN874" s="50"/>
      <c r="DO874" s="50"/>
      <c r="DP874" s="50"/>
      <c r="DQ874" s="50"/>
      <c r="DR874" s="50"/>
    </row>
    <row r="875" spans="1:122" ht="12.75" customHeight="1" x14ac:dyDescent="0.25">
      <c r="A875" s="222"/>
      <c r="B875" s="50"/>
      <c r="C875" s="50"/>
      <c r="D875" s="50"/>
      <c r="E875" s="50"/>
      <c r="F875" s="50"/>
      <c r="G875" s="50"/>
      <c r="H875" s="50"/>
      <c r="I875" s="50"/>
      <c r="J875" s="50"/>
      <c r="K875" s="50"/>
      <c r="L875" s="50"/>
      <c r="M875" s="50"/>
      <c r="DC875" s="218"/>
      <c r="DD875" s="218"/>
      <c r="DE875" s="218"/>
      <c r="DF875" s="218"/>
      <c r="DG875" s="218"/>
      <c r="DH875" s="218"/>
      <c r="DI875" s="50"/>
      <c r="DJ875" s="50"/>
      <c r="DK875" s="50"/>
      <c r="DL875" s="50"/>
      <c r="DM875" s="50"/>
      <c r="DN875" s="50"/>
      <c r="DO875" s="50"/>
      <c r="DP875" s="50"/>
      <c r="DQ875" s="50"/>
      <c r="DR875" s="50"/>
    </row>
    <row r="876" spans="1:122" ht="12.75" customHeight="1" x14ac:dyDescent="0.25">
      <c r="A876" s="222"/>
      <c r="B876" s="50"/>
      <c r="C876" s="50"/>
      <c r="D876" s="50"/>
      <c r="E876" s="50"/>
      <c r="F876" s="50"/>
      <c r="G876" s="50"/>
      <c r="H876" s="50"/>
      <c r="I876" s="50"/>
      <c r="J876" s="50"/>
      <c r="K876" s="50"/>
      <c r="L876" s="50"/>
      <c r="M876" s="50"/>
      <c r="DC876" s="218"/>
      <c r="DD876" s="218"/>
      <c r="DE876" s="218"/>
      <c r="DF876" s="218"/>
      <c r="DG876" s="218"/>
      <c r="DH876" s="218"/>
      <c r="DI876" s="50"/>
      <c r="DJ876" s="50"/>
      <c r="DK876" s="50"/>
      <c r="DL876" s="50"/>
      <c r="DM876" s="50"/>
      <c r="DN876" s="50"/>
      <c r="DO876" s="50"/>
      <c r="DP876" s="50"/>
      <c r="DQ876" s="50"/>
      <c r="DR876" s="50"/>
    </row>
    <row r="877" spans="1:122" ht="12.75" customHeight="1" x14ac:dyDescent="0.25">
      <c r="A877" s="222"/>
      <c r="B877" s="50"/>
      <c r="C877" s="50"/>
      <c r="D877" s="50"/>
      <c r="E877" s="50"/>
      <c r="F877" s="50"/>
      <c r="G877" s="50"/>
      <c r="H877" s="50"/>
      <c r="I877" s="50"/>
      <c r="J877" s="50"/>
      <c r="K877" s="50"/>
      <c r="L877" s="50"/>
      <c r="M877" s="50"/>
      <c r="DC877" s="218"/>
      <c r="DD877" s="218"/>
      <c r="DE877" s="218"/>
      <c r="DF877" s="218"/>
      <c r="DG877" s="218"/>
      <c r="DH877" s="218"/>
      <c r="DI877" s="50"/>
      <c r="DJ877" s="50"/>
      <c r="DK877" s="50"/>
      <c r="DL877" s="50"/>
      <c r="DM877" s="50"/>
      <c r="DN877" s="50"/>
      <c r="DO877" s="50"/>
      <c r="DP877" s="50"/>
      <c r="DQ877" s="50"/>
      <c r="DR877" s="50"/>
    </row>
    <row r="878" spans="1:122" ht="12.75" customHeight="1" x14ac:dyDescent="0.25">
      <c r="A878" s="222"/>
      <c r="B878" s="50"/>
      <c r="C878" s="50"/>
      <c r="D878" s="50"/>
      <c r="E878" s="50"/>
      <c r="F878" s="50"/>
      <c r="G878" s="50"/>
      <c r="H878" s="50"/>
      <c r="I878" s="50"/>
      <c r="J878" s="50"/>
      <c r="K878" s="50"/>
      <c r="L878" s="50"/>
      <c r="M878" s="50"/>
      <c r="DC878" s="218"/>
      <c r="DD878" s="218"/>
      <c r="DE878" s="218"/>
      <c r="DF878" s="218"/>
      <c r="DG878" s="218"/>
      <c r="DH878" s="218"/>
      <c r="DI878" s="50"/>
      <c r="DJ878" s="50"/>
      <c r="DK878" s="50"/>
      <c r="DL878" s="50"/>
      <c r="DM878" s="50"/>
      <c r="DN878" s="50"/>
      <c r="DO878" s="50"/>
      <c r="DP878" s="50"/>
      <c r="DQ878" s="50"/>
      <c r="DR878" s="50"/>
    </row>
    <row r="879" spans="1:122" ht="12.75" customHeight="1" x14ac:dyDescent="0.25">
      <c r="A879" s="222"/>
      <c r="B879" s="50"/>
      <c r="C879" s="50"/>
      <c r="D879" s="50"/>
      <c r="E879" s="50"/>
      <c r="F879" s="50"/>
      <c r="G879" s="50"/>
      <c r="H879" s="50"/>
      <c r="I879" s="50"/>
      <c r="J879" s="50"/>
      <c r="K879" s="50"/>
      <c r="L879" s="50"/>
      <c r="M879" s="50"/>
      <c r="DC879" s="218"/>
      <c r="DD879" s="218"/>
      <c r="DE879" s="218"/>
      <c r="DF879" s="218"/>
      <c r="DG879" s="218"/>
      <c r="DH879" s="218"/>
      <c r="DI879" s="50"/>
      <c r="DJ879" s="50"/>
      <c r="DK879" s="50"/>
      <c r="DL879" s="50"/>
      <c r="DM879" s="50"/>
      <c r="DN879" s="50"/>
      <c r="DO879" s="50"/>
      <c r="DP879" s="50"/>
      <c r="DQ879" s="50"/>
      <c r="DR879" s="50"/>
    </row>
    <row r="880" spans="1:122" ht="12.75" customHeight="1" x14ac:dyDescent="0.25">
      <c r="A880" s="222"/>
      <c r="B880" s="50"/>
      <c r="C880" s="50"/>
      <c r="D880" s="50"/>
      <c r="E880" s="50"/>
      <c r="F880" s="50"/>
      <c r="G880" s="50"/>
      <c r="H880" s="50"/>
      <c r="I880" s="50"/>
      <c r="J880" s="50"/>
      <c r="K880" s="50"/>
      <c r="L880" s="50"/>
      <c r="M880" s="50"/>
      <c r="DC880" s="218"/>
      <c r="DD880" s="218"/>
      <c r="DE880" s="218"/>
      <c r="DF880" s="218"/>
      <c r="DG880" s="218"/>
      <c r="DH880" s="218"/>
      <c r="DI880" s="50"/>
      <c r="DJ880" s="50"/>
      <c r="DK880" s="50"/>
      <c r="DL880" s="50"/>
      <c r="DM880" s="50"/>
      <c r="DN880" s="50"/>
      <c r="DO880" s="50"/>
      <c r="DP880" s="50"/>
      <c r="DQ880" s="50"/>
      <c r="DR880" s="50"/>
    </row>
    <row r="881" spans="1:122" ht="12.75" customHeight="1" x14ac:dyDescent="0.25">
      <c r="A881" s="222"/>
      <c r="B881" s="50"/>
      <c r="C881" s="50"/>
      <c r="D881" s="50"/>
      <c r="E881" s="50"/>
      <c r="F881" s="50"/>
      <c r="G881" s="50"/>
      <c r="H881" s="50"/>
      <c r="I881" s="50"/>
      <c r="J881" s="50"/>
      <c r="K881" s="50"/>
      <c r="L881" s="50"/>
      <c r="M881" s="50"/>
      <c r="DC881" s="218"/>
      <c r="DD881" s="218"/>
      <c r="DE881" s="218"/>
      <c r="DF881" s="218"/>
      <c r="DG881" s="218"/>
      <c r="DH881" s="218"/>
      <c r="DI881" s="50"/>
      <c r="DJ881" s="50"/>
      <c r="DK881" s="50"/>
      <c r="DL881" s="50"/>
      <c r="DM881" s="50"/>
      <c r="DN881" s="50"/>
      <c r="DO881" s="50"/>
      <c r="DP881" s="50"/>
      <c r="DQ881" s="50"/>
      <c r="DR881" s="50"/>
    </row>
    <row r="882" spans="1:122" ht="12.75" customHeight="1" x14ac:dyDescent="0.25">
      <c r="A882" s="222"/>
      <c r="B882" s="50"/>
      <c r="C882" s="50"/>
      <c r="D882" s="50"/>
      <c r="E882" s="50"/>
      <c r="F882" s="50"/>
      <c r="G882" s="50"/>
      <c r="H882" s="50"/>
      <c r="I882" s="50"/>
      <c r="J882" s="50"/>
      <c r="K882" s="50"/>
      <c r="L882" s="50"/>
      <c r="M882" s="50"/>
      <c r="DC882" s="218"/>
      <c r="DD882" s="218"/>
      <c r="DE882" s="218"/>
      <c r="DF882" s="218"/>
      <c r="DG882" s="218"/>
      <c r="DH882" s="218"/>
      <c r="DI882" s="50"/>
      <c r="DJ882" s="50"/>
      <c r="DK882" s="50"/>
      <c r="DL882" s="50"/>
      <c r="DM882" s="50"/>
      <c r="DN882" s="50"/>
      <c r="DO882" s="50"/>
      <c r="DP882" s="50"/>
      <c r="DQ882" s="50"/>
      <c r="DR882" s="50"/>
    </row>
    <row r="883" spans="1:122" ht="12.75" customHeight="1" x14ac:dyDescent="0.25">
      <c r="A883" s="222"/>
      <c r="B883" s="50"/>
      <c r="C883" s="50"/>
      <c r="D883" s="50"/>
      <c r="E883" s="50"/>
      <c r="F883" s="50"/>
      <c r="G883" s="50"/>
      <c r="H883" s="50"/>
      <c r="I883" s="50"/>
      <c r="J883" s="50"/>
      <c r="K883" s="50"/>
      <c r="L883" s="50"/>
      <c r="M883" s="50"/>
      <c r="DC883" s="218"/>
      <c r="DD883" s="218"/>
      <c r="DE883" s="218"/>
      <c r="DF883" s="218"/>
      <c r="DG883" s="218"/>
      <c r="DH883" s="218"/>
      <c r="DI883" s="50"/>
      <c r="DJ883" s="50"/>
      <c r="DK883" s="50"/>
      <c r="DL883" s="50"/>
      <c r="DM883" s="50"/>
      <c r="DN883" s="50"/>
      <c r="DO883" s="50"/>
      <c r="DP883" s="50"/>
      <c r="DQ883" s="50"/>
      <c r="DR883" s="50"/>
    </row>
    <row r="884" spans="1:122" ht="12.75" customHeight="1" x14ac:dyDescent="0.25">
      <c r="A884" s="222"/>
      <c r="B884" s="50"/>
      <c r="C884" s="50"/>
      <c r="D884" s="50"/>
      <c r="E884" s="50"/>
      <c r="F884" s="50"/>
      <c r="G884" s="50"/>
      <c r="H884" s="50"/>
      <c r="I884" s="50"/>
      <c r="J884" s="50"/>
      <c r="K884" s="50"/>
      <c r="L884" s="50"/>
      <c r="M884" s="50"/>
      <c r="DC884" s="218"/>
      <c r="DD884" s="218"/>
      <c r="DE884" s="218"/>
      <c r="DF884" s="218"/>
      <c r="DG884" s="218"/>
      <c r="DH884" s="218"/>
      <c r="DI884" s="50"/>
      <c r="DJ884" s="50"/>
      <c r="DK884" s="50"/>
      <c r="DL884" s="50"/>
      <c r="DM884" s="50"/>
      <c r="DN884" s="50"/>
      <c r="DO884" s="50"/>
      <c r="DP884" s="50"/>
      <c r="DQ884" s="50"/>
      <c r="DR884" s="50"/>
    </row>
    <row r="885" spans="1:122" ht="12.75" customHeight="1" x14ac:dyDescent="0.25">
      <c r="A885" s="230"/>
      <c r="B885" s="50"/>
      <c r="C885" s="50"/>
      <c r="D885" s="50"/>
      <c r="E885" s="50"/>
      <c r="F885" s="50"/>
      <c r="G885" s="50"/>
      <c r="H885" s="50"/>
      <c r="I885" s="50"/>
      <c r="J885" s="50"/>
      <c r="K885" s="50"/>
      <c r="L885" s="50"/>
      <c r="M885" s="50"/>
      <c r="DC885" s="218"/>
      <c r="DD885" s="218"/>
      <c r="DE885" s="218"/>
      <c r="DF885" s="218"/>
      <c r="DG885" s="218"/>
      <c r="DH885" s="218"/>
      <c r="DI885" s="50"/>
      <c r="DJ885" s="50"/>
      <c r="DK885" s="50"/>
      <c r="DL885" s="50"/>
      <c r="DM885" s="50"/>
      <c r="DN885" s="50"/>
      <c r="DO885" s="50"/>
      <c r="DP885" s="50"/>
      <c r="DQ885" s="50"/>
      <c r="DR885" s="50"/>
    </row>
    <row r="886" spans="1:122" ht="12.75" customHeight="1" x14ac:dyDescent="0.25">
      <c r="A886" s="230"/>
      <c r="B886" s="50"/>
      <c r="C886" s="50"/>
      <c r="D886" s="50"/>
      <c r="E886" s="50"/>
      <c r="F886" s="50"/>
      <c r="G886" s="50"/>
      <c r="H886" s="50"/>
      <c r="I886" s="50"/>
      <c r="J886" s="50"/>
      <c r="K886" s="50"/>
      <c r="L886" s="50"/>
      <c r="M886" s="50"/>
      <c r="DC886" s="218"/>
      <c r="DD886" s="218"/>
      <c r="DE886" s="218"/>
      <c r="DF886" s="218"/>
      <c r="DG886" s="218"/>
      <c r="DH886" s="218"/>
      <c r="DI886" s="50"/>
      <c r="DJ886" s="50"/>
      <c r="DK886" s="50"/>
      <c r="DL886" s="50"/>
      <c r="DM886" s="50"/>
      <c r="DN886" s="50"/>
      <c r="DO886" s="50"/>
      <c r="DP886" s="50"/>
      <c r="DQ886" s="50"/>
      <c r="DR886" s="50"/>
    </row>
    <row r="887" spans="1:122" ht="12.75" customHeight="1" x14ac:dyDescent="0.25">
      <c r="A887" s="230"/>
      <c r="B887" s="50"/>
      <c r="C887" s="50"/>
      <c r="D887" s="50"/>
      <c r="E887" s="50"/>
      <c r="F887" s="50"/>
      <c r="G887" s="50"/>
      <c r="H887" s="50"/>
      <c r="I887" s="50"/>
      <c r="J887" s="50"/>
      <c r="K887" s="50"/>
      <c r="L887" s="50"/>
      <c r="M887" s="50"/>
      <c r="DC887" s="218"/>
      <c r="DD887" s="218"/>
      <c r="DE887" s="218"/>
      <c r="DF887" s="218"/>
      <c r="DG887" s="218"/>
      <c r="DH887" s="218"/>
      <c r="DI887" s="50"/>
      <c r="DJ887" s="50"/>
      <c r="DK887" s="50"/>
      <c r="DL887" s="50"/>
      <c r="DM887" s="50"/>
      <c r="DN887" s="50"/>
      <c r="DO887" s="50"/>
      <c r="DP887" s="50"/>
      <c r="DQ887" s="50"/>
      <c r="DR887" s="50"/>
    </row>
    <row r="888" spans="1:122" ht="12.75" customHeight="1" x14ac:dyDescent="0.25">
      <c r="A888" s="230"/>
      <c r="B888" s="50"/>
      <c r="C888" s="50"/>
      <c r="D888" s="50"/>
      <c r="E888" s="50"/>
      <c r="F888" s="50"/>
      <c r="G888" s="50"/>
      <c r="H888" s="50"/>
      <c r="I888" s="50"/>
      <c r="J888" s="50"/>
      <c r="K888" s="50"/>
      <c r="L888" s="50"/>
      <c r="M888" s="50"/>
      <c r="DC888" s="218"/>
      <c r="DD888" s="218"/>
      <c r="DE888" s="218"/>
      <c r="DF888" s="218"/>
      <c r="DG888" s="218"/>
      <c r="DH888" s="218"/>
      <c r="DI888" s="50"/>
      <c r="DJ888" s="50"/>
      <c r="DK888" s="50"/>
      <c r="DL888" s="50"/>
      <c r="DM888" s="50"/>
      <c r="DN888" s="50"/>
      <c r="DO888" s="50"/>
      <c r="DP888" s="50"/>
      <c r="DQ888" s="50"/>
      <c r="DR888" s="50"/>
    </row>
    <row r="889" spans="1:122" ht="12.75" customHeight="1" x14ac:dyDescent="0.25">
      <c r="A889" s="230"/>
      <c r="B889" s="50"/>
      <c r="C889" s="50"/>
      <c r="D889" s="50"/>
      <c r="E889" s="50"/>
      <c r="F889" s="50"/>
      <c r="G889" s="50"/>
      <c r="H889" s="50"/>
      <c r="I889" s="50"/>
      <c r="J889" s="50"/>
      <c r="K889" s="50"/>
      <c r="L889" s="50"/>
      <c r="M889" s="50"/>
      <c r="DC889" s="218"/>
      <c r="DD889" s="218"/>
      <c r="DE889" s="218"/>
      <c r="DF889" s="218"/>
      <c r="DG889" s="218"/>
      <c r="DH889" s="218"/>
      <c r="DI889" s="50"/>
      <c r="DJ889" s="50"/>
      <c r="DK889" s="50"/>
      <c r="DL889" s="50"/>
      <c r="DM889" s="50"/>
      <c r="DN889" s="50"/>
      <c r="DO889" s="50"/>
      <c r="DP889" s="50"/>
      <c r="DQ889" s="50"/>
      <c r="DR889" s="50"/>
    </row>
    <row r="890" spans="1:122" ht="12.75" customHeight="1" x14ac:dyDescent="0.25">
      <c r="A890" s="222"/>
      <c r="B890" s="50"/>
      <c r="C890" s="50"/>
      <c r="D890" s="50"/>
      <c r="E890" s="50"/>
      <c r="F890" s="50"/>
      <c r="G890" s="50"/>
      <c r="H890" s="50"/>
      <c r="I890" s="50"/>
      <c r="J890" s="50"/>
      <c r="K890" s="50"/>
      <c r="L890" s="50"/>
      <c r="M890" s="50"/>
      <c r="DC890" s="218"/>
      <c r="DD890" s="218"/>
      <c r="DE890" s="218"/>
      <c r="DF890" s="218"/>
      <c r="DG890" s="218"/>
      <c r="DH890" s="218"/>
      <c r="DI890" s="50"/>
      <c r="DJ890" s="50"/>
      <c r="DK890" s="50"/>
      <c r="DL890" s="50"/>
      <c r="DM890" s="50"/>
      <c r="DN890" s="50"/>
      <c r="DO890" s="50"/>
      <c r="DP890" s="50"/>
      <c r="DQ890" s="50"/>
      <c r="DR890" s="50"/>
    </row>
    <row r="891" spans="1:122" ht="12.75" customHeight="1" x14ac:dyDescent="0.25">
      <c r="A891" s="222"/>
      <c r="B891" s="50"/>
      <c r="C891" s="50"/>
      <c r="D891" s="50"/>
      <c r="E891" s="50"/>
      <c r="F891" s="50"/>
      <c r="G891" s="50"/>
      <c r="H891" s="50"/>
      <c r="I891" s="50"/>
      <c r="J891" s="50"/>
      <c r="K891" s="50"/>
      <c r="L891" s="50"/>
      <c r="M891" s="50"/>
      <c r="DC891" s="218"/>
      <c r="DD891" s="218"/>
      <c r="DE891" s="218"/>
      <c r="DF891" s="218"/>
      <c r="DG891" s="218"/>
      <c r="DH891" s="218"/>
      <c r="DI891" s="50"/>
      <c r="DJ891" s="50"/>
      <c r="DK891" s="50"/>
      <c r="DL891" s="50"/>
      <c r="DM891" s="50"/>
      <c r="DN891" s="50"/>
      <c r="DO891" s="50"/>
      <c r="DP891" s="50"/>
      <c r="DQ891" s="50"/>
      <c r="DR891" s="50"/>
    </row>
    <row r="892" spans="1:122" ht="12.75" customHeight="1" x14ac:dyDescent="0.25">
      <c r="A892" s="222"/>
      <c r="B892" s="50"/>
      <c r="C892" s="50"/>
      <c r="D892" s="50"/>
      <c r="E892" s="50"/>
      <c r="F892" s="50"/>
      <c r="G892" s="50"/>
      <c r="H892" s="50"/>
      <c r="I892" s="50"/>
      <c r="J892" s="50"/>
      <c r="K892" s="50"/>
      <c r="L892" s="50"/>
      <c r="M892" s="50"/>
      <c r="DC892" s="218"/>
      <c r="DD892" s="218"/>
      <c r="DE892" s="218"/>
      <c r="DF892" s="218"/>
      <c r="DG892" s="218"/>
      <c r="DH892" s="218"/>
      <c r="DI892" s="50"/>
      <c r="DJ892" s="50"/>
      <c r="DK892" s="50"/>
      <c r="DL892" s="50"/>
      <c r="DM892" s="50"/>
      <c r="DN892" s="50"/>
      <c r="DO892" s="50"/>
      <c r="DP892" s="50"/>
      <c r="DQ892" s="50"/>
      <c r="DR892" s="50"/>
    </row>
    <row r="893" spans="1:122" ht="12.75" customHeight="1" x14ac:dyDescent="0.25">
      <c r="A893" s="222"/>
      <c r="B893" s="50"/>
      <c r="C893" s="50"/>
      <c r="D893" s="50"/>
      <c r="E893" s="50"/>
      <c r="F893" s="50"/>
      <c r="G893" s="50"/>
      <c r="H893" s="50"/>
      <c r="I893" s="50"/>
      <c r="J893" s="50"/>
      <c r="K893" s="50"/>
      <c r="L893" s="50"/>
      <c r="M893" s="50"/>
      <c r="DC893" s="218"/>
      <c r="DD893" s="218"/>
      <c r="DE893" s="218"/>
      <c r="DF893" s="218"/>
      <c r="DG893" s="218"/>
      <c r="DH893" s="218"/>
      <c r="DI893" s="50"/>
      <c r="DJ893" s="50"/>
      <c r="DK893" s="50"/>
      <c r="DL893" s="50"/>
      <c r="DM893" s="50"/>
      <c r="DN893" s="50"/>
      <c r="DO893" s="50"/>
      <c r="DP893" s="50"/>
      <c r="DQ893" s="50"/>
      <c r="DR893" s="50"/>
    </row>
    <row r="894" spans="1:122" ht="12.75" customHeight="1" x14ac:dyDescent="0.25">
      <c r="A894" s="222"/>
      <c r="B894" s="50"/>
      <c r="C894" s="50"/>
      <c r="D894" s="50"/>
      <c r="E894" s="50"/>
      <c r="F894" s="50"/>
      <c r="G894" s="50"/>
      <c r="H894" s="50"/>
      <c r="I894" s="50"/>
      <c r="J894" s="50"/>
      <c r="K894" s="50"/>
      <c r="L894" s="50"/>
      <c r="M894" s="50"/>
      <c r="DC894" s="218"/>
      <c r="DD894" s="218"/>
      <c r="DE894" s="218"/>
      <c r="DF894" s="218"/>
      <c r="DG894" s="218"/>
      <c r="DH894" s="218"/>
      <c r="DI894" s="50"/>
      <c r="DJ894" s="50"/>
      <c r="DK894" s="50"/>
      <c r="DL894" s="50"/>
      <c r="DM894" s="50"/>
      <c r="DN894" s="50"/>
      <c r="DO894" s="50"/>
      <c r="DP894" s="50"/>
      <c r="DQ894" s="50"/>
      <c r="DR894" s="50"/>
    </row>
    <row r="895" spans="1:122" ht="12.75" customHeight="1" x14ac:dyDescent="0.25">
      <c r="A895" s="222"/>
      <c r="B895" s="50"/>
      <c r="C895" s="50"/>
      <c r="D895" s="50"/>
      <c r="E895" s="50"/>
      <c r="F895" s="50"/>
      <c r="G895" s="50"/>
      <c r="H895" s="50"/>
      <c r="I895" s="50"/>
      <c r="J895" s="50"/>
      <c r="K895" s="50"/>
      <c r="L895" s="50"/>
      <c r="M895" s="50"/>
      <c r="DC895" s="218"/>
      <c r="DD895" s="218"/>
      <c r="DE895" s="218"/>
      <c r="DF895" s="218"/>
      <c r="DG895" s="218"/>
      <c r="DH895" s="218"/>
      <c r="DI895" s="50"/>
      <c r="DJ895" s="50"/>
      <c r="DK895" s="50"/>
      <c r="DL895" s="50"/>
      <c r="DM895" s="50"/>
      <c r="DN895" s="50"/>
      <c r="DO895" s="50"/>
      <c r="DP895" s="50"/>
      <c r="DQ895" s="50"/>
      <c r="DR895" s="50"/>
    </row>
    <row r="896" spans="1:122" ht="12.75" customHeight="1" x14ac:dyDescent="0.25">
      <c r="A896" s="222"/>
      <c r="B896" s="50"/>
      <c r="C896" s="50"/>
      <c r="D896" s="50"/>
      <c r="E896" s="50"/>
      <c r="F896" s="50"/>
      <c r="G896" s="50"/>
      <c r="H896" s="50"/>
      <c r="I896" s="50"/>
      <c r="J896" s="50"/>
      <c r="K896" s="50"/>
      <c r="L896" s="50"/>
      <c r="M896" s="50"/>
      <c r="DC896" s="218"/>
      <c r="DD896" s="218"/>
      <c r="DE896" s="218"/>
      <c r="DF896" s="218"/>
      <c r="DG896" s="218"/>
      <c r="DH896" s="218"/>
      <c r="DI896" s="50"/>
      <c r="DJ896" s="50"/>
      <c r="DK896" s="50"/>
      <c r="DL896" s="50"/>
      <c r="DM896" s="50"/>
      <c r="DN896" s="50"/>
      <c r="DO896" s="50"/>
      <c r="DP896" s="50"/>
      <c r="DQ896" s="50"/>
      <c r="DR896" s="50"/>
    </row>
    <row r="897" spans="1:122" ht="12.75" customHeight="1" x14ac:dyDescent="0.25">
      <c r="A897" s="222"/>
      <c r="B897" s="50"/>
      <c r="C897" s="50"/>
      <c r="D897" s="50"/>
      <c r="E897" s="50"/>
      <c r="F897" s="50"/>
      <c r="G897" s="50"/>
      <c r="H897" s="50"/>
      <c r="I897" s="50"/>
      <c r="J897" s="50"/>
      <c r="K897" s="50"/>
      <c r="L897" s="50"/>
      <c r="M897" s="50"/>
      <c r="DC897" s="218"/>
      <c r="DD897" s="218"/>
      <c r="DE897" s="218"/>
      <c r="DF897" s="218"/>
      <c r="DG897" s="218"/>
      <c r="DH897" s="218"/>
      <c r="DI897" s="50"/>
      <c r="DJ897" s="50"/>
      <c r="DK897" s="50"/>
      <c r="DL897" s="50"/>
      <c r="DM897" s="50"/>
      <c r="DN897" s="50"/>
      <c r="DO897" s="50"/>
      <c r="DP897" s="50"/>
      <c r="DQ897" s="50"/>
      <c r="DR897" s="50"/>
    </row>
    <row r="898" spans="1:122" ht="12.75" customHeight="1" x14ac:dyDescent="0.25">
      <c r="A898" s="222"/>
      <c r="B898" s="50"/>
      <c r="C898" s="50"/>
      <c r="D898" s="50"/>
      <c r="E898" s="50"/>
      <c r="F898" s="50"/>
      <c r="G898" s="50"/>
      <c r="H898" s="50"/>
      <c r="I898" s="50"/>
      <c r="J898" s="50"/>
      <c r="K898" s="50"/>
      <c r="L898" s="50"/>
      <c r="M898" s="50"/>
      <c r="DC898" s="218"/>
      <c r="DD898" s="218"/>
      <c r="DE898" s="218"/>
      <c r="DF898" s="218"/>
      <c r="DG898" s="218"/>
      <c r="DH898" s="218"/>
      <c r="DI898" s="50"/>
      <c r="DJ898" s="50"/>
      <c r="DK898" s="50"/>
      <c r="DL898" s="50"/>
      <c r="DM898" s="50"/>
      <c r="DN898" s="50"/>
      <c r="DO898" s="50"/>
      <c r="DP898" s="50"/>
      <c r="DQ898" s="50"/>
      <c r="DR898" s="50"/>
    </row>
    <row r="899" spans="1:122" ht="12.75" customHeight="1" x14ac:dyDescent="0.25">
      <c r="A899" s="222"/>
      <c r="B899" s="50"/>
      <c r="C899" s="50"/>
      <c r="D899" s="50"/>
      <c r="E899" s="50"/>
      <c r="F899" s="50"/>
      <c r="G899" s="50"/>
      <c r="H899" s="50"/>
      <c r="I899" s="50"/>
      <c r="J899" s="50"/>
      <c r="K899" s="50"/>
      <c r="L899" s="50"/>
      <c r="M899" s="50"/>
      <c r="DC899" s="218"/>
      <c r="DD899" s="218"/>
      <c r="DE899" s="218"/>
      <c r="DF899" s="218"/>
      <c r="DG899" s="218"/>
      <c r="DH899" s="218"/>
      <c r="DI899" s="50"/>
      <c r="DJ899" s="50"/>
      <c r="DK899" s="50"/>
      <c r="DL899" s="50"/>
      <c r="DM899" s="50"/>
      <c r="DN899" s="50"/>
      <c r="DO899" s="50"/>
      <c r="DP899" s="50"/>
      <c r="DQ899" s="50"/>
      <c r="DR899" s="50"/>
    </row>
    <row r="900" spans="1:122" ht="12.75" customHeight="1" x14ac:dyDescent="0.25">
      <c r="A900" s="222"/>
      <c r="B900" s="50"/>
      <c r="C900" s="50"/>
      <c r="D900" s="50"/>
      <c r="E900" s="50"/>
      <c r="F900" s="50"/>
      <c r="G900" s="50"/>
      <c r="H900" s="50"/>
      <c r="I900" s="50"/>
      <c r="J900" s="50"/>
      <c r="K900" s="50"/>
      <c r="L900" s="50"/>
      <c r="M900" s="50"/>
      <c r="DC900" s="218"/>
      <c r="DD900" s="218"/>
      <c r="DE900" s="218"/>
      <c r="DF900" s="218"/>
      <c r="DG900" s="218"/>
      <c r="DH900" s="218"/>
      <c r="DI900" s="50"/>
      <c r="DJ900" s="50"/>
      <c r="DK900" s="50"/>
      <c r="DL900" s="50"/>
      <c r="DM900" s="50"/>
      <c r="DN900" s="50"/>
      <c r="DO900" s="50"/>
      <c r="DP900" s="50"/>
      <c r="DQ900" s="50"/>
      <c r="DR900" s="50"/>
    </row>
    <row r="901" spans="1:122" ht="12.75" customHeight="1" x14ac:dyDescent="0.25">
      <c r="A901" s="222"/>
      <c r="B901" s="50"/>
      <c r="C901" s="50"/>
      <c r="D901" s="50"/>
      <c r="E901" s="50"/>
      <c r="F901" s="50"/>
      <c r="G901" s="50"/>
      <c r="H901" s="50"/>
      <c r="I901" s="50"/>
      <c r="J901" s="50"/>
      <c r="K901" s="50"/>
      <c r="L901" s="50"/>
      <c r="M901" s="50"/>
      <c r="DC901" s="218"/>
      <c r="DD901" s="218"/>
      <c r="DE901" s="218"/>
      <c r="DF901" s="218"/>
      <c r="DG901" s="218"/>
      <c r="DH901" s="218"/>
      <c r="DI901" s="50"/>
      <c r="DJ901" s="50"/>
      <c r="DK901" s="50"/>
      <c r="DL901" s="50"/>
      <c r="DM901" s="50"/>
      <c r="DN901" s="50"/>
      <c r="DO901" s="50"/>
      <c r="DP901" s="50"/>
      <c r="DQ901" s="50"/>
      <c r="DR901" s="50"/>
    </row>
    <row r="902" spans="1:122" ht="12.75" customHeight="1" x14ac:dyDescent="0.25">
      <c r="A902" s="234"/>
      <c r="B902" s="50"/>
      <c r="C902" s="50"/>
      <c r="D902" s="50"/>
      <c r="E902" s="50"/>
      <c r="F902" s="50"/>
      <c r="G902" s="50"/>
      <c r="H902" s="50"/>
      <c r="I902" s="50"/>
      <c r="J902" s="50"/>
      <c r="K902" s="50"/>
      <c r="L902" s="50"/>
      <c r="M902" s="50"/>
      <c r="DC902" s="218"/>
      <c r="DD902" s="218"/>
      <c r="DE902" s="218"/>
      <c r="DF902" s="218"/>
      <c r="DG902" s="218"/>
      <c r="DH902" s="218"/>
      <c r="DI902" s="50"/>
      <c r="DJ902" s="50"/>
      <c r="DK902" s="50"/>
      <c r="DL902" s="50"/>
      <c r="DM902" s="50"/>
      <c r="DN902" s="50"/>
      <c r="DO902" s="50"/>
      <c r="DP902" s="50"/>
      <c r="DQ902" s="50"/>
      <c r="DR902" s="50"/>
    </row>
    <row r="903" spans="1:122" ht="12.75" customHeight="1" x14ac:dyDescent="0.25">
      <c r="A903" s="222"/>
      <c r="B903" s="50"/>
      <c r="C903" s="50"/>
      <c r="D903" s="50"/>
      <c r="E903" s="50"/>
      <c r="F903" s="50"/>
      <c r="G903" s="50"/>
      <c r="H903" s="50"/>
      <c r="I903" s="50"/>
      <c r="J903" s="50"/>
      <c r="K903" s="50"/>
      <c r="L903" s="50"/>
      <c r="M903" s="50"/>
      <c r="DC903" s="218"/>
      <c r="DD903" s="218"/>
      <c r="DE903" s="218"/>
      <c r="DF903" s="218"/>
      <c r="DG903" s="218"/>
      <c r="DH903" s="218"/>
      <c r="DI903" s="50"/>
      <c r="DJ903" s="50"/>
      <c r="DK903" s="50"/>
      <c r="DL903" s="50"/>
      <c r="DM903" s="50"/>
      <c r="DN903" s="50"/>
      <c r="DO903" s="50"/>
      <c r="DP903" s="50"/>
      <c r="DQ903" s="50"/>
      <c r="DR903" s="50"/>
    </row>
    <row r="904" spans="1:122" ht="12.75" customHeight="1" x14ac:dyDescent="0.25">
      <c r="A904" s="222"/>
      <c r="B904" s="50"/>
      <c r="C904" s="50"/>
      <c r="D904" s="50"/>
      <c r="E904" s="50"/>
      <c r="F904" s="50"/>
      <c r="G904" s="50"/>
      <c r="H904" s="50"/>
      <c r="I904" s="50"/>
      <c r="J904" s="50"/>
      <c r="K904" s="50"/>
      <c r="L904" s="50"/>
      <c r="M904" s="50"/>
      <c r="DC904" s="218"/>
      <c r="DD904" s="218"/>
      <c r="DE904" s="218"/>
      <c r="DF904" s="218"/>
      <c r="DG904" s="218"/>
      <c r="DH904" s="218"/>
      <c r="DI904" s="50"/>
      <c r="DJ904" s="50"/>
      <c r="DK904" s="50"/>
      <c r="DL904" s="50"/>
      <c r="DM904" s="50"/>
      <c r="DN904" s="50"/>
      <c r="DO904" s="50"/>
      <c r="DP904" s="50"/>
      <c r="DQ904" s="50"/>
      <c r="DR904" s="50"/>
    </row>
    <row r="905" spans="1:122" ht="12.75" customHeight="1" x14ac:dyDescent="0.25">
      <c r="A905" s="222"/>
      <c r="B905" s="50"/>
      <c r="C905" s="50"/>
      <c r="D905" s="50"/>
      <c r="E905" s="50"/>
      <c r="F905" s="50"/>
      <c r="G905" s="50"/>
      <c r="H905" s="50"/>
      <c r="I905" s="50"/>
      <c r="J905" s="50"/>
      <c r="K905" s="50"/>
      <c r="L905" s="50"/>
      <c r="M905" s="50"/>
      <c r="DC905" s="218"/>
      <c r="DD905" s="218"/>
      <c r="DE905" s="218"/>
      <c r="DF905" s="218"/>
      <c r="DG905" s="218"/>
      <c r="DH905" s="218"/>
      <c r="DI905" s="50"/>
      <c r="DJ905" s="50"/>
      <c r="DK905" s="50"/>
      <c r="DL905" s="50"/>
      <c r="DM905" s="50"/>
      <c r="DN905" s="50"/>
      <c r="DO905" s="50"/>
      <c r="DP905" s="50"/>
      <c r="DQ905" s="50"/>
      <c r="DR905" s="50"/>
    </row>
    <row r="906" spans="1:122" ht="12.75" customHeight="1" x14ac:dyDescent="0.25">
      <c r="A906" s="222"/>
      <c r="B906" s="50"/>
      <c r="C906" s="50"/>
      <c r="D906" s="50"/>
      <c r="E906" s="50"/>
      <c r="F906" s="50"/>
      <c r="G906" s="50"/>
      <c r="H906" s="50"/>
      <c r="I906" s="50"/>
      <c r="J906" s="50"/>
      <c r="K906" s="50"/>
      <c r="L906" s="50"/>
      <c r="M906" s="50"/>
      <c r="DC906" s="218"/>
      <c r="DD906" s="218"/>
      <c r="DE906" s="218"/>
      <c r="DF906" s="218"/>
      <c r="DG906" s="218"/>
      <c r="DH906" s="218"/>
      <c r="DI906" s="50"/>
      <c r="DJ906" s="50"/>
      <c r="DK906" s="50"/>
      <c r="DL906" s="50"/>
      <c r="DM906" s="50"/>
      <c r="DN906" s="50"/>
      <c r="DO906" s="50"/>
      <c r="DP906" s="50"/>
      <c r="DQ906" s="50"/>
      <c r="DR906" s="50"/>
    </row>
    <row r="907" spans="1:122" ht="12.75" customHeight="1" x14ac:dyDescent="0.25">
      <c r="A907" s="222"/>
      <c r="B907" s="50"/>
      <c r="C907" s="50"/>
      <c r="D907" s="50"/>
      <c r="E907" s="50"/>
      <c r="F907" s="50"/>
      <c r="G907" s="50"/>
      <c r="H907" s="50"/>
      <c r="I907" s="50"/>
      <c r="J907" s="50"/>
      <c r="K907" s="50"/>
      <c r="L907" s="50"/>
      <c r="M907" s="50"/>
      <c r="DC907" s="218"/>
      <c r="DD907" s="218"/>
      <c r="DE907" s="218"/>
      <c r="DF907" s="218"/>
      <c r="DG907" s="218"/>
      <c r="DH907" s="218"/>
      <c r="DI907" s="50"/>
      <c r="DJ907" s="50"/>
      <c r="DK907" s="50"/>
      <c r="DL907" s="50"/>
      <c r="DM907" s="50"/>
      <c r="DN907" s="50"/>
      <c r="DO907" s="50"/>
      <c r="DP907" s="50"/>
      <c r="DQ907" s="50"/>
      <c r="DR907" s="50"/>
    </row>
    <row r="908" spans="1:122" ht="12.75" customHeight="1" x14ac:dyDescent="0.25">
      <c r="A908" s="234"/>
      <c r="B908" s="50"/>
      <c r="C908" s="50"/>
      <c r="D908" s="50"/>
      <c r="E908" s="50"/>
      <c r="F908" s="50"/>
      <c r="G908" s="50"/>
      <c r="H908" s="50"/>
      <c r="I908" s="50"/>
      <c r="J908" s="50"/>
      <c r="K908" s="50"/>
      <c r="L908" s="50"/>
      <c r="M908" s="50"/>
      <c r="DC908" s="218"/>
      <c r="DD908" s="218"/>
      <c r="DE908" s="218"/>
      <c r="DF908" s="218"/>
      <c r="DG908" s="218"/>
      <c r="DH908" s="218"/>
      <c r="DI908" s="50"/>
      <c r="DJ908" s="50"/>
      <c r="DK908" s="50"/>
      <c r="DL908" s="50"/>
      <c r="DM908" s="50"/>
      <c r="DN908" s="50"/>
      <c r="DO908" s="50"/>
      <c r="DP908" s="50"/>
      <c r="DQ908" s="50"/>
      <c r="DR908" s="50"/>
    </row>
    <row r="909" spans="1:122" ht="12.75" customHeight="1" x14ac:dyDescent="0.25">
      <c r="A909" s="222"/>
      <c r="B909" s="50"/>
      <c r="C909" s="50"/>
      <c r="D909" s="50"/>
      <c r="E909" s="50"/>
      <c r="F909" s="50"/>
      <c r="G909" s="50"/>
      <c r="H909" s="50"/>
      <c r="I909" s="50"/>
      <c r="J909" s="50"/>
      <c r="K909" s="50"/>
      <c r="L909" s="50"/>
      <c r="M909" s="50"/>
      <c r="DC909" s="218"/>
      <c r="DD909" s="218"/>
      <c r="DE909" s="218"/>
      <c r="DF909" s="218"/>
      <c r="DG909" s="218"/>
      <c r="DH909" s="218"/>
      <c r="DI909" s="50"/>
      <c r="DJ909" s="50"/>
      <c r="DK909" s="50"/>
      <c r="DL909" s="50"/>
      <c r="DM909" s="50"/>
      <c r="DN909" s="50"/>
      <c r="DO909" s="50"/>
      <c r="DP909" s="50"/>
      <c r="DQ909" s="50"/>
      <c r="DR909" s="50"/>
    </row>
    <row r="910" spans="1:122" ht="12.75" customHeight="1" x14ac:dyDescent="0.25">
      <c r="A910" s="222"/>
      <c r="B910" s="50"/>
      <c r="C910" s="50"/>
      <c r="D910" s="50"/>
      <c r="E910" s="50"/>
      <c r="F910" s="50"/>
      <c r="G910" s="50"/>
      <c r="H910" s="50"/>
      <c r="I910" s="50"/>
      <c r="J910" s="50"/>
      <c r="K910" s="50"/>
      <c r="L910" s="50"/>
      <c r="M910" s="50"/>
      <c r="DC910" s="218"/>
      <c r="DD910" s="218"/>
      <c r="DE910" s="218"/>
      <c r="DF910" s="218"/>
      <c r="DG910" s="218"/>
      <c r="DH910" s="218"/>
      <c r="DI910" s="50"/>
      <c r="DJ910" s="50"/>
      <c r="DK910" s="50"/>
      <c r="DL910" s="50"/>
      <c r="DM910" s="50"/>
      <c r="DN910" s="50"/>
      <c r="DO910" s="50"/>
      <c r="DP910" s="50"/>
      <c r="DQ910" s="50"/>
      <c r="DR910" s="50"/>
    </row>
    <row r="911" spans="1:122" ht="12.75" customHeight="1" x14ac:dyDescent="0.25">
      <c r="A911" s="222"/>
      <c r="B911" s="50"/>
      <c r="C911" s="50"/>
      <c r="D911" s="50"/>
      <c r="E911" s="50"/>
      <c r="F911" s="50"/>
      <c r="G911" s="50"/>
      <c r="H911" s="50"/>
      <c r="I911" s="50"/>
      <c r="J911" s="50"/>
      <c r="K911" s="50"/>
      <c r="L911" s="50"/>
      <c r="M911" s="50"/>
      <c r="DC911" s="218"/>
      <c r="DD911" s="218"/>
      <c r="DE911" s="218"/>
      <c r="DF911" s="218"/>
      <c r="DG911" s="218"/>
      <c r="DH911" s="218"/>
      <c r="DI911" s="50"/>
      <c r="DJ911" s="50"/>
      <c r="DK911" s="50"/>
      <c r="DL911" s="50"/>
      <c r="DM911" s="50"/>
      <c r="DN911" s="50"/>
      <c r="DO911" s="50"/>
      <c r="DP911" s="50"/>
      <c r="DQ911" s="50"/>
      <c r="DR911" s="50"/>
    </row>
    <row r="912" spans="1:122" ht="12.75" customHeight="1" x14ac:dyDescent="0.25">
      <c r="A912" s="222"/>
      <c r="B912" s="50"/>
      <c r="C912" s="50"/>
      <c r="D912" s="50"/>
      <c r="E912" s="50"/>
      <c r="F912" s="50"/>
      <c r="G912" s="50"/>
      <c r="H912" s="50"/>
      <c r="I912" s="50"/>
      <c r="J912" s="50"/>
      <c r="K912" s="50"/>
      <c r="L912" s="50"/>
      <c r="M912" s="50"/>
      <c r="DC912" s="218"/>
      <c r="DD912" s="218"/>
      <c r="DE912" s="218"/>
      <c r="DF912" s="218"/>
      <c r="DG912" s="218"/>
      <c r="DH912" s="218"/>
      <c r="DI912" s="50"/>
      <c r="DJ912" s="50"/>
      <c r="DK912" s="50"/>
      <c r="DL912" s="50"/>
      <c r="DM912" s="50"/>
      <c r="DN912" s="50"/>
      <c r="DO912" s="50"/>
      <c r="DP912" s="50"/>
      <c r="DQ912" s="50"/>
      <c r="DR912" s="50"/>
    </row>
    <row r="913" spans="1:122" ht="12.75" customHeight="1" x14ac:dyDescent="0.25">
      <c r="A913" s="222"/>
      <c r="B913" s="50"/>
      <c r="C913" s="50"/>
      <c r="D913" s="50"/>
      <c r="E913" s="50"/>
      <c r="F913" s="50"/>
      <c r="G913" s="50"/>
      <c r="H913" s="50"/>
      <c r="I913" s="50"/>
      <c r="J913" s="50"/>
      <c r="K913" s="50"/>
      <c r="L913" s="50"/>
      <c r="M913" s="50"/>
      <c r="DC913" s="218"/>
      <c r="DD913" s="218"/>
      <c r="DE913" s="218"/>
      <c r="DF913" s="218"/>
      <c r="DG913" s="218"/>
      <c r="DH913" s="218"/>
      <c r="DI913" s="50"/>
      <c r="DJ913" s="50"/>
      <c r="DK913" s="50"/>
      <c r="DL913" s="50"/>
      <c r="DM913" s="50"/>
      <c r="DN913" s="50"/>
      <c r="DO913" s="50"/>
      <c r="DP913" s="50"/>
      <c r="DQ913" s="50"/>
      <c r="DR913" s="50"/>
    </row>
    <row r="914" spans="1:122" ht="12.75" customHeight="1" x14ac:dyDescent="0.25">
      <c r="A914" s="222"/>
      <c r="B914" s="50"/>
      <c r="C914" s="50"/>
      <c r="D914" s="50"/>
      <c r="E914" s="50"/>
      <c r="F914" s="50"/>
      <c r="G914" s="50"/>
      <c r="H914" s="50"/>
      <c r="I914" s="50"/>
      <c r="J914" s="50"/>
      <c r="K914" s="50"/>
      <c r="L914" s="50"/>
      <c r="M914" s="50"/>
      <c r="DC914" s="218"/>
      <c r="DD914" s="218"/>
      <c r="DE914" s="218"/>
      <c r="DF914" s="218"/>
      <c r="DG914" s="218"/>
      <c r="DH914" s="218"/>
      <c r="DI914" s="50"/>
      <c r="DJ914" s="50"/>
      <c r="DK914" s="50"/>
      <c r="DL914" s="50"/>
      <c r="DM914" s="50"/>
      <c r="DN914" s="50"/>
      <c r="DO914" s="50"/>
      <c r="DP914" s="50"/>
      <c r="DQ914" s="50"/>
      <c r="DR914" s="50"/>
    </row>
    <row r="915" spans="1:122" ht="12.75" customHeight="1" x14ac:dyDescent="0.25">
      <c r="A915" s="222"/>
      <c r="B915" s="50"/>
      <c r="C915" s="50"/>
      <c r="D915" s="50"/>
      <c r="E915" s="50"/>
      <c r="F915" s="50"/>
      <c r="G915" s="50"/>
      <c r="H915" s="50"/>
      <c r="I915" s="50"/>
      <c r="J915" s="50"/>
      <c r="K915" s="50"/>
      <c r="L915" s="50"/>
      <c r="M915" s="50"/>
      <c r="DC915" s="218"/>
      <c r="DD915" s="218"/>
      <c r="DE915" s="218"/>
      <c r="DF915" s="218"/>
      <c r="DG915" s="218"/>
      <c r="DH915" s="218"/>
      <c r="DI915" s="50"/>
      <c r="DJ915" s="50"/>
      <c r="DK915" s="50"/>
      <c r="DL915" s="50"/>
      <c r="DM915" s="50"/>
      <c r="DN915" s="50"/>
      <c r="DO915" s="50"/>
      <c r="DP915" s="50"/>
      <c r="DQ915" s="50"/>
      <c r="DR915" s="50"/>
    </row>
    <row r="916" spans="1:122" ht="12.75" customHeight="1" x14ac:dyDescent="0.25">
      <c r="A916" s="222"/>
      <c r="B916" s="50"/>
      <c r="C916" s="50"/>
      <c r="D916" s="50"/>
      <c r="E916" s="50"/>
      <c r="F916" s="50"/>
      <c r="G916" s="50"/>
      <c r="H916" s="50"/>
      <c r="I916" s="50"/>
      <c r="J916" s="50"/>
      <c r="K916" s="50"/>
      <c r="L916" s="50"/>
      <c r="M916" s="50"/>
      <c r="DC916" s="218"/>
      <c r="DD916" s="218"/>
      <c r="DE916" s="218"/>
      <c r="DF916" s="218"/>
      <c r="DG916" s="218"/>
      <c r="DH916" s="218"/>
      <c r="DI916" s="50"/>
      <c r="DJ916" s="50"/>
      <c r="DK916" s="50"/>
      <c r="DL916" s="50"/>
      <c r="DM916" s="50"/>
      <c r="DN916" s="50"/>
      <c r="DO916" s="50"/>
      <c r="DP916" s="50"/>
      <c r="DQ916" s="50"/>
      <c r="DR916" s="50"/>
    </row>
    <row r="917" spans="1:122" ht="12.75" customHeight="1" x14ac:dyDescent="0.25">
      <c r="A917" s="222"/>
      <c r="B917" s="50"/>
      <c r="C917" s="50"/>
      <c r="D917" s="50"/>
      <c r="E917" s="50"/>
      <c r="F917" s="50"/>
      <c r="G917" s="50"/>
      <c r="H917" s="50"/>
      <c r="I917" s="50"/>
      <c r="J917" s="50"/>
      <c r="K917" s="50"/>
      <c r="L917" s="50"/>
      <c r="M917" s="50"/>
      <c r="DC917" s="218"/>
      <c r="DD917" s="218"/>
      <c r="DE917" s="218"/>
      <c r="DF917" s="218"/>
      <c r="DG917" s="218"/>
      <c r="DH917" s="218"/>
      <c r="DI917" s="50"/>
      <c r="DJ917" s="50"/>
      <c r="DK917" s="50"/>
      <c r="DL917" s="50"/>
      <c r="DM917" s="50"/>
      <c r="DN917" s="50"/>
      <c r="DO917" s="50"/>
      <c r="DP917" s="50"/>
      <c r="DQ917" s="50"/>
      <c r="DR917" s="50"/>
    </row>
    <row r="918" spans="1:122" ht="12.75" customHeight="1" x14ac:dyDescent="0.25">
      <c r="A918" s="222"/>
      <c r="B918" s="50"/>
      <c r="C918" s="50"/>
      <c r="D918" s="50"/>
      <c r="E918" s="50"/>
      <c r="F918" s="50"/>
      <c r="G918" s="50"/>
      <c r="H918" s="50"/>
      <c r="I918" s="50"/>
      <c r="J918" s="50"/>
      <c r="K918" s="50"/>
      <c r="L918" s="50"/>
      <c r="M918" s="50"/>
      <c r="DC918" s="218"/>
      <c r="DD918" s="218"/>
      <c r="DE918" s="218"/>
      <c r="DF918" s="218"/>
      <c r="DG918" s="218"/>
      <c r="DH918" s="218"/>
      <c r="DI918" s="50"/>
      <c r="DJ918" s="50"/>
      <c r="DK918" s="50"/>
      <c r="DL918" s="50"/>
      <c r="DM918" s="50"/>
      <c r="DN918" s="50"/>
      <c r="DO918" s="50"/>
      <c r="DP918" s="50"/>
      <c r="DQ918" s="50"/>
      <c r="DR918" s="50"/>
    </row>
    <row r="919" spans="1:122" ht="12.75" customHeight="1" x14ac:dyDescent="0.25">
      <c r="A919" s="222"/>
      <c r="B919" s="50"/>
      <c r="C919" s="50"/>
      <c r="D919" s="50"/>
      <c r="E919" s="50"/>
      <c r="F919" s="50"/>
      <c r="G919" s="50"/>
      <c r="H919" s="50"/>
      <c r="I919" s="50"/>
      <c r="J919" s="50"/>
      <c r="K919" s="50"/>
      <c r="L919" s="50"/>
      <c r="M919" s="50"/>
      <c r="DC919" s="218"/>
      <c r="DD919" s="218"/>
      <c r="DE919" s="218"/>
      <c r="DF919" s="218"/>
      <c r="DG919" s="218"/>
      <c r="DH919" s="218"/>
      <c r="DI919" s="50"/>
      <c r="DJ919" s="50"/>
      <c r="DK919" s="50"/>
      <c r="DL919" s="50"/>
      <c r="DM919" s="50"/>
      <c r="DN919" s="50"/>
      <c r="DO919" s="50"/>
      <c r="DP919" s="50"/>
      <c r="DQ919" s="50"/>
      <c r="DR919" s="50"/>
    </row>
    <row r="920" spans="1:122" ht="12.75" customHeight="1" x14ac:dyDescent="0.25">
      <c r="A920" s="222"/>
      <c r="B920" s="50"/>
      <c r="C920" s="50"/>
      <c r="D920" s="50"/>
      <c r="E920" s="50"/>
      <c r="F920" s="50"/>
      <c r="G920" s="50"/>
      <c r="H920" s="50"/>
      <c r="I920" s="50"/>
      <c r="J920" s="50"/>
      <c r="K920" s="50"/>
      <c r="L920" s="50"/>
      <c r="M920" s="50"/>
      <c r="DC920" s="218"/>
      <c r="DD920" s="218"/>
      <c r="DE920" s="218"/>
      <c r="DF920" s="218"/>
      <c r="DG920" s="218"/>
      <c r="DH920" s="218"/>
      <c r="DI920" s="50"/>
      <c r="DJ920" s="50"/>
      <c r="DK920" s="50"/>
      <c r="DL920" s="50"/>
      <c r="DM920" s="50"/>
      <c r="DN920" s="50"/>
      <c r="DO920" s="50"/>
      <c r="DP920" s="50"/>
      <c r="DQ920" s="50"/>
      <c r="DR920" s="50"/>
    </row>
    <row r="921" spans="1:122" ht="12.75" customHeight="1" x14ac:dyDescent="0.25">
      <c r="A921" s="222"/>
      <c r="B921" s="50"/>
      <c r="C921" s="50"/>
      <c r="D921" s="50"/>
      <c r="E921" s="50"/>
      <c r="F921" s="50"/>
      <c r="G921" s="50"/>
      <c r="H921" s="50"/>
      <c r="I921" s="50"/>
      <c r="J921" s="50"/>
      <c r="K921" s="50"/>
      <c r="L921" s="50"/>
      <c r="M921" s="50"/>
      <c r="DC921" s="218"/>
      <c r="DD921" s="218"/>
      <c r="DE921" s="218"/>
      <c r="DF921" s="218"/>
      <c r="DG921" s="218"/>
      <c r="DH921" s="218"/>
      <c r="DI921" s="50"/>
      <c r="DJ921" s="50"/>
      <c r="DK921" s="50"/>
      <c r="DL921" s="50"/>
      <c r="DM921" s="50"/>
      <c r="DN921" s="50"/>
      <c r="DO921" s="50"/>
      <c r="DP921" s="50"/>
      <c r="DQ921" s="50"/>
      <c r="DR921" s="50"/>
    </row>
    <row r="922" spans="1:122" ht="12.75" customHeight="1" x14ac:dyDescent="0.25">
      <c r="A922" s="222"/>
      <c r="B922" s="50"/>
      <c r="C922" s="50"/>
      <c r="D922" s="50"/>
      <c r="E922" s="50"/>
      <c r="F922" s="50"/>
      <c r="G922" s="50"/>
      <c r="H922" s="50"/>
      <c r="I922" s="50"/>
      <c r="J922" s="50"/>
      <c r="K922" s="50"/>
      <c r="L922" s="50"/>
      <c r="M922" s="50"/>
      <c r="DC922" s="218"/>
      <c r="DD922" s="218"/>
      <c r="DE922" s="218"/>
      <c r="DF922" s="218"/>
      <c r="DG922" s="218"/>
      <c r="DH922" s="218"/>
      <c r="DI922" s="50"/>
      <c r="DJ922" s="50"/>
      <c r="DK922" s="50"/>
      <c r="DL922" s="50"/>
      <c r="DM922" s="50"/>
      <c r="DN922" s="50"/>
      <c r="DO922" s="50"/>
      <c r="DP922" s="50"/>
      <c r="DQ922" s="50"/>
      <c r="DR922" s="50"/>
    </row>
    <row r="923" spans="1:122" ht="12.75" customHeight="1" x14ac:dyDescent="0.25">
      <c r="A923" s="222"/>
      <c r="B923" s="50"/>
      <c r="C923" s="50"/>
      <c r="D923" s="50"/>
      <c r="E923" s="50"/>
      <c r="F923" s="50"/>
      <c r="G923" s="50"/>
      <c r="H923" s="50"/>
      <c r="I923" s="50"/>
      <c r="J923" s="50"/>
      <c r="K923" s="50"/>
      <c r="L923" s="50"/>
      <c r="M923" s="50"/>
      <c r="DC923" s="218"/>
      <c r="DD923" s="218"/>
      <c r="DE923" s="218"/>
      <c r="DF923" s="218"/>
      <c r="DG923" s="218"/>
      <c r="DH923" s="218"/>
      <c r="DI923" s="50"/>
      <c r="DJ923" s="50"/>
      <c r="DK923" s="50"/>
      <c r="DL923" s="50"/>
      <c r="DM923" s="50"/>
      <c r="DN923" s="50"/>
      <c r="DO923" s="50"/>
      <c r="DP923" s="50"/>
      <c r="DQ923" s="50"/>
      <c r="DR923" s="50"/>
    </row>
    <row r="924" spans="1:122" ht="12.75" customHeight="1" x14ac:dyDescent="0.25">
      <c r="A924" s="230"/>
      <c r="B924" s="50"/>
      <c r="C924" s="50"/>
      <c r="D924" s="50"/>
      <c r="E924" s="50"/>
      <c r="F924" s="50"/>
      <c r="G924" s="50"/>
      <c r="H924" s="50"/>
      <c r="I924" s="50"/>
      <c r="J924" s="50"/>
      <c r="K924" s="50"/>
      <c r="L924" s="50"/>
      <c r="M924" s="50"/>
      <c r="DC924" s="218"/>
      <c r="DD924" s="218"/>
      <c r="DE924" s="218"/>
      <c r="DF924" s="218"/>
      <c r="DG924" s="218"/>
      <c r="DH924" s="218"/>
      <c r="DI924" s="50"/>
      <c r="DJ924" s="50"/>
      <c r="DK924" s="50"/>
      <c r="DL924" s="50"/>
      <c r="DM924" s="50"/>
      <c r="DN924" s="50"/>
      <c r="DO924" s="50"/>
      <c r="DP924" s="50"/>
      <c r="DQ924" s="50"/>
      <c r="DR924" s="50"/>
    </row>
    <row r="925" spans="1:122" ht="12.75" customHeight="1" x14ac:dyDescent="0.25">
      <c r="A925" s="222"/>
      <c r="B925" s="50"/>
      <c r="C925" s="50"/>
      <c r="D925" s="50"/>
      <c r="E925" s="50"/>
      <c r="F925" s="50"/>
      <c r="G925" s="50"/>
      <c r="H925" s="50"/>
      <c r="I925" s="50"/>
      <c r="J925" s="50"/>
      <c r="K925" s="50"/>
      <c r="L925" s="50"/>
      <c r="M925" s="50"/>
      <c r="DC925" s="218"/>
      <c r="DD925" s="218"/>
      <c r="DE925" s="218"/>
      <c r="DF925" s="218"/>
      <c r="DG925" s="218"/>
      <c r="DH925" s="218"/>
      <c r="DI925" s="50"/>
      <c r="DJ925" s="50"/>
      <c r="DK925" s="50"/>
      <c r="DL925" s="50"/>
      <c r="DM925" s="50"/>
      <c r="DN925" s="50"/>
      <c r="DO925" s="50"/>
      <c r="DP925" s="50"/>
      <c r="DQ925" s="50"/>
      <c r="DR925" s="50"/>
    </row>
    <row r="926" spans="1:122" ht="12.75" customHeight="1" x14ac:dyDescent="0.25">
      <c r="A926" s="222"/>
      <c r="B926" s="50"/>
      <c r="C926" s="50"/>
      <c r="D926" s="50"/>
      <c r="E926" s="50"/>
      <c r="F926" s="50"/>
      <c r="G926" s="50"/>
      <c r="H926" s="50"/>
      <c r="I926" s="50"/>
      <c r="J926" s="50"/>
      <c r="K926" s="50"/>
      <c r="L926" s="50"/>
      <c r="M926" s="50"/>
      <c r="DC926" s="218"/>
      <c r="DD926" s="218"/>
      <c r="DE926" s="218"/>
      <c r="DF926" s="218"/>
      <c r="DG926" s="218"/>
      <c r="DH926" s="218"/>
      <c r="DI926" s="50"/>
      <c r="DJ926" s="50"/>
      <c r="DK926" s="50"/>
      <c r="DL926" s="50"/>
      <c r="DM926" s="50"/>
      <c r="DN926" s="50"/>
      <c r="DO926" s="50"/>
      <c r="DP926" s="50"/>
      <c r="DQ926" s="50"/>
      <c r="DR926" s="50"/>
    </row>
    <row r="927" spans="1:122" ht="12.75" customHeight="1" x14ac:dyDescent="0.25">
      <c r="A927" s="222"/>
      <c r="B927" s="50"/>
      <c r="C927" s="50"/>
      <c r="D927" s="50"/>
      <c r="E927" s="50"/>
      <c r="F927" s="50"/>
      <c r="G927" s="50"/>
      <c r="H927" s="50"/>
      <c r="I927" s="50"/>
      <c r="J927" s="50"/>
      <c r="K927" s="50"/>
      <c r="L927" s="50"/>
      <c r="M927" s="50"/>
      <c r="DC927" s="218"/>
      <c r="DD927" s="218"/>
      <c r="DE927" s="218"/>
      <c r="DF927" s="218"/>
      <c r="DG927" s="218"/>
      <c r="DH927" s="218"/>
      <c r="DI927" s="50"/>
      <c r="DJ927" s="50"/>
      <c r="DK927" s="50"/>
      <c r="DL927" s="50"/>
      <c r="DM927" s="50"/>
      <c r="DN927" s="50"/>
      <c r="DO927" s="50"/>
      <c r="DP927" s="50"/>
      <c r="DQ927" s="50"/>
      <c r="DR927" s="50"/>
    </row>
    <row r="928" spans="1:122" ht="12.75" customHeight="1" x14ac:dyDescent="0.25">
      <c r="A928" s="222"/>
      <c r="B928" s="50"/>
      <c r="C928" s="50"/>
      <c r="D928" s="50"/>
      <c r="E928" s="50"/>
      <c r="F928" s="50"/>
      <c r="G928" s="50"/>
      <c r="H928" s="50"/>
      <c r="I928" s="50"/>
      <c r="J928" s="50"/>
      <c r="K928" s="50"/>
      <c r="L928" s="50"/>
      <c r="M928" s="50"/>
      <c r="DC928" s="218"/>
      <c r="DD928" s="218"/>
      <c r="DE928" s="218"/>
      <c r="DF928" s="218"/>
      <c r="DG928" s="218"/>
      <c r="DH928" s="218"/>
      <c r="DI928" s="50"/>
      <c r="DJ928" s="50"/>
      <c r="DK928" s="50"/>
      <c r="DL928" s="50"/>
      <c r="DM928" s="50"/>
      <c r="DN928" s="50"/>
      <c r="DO928" s="50"/>
      <c r="DP928" s="50"/>
      <c r="DQ928" s="50"/>
      <c r="DR928" s="50"/>
    </row>
    <row r="929" spans="1:122" ht="12.75" customHeight="1" x14ac:dyDescent="0.25">
      <c r="A929" s="222"/>
      <c r="B929" s="50"/>
      <c r="C929" s="50"/>
      <c r="D929" s="50"/>
      <c r="E929" s="50"/>
      <c r="F929" s="50"/>
      <c r="G929" s="50"/>
      <c r="H929" s="50"/>
      <c r="I929" s="50"/>
      <c r="J929" s="50"/>
      <c r="K929" s="50"/>
      <c r="L929" s="50"/>
      <c r="M929" s="50"/>
      <c r="DC929" s="218"/>
      <c r="DD929" s="218"/>
      <c r="DE929" s="218"/>
      <c r="DF929" s="218"/>
      <c r="DG929" s="218"/>
      <c r="DH929" s="218"/>
      <c r="DI929" s="50"/>
      <c r="DJ929" s="50"/>
      <c r="DK929" s="50"/>
      <c r="DL929" s="50"/>
      <c r="DM929" s="50"/>
      <c r="DN929" s="50"/>
      <c r="DO929" s="50"/>
      <c r="DP929" s="50"/>
      <c r="DQ929" s="50"/>
      <c r="DR929" s="50"/>
    </row>
    <row r="930" spans="1:122" ht="12.75" customHeight="1" x14ac:dyDescent="0.25">
      <c r="A930" s="222"/>
      <c r="B930" s="50"/>
      <c r="C930" s="50"/>
      <c r="D930" s="50"/>
      <c r="E930" s="50"/>
      <c r="F930" s="50"/>
      <c r="G930" s="50"/>
      <c r="H930" s="50"/>
      <c r="I930" s="50"/>
      <c r="J930" s="50"/>
      <c r="K930" s="50"/>
      <c r="L930" s="50"/>
      <c r="M930" s="50"/>
      <c r="DC930" s="218"/>
      <c r="DD930" s="218"/>
      <c r="DE930" s="218"/>
      <c r="DF930" s="218"/>
      <c r="DG930" s="218"/>
      <c r="DH930" s="218"/>
      <c r="DI930" s="50"/>
      <c r="DJ930" s="50"/>
      <c r="DK930" s="50"/>
      <c r="DL930" s="50"/>
      <c r="DM930" s="50"/>
      <c r="DN930" s="50"/>
      <c r="DO930" s="50"/>
      <c r="DP930" s="50"/>
      <c r="DQ930" s="50"/>
      <c r="DR930" s="50"/>
    </row>
    <row r="931" spans="1:122" ht="12.75" customHeight="1" x14ac:dyDescent="0.25">
      <c r="A931" s="222"/>
      <c r="B931" s="50"/>
      <c r="C931" s="50"/>
      <c r="D931" s="50"/>
      <c r="E931" s="50"/>
      <c r="F931" s="50"/>
      <c r="G931" s="50"/>
      <c r="H931" s="50"/>
      <c r="I931" s="50"/>
      <c r="J931" s="50"/>
      <c r="K931" s="50"/>
      <c r="L931" s="50"/>
      <c r="M931" s="50"/>
      <c r="DC931" s="218"/>
      <c r="DD931" s="218"/>
      <c r="DE931" s="218"/>
      <c r="DF931" s="218"/>
      <c r="DG931" s="218"/>
      <c r="DH931" s="218"/>
      <c r="DI931" s="50"/>
      <c r="DJ931" s="50"/>
      <c r="DK931" s="50"/>
      <c r="DL931" s="50"/>
      <c r="DM931" s="50"/>
      <c r="DN931" s="50"/>
      <c r="DO931" s="50"/>
      <c r="DP931" s="50"/>
      <c r="DQ931" s="50"/>
      <c r="DR931" s="50"/>
    </row>
    <row r="932" spans="1:122" ht="12.75" customHeight="1" x14ac:dyDescent="0.25">
      <c r="A932" s="222"/>
      <c r="B932" s="50"/>
      <c r="C932" s="50"/>
      <c r="D932" s="50"/>
      <c r="E932" s="50"/>
      <c r="F932" s="50"/>
      <c r="G932" s="50"/>
      <c r="H932" s="50"/>
      <c r="I932" s="50"/>
      <c r="J932" s="50"/>
      <c r="K932" s="50"/>
      <c r="L932" s="50"/>
      <c r="M932" s="50"/>
      <c r="DC932" s="218"/>
      <c r="DD932" s="218"/>
      <c r="DE932" s="218"/>
      <c r="DF932" s="218"/>
      <c r="DG932" s="218"/>
      <c r="DH932" s="218"/>
      <c r="DI932" s="50"/>
      <c r="DJ932" s="50"/>
      <c r="DK932" s="50"/>
      <c r="DL932" s="50"/>
      <c r="DM932" s="50"/>
      <c r="DN932" s="50"/>
      <c r="DO932" s="50"/>
      <c r="DP932" s="50"/>
      <c r="DQ932" s="50"/>
      <c r="DR932" s="50"/>
    </row>
    <row r="933" spans="1:122" ht="12.75" customHeight="1" x14ac:dyDescent="0.25">
      <c r="A933" s="222"/>
      <c r="B933" s="50"/>
      <c r="C933" s="50"/>
      <c r="D933" s="50"/>
      <c r="E933" s="50"/>
      <c r="F933" s="50"/>
      <c r="G933" s="50"/>
      <c r="H933" s="50"/>
      <c r="I933" s="50"/>
      <c r="J933" s="50"/>
      <c r="K933" s="50"/>
      <c r="L933" s="50"/>
      <c r="M933" s="50"/>
      <c r="DC933" s="218"/>
      <c r="DD933" s="218"/>
      <c r="DE933" s="218"/>
      <c r="DF933" s="218"/>
      <c r="DG933" s="218"/>
      <c r="DH933" s="218"/>
      <c r="DI933" s="50"/>
      <c r="DJ933" s="50"/>
      <c r="DK933" s="50"/>
      <c r="DL933" s="50"/>
      <c r="DM933" s="50"/>
      <c r="DN933" s="50"/>
      <c r="DO933" s="50"/>
      <c r="DP933" s="50"/>
      <c r="DQ933" s="50"/>
      <c r="DR933" s="50"/>
    </row>
    <row r="934" spans="1:122" ht="12.75" customHeight="1" x14ac:dyDescent="0.25">
      <c r="A934" s="222"/>
      <c r="B934" s="50"/>
      <c r="C934" s="50"/>
      <c r="D934" s="50"/>
      <c r="E934" s="50"/>
      <c r="F934" s="50"/>
      <c r="G934" s="50"/>
      <c r="H934" s="50"/>
      <c r="I934" s="50"/>
      <c r="J934" s="50"/>
      <c r="K934" s="50"/>
      <c r="L934" s="50"/>
      <c r="M934" s="50"/>
      <c r="DC934" s="218"/>
      <c r="DD934" s="218"/>
      <c r="DE934" s="218"/>
      <c r="DF934" s="218"/>
      <c r="DG934" s="218"/>
      <c r="DH934" s="218"/>
      <c r="DI934" s="50"/>
      <c r="DJ934" s="50"/>
      <c r="DK934" s="50"/>
      <c r="DL934" s="50"/>
      <c r="DM934" s="50"/>
      <c r="DN934" s="50"/>
      <c r="DO934" s="50"/>
      <c r="DP934" s="50"/>
      <c r="DQ934" s="50"/>
      <c r="DR934" s="50"/>
    </row>
    <row r="935" spans="1:122" ht="12.75" customHeight="1" x14ac:dyDescent="0.25">
      <c r="A935" s="222"/>
      <c r="B935" s="50"/>
      <c r="C935" s="50"/>
      <c r="D935" s="50"/>
      <c r="E935" s="50"/>
      <c r="F935" s="50"/>
      <c r="G935" s="50"/>
      <c r="H935" s="50"/>
      <c r="I935" s="50"/>
      <c r="J935" s="50"/>
      <c r="K935" s="50"/>
      <c r="L935" s="50"/>
      <c r="M935" s="50"/>
      <c r="DC935" s="218"/>
      <c r="DD935" s="218"/>
      <c r="DE935" s="218"/>
      <c r="DF935" s="218"/>
      <c r="DG935" s="218"/>
      <c r="DH935" s="218"/>
      <c r="DI935" s="50"/>
      <c r="DJ935" s="50"/>
      <c r="DK935" s="50"/>
      <c r="DL935" s="50"/>
      <c r="DM935" s="50"/>
      <c r="DN935" s="50"/>
      <c r="DO935" s="50"/>
      <c r="DP935" s="50"/>
      <c r="DQ935" s="50"/>
      <c r="DR935" s="50"/>
    </row>
    <row r="936" spans="1:122" ht="12.75" customHeight="1" x14ac:dyDescent="0.25">
      <c r="A936" s="222"/>
      <c r="B936" s="50"/>
      <c r="C936" s="50"/>
      <c r="D936" s="50"/>
      <c r="E936" s="50"/>
      <c r="F936" s="50"/>
      <c r="G936" s="50"/>
      <c r="H936" s="50"/>
      <c r="I936" s="50"/>
      <c r="J936" s="50"/>
      <c r="K936" s="50"/>
      <c r="L936" s="50"/>
      <c r="M936" s="50"/>
      <c r="DC936" s="218"/>
      <c r="DD936" s="218"/>
      <c r="DE936" s="218"/>
      <c r="DF936" s="218"/>
      <c r="DG936" s="218"/>
      <c r="DH936" s="218"/>
      <c r="DI936" s="50"/>
      <c r="DJ936" s="50"/>
      <c r="DK936" s="50"/>
      <c r="DL936" s="50"/>
      <c r="DM936" s="50"/>
      <c r="DN936" s="50"/>
      <c r="DO936" s="50"/>
      <c r="DP936" s="50"/>
      <c r="DQ936" s="50"/>
      <c r="DR936" s="50"/>
    </row>
    <row r="937" spans="1:122" ht="12.75" customHeight="1" x14ac:dyDescent="0.25">
      <c r="A937" s="222"/>
      <c r="B937" s="50"/>
      <c r="C937" s="50"/>
      <c r="D937" s="50"/>
      <c r="E937" s="50"/>
      <c r="F937" s="50"/>
      <c r="G937" s="50"/>
      <c r="H937" s="50"/>
      <c r="I937" s="50"/>
      <c r="J937" s="50"/>
      <c r="K937" s="50"/>
      <c r="L937" s="50"/>
      <c r="M937" s="50"/>
      <c r="DC937" s="218"/>
      <c r="DD937" s="218"/>
      <c r="DE937" s="218"/>
      <c r="DF937" s="218"/>
      <c r="DG937" s="218"/>
      <c r="DH937" s="218"/>
      <c r="DI937" s="50"/>
      <c r="DJ937" s="50"/>
      <c r="DK937" s="50"/>
      <c r="DL937" s="50"/>
      <c r="DM937" s="50"/>
      <c r="DN937" s="50"/>
      <c r="DO937" s="50"/>
      <c r="DP937" s="50"/>
      <c r="DQ937" s="50"/>
      <c r="DR937" s="50"/>
    </row>
    <row r="938" spans="1:122" ht="12.75" customHeight="1" x14ac:dyDescent="0.25">
      <c r="A938" s="222"/>
      <c r="B938" s="50"/>
      <c r="C938" s="50"/>
      <c r="D938" s="50"/>
      <c r="E938" s="50"/>
      <c r="F938" s="50"/>
      <c r="G938" s="50"/>
      <c r="H938" s="50"/>
      <c r="I938" s="50"/>
      <c r="J938" s="50"/>
      <c r="K938" s="50"/>
      <c r="L938" s="50"/>
      <c r="M938" s="50"/>
      <c r="DC938" s="218"/>
      <c r="DD938" s="218"/>
      <c r="DE938" s="218"/>
      <c r="DF938" s="218"/>
      <c r="DG938" s="218"/>
      <c r="DH938" s="218"/>
      <c r="DI938" s="50"/>
      <c r="DJ938" s="50"/>
      <c r="DK938" s="50"/>
      <c r="DL938" s="50"/>
      <c r="DM938" s="50"/>
      <c r="DN938" s="50"/>
      <c r="DO938" s="50"/>
      <c r="DP938" s="50"/>
      <c r="DQ938" s="50"/>
      <c r="DR938" s="50"/>
    </row>
    <row r="939" spans="1:122" ht="12.75" customHeight="1" x14ac:dyDescent="0.25">
      <c r="A939" s="222"/>
      <c r="B939" s="50"/>
      <c r="C939" s="50"/>
      <c r="D939" s="50"/>
      <c r="E939" s="50"/>
      <c r="F939" s="50"/>
      <c r="G939" s="50"/>
      <c r="H939" s="50"/>
      <c r="I939" s="50"/>
      <c r="J939" s="50"/>
      <c r="K939" s="50"/>
      <c r="L939" s="50"/>
      <c r="M939" s="50"/>
      <c r="DC939" s="218"/>
      <c r="DD939" s="218"/>
      <c r="DE939" s="218"/>
      <c r="DF939" s="218"/>
      <c r="DG939" s="218"/>
      <c r="DH939" s="218"/>
      <c r="DI939" s="50"/>
      <c r="DJ939" s="50"/>
      <c r="DK939" s="50"/>
      <c r="DL939" s="50"/>
      <c r="DM939" s="50"/>
      <c r="DN939" s="50"/>
      <c r="DO939" s="50"/>
      <c r="DP939" s="50"/>
      <c r="DQ939" s="50"/>
      <c r="DR939" s="50"/>
    </row>
    <row r="940" spans="1:122" ht="12.75" customHeight="1" x14ac:dyDescent="0.25">
      <c r="A940" s="222"/>
      <c r="B940" s="50"/>
      <c r="C940" s="50"/>
      <c r="D940" s="50"/>
      <c r="E940" s="50"/>
      <c r="F940" s="50"/>
      <c r="G940" s="50"/>
      <c r="H940" s="50"/>
      <c r="I940" s="50"/>
      <c r="J940" s="50"/>
      <c r="K940" s="50"/>
      <c r="L940" s="50"/>
      <c r="M940" s="50"/>
      <c r="DC940" s="218"/>
      <c r="DD940" s="218"/>
      <c r="DE940" s="218"/>
      <c r="DF940" s="218"/>
      <c r="DG940" s="218"/>
      <c r="DH940" s="218"/>
      <c r="DI940" s="50"/>
      <c r="DJ940" s="50"/>
      <c r="DK940" s="50"/>
      <c r="DL940" s="50"/>
      <c r="DM940" s="50"/>
      <c r="DN940" s="50"/>
      <c r="DO940" s="50"/>
      <c r="DP940" s="50"/>
      <c r="DQ940" s="50"/>
      <c r="DR940" s="50"/>
    </row>
    <row r="941" spans="1:122" ht="12.75" customHeight="1" x14ac:dyDescent="0.25">
      <c r="A941" s="232"/>
      <c r="B941" s="50"/>
      <c r="C941" s="50"/>
      <c r="D941" s="50"/>
      <c r="E941" s="50"/>
      <c r="F941" s="50"/>
      <c r="G941" s="50"/>
      <c r="H941" s="50"/>
      <c r="I941" s="50"/>
      <c r="J941" s="50"/>
      <c r="K941" s="50"/>
      <c r="L941" s="50"/>
      <c r="M941" s="50"/>
      <c r="DC941" s="218"/>
      <c r="DD941" s="218"/>
      <c r="DE941" s="218"/>
      <c r="DF941" s="218"/>
      <c r="DG941" s="218"/>
      <c r="DH941" s="218"/>
      <c r="DI941" s="50"/>
      <c r="DJ941" s="50"/>
      <c r="DK941" s="50"/>
      <c r="DL941" s="50"/>
      <c r="DM941" s="50"/>
      <c r="DN941" s="50"/>
      <c r="DO941" s="50"/>
      <c r="DP941" s="50"/>
      <c r="DQ941" s="50"/>
      <c r="DR941" s="50"/>
    </row>
    <row r="942" spans="1:122" ht="12.75" customHeight="1" x14ac:dyDescent="0.25">
      <c r="A942" s="222"/>
      <c r="B942" s="50"/>
      <c r="C942" s="50"/>
      <c r="D942" s="50"/>
      <c r="E942" s="50"/>
      <c r="F942" s="50"/>
      <c r="G942" s="50"/>
      <c r="H942" s="50"/>
      <c r="I942" s="50"/>
      <c r="J942" s="50"/>
      <c r="K942" s="50"/>
      <c r="L942" s="50"/>
      <c r="M942" s="50"/>
      <c r="DC942" s="218"/>
      <c r="DD942" s="218"/>
      <c r="DE942" s="218"/>
      <c r="DF942" s="218"/>
      <c r="DG942" s="218"/>
      <c r="DH942" s="218"/>
      <c r="DI942" s="50"/>
      <c r="DJ942" s="50"/>
      <c r="DK942" s="50"/>
      <c r="DL942" s="50"/>
      <c r="DM942" s="50"/>
      <c r="DN942" s="50"/>
      <c r="DO942" s="50"/>
      <c r="DP942" s="50"/>
      <c r="DQ942" s="50"/>
      <c r="DR942" s="50"/>
    </row>
    <row r="943" spans="1:122" ht="12.75" customHeight="1" x14ac:dyDescent="0.25">
      <c r="A943" s="222"/>
      <c r="B943" s="50"/>
      <c r="C943" s="50"/>
      <c r="D943" s="50"/>
      <c r="E943" s="50"/>
      <c r="F943" s="50"/>
      <c r="G943" s="50"/>
      <c r="H943" s="50"/>
      <c r="I943" s="50"/>
      <c r="J943" s="50"/>
      <c r="K943" s="50"/>
      <c r="L943" s="50"/>
      <c r="M943" s="50"/>
      <c r="DC943" s="218"/>
      <c r="DD943" s="218"/>
      <c r="DE943" s="218"/>
      <c r="DF943" s="218"/>
      <c r="DG943" s="218"/>
      <c r="DH943" s="218"/>
      <c r="DI943" s="50"/>
      <c r="DJ943" s="50"/>
      <c r="DK943" s="50"/>
      <c r="DL943" s="50"/>
      <c r="DM943" s="50"/>
      <c r="DN943" s="50"/>
      <c r="DO943" s="50"/>
      <c r="DP943" s="50"/>
      <c r="DQ943" s="50"/>
      <c r="DR943" s="50"/>
    </row>
    <row r="944" spans="1:122" ht="12.75" customHeight="1" x14ac:dyDescent="0.25">
      <c r="A944" s="222"/>
      <c r="B944" s="50"/>
      <c r="C944" s="50"/>
      <c r="D944" s="50"/>
      <c r="E944" s="50"/>
      <c r="F944" s="50"/>
      <c r="G944" s="50"/>
      <c r="H944" s="50"/>
      <c r="I944" s="50"/>
      <c r="J944" s="50"/>
      <c r="K944" s="50"/>
      <c r="L944" s="50"/>
      <c r="M944" s="50"/>
      <c r="DC944" s="218"/>
      <c r="DD944" s="218"/>
      <c r="DE944" s="218"/>
      <c r="DF944" s="218"/>
      <c r="DG944" s="218"/>
      <c r="DH944" s="218"/>
      <c r="DI944" s="50"/>
      <c r="DJ944" s="50"/>
      <c r="DK944" s="50"/>
      <c r="DL944" s="50"/>
      <c r="DM944" s="50"/>
      <c r="DN944" s="50"/>
      <c r="DO944" s="50"/>
      <c r="DP944" s="50"/>
      <c r="DQ944" s="50"/>
      <c r="DR944" s="50"/>
    </row>
    <row r="945" spans="1:122" ht="12.75" customHeight="1" x14ac:dyDescent="0.25">
      <c r="A945" s="222"/>
      <c r="B945" s="50"/>
      <c r="C945" s="50"/>
      <c r="D945" s="50"/>
      <c r="E945" s="50"/>
      <c r="F945" s="50"/>
      <c r="G945" s="50"/>
      <c r="H945" s="50"/>
      <c r="I945" s="50"/>
      <c r="J945" s="50"/>
      <c r="K945" s="50"/>
      <c r="L945" s="50"/>
      <c r="M945" s="50"/>
      <c r="DC945" s="218"/>
      <c r="DD945" s="218"/>
      <c r="DE945" s="218"/>
      <c r="DF945" s="218"/>
      <c r="DG945" s="218"/>
      <c r="DH945" s="218"/>
      <c r="DI945" s="50"/>
      <c r="DJ945" s="50"/>
      <c r="DK945" s="50"/>
      <c r="DL945" s="50"/>
      <c r="DM945" s="50"/>
      <c r="DN945" s="50"/>
      <c r="DO945" s="50"/>
      <c r="DP945" s="50"/>
      <c r="DQ945" s="50"/>
      <c r="DR945" s="50"/>
    </row>
    <row r="946" spans="1:122" ht="12.75" customHeight="1" x14ac:dyDescent="0.25">
      <c r="A946" s="222"/>
      <c r="B946" s="50"/>
      <c r="C946" s="50"/>
      <c r="D946" s="50"/>
      <c r="E946" s="50"/>
      <c r="F946" s="50"/>
      <c r="G946" s="50"/>
      <c r="H946" s="50"/>
      <c r="I946" s="50"/>
      <c r="J946" s="50"/>
      <c r="K946" s="50"/>
      <c r="L946" s="50"/>
      <c r="M946" s="50"/>
      <c r="DC946" s="218"/>
      <c r="DD946" s="218"/>
      <c r="DE946" s="218"/>
      <c r="DF946" s="218"/>
      <c r="DG946" s="218"/>
      <c r="DH946" s="218"/>
      <c r="DI946" s="50"/>
      <c r="DJ946" s="50"/>
      <c r="DK946" s="50"/>
      <c r="DL946" s="50"/>
      <c r="DM946" s="50"/>
      <c r="DN946" s="50"/>
      <c r="DO946" s="50"/>
      <c r="DP946" s="50"/>
      <c r="DQ946" s="50"/>
      <c r="DR946" s="50"/>
    </row>
    <row r="947" spans="1:122" ht="12.75" customHeight="1" x14ac:dyDescent="0.25">
      <c r="A947" s="222"/>
      <c r="B947" s="50"/>
      <c r="C947" s="50"/>
      <c r="D947" s="50"/>
      <c r="E947" s="50"/>
      <c r="F947" s="50"/>
      <c r="G947" s="50"/>
      <c r="H947" s="50"/>
      <c r="I947" s="50"/>
      <c r="J947" s="50"/>
      <c r="K947" s="50"/>
      <c r="L947" s="50"/>
      <c r="M947" s="50"/>
      <c r="DC947" s="218"/>
      <c r="DD947" s="218"/>
      <c r="DE947" s="218"/>
      <c r="DF947" s="218"/>
      <c r="DG947" s="218"/>
      <c r="DH947" s="218"/>
      <c r="DI947" s="50"/>
      <c r="DJ947" s="50"/>
      <c r="DK947" s="50"/>
      <c r="DL947" s="50"/>
      <c r="DM947" s="50"/>
      <c r="DN947" s="50"/>
      <c r="DO947" s="50"/>
      <c r="DP947" s="50"/>
      <c r="DQ947" s="50"/>
      <c r="DR947" s="50"/>
    </row>
    <row r="948" spans="1:122" ht="12.75" customHeight="1" x14ac:dyDescent="0.25">
      <c r="A948" s="222"/>
      <c r="B948" s="50"/>
      <c r="C948" s="50"/>
      <c r="D948" s="50"/>
      <c r="E948" s="50"/>
      <c r="F948" s="50"/>
      <c r="G948" s="50"/>
      <c r="H948" s="50"/>
      <c r="I948" s="50"/>
      <c r="J948" s="50"/>
      <c r="K948" s="50"/>
      <c r="L948" s="50"/>
      <c r="M948" s="50"/>
      <c r="DC948" s="218"/>
      <c r="DD948" s="218"/>
      <c r="DE948" s="218"/>
      <c r="DF948" s="218"/>
      <c r="DG948" s="218"/>
      <c r="DH948" s="218"/>
      <c r="DI948" s="50"/>
      <c r="DJ948" s="50"/>
      <c r="DK948" s="50"/>
      <c r="DL948" s="50"/>
      <c r="DM948" s="50"/>
      <c r="DN948" s="50"/>
      <c r="DO948" s="50"/>
      <c r="DP948" s="50"/>
      <c r="DQ948" s="50"/>
      <c r="DR948" s="50"/>
    </row>
    <row r="949" spans="1:122" ht="12.75" customHeight="1" x14ac:dyDescent="0.25">
      <c r="A949" s="222"/>
      <c r="B949" s="50"/>
      <c r="C949" s="50"/>
      <c r="D949" s="50"/>
      <c r="E949" s="50"/>
      <c r="F949" s="50"/>
      <c r="G949" s="50"/>
      <c r="H949" s="50"/>
      <c r="I949" s="50"/>
      <c r="J949" s="50"/>
      <c r="K949" s="50"/>
      <c r="L949" s="50"/>
      <c r="M949" s="50"/>
      <c r="DC949" s="218"/>
      <c r="DD949" s="218"/>
      <c r="DE949" s="218"/>
      <c r="DF949" s="218"/>
      <c r="DG949" s="218"/>
      <c r="DH949" s="218"/>
      <c r="DI949" s="50"/>
      <c r="DJ949" s="50"/>
      <c r="DK949" s="50"/>
      <c r="DL949" s="50"/>
      <c r="DM949" s="50"/>
      <c r="DN949" s="50"/>
      <c r="DO949" s="50"/>
      <c r="DP949" s="50"/>
      <c r="DQ949" s="50"/>
      <c r="DR949" s="50"/>
    </row>
    <row r="950" spans="1:122" ht="12.75" customHeight="1" x14ac:dyDescent="0.25">
      <c r="A950" s="222"/>
      <c r="B950" s="50"/>
      <c r="C950" s="50"/>
      <c r="D950" s="50"/>
      <c r="E950" s="50"/>
      <c r="F950" s="50"/>
      <c r="G950" s="50"/>
      <c r="H950" s="50"/>
      <c r="I950" s="50"/>
      <c r="J950" s="50"/>
      <c r="K950" s="50"/>
      <c r="L950" s="50"/>
      <c r="M950" s="50"/>
      <c r="DC950" s="218"/>
      <c r="DD950" s="218"/>
      <c r="DE950" s="218"/>
      <c r="DF950" s="218"/>
      <c r="DG950" s="218"/>
      <c r="DH950" s="218"/>
      <c r="DI950" s="50"/>
      <c r="DJ950" s="50"/>
      <c r="DK950" s="50"/>
      <c r="DL950" s="50"/>
      <c r="DM950" s="50"/>
      <c r="DN950" s="50"/>
      <c r="DO950" s="50"/>
      <c r="DP950" s="50"/>
      <c r="DQ950" s="50"/>
      <c r="DR950" s="50"/>
    </row>
    <row r="951" spans="1:122" ht="12.75" customHeight="1" x14ac:dyDescent="0.25">
      <c r="A951" s="222"/>
      <c r="B951" s="50"/>
      <c r="C951" s="50"/>
      <c r="D951" s="50"/>
      <c r="E951" s="50"/>
      <c r="F951" s="50"/>
      <c r="G951" s="50"/>
      <c r="H951" s="50"/>
      <c r="I951" s="50"/>
      <c r="J951" s="50"/>
      <c r="K951" s="50"/>
      <c r="L951" s="50"/>
      <c r="M951" s="50"/>
      <c r="DC951" s="218"/>
      <c r="DD951" s="218"/>
      <c r="DE951" s="218"/>
      <c r="DF951" s="218"/>
      <c r="DG951" s="218"/>
      <c r="DH951" s="218"/>
      <c r="DI951" s="50"/>
      <c r="DJ951" s="50"/>
      <c r="DK951" s="50"/>
      <c r="DL951" s="50"/>
      <c r="DM951" s="50"/>
      <c r="DN951" s="50"/>
      <c r="DO951" s="50"/>
      <c r="DP951" s="50"/>
      <c r="DQ951" s="50"/>
      <c r="DR951" s="50"/>
    </row>
    <row r="952" spans="1:122" ht="12.75" customHeight="1" x14ac:dyDescent="0.25">
      <c r="A952" s="222"/>
      <c r="B952" s="50"/>
      <c r="C952" s="50"/>
      <c r="D952" s="50"/>
      <c r="E952" s="50"/>
      <c r="F952" s="50"/>
      <c r="G952" s="50"/>
      <c r="H952" s="50"/>
      <c r="I952" s="50"/>
      <c r="J952" s="50"/>
      <c r="K952" s="50"/>
      <c r="L952" s="50"/>
      <c r="M952" s="50"/>
      <c r="DC952" s="218"/>
      <c r="DD952" s="218"/>
      <c r="DE952" s="218"/>
      <c r="DF952" s="218"/>
      <c r="DG952" s="218"/>
      <c r="DH952" s="218"/>
      <c r="DI952" s="50"/>
      <c r="DJ952" s="50"/>
      <c r="DK952" s="50"/>
      <c r="DL952" s="50"/>
      <c r="DM952" s="50"/>
      <c r="DN952" s="50"/>
      <c r="DO952" s="50"/>
      <c r="DP952" s="50"/>
      <c r="DQ952" s="50"/>
      <c r="DR952" s="50"/>
    </row>
    <row r="953" spans="1:122" ht="12.75" customHeight="1" x14ac:dyDescent="0.25">
      <c r="A953" s="222"/>
      <c r="B953" s="50"/>
      <c r="C953" s="50"/>
      <c r="D953" s="50"/>
      <c r="E953" s="50"/>
      <c r="F953" s="50"/>
      <c r="G953" s="50"/>
      <c r="H953" s="50"/>
      <c r="I953" s="50"/>
      <c r="J953" s="50"/>
      <c r="K953" s="50"/>
      <c r="L953" s="50"/>
      <c r="M953" s="50"/>
      <c r="DC953" s="218"/>
      <c r="DD953" s="218"/>
      <c r="DE953" s="218"/>
      <c r="DF953" s="218"/>
      <c r="DG953" s="218"/>
      <c r="DH953" s="218"/>
      <c r="DI953" s="50"/>
      <c r="DJ953" s="50"/>
      <c r="DK953" s="50"/>
      <c r="DL953" s="50"/>
      <c r="DM953" s="50"/>
      <c r="DN953" s="50"/>
      <c r="DO953" s="50"/>
      <c r="DP953" s="50"/>
      <c r="DQ953" s="50"/>
      <c r="DR953" s="50"/>
    </row>
    <row r="954" spans="1:122" ht="12.75" customHeight="1" x14ac:dyDescent="0.25">
      <c r="A954" s="222"/>
      <c r="B954" s="50"/>
      <c r="C954" s="50"/>
      <c r="D954" s="50"/>
      <c r="E954" s="50"/>
      <c r="F954" s="50"/>
      <c r="G954" s="50"/>
      <c r="H954" s="50"/>
      <c r="I954" s="50"/>
      <c r="J954" s="50"/>
      <c r="K954" s="50"/>
      <c r="L954" s="50"/>
      <c r="M954" s="50"/>
      <c r="DC954" s="218"/>
      <c r="DD954" s="218"/>
      <c r="DE954" s="218"/>
      <c r="DF954" s="218"/>
      <c r="DG954" s="218"/>
      <c r="DH954" s="218"/>
      <c r="DI954" s="50"/>
      <c r="DJ954" s="50"/>
      <c r="DK954" s="50"/>
      <c r="DL954" s="50"/>
      <c r="DM954" s="50"/>
      <c r="DN954" s="50"/>
      <c r="DO954" s="50"/>
      <c r="DP954" s="50"/>
      <c r="DQ954" s="50"/>
      <c r="DR954" s="50"/>
    </row>
    <row r="955" spans="1:122" ht="12.75" customHeight="1" x14ac:dyDescent="0.25">
      <c r="A955" s="222"/>
      <c r="B955" s="50"/>
      <c r="C955" s="50"/>
      <c r="D955" s="50"/>
      <c r="E955" s="50"/>
      <c r="F955" s="50"/>
      <c r="G955" s="50"/>
      <c r="H955" s="50"/>
      <c r="I955" s="50"/>
      <c r="J955" s="50"/>
      <c r="K955" s="50"/>
      <c r="L955" s="50"/>
      <c r="M955" s="50"/>
      <c r="DC955" s="218"/>
      <c r="DD955" s="218"/>
      <c r="DE955" s="218"/>
      <c r="DF955" s="218"/>
      <c r="DG955" s="218"/>
      <c r="DH955" s="218"/>
      <c r="DI955" s="50"/>
      <c r="DJ955" s="50"/>
      <c r="DK955" s="50"/>
      <c r="DL955" s="50"/>
      <c r="DM955" s="50"/>
      <c r="DN955" s="50"/>
      <c r="DO955" s="50"/>
      <c r="DP955" s="50"/>
      <c r="DQ955" s="50"/>
      <c r="DR955" s="50"/>
    </row>
    <row r="956" spans="1:122" ht="12.75" customHeight="1" x14ac:dyDescent="0.25">
      <c r="A956" s="222"/>
      <c r="B956" s="50"/>
      <c r="C956" s="50"/>
      <c r="D956" s="50"/>
      <c r="E956" s="50"/>
      <c r="F956" s="50"/>
      <c r="G956" s="50"/>
      <c r="H956" s="50"/>
      <c r="I956" s="50"/>
      <c r="J956" s="50"/>
      <c r="K956" s="50"/>
      <c r="L956" s="50"/>
      <c r="M956" s="50"/>
      <c r="DC956" s="218"/>
      <c r="DD956" s="218"/>
      <c r="DE956" s="218"/>
      <c r="DF956" s="218"/>
      <c r="DG956" s="218"/>
      <c r="DH956" s="218"/>
      <c r="DI956" s="50"/>
      <c r="DJ956" s="50"/>
      <c r="DK956" s="50"/>
      <c r="DL956" s="50"/>
      <c r="DM956" s="50"/>
      <c r="DN956" s="50"/>
      <c r="DO956" s="50"/>
      <c r="DP956" s="50"/>
      <c r="DQ956" s="50"/>
      <c r="DR956" s="50"/>
    </row>
    <row r="957" spans="1:122" ht="12.75" customHeight="1" x14ac:dyDescent="0.25">
      <c r="A957" s="222"/>
      <c r="B957" s="50"/>
      <c r="C957" s="50"/>
      <c r="D957" s="50"/>
      <c r="E957" s="50"/>
      <c r="F957" s="50"/>
      <c r="G957" s="50"/>
      <c r="H957" s="50"/>
      <c r="I957" s="50"/>
      <c r="J957" s="50"/>
      <c r="K957" s="50"/>
      <c r="L957" s="50"/>
      <c r="M957" s="50"/>
      <c r="DC957" s="218"/>
      <c r="DD957" s="218"/>
      <c r="DE957" s="218"/>
      <c r="DF957" s="218"/>
      <c r="DG957" s="218"/>
      <c r="DH957" s="218"/>
      <c r="DI957" s="50"/>
      <c r="DJ957" s="50"/>
      <c r="DK957" s="50"/>
      <c r="DL957" s="50"/>
      <c r="DM957" s="50"/>
      <c r="DN957" s="50"/>
      <c r="DO957" s="50"/>
      <c r="DP957" s="50"/>
      <c r="DQ957" s="50"/>
      <c r="DR957" s="50"/>
    </row>
    <row r="958" spans="1:122" ht="12.75" customHeight="1" x14ac:dyDescent="0.25">
      <c r="A958" s="222"/>
      <c r="B958" s="50"/>
      <c r="C958" s="50"/>
      <c r="D958" s="50"/>
      <c r="E958" s="50"/>
      <c r="F958" s="50"/>
      <c r="G958" s="50"/>
      <c r="H958" s="50"/>
      <c r="I958" s="50"/>
      <c r="J958" s="50"/>
      <c r="K958" s="50"/>
      <c r="L958" s="50"/>
      <c r="M958" s="50"/>
      <c r="DC958" s="218"/>
      <c r="DD958" s="218"/>
      <c r="DE958" s="218"/>
      <c r="DF958" s="218"/>
      <c r="DG958" s="218"/>
      <c r="DH958" s="218"/>
      <c r="DI958" s="50"/>
      <c r="DJ958" s="50"/>
      <c r="DK958" s="50"/>
      <c r="DL958" s="50"/>
      <c r="DM958" s="50"/>
      <c r="DN958" s="50"/>
      <c r="DO958" s="50"/>
      <c r="DP958" s="50"/>
      <c r="DQ958" s="50"/>
      <c r="DR958" s="50"/>
    </row>
    <row r="959" spans="1:122" ht="12.75" customHeight="1" x14ac:dyDescent="0.25">
      <c r="A959" s="222"/>
      <c r="B959" s="50"/>
      <c r="C959" s="50"/>
      <c r="D959" s="50"/>
      <c r="E959" s="50"/>
      <c r="F959" s="50"/>
      <c r="G959" s="50"/>
      <c r="H959" s="50"/>
      <c r="I959" s="50"/>
      <c r="J959" s="50"/>
      <c r="K959" s="50"/>
      <c r="L959" s="50"/>
      <c r="M959" s="50"/>
      <c r="DC959" s="218"/>
      <c r="DD959" s="218"/>
      <c r="DE959" s="218"/>
      <c r="DF959" s="218"/>
      <c r="DG959" s="218"/>
      <c r="DH959" s="218"/>
      <c r="DI959" s="50"/>
      <c r="DJ959" s="50"/>
      <c r="DK959" s="50"/>
      <c r="DL959" s="50"/>
      <c r="DM959" s="50"/>
      <c r="DN959" s="50"/>
      <c r="DO959" s="50"/>
      <c r="DP959" s="50"/>
      <c r="DQ959" s="50"/>
      <c r="DR959" s="50"/>
    </row>
    <row r="960" spans="1:122" ht="12.75" customHeight="1" x14ac:dyDescent="0.25">
      <c r="A960" s="222"/>
      <c r="B960" s="50"/>
      <c r="C960" s="50"/>
      <c r="D960" s="50"/>
      <c r="E960" s="50"/>
      <c r="F960" s="50"/>
      <c r="G960" s="50"/>
      <c r="H960" s="50"/>
      <c r="I960" s="50"/>
      <c r="J960" s="50"/>
      <c r="K960" s="50"/>
      <c r="L960" s="50"/>
      <c r="M960" s="50"/>
      <c r="DC960" s="218"/>
      <c r="DD960" s="218"/>
      <c r="DE960" s="218"/>
      <c r="DF960" s="218"/>
      <c r="DG960" s="218"/>
      <c r="DH960" s="218"/>
      <c r="DI960" s="50"/>
      <c r="DJ960" s="50"/>
      <c r="DK960" s="50"/>
      <c r="DL960" s="50"/>
      <c r="DM960" s="50"/>
      <c r="DN960" s="50"/>
      <c r="DO960" s="50"/>
      <c r="DP960" s="50"/>
      <c r="DQ960" s="50"/>
      <c r="DR960" s="50"/>
    </row>
    <row r="961" spans="1:122" ht="12.75" customHeight="1" x14ac:dyDescent="0.25">
      <c r="A961" s="222"/>
      <c r="B961" s="50"/>
      <c r="C961" s="50"/>
      <c r="D961" s="50"/>
      <c r="E961" s="50"/>
      <c r="F961" s="50"/>
      <c r="G961" s="50"/>
      <c r="H961" s="50"/>
      <c r="I961" s="50"/>
      <c r="J961" s="50"/>
      <c r="K961" s="50"/>
      <c r="L961" s="50"/>
      <c r="M961" s="50"/>
      <c r="DC961" s="218"/>
      <c r="DD961" s="218"/>
      <c r="DE961" s="218"/>
      <c r="DF961" s="218"/>
      <c r="DG961" s="218"/>
      <c r="DH961" s="218"/>
      <c r="DI961" s="50"/>
      <c r="DJ961" s="50"/>
      <c r="DK961" s="50"/>
      <c r="DL961" s="50"/>
      <c r="DM961" s="50"/>
      <c r="DN961" s="50"/>
      <c r="DO961" s="50"/>
      <c r="DP961" s="50"/>
      <c r="DQ961" s="50"/>
      <c r="DR961" s="50"/>
    </row>
    <row r="962" spans="1:122" ht="12.75" customHeight="1" x14ac:dyDescent="0.25">
      <c r="A962" s="222"/>
      <c r="B962" s="50"/>
      <c r="C962" s="50"/>
      <c r="D962" s="50"/>
      <c r="E962" s="50"/>
      <c r="F962" s="50"/>
      <c r="G962" s="50"/>
      <c r="H962" s="50"/>
      <c r="I962" s="50"/>
      <c r="J962" s="50"/>
      <c r="K962" s="50"/>
      <c r="L962" s="50"/>
      <c r="M962" s="50"/>
      <c r="DC962" s="218"/>
      <c r="DD962" s="218"/>
      <c r="DE962" s="218"/>
      <c r="DF962" s="218"/>
      <c r="DG962" s="218"/>
      <c r="DH962" s="218"/>
      <c r="DI962" s="50"/>
      <c r="DJ962" s="50"/>
      <c r="DK962" s="50"/>
      <c r="DL962" s="50"/>
      <c r="DM962" s="50"/>
      <c r="DN962" s="50"/>
      <c r="DO962" s="50"/>
      <c r="DP962" s="50"/>
      <c r="DQ962" s="50"/>
      <c r="DR962" s="50"/>
    </row>
    <row r="963" spans="1:122" ht="12.75" customHeight="1" x14ac:dyDescent="0.25">
      <c r="A963" s="222"/>
      <c r="B963" s="50"/>
      <c r="C963" s="50"/>
      <c r="D963" s="50"/>
      <c r="E963" s="50"/>
      <c r="F963" s="50"/>
      <c r="G963" s="50"/>
      <c r="H963" s="50"/>
      <c r="I963" s="50"/>
      <c r="J963" s="50"/>
      <c r="K963" s="50"/>
      <c r="L963" s="50"/>
      <c r="M963" s="50"/>
      <c r="DC963" s="218"/>
      <c r="DD963" s="218"/>
      <c r="DE963" s="218"/>
      <c r="DF963" s="218"/>
      <c r="DG963" s="218"/>
      <c r="DH963" s="218"/>
      <c r="DI963" s="50"/>
      <c r="DJ963" s="50"/>
      <c r="DK963" s="50"/>
      <c r="DL963" s="50"/>
      <c r="DM963" s="50"/>
      <c r="DN963" s="50"/>
      <c r="DO963" s="50"/>
      <c r="DP963" s="50"/>
      <c r="DQ963" s="50"/>
      <c r="DR963" s="50"/>
    </row>
    <row r="964" spans="1:122" ht="12.75" customHeight="1" x14ac:dyDescent="0.25">
      <c r="A964" s="222"/>
      <c r="B964" s="50"/>
      <c r="C964" s="50"/>
      <c r="D964" s="50"/>
      <c r="E964" s="50"/>
      <c r="F964" s="50"/>
      <c r="G964" s="50"/>
      <c r="H964" s="50"/>
      <c r="I964" s="50"/>
      <c r="J964" s="50"/>
      <c r="K964" s="50"/>
      <c r="L964" s="50"/>
      <c r="M964" s="50"/>
      <c r="DC964" s="218"/>
      <c r="DD964" s="218"/>
      <c r="DE964" s="218"/>
      <c r="DF964" s="218"/>
      <c r="DG964" s="218"/>
      <c r="DH964" s="218"/>
      <c r="DI964" s="50"/>
      <c r="DJ964" s="50"/>
      <c r="DK964" s="50"/>
      <c r="DL964" s="50"/>
      <c r="DM964" s="50"/>
      <c r="DN964" s="50"/>
      <c r="DO964" s="50"/>
      <c r="DP964" s="50"/>
      <c r="DQ964" s="50"/>
      <c r="DR964" s="50"/>
    </row>
    <row r="965" spans="1:122" ht="12.75" customHeight="1" x14ac:dyDescent="0.25">
      <c r="A965" s="222"/>
      <c r="B965" s="50"/>
      <c r="C965" s="50"/>
      <c r="D965" s="50"/>
      <c r="E965" s="50"/>
      <c r="F965" s="50"/>
      <c r="G965" s="50"/>
      <c r="H965" s="50"/>
      <c r="I965" s="50"/>
      <c r="J965" s="50"/>
      <c r="K965" s="50"/>
      <c r="L965" s="50"/>
      <c r="M965" s="50"/>
      <c r="DC965" s="218"/>
      <c r="DD965" s="218"/>
      <c r="DE965" s="218"/>
      <c r="DF965" s="218"/>
      <c r="DG965" s="218"/>
      <c r="DH965" s="218"/>
      <c r="DI965" s="50"/>
      <c r="DJ965" s="50"/>
      <c r="DK965" s="50"/>
      <c r="DL965" s="50"/>
      <c r="DM965" s="50"/>
      <c r="DN965" s="50"/>
      <c r="DO965" s="50"/>
      <c r="DP965" s="50"/>
      <c r="DQ965" s="50"/>
      <c r="DR965" s="50"/>
    </row>
    <row r="966" spans="1:122" ht="12.75" customHeight="1" x14ac:dyDescent="0.25">
      <c r="A966" s="222"/>
      <c r="B966" s="50"/>
      <c r="C966" s="50"/>
      <c r="D966" s="50"/>
      <c r="E966" s="50"/>
      <c r="F966" s="50"/>
      <c r="G966" s="50"/>
      <c r="H966" s="50"/>
      <c r="I966" s="50"/>
      <c r="J966" s="50"/>
      <c r="K966" s="50"/>
      <c r="L966" s="50"/>
      <c r="M966" s="50"/>
      <c r="DC966" s="218"/>
      <c r="DD966" s="218"/>
      <c r="DE966" s="218"/>
      <c r="DF966" s="218"/>
      <c r="DG966" s="218"/>
      <c r="DH966" s="218"/>
      <c r="DI966" s="50"/>
      <c r="DJ966" s="50"/>
      <c r="DK966" s="50"/>
      <c r="DL966" s="50"/>
      <c r="DM966" s="50"/>
      <c r="DN966" s="50"/>
      <c r="DO966" s="50"/>
      <c r="DP966" s="50"/>
      <c r="DQ966" s="50"/>
      <c r="DR966" s="50"/>
    </row>
    <row r="967" spans="1:122" ht="12.75" customHeight="1" x14ac:dyDescent="0.25">
      <c r="A967" s="222"/>
      <c r="B967" s="50"/>
      <c r="C967" s="50"/>
      <c r="D967" s="50"/>
      <c r="E967" s="50"/>
      <c r="F967" s="50"/>
      <c r="G967" s="50"/>
      <c r="H967" s="50"/>
      <c r="I967" s="50"/>
      <c r="J967" s="50"/>
      <c r="K967" s="50"/>
      <c r="L967" s="50"/>
      <c r="M967" s="50"/>
      <c r="DC967" s="218"/>
      <c r="DD967" s="218"/>
      <c r="DE967" s="218"/>
      <c r="DF967" s="218"/>
      <c r="DG967" s="218"/>
      <c r="DH967" s="218"/>
      <c r="DI967" s="50"/>
      <c r="DJ967" s="50"/>
      <c r="DK967" s="50"/>
      <c r="DL967" s="50"/>
      <c r="DM967" s="50"/>
      <c r="DN967" s="50"/>
      <c r="DO967" s="50"/>
      <c r="DP967" s="50"/>
      <c r="DQ967" s="50"/>
      <c r="DR967" s="50"/>
    </row>
    <row r="968" spans="1:122" ht="12.75" customHeight="1" x14ac:dyDescent="0.25">
      <c r="A968" s="222"/>
      <c r="B968" s="50"/>
      <c r="C968" s="50"/>
      <c r="D968" s="50"/>
      <c r="E968" s="50"/>
      <c r="F968" s="50"/>
      <c r="G968" s="50"/>
      <c r="H968" s="50"/>
      <c r="I968" s="50"/>
      <c r="J968" s="50"/>
      <c r="K968" s="50"/>
      <c r="L968" s="50"/>
      <c r="M968" s="50"/>
      <c r="DC968" s="218"/>
      <c r="DD968" s="218"/>
      <c r="DE968" s="218"/>
      <c r="DF968" s="218"/>
      <c r="DG968" s="218"/>
      <c r="DH968" s="218"/>
      <c r="DI968" s="50"/>
      <c r="DJ968" s="50"/>
      <c r="DK968" s="50"/>
      <c r="DL968" s="50"/>
      <c r="DM968" s="50"/>
      <c r="DN968" s="50"/>
      <c r="DO968" s="50"/>
      <c r="DP968" s="50"/>
      <c r="DQ968" s="50"/>
      <c r="DR968" s="50"/>
    </row>
    <row r="969" spans="1:122" ht="12.75" customHeight="1" x14ac:dyDescent="0.25">
      <c r="A969" s="222"/>
      <c r="B969" s="50"/>
      <c r="C969" s="50"/>
      <c r="D969" s="50"/>
      <c r="E969" s="50"/>
      <c r="F969" s="50"/>
      <c r="G969" s="50"/>
      <c r="H969" s="50"/>
      <c r="I969" s="50"/>
      <c r="J969" s="50"/>
      <c r="K969" s="50"/>
      <c r="L969" s="50"/>
      <c r="M969" s="50"/>
      <c r="DC969" s="218"/>
      <c r="DD969" s="218"/>
      <c r="DE969" s="218"/>
      <c r="DF969" s="218"/>
      <c r="DG969" s="218"/>
      <c r="DH969" s="218"/>
      <c r="DI969" s="50"/>
      <c r="DJ969" s="50"/>
      <c r="DK969" s="50"/>
      <c r="DL969" s="50"/>
      <c r="DM969" s="50"/>
      <c r="DN969" s="50"/>
      <c r="DO969" s="50"/>
      <c r="DP969" s="50"/>
      <c r="DQ969" s="50"/>
      <c r="DR969" s="50"/>
    </row>
    <row r="970" spans="1:122" ht="12.75" customHeight="1" x14ac:dyDescent="0.25">
      <c r="A970" s="222"/>
      <c r="B970" s="50"/>
      <c r="C970" s="50"/>
      <c r="D970" s="50"/>
      <c r="E970" s="50"/>
      <c r="F970" s="50"/>
      <c r="G970" s="50"/>
      <c r="H970" s="50"/>
      <c r="I970" s="50"/>
      <c r="J970" s="50"/>
      <c r="K970" s="50"/>
      <c r="L970" s="50"/>
      <c r="M970" s="50"/>
      <c r="DC970" s="218"/>
      <c r="DD970" s="218"/>
      <c r="DE970" s="218"/>
      <c r="DF970" s="218"/>
      <c r="DG970" s="218"/>
      <c r="DH970" s="218"/>
      <c r="DI970" s="50"/>
      <c r="DJ970" s="50"/>
      <c r="DK970" s="50"/>
      <c r="DL970" s="50"/>
      <c r="DM970" s="50"/>
      <c r="DN970" s="50"/>
      <c r="DO970" s="50"/>
      <c r="DP970" s="50"/>
      <c r="DQ970" s="50"/>
      <c r="DR970" s="50"/>
    </row>
    <row r="971" spans="1:122" ht="12.75" customHeight="1" x14ac:dyDescent="0.25">
      <c r="A971" s="222"/>
      <c r="B971" s="50"/>
      <c r="C971" s="50"/>
      <c r="D971" s="50"/>
      <c r="E971" s="50"/>
      <c r="F971" s="50"/>
      <c r="G971" s="50"/>
      <c r="H971" s="50"/>
      <c r="I971" s="50"/>
      <c r="J971" s="50"/>
      <c r="K971" s="50"/>
      <c r="L971" s="50"/>
      <c r="M971" s="50"/>
      <c r="DC971" s="218"/>
      <c r="DD971" s="218"/>
      <c r="DE971" s="218"/>
      <c r="DF971" s="218"/>
      <c r="DG971" s="218"/>
      <c r="DH971" s="218"/>
      <c r="DI971" s="50"/>
      <c r="DJ971" s="50"/>
      <c r="DK971" s="50"/>
      <c r="DL971" s="50"/>
      <c r="DM971" s="50"/>
      <c r="DN971" s="50"/>
      <c r="DO971" s="50"/>
      <c r="DP971" s="50"/>
      <c r="DQ971" s="50"/>
      <c r="DR971" s="50"/>
    </row>
    <row r="972" spans="1:122" ht="12.75" customHeight="1" x14ac:dyDescent="0.25">
      <c r="A972" s="222"/>
      <c r="B972" s="50"/>
      <c r="C972" s="50"/>
      <c r="D972" s="50"/>
      <c r="E972" s="50"/>
      <c r="F972" s="50"/>
      <c r="G972" s="50"/>
      <c r="H972" s="50"/>
      <c r="I972" s="50"/>
      <c r="J972" s="50"/>
      <c r="K972" s="50"/>
      <c r="L972" s="50"/>
      <c r="M972" s="50"/>
      <c r="DC972" s="218"/>
      <c r="DD972" s="218"/>
      <c r="DE972" s="218"/>
      <c r="DF972" s="218"/>
      <c r="DG972" s="218"/>
      <c r="DH972" s="218"/>
      <c r="DI972" s="50"/>
      <c r="DJ972" s="50"/>
      <c r="DK972" s="50"/>
      <c r="DL972" s="50"/>
      <c r="DM972" s="50"/>
      <c r="DN972" s="50"/>
      <c r="DO972" s="50"/>
      <c r="DP972" s="50"/>
      <c r="DQ972" s="50"/>
      <c r="DR972" s="50"/>
    </row>
    <row r="973" spans="1:122" ht="12.75" customHeight="1" x14ac:dyDescent="0.25">
      <c r="A973" s="222"/>
      <c r="B973" s="50"/>
      <c r="C973" s="50"/>
      <c r="D973" s="50"/>
      <c r="E973" s="50"/>
      <c r="F973" s="50"/>
      <c r="G973" s="50"/>
      <c r="H973" s="50"/>
      <c r="I973" s="50"/>
      <c r="J973" s="50"/>
      <c r="K973" s="50"/>
      <c r="L973" s="50"/>
      <c r="M973" s="50"/>
      <c r="DC973" s="218"/>
      <c r="DD973" s="218"/>
      <c r="DE973" s="218"/>
      <c r="DF973" s="218"/>
      <c r="DG973" s="218"/>
      <c r="DH973" s="218"/>
      <c r="DI973" s="50"/>
      <c r="DJ973" s="50"/>
      <c r="DK973" s="50"/>
      <c r="DL973" s="50"/>
      <c r="DM973" s="50"/>
      <c r="DN973" s="50"/>
      <c r="DO973" s="50"/>
      <c r="DP973" s="50"/>
      <c r="DQ973" s="50"/>
      <c r="DR973" s="50"/>
    </row>
    <row r="974" spans="1:122" ht="12.75" customHeight="1" x14ac:dyDescent="0.25">
      <c r="A974" s="222"/>
      <c r="B974" s="50"/>
      <c r="C974" s="50"/>
      <c r="D974" s="50"/>
      <c r="E974" s="50"/>
      <c r="F974" s="50"/>
      <c r="G974" s="50"/>
      <c r="H974" s="50"/>
      <c r="I974" s="50"/>
      <c r="J974" s="50"/>
      <c r="K974" s="50"/>
      <c r="L974" s="50"/>
      <c r="M974" s="50"/>
      <c r="DC974" s="218"/>
      <c r="DD974" s="218"/>
      <c r="DE974" s="218"/>
      <c r="DF974" s="218"/>
      <c r="DG974" s="218"/>
      <c r="DH974" s="218"/>
      <c r="DI974" s="50"/>
      <c r="DJ974" s="50"/>
      <c r="DK974" s="50"/>
      <c r="DL974" s="50"/>
      <c r="DM974" s="50"/>
      <c r="DN974" s="50"/>
      <c r="DO974" s="50"/>
      <c r="DP974" s="50"/>
      <c r="DQ974" s="50"/>
      <c r="DR974" s="50"/>
    </row>
    <row r="975" spans="1:122" ht="12.75" customHeight="1" x14ac:dyDescent="0.25">
      <c r="A975" s="222"/>
      <c r="B975" s="50"/>
      <c r="C975" s="50"/>
      <c r="D975" s="50"/>
      <c r="E975" s="50"/>
      <c r="F975" s="50"/>
      <c r="G975" s="50"/>
      <c r="H975" s="50"/>
      <c r="I975" s="50"/>
      <c r="J975" s="50"/>
      <c r="K975" s="50"/>
      <c r="L975" s="50"/>
      <c r="M975" s="50"/>
      <c r="DC975" s="218"/>
      <c r="DD975" s="218"/>
      <c r="DE975" s="218"/>
      <c r="DF975" s="218"/>
      <c r="DG975" s="218"/>
      <c r="DH975" s="218"/>
      <c r="DI975" s="50"/>
      <c r="DJ975" s="50"/>
      <c r="DK975" s="50"/>
      <c r="DL975" s="50"/>
      <c r="DM975" s="50"/>
      <c r="DN975" s="50"/>
      <c r="DO975" s="50"/>
      <c r="DP975" s="50"/>
      <c r="DQ975" s="50"/>
      <c r="DR975" s="50"/>
    </row>
    <row r="976" spans="1:122" ht="12.75" customHeight="1" x14ac:dyDescent="0.25">
      <c r="A976" s="222"/>
      <c r="B976" s="50"/>
      <c r="C976" s="50"/>
      <c r="D976" s="50"/>
      <c r="E976" s="50"/>
      <c r="F976" s="50"/>
      <c r="G976" s="50"/>
      <c r="H976" s="50"/>
      <c r="I976" s="50"/>
      <c r="J976" s="50"/>
      <c r="K976" s="50"/>
      <c r="L976" s="50"/>
      <c r="M976" s="50"/>
      <c r="DC976" s="218"/>
      <c r="DD976" s="218"/>
      <c r="DE976" s="218"/>
      <c r="DF976" s="218"/>
      <c r="DG976" s="218"/>
      <c r="DH976" s="218"/>
      <c r="DI976" s="50"/>
      <c r="DJ976" s="50"/>
      <c r="DK976" s="50"/>
      <c r="DL976" s="50"/>
      <c r="DM976" s="50"/>
      <c r="DN976" s="50"/>
      <c r="DO976" s="50"/>
      <c r="DP976" s="50"/>
      <c r="DQ976" s="50"/>
      <c r="DR976" s="50"/>
    </row>
    <row r="977" spans="1:122" ht="12.75" customHeight="1" x14ac:dyDescent="0.25">
      <c r="A977" s="222"/>
      <c r="B977" s="50"/>
      <c r="C977" s="50"/>
      <c r="D977" s="50"/>
      <c r="E977" s="50"/>
      <c r="F977" s="50"/>
      <c r="G977" s="50"/>
      <c r="H977" s="50"/>
      <c r="I977" s="50"/>
      <c r="J977" s="50"/>
      <c r="K977" s="50"/>
      <c r="L977" s="50"/>
      <c r="M977" s="50"/>
      <c r="DC977" s="218"/>
      <c r="DD977" s="218"/>
      <c r="DE977" s="218"/>
      <c r="DF977" s="218"/>
      <c r="DG977" s="218"/>
      <c r="DH977" s="218"/>
      <c r="DI977" s="50"/>
      <c r="DJ977" s="50"/>
      <c r="DK977" s="50"/>
      <c r="DL977" s="50"/>
      <c r="DM977" s="50"/>
      <c r="DN977" s="50"/>
      <c r="DO977" s="50"/>
      <c r="DP977" s="50"/>
      <c r="DQ977" s="50"/>
      <c r="DR977" s="50"/>
    </row>
    <row r="978" spans="1:122" ht="12.75" customHeight="1" x14ac:dyDescent="0.25">
      <c r="A978" s="222"/>
      <c r="B978" s="50"/>
      <c r="C978" s="50"/>
      <c r="D978" s="50"/>
      <c r="E978" s="50"/>
      <c r="F978" s="50"/>
      <c r="G978" s="50"/>
      <c r="H978" s="50"/>
      <c r="I978" s="50"/>
      <c r="J978" s="50"/>
      <c r="K978" s="50"/>
      <c r="L978" s="50"/>
      <c r="M978" s="50"/>
      <c r="DC978" s="218"/>
      <c r="DD978" s="218"/>
      <c r="DE978" s="218"/>
      <c r="DF978" s="218"/>
      <c r="DG978" s="218"/>
      <c r="DH978" s="218"/>
      <c r="DI978" s="50"/>
      <c r="DJ978" s="50"/>
      <c r="DK978" s="50"/>
      <c r="DL978" s="50"/>
      <c r="DM978" s="50"/>
      <c r="DN978" s="50"/>
      <c r="DO978" s="50"/>
      <c r="DP978" s="50"/>
      <c r="DQ978" s="50"/>
      <c r="DR978" s="50"/>
    </row>
    <row r="979" spans="1:122" ht="12.75" customHeight="1" x14ac:dyDescent="0.25">
      <c r="A979" s="222"/>
      <c r="B979" s="50"/>
      <c r="C979" s="50"/>
      <c r="D979" s="50"/>
      <c r="E979" s="50"/>
      <c r="F979" s="50"/>
      <c r="G979" s="50"/>
      <c r="H979" s="50"/>
      <c r="I979" s="50"/>
      <c r="J979" s="50"/>
      <c r="K979" s="50"/>
      <c r="L979" s="50"/>
      <c r="M979" s="50"/>
      <c r="DC979" s="218"/>
      <c r="DD979" s="218"/>
      <c r="DE979" s="218"/>
      <c r="DF979" s="218"/>
      <c r="DG979" s="218"/>
      <c r="DH979" s="218"/>
      <c r="DI979" s="50"/>
      <c r="DJ979" s="50"/>
      <c r="DK979" s="50"/>
      <c r="DL979" s="50"/>
      <c r="DM979" s="50"/>
      <c r="DN979" s="50"/>
      <c r="DO979" s="50"/>
      <c r="DP979" s="50"/>
      <c r="DQ979" s="50"/>
      <c r="DR979" s="50"/>
    </row>
    <row r="980" spans="1:122" ht="12.75" customHeight="1" x14ac:dyDescent="0.25">
      <c r="A980" s="222"/>
      <c r="B980" s="50"/>
      <c r="C980" s="50"/>
      <c r="D980" s="50"/>
      <c r="E980" s="50"/>
      <c r="F980" s="50"/>
      <c r="G980" s="50"/>
      <c r="H980" s="50"/>
      <c r="I980" s="50"/>
      <c r="J980" s="50"/>
      <c r="K980" s="50"/>
      <c r="L980" s="50"/>
      <c r="M980" s="50"/>
      <c r="DC980" s="218"/>
      <c r="DD980" s="218"/>
      <c r="DE980" s="218"/>
      <c r="DF980" s="218"/>
      <c r="DG980" s="218"/>
      <c r="DH980" s="218"/>
      <c r="DI980" s="50"/>
      <c r="DJ980" s="50"/>
      <c r="DK980" s="50"/>
      <c r="DL980" s="50"/>
      <c r="DM980" s="50"/>
      <c r="DN980" s="50"/>
      <c r="DO980" s="50"/>
      <c r="DP980" s="50"/>
      <c r="DQ980" s="50"/>
      <c r="DR980" s="50"/>
    </row>
    <row r="981" spans="1:122" ht="12.75" customHeight="1" x14ac:dyDescent="0.25">
      <c r="A981" s="222"/>
      <c r="B981" s="50"/>
      <c r="C981" s="50"/>
      <c r="D981" s="50"/>
      <c r="E981" s="50"/>
      <c r="F981" s="50"/>
      <c r="G981" s="50"/>
      <c r="H981" s="50"/>
      <c r="I981" s="50"/>
      <c r="J981" s="50"/>
      <c r="K981" s="50"/>
      <c r="L981" s="50"/>
      <c r="M981" s="50"/>
      <c r="DC981" s="218"/>
      <c r="DD981" s="218"/>
      <c r="DE981" s="218"/>
      <c r="DF981" s="218"/>
      <c r="DG981" s="218"/>
      <c r="DH981" s="218"/>
      <c r="DI981" s="50"/>
      <c r="DJ981" s="50"/>
      <c r="DK981" s="50"/>
      <c r="DL981" s="50"/>
      <c r="DM981" s="50"/>
      <c r="DN981" s="50"/>
      <c r="DO981" s="50"/>
      <c r="DP981" s="50"/>
      <c r="DQ981" s="50"/>
      <c r="DR981" s="50"/>
    </row>
    <row r="982" spans="1:122" ht="12.75" customHeight="1" x14ac:dyDescent="0.25">
      <c r="A982" s="222"/>
      <c r="B982" s="50"/>
      <c r="C982" s="50"/>
      <c r="D982" s="50"/>
      <c r="E982" s="50"/>
      <c r="F982" s="50"/>
      <c r="G982" s="50"/>
      <c r="H982" s="50"/>
      <c r="I982" s="50"/>
      <c r="J982" s="50"/>
      <c r="K982" s="50"/>
      <c r="L982" s="50"/>
      <c r="M982" s="50"/>
      <c r="DC982" s="218"/>
      <c r="DD982" s="218"/>
      <c r="DE982" s="218"/>
      <c r="DF982" s="218"/>
      <c r="DG982" s="218"/>
      <c r="DH982" s="218"/>
      <c r="DI982" s="50"/>
      <c r="DJ982" s="50"/>
      <c r="DK982" s="50"/>
      <c r="DL982" s="50"/>
      <c r="DM982" s="50"/>
      <c r="DN982" s="50"/>
      <c r="DO982" s="50"/>
      <c r="DP982" s="50"/>
      <c r="DQ982" s="50"/>
      <c r="DR982" s="50"/>
    </row>
    <row r="983" spans="1:122" ht="12.75" customHeight="1" x14ac:dyDescent="0.25">
      <c r="A983" s="222"/>
      <c r="B983" s="50"/>
      <c r="C983" s="50"/>
      <c r="D983" s="50"/>
      <c r="E983" s="50"/>
      <c r="F983" s="50"/>
      <c r="G983" s="50"/>
      <c r="H983" s="50"/>
      <c r="I983" s="50"/>
      <c r="J983" s="50"/>
      <c r="K983" s="50"/>
      <c r="L983" s="50"/>
      <c r="M983" s="50"/>
      <c r="DC983" s="218"/>
      <c r="DD983" s="218"/>
      <c r="DE983" s="218"/>
      <c r="DF983" s="218"/>
      <c r="DG983" s="218"/>
      <c r="DH983" s="218"/>
      <c r="DI983" s="50"/>
      <c r="DJ983" s="50"/>
      <c r="DK983" s="50"/>
      <c r="DL983" s="50"/>
      <c r="DM983" s="50"/>
      <c r="DN983" s="50"/>
      <c r="DO983" s="50"/>
      <c r="DP983" s="50"/>
      <c r="DQ983" s="50"/>
      <c r="DR983" s="50"/>
    </row>
    <row r="984" spans="1:122" ht="12.75" customHeight="1" x14ac:dyDescent="0.25">
      <c r="A984" s="222"/>
      <c r="B984" s="50"/>
      <c r="C984" s="50"/>
      <c r="D984" s="50"/>
      <c r="E984" s="50"/>
      <c r="F984" s="50"/>
      <c r="G984" s="50"/>
      <c r="H984" s="50"/>
      <c r="I984" s="50"/>
      <c r="J984" s="50"/>
      <c r="K984" s="50"/>
      <c r="L984" s="50"/>
      <c r="M984" s="50"/>
      <c r="DC984" s="218"/>
      <c r="DD984" s="218"/>
      <c r="DE984" s="218"/>
      <c r="DF984" s="218"/>
      <c r="DG984" s="218"/>
      <c r="DH984" s="218"/>
      <c r="DI984" s="50"/>
      <c r="DJ984" s="50"/>
      <c r="DK984" s="50"/>
      <c r="DL984" s="50"/>
      <c r="DM984" s="50"/>
      <c r="DN984" s="50"/>
      <c r="DO984" s="50"/>
      <c r="DP984" s="50"/>
      <c r="DQ984" s="50"/>
      <c r="DR984" s="50"/>
    </row>
    <row r="985" spans="1:122" ht="12.75" customHeight="1" x14ac:dyDescent="0.25">
      <c r="A985" s="222"/>
      <c r="B985" s="50"/>
      <c r="C985" s="50"/>
      <c r="D985" s="50"/>
      <c r="E985" s="50"/>
      <c r="F985" s="50"/>
      <c r="G985" s="50"/>
      <c r="H985" s="50"/>
      <c r="I985" s="50"/>
      <c r="J985" s="50"/>
      <c r="K985" s="50"/>
      <c r="L985" s="50"/>
      <c r="M985" s="50"/>
      <c r="DC985" s="218"/>
      <c r="DD985" s="218"/>
      <c r="DE985" s="218"/>
      <c r="DF985" s="218"/>
      <c r="DG985" s="218"/>
      <c r="DH985" s="218"/>
      <c r="DI985" s="50"/>
      <c r="DJ985" s="50"/>
      <c r="DK985" s="50"/>
      <c r="DL985" s="50"/>
      <c r="DM985" s="50"/>
      <c r="DN985" s="50"/>
      <c r="DO985" s="50"/>
      <c r="DP985" s="50"/>
      <c r="DQ985" s="50"/>
      <c r="DR985" s="50"/>
    </row>
    <row r="986" spans="1:122" ht="12.75" customHeight="1" x14ac:dyDescent="0.25">
      <c r="A986" s="222"/>
      <c r="B986" s="50"/>
      <c r="C986" s="50"/>
      <c r="D986" s="50"/>
      <c r="E986" s="50"/>
      <c r="F986" s="50"/>
      <c r="G986" s="50"/>
      <c r="H986" s="50"/>
      <c r="I986" s="50"/>
      <c r="J986" s="50"/>
      <c r="K986" s="50"/>
      <c r="L986" s="50"/>
      <c r="M986" s="50"/>
      <c r="DC986" s="218"/>
      <c r="DD986" s="218"/>
      <c r="DE986" s="218"/>
      <c r="DF986" s="218"/>
      <c r="DG986" s="218"/>
      <c r="DH986" s="218"/>
      <c r="DI986" s="50"/>
      <c r="DJ986" s="50"/>
      <c r="DK986" s="50"/>
      <c r="DL986" s="50"/>
      <c r="DM986" s="50"/>
      <c r="DN986" s="50"/>
      <c r="DO986" s="50"/>
      <c r="DP986" s="50"/>
      <c r="DQ986" s="50"/>
      <c r="DR986" s="50"/>
    </row>
    <row r="987" spans="1:122" ht="12.75" customHeight="1" x14ac:dyDescent="0.25">
      <c r="A987" s="222"/>
      <c r="B987" s="50"/>
      <c r="C987" s="50"/>
      <c r="D987" s="50"/>
      <c r="E987" s="50"/>
      <c r="F987" s="50"/>
      <c r="G987" s="50"/>
      <c r="H987" s="50"/>
      <c r="I987" s="50"/>
      <c r="J987" s="50"/>
      <c r="K987" s="50"/>
      <c r="L987" s="50"/>
      <c r="M987" s="50"/>
      <c r="DC987" s="218"/>
      <c r="DD987" s="218"/>
      <c r="DE987" s="218"/>
      <c r="DF987" s="218"/>
      <c r="DG987" s="218"/>
      <c r="DH987" s="218"/>
      <c r="DI987" s="50"/>
      <c r="DJ987" s="50"/>
      <c r="DK987" s="50"/>
      <c r="DL987" s="50"/>
      <c r="DM987" s="50"/>
      <c r="DN987" s="50"/>
      <c r="DO987" s="50"/>
      <c r="DP987" s="50"/>
      <c r="DQ987" s="50"/>
      <c r="DR987" s="50"/>
    </row>
    <row r="988" spans="1:122" ht="12.75" customHeight="1" x14ac:dyDescent="0.25">
      <c r="A988" s="222"/>
      <c r="B988" s="50"/>
      <c r="C988" s="50"/>
      <c r="D988" s="50"/>
      <c r="E988" s="50"/>
      <c r="F988" s="50"/>
      <c r="G988" s="50"/>
      <c r="H988" s="50"/>
      <c r="I988" s="50"/>
      <c r="J988" s="50"/>
      <c r="K988" s="50"/>
      <c r="L988" s="50"/>
      <c r="M988" s="50"/>
      <c r="DC988" s="218"/>
      <c r="DD988" s="218"/>
      <c r="DE988" s="218"/>
      <c r="DF988" s="218"/>
      <c r="DG988" s="218"/>
      <c r="DH988" s="218"/>
      <c r="DI988" s="50"/>
      <c r="DJ988" s="50"/>
      <c r="DK988" s="50"/>
      <c r="DL988" s="50"/>
      <c r="DM988" s="50"/>
      <c r="DN988" s="50"/>
      <c r="DO988" s="50"/>
      <c r="DP988" s="50"/>
      <c r="DQ988" s="50"/>
      <c r="DR988" s="50"/>
    </row>
    <row r="989" spans="1:122" ht="12.75" customHeight="1" x14ac:dyDescent="0.25">
      <c r="A989" s="222"/>
      <c r="B989" s="50"/>
      <c r="C989" s="50"/>
      <c r="D989" s="50"/>
      <c r="E989" s="50"/>
      <c r="F989" s="50"/>
      <c r="G989" s="50"/>
      <c r="H989" s="50"/>
      <c r="I989" s="50"/>
      <c r="J989" s="50"/>
      <c r="K989" s="50"/>
      <c r="L989" s="50"/>
      <c r="M989" s="50"/>
      <c r="DC989" s="218"/>
      <c r="DD989" s="218"/>
      <c r="DE989" s="218"/>
      <c r="DF989" s="218"/>
      <c r="DG989" s="218"/>
      <c r="DH989" s="218"/>
      <c r="DI989" s="50"/>
      <c r="DJ989" s="50"/>
      <c r="DK989" s="50"/>
      <c r="DL989" s="50"/>
      <c r="DM989" s="50"/>
      <c r="DN989" s="50"/>
      <c r="DO989" s="50"/>
      <c r="DP989" s="50"/>
      <c r="DQ989" s="50"/>
      <c r="DR989" s="50"/>
    </row>
    <row r="990" spans="1:122" ht="12.75" customHeight="1" x14ac:dyDescent="0.25">
      <c r="A990" s="222"/>
      <c r="B990" s="50"/>
      <c r="C990" s="50"/>
      <c r="D990" s="50"/>
      <c r="E990" s="50"/>
      <c r="F990" s="50"/>
      <c r="G990" s="50"/>
      <c r="H990" s="50"/>
      <c r="I990" s="50"/>
      <c r="J990" s="50"/>
      <c r="K990" s="50"/>
      <c r="L990" s="50"/>
      <c r="M990" s="50"/>
      <c r="DC990" s="218"/>
      <c r="DD990" s="218"/>
      <c r="DE990" s="218"/>
      <c r="DF990" s="218"/>
      <c r="DG990" s="218"/>
      <c r="DH990" s="218"/>
      <c r="DI990" s="50"/>
      <c r="DJ990" s="50"/>
      <c r="DK990" s="50"/>
      <c r="DL990" s="50"/>
      <c r="DM990" s="50"/>
      <c r="DN990" s="50"/>
      <c r="DO990" s="50"/>
      <c r="DP990" s="50"/>
      <c r="DQ990" s="50"/>
      <c r="DR990" s="50"/>
    </row>
    <row r="991" spans="1:122" ht="12.75" customHeight="1" x14ac:dyDescent="0.25">
      <c r="A991" s="222"/>
      <c r="B991" s="50"/>
      <c r="C991" s="50"/>
      <c r="D991" s="50"/>
      <c r="E991" s="50"/>
      <c r="F991" s="50"/>
      <c r="G991" s="50"/>
      <c r="H991" s="50"/>
      <c r="I991" s="50"/>
      <c r="J991" s="50"/>
      <c r="K991" s="50"/>
      <c r="L991" s="50"/>
      <c r="M991" s="50"/>
      <c r="DC991" s="218"/>
      <c r="DD991" s="218"/>
      <c r="DE991" s="218"/>
      <c r="DF991" s="218"/>
      <c r="DG991" s="218"/>
      <c r="DH991" s="218"/>
      <c r="DI991" s="50"/>
      <c r="DJ991" s="50"/>
      <c r="DK991" s="50"/>
      <c r="DL991" s="50"/>
      <c r="DM991" s="50"/>
      <c r="DN991" s="50"/>
      <c r="DO991" s="50"/>
      <c r="DP991" s="50"/>
      <c r="DQ991" s="50"/>
      <c r="DR991" s="50"/>
    </row>
    <row r="992" spans="1:122" ht="12.75" customHeight="1" x14ac:dyDescent="0.25">
      <c r="A992" s="222"/>
      <c r="B992" s="50"/>
      <c r="C992" s="50"/>
      <c r="D992" s="50"/>
      <c r="E992" s="50"/>
      <c r="F992" s="50"/>
      <c r="G992" s="50"/>
      <c r="H992" s="50"/>
      <c r="I992" s="50"/>
      <c r="J992" s="50"/>
      <c r="K992" s="50"/>
      <c r="L992" s="50"/>
      <c r="M992" s="50"/>
      <c r="DC992" s="218"/>
      <c r="DD992" s="218"/>
      <c r="DE992" s="218"/>
      <c r="DF992" s="218"/>
      <c r="DG992" s="218"/>
      <c r="DH992" s="218"/>
      <c r="DI992" s="50"/>
      <c r="DJ992" s="50"/>
      <c r="DK992" s="50"/>
      <c r="DL992" s="50"/>
      <c r="DM992" s="50"/>
      <c r="DN992" s="50"/>
      <c r="DO992" s="50"/>
      <c r="DP992" s="50"/>
      <c r="DQ992" s="50"/>
      <c r="DR992" s="50"/>
    </row>
    <row r="993" spans="1:122" ht="12.75" customHeight="1" x14ac:dyDescent="0.25">
      <c r="A993" s="222"/>
      <c r="B993" s="50"/>
      <c r="C993" s="50"/>
      <c r="D993" s="50"/>
      <c r="E993" s="50"/>
      <c r="F993" s="50"/>
      <c r="G993" s="50"/>
      <c r="H993" s="50"/>
      <c r="I993" s="50"/>
      <c r="J993" s="50"/>
      <c r="K993" s="50"/>
      <c r="L993" s="50"/>
      <c r="M993" s="50"/>
      <c r="DC993" s="218"/>
      <c r="DD993" s="218"/>
      <c r="DE993" s="218"/>
      <c r="DF993" s="218"/>
      <c r="DG993" s="218"/>
      <c r="DH993" s="218"/>
      <c r="DI993" s="50"/>
      <c r="DJ993" s="50"/>
      <c r="DK993" s="50"/>
      <c r="DL993" s="50"/>
      <c r="DM993" s="50"/>
      <c r="DN993" s="50"/>
      <c r="DO993" s="50"/>
      <c r="DP993" s="50"/>
      <c r="DQ993" s="50"/>
      <c r="DR993" s="50"/>
    </row>
    <row r="994" spans="1:122" ht="12.75" customHeight="1" x14ac:dyDescent="0.25">
      <c r="A994" s="222"/>
      <c r="B994" s="50"/>
      <c r="C994" s="50"/>
      <c r="D994" s="50"/>
      <c r="E994" s="50"/>
      <c r="F994" s="50"/>
      <c r="G994" s="50"/>
      <c r="H994" s="50"/>
      <c r="I994" s="50"/>
      <c r="J994" s="50"/>
      <c r="K994" s="50"/>
      <c r="L994" s="50"/>
      <c r="M994" s="50"/>
      <c r="DC994" s="218"/>
      <c r="DD994" s="218"/>
      <c r="DE994" s="218"/>
      <c r="DF994" s="218"/>
      <c r="DG994" s="218"/>
      <c r="DH994" s="218"/>
      <c r="DI994" s="50"/>
      <c r="DJ994" s="50"/>
      <c r="DK994" s="50"/>
      <c r="DL994" s="50"/>
      <c r="DM994" s="50"/>
      <c r="DN994" s="50"/>
      <c r="DO994" s="50"/>
      <c r="DP994" s="50"/>
      <c r="DQ994" s="50"/>
      <c r="DR994" s="50"/>
    </row>
    <row r="995" spans="1:122" ht="12.75" customHeight="1" x14ac:dyDescent="0.25">
      <c r="A995" s="222"/>
      <c r="B995" s="50"/>
      <c r="C995" s="50"/>
      <c r="D995" s="50"/>
      <c r="E995" s="50"/>
      <c r="F995" s="50"/>
      <c r="G995" s="50"/>
      <c r="H995" s="50"/>
      <c r="I995" s="50"/>
      <c r="J995" s="50"/>
      <c r="K995" s="50"/>
      <c r="L995" s="50"/>
      <c r="M995" s="50"/>
      <c r="DC995" s="218"/>
      <c r="DD995" s="218"/>
      <c r="DE995" s="218"/>
      <c r="DF995" s="218"/>
      <c r="DG995" s="218"/>
      <c r="DH995" s="218"/>
      <c r="DI995" s="50"/>
      <c r="DJ995" s="50"/>
      <c r="DK995" s="50"/>
      <c r="DL995" s="50"/>
      <c r="DM995" s="50"/>
      <c r="DN995" s="50"/>
      <c r="DO995" s="50"/>
      <c r="DP995" s="50"/>
      <c r="DQ995" s="50"/>
      <c r="DR995" s="50"/>
    </row>
    <row r="996" spans="1:122" ht="12.75" customHeight="1" x14ac:dyDescent="0.25">
      <c r="A996" s="222"/>
      <c r="B996" s="50"/>
      <c r="C996" s="50"/>
      <c r="D996" s="50"/>
      <c r="E996" s="50"/>
      <c r="F996" s="50"/>
      <c r="G996" s="50"/>
      <c r="H996" s="50"/>
      <c r="I996" s="50"/>
      <c r="J996" s="50"/>
      <c r="K996" s="50"/>
      <c r="L996" s="50"/>
      <c r="M996" s="50"/>
      <c r="DC996" s="218"/>
      <c r="DD996" s="218"/>
      <c r="DE996" s="218"/>
      <c r="DF996" s="218"/>
      <c r="DG996" s="218"/>
      <c r="DH996" s="218"/>
      <c r="DI996" s="50"/>
      <c r="DJ996" s="50"/>
      <c r="DK996" s="50"/>
      <c r="DL996" s="50"/>
      <c r="DM996" s="50"/>
      <c r="DN996" s="50"/>
      <c r="DO996" s="50"/>
      <c r="DP996" s="50"/>
      <c r="DQ996" s="50"/>
      <c r="DR996" s="50"/>
    </row>
    <row r="997" spans="1:122" ht="12.75" customHeight="1" x14ac:dyDescent="0.25">
      <c r="A997" s="222"/>
      <c r="B997" s="50"/>
      <c r="C997" s="50"/>
      <c r="D997" s="50"/>
      <c r="E997" s="50"/>
      <c r="F997" s="50"/>
      <c r="G997" s="50"/>
      <c r="H997" s="50"/>
      <c r="I997" s="50"/>
      <c r="J997" s="50"/>
      <c r="K997" s="50"/>
      <c r="L997" s="50"/>
      <c r="M997" s="50"/>
      <c r="DC997" s="218"/>
      <c r="DD997" s="218"/>
      <c r="DE997" s="218"/>
      <c r="DF997" s="218"/>
      <c r="DG997" s="218"/>
      <c r="DH997" s="218"/>
      <c r="DI997" s="50"/>
      <c r="DJ997" s="50"/>
      <c r="DK997" s="50"/>
      <c r="DL997" s="50"/>
      <c r="DM997" s="50"/>
      <c r="DN997" s="50"/>
      <c r="DO997" s="50"/>
      <c r="DP997" s="50"/>
      <c r="DQ997" s="50"/>
      <c r="DR997" s="50"/>
    </row>
    <row r="998" spans="1:122" ht="12.75" customHeight="1" x14ac:dyDescent="0.25">
      <c r="A998" s="222"/>
      <c r="B998" s="50"/>
      <c r="C998" s="50"/>
      <c r="D998" s="50"/>
      <c r="E998" s="50"/>
      <c r="F998" s="50"/>
      <c r="G998" s="50"/>
      <c r="H998" s="50"/>
      <c r="I998" s="50"/>
      <c r="J998" s="50"/>
      <c r="K998" s="50"/>
      <c r="L998" s="50"/>
      <c r="M998" s="50"/>
      <c r="DC998" s="218"/>
      <c r="DD998" s="218"/>
      <c r="DE998" s="218"/>
      <c r="DF998" s="218"/>
      <c r="DG998" s="218"/>
      <c r="DH998" s="218"/>
      <c r="DI998" s="50"/>
      <c r="DJ998" s="50"/>
      <c r="DK998" s="50"/>
      <c r="DL998" s="50"/>
      <c r="DM998" s="50"/>
      <c r="DN998" s="50"/>
      <c r="DO998" s="50"/>
      <c r="DP998" s="50"/>
      <c r="DQ998" s="50"/>
      <c r="DR998" s="50"/>
    </row>
    <row r="999" spans="1:122" ht="12.75" customHeight="1" x14ac:dyDescent="0.25">
      <c r="A999" s="222"/>
      <c r="B999" s="50"/>
      <c r="C999" s="50"/>
      <c r="D999" s="50"/>
      <c r="E999" s="50"/>
      <c r="F999" s="50"/>
      <c r="G999" s="50"/>
      <c r="H999" s="50"/>
      <c r="I999" s="50"/>
      <c r="J999" s="50"/>
      <c r="K999" s="50"/>
      <c r="L999" s="50"/>
      <c r="M999" s="50"/>
      <c r="DC999" s="218"/>
      <c r="DD999" s="218"/>
      <c r="DE999" s="218"/>
      <c r="DF999" s="218"/>
      <c r="DG999" s="218"/>
      <c r="DH999" s="218"/>
      <c r="DI999" s="50"/>
      <c r="DJ999" s="50"/>
      <c r="DK999" s="50"/>
      <c r="DL999" s="50"/>
      <c r="DM999" s="50"/>
      <c r="DN999" s="50"/>
      <c r="DO999" s="50"/>
      <c r="DP999" s="50"/>
      <c r="DQ999" s="50"/>
      <c r="DR999" s="50"/>
    </row>
    <row r="1000" spans="1:122" ht="12.75" customHeight="1" x14ac:dyDescent="0.25">
      <c r="A1000" s="222"/>
      <c r="B1000" s="50"/>
      <c r="C1000" s="50"/>
      <c r="D1000" s="50"/>
      <c r="E1000" s="50"/>
      <c r="F1000" s="50"/>
      <c r="G1000" s="50"/>
      <c r="H1000" s="50"/>
      <c r="I1000" s="50"/>
      <c r="J1000" s="50"/>
      <c r="K1000" s="50"/>
      <c r="L1000" s="50"/>
      <c r="M1000" s="50"/>
      <c r="DC1000" s="218"/>
      <c r="DD1000" s="218"/>
      <c r="DE1000" s="218"/>
      <c r="DF1000" s="218"/>
      <c r="DG1000" s="218"/>
      <c r="DH1000" s="218"/>
      <c r="DI1000" s="50"/>
      <c r="DJ1000" s="50"/>
      <c r="DK1000" s="50"/>
      <c r="DL1000" s="50"/>
      <c r="DM1000" s="50"/>
      <c r="DN1000" s="50"/>
      <c r="DO1000" s="50"/>
      <c r="DP1000" s="50"/>
      <c r="DQ1000" s="50"/>
      <c r="DR1000" s="50"/>
    </row>
    <row r="1001" spans="1:122" ht="12.75" customHeight="1" x14ac:dyDescent="0.25">
      <c r="A1001" s="222"/>
      <c r="B1001" s="50"/>
      <c r="C1001" s="50"/>
      <c r="D1001" s="50"/>
      <c r="E1001" s="50"/>
      <c r="F1001" s="50"/>
      <c r="G1001" s="50"/>
      <c r="H1001" s="50"/>
      <c r="I1001" s="50"/>
      <c r="J1001" s="50"/>
      <c r="K1001" s="50"/>
      <c r="L1001" s="50"/>
      <c r="M1001" s="50"/>
      <c r="DC1001" s="218"/>
      <c r="DD1001" s="218"/>
      <c r="DE1001" s="218"/>
      <c r="DF1001" s="218"/>
      <c r="DG1001" s="218"/>
      <c r="DH1001" s="218"/>
      <c r="DI1001" s="50"/>
      <c r="DJ1001" s="50"/>
      <c r="DK1001" s="50"/>
      <c r="DL1001" s="50"/>
      <c r="DM1001" s="50"/>
      <c r="DN1001" s="50"/>
      <c r="DO1001" s="50"/>
      <c r="DP1001" s="50"/>
      <c r="DQ1001" s="50"/>
      <c r="DR1001" s="50"/>
    </row>
    <row r="1002" spans="1:122" ht="12.75" customHeight="1" x14ac:dyDescent="0.25">
      <c r="A1002" s="222"/>
      <c r="B1002" s="50"/>
      <c r="C1002" s="50"/>
      <c r="D1002" s="50"/>
      <c r="E1002" s="50"/>
      <c r="F1002" s="50"/>
      <c r="G1002" s="50"/>
      <c r="H1002" s="50"/>
      <c r="I1002" s="50"/>
      <c r="J1002" s="50"/>
      <c r="K1002" s="50"/>
      <c r="L1002" s="50"/>
      <c r="M1002" s="50"/>
      <c r="DC1002" s="218"/>
      <c r="DD1002" s="218"/>
      <c r="DE1002" s="218"/>
      <c r="DF1002" s="218"/>
      <c r="DG1002" s="218"/>
      <c r="DH1002" s="218"/>
      <c r="DI1002" s="50"/>
      <c r="DJ1002" s="50"/>
      <c r="DK1002" s="50"/>
      <c r="DL1002" s="50"/>
      <c r="DM1002" s="50"/>
      <c r="DN1002" s="50"/>
      <c r="DO1002" s="50"/>
      <c r="DP1002" s="50"/>
      <c r="DQ1002" s="50"/>
      <c r="DR1002" s="50"/>
    </row>
    <row r="1003" spans="1:122" ht="12.75" customHeight="1" x14ac:dyDescent="0.25">
      <c r="A1003" s="222"/>
      <c r="B1003" s="50"/>
      <c r="C1003" s="50"/>
      <c r="D1003" s="50"/>
      <c r="E1003" s="50"/>
      <c r="F1003" s="50"/>
      <c r="G1003" s="50"/>
      <c r="H1003" s="50"/>
      <c r="I1003" s="50"/>
      <c r="J1003" s="50"/>
      <c r="K1003" s="50"/>
      <c r="L1003" s="50"/>
      <c r="M1003" s="50"/>
      <c r="DC1003" s="218"/>
      <c r="DD1003" s="218"/>
      <c r="DE1003" s="218"/>
      <c r="DF1003" s="218"/>
      <c r="DG1003" s="218"/>
      <c r="DH1003" s="218"/>
      <c r="DI1003" s="50"/>
      <c r="DJ1003" s="50"/>
      <c r="DK1003" s="50"/>
      <c r="DL1003" s="50"/>
      <c r="DM1003" s="50"/>
      <c r="DN1003" s="50"/>
      <c r="DO1003" s="50"/>
      <c r="DP1003" s="50"/>
      <c r="DQ1003" s="50"/>
      <c r="DR1003" s="50"/>
    </row>
    <row r="1004" spans="1:122" ht="12.75" customHeight="1" x14ac:dyDescent="0.25">
      <c r="A1004" s="222"/>
      <c r="B1004" s="50"/>
      <c r="C1004" s="50"/>
      <c r="D1004" s="50"/>
      <c r="E1004" s="50"/>
      <c r="F1004" s="50"/>
      <c r="G1004" s="50"/>
      <c r="H1004" s="50"/>
      <c r="I1004" s="50"/>
      <c r="J1004" s="50"/>
      <c r="K1004" s="50"/>
      <c r="L1004" s="50"/>
      <c r="M1004" s="50"/>
      <c r="DC1004" s="218"/>
      <c r="DD1004" s="218"/>
      <c r="DE1004" s="218"/>
      <c r="DF1004" s="218"/>
      <c r="DG1004" s="218"/>
      <c r="DH1004" s="218"/>
      <c r="DI1004" s="50"/>
      <c r="DJ1004" s="50"/>
      <c r="DK1004" s="50"/>
      <c r="DL1004" s="50"/>
      <c r="DM1004" s="50"/>
      <c r="DN1004" s="50"/>
      <c r="DO1004" s="50"/>
      <c r="DP1004" s="50"/>
      <c r="DQ1004" s="50"/>
      <c r="DR1004" s="50"/>
    </row>
    <row r="1005" spans="1:122" ht="12.75" customHeight="1" x14ac:dyDescent="0.25">
      <c r="A1005" s="222"/>
      <c r="B1005" s="50"/>
      <c r="C1005" s="50"/>
      <c r="D1005" s="50"/>
      <c r="E1005" s="50"/>
      <c r="F1005" s="50"/>
      <c r="G1005" s="50"/>
      <c r="H1005" s="50"/>
      <c r="I1005" s="50"/>
      <c r="J1005" s="50"/>
      <c r="K1005" s="50"/>
      <c r="L1005" s="50"/>
      <c r="M1005" s="50"/>
      <c r="DC1005" s="218"/>
      <c r="DD1005" s="218"/>
      <c r="DE1005" s="218"/>
      <c r="DF1005" s="218"/>
      <c r="DG1005" s="218"/>
      <c r="DH1005" s="218"/>
      <c r="DI1005" s="50"/>
      <c r="DJ1005" s="50"/>
      <c r="DK1005" s="50"/>
      <c r="DL1005" s="50"/>
      <c r="DM1005" s="50"/>
      <c r="DN1005" s="50"/>
      <c r="DO1005" s="50"/>
      <c r="DP1005" s="50"/>
      <c r="DQ1005" s="50"/>
      <c r="DR1005" s="50"/>
    </row>
    <row r="1006" spans="1:122" ht="12.75" customHeight="1" x14ac:dyDescent="0.25">
      <c r="A1006" s="222"/>
      <c r="B1006" s="50"/>
      <c r="C1006" s="50"/>
      <c r="D1006" s="50"/>
      <c r="E1006" s="50"/>
      <c r="F1006" s="50"/>
      <c r="G1006" s="50"/>
      <c r="H1006" s="50"/>
      <c r="I1006" s="50"/>
      <c r="J1006" s="50"/>
      <c r="K1006" s="50"/>
      <c r="L1006" s="50"/>
      <c r="M1006" s="50"/>
      <c r="DC1006" s="218"/>
      <c r="DD1006" s="218"/>
      <c r="DE1006" s="218"/>
      <c r="DF1006" s="218"/>
      <c r="DG1006" s="218"/>
      <c r="DH1006" s="218"/>
      <c r="DI1006" s="50"/>
      <c r="DJ1006" s="50"/>
      <c r="DK1006" s="50"/>
      <c r="DL1006" s="50"/>
      <c r="DM1006" s="50"/>
      <c r="DN1006" s="50"/>
      <c r="DO1006" s="50"/>
      <c r="DP1006" s="50"/>
      <c r="DQ1006" s="50"/>
      <c r="DR1006" s="50"/>
    </row>
    <row r="1007" spans="1:122" ht="12.75" customHeight="1" x14ac:dyDescent="0.25">
      <c r="A1007" s="230"/>
      <c r="B1007" s="50"/>
      <c r="C1007" s="50"/>
      <c r="D1007" s="50"/>
      <c r="E1007" s="50"/>
      <c r="F1007" s="50"/>
      <c r="G1007" s="50"/>
      <c r="H1007" s="50"/>
      <c r="I1007" s="50"/>
      <c r="J1007" s="50"/>
      <c r="K1007" s="50"/>
      <c r="L1007" s="50"/>
      <c r="M1007" s="50"/>
      <c r="DC1007" s="218"/>
      <c r="DD1007" s="218"/>
      <c r="DE1007" s="218"/>
      <c r="DF1007" s="218"/>
      <c r="DG1007" s="218"/>
      <c r="DH1007" s="218"/>
      <c r="DI1007" s="50"/>
      <c r="DJ1007" s="50"/>
      <c r="DK1007" s="50"/>
      <c r="DL1007" s="50"/>
      <c r="DM1007" s="50"/>
      <c r="DN1007" s="50"/>
      <c r="DO1007" s="50"/>
      <c r="DP1007" s="50"/>
      <c r="DQ1007" s="50"/>
      <c r="DR1007" s="50"/>
    </row>
    <row r="1008" spans="1:122" ht="12.75" customHeight="1" x14ac:dyDescent="0.25">
      <c r="A1008" s="230"/>
      <c r="B1008" s="50"/>
      <c r="C1008" s="50"/>
      <c r="D1008" s="50"/>
      <c r="E1008" s="50"/>
      <c r="F1008" s="50"/>
      <c r="G1008" s="50"/>
      <c r="H1008" s="50"/>
      <c r="I1008" s="50"/>
      <c r="J1008" s="50"/>
      <c r="K1008" s="50"/>
      <c r="L1008" s="50"/>
      <c r="M1008" s="50"/>
      <c r="DC1008" s="218"/>
      <c r="DD1008" s="218"/>
      <c r="DE1008" s="218"/>
      <c r="DF1008" s="218"/>
      <c r="DG1008" s="218"/>
      <c r="DH1008" s="218"/>
      <c r="DI1008" s="50"/>
      <c r="DJ1008" s="50"/>
      <c r="DK1008" s="50"/>
      <c r="DL1008" s="50"/>
      <c r="DM1008" s="50"/>
      <c r="DN1008" s="50"/>
      <c r="DO1008" s="50"/>
      <c r="DP1008" s="50"/>
      <c r="DQ1008" s="50"/>
      <c r="DR1008" s="50"/>
    </row>
    <row r="1009" spans="1:122" ht="12.75" customHeight="1" x14ac:dyDescent="0.25">
      <c r="A1009" s="230"/>
      <c r="B1009" s="50"/>
      <c r="C1009" s="50"/>
      <c r="D1009" s="50"/>
      <c r="E1009" s="50"/>
      <c r="F1009" s="50"/>
      <c r="G1009" s="50"/>
      <c r="H1009" s="50"/>
      <c r="I1009" s="50"/>
      <c r="J1009" s="50"/>
      <c r="K1009" s="50"/>
      <c r="L1009" s="50"/>
      <c r="M1009" s="50"/>
      <c r="DC1009" s="218"/>
      <c r="DD1009" s="218"/>
      <c r="DE1009" s="218"/>
      <c r="DF1009" s="218"/>
      <c r="DG1009" s="218"/>
      <c r="DH1009" s="218"/>
      <c r="DI1009" s="50"/>
      <c r="DJ1009" s="50"/>
      <c r="DK1009" s="50"/>
      <c r="DL1009" s="50"/>
      <c r="DM1009" s="50"/>
      <c r="DN1009" s="50"/>
      <c r="DO1009" s="50"/>
      <c r="DP1009" s="50"/>
      <c r="DQ1009" s="50"/>
      <c r="DR1009" s="50"/>
    </row>
    <row r="1010" spans="1:122" ht="12.75" customHeight="1" x14ac:dyDescent="0.25">
      <c r="A1010" s="230"/>
      <c r="B1010" s="50"/>
      <c r="C1010" s="50"/>
      <c r="D1010" s="50"/>
      <c r="E1010" s="50"/>
      <c r="F1010" s="50"/>
      <c r="G1010" s="50"/>
      <c r="H1010" s="50"/>
      <c r="I1010" s="50"/>
      <c r="J1010" s="50"/>
      <c r="K1010" s="50"/>
      <c r="L1010" s="50"/>
      <c r="M1010" s="50"/>
      <c r="DC1010" s="218"/>
      <c r="DD1010" s="218"/>
      <c r="DE1010" s="218"/>
      <c r="DF1010" s="218"/>
      <c r="DG1010" s="218"/>
      <c r="DH1010" s="218"/>
      <c r="DI1010" s="50"/>
      <c r="DJ1010" s="50"/>
      <c r="DK1010" s="50"/>
      <c r="DL1010" s="50"/>
      <c r="DM1010" s="50"/>
      <c r="DN1010" s="50"/>
      <c r="DO1010" s="50"/>
      <c r="DP1010" s="50"/>
      <c r="DQ1010" s="50"/>
      <c r="DR1010" s="50"/>
    </row>
    <row r="1011" spans="1:122" ht="12.75" customHeight="1" x14ac:dyDescent="0.25">
      <c r="A1011" s="230"/>
      <c r="B1011" s="50"/>
      <c r="C1011" s="50"/>
      <c r="D1011" s="50"/>
      <c r="E1011" s="50"/>
      <c r="F1011" s="50"/>
      <c r="G1011" s="50"/>
      <c r="H1011" s="50"/>
      <c r="I1011" s="50"/>
      <c r="J1011" s="50"/>
      <c r="K1011" s="50"/>
      <c r="L1011" s="50"/>
      <c r="M1011" s="50"/>
      <c r="DC1011" s="218"/>
      <c r="DD1011" s="218"/>
      <c r="DE1011" s="218"/>
      <c r="DF1011" s="218"/>
      <c r="DG1011" s="218"/>
      <c r="DH1011" s="218"/>
      <c r="DI1011" s="50"/>
      <c r="DJ1011" s="50"/>
      <c r="DK1011" s="50"/>
      <c r="DL1011" s="50"/>
      <c r="DM1011" s="50"/>
      <c r="DN1011" s="50"/>
      <c r="DO1011" s="50"/>
      <c r="DP1011" s="50"/>
      <c r="DQ1011" s="50"/>
      <c r="DR1011" s="50"/>
    </row>
    <row r="1012" spans="1:122" ht="12.75" customHeight="1" x14ac:dyDescent="0.25">
      <c r="A1012" s="230"/>
      <c r="B1012" s="50"/>
      <c r="C1012" s="50"/>
      <c r="D1012" s="50"/>
      <c r="E1012" s="50"/>
      <c r="F1012" s="50"/>
      <c r="G1012" s="50"/>
      <c r="H1012" s="50"/>
      <c r="I1012" s="50"/>
      <c r="J1012" s="50"/>
      <c r="K1012" s="50"/>
      <c r="L1012" s="50"/>
      <c r="M1012" s="50"/>
      <c r="DC1012" s="218"/>
      <c r="DD1012" s="218"/>
      <c r="DE1012" s="218"/>
      <c r="DF1012" s="218"/>
      <c r="DG1012" s="218"/>
      <c r="DH1012" s="218"/>
      <c r="DI1012" s="50"/>
      <c r="DJ1012" s="50"/>
      <c r="DK1012" s="50"/>
      <c r="DL1012" s="50"/>
      <c r="DM1012" s="50"/>
      <c r="DN1012" s="50"/>
      <c r="DO1012" s="50"/>
      <c r="DP1012" s="50"/>
      <c r="DQ1012" s="50"/>
      <c r="DR1012" s="50"/>
    </row>
    <row r="1013" spans="1:122" ht="12.75" customHeight="1" x14ac:dyDescent="0.25">
      <c r="A1013" s="230"/>
      <c r="B1013" s="50"/>
      <c r="C1013" s="50"/>
      <c r="D1013" s="50"/>
      <c r="E1013" s="50"/>
      <c r="F1013" s="50"/>
      <c r="G1013" s="50"/>
      <c r="H1013" s="50"/>
      <c r="I1013" s="50"/>
      <c r="J1013" s="50"/>
      <c r="K1013" s="50"/>
      <c r="L1013" s="50"/>
      <c r="M1013" s="50"/>
      <c r="DC1013" s="218"/>
      <c r="DD1013" s="218"/>
      <c r="DE1013" s="218"/>
      <c r="DF1013" s="218"/>
      <c r="DG1013" s="218"/>
      <c r="DH1013" s="218"/>
      <c r="DI1013" s="50"/>
      <c r="DJ1013" s="50"/>
      <c r="DK1013" s="50"/>
      <c r="DL1013" s="50"/>
      <c r="DM1013" s="50"/>
      <c r="DN1013" s="50"/>
      <c r="DO1013" s="50"/>
      <c r="DP1013" s="50"/>
      <c r="DQ1013" s="50"/>
      <c r="DR1013" s="50"/>
    </row>
    <row r="1014" spans="1:122" ht="12.75" customHeight="1" x14ac:dyDescent="0.25">
      <c r="A1014" s="230"/>
      <c r="B1014" s="50"/>
      <c r="C1014" s="50"/>
      <c r="D1014" s="50"/>
      <c r="E1014" s="50"/>
      <c r="F1014" s="50"/>
      <c r="G1014" s="50"/>
      <c r="H1014" s="50"/>
      <c r="I1014" s="50"/>
      <c r="J1014" s="50"/>
      <c r="K1014" s="50"/>
      <c r="L1014" s="50"/>
      <c r="M1014" s="50"/>
      <c r="DC1014" s="218"/>
      <c r="DD1014" s="218"/>
      <c r="DE1014" s="218"/>
      <c r="DF1014" s="218"/>
      <c r="DG1014" s="218"/>
      <c r="DH1014" s="218"/>
      <c r="DI1014" s="50"/>
      <c r="DJ1014" s="50"/>
      <c r="DK1014" s="50"/>
      <c r="DL1014" s="50"/>
      <c r="DM1014" s="50"/>
      <c r="DN1014" s="50"/>
      <c r="DO1014" s="50"/>
      <c r="DP1014" s="50"/>
      <c r="DQ1014" s="50"/>
      <c r="DR1014" s="50"/>
    </row>
    <row r="1015" spans="1:122" ht="12.75" customHeight="1" x14ac:dyDescent="0.25">
      <c r="A1015" s="230"/>
      <c r="B1015" s="50"/>
      <c r="C1015" s="50"/>
      <c r="D1015" s="50"/>
      <c r="E1015" s="50"/>
      <c r="F1015" s="50"/>
      <c r="G1015" s="50"/>
      <c r="H1015" s="50"/>
      <c r="I1015" s="50"/>
      <c r="J1015" s="50"/>
      <c r="K1015" s="50"/>
      <c r="L1015" s="50"/>
      <c r="M1015" s="50"/>
      <c r="DC1015" s="218"/>
      <c r="DD1015" s="218"/>
      <c r="DE1015" s="218"/>
      <c r="DF1015" s="218"/>
      <c r="DG1015" s="218"/>
      <c r="DH1015" s="218"/>
      <c r="DI1015" s="50"/>
      <c r="DJ1015" s="50"/>
      <c r="DK1015" s="50"/>
      <c r="DL1015" s="50"/>
      <c r="DM1015" s="50"/>
      <c r="DN1015" s="50"/>
      <c r="DO1015" s="50"/>
      <c r="DP1015" s="50"/>
      <c r="DQ1015" s="50"/>
      <c r="DR1015" s="50"/>
    </row>
    <row r="1016" spans="1:122" ht="12.75" customHeight="1" x14ac:dyDescent="0.25">
      <c r="A1016" s="230"/>
      <c r="B1016" s="50"/>
      <c r="C1016" s="50"/>
      <c r="D1016" s="50"/>
      <c r="E1016" s="50"/>
      <c r="F1016" s="50"/>
      <c r="G1016" s="50"/>
      <c r="H1016" s="50"/>
      <c r="I1016" s="50"/>
      <c r="J1016" s="50"/>
      <c r="K1016" s="50"/>
      <c r="L1016" s="50"/>
      <c r="M1016" s="50"/>
      <c r="DC1016" s="218"/>
      <c r="DD1016" s="218"/>
      <c r="DE1016" s="218"/>
      <c r="DF1016" s="218"/>
      <c r="DG1016" s="218"/>
      <c r="DH1016" s="218"/>
      <c r="DI1016" s="50"/>
      <c r="DJ1016" s="50"/>
      <c r="DK1016" s="50"/>
      <c r="DL1016" s="50"/>
      <c r="DM1016" s="50"/>
      <c r="DN1016" s="50"/>
      <c r="DO1016" s="50"/>
      <c r="DP1016" s="50"/>
      <c r="DQ1016" s="50"/>
      <c r="DR1016" s="50"/>
    </row>
    <row r="1017" spans="1:122" ht="12.75" customHeight="1" x14ac:dyDescent="0.25">
      <c r="A1017" s="230"/>
      <c r="B1017" s="50"/>
      <c r="C1017" s="50"/>
      <c r="D1017" s="50"/>
      <c r="E1017" s="50"/>
      <c r="F1017" s="50"/>
      <c r="G1017" s="50"/>
      <c r="H1017" s="50"/>
      <c r="I1017" s="50"/>
      <c r="J1017" s="50"/>
      <c r="K1017" s="50"/>
      <c r="L1017" s="50"/>
      <c r="M1017" s="50"/>
      <c r="DC1017" s="218"/>
      <c r="DD1017" s="218"/>
      <c r="DE1017" s="218"/>
      <c r="DF1017" s="218"/>
      <c r="DG1017" s="218"/>
      <c r="DH1017" s="218"/>
      <c r="DI1017" s="50"/>
      <c r="DJ1017" s="50"/>
      <c r="DK1017" s="50"/>
      <c r="DL1017" s="50"/>
      <c r="DM1017" s="50"/>
      <c r="DN1017" s="50"/>
      <c r="DO1017" s="50"/>
      <c r="DP1017" s="50"/>
      <c r="DQ1017" s="50"/>
      <c r="DR1017" s="50"/>
    </row>
    <row r="1018" spans="1:122" ht="12.75" customHeight="1" x14ac:dyDescent="0.25">
      <c r="A1018" s="222"/>
      <c r="B1018" s="50"/>
      <c r="C1018" s="50"/>
      <c r="D1018" s="50"/>
      <c r="E1018" s="50"/>
      <c r="F1018" s="50"/>
      <c r="G1018" s="50"/>
      <c r="H1018" s="50"/>
      <c r="I1018" s="50"/>
      <c r="J1018" s="50"/>
      <c r="K1018" s="50"/>
      <c r="L1018" s="50"/>
      <c r="M1018" s="50"/>
      <c r="DC1018" s="218"/>
      <c r="DD1018" s="218"/>
      <c r="DE1018" s="218"/>
      <c r="DF1018" s="218"/>
      <c r="DG1018" s="218"/>
      <c r="DH1018" s="218"/>
      <c r="DI1018" s="50"/>
      <c r="DJ1018" s="50"/>
      <c r="DK1018" s="50"/>
      <c r="DL1018" s="50"/>
      <c r="DM1018" s="50"/>
      <c r="DN1018" s="50"/>
      <c r="DO1018" s="50"/>
      <c r="DP1018" s="50"/>
      <c r="DQ1018" s="50"/>
      <c r="DR1018" s="50"/>
    </row>
    <row r="1019" spans="1:122" ht="12.75" customHeight="1" x14ac:dyDescent="0.25">
      <c r="A1019" s="230"/>
      <c r="B1019" s="50"/>
      <c r="C1019" s="50"/>
      <c r="D1019" s="50"/>
      <c r="E1019" s="50"/>
      <c r="F1019" s="50"/>
      <c r="G1019" s="50"/>
      <c r="H1019" s="50"/>
      <c r="I1019" s="50"/>
      <c r="J1019" s="50"/>
      <c r="K1019" s="50"/>
      <c r="L1019" s="50"/>
      <c r="M1019" s="50"/>
      <c r="DC1019" s="218"/>
      <c r="DD1019" s="218"/>
      <c r="DE1019" s="218"/>
      <c r="DF1019" s="218"/>
      <c r="DG1019" s="218"/>
      <c r="DH1019" s="218"/>
      <c r="DI1019" s="50"/>
      <c r="DJ1019" s="50"/>
      <c r="DK1019" s="50"/>
      <c r="DL1019" s="50"/>
      <c r="DM1019" s="50"/>
      <c r="DN1019" s="50"/>
      <c r="DO1019" s="50"/>
      <c r="DP1019" s="50"/>
      <c r="DQ1019" s="50"/>
      <c r="DR1019" s="50"/>
    </row>
    <row r="1020" spans="1:122" ht="12.75" customHeight="1" x14ac:dyDescent="0.25">
      <c r="A1020" s="230"/>
      <c r="B1020" s="50"/>
      <c r="C1020" s="50"/>
      <c r="D1020" s="50"/>
      <c r="E1020" s="50"/>
      <c r="F1020" s="50"/>
      <c r="G1020" s="50"/>
      <c r="H1020" s="50"/>
      <c r="I1020" s="50"/>
      <c r="J1020" s="50"/>
      <c r="K1020" s="50"/>
      <c r="L1020" s="50"/>
      <c r="M1020" s="50"/>
      <c r="DC1020" s="218"/>
      <c r="DD1020" s="218"/>
      <c r="DE1020" s="218"/>
      <c r="DF1020" s="218"/>
      <c r="DG1020" s="218"/>
      <c r="DH1020" s="218"/>
      <c r="DI1020" s="50"/>
      <c r="DJ1020" s="50"/>
      <c r="DK1020" s="50"/>
      <c r="DL1020" s="50"/>
      <c r="DM1020" s="50"/>
      <c r="DN1020" s="50"/>
      <c r="DO1020" s="50"/>
      <c r="DP1020" s="50"/>
      <c r="DQ1020" s="50"/>
      <c r="DR1020" s="50"/>
    </row>
    <row r="1021" spans="1:122" ht="12.75" customHeight="1" x14ac:dyDescent="0.25">
      <c r="A1021" s="230"/>
      <c r="B1021" s="50"/>
      <c r="C1021" s="50"/>
      <c r="D1021" s="50"/>
      <c r="E1021" s="50"/>
      <c r="F1021" s="50"/>
      <c r="G1021" s="50"/>
      <c r="H1021" s="50"/>
      <c r="I1021" s="50"/>
      <c r="J1021" s="50"/>
      <c r="K1021" s="50"/>
      <c r="L1021" s="50"/>
      <c r="M1021" s="50"/>
      <c r="DC1021" s="218"/>
      <c r="DD1021" s="218"/>
      <c r="DE1021" s="218"/>
      <c r="DF1021" s="218"/>
      <c r="DG1021" s="218"/>
      <c r="DH1021" s="218"/>
      <c r="DI1021" s="50"/>
      <c r="DJ1021" s="50"/>
      <c r="DK1021" s="50"/>
      <c r="DL1021" s="50"/>
      <c r="DM1021" s="50"/>
      <c r="DN1021" s="50"/>
      <c r="DO1021" s="50"/>
      <c r="DP1021" s="50"/>
      <c r="DQ1021" s="50"/>
      <c r="DR1021" s="50"/>
    </row>
    <row r="1022" spans="1:122" ht="12.75" customHeight="1" x14ac:dyDescent="0.25">
      <c r="A1022" s="230"/>
      <c r="B1022" s="50"/>
      <c r="C1022" s="50"/>
      <c r="D1022" s="50"/>
      <c r="E1022" s="50"/>
      <c r="F1022" s="50"/>
      <c r="G1022" s="50"/>
      <c r="H1022" s="50"/>
      <c r="I1022" s="50"/>
      <c r="J1022" s="50"/>
      <c r="K1022" s="50"/>
      <c r="L1022" s="50"/>
      <c r="M1022" s="50"/>
      <c r="DC1022" s="218"/>
      <c r="DD1022" s="218"/>
      <c r="DE1022" s="218"/>
      <c r="DF1022" s="218"/>
      <c r="DG1022" s="218"/>
      <c r="DH1022" s="218"/>
      <c r="DI1022" s="50"/>
      <c r="DJ1022" s="50"/>
      <c r="DK1022" s="50"/>
      <c r="DL1022" s="50"/>
      <c r="DM1022" s="50"/>
      <c r="DN1022" s="50"/>
      <c r="DO1022" s="50"/>
      <c r="DP1022" s="50"/>
      <c r="DQ1022" s="50"/>
      <c r="DR1022" s="50"/>
    </row>
    <row r="1023" spans="1:122" ht="12.75" customHeight="1" x14ac:dyDescent="0.25">
      <c r="A1023" s="230"/>
      <c r="B1023" s="50"/>
      <c r="C1023" s="50"/>
      <c r="D1023" s="50"/>
      <c r="E1023" s="50"/>
      <c r="F1023" s="50"/>
      <c r="G1023" s="50"/>
      <c r="H1023" s="50"/>
      <c r="I1023" s="50"/>
      <c r="J1023" s="50"/>
      <c r="K1023" s="50"/>
      <c r="L1023" s="50"/>
      <c r="M1023" s="50"/>
      <c r="DC1023" s="218"/>
      <c r="DD1023" s="218"/>
      <c r="DE1023" s="218"/>
      <c r="DF1023" s="218"/>
      <c r="DG1023" s="218"/>
      <c r="DH1023" s="218"/>
      <c r="DI1023" s="50"/>
      <c r="DJ1023" s="50"/>
      <c r="DK1023" s="50"/>
      <c r="DL1023" s="50"/>
      <c r="DM1023" s="50"/>
      <c r="DN1023" s="50"/>
      <c r="DO1023" s="50"/>
      <c r="DP1023" s="50"/>
      <c r="DQ1023" s="50"/>
      <c r="DR1023" s="50"/>
    </row>
    <row r="1024" spans="1:122" ht="12.75" customHeight="1" x14ac:dyDescent="0.25">
      <c r="A1024" s="230"/>
      <c r="B1024" s="50"/>
      <c r="C1024" s="50"/>
      <c r="D1024" s="50"/>
      <c r="E1024" s="50"/>
      <c r="F1024" s="50"/>
      <c r="G1024" s="50"/>
      <c r="H1024" s="50"/>
      <c r="I1024" s="50"/>
      <c r="J1024" s="50"/>
      <c r="K1024" s="50"/>
      <c r="L1024" s="50"/>
      <c r="M1024" s="50"/>
      <c r="DC1024" s="218"/>
      <c r="DD1024" s="218"/>
      <c r="DE1024" s="218"/>
      <c r="DF1024" s="218"/>
      <c r="DG1024" s="218"/>
      <c r="DH1024" s="218"/>
      <c r="DI1024" s="50"/>
      <c r="DJ1024" s="50"/>
      <c r="DK1024" s="50"/>
      <c r="DL1024" s="50"/>
      <c r="DM1024" s="50"/>
      <c r="DN1024" s="50"/>
      <c r="DO1024" s="50"/>
      <c r="DP1024" s="50"/>
      <c r="DQ1024" s="50"/>
      <c r="DR1024" s="50"/>
    </row>
    <row r="1025" spans="1:122" ht="12.75" customHeight="1" x14ac:dyDescent="0.25">
      <c r="A1025" s="222"/>
      <c r="B1025" s="50"/>
      <c r="C1025" s="50"/>
      <c r="D1025" s="50"/>
      <c r="E1025" s="50"/>
      <c r="F1025" s="50"/>
      <c r="G1025" s="50"/>
      <c r="H1025" s="50"/>
      <c r="I1025" s="50"/>
      <c r="J1025" s="50"/>
      <c r="K1025" s="50"/>
      <c r="L1025" s="50"/>
      <c r="M1025" s="50"/>
      <c r="DC1025" s="218"/>
      <c r="DD1025" s="218"/>
      <c r="DE1025" s="218"/>
      <c r="DF1025" s="218"/>
      <c r="DG1025" s="218"/>
      <c r="DH1025" s="218"/>
      <c r="DI1025" s="50"/>
      <c r="DJ1025" s="50"/>
      <c r="DK1025" s="50"/>
      <c r="DL1025" s="50"/>
      <c r="DM1025" s="50"/>
      <c r="DN1025" s="50"/>
      <c r="DO1025" s="50"/>
      <c r="DP1025" s="50"/>
      <c r="DQ1025" s="50"/>
      <c r="DR1025" s="50"/>
    </row>
    <row r="1026" spans="1:122" ht="12.75" customHeight="1" x14ac:dyDescent="0.25">
      <c r="A1026" s="230"/>
      <c r="B1026" s="50"/>
      <c r="C1026" s="50"/>
      <c r="D1026" s="50"/>
      <c r="E1026" s="50"/>
      <c r="F1026" s="50"/>
      <c r="G1026" s="50"/>
      <c r="H1026" s="50"/>
      <c r="I1026" s="50"/>
      <c r="J1026" s="50"/>
      <c r="K1026" s="50"/>
      <c r="L1026" s="50"/>
      <c r="M1026" s="50"/>
      <c r="DC1026" s="218"/>
      <c r="DD1026" s="218"/>
      <c r="DE1026" s="218"/>
      <c r="DF1026" s="218"/>
      <c r="DG1026" s="218"/>
      <c r="DH1026" s="218"/>
      <c r="DI1026" s="50"/>
      <c r="DJ1026" s="50"/>
      <c r="DK1026" s="50"/>
      <c r="DL1026" s="50"/>
      <c r="DM1026" s="50"/>
      <c r="DN1026" s="50"/>
      <c r="DO1026" s="50"/>
      <c r="DP1026" s="50"/>
      <c r="DQ1026" s="50"/>
      <c r="DR1026" s="50"/>
    </row>
    <row r="1027" spans="1:122" ht="12.75" customHeight="1" x14ac:dyDescent="0.25">
      <c r="A1027" s="222"/>
      <c r="B1027" s="50"/>
      <c r="C1027" s="50"/>
      <c r="D1027" s="50"/>
      <c r="E1027" s="50"/>
      <c r="F1027" s="50"/>
      <c r="G1027" s="50"/>
      <c r="H1027" s="50"/>
      <c r="I1027" s="50"/>
      <c r="J1027" s="50"/>
      <c r="K1027" s="50"/>
      <c r="L1027" s="50"/>
      <c r="M1027" s="50"/>
      <c r="DC1027" s="218"/>
      <c r="DD1027" s="218"/>
      <c r="DE1027" s="218"/>
      <c r="DF1027" s="218"/>
      <c r="DG1027" s="218"/>
      <c r="DH1027" s="218"/>
      <c r="DI1027" s="50"/>
      <c r="DJ1027" s="50"/>
      <c r="DK1027" s="50"/>
      <c r="DL1027" s="50"/>
      <c r="DM1027" s="50"/>
      <c r="DN1027" s="50"/>
      <c r="DO1027" s="50"/>
      <c r="DP1027" s="50"/>
      <c r="DQ1027" s="50"/>
      <c r="DR1027" s="50"/>
    </row>
    <row r="1028" spans="1:122" ht="12.75" customHeight="1" x14ac:dyDescent="0.25">
      <c r="A1028" s="222"/>
      <c r="B1028" s="50"/>
      <c r="C1028" s="50"/>
      <c r="D1028" s="50"/>
      <c r="E1028" s="50"/>
      <c r="F1028" s="50"/>
      <c r="G1028" s="50"/>
      <c r="H1028" s="50"/>
      <c r="I1028" s="50"/>
      <c r="J1028" s="50"/>
      <c r="K1028" s="50"/>
      <c r="L1028" s="50"/>
      <c r="M1028" s="50"/>
      <c r="DC1028" s="218"/>
      <c r="DD1028" s="218"/>
      <c r="DE1028" s="218"/>
      <c r="DF1028" s="218"/>
      <c r="DG1028" s="218"/>
      <c r="DH1028" s="218"/>
      <c r="DI1028" s="50"/>
      <c r="DJ1028" s="50"/>
      <c r="DK1028" s="50"/>
      <c r="DL1028" s="50"/>
      <c r="DM1028" s="50"/>
      <c r="DN1028" s="50"/>
      <c r="DO1028" s="50"/>
      <c r="DP1028" s="50"/>
      <c r="DQ1028" s="50"/>
      <c r="DR1028" s="50"/>
    </row>
    <row r="1029" spans="1:122" ht="12.75" customHeight="1" x14ac:dyDescent="0.25">
      <c r="A1029" s="222"/>
      <c r="B1029" s="50"/>
      <c r="C1029" s="50"/>
      <c r="D1029" s="50"/>
      <c r="E1029" s="50"/>
      <c r="F1029" s="50"/>
      <c r="G1029" s="50"/>
      <c r="H1029" s="50"/>
      <c r="I1029" s="50"/>
      <c r="J1029" s="50"/>
      <c r="K1029" s="50"/>
      <c r="L1029" s="50"/>
      <c r="M1029" s="50"/>
      <c r="DC1029" s="218"/>
      <c r="DD1029" s="218"/>
      <c r="DE1029" s="218"/>
      <c r="DF1029" s="218"/>
      <c r="DG1029" s="218"/>
      <c r="DH1029" s="218"/>
      <c r="DI1029" s="50"/>
      <c r="DJ1029" s="50"/>
      <c r="DK1029" s="50"/>
      <c r="DL1029" s="50"/>
      <c r="DM1029" s="50"/>
      <c r="DN1029" s="50"/>
      <c r="DO1029" s="50"/>
      <c r="DP1029" s="50"/>
      <c r="DQ1029" s="50"/>
      <c r="DR1029" s="50"/>
    </row>
    <row r="1030" spans="1:122" ht="12.75" customHeight="1" x14ac:dyDescent="0.25">
      <c r="A1030" s="222"/>
      <c r="B1030" s="50"/>
      <c r="C1030" s="50"/>
      <c r="D1030" s="50"/>
      <c r="E1030" s="50"/>
      <c r="F1030" s="50"/>
      <c r="G1030" s="50"/>
      <c r="H1030" s="50"/>
      <c r="I1030" s="50"/>
      <c r="J1030" s="50"/>
      <c r="K1030" s="50"/>
      <c r="L1030" s="50"/>
      <c r="M1030" s="50"/>
      <c r="DC1030" s="218"/>
      <c r="DD1030" s="218"/>
      <c r="DE1030" s="218"/>
      <c r="DF1030" s="218"/>
      <c r="DG1030" s="218"/>
      <c r="DH1030" s="218"/>
      <c r="DI1030" s="50"/>
      <c r="DJ1030" s="50"/>
      <c r="DK1030" s="50"/>
      <c r="DL1030" s="50"/>
      <c r="DM1030" s="50"/>
      <c r="DN1030" s="50"/>
      <c r="DO1030" s="50"/>
      <c r="DP1030" s="50"/>
      <c r="DQ1030" s="50"/>
      <c r="DR1030" s="50"/>
    </row>
    <row r="1031" spans="1:122" ht="12.75" customHeight="1" x14ac:dyDescent="0.25">
      <c r="A1031" s="222"/>
      <c r="B1031" s="50"/>
      <c r="C1031" s="50"/>
      <c r="D1031" s="50"/>
      <c r="E1031" s="50"/>
      <c r="F1031" s="50"/>
      <c r="G1031" s="50"/>
      <c r="H1031" s="50"/>
      <c r="I1031" s="50"/>
      <c r="J1031" s="50"/>
      <c r="K1031" s="50"/>
      <c r="L1031" s="50"/>
      <c r="M1031" s="50"/>
      <c r="DC1031" s="218"/>
      <c r="DD1031" s="218"/>
      <c r="DE1031" s="218"/>
      <c r="DF1031" s="218"/>
      <c r="DG1031" s="218"/>
      <c r="DH1031" s="218"/>
      <c r="DI1031" s="50"/>
      <c r="DJ1031" s="50"/>
      <c r="DK1031" s="50"/>
      <c r="DL1031" s="50"/>
      <c r="DM1031" s="50"/>
      <c r="DN1031" s="50"/>
      <c r="DO1031" s="50"/>
      <c r="DP1031" s="50"/>
      <c r="DQ1031" s="50"/>
      <c r="DR1031" s="50"/>
    </row>
    <row r="1032" spans="1:122" ht="12.75" customHeight="1" x14ac:dyDescent="0.25">
      <c r="A1032" s="222"/>
      <c r="B1032" s="50"/>
      <c r="C1032" s="50"/>
      <c r="D1032" s="50"/>
      <c r="E1032" s="50"/>
      <c r="F1032" s="50"/>
      <c r="G1032" s="50"/>
      <c r="H1032" s="50"/>
      <c r="I1032" s="50"/>
      <c r="J1032" s="50"/>
      <c r="K1032" s="50"/>
      <c r="L1032" s="50"/>
      <c r="M1032" s="50"/>
      <c r="DC1032" s="218"/>
      <c r="DD1032" s="218"/>
      <c r="DE1032" s="218"/>
      <c r="DF1032" s="218"/>
      <c r="DG1032" s="218"/>
      <c r="DH1032" s="218"/>
      <c r="DI1032" s="50"/>
      <c r="DJ1032" s="50"/>
      <c r="DK1032" s="50"/>
      <c r="DL1032" s="50"/>
      <c r="DM1032" s="50"/>
      <c r="DN1032" s="50"/>
      <c r="DO1032" s="50"/>
      <c r="DP1032" s="50"/>
      <c r="DQ1032" s="50"/>
      <c r="DR1032" s="50"/>
    </row>
    <row r="1033" spans="1:122" ht="12.75" customHeight="1" x14ac:dyDescent="0.25">
      <c r="A1033" s="222"/>
      <c r="B1033" s="50"/>
      <c r="C1033" s="50"/>
      <c r="D1033" s="50"/>
      <c r="E1033" s="50"/>
      <c r="F1033" s="50"/>
      <c r="G1033" s="50"/>
      <c r="H1033" s="50"/>
      <c r="I1033" s="50"/>
      <c r="J1033" s="50"/>
      <c r="K1033" s="50"/>
      <c r="L1033" s="50"/>
      <c r="M1033" s="50"/>
      <c r="DC1033" s="218"/>
      <c r="DD1033" s="218"/>
      <c r="DE1033" s="218"/>
      <c r="DF1033" s="218"/>
      <c r="DG1033" s="218"/>
      <c r="DH1033" s="218"/>
      <c r="DI1033" s="50"/>
      <c r="DJ1033" s="50"/>
      <c r="DK1033" s="50"/>
      <c r="DL1033" s="50"/>
      <c r="DM1033" s="50"/>
      <c r="DN1033" s="50"/>
      <c r="DO1033" s="50"/>
      <c r="DP1033" s="50"/>
      <c r="DQ1033" s="50"/>
      <c r="DR1033" s="50"/>
    </row>
    <row r="1034" spans="1:122" ht="12.75" customHeight="1" x14ac:dyDescent="0.25">
      <c r="A1034" s="222"/>
      <c r="B1034" s="50"/>
      <c r="C1034" s="50"/>
      <c r="D1034" s="50"/>
      <c r="E1034" s="50"/>
      <c r="F1034" s="50"/>
      <c r="G1034" s="50"/>
      <c r="H1034" s="50"/>
      <c r="I1034" s="50"/>
      <c r="J1034" s="50"/>
      <c r="K1034" s="50"/>
      <c r="L1034" s="50"/>
      <c r="M1034" s="50"/>
      <c r="DC1034" s="218"/>
      <c r="DD1034" s="218"/>
      <c r="DE1034" s="218"/>
      <c r="DF1034" s="218"/>
      <c r="DG1034" s="218"/>
      <c r="DH1034" s="218"/>
      <c r="DI1034" s="50"/>
      <c r="DJ1034" s="50"/>
      <c r="DK1034" s="50"/>
      <c r="DL1034" s="50"/>
      <c r="DM1034" s="50"/>
      <c r="DN1034" s="50"/>
      <c r="DO1034" s="50"/>
      <c r="DP1034" s="50"/>
      <c r="DQ1034" s="50"/>
      <c r="DR1034" s="50"/>
    </row>
    <row r="1035" spans="1:122" ht="12.75" customHeight="1" x14ac:dyDescent="0.25">
      <c r="A1035" s="222"/>
      <c r="B1035" s="50"/>
      <c r="C1035" s="50"/>
      <c r="D1035" s="50"/>
      <c r="E1035" s="50"/>
      <c r="F1035" s="50"/>
      <c r="G1035" s="50"/>
      <c r="H1035" s="50"/>
      <c r="I1035" s="50"/>
      <c r="J1035" s="50"/>
      <c r="K1035" s="50"/>
      <c r="L1035" s="50"/>
      <c r="M1035" s="50"/>
      <c r="DC1035" s="218"/>
      <c r="DD1035" s="218"/>
      <c r="DE1035" s="218"/>
      <c r="DF1035" s="218"/>
      <c r="DG1035" s="218"/>
      <c r="DH1035" s="218"/>
      <c r="DI1035" s="50"/>
      <c r="DJ1035" s="50"/>
      <c r="DK1035" s="50"/>
      <c r="DL1035" s="50"/>
      <c r="DM1035" s="50"/>
      <c r="DN1035" s="50"/>
      <c r="DO1035" s="50"/>
      <c r="DP1035" s="50"/>
      <c r="DQ1035" s="50"/>
      <c r="DR1035" s="50"/>
    </row>
    <row r="1036" spans="1:122" ht="12.75" customHeight="1" x14ac:dyDescent="0.25">
      <c r="A1036" s="222"/>
      <c r="B1036" s="50"/>
      <c r="C1036" s="50"/>
      <c r="D1036" s="50"/>
      <c r="E1036" s="50"/>
      <c r="F1036" s="50"/>
      <c r="G1036" s="50"/>
      <c r="H1036" s="50"/>
      <c r="I1036" s="50"/>
      <c r="J1036" s="50"/>
      <c r="K1036" s="50"/>
      <c r="L1036" s="50"/>
      <c r="M1036" s="50"/>
      <c r="DC1036" s="218"/>
      <c r="DD1036" s="218"/>
      <c r="DE1036" s="218"/>
      <c r="DF1036" s="218"/>
      <c r="DG1036" s="218"/>
      <c r="DH1036" s="218"/>
      <c r="DI1036" s="50"/>
      <c r="DJ1036" s="50"/>
      <c r="DK1036" s="50"/>
      <c r="DL1036" s="50"/>
      <c r="DM1036" s="50"/>
      <c r="DN1036" s="50"/>
      <c r="DO1036" s="50"/>
      <c r="DP1036" s="50"/>
      <c r="DQ1036" s="50"/>
      <c r="DR1036" s="50"/>
    </row>
    <row r="1037" spans="1:122" ht="12.75" customHeight="1" x14ac:dyDescent="0.25">
      <c r="A1037" s="222"/>
      <c r="B1037" s="50"/>
      <c r="C1037" s="50"/>
      <c r="D1037" s="50"/>
      <c r="E1037" s="50"/>
      <c r="F1037" s="50"/>
      <c r="G1037" s="50"/>
      <c r="H1037" s="50"/>
      <c r="I1037" s="50"/>
      <c r="J1037" s="50"/>
      <c r="K1037" s="50"/>
      <c r="L1037" s="50"/>
      <c r="M1037" s="50"/>
      <c r="DC1037" s="218"/>
      <c r="DD1037" s="218"/>
      <c r="DE1037" s="218"/>
      <c r="DF1037" s="218"/>
      <c r="DG1037" s="218"/>
      <c r="DH1037" s="218"/>
      <c r="DI1037" s="50"/>
      <c r="DJ1037" s="50"/>
      <c r="DK1037" s="50"/>
      <c r="DL1037" s="50"/>
      <c r="DM1037" s="50"/>
      <c r="DN1037" s="50"/>
      <c r="DO1037" s="50"/>
      <c r="DP1037" s="50"/>
      <c r="DQ1037" s="50"/>
      <c r="DR1037" s="50"/>
    </row>
    <row r="1038" spans="1:122" ht="12.75" customHeight="1" x14ac:dyDescent="0.25">
      <c r="A1038" s="222"/>
      <c r="B1038" s="50"/>
      <c r="C1038" s="50"/>
      <c r="D1038" s="50"/>
      <c r="E1038" s="50"/>
      <c r="F1038" s="50"/>
      <c r="G1038" s="50"/>
      <c r="H1038" s="50"/>
      <c r="I1038" s="50"/>
      <c r="J1038" s="50"/>
      <c r="K1038" s="50"/>
      <c r="L1038" s="50"/>
      <c r="M1038" s="50"/>
      <c r="DC1038" s="218"/>
      <c r="DD1038" s="218"/>
      <c r="DE1038" s="218"/>
      <c r="DF1038" s="218"/>
      <c r="DG1038" s="218"/>
      <c r="DH1038" s="218"/>
      <c r="DI1038" s="50"/>
      <c r="DJ1038" s="50"/>
      <c r="DK1038" s="50"/>
      <c r="DL1038" s="50"/>
      <c r="DM1038" s="50"/>
      <c r="DN1038" s="50"/>
      <c r="DO1038" s="50"/>
      <c r="DP1038" s="50"/>
      <c r="DQ1038" s="50"/>
      <c r="DR1038" s="50"/>
    </row>
    <row r="1039" spans="1:122" ht="12.75" customHeight="1" x14ac:dyDescent="0.25">
      <c r="A1039" s="222"/>
      <c r="B1039" s="50"/>
      <c r="C1039" s="50"/>
      <c r="D1039" s="50"/>
      <c r="E1039" s="50"/>
      <c r="F1039" s="50"/>
      <c r="G1039" s="50"/>
      <c r="H1039" s="50"/>
      <c r="I1039" s="50"/>
      <c r="J1039" s="50"/>
      <c r="K1039" s="50"/>
      <c r="L1039" s="50"/>
      <c r="M1039" s="50"/>
      <c r="DC1039" s="218"/>
      <c r="DD1039" s="218"/>
      <c r="DE1039" s="218"/>
      <c r="DF1039" s="218"/>
      <c r="DG1039" s="218"/>
      <c r="DH1039" s="218"/>
      <c r="DI1039" s="50"/>
      <c r="DJ1039" s="50"/>
      <c r="DK1039" s="50"/>
      <c r="DL1039" s="50"/>
      <c r="DM1039" s="50"/>
      <c r="DN1039" s="50"/>
      <c r="DO1039" s="50"/>
      <c r="DP1039" s="50"/>
      <c r="DQ1039" s="50"/>
      <c r="DR1039" s="50"/>
    </row>
    <row r="1040" spans="1:122" ht="12.75" customHeight="1" x14ac:dyDescent="0.25">
      <c r="A1040" s="222"/>
      <c r="B1040" s="50"/>
      <c r="C1040" s="50"/>
      <c r="D1040" s="50"/>
      <c r="E1040" s="50"/>
      <c r="F1040" s="50"/>
      <c r="G1040" s="50"/>
      <c r="H1040" s="50"/>
      <c r="I1040" s="50"/>
      <c r="J1040" s="50"/>
      <c r="K1040" s="50"/>
      <c r="L1040" s="50"/>
      <c r="M1040" s="50"/>
      <c r="DC1040" s="218"/>
      <c r="DD1040" s="218"/>
      <c r="DE1040" s="218"/>
      <c r="DF1040" s="218"/>
      <c r="DG1040" s="218"/>
      <c r="DH1040" s="218"/>
      <c r="DI1040" s="50"/>
      <c r="DJ1040" s="50"/>
      <c r="DK1040" s="50"/>
      <c r="DL1040" s="50"/>
      <c r="DM1040" s="50"/>
      <c r="DN1040" s="50"/>
      <c r="DO1040" s="50"/>
      <c r="DP1040" s="50"/>
      <c r="DQ1040" s="50"/>
      <c r="DR1040" s="50"/>
    </row>
    <row r="1041" spans="1:122" ht="12.75" customHeight="1" x14ac:dyDescent="0.25">
      <c r="A1041" s="222"/>
      <c r="B1041" s="50"/>
      <c r="C1041" s="50"/>
      <c r="D1041" s="50"/>
      <c r="E1041" s="50"/>
      <c r="F1041" s="50"/>
      <c r="G1041" s="50"/>
      <c r="H1041" s="50"/>
      <c r="I1041" s="50"/>
      <c r="J1041" s="50"/>
      <c r="K1041" s="50"/>
      <c r="L1041" s="50"/>
      <c r="M1041" s="50"/>
      <c r="DC1041" s="218"/>
      <c r="DD1041" s="218"/>
      <c r="DE1041" s="218"/>
      <c r="DF1041" s="218"/>
      <c r="DG1041" s="218"/>
      <c r="DH1041" s="218"/>
      <c r="DI1041" s="50"/>
      <c r="DJ1041" s="50"/>
      <c r="DK1041" s="50"/>
      <c r="DL1041" s="50"/>
      <c r="DM1041" s="50"/>
      <c r="DN1041" s="50"/>
      <c r="DO1041" s="50"/>
      <c r="DP1041" s="50"/>
      <c r="DQ1041" s="50"/>
      <c r="DR1041" s="50"/>
    </row>
    <row r="1042" spans="1:122" ht="12.75" customHeight="1" x14ac:dyDescent="0.25">
      <c r="A1042" s="230"/>
      <c r="B1042" s="50"/>
      <c r="C1042" s="50"/>
      <c r="D1042" s="50"/>
      <c r="E1042" s="50"/>
      <c r="F1042" s="50"/>
      <c r="G1042" s="50"/>
      <c r="H1042" s="50"/>
      <c r="I1042" s="50"/>
      <c r="J1042" s="50"/>
      <c r="K1042" s="50"/>
      <c r="L1042" s="50"/>
      <c r="M1042" s="50"/>
      <c r="DC1042" s="218"/>
      <c r="DD1042" s="218"/>
      <c r="DE1042" s="218"/>
      <c r="DF1042" s="218"/>
      <c r="DG1042" s="218"/>
      <c r="DH1042" s="218"/>
      <c r="DI1042" s="50"/>
      <c r="DJ1042" s="50"/>
      <c r="DK1042" s="50"/>
      <c r="DL1042" s="50"/>
      <c r="DM1042" s="50"/>
      <c r="DN1042" s="50"/>
      <c r="DO1042" s="50"/>
      <c r="DP1042" s="50"/>
      <c r="DQ1042" s="50"/>
      <c r="DR1042" s="50"/>
    </row>
    <row r="1043" spans="1:122" ht="12.75" customHeight="1" x14ac:dyDescent="0.25">
      <c r="A1043" s="230"/>
      <c r="B1043" s="50"/>
      <c r="C1043" s="50"/>
      <c r="D1043" s="50"/>
      <c r="E1043" s="50"/>
      <c r="F1043" s="50"/>
      <c r="G1043" s="50"/>
      <c r="H1043" s="50"/>
      <c r="I1043" s="50"/>
      <c r="J1043" s="50"/>
      <c r="K1043" s="50"/>
      <c r="L1043" s="50"/>
      <c r="M1043" s="50"/>
      <c r="DC1043" s="218"/>
      <c r="DD1043" s="218"/>
      <c r="DE1043" s="218"/>
      <c r="DF1043" s="218"/>
      <c r="DG1043" s="218"/>
      <c r="DH1043" s="218"/>
      <c r="DI1043" s="50"/>
      <c r="DJ1043" s="50"/>
      <c r="DK1043" s="50"/>
      <c r="DL1043" s="50"/>
      <c r="DM1043" s="50"/>
      <c r="DN1043" s="50"/>
      <c r="DO1043" s="50"/>
      <c r="DP1043" s="50"/>
      <c r="DQ1043" s="50"/>
      <c r="DR1043" s="50"/>
    </row>
    <row r="1044" spans="1:122" ht="12.75" customHeight="1" x14ac:dyDescent="0.25">
      <c r="A1044" s="230"/>
      <c r="B1044" s="50"/>
      <c r="C1044" s="50"/>
      <c r="D1044" s="50"/>
      <c r="E1044" s="50"/>
      <c r="F1044" s="50"/>
      <c r="G1044" s="50"/>
      <c r="H1044" s="50"/>
      <c r="I1044" s="50"/>
      <c r="J1044" s="50"/>
      <c r="K1044" s="50"/>
      <c r="L1044" s="50"/>
      <c r="M1044" s="50"/>
      <c r="DC1044" s="218"/>
      <c r="DD1044" s="218"/>
      <c r="DE1044" s="218"/>
      <c r="DF1044" s="218"/>
      <c r="DG1044" s="218"/>
      <c r="DH1044" s="218"/>
      <c r="DI1044" s="50"/>
      <c r="DJ1044" s="50"/>
      <c r="DK1044" s="50"/>
      <c r="DL1044" s="50"/>
      <c r="DM1044" s="50"/>
      <c r="DN1044" s="50"/>
      <c r="DO1044" s="50"/>
      <c r="DP1044" s="50"/>
      <c r="DQ1044" s="50"/>
      <c r="DR1044" s="50"/>
    </row>
    <row r="1045" spans="1:122" ht="12.75" customHeight="1" x14ac:dyDescent="0.25">
      <c r="A1045" s="230"/>
      <c r="B1045" s="50"/>
      <c r="C1045" s="50"/>
      <c r="D1045" s="50"/>
      <c r="E1045" s="50"/>
      <c r="F1045" s="50"/>
      <c r="G1045" s="50"/>
      <c r="H1045" s="50"/>
      <c r="I1045" s="50"/>
      <c r="J1045" s="50"/>
      <c r="K1045" s="50"/>
      <c r="L1045" s="50"/>
      <c r="M1045" s="50"/>
      <c r="DC1045" s="218"/>
      <c r="DD1045" s="218"/>
      <c r="DE1045" s="218"/>
      <c r="DF1045" s="218"/>
      <c r="DG1045" s="218"/>
      <c r="DH1045" s="218"/>
      <c r="DI1045" s="50"/>
      <c r="DJ1045" s="50"/>
      <c r="DK1045" s="50"/>
      <c r="DL1045" s="50"/>
      <c r="DM1045" s="50"/>
      <c r="DN1045" s="50"/>
      <c r="DO1045" s="50"/>
      <c r="DP1045" s="50"/>
      <c r="DQ1045" s="50"/>
      <c r="DR1045" s="50"/>
    </row>
    <row r="1046" spans="1:122" ht="12.75" customHeight="1" x14ac:dyDescent="0.25">
      <c r="A1046" s="233"/>
      <c r="B1046" s="50"/>
      <c r="C1046" s="50"/>
      <c r="D1046" s="50"/>
      <c r="E1046" s="50"/>
      <c r="F1046" s="50"/>
      <c r="G1046" s="50"/>
      <c r="H1046" s="50"/>
      <c r="I1046" s="50"/>
      <c r="J1046" s="50"/>
      <c r="K1046" s="50"/>
      <c r="L1046" s="50"/>
      <c r="M1046" s="50"/>
      <c r="DC1046" s="218"/>
      <c r="DD1046" s="218"/>
      <c r="DE1046" s="218"/>
      <c r="DF1046" s="218"/>
      <c r="DG1046" s="218"/>
      <c r="DH1046" s="218"/>
      <c r="DI1046" s="50"/>
      <c r="DJ1046" s="50"/>
      <c r="DK1046" s="50"/>
      <c r="DL1046" s="50"/>
      <c r="DM1046" s="50"/>
      <c r="DN1046" s="50"/>
      <c r="DO1046" s="50"/>
      <c r="DP1046" s="50"/>
      <c r="DQ1046" s="50"/>
      <c r="DR1046" s="50"/>
    </row>
    <row r="1047" spans="1:122" ht="12.75" customHeight="1" x14ac:dyDescent="0.25">
      <c r="A1047" s="230"/>
      <c r="B1047" s="50"/>
      <c r="C1047" s="50"/>
      <c r="D1047" s="50"/>
      <c r="E1047" s="50"/>
      <c r="F1047" s="50"/>
      <c r="G1047" s="50"/>
      <c r="H1047" s="50"/>
      <c r="I1047" s="50"/>
      <c r="J1047" s="50"/>
      <c r="K1047" s="50"/>
      <c r="L1047" s="50"/>
      <c r="M1047" s="50"/>
      <c r="DC1047" s="218"/>
      <c r="DD1047" s="218"/>
      <c r="DE1047" s="218"/>
      <c r="DF1047" s="218"/>
      <c r="DG1047" s="218"/>
      <c r="DH1047" s="218"/>
      <c r="DI1047" s="50"/>
      <c r="DJ1047" s="50"/>
      <c r="DK1047" s="50"/>
      <c r="DL1047" s="50"/>
      <c r="DM1047" s="50"/>
      <c r="DN1047" s="50"/>
      <c r="DO1047" s="50"/>
      <c r="DP1047" s="50"/>
      <c r="DQ1047" s="50"/>
      <c r="DR1047" s="50"/>
    </row>
    <row r="1048" spans="1:122" ht="12.75" customHeight="1" x14ac:dyDescent="0.25">
      <c r="A1048" s="230"/>
      <c r="B1048" s="50"/>
      <c r="C1048" s="50"/>
      <c r="D1048" s="50"/>
      <c r="E1048" s="50"/>
      <c r="F1048" s="50"/>
      <c r="G1048" s="50"/>
      <c r="H1048" s="50"/>
      <c r="I1048" s="50"/>
      <c r="J1048" s="50"/>
      <c r="K1048" s="50"/>
      <c r="L1048" s="50"/>
      <c r="M1048" s="50"/>
      <c r="DC1048" s="218"/>
      <c r="DD1048" s="218"/>
      <c r="DE1048" s="218"/>
      <c r="DF1048" s="218"/>
      <c r="DG1048" s="218"/>
      <c r="DH1048" s="218"/>
      <c r="DI1048" s="50"/>
      <c r="DJ1048" s="50"/>
      <c r="DK1048" s="50"/>
      <c r="DL1048" s="50"/>
      <c r="DM1048" s="50"/>
      <c r="DN1048" s="50"/>
      <c r="DO1048" s="50"/>
      <c r="DP1048" s="50"/>
      <c r="DQ1048" s="50"/>
      <c r="DR1048" s="50"/>
    </row>
    <row r="1049" spans="1:122" ht="12.75" customHeight="1" x14ac:dyDescent="0.25">
      <c r="A1049" s="230"/>
      <c r="B1049" s="50"/>
      <c r="C1049" s="50"/>
      <c r="D1049" s="50"/>
      <c r="E1049" s="50"/>
      <c r="F1049" s="50"/>
      <c r="G1049" s="50"/>
      <c r="H1049" s="50"/>
      <c r="I1049" s="50"/>
      <c r="J1049" s="50"/>
      <c r="K1049" s="50"/>
      <c r="L1049" s="50"/>
      <c r="M1049" s="50"/>
      <c r="DC1049" s="218"/>
      <c r="DD1049" s="218"/>
      <c r="DE1049" s="218"/>
      <c r="DF1049" s="218"/>
      <c r="DG1049" s="218"/>
      <c r="DH1049" s="218"/>
      <c r="DI1049" s="50"/>
      <c r="DJ1049" s="50"/>
      <c r="DK1049" s="50"/>
      <c r="DL1049" s="50"/>
      <c r="DM1049" s="50"/>
      <c r="DN1049" s="50"/>
      <c r="DO1049" s="50"/>
      <c r="DP1049" s="50"/>
      <c r="DQ1049" s="50"/>
      <c r="DR1049" s="50"/>
    </row>
    <row r="1050" spans="1:122" ht="12.75" customHeight="1" x14ac:dyDescent="0.25">
      <c r="A1050" s="230"/>
      <c r="B1050" s="50"/>
      <c r="C1050" s="50"/>
      <c r="D1050" s="50"/>
      <c r="E1050" s="50"/>
      <c r="F1050" s="50"/>
      <c r="G1050" s="50"/>
      <c r="H1050" s="50"/>
      <c r="I1050" s="50"/>
      <c r="J1050" s="50"/>
      <c r="K1050" s="50"/>
      <c r="L1050" s="50"/>
      <c r="M1050" s="50"/>
      <c r="DC1050" s="218"/>
      <c r="DD1050" s="218"/>
      <c r="DE1050" s="218"/>
      <c r="DF1050" s="218"/>
      <c r="DG1050" s="218"/>
      <c r="DH1050" s="218"/>
      <c r="DI1050" s="50"/>
      <c r="DJ1050" s="50"/>
      <c r="DK1050" s="50"/>
      <c r="DL1050" s="50"/>
      <c r="DM1050" s="50"/>
      <c r="DN1050" s="50"/>
      <c r="DO1050" s="50"/>
      <c r="DP1050" s="50"/>
      <c r="DQ1050" s="50"/>
      <c r="DR1050" s="50"/>
    </row>
    <row r="1051" spans="1:122" ht="12.75" customHeight="1" x14ac:dyDescent="0.25">
      <c r="A1051" s="230"/>
      <c r="B1051" s="50"/>
      <c r="C1051" s="50"/>
      <c r="D1051" s="50"/>
      <c r="E1051" s="50"/>
      <c r="F1051" s="50"/>
      <c r="G1051" s="50"/>
      <c r="H1051" s="50"/>
      <c r="I1051" s="50"/>
      <c r="J1051" s="50"/>
      <c r="K1051" s="50"/>
      <c r="L1051" s="50"/>
      <c r="M1051" s="50"/>
      <c r="DC1051" s="218"/>
      <c r="DD1051" s="218"/>
      <c r="DE1051" s="218"/>
      <c r="DF1051" s="218"/>
      <c r="DG1051" s="218"/>
      <c r="DH1051" s="218"/>
      <c r="DI1051" s="50"/>
      <c r="DJ1051" s="50"/>
      <c r="DK1051" s="50"/>
      <c r="DL1051" s="50"/>
      <c r="DM1051" s="50"/>
      <c r="DN1051" s="50"/>
      <c r="DO1051" s="50"/>
      <c r="DP1051" s="50"/>
      <c r="DQ1051" s="50"/>
      <c r="DR1051" s="50"/>
    </row>
    <row r="1052" spans="1:122" ht="12.75" customHeight="1" x14ac:dyDescent="0.25">
      <c r="A1052" s="230"/>
      <c r="B1052" s="50"/>
      <c r="C1052" s="50"/>
      <c r="D1052" s="50"/>
      <c r="E1052" s="50"/>
      <c r="F1052" s="50"/>
      <c r="G1052" s="50"/>
      <c r="H1052" s="50"/>
      <c r="I1052" s="50"/>
      <c r="J1052" s="50"/>
      <c r="K1052" s="50"/>
      <c r="L1052" s="50"/>
      <c r="M1052" s="50"/>
      <c r="DC1052" s="218"/>
      <c r="DD1052" s="218"/>
      <c r="DE1052" s="218"/>
      <c r="DF1052" s="218"/>
      <c r="DG1052" s="218"/>
      <c r="DH1052" s="218"/>
      <c r="DI1052" s="50"/>
      <c r="DJ1052" s="50"/>
      <c r="DK1052" s="50"/>
      <c r="DL1052" s="50"/>
      <c r="DM1052" s="50"/>
      <c r="DN1052" s="50"/>
      <c r="DO1052" s="50"/>
      <c r="DP1052" s="50"/>
      <c r="DQ1052" s="50"/>
      <c r="DR1052" s="50"/>
    </row>
    <row r="1053" spans="1:122" ht="12.75" customHeight="1" x14ac:dyDescent="0.25">
      <c r="A1053" s="222"/>
      <c r="B1053" s="50"/>
      <c r="C1053" s="50"/>
      <c r="D1053" s="50"/>
      <c r="E1053" s="50"/>
      <c r="F1053" s="50"/>
      <c r="G1053" s="50"/>
      <c r="H1053" s="50"/>
      <c r="I1053" s="50"/>
      <c r="J1053" s="50"/>
      <c r="K1053" s="50"/>
      <c r="L1053" s="50"/>
      <c r="M1053" s="50"/>
      <c r="DC1053" s="218"/>
      <c r="DD1053" s="218"/>
      <c r="DE1053" s="218"/>
      <c r="DF1053" s="218"/>
      <c r="DG1053" s="218"/>
      <c r="DH1053" s="218"/>
      <c r="DI1053" s="50"/>
      <c r="DJ1053" s="50"/>
      <c r="DK1053" s="50"/>
      <c r="DL1053" s="50"/>
      <c r="DM1053" s="50"/>
      <c r="DN1053" s="50"/>
      <c r="DO1053" s="50"/>
      <c r="DP1053" s="50"/>
      <c r="DQ1053" s="50"/>
      <c r="DR1053" s="50"/>
    </row>
    <row r="1054" spans="1:122" ht="12.75" customHeight="1" x14ac:dyDescent="0.25">
      <c r="A1054" s="230"/>
      <c r="B1054" s="50"/>
      <c r="C1054" s="50"/>
      <c r="D1054" s="50"/>
      <c r="E1054" s="50"/>
      <c r="F1054" s="50"/>
      <c r="G1054" s="50"/>
      <c r="H1054" s="50"/>
      <c r="I1054" s="50"/>
      <c r="J1054" s="50"/>
      <c r="K1054" s="50"/>
      <c r="L1054" s="50"/>
      <c r="M1054" s="50"/>
      <c r="DC1054" s="218"/>
      <c r="DD1054" s="218"/>
      <c r="DE1054" s="218"/>
      <c r="DF1054" s="218"/>
      <c r="DG1054" s="218"/>
      <c r="DH1054" s="218"/>
      <c r="DI1054" s="50"/>
      <c r="DJ1054" s="50"/>
      <c r="DK1054" s="50"/>
      <c r="DL1054" s="50"/>
      <c r="DM1054" s="50"/>
      <c r="DN1054" s="50"/>
      <c r="DO1054" s="50"/>
      <c r="DP1054" s="50"/>
      <c r="DQ1054" s="50"/>
      <c r="DR1054" s="50"/>
    </row>
    <row r="1055" spans="1:122" ht="12.75" customHeight="1" x14ac:dyDescent="0.25">
      <c r="A1055" s="230"/>
      <c r="B1055" s="50"/>
      <c r="C1055" s="50"/>
      <c r="D1055" s="50"/>
      <c r="E1055" s="50"/>
      <c r="F1055" s="50"/>
      <c r="G1055" s="50"/>
      <c r="H1055" s="50"/>
      <c r="I1055" s="50"/>
      <c r="J1055" s="50"/>
      <c r="K1055" s="50"/>
      <c r="L1055" s="50"/>
      <c r="M1055" s="50"/>
      <c r="DC1055" s="218"/>
      <c r="DD1055" s="218"/>
      <c r="DE1055" s="218"/>
      <c r="DF1055" s="218"/>
      <c r="DG1055" s="218"/>
      <c r="DH1055" s="218"/>
      <c r="DI1055" s="50"/>
      <c r="DJ1055" s="50"/>
      <c r="DK1055" s="50"/>
      <c r="DL1055" s="50"/>
      <c r="DM1055" s="50"/>
      <c r="DN1055" s="50"/>
      <c r="DO1055" s="50"/>
      <c r="DP1055" s="50"/>
      <c r="DQ1055" s="50"/>
      <c r="DR1055" s="50"/>
    </row>
    <row r="1056" spans="1:122" ht="12.75" customHeight="1" x14ac:dyDescent="0.25">
      <c r="A1056" s="230"/>
      <c r="B1056" s="50"/>
      <c r="C1056" s="50"/>
      <c r="D1056" s="50"/>
      <c r="E1056" s="50"/>
      <c r="F1056" s="50"/>
      <c r="G1056" s="50"/>
      <c r="H1056" s="50"/>
      <c r="I1056" s="50"/>
      <c r="J1056" s="50"/>
      <c r="K1056" s="50"/>
      <c r="L1056" s="50"/>
      <c r="M1056" s="50"/>
      <c r="DC1056" s="218"/>
      <c r="DD1056" s="218"/>
      <c r="DE1056" s="218"/>
      <c r="DF1056" s="218"/>
      <c r="DG1056" s="218"/>
      <c r="DH1056" s="218"/>
      <c r="DI1056" s="50"/>
      <c r="DJ1056" s="50"/>
      <c r="DK1056" s="50"/>
      <c r="DL1056" s="50"/>
      <c r="DM1056" s="50"/>
      <c r="DN1056" s="50"/>
      <c r="DO1056" s="50"/>
      <c r="DP1056" s="50"/>
      <c r="DQ1056" s="50"/>
      <c r="DR1056" s="50"/>
    </row>
    <row r="1057" spans="1:122" ht="12.75" customHeight="1" x14ac:dyDescent="0.25">
      <c r="A1057" s="230"/>
      <c r="B1057" s="50"/>
      <c r="C1057" s="50"/>
      <c r="D1057" s="50"/>
      <c r="E1057" s="50"/>
      <c r="F1057" s="50"/>
      <c r="G1057" s="50"/>
      <c r="H1057" s="50"/>
      <c r="I1057" s="50"/>
      <c r="J1057" s="50"/>
      <c r="K1057" s="50"/>
      <c r="L1057" s="50"/>
      <c r="M1057" s="50"/>
      <c r="DC1057" s="218"/>
      <c r="DD1057" s="218"/>
      <c r="DE1057" s="218"/>
      <c r="DF1057" s="218"/>
      <c r="DG1057" s="218"/>
      <c r="DH1057" s="218"/>
      <c r="DI1057" s="50"/>
      <c r="DJ1057" s="50"/>
      <c r="DK1057" s="50"/>
      <c r="DL1057" s="50"/>
      <c r="DM1057" s="50"/>
      <c r="DN1057" s="50"/>
      <c r="DO1057" s="50"/>
      <c r="DP1057" s="50"/>
      <c r="DQ1057" s="50"/>
      <c r="DR1057" s="50"/>
    </row>
    <row r="1058" spans="1:122" ht="12.75" customHeight="1" x14ac:dyDescent="0.25">
      <c r="A1058" s="230"/>
      <c r="B1058" s="50"/>
      <c r="C1058" s="50"/>
      <c r="D1058" s="50"/>
      <c r="E1058" s="50"/>
      <c r="F1058" s="50"/>
      <c r="G1058" s="50"/>
      <c r="H1058" s="50"/>
      <c r="I1058" s="50"/>
      <c r="J1058" s="50"/>
      <c r="K1058" s="50"/>
      <c r="L1058" s="50"/>
      <c r="M1058" s="50"/>
      <c r="DC1058" s="218"/>
      <c r="DD1058" s="218"/>
      <c r="DE1058" s="218"/>
      <c r="DF1058" s="218"/>
      <c r="DG1058" s="218"/>
      <c r="DH1058" s="218"/>
      <c r="DI1058" s="50"/>
      <c r="DJ1058" s="50"/>
      <c r="DK1058" s="50"/>
      <c r="DL1058" s="50"/>
      <c r="DM1058" s="50"/>
      <c r="DN1058" s="50"/>
      <c r="DO1058" s="50"/>
      <c r="DP1058" s="50"/>
      <c r="DQ1058" s="50"/>
      <c r="DR1058" s="50"/>
    </row>
    <row r="1059" spans="1:122" ht="12.75" customHeight="1" x14ac:dyDescent="0.25">
      <c r="A1059" s="230"/>
      <c r="B1059" s="50"/>
      <c r="C1059" s="50"/>
      <c r="D1059" s="50"/>
      <c r="E1059" s="50"/>
      <c r="F1059" s="50"/>
      <c r="G1059" s="50"/>
      <c r="H1059" s="50"/>
      <c r="I1059" s="50"/>
      <c r="J1059" s="50"/>
      <c r="K1059" s="50"/>
      <c r="L1059" s="50"/>
      <c r="M1059" s="50"/>
      <c r="DC1059" s="218"/>
      <c r="DD1059" s="218"/>
      <c r="DE1059" s="218"/>
      <c r="DF1059" s="218"/>
      <c r="DG1059" s="218"/>
      <c r="DH1059" s="218"/>
      <c r="DI1059" s="50"/>
      <c r="DJ1059" s="50"/>
      <c r="DK1059" s="50"/>
      <c r="DL1059" s="50"/>
      <c r="DM1059" s="50"/>
      <c r="DN1059" s="50"/>
      <c r="DO1059" s="50"/>
      <c r="DP1059" s="50"/>
      <c r="DQ1059" s="50"/>
      <c r="DR1059" s="50"/>
    </row>
    <row r="1060" spans="1:122" ht="12.75" customHeight="1" x14ac:dyDescent="0.25">
      <c r="A1060" s="230"/>
      <c r="B1060" s="50"/>
      <c r="C1060" s="50"/>
      <c r="D1060" s="50"/>
      <c r="E1060" s="50"/>
      <c r="F1060" s="50"/>
      <c r="G1060" s="50"/>
      <c r="H1060" s="50"/>
      <c r="I1060" s="50"/>
      <c r="J1060" s="50"/>
      <c r="K1060" s="50"/>
      <c r="L1060" s="50"/>
      <c r="M1060" s="50"/>
      <c r="DC1060" s="218"/>
      <c r="DD1060" s="218"/>
      <c r="DE1060" s="218"/>
      <c r="DF1060" s="218"/>
      <c r="DG1060" s="218"/>
      <c r="DH1060" s="218"/>
      <c r="DI1060" s="50"/>
      <c r="DJ1060" s="50"/>
      <c r="DK1060" s="50"/>
      <c r="DL1060" s="50"/>
      <c r="DM1060" s="50"/>
      <c r="DN1060" s="50"/>
      <c r="DO1060" s="50"/>
      <c r="DP1060" s="50"/>
      <c r="DQ1060" s="50"/>
      <c r="DR1060" s="50"/>
    </row>
    <row r="1061" spans="1:122" ht="12.75" customHeight="1" x14ac:dyDescent="0.25">
      <c r="A1061" s="230"/>
      <c r="B1061" s="50"/>
      <c r="C1061" s="50"/>
      <c r="D1061" s="50"/>
      <c r="E1061" s="50"/>
      <c r="F1061" s="50"/>
      <c r="G1061" s="50"/>
      <c r="H1061" s="50"/>
      <c r="I1061" s="50"/>
      <c r="J1061" s="50"/>
      <c r="K1061" s="50"/>
      <c r="L1061" s="50"/>
      <c r="M1061" s="50"/>
      <c r="DC1061" s="218"/>
      <c r="DD1061" s="218"/>
      <c r="DE1061" s="218"/>
      <c r="DF1061" s="218"/>
      <c r="DG1061" s="218"/>
      <c r="DH1061" s="218"/>
      <c r="DI1061" s="50"/>
      <c r="DJ1061" s="50"/>
      <c r="DK1061" s="50"/>
      <c r="DL1061" s="50"/>
      <c r="DM1061" s="50"/>
      <c r="DN1061" s="50"/>
      <c r="DO1061" s="50"/>
      <c r="DP1061" s="50"/>
      <c r="DQ1061" s="50"/>
      <c r="DR1061" s="50"/>
    </row>
    <row r="1062" spans="1:122" ht="12.75" customHeight="1" x14ac:dyDescent="0.25">
      <c r="A1062" s="230"/>
      <c r="B1062" s="50"/>
      <c r="C1062" s="50"/>
      <c r="D1062" s="50"/>
      <c r="E1062" s="50"/>
      <c r="F1062" s="50"/>
      <c r="G1062" s="50"/>
      <c r="H1062" s="50"/>
      <c r="I1062" s="50"/>
      <c r="J1062" s="50"/>
      <c r="K1062" s="50"/>
      <c r="L1062" s="50"/>
      <c r="M1062" s="50"/>
      <c r="DC1062" s="218"/>
      <c r="DD1062" s="218"/>
      <c r="DE1062" s="218"/>
      <c r="DF1062" s="218"/>
      <c r="DG1062" s="218"/>
      <c r="DH1062" s="218"/>
      <c r="DI1062" s="50"/>
      <c r="DJ1062" s="50"/>
      <c r="DK1062" s="50"/>
      <c r="DL1062" s="50"/>
      <c r="DM1062" s="50"/>
      <c r="DN1062" s="50"/>
      <c r="DO1062" s="50"/>
      <c r="DP1062" s="50"/>
      <c r="DQ1062" s="50"/>
      <c r="DR1062" s="50"/>
    </row>
    <row r="1063" spans="1:122" ht="12.75" customHeight="1" x14ac:dyDescent="0.25">
      <c r="A1063" s="230"/>
      <c r="B1063" s="50"/>
      <c r="C1063" s="50"/>
      <c r="D1063" s="50"/>
      <c r="E1063" s="50"/>
      <c r="F1063" s="50"/>
      <c r="G1063" s="50"/>
      <c r="H1063" s="50"/>
      <c r="I1063" s="50"/>
      <c r="J1063" s="50"/>
      <c r="K1063" s="50"/>
      <c r="L1063" s="50"/>
      <c r="M1063" s="50"/>
      <c r="DC1063" s="218"/>
      <c r="DD1063" s="218"/>
      <c r="DE1063" s="218"/>
      <c r="DF1063" s="218"/>
      <c r="DG1063" s="218"/>
      <c r="DH1063" s="218"/>
      <c r="DI1063" s="50"/>
      <c r="DJ1063" s="50"/>
      <c r="DK1063" s="50"/>
      <c r="DL1063" s="50"/>
      <c r="DM1063" s="50"/>
      <c r="DN1063" s="50"/>
      <c r="DO1063" s="50"/>
      <c r="DP1063" s="50"/>
      <c r="DQ1063" s="50"/>
      <c r="DR1063" s="50"/>
    </row>
    <row r="1064" spans="1:122" ht="12.75" customHeight="1" x14ac:dyDescent="0.25">
      <c r="A1064" s="230"/>
      <c r="B1064" s="50"/>
      <c r="C1064" s="50"/>
      <c r="D1064" s="50"/>
      <c r="E1064" s="50"/>
      <c r="F1064" s="50"/>
      <c r="G1064" s="50"/>
      <c r="H1064" s="50"/>
      <c r="I1064" s="50"/>
      <c r="J1064" s="50"/>
      <c r="K1064" s="50"/>
      <c r="L1064" s="50"/>
      <c r="M1064" s="50"/>
      <c r="DC1064" s="218"/>
      <c r="DD1064" s="218"/>
      <c r="DE1064" s="218"/>
      <c r="DF1064" s="218"/>
      <c r="DG1064" s="218"/>
      <c r="DH1064" s="218"/>
      <c r="DI1064" s="50"/>
      <c r="DJ1064" s="50"/>
      <c r="DK1064" s="50"/>
      <c r="DL1064" s="50"/>
      <c r="DM1064" s="50"/>
      <c r="DN1064" s="50"/>
      <c r="DO1064" s="50"/>
      <c r="DP1064" s="50"/>
      <c r="DQ1064" s="50"/>
      <c r="DR1064" s="50"/>
    </row>
    <row r="1065" spans="1:122" ht="12.75" customHeight="1" x14ac:dyDescent="0.25">
      <c r="A1065" s="222"/>
      <c r="B1065" s="50"/>
      <c r="C1065" s="50"/>
      <c r="D1065" s="50"/>
      <c r="E1065" s="50"/>
      <c r="F1065" s="50"/>
      <c r="G1065" s="50"/>
      <c r="H1065" s="50"/>
      <c r="I1065" s="50"/>
      <c r="J1065" s="50"/>
      <c r="K1065" s="50"/>
      <c r="L1065" s="50"/>
      <c r="M1065" s="50"/>
      <c r="DC1065" s="218"/>
      <c r="DD1065" s="218"/>
      <c r="DE1065" s="218"/>
      <c r="DF1065" s="218"/>
      <c r="DG1065" s="218"/>
      <c r="DH1065" s="218"/>
      <c r="DI1065" s="50"/>
      <c r="DJ1065" s="50"/>
      <c r="DK1065" s="50"/>
      <c r="DL1065" s="50"/>
      <c r="DM1065" s="50"/>
      <c r="DN1065" s="50"/>
      <c r="DO1065" s="50"/>
      <c r="DP1065" s="50"/>
      <c r="DQ1065" s="50"/>
      <c r="DR1065" s="50"/>
    </row>
    <row r="1066" spans="1:122" ht="12.75" customHeight="1" x14ac:dyDescent="0.25">
      <c r="A1066" s="222"/>
      <c r="B1066" s="50"/>
      <c r="C1066" s="50"/>
      <c r="D1066" s="50"/>
      <c r="E1066" s="50"/>
      <c r="F1066" s="50"/>
      <c r="G1066" s="50"/>
      <c r="H1066" s="50"/>
      <c r="I1066" s="50"/>
      <c r="J1066" s="50"/>
      <c r="K1066" s="50"/>
      <c r="L1066" s="50"/>
      <c r="M1066" s="50"/>
      <c r="DC1066" s="218"/>
      <c r="DD1066" s="218"/>
      <c r="DE1066" s="218"/>
      <c r="DF1066" s="218"/>
      <c r="DG1066" s="218"/>
      <c r="DH1066" s="218"/>
      <c r="DI1066" s="50"/>
      <c r="DJ1066" s="50"/>
      <c r="DK1066" s="50"/>
      <c r="DL1066" s="50"/>
      <c r="DM1066" s="50"/>
      <c r="DN1066" s="50"/>
      <c r="DO1066" s="50"/>
      <c r="DP1066" s="50"/>
      <c r="DQ1066" s="50"/>
      <c r="DR1066" s="50"/>
    </row>
    <row r="1067" spans="1:122" ht="12.75" customHeight="1" x14ac:dyDescent="0.25">
      <c r="A1067" s="222"/>
      <c r="B1067" s="50"/>
      <c r="C1067" s="50"/>
      <c r="D1067" s="50"/>
      <c r="E1067" s="50"/>
      <c r="F1067" s="50"/>
      <c r="G1067" s="50"/>
      <c r="H1067" s="50"/>
      <c r="I1067" s="50"/>
      <c r="J1067" s="50"/>
      <c r="K1067" s="50"/>
      <c r="L1067" s="50"/>
      <c r="M1067" s="50"/>
      <c r="DC1067" s="218"/>
      <c r="DD1067" s="218"/>
      <c r="DE1067" s="218"/>
      <c r="DF1067" s="218"/>
      <c r="DG1067" s="218"/>
      <c r="DH1067" s="218"/>
      <c r="DI1067" s="50"/>
      <c r="DJ1067" s="50"/>
      <c r="DK1067" s="50"/>
      <c r="DL1067" s="50"/>
      <c r="DM1067" s="50"/>
      <c r="DN1067" s="50"/>
      <c r="DO1067" s="50"/>
      <c r="DP1067" s="50"/>
      <c r="DQ1067" s="50"/>
      <c r="DR1067" s="50"/>
    </row>
    <row r="1068" spans="1:122" ht="12.75" customHeight="1" x14ac:dyDescent="0.25">
      <c r="A1068" s="222"/>
      <c r="B1068" s="50"/>
      <c r="C1068" s="50"/>
      <c r="D1068" s="50"/>
      <c r="E1068" s="50"/>
      <c r="F1068" s="50"/>
      <c r="G1068" s="50"/>
      <c r="H1068" s="50"/>
      <c r="I1068" s="50"/>
      <c r="J1068" s="50"/>
      <c r="K1068" s="50"/>
      <c r="L1068" s="50"/>
      <c r="M1068" s="50"/>
      <c r="DC1068" s="218"/>
      <c r="DD1068" s="218"/>
      <c r="DE1068" s="218"/>
      <c r="DF1068" s="218"/>
      <c r="DG1068" s="218"/>
      <c r="DH1068" s="218"/>
      <c r="DI1068" s="50"/>
      <c r="DJ1068" s="50"/>
      <c r="DK1068" s="50"/>
      <c r="DL1068" s="50"/>
      <c r="DM1068" s="50"/>
      <c r="DN1068" s="50"/>
      <c r="DO1068" s="50"/>
      <c r="DP1068" s="50"/>
      <c r="DQ1068" s="50"/>
      <c r="DR1068" s="50"/>
    </row>
    <row r="1069" spans="1:122" ht="12.75" customHeight="1" x14ac:dyDescent="0.25">
      <c r="A1069" s="222"/>
      <c r="B1069" s="50"/>
      <c r="C1069" s="50"/>
      <c r="D1069" s="50"/>
      <c r="E1069" s="50"/>
      <c r="F1069" s="50"/>
      <c r="G1069" s="50"/>
      <c r="H1069" s="50"/>
      <c r="I1069" s="50"/>
      <c r="J1069" s="50"/>
      <c r="K1069" s="50"/>
      <c r="L1069" s="50"/>
      <c r="M1069" s="50"/>
      <c r="DC1069" s="218"/>
      <c r="DD1069" s="218"/>
      <c r="DE1069" s="218"/>
      <c r="DF1069" s="218"/>
      <c r="DG1069" s="218"/>
      <c r="DH1069" s="218"/>
      <c r="DI1069" s="50"/>
      <c r="DJ1069" s="50"/>
      <c r="DK1069" s="50"/>
      <c r="DL1069" s="50"/>
      <c r="DM1069" s="50"/>
      <c r="DN1069" s="50"/>
      <c r="DO1069" s="50"/>
      <c r="DP1069" s="50"/>
      <c r="DQ1069" s="50"/>
      <c r="DR1069" s="50"/>
    </row>
    <row r="1070" spans="1:122" ht="12.75" customHeight="1" x14ac:dyDescent="0.25">
      <c r="A1070" s="222"/>
      <c r="B1070" s="50"/>
      <c r="C1070" s="50"/>
      <c r="D1070" s="50"/>
      <c r="E1070" s="50"/>
      <c r="F1070" s="50"/>
      <c r="G1070" s="50"/>
      <c r="H1070" s="50"/>
      <c r="I1070" s="50"/>
      <c r="J1070" s="50"/>
      <c r="K1070" s="50"/>
      <c r="L1070" s="50"/>
      <c r="M1070" s="50"/>
      <c r="DC1070" s="218"/>
      <c r="DD1070" s="218"/>
      <c r="DE1070" s="218"/>
      <c r="DF1070" s="218"/>
      <c r="DG1070" s="218"/>
      <c r="DH1070" s="218"/>
      <c r="DI1070" s="50"/>
      <c r="DJ1070" s="50"/>
      <c r="DK1070" s="50"/>
      <c r="DL1070" s="50"/>
      <c r="DM1070" s="50"/>
      <c r="DN1070" s="50"/>
      <c r="DO1070" s="50"/>
      <c r="DP1070" s="50"/>
      <c r="DQ1070" s="50"/>
      <c r="DR1070" s="50"/>
    </row>
    <row r="1071" spans="1:122" ht="12.75" customHeight="1" x14ac:dyDescent="0.25">
      <c r="A1071" s="222"/>
      <c r="B1071" s="50"/>
      <c r="C1071" s="50"/>
      <c r="D1071" s="50"/>
      <c r="E1071" s="50"/>
      <c r="F1071" s="50"/>
      <c r="G1071" s="50"/>
      <c r="H1071" s="50"/>
      <c r="I1071" s="50"/>
      <c r="J1071" s="50"/>
      <c r="K1071" s="50"/>
      <c r="L1071" s="50"/>
      <c r="M1071" s="50"/>
      <c r="DC1071" s="218"/>
      <c r="DD1071" s="218"/>
      <c r="DE1071" s="218"/>
      <c r="DF1071" s="218"/>
      <c r="DG1071" s="218"/>
      <c r="DH1071" s="218"/>
      <c r="DI1071" s="50"/>
      <c r="DJ1071" s="50"/>
      <c r="DK1071" s="50"/>
      <c r="DL1071" s="50"/>
      <c r="DM1071" s="50"/>
      <c r="DN1071" s="50"/>
      <c r="DO1071" s="50"/>
      <c r="DP1071" s="50"/>
      <c r="DQ1071" s="50"/>
      <c r="DR1071" s="50"/>
    </row>
    <row r="1072" spans="1:122" ht="12.75" customHeight="1" x14ac:dyDescent="0.25">
      <c r="A1072" s="222"/>
      <c r="B1072" s="50"/>
      <c r="C1072" s="50"/>
      <c r="D1072" s="50"/>
      <c r="E1072" s="50"/>
      <c r="F1072" s="50"/>
      <c r="G1072" s="50"/>
      <c r="H1072" s="50"/>
      <c r="I1072" s="50"/>
      <c r="J1072" s="50"/>
      <c r="K1072" s="50"/>
      <c r="L1072" s="50"/>
      <c r="M1072" s="50"/>
      <c r="DC1072" s="218"/>
      <c r="DD1072" s="218"/>
      <c r="DE1072" s="218"/>
      <c r="DF1072" s="218"/>
      <c r="DG1072" s="218"/>
      <c r="DH1072" s="218"/>
      <c r="DI1072" s="50"/>
      <c r="DJ1072" s="50"/>
      <c r="DK1072" s="50"/>
      <c r="DL1072" s="50"/>
      <c r="DM1072" s="50"/>
      <c r="DN1072" s="50"/>
      <c r="DO1072" s="50"/>
      <c r="DP1072" s="50"/>
      <c r="DQ1072" s="50"/>
      <c r="DR1072" s="50"/>
    </row>
    <row r="1073" spans="1:122" ht="12.75" customHeight="1" x14ac:dyDescent="0.25">
      <c r="A1073" s="222"/>
      <c r="B1073" s="50"/>
      <c r="C1073" s="50"/>
      <c r="D1073" s="50"/>
      <c r="E1073" s="50"/>
      <c r="F1073" s="50"/>
      <c r="G1073" s="50"/>
      <c r="H1073" s="50"/>
      <c r="I1073" s="50"/>
      <c r="J1073" s="50"/>
      <c r="K1073" s="50"/>
      <c r="L1073" s="50"/>
      <c r="M1073" s="50"/>
      <c r="DC1073" s="218"/>
      <c r="DD1073" s="218"/>
      <c r="DE1073" s="218"/>
      <c r="DF1073" s="218"/>
      <c r="DG1073" s="218"/>
      <c r="DH1073" s="218"/>
      <c r="DI1073" s="50"/>
      <c r="DJ1073" s="50"/>
      <c r="DK1073" s="50"/>
      <c r="DL1073" s="50"/>
      <c r="DM1073" s="50"/>
      <c r="DN1073" s="50"/>
      <c r="DO1073" s="50"/>
      <c r="DP1073" s="50"/>
      <c r="DQ1073" s="50"/>
      <c r="DR1073" s="50"/>
    </row>
    <row r="1074" spans="1:122" ht="12.75" customHeight="1" x14ac:dyDescent="0.25">
      <c r="A1074" s="222"/>
      <c r="B1074" s="50"/>
      <c r="C1074" s="50"/>
      <c r="D1074" s="50"/>
      <c r="E1074" s="50"/>
      <c r="F1074" s="50"/>
      <c r="G1074" s="50"/>
      <c r="H1074" s="50"/>
      <c r="I1074" s="50"/>
      <c r="J1074" s="50"/>
      <c r="K1074" s="50"/>
      <c r="L1074" s="50"/>
      <c r="M1074" s="50"/>
      <c r="DC1074" s="218"/>
      <c r="DD1074" s="218"/>
      <c r="DE1074" s="218"/>
      <c r="DF1074" s="218"/>
      <c r="DG1074" s="218"/>
      <c r="DH1074" s="218"/>
      <c r="DI1074" s="50"/>
      <c r="DJ1074" s="50"/>
      <c r="DK1074" s="50"/>
      <c r="DL1074" s="50"/>
      <c r="DM1074" s="50"/>
      <c r="DN1074" s="50"/>
      <c r="DO1074" s="50"/>
      <c r="DP1074" s="50"/>
      <c r="DQ1074" s="50"/>
      <c r="DR1074" s="50"/>
    </row>
    <row r="1075" spans="1:122" ht="12.75" customHeight="1" x14ac:dyDescent="0.25">
      <c r="A1075" s="222"/>
      <c r="B1075" s="50"/>
      <c r="C1075" s="50"/>
      <c r="D1075" s="50"/>
      <c r="E1075" s="50"/>
      <c r="F1075" s="50"/>
      <c r="G1075" s="50"/>
      <c r="H1075" s="50"/>
      <c r="I1075" s="50"/>
      <c r="J1075" s="50"/>
      <c r="K1075" s="50"/>
      <c r="L1075" s="50"/>
      <c r="M1075" s="50"/>
      <c r="DC1075" s="218"/>
      <c r="DD1075" s="218"/>
      <c r="DE1075" s="218"/>
      <c r="DF1075" s="218"/>
      <c r="DG1075" s="218"/>
      <c r="DH1075" s="218"/>
      <c r="DI1075" s="50"/>
      <c r="DJ1075" s="50"/>
      <c r="DK1075" s="50"/>
      <c r="DL1075" s="50"/>
      <c r="DM1075" s="50"/>
      <c r="DN1075" s="50"/>
      <c r="DO1075" s="50"/>
      <c r="DP1075" s="50"/>
      <c r="DQ1075" s="50"/>
      <c r="DR1075" s="50"/>
    </row>
    <row r="1076" spans="1:122" ht="12.75" customHeight="1" x14ac:dyDescent="0.25">
      <c r="A1076" s="222"/>
      <c r="B1076" s="50"/>
      <c r="C1076" s="50"/>
      <c r="D1076" s="50"/>
      <c r="E1076" s="50"/>
      <c r="F1076" s="50"/>
      <c r="G1076" s="50"/>
      <c r="H1076" s="50"/>
      <c r="I1076" s="50"/>
      <c r="J1076" s="50"/>
      <c r="K1076" s="50"/>
      <c r="L1076" s="50"/>
      <c r="M1076" s="50"/>
      <c r="DC1076" s="218"/>
      <c r="DD1076" s="218"/>
      <c r="DE1076" s="218"/>
      <c r="DF1076" s="218"/>
      <c r="DG1076" s="218"/>
      <c r="DH1076" s="218"/>
      <c r="DI1076" s="50"/>
      <c r="DJ1076" s="50"/>
      <c r="DK1076" s="50"/>
      <c r="DL1076" s="50"/>
      <c r="DM1076" s="50"/>
      <c r="DN1076" s="50"/>
      <c r="DO1076" s="50"/>
      <c r="DP1076" s="50"/>
      <c r="DQ1076" s="50"/>
      <c r="DR1076" s="50"/>
    </row>
    <row r="1077" spans="1:122" ht="12.75" customHeight="1" x14ac:dyDescent="0.25">
      <c r="A1077" s="234"/>
      <c r="B1077" s="50"/>
      <c r="C1077" s="50"/>
      <c r="D1077" s="50"/>
      <c r="E1077" s="50"/>
      <c r="F1077" s="50"/>
      <c r="G1077" s="50"/>
      <c r="H1077" s="50"/>
      <c r="I1077" s="50"/>
      <c r="J1077" s="50"/>
      <c r="K1077" s="50"/>
      <c r="L1077" s="50"/>
      <c r="M1077" s="50"/>
      <c r="DC1077" s="218"/>
      <c r="DD1077" s="218"/>
      <c r="DE1077" s="218"/>
      <c r="DF1077" s="218"/>
      <c r="DG1077" s="218"/>
      <c r="DH1077" s="218"/>
      <c r="DI1077" s="50"/>
      <c r="DJ1077" s="50"/>
      <c r="DK1077" s="50"/>
      <c r="DL1077" s="50"/>
      <c r="DM1077" s="50"/>
      <c r="DN1077" s="50"/>
      <c r="DO1077" s="50"/>
      <c r="DP1077" s="50"/>
      <c r="DQ1077" s="50"/>
      <c r="DR1077" s="50"/>
    </row>
    <row r="1078" spans="1:122" ht="12.75" customHeight="1" x14ac:dyDescent="0.25">
      <c r="A1078" s="222"/>
      <c r="B1078" s="50"/>
      <c r="C1078" s="50"/>
      <c r="D1078" s="50"/>
      <c r="E1078" s="50"/>
      <c r="F1078" s="50"/>
      <c r="G1078" s="50"/>
      <c r="H1078" s="50"/>
      <c r="I1078" s="50"/>
      <c r="J1078" s="50"/>
      <c r="K1078" s="50"/>
      <c r="L1078" s="50"/>
      <c r="M1078" s="50"/>
      <c r="DC1078" s="218"/>
      <c r="DD1078" s="218"/>
      <c r="DE1078" s="218"/>
      <c r="DF1078" s="218"/>
      <c r="DG1078" s="218"/>
      <c r="DH1078" s="218"/>
      <c r="DI1078" s="50"/>
      <c r="DJ1078" s="50"/>
      <c r="DK1078" s="50"/>
      <c r="DL1078" s="50"/>
      <c r="DM1078" s="50"/>
      <c r="DN1078" s="50"/>
      <c r="DO1078" s="50"/>
      <c r="DP1078" s="50"/>
      <c r="DQ1078" s="50"/>
      <c r="DR1078" s="50"/>
    </row>
    <row r="1079" spans="1:122" ht="12.75" customHeight="1" x14ac:dyDescent="0.25">
      <c r="A1079" s="222"/>
      <c r="B1079" s="50"/>
      <c r="C1079" s="50"/>
      <c r="D1079" s="50"/>
      <c r="E1079" s="50"/>
      <c r="F1079" s="50"/>
      <c r="G1079" s="50"/>
      <c r="H1079" s="50"/>
      <c r="I1079" s="50"/>
      <c r="J1079" s="50"/>
      <c r="K1079" s="50"/>
      <c r="L1079" s="50"/>
      <c r="M1079" s="50"/>
      <c r="DC1079" s="218"/>
      <c r="DD1079" s="218"/>
      <c r="DE1079" s="218"/>
      <c r="DF1079" s="218"/>
      <c r="DG1079" s="218"/>
      <c r="DH1079" s="218"/>
      <c r="DI1079" s="50"/>
      <c r="DJ1079" s="50"/>
      <c r="DK1079" s="50"/>
      <c r="DL1079" s="50"/>
      <c r="DM1079" s="50"/>
      <c r="DN1079" s="50"/>
      <c r="DO1079" s="50"/>
      <c r="DP1079" s="50"/>
      <c r="DQ1079" s="50"/>
      <c r="DR1079" s="50"/>
    </row>
    <row r="1080" spans="1:122" ht="12.75" customHeight="1" x14ac:dyDescent="0.25">
      <c r="A1080" s="222"/>
      <c r="B1080" s="50"/>
      <c r="C1080" s="50"/>
      <c r="D1080" s="50"/>
      <c r="E1080" s="50"/>
      <c r="F1080" s="50"/>
      <c r="G1080" s="50"/>
      <c r="H1080" s="50"/>
      <c r="I1080" s="50"/>
      <c r="J1080" s="50"/>
      <c r="K1080" s="50"/>
      <c r="L1080" s="50"/>
      <c r="M1080" s="50"/>
      <c r="DC1080" s="218"/>
      <c r="DD1080" s="218"/>
      <c r="DE1080" s="218"/>
      <c r="DF1080" s="218"/>
      <c r="DG1080" s="218"/>
      <c r="DH1080" s="218"/>
      <c r="DI1080" s="50"/>
      <c r="DJ1080" s="50"/>
      <c r="DK1080" s="50"/>
      <c r="DL1080" s="50"/>
      <c r="DM1080" s="50"/>
      <c r="DN1080" s="50"/>
      <c r="DO1080" s="50"/>
      <c r="DP1080" s="50"/>
      <c r="DQ1080" s="50"/>
      <c r="DR1080" s="50"/>
    </row>
    <row r="1081" spans="1:122" ht="12.75" customHeight="1" x14ac:dyDescent="0.25">
      <c r="A1081" s="222"/>
      <c r="B1081" s="50"/>
      <c r="C1081" s="50"/>
      <c r="D1081" s="50"/>
      <c r="E1081" s="50"/>
      <c r="F1081" s="50"/>
      <c r="G1081" s="50"/>
      <c r="H1081" s="50"/>
      <c r="I1081" s="50"/>
      <c r="J1081" s="50"/>
      <c r="K1081" s="50"/>
      <c r="L1081" s="50"/>
      <c r="M1081" s="50"/>
      <c r="DC1081" s="218"/>
      <c r="DD1081" s="218"/>
      <c r="DE1081" s="218"/>
      <c r="DF1081" s="218"/>
      <c r="DG1081" s="218"/>
      <c r="DH1081" s="218"/>
      <c r="DI1081" s="50"/>
      <c r="DJ1081" s="50"/>
      <c r="DK1081" s="50"/>
      <c r="DL1081" s="50"/>
      <c r="DM1081" s="50"/>
      <c r="DN1081" s="50"/>
      <c r="DO1081" s="50"/>
      <c r="DP1081" s="50"/>
      <c r="DQ1081" s="50"/>
      <c r="DR1081" s="50"/>
    </row>
    <row r="1082" spans="1:122" ht="12.75" customHeight="1" x14ac:dyDescent="0.25">
      <c r="A1082" s="222"/>
      <c r="B1082" s="50"/>
      <c r="C1082" s="50"/>
      <c r="D1082" s="50"/>
      <c r="E1082" s="50"/>
      <c r="F1082" s="50"/>
      <c r="G1082" s="50"/>
      <c r="H1082" s="50"/>
      <c r="I1082" s="50"/>
      <c r="J1082" s="50"/>
      <c r="K1082" s="50"/>
      <c r="L1082" s="50"/>
      <c r="M1082" s="50"/>
      <c r="DC1082" s="218"/>
      <c r="DD1082" s="218"/>
      <c r="DE1082" s="218"/>
      <c r="DF1082" s="218"/>
      <c r="DG1082" s="218"/>
      <c r="DH1082" s="218"/>
      <c r="DI1082" s="50"/>
      <c r="DJ1082" s="50"/>
      <c r="DK1082" s="50"/>
      <c r="DL1082" s="50"/>
      <c r="DM1082" s="50"/>
      <c r="DN1082" s="50"/>
      <c r="DO1082" s="50"/>
      <c r="DP1082" s="50"/>
      <c r="DQ1082" s="50"/>
      <c r="DR1082" s="50"/>
    </row>
    <row r="1083" spans="1:122" ht="12.75" customHeight="1" x14ac:dyDescent="0.25">
      <c r="A1083" s="222"/>
      <c r="B1083" s="50"/>
      <c r="C1083" s="50"/>
      <c r="D1083" s="50"/>
      <c r="E1083" s="50"/>
      <c r="F1083" s="50"/>
      <c r="G1083" s="50"/>
      <c r="H1083" s="50"/>
      <c r="I1083" s="50"/>
      <c r="J1083" s="50"/>
      <c r="K1083" s="50"/>
      <c r="L1083" s="50"/>
      <c r="M1083" s="50"/>
      <c r="DC1083" s="218"/>
      <c r="DD1083" s="218"/>
      <c r="DE1083" s="218"/>
      <c r="DF1083" s="218"/>
      <c r="DG1083" s="218"/>
      <c r="DH1083" s="218"/>
      <c r="DI1083" s="50"/>
      <c r="DJ1083" s="50"/>
      <c r="DK1083" s="50"/>
      <c r="DL1083" s="50"/>
      <c r="DM1083" s="50"/>
      <c r="DN1083" s="50"/>
      <c r="DO1083" s="50"/>
      <c r="DP1083" s="50"/>
      <c r="DQ1083" s="50"/>
      <c r="DR1083" s="50"/>
    </row>
    <row r="1084" spans="1:122" ht="12.75" customHeight="1" x14ac:dyDescent="0.25">
      <c r="A1084" s="234"/>
      <c r="B1084" s="50"/>
      <c r="C1084" s="50"/>
      <c r="D1084" s="50"/>
      <c r="E1084" s="50"/>
      <c r="F1084" s="50"/>
      <c r="G1084" s="50"/>
      <c r="H1084" s="50"/>
      <c r="I1084" s="50"/>
      <c r="J1084" s="50"/>
      <c r="K1084" s="50"/>
      <c r="L1084" s="50"/>
      <c r="M1084" s="50"/>
      <c r="DC1084" s="218"/>
      <c r="DD1084" s="218"/>
      <c r="DE1084" s="218"/>
      <c r="DF1084" s="218"/>
      <c r="DG1084" s="218"/>
      <c r="DH1084" s="218"/>
      <c r="DI1084" s="50"/>
      <c r="DJ1084" s="50"/>
      <c r="DK1084" s="50"/>
      <c r="DL1084" s="50"/>
      <c r="DM1084" s="50"/>
      <c r="DN1084" s="50"/>
      <c r="DO1084" s="50"/>
      <c r="DP1084" s="50"/>
      <c r="DQ1084" s="50"/>
      <c r="DR1084" s="50"/>
    </row>
    <row r="1085" spans="1:122" ht="12.75" customHeight="1" x14ac:dyDescent="0.25">
      <c r="A1085" s="222"/>
      <c r="B1085" s="50"/>
      <c r="C1085" s="50"/>
      <c r="D1085" s="50"/>
      <c r="E1085" s="50"/>
      <c r="F1085" s="50"/>
      <c r="G1085" s="50"/>
      <c r="H1085" s="50"/>
      <c r="I1085" s="50"/>
      <c r="J1085" s="50"/>
      <c r="K1085" s="50"/>
      <c r="L1085" s="50"/>
      <c r="M1085" s="50"/>
      <c r="DC1085" s="218"/>
      <c r="DD1085" s="218"/>
      <c r="DE1085" s="218"/>
      <c r="DF1085" s="218"/>
      <c r="DG1085" s="218"/>
      <c r="DH1085" s="218"/>
      <c r="DI1085" s="50"/>
      <c r="DJ1085" s="50"/>
      <c r="DK1085" s="50"/>
      <c r="DL1085" s="50"/>
      <c r="DM1085" s="50"/>
      <c r="DN1085" s="50"/>
      <c r="DO1085" s="50"/>
      <c r="DP1085" s="50"/>
      <c r="DQ1085" s="50"/>
      <c r="DR1085" s="50"/>
    </row>
    <row r="1086" spans="1:122" ht="12.75" customHeight="1" x14ac:dyDescent="0.25">
      <c r="A1086" s="222"/>
      <c r="B1086" s="50"/>
      <c r="C1086" s="50"/>
      <c r="D1086" s="50"/>
      <c r="E1086" s="50"/>
      <c r="F1086" s="50"/>
      <c r="G1086" s="50"/>
      <c r="H1086" s="50"/>
      <c r="I1086" s="50"/>
      <c r="J1086" s="50"/>
      <c r="K1086" s="50"/>
      <c r="L1086" s="50"/>
      <c r="M1086" s="50"/>
      <c r="DC1086" s="218"/>
      <c r="DD1086" s="218"/>
      <c r="DE1086" s="218"/>
      <c r="DF1086" s="218"/>
      <c r="DG1086" s="218"/>
      <c r="DH1086" s="218"/>
      <c r="DI1086" s="50"/>
      <c r="DJ1086" s="50"/>
      <c r="DK1086" s="50"/>
      <c r="DL1086" s="50"/>
      <c r="DM1086" s="50"/>
      <c r="DN1086" s="50"/>
      <c r="DO1086" s="50"/>
      <c r="DP1086" s="50"/>
      <c r="DQ1086" s="50"/>
      <c r="DR1086" s="50"/>
    </row>
    <row r="1087" spans="1:122" ht="12.75" customHeight="1" x14ac:dyDescent="0.25">
      <c r="A1087" s="222"/>
      <c r="B1087" s="50"/>
      <c r="C1087" s="50"/>
      <c r="D1087" s="50"/>
      <c r="E1087" s="50"/>
      <c r="F1087" s="50"/>
      <c r="G1087" s="50"/>
      <c r="H1087" s="50"/>
      <c r="I1087" s="50"/>
      <c r="J1087" s="50"/>
      <c r="K1087" s="50"/>
      <c r="L1087" s="50"/>
      <c r="M1087" s="50"/>
      <c r="DC1087" s="218"/>
      <c r="DD1087" s="218"/>
      <c r="DE1087" s="218"/>
      <c r="DF1087" s="218"/>
      <c r="DG1087" s="218"/>
      <c r="DH1087" s="218"/>
      <c r="DI1087" s="50"/>
      <c r="DJ1087" s="50"/>
      <c r="DK1087" s="50"/>
      <c r="DL1087" s="50"/>
      <c r="DM1087" s="50"/>
      <c r="DN1087" s="50"/>
      <c r="DO1087" s="50"/>
      <c r="DP1087" s="50"/>
      <c r="DQ1087" s="50"/>
      <c r="DR1087" s="50"/>
    </row>
    <row r="1088" spans="1:122" ht="12.75" customHeight="1" x14ac:dyDescent="0.25">
      <c r="A1088" s="222"/>
      <c r="B1088" s="50"/>
      <c r="C1088" s="50"/>
      <c r="D1088" s="50"/>
      <c r="E1088" s="50"/>
      <c r="F1088" s="50"/>
      <c r="G1088" s="50"/>
      <c r="H1088" s="50"/>
      <c r="I1088" s="50"/>
      <c r="J1088" s="50"/>
      <c r="K1088" s="50"/>
      <c r="L1088" s="50"/>
      <c r="M1088" s="50"/>
      <c r="DC1088" s="218"/>
      <c r="DD1088" s="218"/>
      <c r="DE1088" s="218"/>
      <c r="DF1088" s="218"/>
      <c r="DG1088" s="218"/>
      <c r="DH1088" s="218"/>
      <c r="DI1088" s="50"/>
      <c r="DJ1088" s="50"/>
      <c r="DK1088" s="50"/>
      <c r="DL1088" s="50"/>
      <c r="DM1088" s="50"/>
      <c r="DN1088" s="50"/>
      <c r="DO1088" s="50"/>
      <c r="DP1088" s="50"/>
      <c r="DQ1088" s="50"/>
      <c r="DR1088" s="50"/>
    </row>
    <row r="1089" spans="1:122" ht="12.75" customHeight="1" x14ac:dyDescent="0.25">
      <c r="A1089" s="222"/>
      <c r="B1089" s="50"/>
      <c r="C1089" s="50"/>
      <c r="D1089" s="50"/>
      <c r="E1089" s="50"/>
      <c r="F1089" s="50"/>
      <c r="G1089" s="50"/>
      <c r="H1089" s="50"/>
      <c r="I1089" s="50"/>
      <c r="J1089" s="50"/>
      <c r="K1089" s="50"/>
      <c r="L1089" s="50"/>
      <c r="M1089" s="50"/>
      <c r="DC1089" s="218"/>
      <c r="DD1089" s="218"/>
      <c r="DE1089" s="218"/>
      <c r="DF1089" s="218"/>
      <c r="DG1089" s="218"/>
      <c r="DH1089" s="218"/>
      <c r="DI1089" s="50"/>
      <c r="DJ1089" s="50"/>
      <c r="DK1089" s="50"/>
      <c r="DL1089" s="50"/>
      <c r="DM1089" s="50"/>
      <c r="DN1089" s="50"/>
      <c r="DO1089" s="50"/>
      <c r="DP1089" s="50"/>
      <c r="DQ1089" s="50"/>
      <c r="DR1089" s="50"/>
    </row>
    <row r="1090" spans="1:122" ht="12.75" customHeight="1" x14ac:dyDescent="0.25">
      <c r="A1090" s="222"/>
      <c r="B1090" s="50"/>
      <c r="C1090" s="50"/>
      <c r="D1090" s="50"/>
      <c r="E1090" s="50"/>
      <c r="F1090" s="50"/>
      <c r="G1090" s="50"/>
      <c r="H1090" s="50"/>
      <c r="I1090" s="50"/>
      <c r="J1090" s="50"/>
      <c r="K1090" s="50"/>
      <c r="L1090" s="50"/>
      <c r="M1090" s="50"/>
      <c r="DC1090" s="218"/>
      <c r="DD1090" s="218"/>
      <c r="DE1090" s="218"/>
      <c r="DF1090" s="218"/>
      <c r="DG1090" s="218"/>
      <c r="DH1090" s="218"/>
      <c r="DI1090" s="50"/>
      <c r="DJ1090" s="50"/>
      <c r="DK1090" s="50"/>
      <c r="DL1090" s="50"/>
      <c r="DM1090" s="50"/>
      <c r="DN1090" s="50"/>
      <c r="DO1090" s="50"/>
      <c r="DP1090" s="50"/>
      <c r="DQ1090" s="50"/>
      <c r="DR1090" s="50"/>
    </row>
    <row r="1091" spans="1:122" ht="12.75" customHeight="1" x14ac:dyDescent="0.25">
      <c r="A1091" s="222"/>
      <c r="B1091" s="50"/>
      <c r="C1091" s="50"/>
      <c r="D1091" s="50"/>
      <c r="E1091" s="50"/>
      <c r="F1091" s="50"/>
      <c r="G1091" s="50"/>
      <c r="H1091" s="50"/>
      <c r="I1091" s="50"/>
      <c r="J1091" s="50"/>
      <c r="K1091" s="50"/>
      <c r="L1091" s="50"/>
      <c r="M1091" s="50"/>
      <c r="DC1091" s="218"/>
      <c r="DD1091" s="218"/>
      <c r="DE1091" s="218"/>
      <c r="DF1091" s="218"/>
      <c r="DG1091" s="218"/>
      <c r="DH1091" s="218"/>
      <c r="DI1091" s="50"/>
      <c r="DJ1091" s="50"/>
      <c r="DK1091" s="50"/>
      <c r="DL1091" s="50"/>
      <c r="DM1091" s="50"/>
      <c r="DN1091" s="50"/>
      <c r="DO1091" s="50"/>
      <c r="DP1091" s="50"/>
      <c r="DQ1091" s="50"/>
      <c r="DR1091" s="50"/>
    </row>
    <row r="1092" spans="1:122" ht="12.75" customHeight="1" x14ac:dyDescent="0.25">
      <c r="A1092" s="222"/>
      <c r="B1092" s="50"/>
      <c r="C1092" s="50"/>
      <c r="D1092" s="50"/>
      <c r="E1092" s="50"/>
      <c r="F1092" s="50"/>
      <c r="G1092" s="50"/>
      <c r="H1092" s="50"/>
      <c r="I1092" s="50"/>
      <c r="J1092" s="50"/>
      <c r="K1092" s="50"/>
      <c r="L1092" s="50"/>
      <c r="M1092" s="50"/>
      <c r="DC1092" s="218"/>
      <c r="DD1092" s="218"/>
      <c r="DE1092" s="218"/>
      <c r="DF1092" s="218"/>
      <c r="DG1092" s="218"/>
      <c r="DH1092" s="218"/>
      <c r="DI1092" s="50"/>
      <c r="DJ1092" s="50"/>
      <c r="DK1092" s="50"/>
      <c r="DL1092" s="50"/>
      <c r="DM1092" s="50"/>
      <c r="DN1092" s="50"/>
      <c r="DO1092" s="50"/>
      <c r="DP1092" s="50"/>
      <c r="DQ1092" s="50"/>
      <c r="DR1092" s="50"/>
    </row>
    <row r="1093" spans="1:122" ht="12.75" customHeight="1" x14ac:dyDescent="0.25">
      <c r="A1093" s="222"/>
      <c r="B1093" s="50"/>
      <c r="C1093" s="50"/>
      <c r="D1093" s="50"/>
      <c r="E1093" s="50"/>
      <c r="F1093" s="50"/>
      <c r="G1093" s="50"/>
      <c r="H1093" s="50"/>
      <c r="I1093" s="50"/>
      <c r="J1093" s="50"/>
      <c r="K1093" s="50"/>
      <c r="L1093" s="50"/>
      <c r="M1093" s="50"/>
      <c r="DC1093" s="218"/>
      <c r="DD1093" s="218"/>
      <c r="DE1093" s="218"/>
      <c r="DF1093" s="218"/>
      <c r="DG1093" s="218"/>
      <c r="DH1093" s="218"/>
      <c r="DI1093" s="50"/>
      <c r="DJ1093" s="50"/>
      <c r="DK1093" s="50"/>
      <c r="DL1093" s="50"/>
      <c r="DM1093" s="50"/>
      <c r="DN1093" s="50"/>
      <c r="DO1093" s="50"/>
      <c r="DP1093" s="50"/>
      <c r="DQ1093" s="50"/>
      <c r="DR1093" s="50"/>
    </row>
    <row r="1094" spans="1:122" ht="12.75" customHeight="1" x14ac:dyDescent="0.25">
      <c r="A1094" s="222"/>
      <c r="B1094" s="50"/>
      <c r="C1094" s="50"/>
      <c r="D1094" s="50"/>
      <c r="E1094" s="50"/>
      <c r="F1094" s="50"/>
      <c r="G1094" s="50"/>
      <c r="H1094" s="50"/>
      <c r="I1094" s="50"/>
      <c r="J1094" s="50"/>
      <c r="K1094" s="50"/>
      <c r="L1094" s="50"/>
      <c r="M1094" s="50"/>
      <c r="DC1094" s="218"/>
      <c r="DD1094" s="218"/>
      <c r="DE1094" s="218"/>
      <c r="DF1094" s="218"/>
      <c r="DG1094" s="218"/>
      <c r="DH1094" s="218"/>
      <c r="DI1094" s="50"/>
      <c r="DJ1094" s="50"/>
      <c r="DK1094" s="50"/>
      <c r="DL1094" s="50"/>
      <c r="DM1094" s="50"/>
      <c r="DN1094" s="50"/>
      <c r="DO1094" s="50"/>
      <c r="DP1094" s="50"/>
      <c r="DQ1094" s="50"/>
      <c r="DR1094" s="50"/>
    </row>
    <row r="1095" spans="1:122" ht="12.75" customHeight="1" x14ac:dyDescent="0.25">
      <c r="A1095" s="222"/>
      <c r="B1095" s="50"/>
      <c r="C1095" s="50"/>
      <c r="D1095" s="50"/>
      <c r="E1095" s="50"/>
      <c r="F1095" s="50"/>
      <c r="G1095" s="50"/>
      <c r="H1095" s="50"/>
      <c r="I1095" s="50"/>
      <c r="J1095" s="50"/>
      <c r="K1095" s="50"/>
      <c r="L1095" s="50"/>
      <c r="M1095" s="50"/>
      <c r="DC1095" s="218"/>
      <c r="DD1095" s="218"/>
      <c r="DE1095" s="218"/>
      <c r="DF1095" s="218"/>
      <c r="DG1095" s="218"/>
      <c r="DH1095" s="218"/>
      <c r="DI1095" s="50"/>
      <c r="DJ1095" s="50"/>
      <c r="DK1095" s="50"/>
      <c r="DL1095" s="50"/>
      <c r="DM1095" s="50"/>
      <c r="DN1095" s="50"/>
      <c r="DO1095" s="50"/>
      <c r="DP1095" s="50"/>
      <c r="DQ1095" s="50"/>
      <c r="DR1095" s="50"/>
    </row>
    <row r="1096" spans="1:122" ht="12.75" customHeight="1" x14ac:dyDescent="0.25">
      <c r="A1096" s="222"/>
      <c r="B1096" s="50"/>
      <c r="C1096" s="50"/>
      <c r="D1096" s="50"/>
      <c r="E1096" s="50"/>
      <c r="F1096" s="50"/>
      <c r="G1096" s="50"/>
      <c r="H1096" s="50"/>
      <c r="I1096" s="50"/>
      <c r="J1096" s="50"/>
      <c r="K1096" s="50"/>
      <c r="L1096" s="50"/>
      <c r="M1096" s="50"/>
      <c r="DC1096" s="218"/>
      <c r="DD1096" s="218"/>
      <c r="DE1096" s="218"/>
      <c r="DF1096" s="218"/>
      <c r="DG1096" s="218"/>
      <c r="DH1096" s="218"/>
      <c r="DI1096" s="50"/>
      <c r="DJ1096" s="50"/>
      <c r="DK1096" s="50"/>
      <c r="DL1096" s="50"/>
      <c r="DM1096" s="50"/>
      <c r="DN1096" s="50"/>
      <c r="DO1096" s="50"/>
      <c r="DP1096" s="50"/>
      <c r="DQ1096" s="50"/>
      <c r="DR1096" s="50"/>
    </row>
    <row r="1097" spans="1:122" ht="12.75" customHeight="1" x14ac:dyDescent="0.25">
      <c r="A1097" s="222"/>
      <c r="B1097" s="50"/>
      <c r="C1097" s="50"/>
      <c r="D1097" s="50"/>
      <c r="E1097" s="50"/>
      <c r="F1097" s="50"/>
      <c r="G1097" s="50"/>
      <c r="H1097" s="50"/>
      <c r="I1097" s="50"/>
      <c r="J1097" s="50"/>
      <c r="K1097" s="50"/>
      <c r="L1097" s="50"/>
      <c r="M1097" s="50"/>
      <c r="DC1097" s="218"/>
      <c r="DD1097" s="218"/>
      <c r="DE1097" s="218"/>
      <c r="DF1097" s="218"/>
      <c r="DG1097" s="218"/>
      <c r="DH1097" s="218"/>
      <c r="DI1097" s="50"/>
      <c r="DJ1097" s="50"/>
      <c r="DK1097" s="50"/>
      <c r="DL1097" s="50"/>
      <c r="DM1097" s="50"/>
      <c r="DN1097" s="50"/>
      <c r="DO1097" s="50"/>
      <c r="DP1097" s="50"/>
      <c r="DQ1097" s="50"/>
      <c r="DR1097" s="50"/>
    </row>
    <row r="1098" spans="1:122" ht="12.75" customHeight="1" x14ac:dyDescent="0.25">
      <c r="A1098" s="222"/>
      <c r="B1098" s="50"/>
      <c r="C1098" s="50"/>
      <c r="D1098" s="50"/>
      <c r="E1098" s="50"/>
      <c r="F1098" s="50"/>
      <c r="G1098" s="50"/>
      <c r="H1098" s="50"/>
      <c r="I1098" s="50"/>
      <c r="J1098" s="50"/>
      <c r="K1098" s="50"/>
      <c r="L1098" s="50"/>
      <c r="M1098" s="50"/>
      <c r="DC1098" s="218"/>
      <c r="DD1098" s="218"/>
      <c r="DE1098" s="218"/>
      <c r="DF1098" s="218"/>
      <c r="DG1098" s="218"/>
      <c r="DH1098" s="218"/>
      <c r="DI1098" s="50"/>
      <c r="DJ1098" s="50"/>
      <c r="DK1098" s="50"/>
      <c r="DL1098" s="50"/>
      <c r="DM1098" s="50"/>
      <c r="DN1098" s="50"/>
      <c r="DO1098" s="50"/>
      <c r="DP1098" s="50"/>
      <c r="DQ1098" s="50"/>
      <c r="DR1098" s="50"/>
    </row>
    <row r="1099" spans="1:122" ht="12.75" customHeight="1" x14ac:dyDescent="0.25">
      <c r="A1099" s="222"/>
      <c r="B1099" s="50"/>
      <c r="C1099" s="50"/>
      <c r="D1099" s="50"/>
      <c r="E1099" s="50"/>
      <c r="F1099" s="50"/>
      <c r="G1099" s="50"/>
      <c r="H1099" s="50"/>
      <c r="I1099" s="50"/>
      <c r="J1099" s="50"/>
      <c r="K1099" s="50"/>
      <c r="L1099" s="50"/>
      <c r="M1099" s="50"/>
      <c r="DC1099" s="218"/>
      <c r="DD1099" s="218"/>
      <c r="DE1099" s="218"/>
      <c r="DF1099" s="218"/>
      <c r="DG1099" s="218"/>
      <c r="DH1099" s="218"/>
      <c r="DI1099" s="50"/>
      <c r="DJ1099" s="50"/>
      <c r="DK1099" s="50"/>
      <c r="DL1099" s="50"/>
      <c r="DM1099" s="50"/>
      <c r="DN1099" s="50"/>
      <c r="DO1099" s="50"/>
      <c r="DP1099" s="50"/>
      <c r="DQ1099" s="50"/>
      <c r="DR1099" s="50"/>
    </row>
    <row r="1100" spans="1:122" ht="12.75" customHeight="1" x14ac:dyDescent="0.25">
      <c r="A1100" s="230"/>
      <c r="B1100" s="50"/>
      <c r="C1100" s="50"/>
      <c r="D1100" s="50"/>
      <c r="E1100" s="50"/>
      <c r="F1100" s="50"/>
      <c r="G1100" s="50"/>
      <c r="H1100" s="50"/>
      <c r="I1100" s="50"/>
      <c r="J1100" s="50"/>
      <c r="K1100" s="50"/>
      <c r="L1100" s="50"/>
      <c r="M1100" s="50"/>
      <c r="DC1100" s="218"/>
      <c r="DD1100" s="218"/>
      <c r="DE1100" s="218"/>
      <c r="DF1100" s="218"/>
      <c r="DG1100" s="218"/>
      <c r="DH1100" s="218"/>
      <c r="DI1100" s="50"/>
      <c r="DJ1100" s="50"/>
      <c r="DK1100" s="50"/>
      <c r="DL1100" s="50"/>
      <c r="DM1100" s="50"/>
      <c r="DN1100" s="50"/>
      <c r="DO1100" s="50"/>
      <c r="DP1100" s="50"/>
      <c r="DQ1100" s="50"/>
      <c r="DR1100" s="50"/>
    </row>
    <row r="1101" spans="1:122" ht="12.75" customHeight="1" x14ac:dyDescent="0.25">
      <c r="A1101" s="230"/>
      <c r="B1101" s="50"/>
      <c r="C1101" s="50"/>
      <c r="D1101" s="50"/>
      <c r="E1101" s="50"/>
      <c r="F1101" s="50"/>
      <c r="G1101" s="50"/>
      <c r="H1101" s="50"/>
      <c r="I1101" s="50"/>
      <c r="J1101" s="50"/>
      <c r="K1101" s="50"/>
      <c r="L1101" s="50"/>
      <c r="M1101" s="50"/>
      <c r="DC1101" s="218"/>
      <c r="DD1101" s="218"/>
      <c r="DE1101" s="218"/>
      <c r="DF1101" s="218"/>
      <c r="DG1101" s="218"/>
      <c r="DH1101" s="218"/>
      <c r="DI1101" s="50"/>
      <c r="DJ1101" s="50"/>
      <c r="DK1101" s="50"/>
      <c r="DL1101" s="50"/>
      <c r="DM1101" s="50"/>
      <c r="DN1101" s="50"/>
      <c r="DO1101" s="50"/>
      <c r="DP1101" s="50"/>
      <c r="DQ1101" s="50"/>
      <c r="DR1101" s="50"/>
    </row>
    <row r="1102" spans="1:122" ht="12.75" customHeight="1" x14ac:dyDescent="0.25">
      <c r="A1102" s="230"/>
      <c r="B1102" s="50"/>
      <c r="C1102" s="50"/>
      <c r="D1102" s="50"/>
      <c r="E1102" s="50"/>
      <c r="F1102" s="50"/>
      <c r="G1102" s="50"/>
      <c r="H1102" s="50"/>
      <c r="I1102" s="50"/>
      <c r="J1102" s="50"/>
      <c r="K1102" s="50"/>
      <c r="L1102" s="50"/>
      <c r="M1102" s="50"/>
      <c r="DC1102" s="218"/>
      <c r="DD1102" s="218"/>
      <c r="DE1102" s="218"/>
      <c r="DF1102" s="218"/>
      <c r="DG1102" s="218"/>
      <c r="DH1102" s="218"/>
      <c r="DI1102" s="50"/>
      <c r="DJ1102" s="50"/>
      <c r="DK1102" s="50"/>
      <c r="DL1102" s="50"/>
      <c r="DM1102" s="50"/>
      <c r="DN1102" s="50"/>
      <c r="DO1102" s="50"/>
      <c r="DP1102" s="50"/>
      <c r="DQ1102" s="50"/>
      <c r="DR1102" s="50"/>
    </row>
    <row r="1103" spans="1:122" ht="12.75" customHeight="1" x14ac:dyDescent="0.25">
      <c r="A1103" s="230"/>
      <c r="B1103" s="50"/>
      <c r="C1103" s="50"/>
      <c r="D1103" s="50"/>
      <c r="E1103" s="50"/>
      <c r="F1103" s="50"/>
      <c r="G1103" s="50"/>
      <c r="H1103" s="50"/>
      <c r="I1103" s="50"/>
      <c r="J1103" s="50"/>
      <c r="K1103" s="50"/>
      <c r="L1103" s="50"/>
      <c r="M1103" s="50"/>
      <c r="DC1103" s="218"/>
      <c r="DD1103" s="218"/>
      <c r="DE1103" s="218"/>
      <c r="DF1103" s="218"/>
      <c r="DG1103" s="218"/>
      <c r="DH1103" s="218"/>
      <c r="DI1103" s="50"/>
      <c r="DJ1103" s="50"/>
      <c r="DK1103" s="50"/>
      <c r="DL1103" s="50"/>
      <c r="DM1103" s="50"/>
      <c r="DN1103" s="50"/>
      <c r="DO1103" s="50"/>
      <c r="DP1103" s="50"/>
      <c r="DQ1103" s="50"/>
      <c r="DR1103" s="50"/>
    </row>
    <row r="1104" spans="1:122" ht="12.75" customHeight="1" x14ac:dyDescent="0.25">
      <c r="A1104" s="230"/>
      <c r="B1104" s="50"/>
      <c r="C1104" s="50"/>
      <c r="D1104" s="50"/>
      <c r="E1104" s="50"/>
      <c r="F1104" s="50"/>
      <c r="G1104" s="50"/>
      <c r="H1104" s="50"/>
      <c r="I1104" s="50"/>
      <c r="J1104" s="50"/>
      <c r="K1104" s="50"/>
      <c r="L1104" s="50"/>
      <c r="M1104" s="50"/>
      <c r="DC1104" s="218"/>
      <c r="DD1104" s="218"/>
      <c r="DE1104" s="218"/>
      <c r="DF1104" s="218"/>
      <c r="DG1104" s="218"/>
      <c r="DH1104" s="218"/>
      <c r="DI1104" s="50"/>
      <c r="DJ1104" s="50"/>
      <c r="DK1104" s="50"/>
      <c r="DL1104" s="50"/>
      <c r="DM1104" s="50"/>
      <c r="DN1104" s="50"/>
      <c r="DO1104" s="50"/>
      <c r="DP1104" s="50"/>
      <c r="DQ1104" s="50"/>
      <c r="DR1104" s="50"/>
    </row>
    <row r="1105" spans="1:122" ht="12.75" customHeight="1" x14ac:dyDescent="0.25">
      <c r="A1105" s="222"/>
      <c r="B1105" s="50"/>
      <c r="C1105" s="50"/>
      <c r="D1105" s="50"/>
      <c r="E1105" s="50"/>
      <c r="F1105" s="50"/>
      <c r="G1105" s="50"/>
      <c r="H1105" s="50"/>
      <c r="I1105" s="50"/>
      <c r="J1105" s="50"/>
      <c r="K1105" s="50"/>
      <c r="L1105" s="50"/>
      <c r="M1105" s="50"/>
      <c r="DC1105" s="218"/>
      <c r="DD1105" s="218"/>
      <c r="DE1105" s="218"/>
      <c r="DF1105" s="218"/>
      <c r="DG1105" s="218"/>
      <c r="DH1105" s="218"/>
      <c r="DI1105" s="50"/>
      <c r="DJ1105" s="50"/>
      <c r="DK1105" s="50"/>
      <c r="DL1105" s="50"/>
      <c r="DM1105" s="50"/>
      <c r="DN1105" s="50"/>
      <c r="DO1105" s="50"/>
      <c r="DP1105" s="50"/>
      <c r="DQ1105" s="50"/>
      <c r="DR1105" s="50"/>
    </row>
    <row r="1106" spans="1:122" ht="12.75" customHeight="1" x14ac:dyDescent="0.25">
      <c r="A1106" s="222"/>
      <c r="B1106" s="50"/>
      <c r="C1106" s="50"/>
      <c r="D1106" s="50"/>
      <c r="E1106" s="50"/>
      <c r="F1106" s="50"/>
      <c r="G1106" s="50"/>
      <c r="H1106" s="50"/>
      <c r="I1106" s="50"/>
      <c r="J1106" s="50"/>
      <c r="K1106" s="50"/>
      <c r="L1106" s="50"/>
      <c r="M1106" s="50"/>
      <c r="DC1106" s="218"/>
      <c r="DD1106" s="218"/>
      <c r="DE1106" s="218"/>
      <c r="DF1106" s="218"/>
      <c r="DG1106" s="218"/>
      <c r="DH1106" s="218"/>
      <c r="DI1106" s="50"/>
      <c r="DJ1106" s="50"/>
      <c r="DK1106" s="50"/>
      <c r="DL1106" s="50"/>
      <c r="DM1106" s="50"/>
      <c r="DN1106" s="50"/>
      <c r="DO1106" s="50"/>
      <c r="DP1106" s="50"/>
      <c r="DQ1106" s="50"/>
      <c r="DR1106" s="50"/>
    </row>
    <row r="1107" spans="1:122" ht="12.75" customHeight="1" x14ac:dyDescent="0.25">
      <c r="A1107" s="222"/>
      <c r="B1107" s="50"/>
      <c r="C1107" s="50"/>
      <c r="D1107" s="50"/>
      <c r="E1107" s="50"/>
      <c r="F1107" s="50"/>
      <c r="G1107" s="50"/>
      <c r="H1107" s="50"/>
      <c r="I1107" s="50"/>
      <c r="J1107" s="50"/>
      <c r="K1107" s="50"/>
      <c r="L1107" s="50"/>
      <c r="M1107" s="50"/>
      <c r="DC1107" s="218"/>
      <c r="DD1107" s="218"/>
      <c r="DE1107" s="218"/>
      <c r="DF1107" s="218"/>
      <c r="DG1107" s="218"/>
      <c r="DH1107" s="218"/>
      <c r="DI1107" s="50"/>
      <c r="DJ1107" s="50"/>
      <c r="DK1107" s="50"/>
      <c r="DL1107" s="50"/>
      <c r="DM1107" s="50"/>
      <c r="DN1107" s="50"/>
      <c r="DO1107" s="50"/>
      <c r="DP1107" s="50"/>
      <c r="DQ1107" s="50"/>
      <c r="DR1107" s="50"/>
    </row>
    <row r="1108" spans="1:122" ht="12.75" customHeight="1" x14ac:dyDescent="0.25">
      <c r="A1108" s="222"/>
      <c r="B1108" s="50"/>
      <c r="C1108" s="50"/>
      <c r="D1108" s="50"/>
      <c r="E1108" s="50"/>
      <c r="F1108" s="50"/>
      <c r="G1108" s="50"/>
      <c r="H1108" s="50"/>
      <c r="I1108" s="50"/>
      <c r="J1108" s="50"/>
      <c r="K1108" s="50"/>
      <c r="L1108" s="50"/>
      <c r="M1108" s="50"/>
      <c r="DC1108" s="218"/>
      <c r="DD1108" s="218"/>
      <c r="DE1108" s="218"/>
      <c r="DF1108" s="218"/>
      <c r="DG1108" s="218"/>
      <c r="DH1108" s="218"/>
      <c r="DI1108" s="50"/>
      <c r="DJ1108" s="50"/>
      <c r="DK1108" s="50"/>
      <c r="DL1108" s="50"/>
      <c r="DM1108" s="50"/>
      <c r="DN1108" s="50"/>
      <c r="DO1108" s="50"/>
      <c r="DP1108" s="50"/>
      <c r="DQ1108" s="50"/>
      <c r="DR1108" s="50"/>
    </row>
    <row r="1109" spans="1:122" ht="12.75" customHeight="1" x14ac:dyDescent="0.25">
      <c r="A1109" s="222"/>
      <c r="B1109" s="50"/>
      <c r="C1109" s="50"/>
      <c r="D1109" s="50"/>
      <c r="E1109" s="50"/>
      <c r="F1109" s="50"/>
      <c r="G1109" s="50"/>
      <c r="H1109" s="50"/>
      <c r="I1109" s="50"/>
      <c r="J1109" s="50"/>
      <c r="K1109" s="50"/>
      <c r="L1109" s="50"/>
      <c r="M1109" s="50"/>
      <c r="DC1109" s="218"/>
      <c r="DD1109" s="218"/>
      <c r="DE1109" s="218"/>
      <c r="DF1109" s="218"/>
      <c r="DG1109" s="218"/>
      <c r="DH1109" s="218"/>
      <c r="DI1109" s="50"/>
      <c r="DJ1109" s="50"/>
      <c r="DK1109" s="50"/>
      <c r="DL1109" s="50"/>
      <c r="DM1109" s="50"/>
      <c r="DN1109" s="50"/>
      <c r="DO1109" s="50"/>
      <c r="DP1109" s="50"/>
      <c r="DQ1109" s="50"/>
      <c r="DR1109" s="50"/>
    </row>
    <row r="1110" spans="1:122" ht="12.75" customHeight="1" x14ac:dyDescent="0.25">
      <c r="A1110" s="222"/>
      <c r="B1110" s="50"/>
      <c r="C1110" s="50"/>
      <c r="D1110" s="50"/>
      <c r="E1110" s="50"/>
      <c r="F1110" s="50"/>
      <c r="G1110" s="50"/>
      <c r="H1110" s="50"/>
      <c r="I1110" s="50"/>
      <c r="J1110" s="50"/>
      <c r="K1110" s="50"/>
      <c r="L1110" s="50"/>
      <c r="M1110" s="50"/>
      <c r="DC1110" s="218"/>
      <c r="DD1110" s="218"/>
      <c r="DE1110" s="218"/>
      <c r="DF1110" s="218"/>
      <c r="DG1110" s="218"/>
      <c r="DH1110" s="218"/>
      <c r="DI1110" s="50"/>
      <c r="DJ1110" s="50"/>
      <c r="DK1110" s="50"/>
      <c r="DL1110" s="50"/>
      <c r="DM1110" s="50"/>
      <c r="DN1110" s="50"/>
      <c r="DO1110" s="50"/>
      <c r="DP1110" s="50"/>
      <c r="DQ1110" s="50"/>
      <c r="DR1110" s="50"/>
    </row>
    <row r="1111" spans="1:122" ht="12.75" customHeight="1" x14ac:dyDescent="0.25">
      <c r="A1111" s="222"/>
      <c r="B1111" s="50"/>
      <c r="C1111" s="50"/>
      <c r="D1111" s="50"/>
      <c r="E1111" s="50"/>
      <c r="F1111" s="50"/>
      <c r="G1111" s="50"/>
      <c r="H1111" s="50"/>
      <c r="I1111" s="50"/>
      <c r="J1111" s="50"/>
      <c r="K1111" s="50"/>
      <c r="L1111" s="50"/>
      <c r="M1111" s="50"/>
      <c r="DC1111" s="218"/>
      <c r="DD1111" s="218"/>
      <c r="DE1111" s="218"/>
      <c r="DF1111" s="218"/>
      <c r="DG1111" s="218"/>
      <c r="DH1111" s="218"/>
      <c r="DI1111" s="50"/>
      <c r="DJ1111" s="50"/>
      <c r="DK1111" s="50"/>
      <c r="DL1111" s="50"/>
      <c r="DM1111" s="50"/>
      <c r="DN1111" s="50"/>
      <c r="DO1111" s="50"/>
      <c r="DP1111" s="50"/>
      <c r="DQ1111" s="50"/>
      <c r="DR1111" s="50"/>
    </row>
    <row r="1112" spans="1:122" ht="12.75" customHeight="1" x14ac:dyDescent="0.25">
      <c r="A1112" s="222"/>
      <c r="B1112" s="50"/>
      <c r="C1112" s="50"/>
      <c r="D1112" s="50"/>
      <c r="E1112" s="50"/>
      <c r="F1112" s="50"/>
      <c r="G1112" s="50"/>
      <c r="H1112" s="50"/>
      <c r="I1112" s="50"/>
      <c r="J1112" s="50"/>
      <c r="K1112" s="50"/>
      <c r="L1112" s="50"/>
      <c r="M1112" s="50"/>
      <c r="DC1112" s="218"/>
      <c r="DD1112" s="218"/>
      <c r="DE1112" s="218"/>
      <c r="DF1112" s="218"/>
      <c r="DG1112" s="218"/>
      <c r="DH1112" s="218"/>
      <c r="DI1112" s="50"/>
      <c r="DJ1112" s="50"/>
      <c r="DK1112" s="50"/>
      <c r="DL1112" s="50"/>
      <c r="DM1112" s="50"/>
      <c r="DN1112" s="50"/>
      <c r="DO1112" s="50"/>
      <c r="DP1112" s="50"/>
      <c r="DQ1112" s="50"/>
      <c r="DR1112" s="50"/>
    </row>
    <row r="1113" spans="1:122" ht="12.75" customHeight="1" x14ac:dyDescent="0.25">
      <c r="A1113" s="222"/>
      <c r="B1113" s="50"/>
      <c r="C1113" s="50"/>
      <c r="D1113" s="50"/>
      <c r="E1113" s="50"/>
      <c r="F1113" s="50"/>
      <c r="G1113" s="50"/>
      <c r="H1113" s="50"/>
      <c r="I1113" s="50"/>
      <c r="J1113" s="50"/>
      <c r="K1113" s="50"/>
      <c r="L1113" s="50"/>
      <c r="M1113" s="50"/>
      <c r="DC1113" s="218"/>
      <c r="DD1113" s="218"/>
      <c r="DE1113" s="218"/>
      <c r="DF1113" s="218"/>
      <c r="DG1113" s="218"/>
      <c r="DH1113" s="218"/>
      <c r="DI1113" s="50"/>
      <c r="DJ1113" s="50"/>
      <c r="DK1113" s="50"/>
      <c r="DL1113" s="50"/>
      <c r="DM1113" s="50"/>
      <c r="DN1113" s="50"/>
      <c r="DO1113" s="50"/>
      <c r="DP1113" s="50"/>
      <c r="DQ1113" s="50"/>
      <c r="DR1113" s="50"/>
    </row>
    <row r="1114" spans="1:122" ht="12.75" customHeight="1" x14ac:dyDescent="0.25">
      <c r="A1114" s="222"/>
      <c r="B1114" s="50"/>
      <c r="C1114" s="50"/>
      <c r="D1114" s="50"/>
      <c r="E1114" s="50"/>
      <c r="F1114" s="50"/>
      <c r="G1114" s="50"/>
      <c r="H1114" s="50"/>
      <c r="I1114" s="50"/>
      <c r="J1114" s="50"/>
      <c r="K1114" s="50"/>
      <c r="L1114" s="50"/>
      <c r="M1114" s="50"/>
      <c r="DC1114" s="218"/>
      <c r="DD1114" s="218"/>
      <c r="DE1114" s="218"/>
      <c r="DF1114" s="218"/>
      <c r="DG1114" s="218"/>
      <c r="DH1114" s="218"/>
      <c r="DI1114" s="50"/>
      <c r="DJ1114" s="50"/>
      <c r="DK1114" s="50"/>
      <c r="DL1114" s="50"/>
      <c r="DM1114" s="50"/>
      <c r="DN1114" s="50"/>
      <c r="DO1114" s="50"/>
      <c r="DP1114" s="50"/>
      <c r="DQ1114" s="50"/>
      <c r="DR1114" s="50"/>
    </row>
    <row r="1115" spans="1:122" ht="12.75" customHeight="1" x14ac:dyDescent="0.25">
      <c r="A1115" s="222"/>
      <c r="B1115" s="50"/>
      <c r="C1115" s="50"/>
      <c r="D1115" s="50"/>
      <c r="E1115" s="50"/>
      <c r="F1115" s="50"/>
      <c r="G1115" s="50"/>
      <c r="H1115" s="50"/>
      <c r="I1115" s="50"/>
      <c r="J1115" s="50"/>
      <c r="K1115" s="50"/>
      <c r="L1115" s="50"/>
      <c r="M1115" s="50"/>
      <c r="DC1115" s="218"/>
      <c r="DD1115" s="218"/>
      <c r="DE1115" s="218"/>
      <c r="DF1115" s="218"/>
      <c r="DG1115" s="218"/>
      <c r="DH1115" s="218"/>
      <c r="DI1115" s="50"/>
      <c r="DJ1115" s="50"/>
      <c r="DK1115" s="50"/>
      <c r="DL1115" s="50"/>
      <c r="DM1115" s="50"/>
      <c r="DN1115" s="50"/>
      <c r="DO1115" s="50"/>
      <c r="DP1115" s="50"/>
      <c r="DQ1115" s="50"/>
      <c r="DR1115" s="50"/>
    </row>
    <row r="1116" spans="1:122" ht="12.75" customHeight="1" x14ac:dyDescent="0.25">
      <c r="A1116" s="222"/>
      <c r="B1116" s="50"/>
      <c r="C1116" s="50"/>
      <c r="D1116" s="50"/>
      <c r="E1116" s="50"/>
      <c r="F1116" s="50"/>
      <c r="G1116" s="50"/>
      <c r="H1116" s="50"/>
      <c r="I1116" s="50"/>
      <c r="J1116" s="50"/>
      <c r="K1116" s="50"/>
      <c r="L1116" s="50"/>
      <c r="M1116" s="50"/>
      <c r="DC1116" s="218"/>
      <c r="DD1116" s="218"/>
      <c r="DE1116" s="218"/>
      <c r="DF1116" s="218"/>
      <c r="DG1116" s="218"/>
      <c r="DH1116" s="218"/>
      <c r="DI1116" s="50"/>
      <c r="DJ1116" s="50"/>
      <c r="DK1116" s="50"/>
      <c r="DL1116" s="50"/>
      <c r="DM1116" s="50"/>
      <c r="DN1116" s="50"/>
      <c r="DO1116" s="50"/>
      <c r="DP1116" s="50"/>
      <c r="DQ1116" s="50"/>
      <c r="DR1116" s="50"/>
    </row>
    <row r="1117" spans="1:122" ht="12.75" customHeight="1" x14ac:dyDescent="0.25">
      <c r="A1117" s="234"/>
      <c r="B1117" s="50"/>
      <c r="C1117" s="50"/>
      <c r="D1117" s="50"/>
      <c r="E1117" s="50"/>
      <c r="F1117" s="50"/>
      <c r="G1117" s="50"/>
      <c r="H1117" s="50"/>
      <c r="I1117" s="50"/>
      <c r="J1117" s="50"/>
      <c r="K1117" s="50"/>
      <c r="L1117" s="50"/>
      <c r="M1117" s="50"/>
      <c r="DC1117" s="218"/>
      <c r="DD1117" s="218"/>
      <c r="DE1117" s="218"/>
      <c r="DF1117" s="218"/>
      <c r="DG1117" s="218"/>
      <c r="DH1117" s="218"/>
      <c r="DI1117" s="50"/>
      <c r="DJ1117" s="50"/>
      <c r="DK1117" s="50"/>
      <c r="DL1117" s="50"/>
      <c r="DM1117" s="50"/>
      <c r="DN1117" s="50"/>
      <c r="DO1117" s="50"/>
      <c r="DP1117" s="50"/>
      <c r="DQ1117" s="50"/>
      <c r="DR1117" s="50"/>
    </row>
    <row r="1118" spans="1:122" ht="12.75" customHeight="1" x14ac:dyDescent="0.25">
      <c r="A1118" s="222"/>
      <c r="B1118" s="50"/>
      <c r="C1118" s="50"/>
      <c r="D1118" s="50"/>
      <c r="E1118" s="50"/>
      <c r="F1118" s="50"/>
      <c r="G1118" s="50"/>
      <c r="H1118" s="50"/>
      <c r="I1118" s="50"/>
      <c r="J1118" s="50"/>
      <c r="K1118" s="50"/>
      <c r="L1118" s="50"/>
      <c r="M1118" s="50"/>
      <c r="DC1118" s="218"/>
      <c r="DD1118" s="218"/>
      <c r="DE1118" s="218"/>
      <c r="DF1118" s="218"/>
      <c r="DG1118" s="218"/>
      <c r="DH1118" s="218"/>
      <c r="DI1118" s="50"/>
      <c r="DJ1118" s="50"/>
      <c r="DK1118" s="50"/>
      <c r="DL1118" s="50"/>
      <c r="DM1118" s="50"/>
      <c r="DN1118" s="50"/>
      <c r="DO1118" s="50"/>
      <c r="DP1118" s="50"/>
      <c r="DQ1118" s="50"/>
      <c r="DR1118" s="50"/>
    </row>
    <row r="1119" spans="1:122" ht="12.75" customHeight="1" x14ac:dyDescent="0.25">
      <c r="A1119" s="222"/>
      <c r="B1119" s="50"/>
      <c r="C1119" s="50"/>
      <c r="D1119" s="50"/>
      <c r="E1119" s="50"/>
      <c r="F1119" s="50"/>
      <c r="G1119" s="50"/>
      <c r="H1119" s="50"/>
      <c r="I1119" s="50"/>
      <c r="J1119" s="50"/>
      <c r="K1119" s="50"/>
      <c r="L1119" s="50"/>
      <c r="M1119" s="50"/>
      <c r="DC1119" s="218"/>
      <c r="DD1119" s="218"/>
      <c r="DE1119" s="218"/>
      <c r="DF1119" s="218"/>
      <c r="DG1119" s="218"/>
      <c r="DH1119" s="218"/>
      <c r="DI1119" s="50"/>
      <c r="DJ1119" s="50"/>
      <c r="DK1119" s="50"/>
      <c r="DL1119" s="50"/>
      <c r="DM1119" s="50"/>
      <c r="DN1119" s="50"/>
      <c r="DO1119" s="50"/>
      <c r="DP1119" s="50"/>
      <c r="DQ1119" s="50"/>
      <c r="DR1119" s="50"/>
    </row>
    <row r="1120" spans="1:122" ht="12.75" customHeight="1" x14ac:dyDescent="0.25">
      <c r="A1120" s="222"/>
      <c r="B1120" s="50"/>
      <c r="C1120" s="50"/>
      <c r="D1120" s="50"/>
      <c r="E1120" s="50"/>
      <c r="F1120" s="50"/>
      <c r="G1120" s="50"/>
      <c r="H1120" s="50"/>
      <c r="I1120" s="50"/>
      <c r="J1120" s="50"/>
      <c r="K1120" s="50"/>
      <c r="L1120" s="50"/>
      <c r="M1120" s="50"/>
      <c r="DC1120" s="218"/>
      <c r="DD1120" s="218"/>
      <c r="DE1120" s="218"/>
      <c r="DF1120" s="218"/>
      <c r="DG1120" s="218"/>
      <c r="DH1120" s="218"/>
      <c r="DI1120" s="50"/>
      <c r="DJ1120" s="50"/>
      <c r="DK1120" s="50"/>
      <c r="DL1120" s="50"/>
      <c r="DM1120" s="50"/>
      <c r="DN1120" s="50"/>
      <c r="DO1120" s="50"/>
      <c r="DP1120" s="50"/>
      <c r="DQ1120" s="50"/>
      <c r="DR1120" s="50"/>
    </row>
    <row r="1121" spans="1:122" ht="12.75" customHeight="1" x14ac:dyDescent="0.25">
      <c r="A1121" s="222"/>
      <c r="B1121" s="50"/>
      <c r="C1121" s="50"/>
      <c r="D1121" s="50"/>
      <c r="E1121" s="50"/>
      <c r="F1121" s="50"/>
      <c r="G1121" s="50"/>
      <c r="H1121" s="50"/>
      <c r="I1121" s="50"/>
      <c r="J1121" s="50"/>
      <c r="K1121" s="50"/>
      <c r="L1121" s="50"/>
      <c r="M1121" s="50"/>
      <c r="DC1121" s="218"/>
      <c r="DD1121" s="218"/>
      <c r="DE1121" s="218"/>
      <c r="DF1121" s="218"/>
      <c r="DG1121" s="218"/>
      <c r="DH1121" s="218"/>
      <c r="DI1121" s="50"/>
      <c r="DJ1121" s="50"/>
      <c r="DK1121" s="50"/>
      <c r="DL1121" s="50"/>
      <c r="DM1121" s="50"/>
      <c r="DN1121" s="50"/>
      <c r="DO1121" s="50"/>
      <c r="DP1121" s="50"/>
      <c r="DQ1121" s="50"/>
      <c r="DR1121" s="50"/>
    </row>
    <row r="1122" spans="1:122" ht="12.75" customHeight="1" x14ac:dyDescent="0.25">
      <c r="A1122" s="222"/>
      <c r="B1122" s="50"/>
      <c r="C1122" s="50"/>
      <c r="D1122" s="50"/>
      <c r="E1122" s="50"/>
      <c r="F1122" s="50"/>
      <c r="G1122" s="50"/>
      <c r="H1122" s="50"/>
      <c r="I1122" s="50"/>
      <c r="J1122" s="50"/>
      <c r="K1122" s="50"/>
      <c r="L1122" s="50"/>
      <c r="M1122" s="50"/>
      <c r="DC1122" s="218"/>
      <c r="DD1122" s="218"/>
      <c r="DE1122" s="218"/>
      <c r="DF1122" s="218"/>
      <c r="DG1122" s="218"/>
      <c r="DH1122" s="218"/>
      <c r="DI1122" s="50"/>
      <c r="DJ1122" s="50"/>
      <c r="DK1122" s="50"/>
      <c r="DL1122" s="50"/>
      <c r="DM1122" s="50"/>
      <c r="DN1122" s="50"/>
      <c r="DO1122" s="50"/>
      <c r="DP1122" s="50"/>
      <c r="DQ1122" s="50"/>
      <c r="DR1122" s="50"/>
    </row>
    <row r="1123" spans="1:122" ht="12.75" customHeight="1" x14ac:dyDescent="0.25">
      <c r="A1123" s="234"/>
      <c r="B1123" s="50"/>
      <c r="C1123" s="50"/>
      <c r="D1123" s="50"/>
      <c r="E1123" s="50"/>
      <c r="F1123" s="50"/>
      <c r="G1123" s="50"/>
      <c r="H1123" s="50"/>
      <c r="I1123" s="50"/>
      <c r="J1123" s="50"/>
      <c r="K1123" s="50"/>
      <c r="L1123" s="50"/>
      <c r="M1123" s="50"/>
      <c r="DC1123" s="218"/>
      <c r="DD1123" s="218"/>
      <c r="DE1123" s="218"/>
      <c r="DF1123" s="218"/>
      <c r="DG1123" s="218"/>
      <c r="DH1123" s="218"/>
      <c r="DI1123" s="50"/>
      <c r="DJ1123" s="50"/>
      <c r="DK1123" s="50"/>
      <c r="DL1123" s="50"/>
      <c r="DM1123" s="50"/>
      <c r="DN1123" s="50"/>
      <c r="DO1123" s="50"/>
      <c r="DP1123" s="50"/>
      <c r="DQ1123" s="50"/>
      <c r="DR1123" s="50"/>
    </row>
    <row r="1124" spans="1:122" ht="12.75" customHeight="1" x14ac:dyDescent="0.25">
      <c r="A1124" s="222"/>
      <c r="B1124" s="50"/>
      <c r="C1124" s="50"/>
      <c r="D1124" s="50"/>
      <c r="E1124" s="50"/>
      <c r="F1124" s="50"/>
      <c r="G1124" s="50"/>
      <c r="H1124" s="50"/>
      <c r="I1124" s="50"/>
      <c r="J1124" s="50"/>
      <c r="K1124" s="50"/>
      <c r="L1124" s="50"/>
      <c r="M1124" s="50"/>
      <c r="DC1124" s="218"/>
      <c r="DD1124" s="218"/>
      <c r="DE1124" s="218"/>
      <c r="DF1124" s="218"/>
      <c r="DG1124" s="218"/>
      <c r="DH1124" s="218"/>
      <c r="DI1124" s="50"/>
      <c r="DJ1124" s="50"/>
      <c r="DK1124" s="50"/>
      <c r="DL1124" s="50"/>
      <c r="DM1124" s="50"/>
      <c r="DN1124" s="50"/>
      <c r="DO1124" s="50"/>
      <c r="DP1124" s="50"/>
      <c r="DQ1124" s="50"/>
      <c r="DR1124" s="50"/>
    </row>
    <row r="1125" spans="1:122" ht="12.75" customHeight="1" x14ac:dyDescent="0.25">
      <c r="A1125" s="222"/>
      <c r="B1125" s="50"/>
      <c r="C1125" s="50"/>
      <c r="D1125" s="50"/>
      <c r="E1125" s="50"/>
      <c r="F1125" s="50"/>
      <c r="G1125" s="50"/>
      <c r="H1125" s="50"/>
      <c r="I1125" s="50"/>
      <c r="J1125" s="50"/>
      <c r="K1125" s="50"/>
      <c r="L1125" s="50"/>
      <c r="M1125" s="50"/>
      <c r="DC1125" s="218"/>
      <c r="DD1125" s="218"/>
      <c r="DE1125" s="218"/>
      <c r="DF1125" s="218"/>
      <c r="DG1125" s="218"/>
      <c r="DH1125" s="218"/>
      <c r="DI1125" s="50"/>
      <c r="DJ1125" s="50"/>
      <c r="DK1125" s="50"/>
      <c r="DL1125" s="50"/>
      <c r="DM1125" s="50"/>
      <c r="DN1125" s="50"/>
      <c r="DO1125" s="50"/>
      <c r="DP1125" s="50"/>
      <c r="DQ1125" s="50"/>
      <c r="DR1125" s="50"/>
    </row>
    <row r="1126" spans="1:122" ht="12.75" customHeight="1" x14ac:dyDescent="0.25">
      <c r="A1126" s="222"/>
      <c r="B1126" s="50"/>
      <c r="C1126" s="50"/>
      <c r="D1126" s="50"/>
      <c r="E1126" s="50"/>
      <c r="F1126" s="50"/>
      <c r="G1126" s="50"/>
      <c r="H1126" s="50"/>
      <c r="I1126" s="50"/>
      <c r="J1126" s="50"/>
      <c r="K1126" s="50"/>
      <c r="L1126" s="50"/>
      <c r="M1126" s="50"/>
      <c r="DC1126" s="218"/>
      <c r="DD1126" s="218"/>
      <c r="DE1126" s="218"/>
      <c r="DF1126" s="218"/>
      <c r="DG1126" s="218"/>
      <c r="DH1126" s="218"/>
      <c r="DI1126" s="50"/>
      <c r="DJ1126" s="50"/>
      <c r="DK1126" s="50"/>
      <c r="DL1126" s="50"/>
      <c r="DM1126" s="50"/>
      <c r="DN1126" s="50"/>
      <c r="DO1126" s="50"/>
      <c r="DP1126" s="50"/>
      <c r="DQ1126" s="50"/>
      <c r="DR1126" s="50"/>
    </row>
    <row r="1127" spans="1:122" ht="12.75" customHeight="1" x14ac:dyDescent="0.25">
      <c r="A1127" s="222"/>
      <c r="B1127" s="50"/>
      <c r="C1127" s="50"/>
      <c r="D1127" s="50"/>
      <c r="E1127" s="50"/>
      <c r="F1127" s="50"/>
      <c r="G1127" s="50"/>
      <c r="H1127" s="50"/>
      <c r="I1127" s="50"/>
      <c r="J1127" s="50"/>
      <c r="K1127" s="50"/>
      <c r="L1127" s="50"/>
      <c r="M1127" s="50"/>
      <c r="DC1127" s="218"/>
      <c r="DD1127" s="218"/>
      <c r="DE1127" s="218"/>
      <c r="DF1127" s="218"/>
      <c r="DG1127" s="218"/>
      <c r="DH1127" s="218"/>
      <c r="DI1127" s="50"/>
      <c r="DJ1127" s="50"/>
      <c r="DK1127" s="50"/>
      <c r="DL1127" s="50"/>
      <c r="DM1127" s="50"/>
      <c r="DN1127" s="50"/>
      <c r="DO1127" s="50"/>
      <c r="DP1127" s="50"/>
      <c r="DQ1127" s="50"/>
      <c r="DR1127" s="50"/>
    </row>
    <row r="1128" spans="1:122" ht="12.75" customHeight="1" x14ac:dyDescent="0.25">
      <c r="A1128" s="222"/>
      <c r="B1128" s="50"/>
      <c r="C1128" s="50"/>
      <c r="D1128" s="50"/>
      <c r="E1128" s="50"/>
      <c r="F1128" s="50"/>
      <c r="G1128" s="50"/>
      <c r="H1128" s="50"/>
      <c r="I1128" s="50"/>
      <c r="J1128" s="50"/>
      <c r="K1128" s="50"/>
      <c r="L1128" s="50"/>
      <c r="M1128" s="50"/>
      <c r="DC1128" s="218"/>
      <c r="DD1128" s="218"/>
      <c r="DE1128" s="218"/>
      <c r="DF1128" s="218"/>
      <c r="DG1128" s="218"/>
      <c r="DH1128" s="218"/>
      <c r="DI1128" s="50"/>
      <c r="DJ1128" s="50"/>
      <c r="DK1128" s="50"/>
      <c r="DL1128" s="50"/>
      <c r="DM1128" s="50"/>
      <c r="DN1128" s="50"/>
      <c r="DO1128" s="50"/>
      <c r="DP1128" s="50"/>
      <c r="DQ1128" s="50"/>
      <c r="DR1128" s="50"/>
    </row>
    <row r="1129" spans="1:122" ht="12.75" customHeight="1" x14ac:dyDescent="0.25">
      <c r="A1129" s="222"/>
      <c r="B1129" s="50"/>
      <c r="C1129" s="50"/>
      <c r="D1129" s="50"/>
      <c r="E1129" s="50"/>
      <c r="F1129" s="50"/>
      <c r="G1129" s="50"/>
      <c r="H1129" s="50"/>
      <c r="I1129" s="50"/>
      <c r="J1129" s="50"/>
      <c r="K1129" s="50"/>
      <c r="L1129" s="50"/>
      <c r="M1129" s="50"/>
      <c r="DC1129" s="218"/>
      <c r="DD1129" s="218"/>
      <c r="DE1129" s="218"/>
      <c r="DF1129" s="218"/>
      <c r="DG1129" s="218"/>
      <c r="DH1129" s="218"/>
      <c r="DI1129" s="50"/>
      <c r="DJ1129" s="50"/>
      <c r="DK1129" s="50"/>
      <c r="DL1129" s="50"/>
      <c r="DM1129" s="50"/>
      <c r="DN1129" s="50"/>
      <c r="DO1129" s="50"/>
      <c r="DP1129" s="50"/>
      <c r="DQ1129" s="50"/>
      <c r="DR1129" s="50"/>
    </row>
    <row r="1130" spans="1:122" ht="12.75" customHeight="1" x14ac:dyDescent="0.25">
      <c r="A1130" s="222"/>
      <c r="B1130" s="50"/>
      <c r="C1130" s="50"/>
      <c r="D1130" s="50"/>
      <c r="E1130" s="50"/>
      <c r="F1130" s="50"/>
      <c r="G1130" s="50"/>
      <c r="H1130" s="50"/>
      <c r="I1130" s="50"/>
      <c r="J1130" s="50"/>
      <c r="K1130" s="50"/>
      <c r="L1130" s="50"/>
      <c r="M1130" s="50"/>
      <c r="DC1130" s="218"/>
      <c r="DD1130" s="218"/>
      <c r="DE1130" s="218"/>
      <c r="DF1130" s="218"/>
      <c r="DG1130" s="218"/>
      <c r="DH1130" s="218"/>
      <c r="DI1130" s="50"/>
      <c r="DJ1130" s="50"/>
      <c r="DK1130" s="50"/>
      <c r="DL1130" s="50"/>
      <c r="DM1130" s="50"/>
      <c r="DN1130" s="50"/>
      <c r="DO1130" s="50"/>
      <c r="DP1130" s="50"/>
      <c r="DQ1130" s="50"/>
      <c r="DR1130" s="50"/>
    </row>
    <row r="1131" spans="1:122" ht="12.75" customHeight="1" x14ac:dyDescent="0.25">
      <c r="A1131" s="222"/>
      <c r="B1131" s="50"/>
      <c r="C1131" s="50"/>
      <c r="D1131" s="50"/>
      <c r="E1131" s="50"/>
      <c r="F1131" s="50"/>
      <c r="G1131" s="50"/>
      <c r="H1131" s="50"/>
      <c r="I1131" s="50"/>
      <c r="J1131" s="50"/>
      <c r="K1131" s="50"/>
      <c r="L1131" s="50"/>
      <c r="M1131" s="50"/>
      <c r="DC1131" s="218"/>
      <c r="DD1131" s="218"/>
      <c r="DE1131" s="218"/>
      <c r="DF1131" s="218"/>
      <c r="DG1131" s="218"/>
      <c r="DH1131" s="218"/>
      <c r="DI1131" s="50"/>
      <c r="DJ1131" s="50"/>
      <c r="DK1131" s="50"/>
      <c r="DL1131" s="50"/>
      <c r="DM1131" s="50"/>
      <c r="DN1131" s="50"/>
      <c r="DO1131" s="50"/>
      <c r="DP1131" s="50"/>
      <c r="DQ1131" s="50"/>
      <c r="DR1131" s="50"/>
    </row>
    <row r="1132" spans="1:122" ht="12.75" customHeight="1" x14ac:dyDescent="0.25">
      <c r="A1132" s="222"/>
      <c r="B1132" s="50"/>
      <c r="C1132" s="50"/>
      <c r="D1132" s="50"/>
      <c r="E1132" s="50"/>
      <c r="F1132" s="50"/>
      <c r="G1132" s="50"/>
      <c r="H1132" s="50"/>
      <c r="I1132" s="50"/>
      <c r="J1132" s="50"/>
      <c r="K1132" s="50"/>
      <c r="L1132" s="50"/>
      <c r="M1132" s="50"/>
      <c r="DC1132" s="218"/>
      <c r="DD1132" s="218"/>
      <c r="DE1132" s="218"/>
      <c r="DF1132" s="218"/>
      <c r="DG1132" s="218"/>
      <c r="DH1132" s="218"/>
      <c r="DI1132" s="50"/>
      <c r="DJ1132" s="50"/>
      <c r="DK1132" s="50"/>
      <c r="DL1132" s="50"/>
      <c r="DM1132" s="50"/>
      <c r="DN1132" s="50"/>
      <c r="DO1132" s="50"/>
      <c r="DP1132" s="50"/>
      <c r="DQ1132" s="50"/>
      <c r="DR1132" s="50"/>
    </row>
    <row r="1133" spans="1:122" ht="12.75" customHeight="1" x14ac:dyDescent="0.25">
      <c r="A1133" s="222"/>
      <c r="B1133" s="50"/>
      <c r="C1133" s="50"/>
      <c r="D1133" s="50"/>
      <c r="E1133" s="50"/>
      <c r="F1133" s="50"/>
      <c r="G1133" s="50"/>
      <c r="H1133" s="50"/>
      <c r="I1133" s="50"/>
      <c r="J1133" s="50"/>
      <c r="K1133" s="50"/>
      <c r="L1133" s="50"/>
      <c r="M1133" s="50"/>
      <c r="DC1133" s="218"/>
      <c r="DD1133" s="218"/>
      <c r="DE1133" s="218"/>
      <c r="DF1133" s="218"/>
      <c r="DG1133" s="218"/>
      <c r="DH1133" s="218"/>
      <c r="DI1133" s="50"/>
      <c r="DJ1133" s="50"/>
      <c r="DK1133" s="50"/>
      <c r="DL1133" s="50"/>
      <c r="DM1133" s="50"/>
      <c r="DN1133" s="50"/>
      <c r="DO1133" s="50"/>
      <c r="DP1133" s="50"/>
      <c r="DQ1133" s="50"/>
      <c r="DR1133" s="50"/>
    </row>
    <row r="1134" spans="1:122" ht="12.75" customHeight="1" x14ac:dyDescent="0.25">
      <c r="A1134" s="222"/>
      <c r="B1134" s="50"/>
      <c r="C1134" s="50"/>
      <c r="D1134" s="50"/>
      <c r="E1134" s="50"/>
      <c r="F1134" s="50"/>
      <c r="G1134" s="50"/>
      <c r="H1134" s="50"/>
      <c r="I1134" s="50"/>
      <c r="J1134" s="50"/>
      <c r="K1134" s="50"/>
      <c r="L1134" s="50"/>
      <c r="M1134" s="50"/>
      <c r="DC1134" s="218"/>
      <c r="DD1134" s="218"/>
      <c r="DE1134" s="218"/>
      <c r="DF1134" s="218"/>
      <c r="DG1134" s="218"/>
      <c r="DH1134" s="218"/>
      <c r="DI1134" s="50"/>
      <c r="DJ1134" s="50"/>
      <c r="DK1134" s="50"/>
      <c r="DL1134" s="50"/>
      <c r="DM1134" s="50"/>
      <c r="DN1134" s="50"/>
      <c r="DO1134" s="50"/>
      <c r="DP1134" s="50"/>
      <c r="DQ1134" s="50"/>
      <c r="DR1134" s="50"/>
    </row>
    <row r="1135" spans="1:122" ht="12.75" customHeight="1" x14ac:dyDescent="0.25">
      <c r="A1135" s="222"/>
      <c r="B1135" s="50"/>
      <c r="C1135" s="50"/>
      <c r="D1135" s="50"/>
      <c r="E1135" s="50"/>
      <c r="F1135" s="50"/>
      <c r="G1135" s="50"/>
      <c r="H1135" s="50"/>
      <c r="I1135" s="50"/>
      <c r="J1135" s="50"/>
      <c r="K1135" s="50"/>
      <c r="L1135" s="50"/>
      <c r="M1135" s="50"/>
      <c r="DC1135" s="218"/>
      <c r="DD1135" s="218"/>
      <c r="DE1135" s="218"/>
      <c r="DF1135" s="218"/>
      <c r="DG1135" s="218"/>
      <c r="DH1135" s="218"/>
      <c r="DI1135" s="50"/>
      <c r="DJ1135" s="50"/>
      <c r="DK1135" s="50"/>
      <c r="DL1135" s="50"/>
      <c r="DM1135" s="50"/>
      <c r="DN1135" s="50"/>
      <c r="DO1135" s="50"/>
      <c r="DP1135" s="50"/>
      <c r="DQ1135" s="50"/>
      <c r="DR1135" s="50"/>
    </row>
    <row r="1136" spans="1:122" ht="12.75" customHeight="1" x14ac:dyDescent="0.25">
      <c r="A1136" s="222"/>
      <c r="B1136" s="50"/>
      <c r="C1136" s="50"/>
      <c r="D1136" s="50"/>
      <c r="E1136" s="50"/>
      <c r="F1136" s="50"/>
      <c r="G1136" s="50"/>
      <c r="H1136" s="50"/>
      <c r="I1136" s="50"/>
      <c r="J1136" s="50"/>
      <c r="K1136" s="50"/>
      <c r="L1136" s="50"/>
      <c r="M1136" s="50"/>
      <c r="DC1136" s="218"/>
      <c r="DD1136" s="218"/>
      <c r="DE1136" s="218"/>
      <c r="DF1136" s="218"/>
      <c r="DG1136" s="218"/>
      <c r="DH1136" s="218"/>
      <c r="DI1136" s="50"/>
      <c r="DJ1136" s="50"/>
      <c r="DK1136" s="50"/>
      <c r="DL1136" s="50"/>
      <c r="DM1136" s="50"/>
      <c r="DN1136" s="50"/>
      <c r="DO1136" s="50"/>
      <c r="DP1136" s="50"/>
      <c r="DQ1136" s="50"/>
      <c r="DR1136" s="50"/>
    </row>
    <row r="1137" spans="1:122" ht="12.75" customHeight="1" x14ac:dyDescent="0.25">
      <c r="A1137" s="222"/>
      <c r="B1137" s="50"/>
      <c r="C1137" s="50"/>
      <c r="D1137" s="50"/>
      <c r="E1137" s="50"/>
      <c r="F1137" s="50"/>
      <c r="G1137" s="50"/>
      <c r="H1137" s="50"/>
      <c r="I1137" s="50"/>
      <c r="J1137" s="50"/>
      <c r="K1137" s="50"/>
      <c r="L1137" s="50"/>
      <c r="M1137" s="50"/>
      <c r="DC1137" s="218"/>
      <c r="DD1137" s="218"/>
      <c r="DE1137" s="218"/>
      <c r="DF1137" s="218"/>
      <c r="DG1137" s="218"/>
      <c r="DH1137" s="218"/>
      <c r="DI1137" s="50"/>
      <c r="DJ1137" s="50"/>
      <c r="DK1137" s="50"/>
      <c r="DL1137" s="50"/>
      <c r="DM1137" s="50"/>
      <c r="DN1137" s="50"/>
      <c r="DO1137" s="50"/>
      <c r="DP1137" s="50"/>
      <c r="DQ1137" s="50"/>
      <c r="DR1137" s="50"/>
    </row>
    <row r="1138" spans="1:122" ht="12.75" customHeight="1" x14ac:dyDescent="0.25">
      <c r="A1138" s="222"/>
      <c r="B1138" s="50"/>
      <c r="C1138" s="50"/>
      <c r="D1138" s="50"/>
      <c r="E1138" s="50"/>
      <c r="F1138" s="50"/>
      <c r="G1138" s="50"/>
      <c r="H1138" s="50"/>
      <c r="I1138" s="50"/>
      <c r="J1138" s="50"/>
      <c r="K1138" s="50"/>
      <c r="L1138" s="50"/>
      <c r="M1138" s="50"/>
      <c r="DC1138" s="218"/>
      <c r="DD1138" s="218"/>
      <c r="DE1138" s="218"/>
      <c r="DF1138" s="218"/>
      <c r="DG1138" s="218"/>
      <c r="DH1138" s="218"/>
      <c r="DI1138" s="50"/>
      <c r="DJ1138" s="50"/>
      <c r="DK1138" s="50"/>
      <c r="DL1138" s="50"/>
      <c r="DM1138" s="50"/>
      <c r="DN1138" s="50"/>
      <c r="DO1138" s="50"/>
      <c r="DP1138" s="50"/>
      <c r="DQ1138" s="50"/>
      <c r="DR1138" s="50"/>
    </row>
    <row r="1139" spans="1:122" ht="12.75" customHeight="1" x14ac:dyDescent="0.25">
      <c r="A1139" s="230"/>
      <c r="B1139" s="50"/>
      <c r="C1139" s="50"/>
      <c r="D1139" s="50"/>
      <c r="E1139" s="50"/>
      <c r="F1139" s="50"/>
      <c r="G1139" s="50"/>
      <c r="H1139" s="50"/>
      <c r="I1139" s="50"/>
      <c r="J1139" s="50"/>
      <c r="K1139" s="50"/>
      <c r="L1139" s="50"/>
      <c r="M1139" s="50"/>
      <c r="DC1139" s="218"/>
      <c r="DD1139" s="218"/>
      <c r="DE1139" s="218"/>
      <c r="DF1139" s="218"/>
      <c r="DG1139" s="218"/>
      <c r="DH1139" s="218"/>
      <c r="DI1139" s="50"/>
      <c r="DJ1139" s="50"/>
      <c r="DK1139" s="50"/>
      <c r="DL1139" s="50"/>
      <c r="DM1139" s="50"/>
      <c r="DN1139" s="50"/>
      <c r="DO1139" s="50"/>
      <c r="DP1139" s="50"/>
      <c r="DQ1139" s="50"/>
      <c r="DR1139" s="50"/>
    </row>
    <row r="1140" spans="1:122" ht="12.75" customHeight="1" x14ac:dyDescent="0.25">
      <c r="A1140" s="222"/>
      <c r="B1140" s="50"/>
      <c r="C1140" s="50"/>
      <c r="D1140" s="50"/>
      <c r="E1140" s="50"/>
      <c r="F1140" s="50"/>
      <c r="G1140" s="50"/>
      <c r="H1140" s="50"/>
      <c r="I1140" s="50"/>
      <c r="J1140" s="50"/>
      <c r="K1140" s="50"/>
      <c r="L1140" s="50"/>
      <c r="M1140" s="50"/>
      <c r="DC1140" s="218"/>
      <c r="DD1140" s="218"/>
      <c r="DE1140" s="218"/>
      <c r="DF1140" s="218"/>
      <c r="DG1140" s="218"/>
      <c r="DH1140" s="218"/>
      <c r="DI1140" s="50"/>
      <c r="DJ1140" s="50"/>
      <c r="DK1140" s="50"/>
      <c r="DL1140" s="50"/>
      <c r="DM1140" s="50"/>
      <c r="DN1140" s="50"/>
      <c r="DO1140" s="50"/>
      <c r="DP1140" s="50"/>
      <c r="DQ1140" s="50"/>
      <c r="DR1140" s="50"/>
    </row>
    <row r="1141" spans="1:122" ht="12.75" customHeight="1" x14ac:dyDescent="0.25">
      <c r="A1141" s="222"/>
      <c r="B1141" s="50"/>
      <c r="C1141" s="50"/>
      <c r="D1141" s="50"/>
      <c r="E1141" s="50"/>
      <c r="F1141" s="50"/>
      <c r="G1141" s="50"/>
      <c r="H1141" s="50"/>
      <c r="I1141" s="50"/>
      <c r="J1141" s="50"/>
      <c r="K1141" s="50"/>
      <c r="L1141" s="50"/>
      <c r="M1141" s="50"/>
      <c r="DC1141" s="218"/>
      <c r="DD1141" s="218"/>
      <c r="DE1141" s="218"/>
      <c r="DF1141" s="218"/>
      <c r="DG1141" s="218"/>
      <c r="DH1141" s="218"/>
      <c r="DI1141" s="50"/>
      <c r="DJ1141" s="50"/>
      <c r="DK1141" s="50"/>
      <c r="DL1141" s="50"/>
      <c r="DM1141" s="50"/>
      <c r="DN1141" s="50"/>
      <c r="DO1141" s="50"/>
      <c r="DP1141" s="50"/>
      <c r="DQ1141" s="50"/>
      <c r="DR1141" s="50"/>
    </row>
    <row r="1142" spans="1:122" ht="12.75" customHeight="1" x14ac:dyDescent="0.25">
      <c r="A1142" s="222"/>
      <c r="B1142" s="50"/>
      <c r="C1142" s="50"/>
      <c r="D1142" s="50"/>
      <c r="E1142" s="50"/>
      <c r="F1142" s="50"/>
      <c r="G1142" s="50"/>
      <c r="H1142" s="50"/>
      <c r="I1142" s="50"/>
      <c r="J1142" s="50"/>
      <c r="K1142" s="50"/>
      <c r="L1142" s="50"/>
      <c r="M1142" s="50"/>
      <c r="DC1142" s="218"/>
      <c r="DD1142" s="218"/>
      <c r="DE1142" s="218"/>
      <c r="DF1142" s="218"/>
      <c r="DG1142" s="218"/>
      <c r="DH1142" s="218"/>
      <c r="DI1142" s="50"/>
      <c r="DJ1142" s="50"/>
      <c r="DK1142" s="50"/>
      <c r="DL1142" s="50"/>
      <c r="DM1142" s="50"/>
      <c r="DN1142" s="50"/>
      <c r="DO1142" s="50"/>
      <c r="DP1142" s="50"/>
      <c r="DQ1142" s="50"/>
      <c r="DR1142" s="50"/>
    </row>
    <row r="1143" spans="1:122" ht="12.75" customHeight="1" x14ac:dyDescent="0.25">
      <c r="A1143" s="222"/>
      <c r="B1143" s="50"/>
      <c r="C1143" s="50"/>
      <c r="D1143" s="50"/>
      <c r="E1143" s="50"/>
      <c r="F1143" s="50"/>
      <c r="G1143" s="50"/>
      <c r="H1143" s="50"/>
      <c r="I1143" s="50"/>
      <c r="J1143" s="50"/>
      <c r="K1143" s="50"/>
      <c r="L1143" s="50"/>
      <c r="M1143" s="50"/>
      <c r="DC1143" s="218"/>
      <c r="DD1143" s="218"/>
      <c r="DE1143" s="218"/>
      <c r="DF1143" s="218"/>
      <c r="DG1143" s="218"/>
      <c r="DH1143" s="218"/>
      <c r="DI1143" s="50"/>
      <c r="DJ1143" s="50"/>
      <c r="DK1143" s="50"/>
      <c r="DL1143" s="50"/>
      <c r="DM1143" s="50"/>
      <c r="DN1143" s="50"/>
      <c r="DO1143" s="50"/>
      <c r="DP1143" s="50"/>
      <c r="DQ1143" s="50"/>
      <c r="DR1143" s="50"/>
    </row>
    <row r="1144" spans="1:122" ht="12.75" customHeight="1" x14ac:dyDescent="0.25">
      <c r="A1144" s="222"/>
      <c r="B1144" s="50"/>
      <c r="C1144" s="50"/>
      <c r="D1144" s="50"/>
      <c r="E1144" s="50"/>
      <c r="F1144" s="50"/>
      <c r="G1144" s="50"/>
      <c r="H1144" s="50"/>
      <c r="I1144" s="50"/>
      <c r="J1144" s="50"/>
      <c r="K1144" s="50"/>
      <c r="L1144" s="50"/>
      <c r="M1144" s="50"/>
      <c r="DC1144" s="218"/>
      <c r="DD1144" s="218"/>
      <c r="DE1144" s="218"/>
      <c r="DF1144" s="218"/>
      <c r="DG1144" s="218"/>
      <c r="DH1144" s="218"/>
      <c r="DI1144" s="50"/>
      <c r="DJ1144" s="50"/>
      <c r="DK1144" s="50"/>
      <c r="DL1144" s="50"/>
      <c r="DM1144" s="50"/>
      <c r="DN1144" s="50"/>
      <c r="DO1144" s="50"/>
      <c r="DP1144" s="50"/>
      <c r="DQ1144" s="50"/>
      <c r="DR1144" s="50"/>
    </row>
    <row r="1145" spans="1:122" ht="12.75" customHeight="1" x14ac:dyDescent="0.25">
      <c r="A1145" s="222"/>
      <c r="B1145" s="50"/>
      <c r="C1145" s="50"/>
      <c r="D1145" s="50"/>
      <c r="E1145" s="50"/>
      <c r="F1145" s="50"/>
      <c r="DC1145" s="218"/>
      <c r="DD1145" s="218"/>
      <c r="DE1145" s="218"/>
      <c r="DF1145" s="218"/>
      <c r="DG1145" s="218"/>
      <c r="DH1145" s="218"/>
      <c r="DI1145" s="50"/>
      <c r="DJ1145" s="50"/>
      <c r="DK1145" s="50"/>
      <c r="DL1145" s="50"/>
      <c r="DM1145" s="50"/>
      <c r="DN1145" s="50"/>
      <c r="DO1145" s="50"/>
      <c r="DP1145" s="50"/>
      <c r="DQ1145" s="50"/>
      <c r="DR1145" s="50"/>
    </row>
    <row r="1146" spans="1:122" x14ac:dyDescent="0.25">
      <c r="A1146" s="70" t="s">
        <v>642</v>
      </c>
      <c r="B1146" s="70" t="s">
        <v>642</v>
      </c>
      <c r="C1146" s="70" t="s">
        <v>642</v>
      </c>
      <c r="D1146" s="70" t="s">
        <v>642</v>
      </c>
      <c r="E1146" s="70"/>
      <c r="F1146" s="70" t="s">
        <v>642</v>
      </c>
      <c r="G1146" s="70" t="s">
        <v>642</v>
      </c>
      <c r="H1146" s="70" t="s">
        <v>642</v>
      </c>
      <c r="I1146" s="70" t="s">
        <v>642</v>
      </c>
      <c r="J1146" s="70" t="s">
        <v>642</v>
      </c>
      <c r="K1146" s="70" t="s">
        <v>642</v>
      </c>
      <c r="L1146" s="70" t="s">
        <v>642</v>
      </c>
      <c r="M1146" s="70" t="s">
        <v>642</v>
      </c>
      <c r="N1146" s="70" t="s">
        <v>642</v>
      </c>
      <c r="O1146" s="70" t="s">
        <v>642</v>
      </c>
      <c r="P1146" s="70" t="s">
        <v>642</v>
      </c>
      <c r="Q1146" s="70"/>
      <c r="R1146" s="70"/>
      <c r="S1146" s="70"/>
      <c r="T1146" s="70"/>
      <c r="U1146" s="70"/>
      <c r="V1146" s="70"/>
      <c r="W1146" s="70"/>
      <c r="X1146" s="70"/>
      <c r="Y1146" s="70"/>
      <c r="Z1146" s="70"/>
      <c r="AA1146" s="70" t="s">
        <v>642</v>
      </c>
      <c r="AB1146" s="70" t="s">
        <v>642</v>
      </c>
      <c r="AC1146" s="70" t="s">
        <v>642</v>
      </c>
      <c r="AD1146" s="70" t="s">
        <v>642</v>
      </c>
      <c r="AE1146" s="70" t="s">
        <v>642</v>
      </c>
      <c r="AF1146" s="70" t="s">
        <v>642</v>
      </c>
      <c r="AG1146" s="70" t="s">
        <v>642</v>
      </c>
      <c r="AH1146" s="70" t="s">
        <v>642</v>
      </c>
      <c r="AI1146" s="70" t="s">
        <v>642</v>
      </c>
      <c r="AJ1146" s="70" t="s">
        <v>642</v>
      </c>
      <c r="AK1146" s="70" t="s">
        <v>642</v>
      </c>
      <c r="AL1146" s="70" t="s">
        <v>642</v>
      </c>
      <c r="AM1146" s="70" t="s">
        <v>642</v>
      </c>
      <c r="AN1146" s="70" t="s">
        <v>642</v>
      </c>
      <c r="AO1146" s="70" t="s">
        <v>642</v>
      </c>
      <c r="AP1146" s="70" t="s">
        <v>642</v>
      </c>
      <c r="AQ1146" s="70" t="s">
        <v>642</v>
      </c>
      <c r="AR1146" s="70" t="s">
        <v>642</v>
      </c>
      <c r="AS1146" s="70" t="s">
        <v>642</v>
      </c>
      <c r="AT1146" s="70" t="s">
        <v>642</v>
      </c>
      <c r="AU1146" s="70" t="s">
        <v>642</v>
      </c>
      <c r="AV1146" s="70" t="s">
        <v>642</v>
      </c>
      <c r="AW1146" s="70" t="s">
        <v>642</v>
      </c>
      <c r="AX1146" s="70" t="s">
        <v>642</v>
      </c>
      <c r="AY1146" s="70" t="s">
        <v>642</v>
      </c>
      <c r="AZ1146" s="70" t="s">
        <v>642</v>
      </c>
      <c r="BA1146" s="70" t="s">
        <v>642</v>
      </c>
      <c r="BB1146" s="70" t="s">
        <v>642</v>
      </c>
      <c r="BC1146" s="70" t="s">
        <v>642</v>
      </c>
      <c r="BD1146" s="70" t="s">
        <v>642</v>
      </c>
      <c r="BE1146" s="70" t="s">
        <v>642</v>
      </c>
      <c r="BF1146" s="70" t="s">
        <v>642</v>
      </c>
      <c r="BG1146" s="70" t="s">
        <v>642</v>
      </c>
      <c r="BH1146" s="70" t="s">
        <v>642</v>
      </c>
      <c r="BI1146" s="70" t="s">
        <v>642</v>
      </c>
      <c r="BJ1146" s="70" t="s">
        <v>642</v>
      </c>
      <c r="BK1146" s="70" t="s">
        <v>642</v>
      </c>
      <c r="BL1146" s="70" t="s">
        <v>642</v>
      </c>
      <c r="BM1146" s="70" t="s">
        <v>642</v>
      </c>
      <c r="BN1146" s="70" t="s">
        <v>642</v>
      </c>
      <c r="BO1146" s="70" t="s">
        <v>642</v>
      </c>
      <c r="BP1146" s="70" t="s">
        <v>642</v>
      </c>
      <c r="BQ1146" s="70" t="s">
        <v>642</v>
      </c>
      <c r="BR1146" s="70" t="s">
        <v>642</v>
      </c>
      <c r="BS1146" s="70" t="s">
        <v>642</v>
      </c>
      <c r="BT1146" s="70" t="s">
        <v>642</v>
      </c>
      <c r="BU1146" s="70" t="s">
        <v>642</v>
      </c>
      <c r="BV1146" s="70" t="s">
        <v>642</v>
      </c>
      <c r="BW1146" s="70" t="s">
        <v>642</v>
      </c>
      <c r="BX1146" s="70" t="s">
        <v>642</v>
      </c>
      <c r="BY1146" s="70" t="s">
        <v>642</v>
      </c>
      <c r="BZ1146" s="70" t="s">
        <v>642</v>
      </c>
      <c r="CA1146" s="70" t="s">
        <v>642</v>
      </c>
      <c r="CB1146" s="70" t="s">
        <v>642</v>
      </c>
      <c r="CC1146" s="70" t="s">
        <v>642</v>
      </c>
      <c r="CD1146" s="70" t="s">
        <v>642</v>
      </c>
      <c r="CE1146" s="70" t="s">
        <v>642</v>
      </c>
      <c r="CF1146" s="70" t="s">
        <v>642</v>
      </c>
      <c r="CG1146" s="70" t="s">
        <v>642</v>
      </c>
      <c r="CH1146" s="70" t="s">
        <v>642</v>
      </c>
      <c r="CI1146" s="70" t="s">
        <v>642</v>
      </c>
      <c r="CJ1146" s="70" t="s">
        <v>642</v>
      </c>
      <c r="CK1146" s="70" t="s">
        <v>642</v>
      </c>
      <c r="CL1146" s="70" t="s">
        <v>642</v>
      </c>
      <c r="CM1146" s="70" t="s">
        <v>642</v>
      </c>
      <c r="CN1146" s="70" t="s">
        <v>642</v>
      </c>
      <c r="CO1146" s="70" t="s">
        <v>642</v>
      </c>
      <c r="CP1146" s="70" t="s">
        <v>642</v>
      </c>
      <c r="CQ1146" s="70" t="s">
        <v>642</v>
      </c>
      <c r="CR1146" s="70" t="s">
        <v>642</v>
      </c>
      <c r="CS1146" s="70" t="s">
        <v>642</v>
      </c>
      <c r="CT1146" s="70" t="s">
        <v>642</v>
      </c>
      <c r="CU1146" s="70" t="s">
        <v>642</v>
      </c>
      <c r="CV1146" s="70" t="s">
        <v>642</v>
      </c>
      <c r="CW1146" s="70" t="s">
        <v>642</v>
      </c>
      <c r="CX1146" s="70" t="s">
        <v>642</v>
      </c>
      <c r="CY1146" s="70" t="s">
        <v>642</v>
      </c>
      <c r="CZ1146" s="70" t="s">
        <v>642</v>
      </c>
      <c r="DA1146" s="70" t="s">
        <v>642</v>
      </c>
      <c r="DB1146" s="70" t="s">
        <v>642</v>
      </c>
      <c r="DC1146" s="70" t="s">
        <v>642</v>
      </c>
      <c r="DD1146" s="70" t="s">
        <v>642</v>
      </c>
      <c r="DE1146" s="70" t="s">
        <v>642</v>
      </c>
      <c r="DF1146" s="70" t="s">
        <v>642</v>
      </c>
      <c r="DG1146" s="70" t="s">
        <v>642</v>
      </c>
      <c r="DH1146" s="70" t="s">
        <v>642</v>
      </c>
      <c r="DI1146" s="70" t="s">
        <v>642</v>
      </c>
      <c r="DJ1146" s="70" t="s">
        <v>642</v>
      </c>
      <c r="DK1146" s="70" t="s">
        <v>642</v>
      </c>
      <c r="DL1146" s="70" t="s">
        <v>642</v>
      </c>
      <c r="DM1146" s="70" t="s">
        <v>642</v>
      </c>
      <c r="DN1146" s="70" t="s">
        <v>642</v>
      </c>
      <c r="DO1146" s="70" t="s">
        <v>642</v>
      </c>
      <c r="DP1146" s="70" t="s">
        <v>642</v>
      </c>
      <c r="DQ1146" s="50"/>
      <c r="DR1146" s="50"/>
    </row>
    <row r="1147" spans="1:122" ht="12.75" hidden="1" customHeight="1" x14ac:dyDescent="0.25">
      <c r="C1147" s="50"/>
      <c r="D1147" s="50"/>
      <c r="E1147" s="50"/>
      <c r="O1147" s="219"/>
      <c r="P1147" s="219"/>
      <c r="Q1147" s="219"/>
      <c r="R1147" s="219"/>
      <c r="S1147" s="219"/>
      <c r="T1147" s="219"/>
      <c r="U1147" s="219"/>
      <c r="V1147" s="219"/>
      <c r="W1147" s="219"/>
      <c r="X1147" s="219"/>
      <c r="Y1147" s="219"/>
      <c r="Z1147" s="219"/>
      <c r="AA1147" s="219"/>
      <c r="AB1147" s="219"/>
      <c r="AC1147" s="219"/>
      <c r="AD1147" s="219"/>
      <c r="AE1147" s="219"/>
    </row>
    <row r="1148" spans="1:122" ht="12.75" hidden="1" customHeight="1" x14ac:dyDescent="0.25">
      <c r="C1148" s="50"/>
      <c r="D1148" s="50"/>
      <c r="E1148" s="50"/>
      <c r="O1148" s="219"/>
      <c r="P1148" s="219"/>
      <c r="Q1148" s="219"/>
      <c r="R1148" s="219"/>
      <c r="S1148" s="219"/>
      <c r="T1148" s="219"/>
      <c r="U1148" s="219"/>
      <c r="V1148" s="219"/>
      <c r="W1148" s="219"/>
      <c r="X1148" s="219"/>
      <c r="Y1148" s="219"/>
      <c r="Z1148" s="219"/>
      <c r="AA1148" s="219"/>
      <c r="AB1148" s="219"/>
      <c r="AC1148" s="219"/>
      <c r="AD1148" s="219"/>
      <c r="AE1148" s="219"/>
    </row>
    <row r="1149" spans="1:122" ht="12.75" hidden="1" customHeight="1" x14ac:dyDescent="0.25">
      <c r="C1149" s="50"/>
      <c r="D1149" s="50"/>
      <c r="E1149" s="50"/>
      <c r="O1149" s="219"/>
      <c r="P1149" s="219"/>
      <c r="Q1149" s="219"/>
      <c r="R1149" s="219"/>
      <c r="S1149" s="219"/>
      <c r="T1149" s="219"/>
      <c r="U1149" s="219"/>
      <c r="V1149" s="219"/>
      <c r="W1149" s="219"/>
      <c r="X1149" s="219"/>
      <c r="Y1149" s="219"/>
      <c r="Z1149" s="219"/>
      <c r="AA1149" s="219"/>
      <c r="AB1149" s="219"/>
      <c r="AC1149" s="219"/>
      <c r="AD1149" s="219"/>
      <c r="AE1149" s="219"/>
    </row>
    <row r="1150" spans="1:122" ht="12.75" hidden="1" customHeight="1" x14ac:dyDescent="0.25">
      <c r="C1150" s="50"/>
      <c r="D1150" s="50"/>
      <c r="E1150" s="50"/>
      <c r="O1150" s="219"/>
      <c r="P1150" s="219"/>
      <c r="Q1150" s="219"/>
      <c r="R1150" s="219"/>
      <c r="S1150" s="219"/>
      <c r="T1150" s="219"/>
      <c r="U1150" s="219"/>
      <c r="V1150" s="219"/>
      <c r="W1150" s="219"/>
      <c r="X1150" s="219"/>
      <c r="Y1150" s="219"/>
      <c r="Z1150" s="219"/>
      <c r="AA1150" s="219"/>
      <c r="AB1150" s="219"/>
      <c r="AC1150" s="219"/>
      <c r="AD1150" s="219"/>
      <c r="AE1150" s="219"/>
    </row>
    <row r="1151" spans="1:122" ht="12.75" hidden="1" customHeight="1" x14ac:dyDescent="0.25">
      <c r="C1151" s="50"/>
      <c r="D1151" s="50"/>
      <c r="E1151" s="50"/>
      <c r="O1151" s="219"/>
      <c r="P1151" s="219"/>
      <c r="Q1151" s="219"/>
      <c r="R1151" s="219"/>
      <c r="S1151" s="219"/>
      <c r="T1151" s="219"/>
      <c r="U1151" s="219"/>
      <c r="V1151" s="219"/>
      <c r="W1151" s="219"/>
      <c r="X1151" s="219"/>
      <c r="Y1151" s="219"/>
      <c r="Z1151" s="219"/>
      <c r="AA1151" s="219"/>
      <c r="AB1151" s="219"/>
      <c r="AC1151" s="219"/>
      <c r="AD1151" s="219"/>
      <c r="AE1151" s="219"/>
    </row>
    <row r="1152" spans="1:122" ht="12.75" hidden="1" customHeight="1" x14ac:dyDescent="0.25">
      <c r="C1152" s="50"/>
      <c r="D1152" s="50"/>
      <c r="E1152" s="50"/>
      <c r="O1152" s="219"/>
      <c r="P1152" s="219"/>
      <c r="Q1152" s="219"/>
      <c r="R1152" s="219"/>
      <c r="S1152" s="219"/>
      <c r="T1152" s="219"/>
      <c r="U1152" s="219"/>
      <c r="V1152" s="219"/>
      <c r="W1152" s="219"/>
      <c r="X1152" s="219"/>
      <c r="Y1152" s="219"/>
      <c r="Z1152" s="219"/>
      <c r="AA1152" s="219"/>
      <c r="AB1152" s="219"/>
      <c r="AC1152" s="219"/>
      <c r="AD1152" s="219"/>
      <c r="AE1152" s="219"/>
    </row>
    <row r="1153" spans="3:31" ht="12.75" hidden="1" customHeight="1" x14ac:dyDescent="0.25">
      <c r="C1153" s="50"/>
      <c r="D1153" s="50"/>
      <c r="E1153" s="50"/>
      <c r="O1153" s="219"/>
      <c r="P1153" s="219"/>
      <c r="Q1153" s="219"/>
      <c r="R1153" s="219"/>
      <c r="S1153" s="219"/>
      <c r="T1153" s="219"/>
      <c r="U1153" s="219"/>
      <c r="V1153" s="219"/>
      <c r="W1153" s="219"/>
      <c r="X1153" s="219"/>
      <c r="Y1153" s="219"/>
      <c r="Z1153" s="219"/>
      <c r="AA1153" s="219"/>
      <c r="AB1153" s="219"/>
      <c r="AC1153" s="219"/>
      <c r="AD1153" s="219"/>
      <c r="AE1153" s="219"/>
    </row>
    <row r="1154" spans="3:31" ht="12.75" hidden="1" customHeight="1" x14ac:dyDescent="0.25">
      <c r="C1154" s="50"/>
      <c r="D1154" s="50"/>
      <c r="E1154" s="50"/>
      <c r="O1154" s="219"/>
      <c r="P1154" s="219"/>
      <c r="Q1154" s="219"/>
      <c r="R1154" s="219"/>
      <c r="S1154" s="219"/>
      <c r="T1154" s="219"/>
      <c r="U1154" s="219"/>
      <c r="V1154" s="219"/>
      <c r="W1154" s="219"/>
      <c r="X1154" s="219"/>
      <c r="Y1154" s="219"/>
      <c r="Z1154" s="219"/>
      <c r="AA1154" s="219"/>
      <c r="AB1154" s="219"/>
      <c r="AC1154" s="219"/>
      <c r="AD1154" s="219"/>
      <c r="AE1154" s="219"/>
    </row>
    <row r="1155" spans="3:31" ht="12.75" hidden="1" customHeight="1" x14ac:dyDescent="0.25">
      <c r="C1155" s="50"/>
      <c r="D1155" s="50"/>
      <c r="E1155" s="50"/>
      <c r="O1155" s="219"/>
      <c r="P1155" s="219"/>
      <c r="Q1155" s="219"/>
      <c r="R1155" s="219"/>
      <c r="S1155" s="219"/>
      <c r="T1155" s="219"/>
      <c r="U1155" s="219"/>
      <c r="V1155" s="219"/>
      <c r="W1155" s="219"/>
      <c r="X1155" s="219"/>
      <c r="Y1155" s="219"/>
      <c r="Z1155" s="219"/>
      <c r="AA1155" s="219"/>
      <c r="AB1155" s="219"/>
      <c r="AC1155" s="219"/>
      <c r="AD1155" s="219"/>
      <c r="AE1155" s="219"/>
    </row>
    <row r="1156" spans="3:31" ht="12.75" hidden="1" customHeight="1" x14ac:dyDescent="0.25">
      <c r="C1156" s="50"/>
      <c r="D1156" s="50"/>
      <c r="E1156" s="50"/>
      <c r="O1156" s="219"/>
      <c r="P1156" s="219"/>
      <c r="Q1156" s="219"/>
      <c r="R1156" s="219"/>
      <c r="S1156" s="219"/>
      <c r="T1156" s="219"/>
      <c r="U1156" s="219"/>
      <c r="V1156" s="219"/>
      <c r="W1156" s="219"/>
      <c r="X1156" s="219"/>
      <c r="Y1156" s="219"/>
      <c r="Z1156" s="219"/>
      <c r="AA1156" s="219"/>
      <c r="AB1156" s="219"/>
      <c r="AC1156" s="219"/>
      <c r="AD1156" s="219"/>
      <c r="AE1156" s="219"/>
    </row>
    <row r="1157" spans="3:31" ht="12.75" hidden="1" customHeight="1" x14ac:dyDescent="0.25">
      <c r="C1157" s="50"/>
      <c r="D1157" s="50"/>
      <c r="E1157" s="50"/>
      <c r="O1157" s="219"/>
      <c r="P1157" s="219"/>
      <c r="Q1157" s="219"/>
      <c r="R1157" s="219"/>
      <c r="S1157" s="219"/>
      <c r="T1157" s="219"/>
      <c r="U1157" s="219"/>
      <c r="V1157" s="219"/>
      <c r="W1157" s="219"/>
      <c r="X1157" s="219"/>
      <c r="Y1157" s="219"/>
      <c r="Z1157" s="219"/>
      <c r="AA1157" s="219"/>
      <c r="AB1157" s="219"/>
      <c r="AC1157" s="219"/>
      <c r="AD1157" s="219"/>
      <c r="AE1157" s="219"/>
    </row>
    <row r="1158" spans="3:31" ht="12.75" hidden="1" customHeight="1" x14ac:dyDescent="0.25">
      <c r="C1158" s="50"/>
      <c r="D1158" s="50"/>
      <c r="E1158" s="50"/>
      <c r="O1158" s="219"/>
      <c r="P1158" s="219"/>
      <c r="Q1158" s="219"/>
      <c r="R1158" s="219"/>
      <c r="S1158" s="219"/>
      <c r="T1158" s="219"/>
      <c r="U1158" s="219"/>
      <c r="V1158" s="219"/>
      <c r="W1158" s="219"/>
      <c r="X1158" s="219"/>
      <c r="Y1158" s="219"/>
      <c r="Z1158" s="219"/>
      <c r="AA1158" s="219"/>
      <c r="AB1158" s="219"/>
      <c r="AC1158" s="219"/>
      <c r="AD1158" s="219"/>
      <c r="AE1158" s="219"/>
    </row>
    <row r="1159" spans="3:31" ht="12.75" hidden="1" customHeight="1" x14ac:dyDescent="0.25">
      <c r="C1159" s="50"/>
      <c r="D1159" s="50"/>
      <c r="E1159" s="50"/>
      <c r="O1159" s="219"/>
      <c r="P1159" s="219"/>
      <c r="Q1159" s="219"/>
      <c r="R1159" s="219"/>
      <c r="S1159" s="219"/>
      <c r="T1159" s="219"/>
      <c r="U1159" s="219"/>
      <c r="V1159" s="219"/>
      <c r="W1159" s="219"/>
      <c r="X1159" s="219"/>
      <c r="Y1159" s="219"/>
      <c r="Z1159" s="219"/>
      <c r="AA1159" s="219"/>
      <c r="AB1159" s="219"/>
      <c r="AC1159" s="219"/>
      <c r="AD1159" s="219"/>
      <c r="AE1159" s="219"/>
    </row>
    <row r="1160" spans="3:31" ht="12.75" hidden="1" customHeight="1" x14ac:dyDescent="0.25">
      <c r="C1160" s="50"/>
      <c r="D1160" s="50"/>
      <c r="E1160" s="50"/>
      <c r="O1160" s="219"/>
      <c r="P1160" s="219"/>
      <c r="Q1160" s="219"/>
      <c r="R1160" s="219"/>
      <c r="S1160" s="219"/>
      <c r="T1160" s="219"/>
      <c r="U1160" s="219"/>
      <c r="V1160" s="219"/>
      <c r="W1160" s="219"/>
      <c r="X1160" s="219"/>
      <c r="Y1160" s="219"/>
      <c r="Z1160" s="219"/>
      <c r="AA1160" s="219"/>
      <c r="AB1160" s="219"/>
      <c r="AC1160" s="219"/>
      <c r="AD1160" s="219"/>
      <c r="AE1160" s="219"/>
    </row>
    <row r="1161" spans="3:31" ht="12.75" hidden="1" customHeight="1" x14ac:dyDescent="0.25">
      <c r="C1161" s="50"/>
      <c r="D1161" s="50"/>
      <c r="E1161" s="50"/>
      <c r="O1161" s="219"/>
      <c r="P1161" s="219"/>
      <c r="Q1161" s="219"/>
      <c r="R1161" s="219"/>
      <c r="S1161" s="219"/>
      <c r="T1161" s="219"/>
      <c r="U1161" s="219"/>
      <c r="V1161" s="219"/>
      <c r="W1161" s="219"/>
      <c r="X1161" s="219"/>
      <c r="Y1161" s="219"/>
      <c r="Z1161" s="219"/>
      <c r="AA1161" s="219"/>
      <c r="AB1161" s="219"/>
      <c r="AC1161" s="219"/>
      <c r="AD1161" s="219"/>
      <c r="AE1161" s="219"/>
    </row>
    <row r="1162" spans="3:31" ht="12.75" hidden="1" customHeight="1" x14ac:dyDescent="0.25">
      <c r="C1162" s="50"/>
      <c r="D1162" s="50"/>
      <c r="E1162" s="50"/>
      <c r="O1162" s="219"/>
      <c r="P1162" s="219"/>
      <c r="Q1162" s="219"/>
      <c r="R1162" s="219"/>
      <c r="S1162" s="219"/>
      <c r="T1162" s="219"/>
      <c r="U1162" s="219"/>
      <c r="V1162" s="219"/>
      <c r="W1162" s="219"/>
      <c r="X1162" s="219"/>
      <c r="Y1162" s="219"/>
      <c r="Z1162" s="219"/>
      <c r="AA1162" s="219"/>
      <c r="AB1162" s="219"/>
      <c r="AC1162" s="219"/>
      <c r="AD1162" s="219"/>
      <c r="AE1162" s="219"/>
    </row>
    <row r="1163" spans="3:31" ht="12.75" hidden="1" customHeight="1" x14ac:dyDescent="0.25">
      <c r="C1163" s="50"/>
      <c r="D1163" s="50"/>
      <c r="E1163" s="50"/>
      <c r="O1163" s="219"/>
      <c r="P1163" s="219"/>
      <c r="Q1163" s="219"/>
      <c r="R1163" s="219"/>
      <c r="S1163" s="219"/>
      <c r="T1163" s="219"/>
      <c r="U1163" s="219"/>
      <c r="V1163" s="219"/>
      <c r="W1163" s="219"/>
      <c r="X1163" s="219"/>
      <c r="Y1163" s="219"/>
      <c r="Z1163" s="219"/>
      <c r="AA1163" s="219"/>
      <c r="AB1163" s="219"/>
      <c r="AC1163" s="219"/>
      <c r="AD1163" s="219"/>
      <c r="AE1163" s="219"/>
    </row>
    <row r="1164" spans="3:31" ht="12.75" hidden="1" customHeight="1" x14ac:dyDescent="0.25">
      <c r="C1164" s="50"/>
      <c r="D1164" s="50"/>
      <c r="E1164" s="50"/>
      <c r="O1164" s="219"/>
      <c r="P1164" s="219"/>
      <c r="Q1164" s="219"/>
      <c r="R1164" s="219"/>
      <c r="S1164" s="219"/>
      <c r="T1164" s="219"/>
      <c r="U1164" s="219"/>
      <c r="V1164" s="219"/>
      <c r="W1164" s="219"/>
      <c r="X1164" s="219"/>
      <c r="Y1164" s="219"/>
      <c r="Z1164" s="219"/>
      <c r="AA1164" s="219"/>
      <c r="AB1164" s="219"/>
      <c r="AC1164" s="219"/>
      <c r="AD1164" s="219"/>
      <c r="AE1164" s="219"/>
    </row>
    <row r="1165" spans="3:31" ht="12.75" hidden="1" customHeight="1" x14ac:dyDescent="0.25">
      <c r="C1165" s="50"/>
      <c r="D1165" s="50"/>
      <c r="E1165" s="50"/>
      <c r="O1165" s="219"/>
      <c r="P1165" s="219"/>
      <c r="Q1165" s="219"/>
      <c r="R1165" s="219"/>
      <c r="S1165" s="219"/>
      <c r="T1165" s="219"/>
      <c r="U1165" s="219"/>
      <c r="V1165" s="219"/>
      <c r="W1165" s="219"/>
      <c r="X1165" s="219"/>
      <c r="Y1165" s="219"/>
      <c r="Z1165" s="219"/>
      <c r="AA1165" s="219"/>
      <c r="AB1165" s="219"/>
      <c r="AC1165" s="219"/>
      <c r="AD1165" s="219"/>
      <c r="AE1165" s="219"/>
    </row>
    <row r="1166" spans="3:31" ht="12.75" hidden="1" customHeight="1" x14ac:dyDescent="0.25">
      <c r="C1166" s="50"/>
      <c r="D1166" s="50"/>
      <c r="E1166" s="50"/>
      <c r="O1166" s="219"/>
      <c r="P1166" s="219"/>
      <c r="Q1166" s="219"/>
      <c r="R1166" s="219"/>
      <c r="S1166" s="219"/>
      <c r="T1166" s="219"/>
      <c r="U1166" s="219"/>
      <c r="V1166" s="219"/>
      <c r="W1166" s="219"/>
      <c r="X1166" s="219"/>
      <c r="Y1166" s="219"/>
      <c r="Z1166" s="219"/>
      <c r="AA1166" s="219"/>
      <c r="AB1166" s="219"/>
      <c r="AC1166" s="219"/>
      <c r="AD1166" s="219"/>
      <c r="AE1166" s="219"/>
    </row>
    <row r="1167" spans="3:31" ht="12.75" hidden="1" customHeight="1" x14ac:dyDescent="0.25">
      <c r="C1167" s="50"/>
      <c r="D1167" s="50"/>
      <c r="E1167" s="50"/>
      <c r="O1167" s="219"/>
      <c r="P1167" s="219"/>
      <c r="Q1167" s="219"/>
      <c r="R1167" s="219"/>
      <c r="S1167" s="219"/>
      <c r="T1167" s="219"/>
      <c r="U1167" s="219"/>
      <c r="V1167" s="219"/>
      <c r="W1167" s="219"/>
      <c r="X1167" s="219"/>
      <c r="Y1167" s="219"/>
      <c r="Z1167" s="219"/>
      <c r="AA1167" s="219"/>
      <c r="AB1167" s="219"/>
      <c r="AC1167" s="219"/>
      <c r="AD1167" s="219"/>
      <c r="AE1167" s="219"/>
    </row>
    <row r="1168" spans="3:31" ht="12.75" hidden="1" customHeight="1" x14ac:dyDescent="0.25">
      <c r="C1168" s="50"/>
      <c r="D1168" s="50"/>
      <c r="E1168" s="50"/>
      <c r="O1168" s="219"/>
      <c r="P1168" s="219"/>
      <c r="Q1168" s="219"/>
      <c r="R1168" s="219"/>
      <c r="S1168" s="219"/>
      <c r="T1168" s="219"/>
      <c r="U1168" s="219"/>
      <c r="V1168" s="219"/>
      <c r="W1168" s="219"/>
      <c r="X1168" s="219"/>
      <c r="Y1168" s="219"/>
      <c r="Z1168" s="219"/>
      <c r="AA1168" s="219"/>
      <c r="AB1168" s="219"/>
      <c r="AC1168" s="219"/>
      <c r="AD1168" s="219"/>
      <c r="AE1168" s="219"/>
    </row>
    <row r="1169" spans="3:31" ht="12.75" hidden="1" customHeight="1" x14ac:dyDescent="0.25">
      <c r="C1169" s="50"/>
      <c r="D1169" s="50"/>
      <c r="E1169" s="50"/>
      <c r="O1169" s="219"/>
      <c r="P1169" s="219"/>
      <c r="Q1169" s="219"/>
      <c r="R1169" s="219"/>
      <c r="S1169" s="219"/>
      <c r="T1169" s="219"/>
      <c r="U1169" s="219"/>
      <c r="V1169" s="219"/>
      <c r="W1169" s="219"/>
      <c r="X1169" s="219"/>
      <c r="Y1169" s="219"/>
      <c r="Z1169" s="219"/>
      <c r="AA1169" s="219"/>
      <c r="AB1169" s="219"/>
      <c r="AC1169" s="219"/>
      <c r="AD1169" s="219"/>
      <c r="AE1169" s="219"/>
    </row>
    <row r="1170" spans="3:31" ht="12.75" hidden="1" customHeight="1" x14ac:dyDescent="0.25">
      <c r="C1170" s="50"/>
      <c r="D1170" s="50"/>
      <c r="E1170" s="50"/>
      <c r="O1170" s="219"/>
      <c r="P1170" s="219"/>
      <c r="Q1170" s="219"/>
      <c r="R1170" s="219"/>
      <c r="S1170" s="219"/>
      <c r="T1170" s="219"/>
      <c r="U1170" s="219"/>
      <c r="V1170" s="219"/>
      <c r="W1170" s="219"/>
      <c r="X1170" s="219"/>
      <c r="Y1170" s="219"/>
      <c r="Z1170" s="219"/>
      <c r="AA1170" s="219"/>
      <c r="AB1170" s="219"/>
      <c r="AC1170" s="219"/>
      <c r="AD1170" s="219"/>
      <c r="AE1170" s="219"/>
    </row>
    <row r="1171" spans="3:31" ht="12.75" hidden="1" customHeight="1" x14ac:dyDescent="0.25">
      <c r="C1171" s="50"/>
      <c r="D1171" s="50"/>
      <c r="E1171" s="50"/>
      <c r="O1171" s="219"/>
      <c r="P1171" s="219"/>
      <c r="Q1171" s="219"/>
      <c r="R1171" s="219"/>
      <c r="S1171" s="219"/>
      <c r="T1171" s="219"/>
      <c r="U1171" s="219"/>
      <c r="V1171" s="219"/>
      <c r="W1171" s="219"/>
      <c r="X1171" s="219"/>
      <c r="Y1171" s="219"/>
      <c r="Z1171" s="219"/>
      <c r="AA1171" s="219"/>
      <c r="AB1171" s="219"/>
      <c r="AC1171" s="219"/>
      <c r="AD1171" s="219"/>
      <c r="AE1171" s="219"/>
    </row>
    <row r="1172" spans="3:31" ht="12.75" hidden="1" customHeight="1" x14ac:dyDescent="0.25">
      <c r="C1172" s="50"/>
      <c r="D1172" s="50"/>
      <c r="E1172" s="50"/>
      <c r="O1172" s="219"/>
      <c r="P1172" s="219"/>
      <c r="Q1172" s="219"/>
      <c r="R1172" s="219"/>
      <c r="S1172" s="219"/>
      <c r="T1172" s="219"/>
      <c r="U1172" s="219"/>
      <c r="V1172" s="219"/>
      <c r="W1172" s="219"/>
      <c r="X1172" s="219"/>
      <c r="Y1172" s="219"/>
      <c r="Z1172" s="219"/>
      <c r="AA1172" s="219"/>
      <c r="AB1172" s="219"/>
      <c r="AC1172" s="219"/>
      <c r="AD1172" s="219"/>
      <c r="AE1172" s="219"/>
    </row>
    <row r="1173" spans="3:31" ht="12.75" hidden="1" customHeight="1" x14ac:dyDescent="0.25">
      <c r="C1173" s="50"/>
      <c r="D1173" s="50"/>
      <c r="E1173" s="50"/>
    </row>
    <row r="1174" spans="3:31" ht="12.75" hidden="1" customHeight="1" x14ac:dyDescent="0.25">
      <c r="C1174" s="50"/>
      <c r="D1174" s="50"/>
      <c r="E1174" s="50"/>
    </row>
    <row r="1175" spans="3:31" ht="12.75" hidden="1" customHeight="1" x14ac:dyDescent="0.25">
      <c r="C1175" s="50"/>
      <c r="D1175" s="50"/>
      <c r="E1175" s="50"/>
    </row>
    <row r="1176" spans="3:31" ht="12.75" hidden="1" customHeight="1" x14ac:dyDescent="0.25">
      <c r="C1176" s="50"/>
      <c r="D1176" s="50"/>
      <c r="E1176" s="50"/>
    </row>
    <row r="1177" spans="3:31" ht="12.75" hidden="1" customHeight="1" x14ac:dyDescent="0.25">
      <c r="C1177" s="50"/>
      <c r="D1177" s="50"/>
      <c r="E1177" s="50"/>
    </row>
    <row r="1178" spans="3:31" ht="12.75" hidden="1" customHeight="1" x14ac:dyDescent="0.25">
      <c r="C1178" s="50"/>
      <c r="D1178" s="50"/>
      <c r="E1178" s="50"/>
    </row>
    <row r="1179" spans="3:31" ht="12.75" hidden="1" customHeight="1" x14ac:dyDescent="0.25">
      <c r="C1179" s="50"/>
      <c r="D1179" s="50"/>
      <c r="E1179" s="50"/>
    </row>
    <row r="1180" spans="3:31" ht="12.75" hidden="1" customHeight="1" x14ac:dyDescent="0.25">
      <c r="C1180" s="50"/>
      <c r="D1180" s="50"/>
      <c r="E1180" s="50"/>
    </row>
    <row r="1181" spans="3:31" ht="12.75" hidden="1" customHeight="1" x14ac:dyDescent="0.25">
      <c r="C1181" s="50"/>
      <c r="D1181" s="50"/>
      <c r="E1181" s="50"/>
    </row>
    <row r="1182" spans="3:31" ht="12.75" hidden="1" customHeight="1" x14ac:dyDescent="0.25">
      <c r="C1182" s="50"/>
      <c r="D1182" s="50"/>
      <c r="E1182" s="50"/>
    </row>
    <row r="1183" spans="3:31" ht="12.75" hidden="1" customHeight="1" x14ac:dyDescent="0.25">
      <c r="C1183" s="50"/>
      <c r="D1183" s="50"/>
      <c r="E1183" s="50"/>
    </row>
    <row r="1184" spans="3:31" ht="12.75" hidden="1" customHeight="1" x14ac:dyDescent="0.25">
      <c r="C1184" s="50"/>
      <c r="D1184" s="50"/>
      <c r="E1184" s="50"/>
    </row>
    <row r="1185" spans="2:100" ht="12.75" hidden="1" customHeight="1" x14ac:dyDescent="0.25">
      <c r="C1185" s="50"/>
      <c r="D1185" s="50"/>
      <c r="E1185" s="50"/>
    </row>
    <row r="1186" spans="2:100" x14ac:dyDescent="0.25">
      <c r="B1186" t="s">
        <v>703</v>
      </c>
      <c r="C1186" s="50" t="s">
        <v>708</v>
      </c>
      <c r="D1186" s="50"/>
      <c r="E1186" s="50"/>
    </row>
    <row r="1187" spans="2:100" x14ac:dyDescent="0.25">
      <c r="C1187" s="50" t="str">
        <f>C28</f>
        <v>Regression exponent</v>
      </c>
      <c r="D1187" s="50">
        <f>N28</f>
        <v>2</v>
      </c>
      <c r="E1187" s="50"/>
      <c r="F1187" s="220">
        <f>AU28</f>
        <v>0</v>
      </c>
      <c r="N1187" s="220"/>
      <c r="O1187" s="220"/>
      <c r="P1187" s="220"/>
      <c r="Q1187" s="220"/>
      <c r="R1187" s="220"/>
      <c r="S1187" s="220"/>
      <c r="T1187" s="220"/>
      <c r="U1187" s="220"/>
      <c r="V1187" s="220"/>
      <c r="W1187" s="220"/>
      <c r="X1187" s="220"/>
      <c r="Y1187" s="220"/>
      <c r="Z1187" s="220"/>
      <c r="AA1187" s="220"/>
      <c r="AB1187" s="220"/>
      <c r="AC1187" s="220"/>
      <c r="AD1187" s="220"/>
      <c r="AE1187" s="220"/>
      <c r="AL1187" s="220"/>
      <c r="AM1187" s="220"/>
      <c r="AN1187" s="220"/>
      <c r="AO1187" s="220"/>
      <c r="AP1187" s="220"/>
      <c r="AQ1187" s="220"/>
      <c r="AR1187" s="220"/>
      <c r="AS1187" s="220"/>
      <c r="AT1187" s="220"/>
      <c r="AU1187" s="220"/>
      <c r="AV1187" s="220"/>
      <c r="AW1187" s="220"/>
      <c r="AX1187" s="220"/>
      <c r="AY1187" s="220"/>
      <c r="AZ1187" s="220"/>
      <c r="BA1187" s="220"/>
      <c r="BB1187" s="220"/>
      <c r="BC1187" s="220"/>
      <c r="BD1187" s="220"/>
      <c r="BE1187" s="220"/>
      <c r="BF1187" s="220"/>
      <c r="BG1187" s="220"/>
      <c r="BH1187" s="220"/>
      <c r="BI1187" s="220"/>
      <c r="BJ1187" s="220"/>
      <c r="BK1187" s="220"/>
      <c r="BL1187" s="220"/>
      <c r="BM1187" s="220"/>
      <c r="BN1187" s="220"/>
      <c r="BO1187" s="220"/>
      <c r="BP1187" s="220"/>
      <c r="BQ1187" s="220"/>
      <c r="BR1187" s="220"/>
      <c r="BS1187" s="220"/>
      <c r="BT1187" s="220"/>
      <c r="BU1187" s="220"/>
      <c r="BV1187" s="220"/>
      <c r="BW1187" s="220"/>
      <c r="BX1187" s="220"/>
      <c r="BY1187" s="220"/>
      <c r="BZ1187" s="220"/>
      <c r="CA1187" s="220"/>
      <c r="CB1187" s="220"/>
      <c r="CC1187" s="220"/>
      <c r="CD1187" s="220"/>
      <c r="CE1187" s="220"/>
      <c r="CF1187" s="220"/>
      <c r="CG1187" s="220"/>
      <c r="CH1187" s="220"/>
      <c r="CI1187" s="220"/>
      <c r="CJ1187" s="220"/>
      <c r="CK1187" s="220"/>
      <c r="CL1187" s="220"/>
      <c r="CM1187" s="220"/>
      <c r="CN1187" s="220"/>
      <c r="CO1187" s="220"/>
      <c r="CP1187" s="220"/>
      <c r="CQ1187" s="220"/>
      <c r="CR1187" s="220"/>
      <c r="CS1187" s="220"/>
      <c r="CT1187" s="220"/>
      <c r="CU1187" s="220"/>
      <c r="CV1187" s="220"/>
    </row>
    <row r="1188" spans="2:100" x14ac:dyDescent="0.25">
      <c r="C1188" s="50">
        <f>C561</f>
        <v>0</v>
      </c>
      <c r="D1188" s="50">
        <f>E561</f>
        <v>0</v>
      </c>
      <c r="E1188" s="50"/>
      <c r="F1188" s="220">
        <f>AU561</f>
        <v>0</v>
      </c>
      <c r="N1188" s="220"/>
      <c r="O1188" s="220"/>
      <c r="P1188" s="220"/>
      <c r="Q1188" s="220"/>
      <c r="R1188" s="220"/>
      <c r="S1188" s="220"/>
      <c r="T1188" s="220"/>
      <c r="U1188" s="220"/>
      <c r="V1188" s="220"/>
      <c r="W1188" s="220"/>
      <c r="X1188" s="220"/>
      <c r="Y1188" s="220"/>
      <c r="Z1188" s="220"/>
      <c r="AA1188" s="220"/>
      <c r="AB1188" s="220"/>
      <c r="AC1188" s="220"/>
      <c r="AD1188" s="220"/>
      <c r="AE1188" s="220"/>
      <c r="AF1188" s="220"/>
      <c r="AG1188" s="220"/>
      <c r="AH1188" s="220"/>
      <c r="AI1188" s="220"/>
      <c r="AJ1188" s="220"/>
      <c r="AK1188" s="220"/>
      <c r="AL1188" s="220"/>
      <c r="AM1188" s="220"/>
      <c r="AN1188" s="220"/>
      <c r="AO1188" s="220"/>
      <c r="AP1188" s="220"/>
      <c r="AQ1188" s="220"/>
      <c r="AR1188" s="220"/>
      <c r="AS1188" s="220"/>
      <c r="AT1188" s="220"/>
      <c r="AU1188" s="220"/>
      <c r="AV1188" s="220"/>
      <c r="AW1188" s="220"/>
      <c r="AX1188" s="220"/>
      <c r="AY1188" s="220"/>
      <c r="AZ1188" s="220"/>
      <c r="BA1188" s="220"/>
      <c r="BB1188" s="220"/>
      <c r="BC1188" s="220"/>
      <c r="BD1188" s="220"/>
      <c r="BE1188" s="220"/>
      <c r="BF1188" s="220"/>
      <c r="BG1188" s="220"/>
      <c r="BH1188" s="220"/>
      <c r="BI1188" s="220"/>
      <c r="BJ1188" s="220"/>
      <c r="BK1188" s="220"/>
      <c r="BL1188" s="220"/>
      <c r="BM1188" s="220"/>
      <c r="BN1188" s="220"/>
      <c r="BO1188" s="220"/>
      <c r="BP1188" s="220"/>
      <c r="BQ1188" s="220"/>
      <c r="BR1188" s="220"/>
      <c r="BS1188" s="220"/>
      <c r="BT1188" s="220"/>
      <c r="BU1188" s="220"/>
      <c r="BV1188" s="220"/>
      <c r="BW1188" s="220"/>
      <c r="BX1188" s="220"/>
      <c r="BY1188" s="220"/>
      <c r="BZ1188" s="220"/>
      <c r="CA1188" s="220"/>
      <c r="CB1188" s="220"/>
      <c r="CC1188" s="220"/>
      <c r="CD1188" s="220"/>
      <c r="CE1188" s="220"/>
      <c r="CF1188" s="220"/>
      <c r="CG1188" s="220"/>
      <c r="CH1188" s="220"/>
      <c r="CI1188" s="220"/>
      <c r="CJ1188" s="220"/>
      <c r="CK1188" s="220"/>
      <c r="CL1188" s="220"/>
      <c r="CM1188" s="220"/>
      <c r="CN1188" s="220"/>
      <c r="CO1188" s="220"/>
      <c r="CP1188" s="220"/>
      <c r="CQ1188" s="220"/>
      <c r="CR1188" s="220"/>
      <c r="CS1188" s="220"/>
      <c r="CT1188" s="220"/>
      <c r="CU1188" s="220"/>
      <c r="CV1188" s="220"/>
    </row>
    <row r="1189" spans="2:100" x14ac:dyDescent="0.25">
      <c r="C1189" s="53"/>
      <c r="D1189" s="50"/>
      <c r="E1189" s="50"/>
      <c r="F1189" s="220"/>
      <c r="N1189" s="220"/>
      <c r="O1189" s="220"/>
      <c r="P1189" s="220"/>
      <c r="Q1189" s="220"/>
      <c r="R1189" s="220"/>
      <c r="S1189" s="220"/>
      <c r="T1189" s="220"/>
      <c r="U1189" s="220"/>
      <c r="V1189" s="220"/>
      <c r="W1189" s="220"/>
      <c r="X1189" s="220"/>
      <c r="Y1189" s="220"/>
      <c r="Z1189" s="220"/>
      <c r="AA1189" s="220"/>
      <c r="AB1189" s="220"/>
      <c r="AC1189" s="220"/>
      <c r="AD1189" s="220"/>
      <c r="AE1189" s="220"/>
      <c r="AF1189" s="220"/>
      <c r="AG1189" s="220"/>
      <c r="AH1189" s="220"/>
      <c r="AI1189" s="220"/>
      <c r="AJ1189" s="220"/>
      <c r="AK1189" s="220"/>
      <c r="AL1189" s="220"/>
      <c r="AM1189" s="220"/>
      <c r="AN1189" s="220"/>
      <c r="AO1189" s="220"/>
      <c r="AP1189" s="220"/>
      <c r="AQ1189" s="220"/>
      <c r="AR1189" s="220"/>
      <c r="AS1189" s="220"/>
      <c r="AT1189" s="220"/>
      <c r="AU1189" s="220"/>
      <c r="AV1189" s="220"/>
      <c r="AW1189" s="220"/>
      <c r="AX1189" s="220"/>
      <c r="AY1189" s="220"/>
      <c r="AZ1189" s="220"/>
      <c r="BA1189" s="220"/>
      <c r="BB1189" s="220"/>
      <c r="BC1189" s="220"/>
      <c r="BD1189" s="220"/>
      <c r="BE1189" s="220"/>
      <c r="BF1189" s="220"/>
      <c r="BG1189" s="220"/>
      <c r="BH1189" s="220"/>
      <c r="BI1189" s="220"/>
      <c r="BJ1189" s="220"/>
      <c r="BK1189" s="220"/>
      <c r="BL1189" s="220"/>
      <c r="BM1189" s="220"/>
      <c r="BN1189" s="220"/>
      <c r="BO1189" s="220"/>
      <c r="BP1189" s="220"/>
      <c r="BQ1189" s="220"/>
      <c r="BR1189" s="220"/>
      <c r="BS1189" s="220"/>
      <c r="BT1189" s="220"/>
      <c r="BU1189" s="220"/>
      <c r="BV1189" s="220"/>
      <c r="BW1189" s="220"/>
      <c r="BX1189" s="220"/>
      <c r="BY1189" s="220"/>
      <c r="BZ1189" s="220"/>
      <c r="CA1189" s="220"/>
      <c r="CB1189" s="220"/>
      <c r="CC1189" s="220"/>
      <c r="CD1189" s="220"/>
      <c r="CE1189" s="220"/>
      <c r="CF1189" s="220"/>
      <c r="CG1189" s="220"/>
      <c r="CH1189" s="220"/>
      <c r="CI1189" s="220"/>
      <c r="CJ1189" s="220"/>
      <c r="CK1189" s="220"/>
      <c r="CL1189" s="220"/>
      <c r="CM1189" s="220"/>
      <c r="CN1189" s="220"/>
      <c r="CO1189" s="220"/>
      <c r="CP1189" s="220"/>
      <c r="CQ1189" s="220"/>
      <c r="CR1189" s="220"/>
      <c r="CS1189" s="220"/>
      <c r="CT1189" s="220"/>
      <c r="CU1189" s="220"/>
      <c r="CV1189" s="220"/>
    </row>
    <row r="1190" spans="2:100" x14ac:dyDescent="0.25">
      <c r="C1190" s="50" t="str">
        <f>IF(F12=1,C161&amp;" NT "&amp;$C$1186,C161&amp;$C$1186)</f>
        <v>Compressor isentropic efficiency NT  2° WG VT</v>
      </c>
      <c r="D1190" s="50"/>
      <c r="E1190" s="50"/>
      <c r="F1190" s="218">
        <f>AU161</f>
        <v>0</v>
      </c>
    </row>
    <row r="1191" spans="2:100" x14ac:dyDescent="0.25">
      <c r="C1191" s="50" t="str">
        <f>IF(F12=1,C196&amp;" NT "&amp;$C$1186,C196&amp;$C$1186)</f>
        <v>Pressure at compressor outlet NT  2° WG VT</v>
      </c>
      <c r="D1191" s="51">
        <f ca="1">N299</f>
        <v>130</v>
      </c>
      <c r="E1191" s="51"/>
      <c r="F1191" s="218">
        <f>AU196</f>
        <v>0</v>
      </c>
    </row>
    <row r="1192" spans="2:100" x14ac:dyDescent="0.25">
      <c r="C1192" s="50" t="str">
        <f>IF(F12=1,C197&amp;" NT "&amp;C1186,C197&amp;C1186)</f>
        <v>Compressor pressure ratio NT  2° WG VT</v>
      </c>
      <c r="D1192" s="50"/>
      <c r="E1192" s="50"/>
      <c r="F1192" s="218">
        <f>AU197</f>
        <v>0</v>
      </c>
    </row>
    <row r="1193" spans="2:100" x14ac:dyDescent="0.25">
      <c r="C1193" s="50" t="str">
        <f>IF(F12=1,C201&amp;" NT "&amp;C1186,C201&amp;C1186)</f>
        <v>Corrrected MFR NT  2° WG VT</v>
      </c>
      <c r="D1193" s="50" t="str">
        <f>E201</f>
        <v>kg.h-1</v>
      </c>
      <c r="E1193" s="50"/>
      <c r="F1193" s="218">
        <f>AU201</f>
        <v>0</v>
      </c>
    </row>
    <row r="1194" spans="2:100" x14ac:dyDescent="0.25">
      <c r="C1194" s="50" t="str">
        <f>IF(F12=1,C263&amp;" VT "&amp;C1186,"")</f>
        <v>Compressor isentropic efficiency VT  2° WG VT</v>
      </c>
      <c r="D1194" s="50"/>
      <c r="E1194" s="50"/>
      <c r="F1194" s="218">
        <f>AU263</f>
        <v>0</v>
      </c>
    </row>
    <row r="1195" spans="2:100" x14ac:dyDescent="0.25">
      <c r="C1195" s="50" t="str">
        <f>IF(F12=1,C300&amp;" VT "&amp;C1186,C196&amp;C1186)</f>
        <v>Compressor outlet pressure VT  2° WG VT</v>
      </c>
      <c r="D1195" s="51">
        <f ca="1">N299</f>
        <v>130</v>
      </c>
      <c r="E1195" s="51"/>
      <c r="F1195" s="218">
        <f>IF(G12=1,AU300,AU196)</f>
        <v>0</v>
      </c>
    </row>
    <row r="1196" spans="2:100" x14ac:dyDescent="0.25">
      <c r="C1196" s="50" t="str">
        <f>IF(F12=1,C301&amp;" VT "&amp;C1186,"")</f>
        <v>Compressore pressure ratio VT  2° WG VT</v>
      </c>
      <c r="D1196" s="50"/>
      <c r="E1196" s="50"/>
      <c r="F1196" s="218">
        <f>AU301</f>
        <v>0</v>
      </c>
    </row>
    <row r="1197" spans="2:100" x14ac:dyDescent="0.25">
      <c r="C1197" s="50" t="str">
        <f>IF(F12=1,C305&amp;" VT "&amp;C1186,"")</f>
        <v>Redukovaný průtok kompresorem VT  2° WG VT</v>
      </c>
      <c r="D1197" s="50" t="str">
        <f ca="1">E305</f>
        <v>kg.h-1</v>
      </c>
      <c r="E1197" s="50"/>
      <c r="F1197" s="218">
        <f>AU305</f>
        <v>0</v>
      </c>
    </row>
    <row r="1198" spans="2:100" x14ac:dyDescent="0.25">
      <c r="C1198" s="50" t="str">
        <f>IF(F12=1,C281&amp;"  VT"&amp;C1186,"")</f>
        <v>Temperature at compressor inlet  VT 2° WG VT</v>
      </c>
      <c r="D1198" s="50">
        <f ca="1">N281</f>
        <v>300</v>
      </c>
      <c r="E1198" s="50"/>
      <c r="F1198" s="218">
        <f>AU281</f>
        <v>0</v>
      </c>
    </row>
    <row r="1199" spans="2:100" x14ac:dyDescent="0.25">
      <c r="C1199" s="50" t="str">
        <f>C299&amp;C1186</f>
        <v>FC inlet pressure 2° WG VT</v>
      </c>
      <c r="D1199" s="50">
        <f ca="1">N299</f>
        <v>130</v>
      </c>
      <c r="E1199" s="50"/>
      <c r="F1199" s="218">
        <f>AU299</f>
        <v>0</v>
      </c>
    </row>
    <row r="1200" spans="2:100" x14ac:dyDescent="0.25">
      <c r="C1200" s="50" t="str">
        <f>IF(F12=1,C395&amp;" VT "&amp;C1186,C488&amp;C1186)</f>
        <v>Connection inlet pressure VT  2° WG VT</v>
      </c>
      <c r="D1200" s="50">
        <f ca="1">N394</f>
        <v>110.85770036672899</v>
      </c>
      <c r="E1200" s="50"/>
      <c r="F1200" s="218">
        <f>AU395</f>
        <v>0</v>
      </c>
    </row>
    <row r="1201" spans="3:100" x14ac:dyDescent="0.25">
      <c r="C1201" s="50" t="str">
        <f>IF(F12=1,C385&amp;" VT "&amp;C1186,"")</f>
        <v>MFR in exhaust VT  2° WG VT</v>
      </c>
      <c r="D1201" s="50">
        <f ca="1">N385</f>
        <v>3.2722280069667896E-2</v>
      </c>
      <c r="E1201" s="50"/>
      <c r="F1201" s="218">
        <f>AU385</f>
        <v>0</v>
      </c>
    </row>
    <row r="1202" spans="3:100" x14ac:dyDescent="0.25">
      <c r="C1202" s="50" t="str">
        <f>IF(F12=1,C373&amp;" VT "&amp;C1186,"")</f>
        <v>MFR to connection pipe VT  2° WG VT</v>
      </c>
      <c r="D1202" s="50">
        <f ca="1">N373</f>
        <v>3.2722280069667896E-2</v>
      </c>
      <c r="E1202" s="50"/>
      <c r="F1202" s="218">
        <f>AU373</f>
        <v>0</v>
      </c>
    </row>
    <row r="1203" spans="3:100" x14ac:dyDescent="0.25">
      <c r="C1203" s="50" t="str">
        <f>IF(F12=1,C389&amp;" VT "&amp;C1186,"")</f>
        <v xml:space="preserve"> VT  2° WG VT</v>
      </c>
      <c r="D1203" s="50"/>
      <c r="E1203" s="50"/>
      <c r="F1203" s="218">
        <f>AU389</f>
        <v>0</v>
      </c>
    </row>
    <row r="1204" spans="3:100" x14ac:dyDescent="0.25">
      <c r="C1204" s="50" t="str">
        <f>IF(F12=1,C399&amp;" VT "&amp;C1186,"")</f>
        <v xml:space="preserve"> VT  2° WG VT</v>
      </c>
      <c r="D1204" s="50">
        <f ca="1">N399</f>
        <v>5.5267425479740839E-3</v>
      </c>
      <c r="E1204" s="50"/>
      <c r="F1204" s="218">
        <f>AU399</f>
        <v>0</v>
      </c>
    </row>
    <row r="1205" spans="3:100" x14ac:dyDescent="0.25">
      <c r="C1205" s="50" t="str">
        <f>IF(F12=1,C400&amp;" VT "&amp;C1186,"")</f>
        <v xml:space="preserve"> VT  2° WG VT</v>
      </c>
      <c r="D1205" s="50"/>
      <c r="E1205" s="50"/>
      <c r="F1205" s="221">
        <f>AT400</f>
        <v>0</v>
      </c>
      <c r="N1205" s="221"/>
      <c r="O1205" s="221"/>
      <c r="P1205" s="221"/>
      <c r="Q1205" s="221"/>
      <c r="R1205" s="221"/>
      <c r="S1205" s="221"/>
      <c r="T1205" s="221"/>
      <c r="U1205" s="221"/>
      <c r="V1205" s="221"/>
      <c r="W1205" s="221"/>
      <c r="X1205" s="221"/>
      <c r="Y1205" s="221"/>
      <c r="Z1205" s="221"/>
      <c r="AA1205" s="221"/>
      <c r="AB1205" s="221"/>
      <c r="AC1205" s="221"/>
      <c r="AD1205" s="221"/>
      <c r="AE1205" s="221"/>
      <c r="AF1205" s="221"/>
      <c r="AG1205" s="221"/>
      <c r="AH1205" s="221"/>
      <c r="AI1205" s="221"/>
      <c r="AJ1205" s="221"/>
      <c r="AK1205" s="221"/>
      <c r="AL1205" s="221"/>
      <c r="AM1205" s="221"/>
      <c r="AN1205" s="221"/>
      <c r="AO1205" s="221"/>
      <c r="AP1205" s="221"/>
      <c r="AQ1205" s="221"/>
      <c r="AR1205" s="221"/>
      <c r="AS1205" s="221"/>
      <c r="AT1205" s="221"/>
      <c r="AU1205" s="221"/>
      <c r="AV1205" s="221"/>
      <c r="AW1205" s="221"/>
      <c r="AX1205" s="221"/>
      <c r="AY1205" s="221"/>
      <c r="AZ1205" s="221"/>
      <c r="BA1205" s="221"/>
      <c r="BB1205" s="221"/>
      <c r="BC1205" s="221"/>
      <c r="BD1205" s="221"/>
      <c r="BE1205" s="221"/>
      <c r="BF1205" s="221"/>
      <c r="BG1205" s="221"/>
      <c r="BH1205" s="221"/>
      <c r="BI1205" s="221"/>
      <c r="BJ1205" s="221"/>
      <c r="BK1205" s="221"/>
      <c r="BL1205" s="221"/>
      <c r="BM1205" s="221"/>
      <c r="BN1205" s="221"/>
      <c r="BO1205" s="221"/>
      <c r="BP1205" s="221"/>
      <c r="BQ1205" s="221"/>
      <c r="BR1205" s="221"/>
      <c r="BS1205" s="221"/>
      <c r="BT1205" s="221"/>
      <c r="BU1205" s="221"/>
      <c r="BV1205" s="221"/>
      <c r="BW1205" s="221"/>
      <c r="BX1205" s="221"/>
      <c r="BY1205" s="221"/>
      <c r="BZ1205" s="221"/>
      <c r="CA1205" s="221"/>
      <c r="CB1205" s="221"/>
      <c r="CC1205" s="221"/>
      <c r="CD1205" s="221"/>
      <c r="CE1205" s="221"/>
      <c r="CF1205" s="221"/>
      <c r="CG1205" s="221"/>
      <c r="CH1205" s="221"/>
      <c r="CI1205" s="221"/>
      <c r="CJ1205" s="221"/>
      <c r="CK1205" s="221"/>
      <c r="CL1205" s="221"/>
      <c r="CM1205" s="221"/>
      <c r="CN1205" s="221"/>
      <c r="CO1205" s="221"/>
      <c r="CP1205" s="221"/>
      <c r="CQ1205" s="221"/>
      <c r="CR1205" s="221"/>
      <c r="CS1205" s="221"/>
      <c r="CT1205" s="221"/>
      <c r="CU1205" s="221"/>
      <c r="CV1205" s="221"/>
    </row>
    <row r="1206" spans="3:100" x14ac:dyDescent="0.25">
      <c r="C1206" s="50" t="e">
        <f>IF(F12=1,#REF!&amp;" VT "&amp;C1186,"")</f>
        <v>#REF!</v>
      </c>
      <c r="D1206" s="50"/>
      <c r="E1206" s="50"/>
      <c r="F1206" s="218">
        <f>AT406</f>
        <v>0</v>
      </c>
      <c r="CI1206" s="221"/>
      <c r="CJ1206" s="221"/>
      <c r="CK1206" s="221"/>
      <c r="CL1206" s="221"/>
      <c r="CM1206" s="221"/>
      <c r="CN1206" s="221"/>
      <c r="CO1206" s="221"/>
      <c r="CP1206" s="221"/>
      <c r="CQ1206" s="221"/>
      <c r="CR1206" s="221"/>
      <c r="CS1206" s="221"/>
      <c r="CT1206" s="221"/>
      <c r="CU1206" s="221"/>
      <c r="CV1206" s="221"/>
    </row>
    <row r="1207" spans="3:100" x14ac:dyDescent="0.25">
      <c r="C1207" s="50" t="str">
        <f>IF(F12=1,C376&amp;" VT "&amp;C1186,"")</f>
        <v xml:space="preserve"> VT  2° WG VT</v>
      </c>
      <c r="D1207" s="50"/>
      <c r="E1207" s="50"/>
      <c r="F1207" s="218">
        <f>AT376</f>
        <v>0</v>
      </c>
      <c r="N1207" s="221"/>
      <c r="O1207" s="221"/>
      <c r="P1207" s="221"/>
      <c r="Q1207" s="221"/>
      <c r="R1207" s="221"/>
      <c r="S1207" s="221"/>
      <c r="T1207" s="221"/>
      <c r="U1207" s="221"/>
      <c r="V1207" s="221"/>
      <c r="W1207" s="221"/>
      <c r="X1207" s="221"/>
      <c r="Y1207" s="221"/>
      <c r="Z1207" s="221"/>
      <c r="AA1207" s="221"/>
      <c r="AB1207" s="221"/>
      <c r="AC1207" s="221"/>
      <c r="AD1207" s="221"/>
      <c r="AE1207" s="221"/>
      <c r="AF1207" s="221"/>
      <c r="AG1207" s="221"/>
      <c r="AH1207" s="221"/>
      <c r="AI1207" s="221"/>
      <c r="AJ1207" s="221"/>
      <c r="AK1207" s="221"/>
      <c r="AL1207" s="221"/>
      <c r="AM1207" s="221"/>
      <c r="AN1207" s="221"/>
      <c r="AO1207" s="221"/>
      <c r="AP1207" s="221"/>
      <c r="AQ1207" s="221"/>
      <c r="AR1207" s="221"/>
      <c r="AS1207" s="221"/>
      <c r="AT1207" s="221"/>
      <c r="AU1207" s="221"/>
      <c r="AV1207" s="221"/>
      <c r="AW1207" s="221"/>
      <c r="AX1207" s="221"/>
      <c r="AY1207" s="221"/>
      <c r="AZ1207" s="221"/>
      <c r="BA1207" s="221"/>
      <c r="BB1207" s="221"/>
      <c r="BC1207" s="221"/>
      <c r="BD1207" s="221"/>
      <c r="BE1207" s="221"/>
      <c r="BF1207" s="221"/>
      <c r="BG1207" s="221"/>
      <c r="BH1207" s="221"/>
      <c r="BI1207" s="221"/>
      <c r="BJ1207" s="221"/>
      <c r="BK1207" s="221"/>
      <c r="BL1207" s="221"/>
      <c r="BM1207" s="221"/>
      <c r="BN1207" s="221"/>
      <c r="BO1207" s="221"/>
      <c r="BP1207" s="221"/>
      <c r="BQ1207" s="221"/>
      <c r="BR1207" s="221"/>
      <c r="BS1207" s="221"/>
      <c r="BT1207" s="221"/>
      <c r="BU1207" s="221"/>
      <c r="BV1207" s="221"/>
      <c r="BW1207" s="221"/>
      <c r="BX1207" s="221"/>
      <c r="BY1207" s="221"/>
      <c r="BZ1207" s="221"/>
      <c r="CA1207" s="221"/>
      <c r="CB1207" s="221"/>
      <c r="CC1207" s="221"/>
      <c r="CD1207" s="221"/>
      <c r="CE1207" s="221"/>
      <c r="CF1207" s="221"/>
      <c r="CG1207" s="221"/>
      <c r="CH1207" s="221"/>
      <c r="CI1207" s="221"/>
      <c r="CJ1207" s="221"/>
      <c r="CK1207" s="221"/>
      <c r="CL1207" s="221"/>
      <c r="CM1207" s="221"/>
      <c r="CN1207" s="221"/>
      <c r="CO1207" s="221"/>
      <c r="CP1207" s="221"/>
      <c r="CQ1207" s="221"/>
      <c r="CR1207" s="221"/>
      <c r="CS1207" s="221"/>
      <c r="CT1207" s="221"/>
      <c r="CU1207" s="221"/>
      <c r="CV1207" s="221"/>
    </row>
    <row r="1208" spans="3:100" x14ac:dyDescent="0.25">
      <c r="C1208" s="50" t="str">
        <f>IF(F12=1,C379&amp;" VT "&amp;C1186,"")</f>
        <v xml:space="preserve"> VT  2° WG VT</v>
      </c>
      <c r="D1208" s="50"/>
      <c r="E1208" s="50"/>
      <c r="F1208" s="218">
        <f>AT379</f>
        <v>0</v>
      </c>
      <c r="N1208" s="221"/>
      <c r="O1208" s="221"/>
      <c r="P1208" s="221"/>
      <c r="Q1208" s="221"/>
      <c r="R1208" s="221"/>
      <c r="S1208" s="221"/>
      <c r="T1208" s="221"/>
      <c r="U1208" s="221"/>
      <c r="V1208" s="221"/>
      <c r="W1208" s="221"/>
      <c r="X1208" s="221"/>
      <c r="Y1208" s="221"/>
      <c r="Z1208" s="221"/>
      <c r="AA1208" s="221"/>
      <c r="AB1208" s="221"/>
      <c r="AC1208" s="221"/>
      <c r="AD1208" s="221"/>
      <c r="AE1208" s="221"/>
      <c r="AF1208" s="221"/>
      <c r="AG1208" s="221"/>
      <c r="AH1208" s="221"/>
      <c r="AI1208" s="221"/>
      <c r="AJ1208" s="221"/>
      <c r="AK1208" s="221"/>
      <c r="AL1208" s="221"/>
      <c r="AM1208" s="221"/>
      <c r="AN1208" s="221"/>
      <c r="AO1208" s="221"/>
      <c r="AP1208" s="221"/>
      <c r="AQ1208" s="221"/>
      <c r="AR1208" s="221"/>
      <c r="AS1208" s="221"/>
      <c r="AT1208" s="221"/>
      <c r="AU1208" s="221"/>
      <c r="AV1208" s="221"/>
      <c r="AW1208" s="221"/>
      <c r="AX1208" s="221"/>
      <c r="AY1208" s="221"/>
      <c r="AZ1208" s="221"/>
      <c r="BA1208" s="221"/>
      <c r="BB1208" s="221"/>
      <c r="BC1208" s="221"/>
      <c r="BD1208" s="221"/>
      <c r="BE1208" s="221"/>
      <c r="BF1208" s="221"/>
      <c r="BG1208" s="221"/>
      <c r="BH1208" s="221"/>
      <c r="BI1208" s="221"/>
      <c r="BJ1208" s="221"/>
      <c r="BK1208" s="221"/>
      <c r="BL1208" s="221"/>
      <c r="BM1208" s="221"/>
      <c r="BN1208" s="221"/>
      <c r="BO1208" s="221"/>
      <c r="BP1208" s="221"/>
      <c r="BQ1208" s="221"/>
      <c r="BR1208" s="221"/>
      <c r="BS1208" s="221"/>
      <c r="BT1208" s="221"/>
      <c r="BU1208" s="221"/>
      <c r="BV1208" s="221"/>
      <c r="BW1208" s="221"/>
      <c r="BX1208" s="221"/>
      <c r="BY1208" s="221"/>
      <c r="BZ1208" s="221"/>
      <c r="CA1208" s="221"/>
      <c r="CB1208" s="221"/>
      <c r="CC1208" s="221"/>
      <c r="CD1208" s="221"/>
      <c r="CE1208" s="221"/>
      <c r="CF1208" s="221"/>
      <c r="CG1208" s="221"/>
      <c r="CH1208" s="221"/>
      <c r="CI1208" s="221"/>
      <c r="CJ1208" s="221"/>
      <c r="CK1208" s="221"/>
      <c r="CL1208" s="221"/>
      <c r="CM1208" s="221"/>
      <c r="CN1208" s="221"/>
      <c r="CO1208" s="221"/>
      <c r="CP1208" s="221"/>
      <c r="CQ1208" s="221"/>
      <c r="CR1208" s="221"/>
      <c r="CS1208" s="221"/>
      <c r="CT1208" s="221"/>
      <c r="CU1208" s="221"/>
      <c r="CV1208" s="221"/>
    </row>
    <row r="1209" spans="3:100" x14ac:dyDescent="0.25">
      <c r="C1209" s="50" t="str">
        <f>IF(F12=1,C382&amp;" VT "&amp;C1186,"")</f>
        <v xml:space="preserve"> VT  2° WG VT</v>
      </c>
      <c r="D1209" s="50"/>
      <c r="E1209" s="50"/>
      <c r="F1209" s="218">
        <f>AT382</f>
        <v>0</v>
      </c>
      <c r="N1209" s="221"/>
      <c r="O1209" s="221"/>
      <c r="P1209" s="221"/>
      <c r="Q1209" s="221"/>
      <c r="R1209" s="221"/>
      <c r="S1209" s="221"/>
      <c r="T1209" s="221"/>
      <c r="U1209" s="221"/>
      <c r="V1209" s="221"/>
      <c r="W1209" s="221"/>
      <c r="X1209" s="221"/>
      <c r="Y1209" s="221"/>
      <c r="Z1209" s="221"/>
      <c r="AA1209" s="221"/>
      <c r="AB1209" s="221"/>
      <c r="AC1209" s="221"/>
      <c r="AD1209" s="221"/>
      <c r="AE1209" s="221"/>
      <c r="AF1209" s="221"/>
      <c r="AG1209" s="221"/>
      <c r="AH1209" s="221"/>
      <c r="AI1209" s="221"/>
      <c r="AJ1209" s="221"/>
      <c r="AK1209" s="221"/>
      <c r="AL1209" s="221"/>
      <c r="AM1209" s="221"/>
      <c r="AN1209" s="221"/>
      <c r="AO1209" s="221"/>
      <c r="AP1209" s="221"/>
      <c r="AQ1209" s="221"/>
      <c r="AR1209" s="221"/>
      <c r="AS1209" s="221"/>
      <c r="AT1209" s="221"/>
      <c r="AU1209" s="221"/>
      <c r="AV1209" s="221"/>
      <c r="AW1209" s="221"/>
      <c r="AX1209" s="221"/>
      <c r="AY1209" s="221"/>
      <c r="AZ1209" s="221"/>
      <c r="BA1209" s="221"/>
      <c r="BB1209" s="221"/>
      <c r="BC1209" s="221"/>
      <c r="BD1209" s="221"/>
      <c r="BE1209" s="221"/>
      <c r="BF1209" s="221"/>
      <c r="BG1209" s="221"/>
      <c r="BH1209" s="221"/>
      <c r="BI1209" s="221"/>
      <c r="BJ1209" s="221"/>
      <c r="BK1209" s="221"/>
      <c r="BL1209" s="221"/>
      <c r="BM1209" s="221"/>
      <c r="BN1209" s="221"/>
      <c r="BO1209" s="221"/>
      <c r="BP1209" s="221"/>
      <c r="BQ1209" s="221"/>
      <c r="BR1209" s="221"/>
      <c r="BS1209" s="221"/>
      <c r="BT1209" s="221"/>
      <c r="BU1209" s="221"/>
      <c r="BV1209" s="221"/>
      <c r="BW1209" s="221"/>
      <c r="BX1209" s="221"/>
      <c r="BY1209" s="221"/>
      <c r="BZ1209" s="221"/>
      <c r="CA1209" s="221"/>
      <c r="CB1209" s="221"/>
      <c r="CC1209" s="221"/>
      <c r="CD1209" s="221"/>
      <c r="CE1209" s="221"/>
      <c r="CF1209" s="221"/>
      <c r="CG1209" s="221"/>
      <c r="CH1209" s="221"/>
      <c r="CI1209" s="221"/>
      <c r="CJ1209" s="221"/>
      <c r="CK1209" s="221"/>
      <c r="CL1209" s="221"/>
      <c r="CM1209" s="221"/>
      <c r="CN1209" s="221"/>
      <c r="CO1209" s="221"/>
      <c r="CP1209" s="221"/>
      <c r="CQ1209" s="221"/>
      <c r="CR1209" s="221"/>
      <c r="CS1209" s="221"/>
      <c r="CT1209" s="221"/>
      <c r="CU1209" s="221"/>
      <c r="CV1209" s="221"/>
    </row>
    <row r="1210" spans="3:100" x14ac:dyDescent="0.25">
      <c r="C1210" s="50" t="str">
        <f>IF(F12=1,C374&amp;" VT "&amp;C1186,C374&amp;C1186)</f>
        <v>Temperature in exhaust system VT  2° WG VT</v>
      </c>
      <c r="D1210" s="50">
        <f ca="1">N374</f>
        <v>350.57672888520148</v>
      </c>
      <c r="E1210" s="50"/>
      <c r="F1210" s="218">
        <f>AU374</f>
        <v>0</v>
      </c>
      <c r="N1210" s="221"/>
      <c r="O1210" s="221"/>
      <c r="P1210" s="221"/>
      <c r="Q1210" s="221"/>
      <c r="R1210" s="221"/>
      <c r="S1210" s="221"/>
      <c r="T1210" s="221"/>
      <c r="U1210" s="221"/>
      <c r="V1210" s="221"/>
      <c r="W1210" s="221"/>
      <c r="X1210" s="221"/>
      <c r="Y1210" s="221"/>
      <c r="Z1210" s="221"/>
      <c r="AA1210" s="221"/>
      <c r="AB1210" s="221"/>
      <c r="AC1210" s="221"/>
      <c r="AD1210" s="221"/>
      <c r="AE1210" s="221"/>
      <c r="AF1210" s="221"/>
      <c r="AG1210" s="221"/>
      <c r="AH1210" s="221"/>
      <c r="AI1210" s="221"/>
      <c r="AJ1210" s="221"/>
      <c r="AK1210" s="221"/>
      <c r="AL1210" s="221"/>
      <c r="AM1210" s="221"/>
      <c r="AN1210" s="221"/>
      <c r="AO1210" s="221"/>
      <c r="AP1210" s="221"/>
      <c r="AQ1210" s="221"/>
      <c r="AR1210" s="221"/>
      <c r="AS1210" s="221"/>
      <c r="AT1210" s="221"/>
      <c r="AU1210" s="221"/>
      <c r="AV1210" s="221"/>
      <c r="AW1210" s="221"/>
      <c r="AX1210" s="221"/>
      <c r="AY1210" s="221"/>
      <c r="AZ1210" s="221"/>
      <c r="BA1210" s="221"/>
      <c r="BB1210" s="221"/>
      <c r="BC1210" s="221"/>
      <c r="BD1210" s="221"/>
      <c r="BE1210" s="221"/>
      <c r="BF1210" s="221"/>
      <c r="BG1210" s="221"/>
      <c r="BH1210" s="221"/>
      <c r="BI1210" s="221"/>
      <c r="BJ1210" s="221"/>
      <c r="BK1210" s="221"/>
      <c r="BL1210" s="221"/>
      <c r="BM1210" s="221"/>
      <c r="BN1210" s="221"/>
      <c r="BO1210" s="221"/>
      <c r="BP1210" s="221"/>
      <c r="BQ1210" s="221"/>
      <c r="BR1210" s="221"/>
      <c r="BS1210" s="221"/>
      <c r="BT1210" s="221"/>
      <c r="BU1210" s="221"/>
      <c r="BV1210" s="221"/>
      <c r="BW1210" s="221"/>
      <c r="BX1210" s="221"/>
      <c r="BY1210" s="221"/>
      <c r="BZ1210" s="221"/>
      <c r="CA1210" s="221"/>
      <c r="CB1210" s="221"/>
      <c r="CC1210" s="221"/>
      <c r="CD1210" s="221"/>
      <c r="CE1210" s="221"/>
      <c r="CF1210" s="221"/>
      <c r="CG1210" s="221"/>
      <c r="CH1210" s="221"/>
      <c r="CI1210" s="221"/>
      <c r="CJ1210" s="221"/>
      <c r="CK1210" s="221"/>
      <c r="CL1210" s="221"/>
      <c r="CM1210" s="221"/>
      <c r="CN1210" s="221"/>
      <c r="CO1210" s="221"/>
      <c r="CP1210" s="221"/>
      <c r="CQ1210" s="221"/>
      <c r="CR1210" s="221"/>
      <c r="CS1210" s="221"/>
      <c r="CT1210" s="221"/>
    </row>
    <row r="1211" spans="3:100" x14ac:dyDescent="0.25">
      <c r="C1211" s="50" t="str">
        <f>IF(F12=1,C414&amp;" VT "&amp;C1186,"")</f>
        <v xml:space="preserve"> VT  2° WG VT</v>
      </c>
      <c r="D1211" s="50">
        <f ca="1">N414</f>
        <v>0</v>
      </c>
      <c r="E1211" s="50"/>
      <c r="F1211" s="218">
        <f>AU414</f>
        <v>0</v>
      </c>
    </row>
    <row r="1212" spans="3:100" x14ac:dyDescent="0.25">
      <c r="C1212" s="225" t="str">
        <f>IF(F12=1,C411&amp;" VT"&amp;C1186,"")</f>
        <v xml:space="preserve"> VT 2° WG VT</v>
      </c>
      <c r="D1212" s="50" t="s">
        <v>348</v>
      </c>
      <c r="E1212" s="50"/>
      <c r="F1212" s="218">
        <f>AT411*100</f>
        <v>0</v>
      </c>
    </row>
    <row r="1213" spans="3:100" x14ac:dyDescent="0.25">
      <c r="C1213" s="50" t="str">
        <f>IF(F12=1,C476&amp;" NT "&amp;C1186,C476&amp;C1186)</f>
        <v>MFR TC turbine+Gas Compressing Turbine (if used) NT  2° WG VT</v>
      </c>
      <c r="D1213" s="227">
        <f ca="1">N476</f>
        <v>3.2722280069667896E-2</v>
      </c>
      <c r="E1213" s="227"/>
      <c r="F1213" s="218">
        <f>AU476</f>
        <v>0</v>
      </c>
    </row>
    <row r="1214" spans="3:100" x14ac:dyDescent="0.25">
      <c r="C1214" s="50" t="str">
        <f>IF(F12=1,C464&amp;" NT "&amp;C1186,C464&amp;" NT "&amp;C1186)</f>
        <v>Turbine and WG MFR NT  2° WG VT</v>
      </c>
      <c r="D1214" s="50">
        <f ca="1">N464</f>
        <v>3.2722280069667896E-2</v>
      </c>
      <c r="E1214" s="50"/>
      <c r="F1214" s="218">
        <f>AU464</f>
        <v>0</v>
      </c>
    </row>
    <row r="1215" spans="3:100" x14ac:dyDescent="0.25">
      <c r="C1215" s="50" t="str">
        <f>IF(F12=1,C480&amp;" NT "&amp;C1186,C480&amp;C1186)</f>
        <v>Pressure Ratio NT  2° WG VT</v>
      </c>
      <c r="D1215" s="50"/>
      <c r="E1215" s="50"/>
      <c r="F1215" s="218">
        <f>AU480</f>
        <v>0</v>
      </c>
    </row>
    <row r="1216" spans="3:100" x14ac:dyDescent="0.25">
      <c r="C1216" s="50" t="str">
        <f>IF(F12=1,C493&amp;" NT "&amp;C1186,C493&amp;C1186)</f>
        <v>Reduced MFR NT  2° WG VT</v>
      </c>
      <c r="D1216" s="50">
        <f ca="1">N493</f>
        <v>5.7712352902569179E-3</v>
      </c>
      <c r="E1216" s="50"/>
      <c r="F1216" s="218">
        <f>AU493</f>
        <v>0</v>
      </c>
    </row>
    <row r="1217" spans="3:100" x14ac:dyDescent="0.25">
      <c r="C1217" s="224" t="str">
        <f>IF(F12=1,C494&amp;" NT "&amp;C1186,C494&amp;C1186)</f>
        <v>MFR pulsation correction alpha p NT  2° WG VT</v>
      </c>
      <c r="D1217" s="50"/>
      <c r="E1217" s="50"/>
      <c r="F1217" s="221">
        <f>AT494</f>
        <v>0</v>
      </c>
      <c r="N1217" s="221"/>
      <c r="O1217" s="221"/>
      <c r="P1217" s="221"/>
      <c r="Q1217" s="221"/>
      <c r="R1217" s="221"/>
      <c r="S1217" s="221"/>
      <c r="T1217" s="221"/>
      <c r="U1217" s="221"/>
      <c r="V1217" s="221"/>
      <c r="W1217" s="221"/>
      <c r="X1217" s="221"/>
      <c r="Y1217" s="221"/>
      <c r="Z1217" s="221"/>
      <c r="AA1217" s="221"/>
      <c r="AB1217" s="221"/>
      <c r="AC1217" s="221"/>
      <c r="AD1217" s="221"/>
      <c r="AE1217" s="221"/>
      <c r="AF1217" s="221"/>
      <c r="AG1217" s="221"/>
      <c r="AH1217" s="221"/>
      <c r="AI1217" s="221"/>
      <c r="AJ1217" s="221"/>
      <c r="AK1217" s="221"/>
      <c r="AL1217" s="221"/>
      <c r="AM1217" s="221"/>
      <c r="AN1217" s="221"/>
      <c r="AO1217" s="221"/>
      <c r="AP1217" s="221"/>
      <c r="AQ1217" s="221"/>
      <c r="AR1217" s="221"/>
      <c r="AS1217" s="221"/>
      <c r="AT1217" s="221"/>
      <c r="AU1217" s="221"/>
      <c r="AV1217" s="221"/>
      <c r="AW1217" s="221"/>
      <c r="AX1217" s="221"/>
      <c r="AY1217" s="221"/>
      <c r="AZ1217" s="221"/>
      <c r="BA1217" s="221"/>
      <c r="BB1217" s="221"/>
      <c r="BC1217" s="221"/>
      <c r="BD1217" s="221"/>
      <c r="BE1217" s="221"/>
      <c r="BF1217" s="221"/>
      <c r="BG1217" s="221"/>
      <c r="BH1217" s="221"/>
      <c r="BI1217" s="221"/>
      <c r="BJ1217" s="221"/>
      <c r="BK1217" s="221"/>
      <c r="BL1217" s="221"/>
      <c r="BM1217" s="221"/>
      <c r="BN1217" s="221"/>
      <c r="BO1217" s="221"/>
      <c r="BP1217" s="221"/>
      <c r="BQ1217" s="221"/>
      <c r="BR1217" s="221"/>
      <c r="BS1217" s="221"/>
      <c r="BT1217" s="221"/>
      <c r="BU1217" s="221"/>
      <c r="BV1217" s="221"/>
      <c r="BW1217" s="221"/>
      <c r="BX1217" s="221"/>
      <c r="BY1217" s="221"/>
      <c r="BZ1217" s="221"/>
      <c r="CA1217" s="221"/>
      <c r="CB1217" s="221"/>
      <c r="CC1217" s="221"/>
      <c r="CD1217" s="221"/>
      <c r="CE1217" s="221"/>
      <c r="CF1217" s="221"/>
      <c r="CG1217" s="221"/>
      <c r="CH1217" s="221"/>
      <c r="CI1217" s="221"/>
      <c r="CJ1217" s="221"/>
      <c r="CK1217" s="221"/>
      <c r="CL1217" s="221"/>
      <c r="CM1217" s="221"/>
      <c r="CN1217" s="221"/>
      <c r="CO1217" s="221"/>
      <c r="CP1217" s="221"/>
      <c r="CQ1217" s="221"/>
      <c r="CR1217" s="221"/>
      <c r="CS1217" s="221"/>
      <c r="CT1217" s="221"/>
      <c r="CU1217" s="221"/>
      <c r="CV1217" s="221"/>
    </row>
    <row r="1218" spans="3:100" x14ac:dyDescent="0.25">
      <c r="C1218" s="50" t="str">
        <f>IF(F12=1,C497&amp;" NT "&amp;C1186,C497&amp;C1186)</f>
        <v>Turbine discharge coefficient NT  2° WG VT</v>
      </c>
      <c r="D1218" s="50"/>
      <c r="E1218" s="50"/>
      <c r="F1218" s="221">
        <f>AT497</f>
        <v>0</v>
      </c>
      <c r="N1218" s="221"/>
      <c r="O1218" s="221"/>
      <c r="P1218" s="221"/>
      <c r="Q1218" s="221"/>
      <c r="R1218" s="221"/>
      <c r="S1218" s="221"/>
      <c r="T1218" s="221"/>
      <c r="U1218" s="221"/>
      <c r="V1218" s="221"/>
      <c r="W1218" s="221"/>
      <c r="X1218" s="221"/>
      <c r="Y1218" s="221"/>
      <c r="Z1218" s="221"/>
      <c r="AA1218" s="221"/>
      <c r="AB1218" s="221"/>
      <c r="AC1218" s="221"/>
      <c r="AD1218" s="221"/>
      <c r="AE1218" s="221"/>
      <c r="AF1218" s="221"/>
      <c r="AG1218" s="221"/>
      <c r="AH1218" s="221"/>
      <c r="AI1218" s="221"/>
      <c r="AJ1218" s="221"/>
      <c r="AK1218" s="221"/>
      <c r="AL1218" s="221"/>
      <c r="AM1218" s="221"/>
      <c r="AN1218" s="221"/>
      <c r="AO1218" s="221"/>
      <c r="AP1218" s="221"/>
      <c r="AQ1218" s="221"/>
      <c r="AR1218" s="221"/>
      <c r="AS1218" s="221"/>
      <c r="AT1218" s="221"/>
      <c r="AU1218" s="221"/>
      <c r="AV1218" s="221"/>
      <c r="AW1218" s="221"/>
      <c r="AX1218" s="221"/>
      <c r="AY1218" s="221"/>
      <c r="AZ1218" s="221"/>
      <c r="BA1218" s="221"/>
      <c r="BB1218" s="221"/>
      <c r="BC1218" s="221"/>
      <c r="BD1218" s="221"/>
      <c r="BE1218" s="221"/>
      <c r="BF1218" s="221"/>
      <c r="BG1218" s="221"/>
      <c r="BH1218" s="221"/>
      <c r="BI1218" s="221"/>
      <c r="BJ1218" s="221"/>
      <c r="BK1218" s="221"/>
      <c r="BL1218" s="221"/>
      <c r="BM1218" s="221"/>
      <c r="BN1218" s="221"/>
      <c r="BO1218" s="221"/>
      <c r="BP1218" s="221"/>
      <c r="BQ1218" s="221"/>
      <c r="BR1218" s="221"/>
      <c r="BS1218" s="221"/>
      <c r="BT1218" s="221"/>
      <c r="BU1218" s="221"/>
      <c r="BV1218" s="221"/>
      <c r="BW1218" s="221"/>
      <c r="BX1218" s="221"/>
      <c r="BY1218" s="221"/>
      <c r="BZ1218" s="221"/>
      <c r="CA1218" s="221"/>
      <c r="CB1218" s="221"/>
      <c r="CC1218" s="221"/>
      <c r="CD1218" s="221"/>
      <c r="CE1218" s="221"/>
      <c r="CF1218" s="221"/>
      <c r="CG1218" s="221"/>
      <c r="CH1218" s="221"/>
      <c r="CI1218" s="221"/>
      <c r="CJ1218" s="221"/>
      <c r="CK1218" s="221"/>
      <c r="CL1218" s="221"/>
      <c r="CM1218" s="221"/>
      <c r="CN1218" s="221"/>
      <c r="CO1218" s="221"/>
      <c r="CP1218" s="221"/>
      <c r="CQ1218" s="221"/>
      <c r="CR1218" s="221"/>
      <c r="CS1218" s="221"/>
      <c r="CT1218" s="221"/>
      <c r="CU1218" s="221"/>
      <c r="CV1218" s="221"/>
    </row>
    <row r="1219" spans="3:100" x14ac:dyDescent="0.25">
      <c r="C1219" s="50" t="str">
        <f>IF(F12=1,C467&amp;" NT "&amp;C1186,C467&amp;C1186)</f>
        <v>Turbine isentropic efficiency NT  2° WG VT</v>
      </c>
      <c r="D1219" s="50"/>
      <c r="E1219" s="50"/>
      <c r="F1219" s="221">
        <f>AT467</f>
        <v>0</v>
      </c>
      <c r="N1219" s="221"/>
      <c r="O1219" s="221"/>
      <c r="P1219" s="221"/>
      <c r="Q1219" s="221"/>
      <c r="R1219" s="221"/>
      <c r="S1219" s="221"/>
      <c r="T1219" s="221"/>
      <c r="U1219" s="221"/>
      <c r="V1219" s="221"/>
      <c r="W1219" s="221"/>
      <c r="X1219" s="221"/>
      <c r="Y1219" s="221"/>
      <c r="Z1219" s="221"/>
      <c r="AA1219" s="221"/>
      <c r="AB1219" s="221"/>
      <c r="AC1219" s="221"/>
      <c r="AD1219" s="221"/>
      <c r="AE1219" s="221"/>
      <c r="AF1219" s="221"/>
      <c r="AG1219" s="221"/>
      <c r="AH1219" s="221"/>
      <c r="AI1219" s="221"/>
      <c r="AJ1219" s="221"/>
      <c r="AK1219" s="221"/>
      <c r="AL1219" s="221"/>
      <c r="AM1219" s="221"/>
      <c r="AN1219" s="221"/>
      <c r="AO1219" s="221"/>
      <c r="AP1219" s="221"/>
      <c r="AQ1219" s="221"/>
      <c r="AR1219" s="221"/>
      <c r="AS1219" s="221"/>
      <c r="AT1219" s="221"/>
      <c r="AU1219" s="221"/>
      <c r="AV1219" s="221"/>
      <c r="AW1219" s="221"/>
      <c r="AX1219" s="221"/>
      <c r="AY1219" s="221"/>
      <c r="AZ1219" s="221"/>
      <c r="BA1219" s="221"/>
      <c r="BB1219" s="221"/>
      <c r="BC1219" s="221"/>
      <c r="BD1219" s="221"/>
      <c r="BE1219" s="221"/>
      <c r="BF1219" s="221"/>
      <c r="BG1219" s="221"/>
      <c r="BH1219" s="221"/>
      <c r="BI1219" s="221"/>
      <c r="BJ1219" s="221"/>
      <c r="BK1219" s="221"/>
      <c r="BL1219" s="221"/>
      <c r="BM1219" s="221"/>
      <c r="BN1219" s="221"/>
      <c r="BO1219" s="221"/>
      <c r="BP1219" s="221"/>
      <c r="BQ1219" s="221"/>
      <c r="BR1219" s="221"/>
      <c r="BS1219" s="221"/>
      <c r="BT1219" s="221"/>
      <c r="BU1219" s="221"/>
      <c r="BV1219" s="221"/>
      <c r="BW1219" s="221"/>
      <c r="BX1219" s="221"/>
      <c r="BY1219" s="221"/>
      <c r="BZ1219" s="221"/>
      <c r="CA1219" s="221"/>
      <c r="CB1219" s="221"/>
      <c r="CC1219" s="221"/>
      <c r="CD1219" s="221"/>
      <c r="CE1219" s="221"/>
      <c r="CF1219" s="221"/>
      <c r="CG1219" s="221"/>
      <c r="CH1219" s="221"/>
      <c r="CI1219" s="221"/>
      <c r="CJ1219" s="221"/>
      <c r="CK1219" s="221"/>
      <c r="CL1219" s="221"/>
      <c r="CM1219" s="221"/>
      <c r="CN1219" s="221"/>
      <c r="CO1219" s="221"/>
      <c r="CP1219" s="221"/>
      <c r="CQ1219" s="221"/>
      <c r="CR1219" s="221"/>
      <c r="CS1219" s="221"/>
      <c r="CT1219" s="221"/>
      <c r="CU1219" s="221"/>
      <c r="CV1219" s="221"/>
    </row>
    <row r="1220" spans="3:100" x14ac:dyDescent="0.25">
      <c r="C1220" s="50" t="str">
        <f>IF(F12=1,C470&amp;" NT "&amp;C1186,C470&amp;C1186)</f>
        <v>Correction of turbine power beta*gamma puls NT  2° WG VT</v>
      </c>
      <c r="D1220" s="50"/>
      <c r="E1220" s="50"/>
      <c r="F1220" s="221">
        <f>AT470</f>
        <v>0</v>
      </c>
      <c r="N1220" s="221"/>
      <c r="O1220" s="221"/>
      <c r="P1220" s="221"/>
      <c r="Q1220" s="221"/>
      <c r="R1220" s="221"/>
      <c r="S1220" s="221"/>
      <c r="T1220" s="221"/>
      <c r="U1220" s="221"/>
      <c r="V1220" s="221"/>
      <c r="W1220" s="221"/>
      <c r="X1220" s="221"/>
      <c r="Y1220" s="221"/>
      <c r="Z1220" s="221"/>
      <c r="AA1220" s="221"/>
      <c r="AB1220" s="221"/>
      <c r="AC1220" s="221"/>
      <c r="AD1220" s="221"/>
      <c r="AE1220" s="221"/>
      <c r="AF1220" s="221"/>
      <c r="AG1220" s="221"/>
      <c r="AH1220" s="221"/>
      <c r="AI1220" s="221"/>
      <c r="AJ1220" s="221"/>
      <c r="AK1220" s="221"/>
      <c r="AL1220" s="221"/>
      <c r="AM1220" s="221"/>
      <c r="AN1220" s="221"/>
      <c r="AO1220" s="221"/>
      <c r="AP1220" s="221"/>
      <c r="AQ1220" s="221"/>
      <c r="AR1220" s="221"/>
      <c r="AS1220" s="221"/>
      <c r="AT1220" s="221"/>
      <c r="AU1220" s="221"/>
      <c r="AV1220" s="221"/>
      <c r="AW1220" s="221"/>
      <c r="AX1220" s="221"/>
      <c r="AY1220" s="221"/>
      <c r="AZ1220" s="221"/>
      <c r="BA1220" s="221"/>
      <c r="BB1220" s="221"/>
      <c r="BC1220" s="221"/>
      <c r="BD1220" s="221"/>
      <c r="BE1220" s="221"/>
      <c r="BF1220" s="221"/>
      <c r="BG1220" s="221"/>
      <c r="BH1220" s="221"/>
      <c r="BI1220" s="221"/>
      <c r="BJ1220" s="221"/>
      <c r="BK1220" s="221"/>
      <c r="BL1220" s="221"/>
      <c r="BM1220" s="221"/>
      <c r="BN1220" s="221"/>
      <c r="BO1220" s="221"/>
      <c r="BP1220" s="221"/>
      <c r="BQ1220" s="221"/>
      <c r="BR1220" s="221"/>
      <c r="BS1220" s="221"/>
      <c r="BT1220" s="221"/>
      <c r="BU1220" s="221"/>
      <c r="BV1220" s="221"/>
      <c r="BW1220" s="221"/>
      <c r="BX1220" s="221"/>
      <c r="BY1220" s="221"/>
      <c r="BZ1220" s="221"/>
      <c r="CA1220" s="221"/>
      <c r="CB1220" s="221"/>
      <c r="CC1220" s="221"/>
      <c r="CD1220" s="221"/>
      <c r="CE1220" s="221"/>
      <c r="CF1220" s="221"/>
      <c r="CG1220" s="221"/>
      <c r="CH1220" s="221"/>
      <c r="CI1220" s="221"/>
      <c r="CJ1220" s="221"/>
      <c r="CK1220" s="221"/>
      <c r="CL1220" s="221"/>
      <c r="CM1220" s="221"/>
      <c r="CN1220" s="221"/>
      <c r="CO1220" s="221"/>
      <c r="CP1220" s="221"/>
      <c r="CQ1220" s="221"/>
      <c r="CR1220" s="221"/>
      <c r="CS1220" s="221"/>
      <c r="CT1220" s="221"/>
      <c r="CU1220" s="221"/>
      <c r="CV1220" s="221"/>
    </row>
    <row r="1221" spans="3:100" x14ac:dyDescent="0.25">
      <c r="C1221" s="50" t="str">
        <f>IF(F12=1,C473&amp;" NT "&amp;C1186,C473&amp;C1186)</f>
        <v>TC mechanical efficiency  NT  2° WG VT</v>
      </c>
      <c r="D1221" s="50"/>
      <c r="E1221" s="50"/>
      <c r="F1221" s="221">
        <f>AT473</f>
        <v>0</v>
      </c>
      <c r="N1221" s="221"/>
      <c r="O1221" s="221"/>
      <c r="P1221" s="221"/>
      <c r="Q1221" s="221"/>
      <c r="R1221" s="221"/>
      <c r="S1221" s="221"/>
      <c r="T1221" s="221"/>
      <c r="U1221" s="221"/>
      <c r="V1221" s="221"/>
      <c r="W1221" s="221"/>
      <c r="X1221" s="221"/>
      <c r="Y1221" s="221"/>
      <c r="Z1221" s="221"/>
      <c r="AA1221" s="221"/>
      <c r="AB1221" s="221"/>
      <c r="AC1221" s="221"/>
      <c r="AD1221" s="221"/>
      <c r="AE1221" s="221"/>
      <c r="AF1221" s="221"/>
      <c r="AG1221" s="221"/>
      <c r="AH1221" s="221"/>
      <c r="AI1221" s="221"/>
      <c r="AJ1221" s="221"/>
      <c r="AK1221" s="221"/>
      <c r="AL1221" s="221"/>
      <c r="AM1221" s="221"/>
      <c r="AN1221" s="221"/>
      <c r="AO1221" s="221"/>
      <c r="AP1221" s="221"/>
      <c r="AQ1221" s="221"/>
      <c r="AR1221" s="221"/>
      <c r="AS1221" s="221"/>
      <c r="AT1221" s="221"/>
      <c r="AU1221" s="221"/>
      <c r="AV1221" s="221"/>
      <c r="AW1221" s="221"/>
      <c r="AX1221" s="221"/>
      <c r="AY1221" s="221"/>
      <c r="AZ1221" s="221"/>
      <c r="BA1221" s="221"/>
      <c r="BB1221" s="221"/>
      <c r="BC1221" s="221"/>
      <c r="BD1221" s="221"/>
      <c r="BE1221" s="221"/>
      <c r="BF1221" s="221"/>
      <c r="BG1221" s="221"/>
      <c r="BH1221" s="221"/>
      <c r="BI1221" s="221"/>
      <c r="BJ1221" s="221"/>
      <c r="BK1221" s="221"/>
      <c r="BL1221" s="221"/>
      <c r="BM1221" s="221"/>
      <c r="BN1221" s="221"/>
      <c r="BO1221" s="221"/>
      <c r="BP1221" s="221"/>
      <c r="BQ1221" s="221"/>
      <c r="BR1221" s="221"/>
      <c r="BS1221" s="221"/>
      <c r="BT1221" s="221"/>
      <c r="BU1221" s="221"/>
      <c r="BV1221" s="221"/>
      <c r="BW1221" s="221"/>
      <c r="BX1221" s="221"/>
      <c r="BY1221" s="221"/>
      <c r="BZ1221" s="221"/>
      <c r="CA1221" s="221"/>
      <c r="CB1221" s="221"/>
      <c r="CC1221" s="221"/>
      <c r="CD1221" s="221"/>
      <c r="CE1221" s="221"/>
      <c r="CF1221" s="221"/>
      <c r="CG1221" s="221"/>
      <c r="CH1221" s="221"/>
      <c r="CI1221" s="221"/>
      <c r="CJ1221" s="221"/>
      <c r="CK1221" s="221"/>
      <c r="CL1221" s="221"/>
      <c r="CM1221" s="221"/>
      <c r="CN1221" s="221"/>
      <c r="CO1221" s="221"/>
      <c r="CP1221" s="221"/>
      <c r="CQ1221" s="221"/>
      <c r="CR1221" s="221"/>
      <c r="CS1221" s="221"/>
      <c r="CT1221" s="221"/>
      <c r="CU1221" s="221"/>
      <c r="CV1221" s="221"/>
    </row>
    <row r="1222" spans="3:100" x14ac:dyDescent="0.25">
      <c r="C1222" s="50" t="str">
        <f>IF(F12=1,C465&amp;" NT "&amp;C1186,C465&amp;C1186)</f>
        <v>Turbine inlet temperature NT  2° WG VT</v>
      </c>
      <c r="D1222" s="50">
        <f ca="1">N465</f>
        <v>348.57672888520148</v>
      </c>
      <c r="E1222" s="50"/>
      <c r="F1222" s="218">
        <f>AU465</f>
        <v>0</v>
      </c>
    </row>
    <row r="1223" spans="3:100" x14ac:dyDescent="0.25">
      <c r="C1223" s="50" t="str">
        <f>IF(F12=1,C509&amp;" NT "&amp;C1186,C509&amp;C1186)</f>
        <v>Reference area of turbine&amp;gas turbine NT  2° WG VT</v>
      </c>
      <c r="D1223" s="50" t="str">
        <f>E509</f>
        <v>cm^2</v>
      </c>
      <c r="E1223" s="50"/>
      <c r="F1223" s="218">
        <f>AU509</f>
        <v>0</v>
      </c>
    </row>
    <row r="1224" spans="3:100" x14ac:dyDescent="0.25">
      <c r="C1224" s="225" t="str">
        <f>IF(F12=1,C507&amp;" NT "&amp;C1186,C507&amp;C1186)</f>
        <v xml:space="preserve"> NT  2° WG VT</v>
      </c>
      <c r="D1224" s="50" t="s">
        <v>348</v>
      </c>
      <c r="E1224" s="50"/>
      <c r="F1224" s="218">
        <f>AT507*100</f>
        <v>0</v>
      </c>
    </row>
    <row r="1225" spans="3:100" x14ac:dyDescent="0.25">
      <c r="C1225" s="50" t="str">
        <f>C28&amp;C1186</f>
        <v>Regression exponent 2° WG VT</v>
      </c>
      <c r="D1225" s="50"/>
      <c r="E1225" s="50"/>
      <c r="F1225" s="218">
        <f>AU28</f>
        <v>0</v>
      </c>
    </row>
    <row r="1226" spans="3:100" x14ac:dyDescent="0.25">
      <c r="C1226" s="50" t="str">
        <f>C37&amp;C1186</f>
        <v>Cell efficiency 2° WG VT</v>
      </c>
      <c r="D1226" s="50"/>
      <c r="E1226" s="50"/>
      <c r="F1226" s="218">
        <f>AU37</f>
        <v>0</v>
      </c>
    </row>
    <row r="1227" spans="3:100" x14ac:dyDescent="0.25">
      <c r="C1227" s="50" t="str">
        <f>C76&amp;C1186</f>
        <v>Exhaust gas pressure at FC outlet 2° WG VT</v>
      </c>
      <c r="D1227" s="50"/>
      <c r="E1227" s="50"/>
      <c r="F1227" s="218">
        <f>AU76</f>
        <v>0</v>
      </c>
    </row>
    <row r="1228" spans="3:100" x14ac:dyDescent="0.25">
      <c r="C1228" s="50" t="str">
        <f>C46&amp;C1186</f>
        <v>Air excess for overall contents of oxygen 2° WG VT</v>
      </c>
      <c r="D1228" s="50"/>
      <c r="E1228" s="50"/>
      <c r="F1228" s="218">
        <f>AU46</f>
        <v>0</v>
      </c>
    </row>
    <row r="1229" spans="3:100" x14ac:dyDescent="0.25">
      <c r="C1229" s="50" t="str">
        <f>"Celkový tlakový poměr na kompresorové straně"&amp;C1186</f>
        <v>Celkový tlakový poměr na kompresorové straně 2° WG VT</v>
      </c>
      <c r="D1229" s="50"/>
      <c r="E1229" s="50"/>
      <c r="F1229" s="218" t="e">
        <f>AU300/AU181</f>
        <v>#DIV/0!</v>
      </c>
    </row>
    <row r="1230" spans="3:100" x14ac:dyDescent="0.25">
      <c r="C1230" s="50" t="str">
        <f>"Celkový tlakový poměr na turbinové straně"&amp;C1186</f>
        <v>Celkový tlakový poměr na turbinové straně 2° WG VT</v>
      </c>
      <c r="D1230" s="50"/>
      <c r="E1230" s="50"/>
      <c r="F1230" s="218" t="e">
        <f>AU395/AU487</f>
        <v>#DIV/0!</v>
      </c>
    </row>
  </sheetData>
  <mergeCells count="27">
    <mergeCell ref="B703:B705"/>
    <mergeCell ref="B263:B317"/>
    <mergeCell ref="B368:B429"/>
    <mergeCell ref="B560:B564"/>
    <mergeCell ref="B318:B357"/>
    <mergeCell ref="B598:B628"/>
    <mergeCell ref="B631:B640"/>
    <mergeCell ref="B671:B691"/>
    <mergeCell ref="B430:B453"/>
    <mergeCell ref="B700:B702"/>
    <mergeCell ref="B565:B596"/>
    <mergeCell ref="B655:B669"/>
    <mergeCell ref="B642:B653"/>
    <mergeCell ref="D570:D571"/>
    <mergeCell ref="B218:B261"/>
    <mergeCell ref="B455:B559"/>
    <mergeCell ref="E2:F2"/>
    <mergeCell ref="B159:B160"/>
    <mergeCell ref="B161:B217"/>
    <mergeCell ref="B22:B53"/>
    <mergeCell ref="B99:B106"/>
    <mergeCell ref="B107:B118"/>
    <mergeCell ref="B54:B98"/>
    <mergeCell ref="B119:B158"/>
    <mergeCell ref="B8:B11"/>
    <mergeCell ref="E3:F3"/>
    <mergeCell ref="B5:C5"/>
  </mergeCells>
  <phoneticPr fontId="3" type="noConversion"/>
  <conditionalFormatting sqref="F99">
    <cfRule type="expression" dxfId="1030" priority="6819" stopIfTrue="1">
      <formula>AND(F99&gt;0,OR(F$100&gt;0,F$101&gt;0))</formula>
    </cfRule>
  </conditionalFormatting>
  <conditionalFormatting sqref="F100">
    <cfRule type="expression" dxfId="1029" priority="6820" stopIfTrue="1">
      <formula>AND(F100&gt;0,OR(F$99&gt;0,F$101&gt;0))</formula>
    </cfRule>
  </conditionalFormatting>
  <conditionalFormatting sqref="F101">
    <cfRule type="expression" dxfId="1028" priority="6821" stopIfTrue="1">
      <formula>AND(F101&gt;0,OR(F$100&gt;0,F$99&gt;0))</formula>
    </cfRule>
  </conditionalFormatting>
  <conditionalFormatting sqref="AP35 AA35:AH35">
    <cfRule type="expression" dxfId="1027" priority="6826" stopIfTrue="1">
      <formula>AND(AA35&gt;0,OR(AA$29&gt;0,AA$32&gt;0))</formula>
    </cfRule>
    <cfRule type="cellIs" dxfId="1026" priority="6827" stopIfTrue="1" operator="greaterThan">
      <formula>0</formula>
    </cfRule>
  </conditionalFormatting>
  <conditionalFormatting sqref="AJ29 AL29:AP29 AA29:AH29">
    <cfRule type="expression" dxfId="1025" priority="6828" stopIfTrue="1">
      <formula>AND(AA29&gt;0,OR(AA$32&gt;0,AA$35&gt;0))</formula>
    </cfRule>
    <cfRule type="cellIs" dxfId="1024" priority="6829" stopIfTrue="1" operator="greaterThan">
      <formula>0</formula>
    </cfRule>
  </conditionalFormatting>
  <conditionalFormatting sqref="F279">
    <cfRule type="expression" dxfId="1023" priority="6857" stopIfTrue="1">
      <formula>F12=0</formula>
    </cfRule>
  </conditionalFormatting>
  <conditionalFormatting sqref="F632 K632:M632 P632:R632">
    <cfRule type="cellIs" dxfId="1022" priority="6876" stopIfTrue="1" operator="lessThan">
      <formula>$F$633</formula>
    </cfRule>
  </conditionalFormatting>
  <conditionalFormatting sqref="A726 A941 A36">
    <cfRule type="cellIs" dxfId="1021" priority="6877" stopIfTrue="1" operator="equal">
      <formula>"N.m"</formula>
    </cfRule>
    <cfRule type="cellIs" dxfId="1020" priority="6878" stopIfTrue="1" operator="equal">
      <formula>"kN.m"</formula>
    </cfRule>
  </conditionalFormatting>
  <conditionalFormatting sqref="F171 F273 F481">
    <cfRule type="cellIs" dxfId="1019" priority="6881" stopIfTrue="1" operator="equal">
      <formula>2</formula>
    </cfRule>
  </conditionalFormatting>
  <conditionalFormatting sqref="F378 F469">
    <cfRule type="cellIs" dxfId="1018" priority="6887" stopIfTrue="1" operator="equal">
      <formula>0.75</formula>
    </cfRule>
  </conditionalFormatting>
  <conditionalFormatting sqref="D312 F313 D315">
    <cfRule type="cellIs" dxfId="1017" priority="6895" stopIfTrue="1" operator="equal">
      <formula>0.2</formula>
    </cfRule>
  </conditionalFormatting>
  <conditionalFormatting sqref="F213 F265 F167 F163 F269">
    <cfRule type="cellIs" dxfId="1016" priority="6896" stopIfTrue="1" operator="equal">
      <formula>0.8</formula>
    </cfRule>
  </conditionalFormatting>
  <conditionalFormatting sqref="F384">
    <cfRule type="cellIs" dxfId="1015" priority="6897" stopIfTrue="1" operator="equal">
      <formula>0.87</formula>
    </cfRule>
  </conditionalFormatting>
  <conditionalFormatting sqref="F475">
    <cfRule type="cellIs" dxfId="1014" priority="6898" stopIfTrue="1" operator="equal">
      <formula>0.96</formula>
    </cfRule>
  </conditionalFormatting>
  <conditionalFormatting sqref="F486 H486:M486 P486:DH486">
    <cfRule type="expression" dxfId="1013" priority="7362" stopIfTrue="1">
      <formula>AND(F$12=1,F485=0)</formula>
    </cfRule>
  </conditionalFormatting>
  <conditionalFormatting sqref="E36">
    <cfRule type="cellIs" dxfId="1012" priority="6811" stopIfTrue="1" operator="equal">
      <formula>"N.m"</formula>
    </cfRule>
    <cfRule type="cellIs" dxfId="1011" priority="6812" stopIfTrue="1" operator="equal">
      <formula>"kN.m"</formula>
    </cfRule>
  </conditionalFormatting>
  <conditionalFormatting sqref="E506">
    <cfRule type="expression" dxfId="1010" priority="7512" stopIfTrue="1">
      <formula>AND(P15=1,P12=1)</formula>
    </cfRule>
  </conditionalFormatting>
  <conditionalFormatting sqref="F424">
    <cfRule type="cellIs" dxfId="1009" priority="6123" stopIfTrue="1" operator="equal">
      <formula>1</formula>
    </cfRule>
  </conditionalFormatting>
  <conditionalFormatting sqref="F554">
    <cfRule type="cellIs" dxfId="1008" priority="6121" stopIfTrue="1" operator="equal">
      <formula>1</formula>
    </cfRule>
  </conditionalFormatting>
  <conditionalFormatting sqref="F414">
    <cfRule type="expression" dxfId="1007" priority="7951" stopIfTrue="1">
      <formula>ABS(F414-$F414)&gt;0.01</formula>
    </cfRule>
  </conditionalFormatting>
  <conditionalFormatting sqref="G236:G237 G155:G156 G182:H183 K182:M183">
    <cfRule type="expression" dxfId="1006" priority="3720" stopIfTrue="1">
      <formula>G155&lt;&gt;F155</formula>
    </cfRule>
  </conditionalFormatting>
  <conditionalFormatting sqref="C503:E503">
    <cfRule type="expression" dxfId="1005" priority="3619">
      <formula>$C$503&lt;&gt;0</formula>
    </cfRule>
  </conditionalFormatting>
  <conditionalFormatting sqref="C406:E406">
    <cfRule type="expression" dxfId="1004" priority="3611">
      <formula>AND($F$19=2)</formula>
    </cfRule>
  </conditionalFormatting>
  <conditionalFormatting sqref="F406">
    <cfRule type="expression" dxfId="1003" priority="3610">
      <formula>-AND(F19=1,F406=0)</formula>
    </cfRule>
  </conditionalFormatting>
  <conditionalFormatting sqref="F415 K415:M415">
    <cfRule type="expression" dxfId="1002" priority="3452">
      <formula>F13=1</formula>
    </cfRule>
    <cfRule type="expression" dxfId="1001" priority="3459">
      <formula>F13=0</formula>
    </cfRule>
  </conditionalFormatting>
  <conditionalFormatting sqref="F415">
    <cfRule type="expression" dxfId="1000" priority="3456">
      <formula>E13=1</formula>
    </cfRule>
  </conditionalFormatting>
  <conditionalFormatting sqref="F510 K510:M510">
    <cfRule type="expression" dxfId="999" priority="3446">
      <formula>F13=1</formula>
    </cfRule>
    <cfRule type="expression" dxfId="998" priority="3449">
      <formula>F13=0</formula>
    </cfRule>
  </conditionalFormatting>
  <conditionalFormatting sqref="F510">
    <cfRule type="expression" dxfId="997" priority="3447">
      <formula>E105=1</formula>
    </cfRule>
  </conditionalFormatting>
  <conditionalFormatting sqref="F507">
    <cfRule type="expression" dxfId="996" priority="9012" stopIfTrue="1">
      <formula>AND(F$17=1,(ABS(F509-G509)&gt;0.01))</formula>
    </cfRule>
  </conditionalFormatting>
  <conditionalFormatting sqref="G36:G37 G422">
    <cfRule type="expression" dxfId="995" priority="3359" stopIfTrue="1">
      <formula>G36&lt;&gt;F36</formula>
    </cfRule>
  </conditionalFormatting>
  <conditionalFormatting sqref="G171 G273 G481">
    <cfRule type="cellIs" dxfId="994" priority="3326" stopIfTrue="1" operator="equal">
      <formula>3</formula>
    </cfRule>
  </conditionalFormatting>
  <conditionalFormatting sqref="G484">
    <cfRule type="cellIs" dxfId="993" priority="3327" stopIfTrue="1" operator="equal">
      <formula>100000</formula>
    </cfRule>
  </conditionalFormatting>
  <conditionalFormatting sqref="G378 G469">
    <cfRule type="cellIs" dxfId="992" priority="3331" stopIfTrue="1" operator="equal">
      <formula>0.75</formula>
    </cfRule>
  </conditionalFormatting>
  <conditionalFormatting sqref="G213 G167 G163 G313">
    <cfRule type="cellIs" dxfId="991" priority="3334" stopIfTrue="1" operator="equal">
      <formula>0.8</formula>
    </cfRule>
  </conditionalFormatting>
  <conditionalFormatting sqref="G424">
    <cfRule type="cellIs" dxfId="990" priority="3320" stopIfTrue="1" operator="equal">
      <formula>1</formula>
    </cfRule>
  </conditionalFormatting>
  <conditionalFormatting sqref="G499">
    <cfRule type="cellIs" dxfId="989" priority="3318" stopIfTrue="1" operator="equal">
      <formula>1</formula>
    </cfRule>
  </conditionalFormatting>
  <conditionalFormatting sqref="G414">
    <cfRule type="expression" dxfId="988" priority="3339" stopIfTrue="1">
      <formula>ABS(G414-$F414)&gt;0.01</formula>
    </cfRule>
  </conditionalFormatting>
  <conditionalFormatting sqref="G285:G286 G390 G48 G311 G168 G184:G185 G214 G314 G400 G379 G467 G470 G96 G161 G164:G165 G263 G266:G267 G382 G497 G482 G494 G176 G211 G376 G270 G100:G101 G155:G156">
    <cfRule type="expression" dxfId="987" priority="3343" stopIfTrue="1">
      <formula>G48&lt;&gt;F48</formula>
    </cfRule>
  </conditionalFormatting>
  <conditionalFormatting sqref="G97">
    <cfRule type="expression" dxfId="986" priority="3314" stopIfTrue="1">
      <formula>G97&lt;&gt;F97</formula>
    </cfRule>
  </conditionalFormatting>
  <conditionalFormatting sqref="G406">
    <cfRule type="expression" dxfId="985" priority="3309" stopIfTrue="1">
      <formula>G406&lt;&gt;F406</formula>
    </cfRule>
  </conditionalFormatting>
  <conditionalFormatting sqref="G265">
    <cfRule type="cellIs" dxfId="984" priority="3307" stopIfTrue="1" operator="equal">
      <formula>0.8</formula>
    </cfRule>
  </conditionalFormatting>
  <conditionalFormatting sqref="G415">
    <cfRule type="expression" dxfId="983" priority="3301">
      <formula>G415&lt;&gt;F415</formula>
    </cfRule>
  </conditionalFormatting>
  <conditionalFormatting sqref="G415">
    <cfRule type="expression" dxfId="982" priority="3300">
      <formula>G13=1</formula>
    </cfRule>
    <cfRule type="expression" dxfId="981" priority="3302">
      <formula>G13=0</formula>
    </cfRule>
  </conditionalFormatting>
  <conditionalFormatting sqref="G8">
    <cfRule type="expression" dxfId="980" priority="2973">
      <formula>ABS(F8-G8)&gt;0.001</formula>
    </cfRule>
  </conditionalFormatting>
  <conditionalFormatting sqref="F18">
    <cfRule type="expression" dxfId="979" priority="2924">
      <formula>AND(F12=0,F19&gt;0)</formula>
    </cfRule>
  </conditionalFormatting>
  <conditionalFormatting sqref="F179:G179 F472:G472 F496:G496 F402:G402 F381:G381">
    <cfRule type="cellIs" dxfId="978" priority="2906" stopIfTrue="1" operator="equal">
      <formula>1</formula>
    </cfRule>
  </conditionalFormatting>
  <conditionalFormatting sqref="G285:G286 G390">
    <cfRule type="expression" dxfId="977" priority="2922" stopIfTrue="1">
      <formula>G285&lt;&gt;F285</formula>
    </cfRule>
  </conditionalFormatting>
  <conditionalFormatting sqref="F19">
    <cfRule type="expression" dxfId="976" priority="2894">
      <formula>AND(F12=0,F19&gt;0)</formula>
    </cfRule>
  </conditionalFormatting>
  <conditionalFormatting sqref="F503 K503:M503">
    <cfRule type="expression" dxfId="975" priority="2850">
      <formula>OR(F19=0,F19=2)</formula>
    </cfRule>
    <cfRule type="expression" dxfId="974" priority="2887">
      <formula>F19=1</formula>
    </cfRule>
  </conditionalFormatting>
  <conditionalFormatting sqref="AL8:AP8 AR8:DH8">
    <cfRule type="expression" dxfId="973" priority="2874">
      <formula>ABS(AK8-AL8)&gt;0.001</formula>
    </cfRule>
  </conditionalFormatting>
  <conditionalFormatting sqref="F392:G392">
    <cfRule type="cellIs" dxfId="972" priority="2869" stopIfTrue="1" operator="equal">
      <formula>100000</formula>
    </cfRule>
  </conditionalFormatting>
  <conditionalFormatting sqref="F12:F21">
    <cfRule type="cellIs" dxfId="971" priority="2936" operator="equal">
      <formula>1</formula>
    </cfRule>
    <cfRule type="cellIs" dxfId="970" priority="2937" operator="equal">
      <formula>0</formula>
    </cfRule>
  </conditionalFormatting>
  <conditionalFormatting sqref="F14">
    <cfRule type="expression" dxfId="969" priority="2864">
      <formula>AND(F14=1,F13=1)</formula>
    </cfRule>
  </conditionalFormatting>
  <conditionalFormatting sqref="F15">
    <cfRule type="expression" dxfId="968" priority="2863">
      <formula>AND(F14=1,F16=1)</formula>
    </cfRule>
  </conditionalFormatting>
  <conditionalFormatting sqref="F16">
    <cfRule type="expression" dxfId="967" priority="2862">
      <formula>AND(F13=1,F16=1)</formula>
    </cfRule>
  </conditionalFormatting>
  <conditionalFormatting sqref="F505 K505:M505">
    <cfRule type="expression" dxfId="966" priority="2858">
      <formula>F17=0</formula>
    </cfRule>
  </conditionalFormatting>
  <conditionalFormatting sqref="K506:M506">
    <cfRule type="expression" dxfId="965" priority="2853" stopIfTrue="1">
      <formula>AND(K17=1,K13=1,K12=1)</formula>
    </cfRule>
  </conditionalFormatting>
  <conditionalFormatting sqref="G384">
    <cfRule type="cellIs" dxfId="964" priority="2852" stopIfTrue="1" operator="equal">
      <formula>0.87</formula>
    </cfRule>
  </conditionalFormatting>
  <conditionalFormatting sqref="F505">
    <cfRule type="expression" dxfId="963" priority="2848">
      <formula>E17=1</formula>
    </cfRule>
  </conditionalFormatting>
  <conditionalFormatting sqref="F507:F508 K507:M508">
    <cfRule type="expression" dxfId="962" priority="2846">
      <formula>F$17=0</formula>
    </cfRule>
  </conditionalFormatting>
  <conditionalFormatting sqref="F413 F410:G412 K410:M413">
    <cfRule type="expression" dxfId="961" priority="2845">
      <formula>AND(F$15=0,F$16=0,F$17=0)</formula>
    </cfRule>
  </conditionalFormatting>
  <conditionalFormatting sqref="F410:G410 K410:M410">
    <cfRule type="expression" dxfId="960" priority="2844">
      <formula>F17=1</formula>
    </cfRule>
  </conditionalFormatting>
  <conditionalFormatting sqref="F411:G411 K411:M411">
    <cfRule type="expression" dxfId="959" priority="2843">
      <formula>F15+F16&gt;0</formula>
    </cfRule>
  </conditionalFormatting>
  <conditionalFormatting sqref="G269">
    <cfRule type="cellIs" dxfId="958" priority="2804" stopIfTrue="1" operator="equal">
      <formula>0.8</formula>
    </cfRule>
  </conditionalFormatting>
  <conditionalFormatting sqref="G98">
    <cfRule type="expression" dxfId="957" priority="2786" stopIfTrue="1">
      <formula>G98&lt;&gt;F98</formula>
    </cfRule>
  </conditionalFormatting>
  <conditionalFormatting sqref="F228">
    <cfRule type="cellIs" dxfId="956" priority="2784" stopIfTrue="1" operator="equal">
      <formula>3</formula>
    </cfRule>
  </conditionalFormatting>
  <conditionalFormatting sqref="F257 F224 F220">
    <cfRule type="cellIs" dxfId="955" priority="2785" stopIfTrue="1" operator="equal">
      <formula>0.8</formula>
    </cfRule>
  </conditionalFormatting>
  <conditionalFormatting sqref="G228">
    <cfRule type="cellIs" dxfId="954" priority="2781" stopIfTrue="1" operator="equal">
      <formula>3</formula>
    </cfRule>
  </conditionalFormatting>
  <conditionalFormatting sqref="G257 G224 G220">
    <cfRule type="cellIs" dxfId="953" priority="2782" stopIfTrue="1" operator="equal">
      <formula>0.8</formula>
    </cfRule>
  </conditionalFormatting>
  <conditionalFormatting sqref="G225 G238:G239 G258 G218 G221:G222 G230 G255">
    <cfRule type="expression" dxfId="952" priority="2783" stopIfTrue="1">
      <formula>G218&lt;&gt;F218</formula>
    </cfRule>
  </conditionalFormatting>
  <conditionalFormatting sqref="F233:G233">
    <cfRule type="cellIs" dxfId="951" priority="2721" stopIfTrue="1" operator="equal">
      <formula>1</formula>
    </cfRule>
  </conditionalFormatting>
  <conditionalFormatting sqref="G99">
    <cfRule type="expression" dxfId="950" priority="2719" stopIfTrue="1">
      <formula>G99&lt;&gt;F99</formula>
    </cfRule>
  </conditionalFormatting>
  <conditionalFormatting sqref="F406:G406 K406:M406">
    <cfRule type="expression" dxfId="949" priority="2718">
      <formula>F19=2</formula>
    </cfRule>
  </conditionalFormatting>
  <conditionalFormatting sqref="F434">
    <cfRule type="cellIs" dxfId="948" priority="2714" stopIfTrue="1" operator="equal">
      <formula>0.75</formula>
    </cfRule>
  </conditionalFormatting>
  <conditionalFormatting sqref="F449">
    <cfRule type="cellIs" dxfId="947" priority="2713" stopIfTrue="1" operator="equal">
      <formula>1</formula>
    </cfRule>
  </conditionalFormatting>
  <conditionalFormatting sqref="G434">
    <cfRule type="cellIs" dxfId="946" priority="2681" stopIfTrue="1" operator="equal">
      <formula>0.75</formula>
    </cfRule>
  </conditionalFormatting>
  <conditionalFormatting sqref="G449">
    <cfRule type="cellIs" dxfId="945" priority="2680" stopIfTrue="1" operator="equal">
      <formula>1</formula>
    </cfRule>
  </conditionalFormatting>
  <conditionalFormatting sqref="F435:G435 F442:G443">
    <cfRule type="cellIs" dxfId="944" priority="2671" stopIfTrue="1" operator="equal">
      <formula>1</formula>
    </cfRule>
  </conditionalFormatting>
  <conditionalFormatting sqref="AJ62 AL62:AP62 AA62:AH62">
    <cfRule type="cellIs" dxfId="943" priority="2636" stopIfTrue="1" operator="equal">
      <formula>0.8</formula>
    </cfRule>
  </conditionalFormatting>
  <conditionalFormatting sqref="AJ36:AJ37 AJ59 AJ25:AJ26 AJ28 AL28:AP28 AL25:AP26 AM58:AP58 AL59:AP59 AL36:AP37">
    <cfRule type="expression" dxfId="942" priority="2643" stopIfTrue="1">
      <formula>AJ25&lt;&gt;AI25</formula>
    </cfRule>
  </conditionalFormatting>
  <conditionalFormatting sqref="AJ33 AL33:AP33">
    <cfRule type="expression" dxfId="941" priority="2618" stopIfTrue="1">
      <formula>AJ33&lt;&gt;AI33</formula>
    </cfRule>
  </conditionalFormatting>
  <conditionalFormatting sqref="AJ55 AL55:AP55 AA55:AH55">
    <cfRule type="cellIs" dxfId="940" priority="2578" stopIfTrue="1" operator="equal">
      <formula>0.8</formula>
    </cfRule>
  </conditionalFormatting>
  <conditionalFormatting sqref="AJ57 AL57:AP57 AA57:AH57">
    <cfRule type="cellIs" dxfId="939" priority="2574" stopIfTrue="1" operator="equal">
      <formula>0.8</formula>
    </cfRule>
  </conditionalFormatting>
  <conditionalFormatting sqref="AI29">
    <cfRule type="expression" dxfId="938" priority="2528" stopIfTrue="1">
      <formula>AND(AI29&gt;0,OR(AI$32&gt;0,AI$35&gt;0))</formula>
    </cfRule>
    <cfRule type="cellIs" dxfId="937" priority="2529" stopIfTrue="1" operator="greaterThan">
      <formula>0</formula>
    </cfRule>
  </conditionalFormatting>
  <conditionalFormatting sqref="AI62">
    <cfRule type="cellIs" dxfId="936" priority="2523" stopIfTrue="1" operator="equal">
      <formula>0.8</formula>
    </cfRule>
  </conditionalFormatting>
  <conditionalFormatting sqref="AI25:AI26 AI59 AI36:AI37">
    <cfRule type="expression" dxfId="935" priority="2530" stopIfTrue="1">
      <formula>AI25&lt;&gt;AH25</formula>
    </cfRule>
  </conditionalFormatting>
  <conditionalFormatting sqref="AI33">
    <cfRule type="expression" dxfId="934" priority="2505" stopIfTrue="1">
      <formula>AI33&lt;&gt;AH33</formula>
    </cfRule>
  </conditionalFormatting>
  <conditionalFormatting sqref="AK36:AK37 AK59 AK25:AK26 AK28">
    <cfRule type="expression" dxfId="933" priority="2405" stopIfTrue="1">
      <formula>AK25&lt;&gt;AJ25</formula>
    </cfRule>
  </conditionalFormatting>
  <conditionalFormatting sqref="AI55">
    <cfRule type="cellIs" dxfId="932" priority="2465" stopIfTrue="1" operator="equal">
      <formula>0.8</formula>
    </cfRule>
  </conditionalFormatting>
  <conditionalFormatting sqref="AI57">
    <cfRule type="cellIs" dxfId="931" priority="2461" stopIfTrue="1" operator="equal">
      <formula>0.8</formula>
    </cfRule>
  </conditionalFormatting>
  <conditionalFormatting sqref="C16">
    <cfRule type="expression" dxfId="930" priority="2432" stopIfTrue="1">
      <formula>$C$16=""</formula>
    </cfRule>
  </conditionalFormatting>
  <conditionalFormatting sqref="G414">
    <cfRule type="expression" dxfId="929" priority="2431" stopIfTrue="1">
      <formula>ABS(G414-$F414)&gt;0.01</formula>
    </cfRule>
  </conditionalFormatting>
  <conditionalFormatting sqref="G415">
    <cfRule type="expression" dxfId="928" priority="2429">
      <formula>G415&lt;&gt;F415</formula>
    </cfRule>
  </conditionalFormatting>
  <conditionalFormatting sqref="G415">
    <cfRule type="expression" dxfId="927" priority="2428">
      <formula>G13=1</formula>
    </cfRule>
    <cfRule type="expression" dxfId="926" priority="2430">
      <formula>G13=0</formula>
    </cfRule>
  </conditionalFormatting>
  <conditionalFormatting sqref="G410">
    <cfRule type="expression" dxfId="925" priority="2426">
      <formula>G17=1</formula>
    </cfRule>
  </conditionalFormatting>
  <conditionalFormatting sqref="G411">
    <cfRule type="expression" dxfId="924" priority="2425">
      <formula>G15+G16&gt;0</formula>
    </cfRule>
  </conditionalFormatting>
  <conditionalFormatting sqref="AK8">
    <cfRule type="expression" dxfId="923" priority="2420">
      <formula>ABS(AJ8-AK8)&gt;0.001</formula>
    </cfRule>
  </conditionalFormatting>
  <conditionalFormatting sqref="AK29">
    <cfRule type="expression" dxfId="922" priority="2403" stopIfTrue="1">
      <formula>AND(AK29&gt;0,OR(AK$32&gt;0,AK$35&gt;0))</formula>
    </cfRule>
    <cfRule type="cellIs" dxfId="921" priority="2404" stopIfTrue="1" operator="greaterThan">
      <formula>0</formula>
    </cfRule>
  </conditionalFormatting>
  <conditionalFormatting sqref="AK62">
    <cfRule type="cellIs" dxfId="920" priority="2398" stopIfTrue="1" operator="equal">
      <formula>0.8</formula>
    </cfRule>
  </conditionalFormatting>
  <conditionalFormatting sqref="AK33">
    <cfRule type="expression" dxfId="919" priority="2383" stopIfTrue="1">
      <formula>AK33&lt;&gt;AJ33</formula>
    </cfRule>
  </conditionalFormatting>
  <conditionalFormatting sqref="AK55">
    <cfRule type="cellIs" dxfId="918" priority="2349" stopIfTrue="1" operator="equal">
      <formula>0.8</formula>
    </cfRule>
  </conditionalFormatting>
  <conditionalFormatting sqref="AK57">
    <cfRule type="cellIs" dxfId="917" priority="2345" stopIfTrue="1" operator="equal">
      <formula>0.8</formula>
    </cfRule>
  </conditionalFormatting>
  <conditionalFormatting sqref="G403">
    <cfRule type="expression" dxfId="916" priority="2281" stopIfTrue="1">
      <formula>G403&lt;&gt;F403</formula>
    </cfRule>
  </conditionalFormatting>
  <conditionalFormatting sqref="F405:G405">
    <cfRule type="cellIs" dxfId="915" priority="2271" stopIfTrue="1" operator="equal">
      <formula>1</formula>
    </cfRule>
  </conditionalFormatting>
  <conditionalFormatting sqref="AQ8">
    <cfRule type="expression" dxfId="914" priority="2256">
      <formula>ABS(AP8-AQ8)&gt;0.001</formula>
    </cfRule>
  </conditionalFormatting>
  <conditionalFormatting sqref="AQ35:DH35">
    <cfRule type="expression" dxfId="913" priority="2118" stopIfTrue="1">
      <formula>AND(AQ35&gt;0,OR(AQ$29&gt;0,AQ$32&gt;0))</formula>
    </cfRule>
    <cfRule type="cellIs" dxfId="912" priority="2119" stopIfTrue="1" operator="greaterThan">
      <formula>0</formula>
    </cfRule>
  </conditionalFormatting>
  <conditionalFormatting sqref="AQ29:DH29">
    <cfRule type="expression" dxfId="911" priority="2120" stopIfTrue="1">
      <formula>AND(AQ29&gt;0,OR(AQ$32&gt;0,AQ$35&gt;0))</formula>
    </cfRule>
    <cfRule type="cellIs" dxfId="910" priority="2121" stopIfTrue="1" operator="greaterThan">
      <formula>0</formula>
    </cfRule>
  </conditionalFormatting>
  <conditionalFormatting sqref="AQ62:DH62">
    <cfRule type="cellIs" dxfId="909" priority="2115" stopIfTrue="1" operator="equal">
      <formula>0.8</formula>
    </cfRule>
  </conditionalFormatting>
  <conditionalFormatting sqref="AV28:DH28 AQ25:DH26 AQ58:DH59 AQ36:DH37">
    <cfRule type="expression" dxfId="908" priority="2122" stopIfTrue="1">
      <formula>AQ25&lt;&gt;AP25</formula>
    </cfRule>
  </conditionalFormatting>
  <conditionalFormatting sqref="AQ33:DH33">
    <cfRule type="expression" dxfId="907" priority="2100" stopIfTrue="1">
      <formula>AQ33&lt;&gt;AP33</formula>
    </cfRule>
  </conditionalFormatting>
  <conditionalFormatting sqref="AQ55:DH55">
    <cfRule type="cellIs" dxfId="906" priority="2082" stopIfTrue="1" operator="equal">
      <formula>0.8</formula>
    </cfRule>
  </conditionalFormatting>
  <conditionalFormatting sqref="AQ57:DH57">
    <cfRule type="cellIs" dxfId="905" priority="2078" stopIfTrue="1" operator="equal">
      <formula>0.8</formula>
    </cfRule>
  </conditionalFormatting>
  <conditionalFormatting sqref="F279:G279 K279:M279">
    <cfRule type="expression" dxfId="904" priority="9447" stopIfTrue="1">
      <formula>F12=0</formula>
    </cfRule>
  </conditionalFormatting>
  <conditionalFormatting sqref="AA40:DH40">
    <cfRule type="expression" dxfId="903" priority="2037">
      <formula>ABS(AA40-AA33)/AA33&gt;0.01</formula>
    </cfRule>
  </conditionalFormatting>
  <conditionalFormatting sqref="G507:M507 P507:Y507">
    <cfRule type="expression" dxfId="902" priority="9507" stopIfTrue="1">
      <formula>AND(G$17=1,(ABS(G509-N509)&gt;0.01))</formula>
    </cfRule>
  </conditionalFormatting>
  <conditionalFormatting sqref="Z120:DH122 Z126:DH127 Z150:DH156 BB157:DH157 P576:P577">
    <cfRule type="expression" dxfId="901" priority="9512" stopIfTrue="1">
      <formula>P120&lt;&gt;I120</formula>
    </cfRule>
  </conditionalFormatting>
  <conditionalFormatting sqref="G413">
    <cfRule type="expression" dxfId="900" priority="1912">
      <formula>AND(G$15=0,G$16=0,G$17=0)</formula>
    </cfRule>
  </conditionalFormatting>
  <conditionalFormatting sqref="G436">
    <cfRule type="expression" dxfId="899" priority="1888" stopIfTrue="1">
      <formula>G436&lt;&gt;F436</formula>
    </cfRule>
  </conditionalFormatting>
  <conditionalFormatting sqref="AA12:DH12">
    <cfRule type="cellIs" dxfId="898" priority="1874" operator="equal">
      <formula>1</formula>
    </cfRule>
    <cfRule type="cellIs" dxfId="897" priority="1875" operator="equal">
      <formula>0</formula>
    </cfRule>
  </conditionalFormatting>
  <conditionalFormatting sqref="F12">
    <cfRule type="expression" dxfId="896" priority="1872">
      <formula>F12&lt;&gt;E12</formula>
    </cfRule>
  </conditionalFormatting>
  <conditionalFormatting sqref="AA13:DH13">
    <cfRule type="cellIs" dxfId="895" priority="1865" operator="equal">
      <formula>1</formula>
    </cfRule>
    <cfRule type="cellIs" dxfId="894" priority="1866" operator="equal">
      <formula>0</formula>
    </cfRule>
  </conditionalFormatting>
  <conditionalFormatting sqref="AA14:DH14">
    <cfRule type="cellIs" dxfId="893" priority="1862" operator="equal">
      <formula>1</formula>
    </cfRule>
    <cfRule type="cellIs" dxfId="892" priority="1863" operator="equal">
      <formula>0</formula>
    </cfRule>
  </conditionalFormatting>
  <conditionalFormatting sqref="AA15:DH15">
    <cfRule type="cellIs" dxfId="891" priority="1859" operator="equal">
      <formula>1</formula>
    </cfRule>
    <cfRule type="cellIs" dxfId="890" priority="1860" operator="equal">
      <formula>0</formula>
    </cfRule>
  </conditionalFormatting>
  <conditionalFormatting sqref="AA16:DH16">
    <cfRule type="cellIs" dxfId="889" priority="1856" operator="equal">
      <formula>1</formula>
    </cfRule>
    <cfRule type="cellIs" dxfId="888" priority="1857" operator="equal">
      <formula>0</formula>
    </cfRule>
  </conditionalFormatting>
  <conditionalFormatting sqref="AA17:DH17">
    <cfRule type="cellIs" dxfId="887" priority="1853" operator="equal">
      <formula>1</formula>
    </cfRule>
    <cfRule type="cellIs" dxfId="886" priority="1854" operator="equal">
      <formula>0</formula>
    </cfRule>
  </conditionalFormatting>
  <conditionalFormatting sqref="AA18:DH18">
    <cfRule type="cellIs" dxfId="885" priority="1850" operator="equal">
      <formula>1</formula>
    </cfRule>
    <cfRule type="cellIs" dxfId="884" priority="1851" operator="equal">
      <formula>0</formula>
    </cfRule>
  </conditionalFormatting>
  <conditionalFormatting sqref="AA19:DH19">
    <cfRule type="cellIs" dxfId="883" priority="1847" operator="equal">
      <formula>1</formula>
    </cfRule>
    <cfRule type="cellIs" dxfId="882" priority="1848" operator="equal">
      <formula>0</formula>
    </cfRule>
  </conditionalFormatting>
  <conditionalFormatting sqref="AA20:DH20">
    <cfRule type="cellIs" dxfId="881" priority="1844" operator="equal">
      <formula>1</formula>
    </cfRule>
    <cfRule type="cellIs" dxfId="880" priority="1845" operator="equal">
      <formula>0</formula>
    </cfRule>
  </conditionalFormatting>
  <conditionalFormatting sqref="AA21:DH21">
    <cfRule type="cellIs" dxfId="879" priority="1841" operator="equal">
      <formula>1</formula>
    </cfRule>
    <cfRule type="cellIs" dxfId="878" priority="1842" operator="equal">
      <formula>0</formula>
    </cfRule>
  </conditionalFormatting>
  <conditionalFormatting sqref="G576">
    <cfRule type="expression" dxfId="877" priority="1821" stopIfTrue="1">
      <formula>G576&lt;&gt;F576</formula>
    </cfRule>
  </conditionalFormatting>
  <conditionalFormatting sqref="G577">
    <cfRule type="expression" dxfId="876" priority="1814" stopIfTrue="1">
      <formula>G577&lt;&gt;F577</formula>
    </cfRule>
  </conditionalFormatting>
  <conditionalFormatting sqref="AQ28:AR28">
    <cfRule type="expression" dxfId="875" priority="1807" stopIfTrue="1">
      <formula>AQ28&lt;&gt;AP28</formula>
    </cfRule>
  </conditionalFormatting>
  <conditionalFormatting sqref="AS28:AU28">
    <cfRule type="expression" dxfId="874" priority="1806" stopIfTrue="1">
      <formula>AS28&lt;&gt;AR28</formula>
    </cfRule>
  </conditionalFormatting>
  <conditionalFormatting sqref="AI35:AO35">
    <cfRule type="expression" dxfId="873" priority="1802" stopIfTrue="1">
      <formula>AND(AI35&gt;0,OR(AI$29&gt;0,AI$32&gt;0))</formula>
    </cfRule>
    <cfRule type="cellIs" dxfId="872" priority="1803" stopIfTrue="1" operator="greaterThan">
      <formula>0</formula>
    </cfRule>
  </conditionalFormatting>
  <conditionalFormatting sqref="Z507:DH507">
    <cfRule type="expression" dxfId="871" priority="9712" stopIfTrue="1">
      <formula>AND(Z$17=1,(ABS(Z509-AK509)&gt;0.01))</formula>
    </cfRule>
  </conditionalFormatting>
  <conditionalFormatting sqref="AA8:AJ8">
    <cfRule type="expression" dxfId="870" priority="9721">
      <formula>ABS(J8-AA8)&gt;0.001</formula>
    </cfRule>
  </conditionalFormatting>
  <conditionalFormatting sqref="AA25:AH26 AA59:AH59 AA36:AH37 AA33:AH33">
    <cfRule type="expression" dxfId="869" priority="9723" stopIfTrue="1">
      <formula>AA25&lt;&gt;J25</formula>
    </cfRule>
  </conditionalFormatting>
  <conditionalFormatting sqref="AA12:DH21">
    <cfRule type="expression" dxfId="868" priority="9839">
      <formula>AA12&lt;&gt;P12</formula>
    </cfRule>
  </conditionalFormatting>
  <conditionalFormatting sqref="Z12:Z21">
    <cfRule type="expression" dxfId="867" priority="1782">
      <formula>Z12&lt;&gt;Y12</formula>
    </cfRule>
  </conditionalFormatting>
  <conditionalFormatting sqref="Z35">
    <cfRule type="expression" dxfId="866" priority="1776" stopIfTrue="1">
      <formula>AND(Z35&gt;0,OR(Z$29&gt;0,Z$32&gt;0))</formula>
    </cfRule>
    <cfRule type="cellIs" dxfId="865" priority="1777" stopIfTrue="1" operator="greaterThan">
      <formula>0</formula>
    </cfRule>
  </conditionalFormatting>
  <conditionalFormatting sqref="Z29">
    <cfRule type="expression" dxfId="864" priority="1778" stopIfTrue="1">
      <formula>AND(Z29&gt;0,OR(Z$32&gt;0,Z$35&gt;0))</formula>
    </cfRule>
    <cfRule type="cellIs" dxfId="863" priority="1779" stopIfTrue="1" operator="greaterThan">
      <formula>0</formula>
    </cfRule>
  </conditionalFormatting>
  <conditionalFormatting sqref="Z62">
    <cfRule type="cellIs" dxfId="862" priority="1773" stopIfTrue="1" operator="equal">
      <formula>0.8</formula>
    </cfRule>
  </conditionalFormatting>
  <conditionalFormatting sqref="Z55">
    <cfRule type="cellIs" dxfId="861" priority="1745" stopIfTrue="1" operator="equal">
      <formula>0.8</formula>
    </cfRule>
  </conditionalFormatting>
  <conditionalFormatting sqref="Z57">
    <cfRule type="cellIs" dxfId="860" priority="1743" stopIfTrue="1" operator="equal">
      <formula>0.8</formula>
    </cfRule>
  </conditionalFormatting>
  <conditionalFormatting sqref="Z40">
    <cfRule type="expression" dxfId="859" priority="1733">
      <formula>ABS(Z40-Z33)/Z33&gt;0.01</formula>
    </cfRule>
  </conditionalFormatting>
  <conditionalFormatting sqref="Z8">
    <cfRule type="expression" dxfId="858" priority="1794">
      <formula>ABS(S8-Z8)&gt;0.001</formula>
    </cfRule>
  </conditionalFormatting>
  <conditionalFormatting sqref="Z25:Z26 Z59 Z36:Z37 Z33 Q576:R577">
    <cfRule type="expression" dxfId="857" priority="1795" stopIfTrue="1">
      <formula>Q25&lt;&gt;J25</formula>
    </cfRule>
  </conditionalFormatting>
  <conditionalFormatting sqref="Z12">
    <cfRule type="cellIs" dxfId="856" priority="1715" operator="equal">
      <formula>1</formula>
    </cfRule>
    <cfRule type="cellIs" dxfId="855" priority="1716" operator="equal">
      <formula>0</formula>
    </cfRule>
  </conditionalFormatting>
  <conditionalFormatting sqref="Z13">
    <cfRule type="cellIs" dxfId="854" priority="1713" operator="equal">
      <formula>1</formula>
    </cfRule>
    <cfRule type="cellIs" dxfId="853" priority="1714" operator="equal">
      <formula>0</formula>
    </cfRule>
  </conditionalFormatting>
  <conditionalFormatting sqref="Z14">
    <cfRule type="cellIs" dxfId="852" priority="1711" operator="equal">
      <formula>1</formula>
    </cfRule>
    <cfRule type="cellIs" dxfId="851" priority="1712" operator="equal">
      <formula>0</formula>
    </cfRule>
  </conditionalFormatting>
  <conditionalFormatting sqref="Z15">
    <cfRule type="cellIs" dxfId="850" priority="1709" operator="equal">
      <formula>1</formula>
    </cfRule>
    <cfRule type="cellIs" dxfId="849" priority="1710" operator="equal">
      <formula>0</formula>
    </cfRule>
  </conditionalFormatting>
  <conditionalFormatting sqref="Z16">
    <cfRule type="cellIs" dxfId="848" priority="1707" operator="equal">
      <formula>1</formula>
    </cfRule>
    <cfRule type="cellIs" dxfId="847" priority="1708" operator="equal">
      <formula>0</formula>
    </cfRule>
  </conditionalFormatting>
  <conditionalFormatting sqref="Z17">
    <cfRule type="cellIs" dxfId="846" priority="1705" operator="equal">
      <formula>1</formula>
    </cfRule>
    <cfRule type="cellIs" dxfId="845" priority="1706" operator="equal">
      <formula>0</formula>
    </cfRule>
  </conditionalFormatting>
  <conditionalFormatting sqref="Z18">
    <cfRule type="cellIs" dxfId="844" priority="1703" operator="equal">
      <formula>1</formula>
    </cfRule>
    <cfRule type="cellIs" dxfId="843" priority="1704" operator="equal">
      <formula>0</formula>
    </cfRule>
  </conditionalFormatting>
  <conditionalFormatting sqref="Z19">
    <cfRule type="cellIs" dxfId="842" priority="1701" operator="equal">
      <formula>1</formula>
    </cfRule>
    <cfRule type="cellIs" dxfId="841" priority="1702" operator="equal">
      <formula>0</formula>
    </cfRule>
  </conditionalFormatting>
  <conditionalFormatting sqref="Z20">
    <cfRule type="cellIs" dxfId="840" priority="1699" operator="equal">
      <formula>1</formula>
    </cfRule>
    <cfRule type="cellIs" dxfId="839" priority="1700" operator="equal">
      <formula>0</formula>
    </cfRule>
  </conditionalFormatting>
  <conditionalFormatting sqref="Z21">
    <cfRule type="cellIs" dxfId="838" priority="1697" operator="equal">
      <formula>1</formula>
    </cfRule>
    <cfRule type="cellIs" dxfId="837" priority="1698" operator="equal">
      <formula>0</formula>
    </cfRule>
  </conditionalFormatting>
  <conditionalFormatting sqref="G632">
    <cfRule type="cellIs" dxfId="836" priority="1696" stopIfTrue="1" operator="lessThan">
      <formula>$F$633</formula>
    </cfRule>
  </conditionalFormatting>
  <conditionalFormatting sqref="G600">
    <cfRule type="expression" dxfId="835" priority="1676" stopIfTrue="1">
      <formula>G600&lt;&gt;F600</formula>
    </cfRule>
  </conditionalFormatting>
  <conditionalFormatting sqref="G54">
    <cfRule type="expression" dxfId="834" priority="1576" stopIfTrue="1">
      <formula>G54&lt;&gt;F54</formula>
    </cfRule>
  </conditionalFormatting>
  <conditionalFormatting sqref="P600">
    <cfRule type="expression" dxfId="833" priority="1683" stopIfTrue="1">
      <formula>P600&lt;&gt;I600</formula>
    </cfRule>
  </conditionalFormatting>
  <conditionalFormatting sqref="Q600:R600">
    <cfRule type="expression" dxfId="832" priority="1677" stopIfTrue="1">
      <formula>Q600&lt;&gt;J600</formula>
    </cfRule>
  </conditionalFormatting>
  <conditionalFormatting sqref="Z58:AL58">
    <cfRule type="expression" dxfId="831" priority="1574" stopIfTrue="1">
      <formula>Z58&lt;&gt;Y58</formula>
    </cfRule>
  </conditionalFormatting>
  <conditionalFormatting sqref="G611">
    <cfRule type="expression" dxfId="830" priority="1667" stopIfTrue="1">
      <formula>G611&lt;&gt;F611</formula>
    </cfRule>
  </conditionalFormatting>
  <conditionalFormatting sqref="P611">
    <cfRule type="expression" dxfId="829" priority="1674" stopIfTrue="1">
      <formula>P611&lt;&gt;I611</formula>
    </cfRule>
  </conditionalFormatting>
  <conditionalFormatting sqref="Q611:R611">
    <cfRule type="expression" dxfId="828" priority="1668" stopIfTrue="1">
      <formula>Q611&lt;&gt;J611</formula>
    </cfRule>
  </conditionalFormatting>
  <conditionalFormatting sqref="G612">
    <cfRule type="expression" dxfId="827" priority="1649" stopIfTrue="1">
      <formula>G612&lt;&gt;F612</formula>
    </cfRule>
  </conditionalFormatting>
  <conditionalFormatting sqref="P612">
    <cfRule type="expression" dxfId="826" priority="1656" stopIfTrue="1">
      <formula>P612&lt;&gt;I612</formula>
    </cfRule>
  </conditionalFormatting>
  <conditionalFormatting sqref="Q612:R612">
    <cfRule type="expression" dxfId="825" priority="1650" stopIfTrue="1">
      <formula>Q612&lt;&gt;J612</formula>
    </cfRule>
  </conditionalFormatting>
  <conditionalFormatting sqref="G621">
    <cfRule type="expression" dxfId="824" priority="1628" stopIfTrue="1">
      <formula>G621&lt;&gt;F621</formula>
    </cfRule>
  </conditionalFormatting>
  <conditionalFormatting sqref="Z22:DH23">
    <cfRule type="expression" dxfId="823" priority="1522" stopIfTrue="1">
      <formula>Z22&lt;&gt;Y22</formula>
    </cfRule>
  </conditionalFormatting>
  <conditionalFormatting sqref="G616">
    <cfRule type="expression" dxfId="822" priority="1631" stopIfTrue="1">
      <formula>G616&lt;&gt;F616</formula>
    </cfRule>
  </conditionalFormatting>
  <conditionalFormatting sqref="Z32:DH32">
    <cfRule type="expression" dxfId="821" priority="1535" stopIfTrue="1">
      <formula>Z32&lt;&gt;Y32</formula>
    </cfRule>
  </conditionalFormatting>
  <conditionalFormatting sqref="P616">
    <cfRule type="expression" dxfId="820" priority="1638" stopIfTrue="1">
      <formula>P616&lt;&gt;I616</formula>
    </cfRule>
  </conditionalFormatting>
  <conditionalFormatting sqref="Q616:R616">
    <cfRule type="expression" dxfId="819" priority="1632" stopIfTrue="1">
      <formula>Q616&lt;&gt;J616</formula>
    </cfRule>
  </conditionalFormatting>
  <conditionalFormatting sqref="P621">
    <cfRule type="expression" dxfId="818" priority="1629" stopIfTrue="1">
      <formula>P621&lt;&gt;I621</formula>
    </cfRule>
  </conditionalFormatting>
  <conditionalFormatting sqref="Q621:R621">
    <cfRule type="expression" dxfId="817" priority="1622" stopIfTrue="1">
      <formula>Q621&lt;&gt;J621</formula>
    </cfRule>
  </conditionalFormatting>
  <conditionalFormatting sqref="G634">
    <cfRule type="expression" dxfId="816" priority="1613" stopIfTrue="1">
      <formula>G634&lt;&gt;F634</formula>
    </cfRule>
  </conditionalFormatting>
  <conditionalFormatting sqref="P634">
    <cfRule type="expression" dxfId="815" priority="1620" stopIfTrue="1">
      <formula>P634&lt;&gt;I634</formula>
    </cfRule>
  </conditionalFormatting>
  <conditionalFormatting sqref="Q634:R634">
    <cfRule type="expression" dxfId="814" priority="1614" stopIfTrue="1">
      <formula>Q634&lt;&gt;J634</formula>
    </cfRule>
  </conditionalFormatting>
  <conditionalFormatting sqref="G635">
    <cfRule type="expression" dxfId="813" priority="1604" stopIfTrue="1">
      <formula>G635&lt;&gt;F635</formula>
    </cfRule>
  </conditionalFormatting>
  <conditionalFormatting sqref="G619">
    <cfRule type="expression" dxfId="812" priority="1510" stopIfTrue="1">
      <formula>G619&lt;&gt;F619</formula>
    </cfRule>
  </conditionalFormatting>
  <conditionalFormatting sqref="P635">
    <cfRule type="expression" dxfId="811" priority="1611" stopIfTrue="1">
      <formula>P635&lt;&gt;I635</formula>
    </cfRule>
  </conditionalFormatting>
  <conditionalFormatting sqref="Q635:R635">
    <cfRule type="expression" dxfId="810" priority="1605" stopIfTrue="1">
      <formula>Q635&lt;&gt;J635</formula>
    </cfRule>
  </conditionalFormatting>
  <conditionalFormatting sqref="F484">
    <cfRule type="cellIs" dxfId="809" priority="1603" stopIfTrue="1" operator="equal">
      <formula>100000</formula>
    </cfRule>
  </conditionalFormatting>
  <conditionalFormatting sqref="Z61:DH61">
    <cfRule type="expression" dxfId="808" priority="1597" stopIfTrue="1">
      <formula>Z$13=0</formula>
    </cfRule>
    <cfRule type="expression" dxfId="807" priority="1598" stopIfTrue="1">
      <formula>Z61&lt;&gt;Y61</formula>
    </cfRule>
  </conditionalFormatting>
  <conditionalFormatting sqref="F40">
    <cfRule type="expression" dxfId="806" priority="1545">
      <formula>ABS(F40-F33)/F33&gt;0.01</formula>
    </cfRule>
  </conditionalFormatting>
  <conditionalFormatting sqref="P619">
    <cfRule type="expression" dxfId="805" priority="1517" stopIfTrue="1">
      <formula>P619&lt;&gt;I619</formula>
    </cfRule>
  </conditionalFormatting>
  <conditionalFormatting sqref="Q619:R619">
    <cfRule type="expression" dxfId="804" priority="1511" stopIfTrue="1">
      <formula>Q619&lt;&gt;J619</formula>
    </cfRule>
  </conditionalFormatting>
  <conditionalFormatting sqref="Z258:DH258">
    <cfRule type="expression" dxfId="803" priority="1403" stopIfTrue="1">
      <formula>Z258&lt;&gt;Y258</formula>
    </cfRule>
  </conditionalFormatting>
  <conditionalFormatting sqref="G607">
    <cfRule type="expression" dxfId="802" priority="1501" stopIfTrue="1">
      <formula>G607&lt;&gt;F607</formula>
    </cfRule>
  </conditionalFormatting>
  <conditionalFormatting sqref="P607">
    <cfRule type="expression" dxfId="801" priority="1508" stopIfTrue="1">
      <formula>P607&lt;&gt;I607</formula>
    </cfRule>
  </conditionalFormatting>
  <conditionalFormatting sqref="Q607:R607">
    <cfRule type="expression" dxfId="800" priority="1502" stopIfTrue="1">
      <formula>Q607&lt;&gt;J607</formula>
    </cfRule>
  </conditionalFormatting>
  <conditionalFormatting sqref="Z31:DH31">
    <cfRule type="expression" dxfId="799" priority="1491" stopIfTrue="1">
      <formula>Z31&lt;&gt;Y31</formula>
    </cfRule>
  </conditionalFormatting>
  <conditionalFormatting sqref="Z153:DH156 BB157:DH157">
    <cfRule type="expression" dxfId="798" priority="1470" stopIfTrue="1">
      <formula>Z153&lt;&gt;Y153</formula>
    </cfRule>
  </conditionalFormatting>
  <conditionalFormatting sqref="Z415:DH415 Z510:DH510">
    <cfRule type="expression" dxfId="797" priority="1455">
      <formula>Z415&lt;&gt;Y415</formula>
    </cfRule>
  </conditionalFormatting>
  <conditionalFormatting sqref="Z410:DH410">
    <cfRule type="expression" dxfId="796" priority="1454">
      <formula>Z17=1</formula>
    </cfRule>
  </conditionalFormatting>
  <conditionalFormatting sqref="Z411:DH411">
    <cfRule type="expression" dxfId="795" priority="1453">
      <formula>Z15+Z16&gt;0</formula>
    </cfRule>
  </conditionalFormatting>
  <conditionalFormatting sqref="Z273:DH273 Z481:DH481 Z171:DH171">
    <cfRule type="cellIs" dxfId="794" priority="1445" stopIfTrue="1" operator="equal">
      <formula>3</formula>
    </cfRule>
  </conditionalFormatting>
  <conditionalFormatting sqref="Z484:DH484">
    <cfRule type="cellIs" dxfId="793" priority="1446" stopIfTrue="1" operator="equal">
      <formula>100000</formula>
    </cfRule>
  </conditionalFormatting>
  <conditionalFormatting sqref="Z378:DH378 Z469:DH469">
    <cfRule type="cellIs" dxfId="792" priority="1447" stopIfTrue="1" operator="equal">
      <formula>0.75</formula>
    </cfRule>
  </conditionalFormatting>
  <conditionalFormatting sqref="Z322:DH322 Z325:DH325 Z350:DH355">
    <cfRule type="cellIs" dxfId="791" priority="1449" stopIfTrue="1" operator="equal">
      <formula>0.2</formula>
    </cfRule>
  </conditionalFormatting>
  <conditionalFormatting sqref="Z213:DH213 Z167:DH167 Z163:DH163 Z313:DH313">
    <cfRule type="cellIs" dxfId="790" priority="1450" stopIfTrue="1" operator="equal">
      <formula>0.8</formula>
    </cfRule>
  </conditionalFormatting>
  <conditionalFormatting sqref="Z475:DH475">
    <cfRule type="cellIs" dxfId="789" priority="1451" stopIfTrue="1" operator="equal">
      <formula>0.96</formula>
    </cfRule>
  </conditionalFormatting>
  <conditionalFormatting sqref="Z424:DH424">
    <cfRule type="cellIs" dxfId="788" priority="1443" stopIfTrue="1" operator="equal">
      <formula>1</formula>
    </cfRule>
  </conditionalFormatting>
  <conditionalFormatting sqref="Z554:DH554">
    <cfRule type="cellIs" dxfId="787" priority="1442" stopIfTrue="1" operator="equal">
      <formula>1</formula>
    </cfRule>
  </conditionalFormatting>
  <conditionalFormatting sqref="Z499:DH499">
    <cfRule type="cellIs" dxfId="786" priority="1441" stopIfTrue="1" operator="equal">
      <formula>1</formula>
    </cfRule>
  </conditionalFormatting>
  <conditionalFormatting sqref="Z509:DH509">
    <cfRule type="expression" dxfId="785" priority="1452" stopIfTrue="1">
      <formula>ABS(Z509-$F509)&gt;0.01</formula>
    </cfRule>
  </conditionalFormatting>
  <conditionalFormatting sqref="Z265:DH265">
    <cfRule type="cellIs" dxfId="784" priority="1439" stopIfTrue="1" operator="equal">
      <formula>0.8</formula>
    </cfRule>
  </conditionalFormatting>
  <conditionalFormatting sqref="Z391:DH391 Z179:DH179 Z381:DH381 Z472:DH472 Z496:DH496 Z402:DH402">
    <cfRule type="cellIs" dxfId="783" priority="1436" stopIfTrue="1" operator="equal">
      <formula>1</formula>
    </cfRule>
  </conditionalFormatting>
  <conditionalFormatting sqref="Z503:DH503">
    <cfRule type="expression" dxfId="782" priority="1430">
      <formula>OR(Z19=0,Z19=2)</formula>
    </cfRule>
    <cfRule type="expression" dxfId="781" priority="1435">
      <formula>Z19=1</formula>
    </cfRule>
  </conditionalFormatting>
  <conditionalFormatting sqref="Z392:DH392">
    <cfRule type="cellIs" dxfId="780" priority="1434" stopIfTrue="1" operator="equal">
      <formula>100000</formula>
    </cfRule>
  </conditionalFormatting>
  <conditionalFormatting sqref="Z505:DH505">
    <cfRule type="expression" dxfId="779" priority="1433">
      <formula>Z17=0</formula>
    </cfRule>
  </conditionalFormatting>
  <conditionalFormatting sqref="Z506:DH506">
    <cfRule type="expression" dxfId="778" priority="1432" stopIfTrue="1">
      <formula>AND(Z17=1,Z13=1,Z12=1)</formula>
    </cfRule>
  </conditionalFormatting>
  <conditionalFormatting sqref="Z384:DH384">
    <cfRule type="cellIs" dxfId="777" priority="1431" stopIfTrue="1" operator="equal">
      <formula>0.87</formula>
    </cfRule>
  </conditionalFormatting>
  <conditionalFormatting sqref="Z507:DH508">
    <cfRule type="expression" dxfId="776" priority="1429">
      <formula>Z$17=0</formula>
    </cfRule>
  </conditionalFormatting>
  <conditionalFormatting sqref="Z410:DH411">
    <cfRule type="expression" dxfId="775" priority="1428">
      <formula>AND(Z$15=0,Z$16=0,Z$17=0)</formula>
    </cfRule>
  </conditionalFormatting>
  <conditionalFormatting sqref="Z410:DH410">
    <cfRule type="expression" dxfId="774" priority="1427">
      <formula>Z17=1</formula>
    </cfRule>
  </conditionalFormatting>
  <conditionalFormatting sqref="Z411:DH411">
    <cfRule type="expression" dxfId="773" priority="1426">
      <formula>Z15+Z16&gt;0</formula>
    </cfRule>
  </conditionalFormatting>
  <conditionalFormatting sqref="Z269:DH269">
    <cfRule type="cellIs" dxfId="772" priority="1425" stopIfTrue="1" operator="equal">
      <formula>0.8</formula>
    </cfRule>
  </conditionalFormatting>
  <conditionalFormatting sqref="Z228:DH228">
    <cfRule type="cellIs" dxfId="771" priority="1420" stopIfTrue="1" operator="equal">
      <formula>3</formula>
    </cfRule>
  </conditionalFormatting>
  <conditionalFormatting sqref="Z257:DH257 Z224:DH224 Z220:DH220">
    <cfRule type="cellIs" dxfId="770" priority="1421" stopIfTrue="1" operator="equal">
      <formula>0.8</formula>
    </cfRule>
  </conditionalFormatting>
  <conditionalFormatting sqref="Z233:DH233">
    <cfRule type="cellIs" dxfId="769" priority="1419" stopIfTrue="1" operator="equal">
      <formula>1</formula>
    </cfRule>
  </conditionalFormatting>
  <conditionalFormatting sqref="Z406:DH406">
    <cfRule type="expression" dxfId="768" priority="1418">
      <formula>Z19=2</formula>
    </cfRule>
  </conditionalFormatting>
  <conditionalFormatting sqref="Z410:DH411">
    <cfRule type="expression" dxfId="767" priority="1417">
      <formula>AND(Z$15=0,Z$16=0,Z$17=0)</formula>
    </cfRule>
  </conditionalFormatting>
  <conditionalFormatting sqref="Z405:DH405">
    <cfRule type="cellIs" dxfId="766" priority="1416" stopIfTrue="1" operator="equal">
      <formula>1</formula>
    </cfRule>
  </conditionalFormatting>
  <conditionalFormatting sqref="Z422:DH422 Z52:DH53 Z311:DH311 Z318:DH318 Z168:DH168 Z184:DH185 Z214:DH214 Z314:DH314 Z369:DH369 Z400:DH400 Z379:DH379 Z467:DH467 Z470:DH470 Z473:DH473 Z161:DH161 Z164:DH165 Z263:DH263 Z266:DH267 Z323:DH323 Z320:DH320 Z382:DH382 Z497:DH497 Z482:DH482 Z494:DH494 Z552:DH552 Z176:DH176 Z211:DH211 Z326:DH335 Z376:DH376 Z270:DH270 Z406:DH406 Z456:DH456 Z285:DH286 Z48:DH49 Z390:DH390 Z119:DH119 Z225:DH225 Z237:DH239 Z218:DH218 Z221:DH222 Z255:DH255 Z403:DH403 Z96:DH101 Z436:DH436 AD560:DH560 S576:DH577">
    <cfRule type="expression" dxfId="765" priority="1463" stopIfTrue="1">
      <formula>S48&lt;&gt;L48</formula>
    </cfRule>
  </conditionalFormatting>
  <conditionalFormatting sqref="Z434:DH434">
    <cfRule type="cellIs" dxfId="764" priority="1415" stopIfTrue="1" operator="equal">
      <formula>0.75</formula>
    </cfRule>
  </conditionalFormatting>
  <conditionalFormatting sqref="Z449:DH449">
    <cfRule type="cellIs" dxfId="763" priority="1414" stopIfTrue="1" operator="equal">
      <formula>1</formula>
    </cfRule>
  </conditionalFormatting>
  <conditionalFormatting sqref="Z435:DH435 Z442:DH443">
    <cfRule type="cellIs" dxfId="762" priority="1413" stopIfTrue="1" operator="equal">
      <formula>1</formula>
    </cfRule>
  </conditionalFormatting>
  <conditionalFormatting sqref="Z412:DH412">
    <cfRule type="expression" dxfId="761" priority="1405">
      <formula>AND(Z$15=0,Z$16=0,Z$17=0)</formula>
    </cfRule>
  </conditionalFormatting>
  <conditionalFormatting sqref="Z413:DH413">
    <cfRule type="expression" dxfId="760" priority="1404">
      <formula>AND(Z$15=0,Z$16=0,Z$17=0)</formula>
    </cfRule>
  </conditionalFormatting>
  <conditionalFormatting sqref="Z414:DH414">
    <cfRule type="expression" dxfId="759" priority="1412" stopIfTrue="1">
      <formula>ABS(Z414-$F414)&gt;0.01</formula>
    </cfRule>
  </conditionalFormatting>
  <conditionalFormatting sqref="Z415:DH415">
    <cfRule type="expression" dxfId="758" priority="1410">
      <formula>Z13=1</formula>
    </cfRule>
    <cfRule type="expression" dxfId="757" priority="1411">
      <formula>Z13=0</formula>
    </cfRule>
  </conditionalFormatting>
  <conditionalFormatting sqref="Z412:DH412">
    <cfRule type="expression" dxfId="756" priority="1409">
      <formula>AND(Z$15=0,Z$16=0,Z$17=0)</formula>
    </cfRule>
  </conditionalFormatting>
  <conditionalFormatting sqref="Z414:DH414">
    <cfRule type="expression" dxfId="755" priority="1408" stopIfTrue="1">
      <formula>ABS(Z414-$F414)&gt;0.01</formula>
    </cfRule>
  </conditionalFormatting>
  <conditionalFormatting sqref="Z415:DH415">
    <cfRule type="expression" dxfId="754" priority="1406">
      <formula>Z13=1</formula>
    </cfRule>
    <cfRule type="expression" dxfId="753" priority="1407">
      <formula>Z13=0</formula>
    </cfRule>
  </conditionalFormatting>
  <conditionalFormatting sqref="Z510:DH510">
    <cfRule type="expression" dxfId="752" priority="1401">
      <formula>Z13=1</formula>
    </cfRule>
    <cfRule type="expression" dxfId="751" priority="1402">
      <formula>Z13=0</formula>
    </cfRule>
  </conditionalFormatting>
  <conditionalFormatting sqref="S632:DH632">
    <cfRule type="cellIs" dxfId="750" priority="1400" stopIfTrue="1" operator="lessThan">
      <formula>$F$633</formula>
    </cfRule>
  </conditionalFormatting>
  <conditionalFormatting sqref="S621:DH621">
    <cfRule type="expression" dxfId="749" priority="1394" stopIfTrue="1">
      <formula>S621&lt;&gt;L621</formula>
    </cfRule>
  </conditionalFormatting>
  <conditionalFormatting sqref="S600:DH600">
    <cfRule type="expression" dxfId="748" priority="1398" stopIfTrue="1">
      <formula>S600&lt;&gt;L600</formula>
    </cfRule>
  </conditionalFormatting>
  <conditionalFormatting sqref="S611:DH611">
    <cfRule type="expression" dxfId="747" priority="1397" stopIfTrue="1">
      <formula>S611&lt;&gt;L611</formula>
    </cfRule>
  </conditionalFormatting>
  <conditionalFormatting sqref="S612:DH612">
    <cfRule type="expression" dxfId="746" priority="1396" stopIfTrue="1">
      <formula>S612&lt;&gt;L612</formula>
    </cfRule>
  </conditionalFormatting>
  <conditionalFormatting sqref="S616:DH616">
    <cfRule type="expression" dxfId="745" priority="1395" stopIfTrue="1">
      <formula>S616&lt;&gt;L616</formula>
    </cfRule>
  </conditionalFormatting>
  <conditionalFormatting sqref="S634:DH634">
    <cfRule type="expression" dxfId="744" priority="1393" stopIfTrue="1">
      <formula>S634&lt;&gt;L634</formula>
    </cfRule>
  </conditionalFormatting>
  <conditionalFormatting sqref="S635:DH635">
    <cfRule type="expression" dxfId="743" priority="1392" stopIfTrue="1">
      <formula>S635&lt;&gt;L635</formula>
    </cfRule>
  </conditionalFormatting>
  <conditionalFormatting sqref="AA182:DH182">
    <cfRule type="expression" dxfId="742" priority="1389" stopIfTrue="1">
      <formula>AA182&lt;&gt;Z182</formula>
    </cfRule>
  </conditionalFormatting>
  <conditionalFormatting sqref="AD76:DH76">
    <cfRule type="expression" dxfId="741" priority="1388" stopIfTrue="1">
      <formula>AD76&lt;&gt;AC76</formula>
    </cfRule>
  </conditionalFormatting>
  <conditionalFormatting sqref="S619:DH619">
    <cfRule type="expression" dxfId="740" priority="1386" stopIfTrue="1">
      <formula>S619&lt;&gt;L619</formula>
    </cfRule>
  </conditionalFormatting>
  <conditionalFormatting sqref="S607:DH607">
    <cfRule type="expression" dxfId="739" priority="1385" stopIfTrue="1">
      <formula>S607&lt;&gt;L607</formula>
    </cfRule>
  </conditionalFormatting>
  <conditionalFormatting sqref="Z230:DH230">
    <cfRule type="expression" dxfId="738" priority="1384" stopIfTrue="1">
      <formula>Z230&lt;&gt;Y230</formula>
    </cfRule>
  </conditionalFormatting>
  <conditionalFormatting sqref="Z236:DH236">
    <cfRule type="expression" dxfId="737" priority="1383" stopIfTrue="1">
      <formula>Z236&lt;&gt;Y236</formula>
    </cfRule>
  </conditionalFormatting>
  <conditionalFormatting sqref="G638">
    <cfRule type="expression" dxfId="736" priority="1368" stopIfTrue="1">
      <formula>G638&lt;&gt;F638</formula>
    </cfRule>
  </conditionalFormatting>
  <conditionalFormatting sqref="P638">
    <cfRule type="expression" dxfId="735" priority="1371" stopIfTrue="1">
      <formula>P638&lt;&gt;I638</formula>
    </cfRule>
  </conditionalFormatting>
  <conditionalFormatting sqref="Q638:R638">
    <cfRule type="expression" dxfId="734" priority="1369" stopIfTrue="1">
      <formula>Q638&lt;&gt;J638</formula>
    </cfRule>
  </conditionalFormatting>
  <conditionalFormatting sqref="S638:DH638">
    <cfRule type="expression" dxfId="733" priority="1367" stopIfTrue="1">
      <formula>S638&lt;&gt;L638</formula>
    </cfRule>
  </conditionalFormatting>
  <conditionalFormatting sqref="Z182">
    <cfRule type="expression" dxfId="732" priority="1363" stopIfTrue="1">
      <formula>Z182&lt;&gt;Y182</formula>
    </cfRule>
  </conditionalFormatting>
  <conditionalFormatting sqref="Z183:DH183">
    <cfRule type="expression" dxfId="731" priority="1362" stopIfTrue="1">
      <formula>Z183&lt;&gt;Y183</formula>
    </cfRule>
  </conditionalFormatting>
  <conditionalFormatting sqref="G46:H46 Z46:DH46 K46:M46">
    <cfRule type="expression" dxfId="730" priority="1361" stopIfTrue="1">
      <formula>G46&lt;&gt;F46</formula>
    </cfRule>
  </conditionalFormatting>
  <conditionalFormatting sqref="Z28:AI28">
    <cfRule type="expression" dxfId="729" priority="1360" stopIfTrue="1">
      <formula>Z28&lt;&gt;Y28</formula>
    </cfRule>
  </conditionalFormatting>
  <conditionalFormatting sqref="Z76:AC76">
    <cfRule type="expression" dxfId="728" priority="1359" stopIfTrue="1">
      <formula>Z76&lt;&gt;Y76</formula>
    </cfRule>
  </conditionalFormatting>
  <conditionalFormatting sqref="G32">
    <cfRule type="expression" dxfId="727" priority="1349" stopIfTrue="1">
      <formula>G32&lt;&gt;F32</formula>
    </cfRule>
  </conditionalFormatting>
  <conditionalFormatting sqref="G40">
    <cfRule type="expression" dxfId="726" priority="1348">
      <formula>ABS(G40-G33)/G33&gt;0.01</formula>
    </cfRule>
  </conditionalFormatting>
  <conditionalFormatting sqref="G49">
    <cfRule type="expression" dxfId="725" priority="1335" stopIfTrue="1">
      <formula>G49&lt;&gt;F49</formula>
    </cfRule>
  </conditionalFormatting>
  <conditionalFormatting sqref="G49">
    <cfRule type="expression" dxfId="724" priority="1334" stopIfTrue="1">
      <formula>G49&lt;&gt;F49</formula>
    </cfRule>
  </conditionalFormatting>
  <conditionalFormatting sqref="G33">
    <cfRule type="expression" dxfId="723" priority="1321" stopIfTrue="1">
      <formula>G33&lt;&gt;F33</formula>
    </cfRule>
  </conditionalFormatting>
  <conditionalFormatting sqref="AJ72 AM71:AP71 AL72:AP72">
    <cfRule type="expression" dxfId="722" priority="1318" stopIfTrue="1">
      <formula>AJ71&lt;&gt;AI71</formula>
    </cfRule>
  </conditionalFormatting>
  <conditionalFormatting sqref="AJ66 AL66:AP66 AA66:AH66">
    <cfRule type="cellIs" dxfId="721" priority="1317" stopIfTrue="1" operator="equal">
      <formula>0.8</formula>
    </cfRule>
  </conditionalFormatting>
  <conditionalFormatting sqref="AJ68 AL68:AP68 AA68:AH68">
    <cfRule type="cellIs" dxfId="720" priority="1316" stopIfTrue="1" operator="equal">
      <formula>0.8</formula>
    </cfRule>
  </conditionalFormatting>
  <conditionalFormatting sqref="AI72">
    <cfRule type="expression" dxfId="719" priority="1315" stopIfTrue="1">
      <formula>AI72&lt;&gt;AH72</formula>
    </cfRule>
  </conditionalFormatting>
  <conditionalFormatting sqref="AK72">
    <cfRule type="expression" dxfId="718" priority="1312" stopIfTrue="1">
      <formula>AK72&lt;&gt;AJ72</formula>
    </cfRule>
  </conditionalFormatting>
  <conditionalFormatting sqref="AI66">
    <cfRule type="cellIs" dxfId="717" priority="1314" stopIfTrue="1" operator="equal">
      <formula>0.8</formula>
    </cfRule>
  </conditionalFormatting>
  <conditionalFormatting sqref="AI68">
    <cfRule type="cellIs" dxfId="716" priority="1313" stopIfTrue="1" operator="equal">
      <formula>0.8</formula>
    </cfRule>
  </conditionalFormatting>
  <conditionalFormatting sqref="AK66">
    <cfRule type="cellIs" dxfId="715" priority="1311" stopIfTrue="1" operator="equal">
      <formula>0.8</formula>
    </cfRule>
  </conditionalFormatting>
  <conditionalFormatting sqref="AK68">
    <cfRule type="cellIs" dxfId="714" priority="1310" stopIfTrue="1" operator="equal">
      <formula>0.8</formula>
    </cfRule>
  </conditionalFormatting>
  <conditionalFormatting sqref="AQ71:DH72">
    <cfRule type="expression" dxfId="713" priority="1309" stopIfTrue="1">
      <formula>AQ71&lt;&gt;AP71</formula>
    </cfRule>
  </conditionalFormatting>
  <conditionalFormatting sqref="AQ66:DH66">
    <cfRule type="cellIs" dxfId="712" priority="1308" stopIfTrue="1" operator="equal">
      <formula>0.8</formula>
    </cfRule>
  </conditionalFormatting>
  <conditionalFormatting sqref="AQ68:DH68">
    <cfRule type="cellIs" dxfId="711" priority="1307" stopIfTrue="1" operator="equal">
      <formula>0.8</formula>
    </cfRule>
  </conditionalFormatting>
  <conditionalFormatting sqref="AA72:AH72">
    <cfRule type="expression" dxfId="710" priority="1320" stopIfTrue="1">
      <formula>AA72&lt;&gt;J72</formula>
    </cfRule>
  </conditionalFormatting>
  <conditionalFormatting sqref="Z66">
    <cfRule type="cellIs" dxfId="709" priority="1302" stopIfTrue="1" operator="equal">
      <formula>0.8</formula>
    </cfRule>
  </conditionalFormatting>
  <conditionalFormatting sqref="Z68">
    <cfRule type="cellIs" dxfId="708" priority="1301" stopIfTrue="1" operator="equal">
      <formula>0.8</formula>
    </cfRule>
  </conditionalFormatting>
  <conditionalFormatting sqref="Z72">
    <cfRule type="expression" dxfId="707" priority="1303" stopIfTrue="1">
      <formula>Z72&lt;&gt;S72</formula>
    </cfRule>
  </conditionalFormatting>
  <conditionalFormatting sqref="Z71:AL71">
    <cfRule type="expression" dxfId="706" priority="1298" stopIfTrue="1">
      <formula>Z71&lt;&gt;Y71</formula>
    </cfRule>
  </conditionalFormatting>
  <conditionalFormatting sqref="AJ73 AL73:AP73">
    <cfRule type="expression" dxfId="705" priority="1284" stopIfTrue="1">
      <formula>AJ73&lt;&gt;AI73</formula>
    </cfRule>
  </conditionalFormatting>
  <conditionalFormatting sqref="AI73">
    <cfRule type="expression" dxfId="704" priority="1283" stopIfTrue="1">
      <formula>AI73&lt;&gt;AH73</formula>
    </cfRule>
  </conditionalFormatting>
  <conditionalFormatting sqref="AK73">
    <cfRule type="expression" dxfId="703" priority="1282" stopIfTrue="1">
      <formula>AK73&lt;&gt;AJ73</formula>
    </cfRule>
  </conditionalFormatting>
  <conditionalFormatting sqref="AQ73:DH73">
    <cfRule type="expression" dxfId="702" priority="1281" stopIfTrue="1">
      <formula>AQ73&lt;&gt;AP73</formula>
    </cfRule>
  </conditionalFormatting>
  <conditionalFormatting sqref="AA73:AH73">
    <cfRule type="expression" dxfId="701" priority="1286" stopIfTrue="1">
      <formula>AA73&lt;&gt;J73</formula>
    </cfRule>
  </conditionalFormatting>
  <conditionalFormatting sqref="Z73">
    <cfRule type="expression" dxfId="700" priority="1279" stopIfTrue="1">
      <formula>Z73&lt;&gt;S73</formula>
    </cfRule>
  </conditionalFormatting>
  <conditionalFormatting sqref="F47:G47 Z47:DH47">
    <cfRule type="expression" dxfId="699" priority="9994" stopIfTrue="1">
      <formula>AND(#REF!=0,ABS(F123-F127)&lt;0.001)</formula>
    </cfRule>
    <cfRule type="expression" dxfId="698" priority="9995" stopIfTrue="1">
      <formula>#REF!=1</formula>
    </cfRule>
  </conditionalFormatting>
  <conditionalFormatting sqref="G350:G354">
    <cfRule type="cellIs" dxfId="697" priority="1270" stopIfTrue="1" operator="equal">
      <formula>0.2</formula>
    </cfRule>
  </conditionalFormatting>
  <conditionalFormatting sqref="F43:G43 Z43:DH43">
    <cfRule type="expression" dxfId="696" priority="10015">
      <formula>ABS(F43-F77*1000)&gt;3</formula>
    </cfRule>
  </conditionalFormatting>
  <conditionalFormatting sqref="AJ69:AJ70 AL69:AP70 AA69:AH70">
    <cfRule type="cellIs" dxfId="695" priority="1269" stopIfTrue="1" operator="equal">
      <formula>0.8</formula>
    </cfRule>
  </conditionalFormatting>
  <conditionalFormatting sqref="AI69:AI70">
    <cfRule type="cellIs" dxfId="694" priority="1268" stopIfTrue="1" operator="equal">
      <formula>0.8</formula>
    </cfRule>
  </conditionalFormatting>
  <conditionalFormatting sqref="AK69:AK70">
    <cfRule type="cellIs" dxfId="693" priority="1267" stopIfTrue="1" operator="equal">
      <formula>0.8</formula>
    </cfRule>
  </conditionalFormatting>
  <conditionalFormatting sqref="AQ69:DH70">
    <cfRule type="cellIs" dxfId="692" priority="1266" stopIfTrue="1" operator="equal">
      <formula>0.8</formula>
    </cfRule>
  </conditionalFormatting>
  <conditionalFormatting sqref="Z69:Z70">
    <cfRule type="cellIs" dxfId="691" priority="1264" stopIfTrue="1" operator="equal">
      <formula>0.8</formula>
    </cfRule>
  </conditionalFormatting>
  <conditionalFormatting sqref="G12 G14:G21">
    <cfRule type="expression" dxfId="690" priority="1258">
      <formula>G12&lt;&gt;F12</formula>
    </cfRule>
  </conditionalFormatting>
  <conditionalFormatting sqref="G13">
    <cfRule type="expression" dxfId="689" priority="1255">
      <formula>G13&lt;&gt;F13</formula>
    </cfRule>
  </conditionalFormatting>
  <conditionalFormatting sqref="G13">
    <cfRule type="cellIs" dxfId="688" priority="1256" operator="equal">
      <formula>1</formula>
    </cfRule>
    <cfRule type="cellIs" dxfId="687" priority="1257" operator="equal">
      <formula>0</formula>
    </cfRule>
  </conditionalFormatting>
  <conditionalFormatting sqref="G12">
    <cfRule type="cellIs" dxfId="686" priority="1253" operator="equal">
      <formula>1</formula>
    </cfRule>
    <cfRule type="cellIs" dxfId="685" priority="1254" operator="equal">
      <formula>0</formula>
    </cfRule>
  </conditionalFormatting>
  <conditionalFormatting sqref="G14">
    <cfRule type="cellIs" dxfId="684" priority="1251" operator="equal">
      <formula>1</formula>
    </cfRule>
    <cfRule type="cellIs" dxfId="683" priority="1252" operator="equal">
      <formula>0</formula>
    </cfRule>
  </conditionalFormatting>
  <conditionalFormatting sqref="G15">
    <cfRule type="cellIs" dxfId="682" priority="1249" operator="equal">
      <formula>1</formula>
    </cfRule>
    <cfRule type="cellIs" dxfId="681" priority="1250" operator="equal">
      <formula>0</formula>
    </cfRule>
  </conditionalFormatting>
  <conditionalFormatting sqref="G16">
    <cfRule type="cellIs" dxfId="680" priority="1247" operator="equal">
      <formula>1</formula>
    </cfRule>
    <cfRule type="cellIs" dxfId="679" priority="1248" operator="equal">
      <formula>0</formula>
    </cfRule>
  </conditionalFormatting>
  <conditionalFormatting sqref="G17">
    <cfRule type="cellIs" dxfId="678" priority="1245" operator="equal">
      <formula>1</formula>
    </cfRule>
    <cfRule type="cellIs" dxfId="677" priority="1246" operator="equal">
      <formula>0</formula>
    </cfRule>
  </conditionalFormatting>
  <conditionalFormatting sqref="G18">
    <cfRule type="cellIs" dxfId="676" priority="1243" operator="equal">
      <formula>1</formula>
    </cfRule>
    <cfRule type="cellIs" dxfId="675" priority="1244" operator="equal">
      <formula>0</formula>
    </cfRule>
  </conditionalFormatting>
  <conditionalFormatting sqref="G19">
    <cfRule type="cellIs" dxfId="674" priority="1241" operator="equal">
      <formula>1</formula>
    </cfRule>
    <cfRule type="cellIs" dxfId="673" priority="1242" operator="equal">
      <formula>0</formula>
    </cfRule>
  </conditionalFormatting>
  <conditionalFormatting sqref="G20">
    <cfRule type="cellIs" dxfId="672" priority="1239" operator="equal">
      <formula>1</formula>
    </cfRule>
    <cfRule type="cellIs" dxfId="671" priority="1240" operator="equal">
      <formula>0</formula>
    </cfRule>
  </conditionalFormatting>
  <conditionalFormatting sqref="G21">
    <cfRule type="cellIs" dxfId="670" priority="1237" operator="equal">
      <formula>1</formula>
    </cfRule>
    <cfRule type="cellIs" dxfId="669" priority="1238" operator="equal">
      <formula>0</formula>
    </cfRule>
  </conditionalFormatting>
  <conditionalFormatting sqref="G31">
    <cfRule type="expression" dxfId="668" priority="1236" stopIfTrue="1">
      <formula>G31&lt;&gt;F31</formula>
    </cfRule>
  </conditionalFormatting>
  <conditionalFormatting sqref="G35">
    <cfRule type="expression" dxfId="667" priority="1235" stopIfTrue="1">
      <formula>G35&lt;&gt;F35</formula>
    </cfRule>
  </conditionalFormatting>
  <conditionalFormatting sqref="G55">
    <cfRule type="expression" dxfId="666" priority="1233" stopIfTrue="1">
      <formula>G55&lt;&gt;F55</formula>
    </cfRule>
  </conditionalFormatting>
  <conditionalFormatting sqref="G56">
    <cfRule type="expression" dxfId="665" priority="1232" stopIfTrue="1">
      <formula>G56&lt;&gt;F56</formula>
    </cfRule>
  </conditionalFormatting>
  <conditionalFormatting sqref="G62">
    <cfRule type="expression" dxfId="664" priority="1231" stopIfTrue="1">
      <formula>G62&lt;&gt;F62</formula>
    </cfRule>
  </conditionalFormatting>
  <conditionalFormatting sqref="G66">
    <cfRule type="expression" dxfId="663" priority="1230" stopIfTrue="1">
      <formula>G66&lt;&gt;F66</formula>
    </cfRule>
  </conditionalFormatting>
  <conditionalFormatting sqref="G323:G324">
    <cfRule type="expression" dxfId="662" priority="1227" stopIfTrue="1">
      <formula>G323&lt;&gt;F323</formula>
    </cfRule>
  </conditionalFormatting>
  <conditionalFormatting sqref="F79">
    <cfRule type="expression" dxfId="661" priority="1226">
      <formula>F79&lt;&gt;F74</formula>
    </cfRule>
  </conditionalFormatting>
  <conditionalFormatting sqref="H236:H237 K236:M237">
    <cfRule type="expression" dxfId="660" priority="1214" stopIfTrue="1">
      <formula>H236&lt;&gt;G236</formula>
    </cfRule>
  </conditionalFormatting>
  <conditionalFormatting sqref="H36:H37 H422 K422:M422 K36:M37">
    <cfRule type="expression" dxfId="659" priority="1213" stopIfTrue="1">
      <formula>H36&lt;&gt;G36</formula>
    </cfRule>
  </conditionalFormatting>
  <conditionalFormatting sqref="H171 H273 H481 K481:M481 K273:M273 K171:M171">
    <cfRule type="cellIs" dxfId="658" priority="1204" stopIfTrue="1" operator="equal">
      <formula>3</formula>
    </cfRule>
  </conditionalFormatting>
  <conditionalFormatting sqref="H484 K484:M484">
    <cfRule type="cellIs" dxfId="657" priority="1205" stopIfTrue="1" operator="equal">
      <formula>100000</formula>
    </cfRule>
  </conditionalFormatting>
  <conditionalFormatting sqref="H378 H469 K469:M469 K378:M378">
    <cfRule type="cellIs" dxfId="656" priority="1206" stopIfTrue="1" operator="equal">
      <formula>0.75</formula>
    </cfRule>
  </conditionalFormatting>
  <conditionalFormatting sqref="H213 H167 H163 H313 K313:M313 K163:M163 K167:M167 K213:M213">
    <cfRule type="cellIs" dxfId="655" priority="1208" stopIfTrue="1" operator="equal">
      <formula>0.8</formula>
    </cfRule>
  </conditionalFormatting>
  <conditionalFormatting sqref="H475 K475:M475">
    <cfRule type="cellIs" dxfId="654" priority="1209" stopIfTrue="1" operator="equal">
      <formula>0.96</formula>
    </cfRule>
  </conditionalFormatting>
  <conditionalFormatting sqref="H424 K424:M424">
    <cfRule type="cellIs" dxfId="653" priority="1200" stopIfTrue="1" operator="equal">
      <formula>1</formula>
    </cfRule>
  </conditionalFormatting>
  <conditionalFormatting sqref="H554 K554:M554">
    <cfRule type="cellIs" dxfId="652" priority="1199" stopIfTrue="1" operator="equal">
      <formula>1</formula>
    </cfRule>
  </conditionalFormatting>
  <conditionalFormatting sqref="H499 K499:M499">
    <cfRule type="cellIs" dxfId="651" priority="1198" stopIfTrue="1" operator="equal">
      <formula>1</formula>
    </cfRule>
  </conditionalFormatting>
  <conditionalFormatting sqref="H509 H414 K414:M414 K509:M509">
    <cfRule type="expression" dxfId="650" priority="1210" stopIfTrue="1">
      <formula>ABS(H414-$F414)&gt;0.01</formula>
    </cfRule>
  </conditionalFormatting>
  <conditionalFormatting sqref="H285:H286 H390 H311 H168 H184:H185 H214 H314 H400 H379 H467 H96 H161 H164:H165 H263 H266:H267 H382 H497 H482 H494 H552 H176 H211 H376 H270 H100:H101 K376:M376 K552:M552 K494:M494 K482:M482 K497:M497 K382:M382 K467:M467 K379:M379 K400:M400 K314:M314 K311:M311 K390:M390 K100:M101 K270:M270 K211:M211 K176:M176 K266:M267 K263:M263 K164:M165 K161:M161 K96:M96 K214:M214 K184:M185 K168:M168 K285:M286">
    <cfRule type="expression" dxfId="649" priority="1211" stopIfTrue="1">
      <formula>H96&lt;&gt;G96</formula>
    </cfRule>
  </conditionalFormatting>
  <conditionalFormatting sqref="H97 K97:M97">
    <cfRule type="expression" dxfId="648" priority="1196" stopIfTrue="1">
      <formula>H97&lt;&gt;G97</formula>
    </cfRule>
  </conditionalFormatting>
  <conditionalFormatting sqref="H406 K406:M406">
    <cfRule type="expression" dxfId="647" priority="1195" stopIfTrue="1">
      <formula>H406&lt;&gt;G406</formula>
    </cfRule>
  </conditionalFormatting>
  <conditionalFormatting sqref="H265 K265:M265">
    <cfRule type="cellIs" dxfId="646" priority="1193" stopIfTrue="1" operator="equal">
      <formula>0.8</formula>
    </cfRule>
  </conditionalFormatting>
  <conditionalFormatting sqref="H415 K415:M415">
    <cfRule type="expression" dxfId="645" priority="1189">
      <formula>H415&lt;&gt;G415</formula>
    </cfRule>
  </conditionalFormatting>
  <conditionalFormatting sqref="H415">
    <cfRule type="expression" dxfId="644" priority="1188">
      <formula>H13=1</formula>
    </cfRule>
    <cfRule type="expression" dxfId="643" priority="1190">
      <formula>H13=0</formula>
    </cfRule>
  </conditionalFormatting>
  <conditionalFormatting sqref="H510 K510:M510">
    <cfRule type="expression" dxfId="642" priority="1186">
      <formula>H510&lt;&gt;G510</formula>
    </cfRule>
  </conditionalFormatting>
  <conditionalFormatting sqref="H510">
    <cfRule type="expression" dxfId="641" priority="1185">
      <formula>H13=1</formula>
    </cfRule>
    <cfRule type="expression" dxfId="640" priority="1187">
      <formula>H13=0</formula>
    </cfRule>
  </conditionalFormatting>
  <conditionalFormatting sqref="H8:M8">
    <cfRule type="expression" dxfId="639" priority="1184">
      <formula>ABS(G8-H8)&gt;0.001</formula>
    </cfRule>
  </conditionalFormatting>
  <conditionalFormatting sqref="H179 H472 H496 H402 H381 K381:M381 K402:M402 K496:M496 K472:M472 K179:M179">
    <cfRule type="cellIs" dxfId="638" priority="1182" stopIfTrue="1" operator="equal">
      <formula>1</formula>
    </cfRule>
  </conditionalFormatting>
  <conditionalFormatting sqref="H285:H286 H390 K390:M390 K285:M286">
    <cfRule type="expression" dxfId="637" priority="1183" stopIfTrue="1">
      <formula>H285&lt;&gt;G285</formula>
    </cfRule>
  </conditionalFormatting>
  <conditionalFormatting sqref="H503">
    <cfRule type="expression" dxfId="636" priority="1176">
      <formula>OR(H19=0,H19=2)</formula>
    </cfRule>
    <cfRule type="expression" dxfId="635" priority="1181">
      <formula>H19=1</formula>
    </cfRule>
  </conditionalFormatting>
  <conditionalFormatting sqref="H392 K392:M392">
    <cfRule type="cellIs" dxfId="634" priority="1180" stopIfTrue="1" operator="equal">
      <formula>100000</formula>
    </cfRule>
  </conditionalFormatting>
  <conditionalFormatting sqref="H505">
    <cfRule type="expression" dxfId="633" priority="1179">
      <formula>H17=0</formula>
    </cfRule>
  </conditionalFormatting>
  <conditionalFormatting sqref="H506">
    <cfRule type="expression" dxfId="632" priority="1178" stopIfTrue="1">
      <formula>AND(H17=1,H13=1,H12=1)</formula>
    </cfRule>
  </conditionalFormatting>
  <conditionalFormatting sqref="H384 K384:M384">
    <cfRule type="cellIs" dxfId="631" priority="1177" stopIfTrue="1" operator="equal">
      <formula>0.87</formula>
    </cfRule>
  </conditionalFormatting>
  <conditionalFormatting sqref="H507:H508">
    <cfRule type="expression" dxfId="630" priority="1175">
      <formula>H$17=0</formula>
    </cfRule>
  </conditionalFormatting>
  <conditionalFormatting sqref="H410:H412">
    <cfRule type="expression" dxfId="629" priority="1174">
      <formula>AND(H$15=0,H$16=0,H$17=0)</formula>
    </cfRule>
  </conditionalFormatting>
  <conditionalFormatting sqref="H410">
    <cfRule type="expression" dxfId="628" priority="1173">
      <formula>H17=1</formula>
    </cfRule>
  </conditionalFormatting>
  <conditionalFormatting sqref="H411">
    <cfRule type="expression" dxfId="627" priority="1172">
      <formula>H15+H16&gt;0</formula>
    </cfRule>
  </conditionalFormatting>
  <conditionalFormatting sqref="H269 K269:M269">
    <cfRule type="cellIs" dxfId="626" priority="1171" stopIfTrue="1" operator="equal">
      <formula>0.8</formula>
    </cfRule>
  </conditionalFormatting>
  <conditionalFormatting sqref="H98 K98:M98">
    <cfRule type="expression" dxfId="625" priority="1167" stopIfTrue="1">
      <formula>H98&lt;&gt;G98</formula>
    </cfRule>
  </conditionalFormatting>
  <conditionalFormatting sqref="H228 K228:M228">
    <cfRule type="cellIs" dxfId="624" priority="1164" stopIfTrue="1" operator="equal">
      <formula>3</formula>
    </cfRule>
  </conditionalFormatting>
  <conditionalFormatting sqref="H257 H224 H220 K220:M220 K224:M224 K257:M257">
    <cfRule type="cellIs" dxfId="623" priority="1165" stopIfTrue="1" operator="equal">
      <formula>0.8</formula>
    </cfRule>
  </conditionalFormatting>
  <conditionalFormatting sqref="H225 H238:H239 H258 H218 H221:H222 H230 H255 K255:M255 K230:M230 K221:M222 K218:M218 K258:M258 K238:M239 K225:M225">
    <cfRule type="expression" dxfId="622" priority="1166" stopIfTrue="1">
      <formula>H218&lt;&gt;G218</formula>
    </cfRule>
  </conditionalFormatting>
  <conditionalFormatting sqref="H233 K233:M233">
    <cfRule type="cellIs" dxfId="621" priority="1163" stopIfTrue="1" operator="equal">
      <formula>1</formula>
    </cfRule>
  </conditionalFormatting>
  <conditionalFormatting sqref="H99 K99:M99">
    <cfRule type="expression" dxfId="620" priority="1162" stopIfTrue="1">
      <formula>H99&lt;&gt;G99</formula>
    </cfRule>
  </conditionalFormatting>
  <conditionalFormatting sqref="H406">
    <cfRule type="expression" dxfId="619" priority="1161">
      <formula>H19=2</formula>
    </cfRule>
  </conditionalFormatting>
  <conditionalFormatting sqref="H434 K434:M434">
    <cfRule type="cellIs" dxfId="618" priority="1160" stopIfTrue="1" operator="equal">
      <formula>0.75</formula>
    </cfRule>
  </conditionalFormatting>
  <conditionalFormatting sqref="H449 K449:M449">
    <cfRule type="cellIs" dxfId="617" priority="1159" stopIfTrue="1" operator="equal">
      <formula>1</formula>
    </cfRule>
  </conditionalFormatting>
  <conditionalFormatting sqref="H435 H442:H443 K442:M443 K435:M435">
    <cfRule type="cellIs" dxfId="616" priority="1158" stopIfTrue="1" operator="equal">
      <formula>1</formula>
    </cfRule>
  </conditionalFormatting>
  <conditionalFormatting sqref="H414 K414:M414">
    <cfRule type="expression" dxfId="615" priority="1157" stopIfTrue="1">
      <formula>ABS(H414-$F414)&gt;0.01</formula>
    </cfRule>
  </conditionalFormatting>
  <conditionalFormatting sqref="H415 K415:M415">
    <cfRule type="expression" dxfId="614" priority="1155">
      <formula>H415&lt;&gt;G415</formula>
    </cfRule>
  </conditionalFormatting>
  <conditionalFormatting sqref="H415">
    <cfRule type="expression" dxfId="613" priority="1154">
      <formula>H13=1</formula>
    </cfRule>
    <cfRule type="expression" dxfId="612" priority="1156">
      <formula>H13=0</formula>
    </cfRule>
  </conditionalFormatting>
  <conditionalFormatting sqref="H410">
    <cfRule type="expression" dxfId="611" priority="1153">
      <formula>H17=1</formula>
    </cfRule>
  </conditionalFormatting>
  <conditionalFormatting sqref="H411">
    <cfRule type="expression" dxfId="610" priority="1152">
      <formula>H15+H16&gt;0</formula>
    </cfRule>
  </conditionalFormatting>
  <conditionalFormatting sqref="H403 K403:M403">
    <cfRule type="expression" dxfId="609" priority="1151" stopIfTrue="1">
      <formula>H403&lt;&gt;G403</formula>
    </cfRule>
  </conditionalFormatting>
  <conditionalFormatting sqref="H405 K405:M405">
    <cfRule type="cellIs" dxfId="608" priority="1150" stopIfTrue="1" operator="equal">
      <formula>1</formula>
    </cfRule>
  </conditionalFormatting>
  <conditionalFormatting sqref="H279">
    <cfRule type="expression" dxfId="607" priority="1217" stopIfTrue="1">
      <formula>H12=0</formula>
    </cfRule>
  </conditionalFormatting>
  <conditionalFormatting sqref="H413">
    <cfRule type="expression" dxfId="606" priority="1149">
      <formula>AND(H$15=0,H$16=0,H$17=0)</formula>
    </cfRule>
  </conditionalFormatting>
  <conditionalFormatting sqref="H436 K436:M436">
    <cfRule type="expression" dxfId="605" priority="1148" stopIfTrue="1">
      <formula>H436&lt;&gt;G436</formula>
    </cfRule>
  </conditionalFormatting>
  <conditionalFormatting sqref="H576 K576:M576">
    <cfRule type="expression" dxfId="604" priority="1146" stopIfTrue="1">
      <formula>H576&lt;&gt;G576</formula>
    </cfRule>
  </conditionalFormatting>
  <conditionalFormatting sqref="H577 K577:M577">
    <cfRule type="expression" dxfId="603" priority="1145" stopIfTrue="1">
      <formula>H577&lt;&gt;G577</formula>
    </cfRule>
  </conditionalFormatting>
  <conditionalFormatting sqref="H632">
    <cfRule type="cellIs" dxfId="602" priority="1144" stopIfTrue="1" operator="lessThan">
      <formula>$F$633</formula>
    </cfRule>
  </conditionalFormatting>
  <conditionalFormatting sqref="H600 K600:M600">
    <cfRule type="expression" dxfId="601" priority="1143" stopIfTrue="1">
      <formula>H600&lt;&gt;G600</formula>
    </cfRule>
  </conditionalFormatting>
  <conditionalFormatting sqref="H54 K54:M54">
    <cfRule type="expression" dxfId="600" priority="1136" stopIfTrue="1">
      <formula>H54&lt;&gt;G54</formula>
    </cfRule>
  </conditionalFormatting>
  <conditionalFormatting sqref="H611 K611:M611">
    <cfRule type="expression" dxfId="599" priority="1142" stopIfTrue="1">
      <formula>H611&lt;&gt;G611</formula>
    </cfRule>
  </conditionalFormatting>
  <conditionalFormatting sqref="H612 K612:M612">
    <cfRule type="expression" dxfId="598" priority="1141" stopIfTrue="1">
      <formula>H612&lt;&gt;G612</formula>
    </cfRule>
  </conditionalFormatting>
  <conditionalFormatting sqref="H621 K621:M621">
    <cfRule type="expression" dxfId="597" priority="1139" stopIfTrue="1">
      <formula>H621&lt;&gt;G621</formula>
    </cfRule>
  </conditionalFormatting>
  <conditionalFormatting sqref="H616 K616:M616">
    <cfRule type="expression" dxfId="596" priority="1140" stopIfTrue="1">
      <formula>H616&lt;&gt;G616</formula>
    </cfRule>
  </conditionalFormatting>
  <conditionalFormatting sqref="H634 K634:M634">
    <cfRule type="expression" dxfId="595" priority="1138" stopIfTrue="1">
      <formula>H634&lt;&gt;G634</formula>
    </cfRule>
  </conditionalFormatting>
  <conditionalFormatting sqref="H635 K635:M635">
    <cfRule type="expression" dxfId="594" priority="1137" stopIfTrue="1">
      <formula>H635&lt;&gt;G635</formula>
    </cfRule>
  </conditionalFormatting>
  <conditionalFormatting sqref="H619 K619:M619">
    <cfRule type="expression" dxfId="593" priority="1135" stopIfTrue="1">
      <formula>H619&lt;&gt;G619</formula>
    </cfRule>
  </conditionalFormatting>
  <conditionalFormatting sqref="H607 K607:M607">
    <cfRule type="expression" dxfId="592" priority="1134" stopIfTrue="1">
      <formula>H607&lt;&gt;G607</formula>
    </cfRule>
  </conditionalFormatting>
  <conditionalFormatting sqref="H638 K638:M638">
    <cfRule type="expression" dxfId="591" priority="1133" stopIfTrue="1">
      <formula>H638&lt;&gt;G638</formula>
    </cfRule>
  </conditionalFormatting>
  <conditionalFormatting sqref="H32">
    <cfRule type="expression" dxfId="590" priority="1132" stopIfTrue="1">
      <formula>H32&lt;&gt;G32</formula>
    </cfRule>
  </conditionalFormatting>
  <conditionalFormatting sqref="H40 K40:M40">
    <cfRule type="expression" dxfId="589" priority="1131">
      <formula>ABS(H40-H33)/H33&gt;0.01</formula>
    </cfRule>
  </conditionalFormatting>
  <conditionalFormatting sqref="H49 K49:M49">
    <cfRule type="expression" dxfId="588" priority="1129" stopIfTrue="1">
      <formula>H49&lt;&gt;G49</formula>
    </cfRule>
  </conditionalFormatting>
  <conditionalFormatting sqref="H49 K49:M49">
    <cfRule type="expression" dxfId="587" priority="1128" stopIfTrue="1">
      <formula>H49&lt;&gt;G49</formula>
    </cfRule>
  </conditionalFormatting>
  <conditionalFormatting sqref="H33 K33:M33">
    <cfRule type="expression" dxfId="586" priority="1127" stopIfTrue="1">
      <formula>H33&lt;&gt;G33</formula>
    </cfRule>
  </conditionalFormatting>
  <conditionalFormatting sqref="H43 K43:M43">
    <cfRule type="expression" dxfId="585" priority="1225">
      <formula>ABS(H43-H77*1000)&gt;3</formula>
    </cfRule>
  </conditionalFormatting>
  <conditionalFormatting sqref="H12:M12 H14:M19 H21:M21">
    <cfRule type="expression" dxfId="584" priority="1125">
      <formula>H12&lt;&gt;G12</formula>
    </cfRule>
  </conditionalFormatting>
  <conditionalFormatting sqref="H13:M13">
    <cfRule type="expression" dxfId="583" priority="1122">
      <formula>H13&lt;&gt;G13</formula>
    </cfRule>
  </conditionalFormatting>
  <conditionalFormatting sqref="H13:M13">
    <cfRule type="cellIs" dxfId="582" priority="1123" operator="equal">
      <formula>1</formula>
    </cfRule>
    <cfRule type="cellIs" dxfId="581" priority="1124" operator="equal">
      <formula>0</formula>
    </cfRule>
  </conditionalFormatting>
  <conditionalFormatting sqref="H12:M12">
    <cfRule type="cellIs" dxfId="580" priority="1120" operator="equal">
      <formula>1</formula>
    </cfRule>
    <cfRule type="cellIs" dxfId="579" priority="1121" operator="equal">
      <formula>0</formula>
    </cfRule>
  </conditionalFormatting>
  <conditionalFormatting sqref="H14:M14">
    <cfRule type="cellIs" dxfId="578" priority="1118" operator="equal">
      <formula>1</formula>
    </cfRule>
    <cfRule type="cellIs" dxfId="577" priority="1119" operator="equal">
      <formula>0</formula>
    </cfRule>
  </conditionalFormatting>
  <conditionalFormatting sqref="H15:M15">
    <cfRule type="cellIs" dxfId="576" priority="1116" operator="equal">
      <formula>1</formula>
    </cfRule>
    <cfRule type="cellIs" dxfId="575" priority="1117" operator="equal">
      <formula>0</formula>
    </cfRule>
  </conditionalFormatting>
  <conditionalFormatting sqref="H16:M16">
    <cfRule type="cellIs" dxfId="574" priority="1114" operator="equal">
      <formula>1</formula>
    </cfRule>
    <cfRule type="cellIs" dxfId="573" priority="1115" operator="equal">
      <formula>0</formula>
    </cfRule>
  </conditionalFormatting>
  <conditionalFormatting sqref="H17:M17">
    <cfRule type="cellIs" dxfId="572" priority="1112" operator="equal">
      <formula>1</formula>
    </cfRule>
    <cfRule type="cellIs" dxfId="571" priority="1113" operator="equal">
      <formula>0</formula>
    </cfRule>
  </conditionalFormatting>
  <conditionalFormatting sqref="H18:M18">
    <cfRule type="cellIs" dxfId="570" priority="1110" operator="equal">
      <formula>1</formula>
    </cfRule>
    <cfRule type="cellIs" dxfId="569" priority="1111" operator="equal">
      <formula>0</formula>
    </cfRule>
  </conditionalFormatting>
  <conditionalFormatting sqref="H19:M19">
    <cfRule type="cellIs" dxfId="568" priority="1108" operator="equal">
      <formula>1</formula>
    </cfRule>
    <cfRule type="cellIs" dxfId="567" priority="1109" operator="equal">
      <formula>0</formula>
    </cfRule>
  </conditionalFormatting>
  <conditionalFormatting sqref="H21:M21">
    <cfRule type="cellIs" dxfId="566" priority="1104" operator="equal">
      <formula>1</formula>
    </cfRule>
    <cfRule type="cellIs" dxfId="565" priority="1105" operator="equal">
      <formula>0</formula>
    </cfRule>
  </conditionalFormatting>
  <conditionalFormatting sqref="H31">
    <cfRule type="expression" dxfId="564" priority="1103" stopIfTrue="1">
      <formula>H31&lt;&gt;G31</formula>
    </cfRule>
  </conditionalFormatting>
  <conditionalFormatting sqref="H35 K35:M35">
    <cfRule type="expression" dxfId="563" priority="1102" stopIfTrue="1">
      <formula>H35&lt;&gt;G35</formula>
    </cfRule>
  </conditionalFormatting>
  <conditionalFormatting sqref="H55 K55:M55">
    <cfRule type="expression" dxfId="562" priority="1101" stopIfTrue="1">
      <formula>H55&lt;&gt;G55</formula>
    </cfRule>
  </conditionalFormatting>
  <conditionalFormatting sqref="H56 K56:M56">
    <cfRule type="expression" dxfId="561" priority="1100" stopIfTrue="1">
      <formula>H56&lt;&gt;G56</formula>
    </cfRule>
  </conditionalFormatting>
  <conditionalFormatting sqref="H62 K62:M62">
    <cfRule type="expression" dxfId="560" priority="1099" stopIfTrue="1">
      <formula>H62&lt;&gt;G62</formula>
    </cfRule>
  </conditionalFormatting>
  <conditionalFormatting sqref="H66 K66:M66">
    <cfRule type="expression" dxfId="559" priority="1098" stopIfTrue="1">
      <formula>H66&lt;&gt;G66</formula>
    </cfRule>
  </conditionalFormatting>
  <conditionalFormatting sqref="H323">
    <cfRule type="expression" dxfId="558" priority="1095" stopIfTrue="1">
      <formula>H323&lt;&gt;G323</formula>
    </cfRule>
  </conditionalFormatting>
  <conditionalFormatting sqref="H20:M20">
    <cfRule type="expression" dxfId="557" priority="1094">
      <formula>H20&lt;&gt;G20</formula>
    </cfRule>
  </conditionalFormatting>
  <conditionalFormatting sqref="H20:M20">
    <cfRule type="cellIs" dxfId="556" priority="1092" operator="equal">
      <formula>1</formula>
    </cfRule>
    <cfRule type="cellIs" dxfId="555" priority="1093" operator="equal">
      <formula>0</formula>
    </cfRule>
  </conditionalFormatting>
  <conditionalFormatting sqref="N8">
    <cfRule type="expression" dxfId="554" priority="1057">
      <formula>ABS(M8-N8)&gt;0.001</formula>
    </cfRule>
  </conditionalFormatting>
  <conditionalFormatting sqref="N14:N18 N20:N21">
    <cfRule type="expression" dxfId="553" priority="1011">
      <formula>N14&lt;&gt;M14</formula>
    </cfRule>
  </conditionalFormatting>
  <conditionalFormatting sqref="N13">
    <cfRule type="expression" dxfId="552" priority="1008">
      <formula>N13&lt;&gt;M13</formula>
    </cfRule>
  </conditionalFormatting>
  <conditionalFormatting sqref="N13">
    <cfRule type="cellIs" dxfId="551" priority="1009" operator="equal">
      <formula>1</formula>
    </cfRule>
    <cfRule type="cellIs" dxfId="550" priority="1010" operator="equal">
      <formula>0</formula>
    </cfRule>
  </conditionalFormatting>
  <conditionalFormatting sqref="N14">
    <cfRule type="cellIs" dxfId="549" priority="1004" operator="equal">
      <formula>1</formula>
    </cfRule>
    <cfRule type="cellIs" dxfId="548" priority="1005" operator="equal">
      <formula>0</formula>
    </cfRule>
  </conditionalFormatting>
  <conditionalFormatting sqref="N15">
    <cfRule type="cellIs" dxfId="547" priority="1002" operator="equal">
      <formula>1</formula>
    </cfRule>
    <cfRule type="cellIs" dxfId="546" priority="1003" operator="equal">
      <formula>0</formula>
    </cfRule>
  </conditionalFormatting>
  <conditionalFormatting sqref="N16">
    <cfRule type="cellIs" dxfId="545" priority="1000" operator="equal">
      <formula>1</formula>
    </cfRule>
    <cfRule type="cellIs" dxfId="544" priority="1001" operator="equal">
      <formula>0</formula>
    </cfRule>
  </conditionalFormatting>
  <conditionalFormatting sqref="N17">
    <cfRule type="cellIs" dxfId="543" priority="998" operator="equal">
      <formula>1</formula>
    </cfRule>
    <cfRule type="cellIs" dxfId="542" priority="999" operator="equal">
      <formula>0</formula>
    </cfRule>
  </conditionalFormatting>
  <conditionalFormatting sqref="N18">
    <cfRule type="cellIs" dxfId="541" priority="996" operator="equal">
      <formula>1</formula>
    </cfRule>
    <cfRule type="cellIs" dxfId="540" priority="997" operator="equal">
      <formula>0</formula>
    </cfRule>
  </conditionalFormatting>
  <conditionalFormatting sqref="N20">
    <cfRule type="cellIs" dxfId="539" priority="992" operator="equal">
      <formula>1</formula>
    </cfRule>
    <cfRule type="cellIs" dxfId="538" priority="993" operator="equal">
      <formula>0</formula>
    </cfRule>
  </conditionalFormatting>
  <conditionalFormatting sqref="N21">
    <cfRule type="cellIs" dxfId="537" priority="990" operator="equal">
      <formula>1</formula>
    </cfRule>
    <cfRule type="cellIs" dxfId="536" priority="991" operator="equal">
      <formula>0</formula>
    </cfRule>
  </conditionalFormatting>
  <conditionalFormatting sqref="P236:Y237 P182:Y183">
    <cfRule type="expression" dxfId="535" priority="860" stopIfTrue="1">
      <formula>P182&lt;&gt;O182</formula>
    </cfRule>
  </conditionalFormatting>
  <conditionalFormatting sqref="P36:Y37 P422:Y422">
    <cfRule type="expression" dxfId="534" priority="859" stopIfTrue="1">
      <formula>P36&lt;&gt;O36</formula>
    </cfRule>
  </conditionalFormatting>
  <conditionalFormatting sqref="P171:Y171 P273:Y273 P481:Y481">
    <cfRule type="cellIs" dxfId="533" priority="850" stopIfTrue="1" operator="equal">
      <formula>3</formula>
    </cfRule>
  </conditionalFormatting>
  <conditionalFormatting sqref="P484:Y484">
    <cfRule type="cellIs" dxfId="532" priority="851" stopIfTrue="1" operator="equal">
      <formula>100000</formula>
    </cfRule>
  </conditionalFormatting>
  <conditionalFormatting sqref="P378:Y378 P469:Y469">
    <cfRule type="cellIs" dxfId="531" priority="852" stopIfTrue="1" operator="equal">
      <formula>0.75</formula>
    </cfRule>
  </conditionalFormatting>
  <conditionalFormatting sqref="P213:Y213 P167:Y167 P163:Y163 P313:Y313">
    <cfRule type="cellIs" dxfId="530" priority="854" stopIfTrue="1" operator="equal">
      <formula>0.8</formula>
    </cfRule>
  </conditionalFormatting>
  <conditionalFormatting sqref="P475:Y475">
    <cfRule type="cellIs" dxfId="529" priority="855" stopIfTrue="1" operator="equal">
      <formula>0.96</formula>
    </cfRule>
  </conditionalFormatting>
  <conditionalFormatting sqref="P424:Y424">
    <cfRule type="cellIs" dxfId="528" priority="849" stopIfTrue="1" operator="equal">
      <formula>1</formula>
    </cfRule>
  </conditionalFormatting>
  <conditionalFormatting sqref="P554:Y554">
    <cfRule type="cellIs" dxfId="527" priority="848" stopIfTrue="1" operator="equal">
      <formula>1</formula>
    </cfRule>
  </conditionalFormatting>
  <conditionalFormatting sqref="P499:Y499">
    <cfRule type="cellIs" dxfId="526" priority="847" stopIfTrue="1" operator="equal">
      <formula>1</formula>
    </cfRule>
  </conditionalFormatting>
  <conditionalFormatting sqref="P509:Y509 P414:Y414">
    <cfRule type="expression" dxfId="525" priority="856" stopIfTrue="1">
      <formula>ABS(P414-$F414)&gt;0.01</formula>
    </cfRule>
  </conditionalFormatting>
  <conditionalFormatting sqref="P285:Y286 P390:Y390 P311:Y311 P168:Y168 P184:Y185 P214:Y214 P314:Y314 P400:Y400 P379:Y379 P467:Y467 P96:Y96 P164:Y165 P263:Y263 P266:Y267 P382:Y382 P497:Y497 P482:Y482 P494:Y494 P552:Y552 P176:Y176 P211:Y211 P376:Y376 P270:Y270 P100:Y101 P161:Y161">
    <cfRule type="expression" dxfId="524" priority="857" stopIfTrue="1">
      <formula>P96&lt;&gt;O96</formula>
    </cfRule>
  </conditionalFormatting>
  <conditionalFormatting sqref="P97:Y97">
    <cfRule type="expression" dxfId="523" priority="846" stopIfTrue="1">
      <formula>P97&lt;&gt;O97</formula>
    </cfRule>
  </conditionalFormatting>
  <conditionalFormatting sqref="P406:Y406">
    <cfRule type="expression" dxfId="522" priority="845" stopIfTrue="1">
      <formula>P406&lt;&gt;O406</formula>
    </cfRule>
  </conditionalFormatting>
  <conditionalFormatting sqref="P265:Y265">
    <cfRule type="cellIs" dxfId="521" priority="844" stopIfTrue="1" operator="equal">
      <formula>0.8</formula>
    </cfRule>
  </conditionalFormatting>
  <conditionalFormatting sqref="P415:Y415">
    <cfRule type="expression" dxfId="520" priority="842">
      <formula>P415&lt;&gt;O415</formula>
    </cfRule>
  </conditionalFormatting>
  <conditionalFormatting sqref="P415:Y415">
    <cfRule type="expression" dxfId="519" priority="841">
      <formula>P13=1</formula>
    </cfRule>
    <cfRule type="expression" dxfId="518" priority="843">
      <formula>P13=0</formula>
    </cfRule>
  </conditionalFormatting>
  <conditionalFormatting sqref="P510:Y510">
    <cfRule type="expression" dxfId="517" priority="839">
      <formula>P510&lt;&gt;O510</formula>
    </cfRule>
  </conditionalFormatting>
  <conditionalFormatting sqref="P510:Y510">
    <cfRule type="expression" dxfId="516" priority="838">
      <formula>P13=1</formula>
    </cfRule>
    <cfRule type="expression" dxfId="515" priority="840">
      <formula>P13=0</formula>
    </cfRule>
  </conditionalFormatting>
  <conditionalFormatting sqref="P8:Y8">
    <cfRule type="expression" dxfId="514" priority="837">
      <formula>ABS(O8-P8)&gt;0.001</formula>
    </cfRule>
  </conditionalFormatting>
  <conditionalFormatting sqref="P179:Y179 P472:Y472 P496:Y496 P402:Y402 P381:Y381">
    <cfRule type="cellIs" dxfId="513" priority="835" stopIfTrue="1" operator="equal">
      <formula>1</formula>
    </cfRule>
  </conditionalFormatting>
  <conditionalFormatting sqref="P285:Y286 P390:Y390">
    <cfRule type="expression" dxfId="512" priority="836" stopIfTrue="1">
      <formula>P285&lt;&gt;O285</formula>
    </cfRule>
  </conditionalFormatting>
  <conditionalFormatting sqref="P503:Y503">
    <cfRule type="expression" dxfId="511" priority="829">
      <formula>OR(P19=0,P19=2)</formula>
    </cfRule>
    <cfRule type="expression" dxfId="510" priority="834">
      <formula>P19=1</formula>
    </cfRule>
  </conditionalFormatting>
  <conditionalFormatting sqref="P392:Y392">
    <cfRule type="cellIs" dxfId="509" priority="833" stopIfTrue="1" operator="equal">
      <formula>100000</formula>
    </cfRule>
  </conditionalFormatting>
  <conditionalFormatting sqref="P505:Y505">
    <cfRule type="expression" dxfId="508" priority="832">
      <formula>P17=0</formula>
    </cfRule>
  </conditionalFormatting>
  <conditionalFormatting sqref="P506:Y506">
    <cfRule type="expression" dxfId="507" priority="831" stopIfTrue="1">
      <formula>AND(P17=1,P13=1,P12=1)</formula>
    </cfRule>
  </conditionalFormatting>
  <conditionalFormatting sqref="P384:Y384">
    <cfRule type="cellIs" dxfId="506" priority="830" stopIfTrue="1" operator="equal">
      <formula>0.87</formula>
    </cfRule>
  </conditionalFormatting>
  <conditionalFormatting sqref="P507:Y508">
    <cfRule type="expression" dxfId="505" priority="828">
      <formula>P$17=0</formula>
    </cfRule>
  </conditionalFormatting>
  <conditionalFormatting sqref="P410:Y410">
    <cfRule type="expression" dxfId="504" priority="826">
      <formula>P17=1</formula>
    </cfRule>
  </conditionalFormatting>
  <conditionalFormatting sqref="P411:Y411">
    <cfRule type="expression" dxfId="503" priority="825">
      <formula>P15+P16&gt;0</formula>
    </cfRule>
  </conditionalFormatting>
  <conditionalFormatting sqref="P269:Y269">
    <cfRule type="cellIs" dxfId="502" priority="824" stopIfTrue="1" operator="equal">
      <formula>0.8</formula>
    </cfRule>
  </conditionalFormatting>
  <conditionalFormatting sqref="P98:Y98">
    <cfRule type="expression" dxfId="501" priority="820" stopIfTrue="1">
      <formula>P98&lt;&gt;O98</formula>
    </cfRule>
  </conditionalFormatting>
  <conditionalFormatting sqref="P228:Y228">
    <cfRule type="cellIs" dxfId="500" priority="817" stopIfTrue="1" operator="equal">
      <formula>3</formula>
    </cfRule>
  </conditionalFormatting>
  <conditionalFormatting sqref="P257:Y257 P224:Y224 P220:Y220">
    <cfRule type="cellIs" dxfId="499" priority="818" stopIfTrue="1" operator="equal">
      <formula>0.8</formula>
    </cfRule>
  </conditionalFormatting>
  <conditionalFormatting sqref="P225:Y225 P238:Y239 P258:Y258 P218:Y218 P221:Y222 P230:Y230 P255:Y255">
    <cfRule type="expression" dxfId="498" priority="819" stopIfTrue="1">
      <formula>P218&lt;&gt;O218</formula>
    </cfRule>
  </conditionalFormatting>
  <conditionalFormatting sqref="P233:Y233">
    <cfRule type="cellIs" dxfId="497" priority="816" stopIfTrue="1" operator="equal">
      <formula>1</formula>
    </cfRule>
  </conditionalFormatting>
  <conditionalFormatting sqref="P99:Y99">
    <cfRule type="expression" dxfId="496" priority="815" stopIfTrue="1">
      <formula>P99&lt;&gt;O99</formula>
    </cfRule>
  </conditionalFormatting>
  <conditionalFormatting sqref="P406:Y406">
    <cfRule type="expression" dxfId="495" priority="814">
      <formula>P19=2</formula>
    </cfRule>
  </conditionalFormatting>
  <conditionalFormatting sqref="P434:Y434">
    <cfRule type="cellIs" dxfId="494" priority="813" stopIfTrue="1" operator="equal">
      <formula>0.75</formula>
    </cfRule>
  </conditionalFormatting>
  <conditionalFormatting sqref="P449:Y449">
    <cfRule type="cellIs" dxfId="493" priority="812" stopIfTrue="1" operator="equal">
      <formula>1</formula>
    </cfRule>
  </conditionalFormatting>
  <conditionalFormatting sqref="P435:Y435 P442:Y443">
    <cfRule type="cellIs" dxfId="492" priority="811" stopIfTrue="1" operator="equal">
      <formula>1</formula>
    </cfRule>
  </conditionalFormatting>
  <conditionalFormatting sqref="P414:Y414">
    <cfRule type="expression" dxfId="491" priority="810" stopIfTrue="1">
      <formula>ABS(P414-$F414)&gt;0.01</formula>
    </cfRule>
  </conditionalFormatting>
  <conditionalFormatting sqref="P415:Y415">
    <cfRule type="expression" dxfId="490" priority="808">
      <formula>P415&lt;&gt;O415</formula>
    </cfRule>
  </conditionalFormatting>
  <conditionalFormatting sqref="P415:Y415">
    <cfRule type="expression" dxfId="489" priority="807">
      <formula>P13=1</formula>
    </cfRule>
    <cfRule type="expression" dxfId="488" priority="809">
      <formula>P13=0</formula>
    </cfRule>
  </conditionalFormatting>
  <conditionalFormatting sqref="P410:Y410">
    <cfRule type="expression" dxfId="487" priority="806">
      <formula>P17=1</formula>
    </cfRule>
  </conditionalFormatting>
  <conditionalFormatting sqref="P411:Y411">
    <cfRule type="expression" dxfId="486" priority="805">
      <formula>P15+P16&gt;0</formula>
    </cfRule>
  </conditionalFormatting>
  <conditionalFormatting sqref="P403:Y403">
    <cfRule type="expression" dxfId="485" priority="804" stopIfTrue="1">
      <formula>P403&lt;&gt;O403</formula>
    </cfRule>
  </conditionalFormatting>
  <conditionalFormatting sqref="P405:Y405">
    <cfRule type="cellIs" dxfId="484" priority="803" stopIfTrue="1" operator="equal">
      <formula>1</formula>
    </cfRule>
  </conditionalFormatting>
  <conditionalFormatting sqref="P279:Y279">
    <cfRule type="expression" dxfId="483" priority="862" stopIfTrue="1">
      <formula>P12=0</formula>
    </cfRule>
  </conditionalFormatting>
  <conditionalFormatting sqref="P413:Y413">
    <cfRule type="expression" dxfId="482" priority="802">
      <formula>AND(P$15=0,P$16=0,P$17=0)</formula>
    </cfRule>
  </conditionalFormatting>
  <conditionalFormatting sqref="P436:Y436">
    <cfRule type="expression" dxfId="481" priority="801" stopIfTrue="1">
      <formula>P436&lt;&gt;O436</formula>
    </cfRule>
  </conditionalFormatting>
  <conditionalFormatting sqref="P54:Y54">
    <cfRule type="expression" dxfId="480" priority="800" stopIfTrue="1">
      <formula>P54&lt;&gt;O54</formula>
    </cfRule>
  </conditionalFormatting>
  <conditionalFormatting sqref="V32:Y32">
    <cfRule type="expression" dxfId="479" priority="798" stopIfTrue="1">
      <formula>V32&lt;&gt;U32</formula>
    </cfRule>
  </conditionalFormatting>
  <conditionalFormatting sqref="P40:Y40">
    <cfRule type="expression" dxfId="478" priority="797">
      <formula>ABS(P40-P33)/P33&gt;0.01</formula>
    </cfRule>
  </conditionalFormatting>
  <conditionalFormatting sqref="P49:Y49">
    <cfRule type="expression" dxfId="477" priority="795" stopIfTrue="1">
      <formula>P49&lt;&gt;O49</formula>
    </cfRule>
  </conditionalFormatting>
  <conditionalFormatting sqref="P49:Y49">
    <cfRule type="expression" dxfId="476" priority="794" stopIfTrue="1">
      <formula>P49&lt;&gt;O49</formula>
    </cfRule>
  </conditionalFormatting>
  <conditionalFormatting sqref="P33:Y33">
    <cfRule type="expression" dxfId="475" priority="793" stopIfTrue="1">
      <formula>P33&lt;&gt;O33</formula>
    </cfRule>
  </conditionalFormatting>
  <conditionalFormatting sqref="P43:Y43">
    <cfRule type="expression" dxfId="474" priority="866">
      <formula>ABS(P43-P77*1000)&gt;3</formula>
    </cfRule>
  </conditionalFormatting>
  <conditionalFormatting sqref="P14:Y21 P12:Y12">
    <cfRule type="expression" dxfId="473" priority="791">
      <formula>P12&lt;&gt;O12</formula>
    </cfRule>
  </conditionalFormatting>
  <conditionalFormatting sqref="P13:Y13">
    <cfRule type="expression" dxfId="472" priority="788">
      <formula>P13&lt;&gt;O13</formula>
    </cfRule>
  </conditionalFormatting>
  <conditionalFormatting sqref="P13:Y13">
    <cfRule type="cellIs" dxfId="471" priority="789" operator="equal">
      <formula>1</formula>
    </cfRule>
    <cfRule type="cellIs" dxfId="470" priority="790" operator="equal">
      <formula>0</formula>
    </cfRule>
  </conditionalFormatting>
  <conditionalFormatting sqref="P12:Y12">
    <cfRule type="cellIs" dxfId="469" priority="786" operator="equal">
      <formula>1</formula>
    </cfRule>
    <cfRule type="cellIs" dxfId="468" priority="787" operator="equal">
      <formula>0</formula>
    </cfRule>
  </conditionalFormatting>
  <conditionalFormatting sqref="P14:Y14">
    <cfRule type="cellIs" dxfId="467" priority="784" operator="equal">
      <formula>1</formula>
    </cfRule>
    <cfRule type="cellIs" dxfId="466" priority="785" operator="equal">
      <formula>0</formula>
    </cfRule>
  </conditionalFormatting>
  <conditionalFormatting sqref="P15:Y15">
    <cfRule type="cellIs" dxfId="465" priority="782" operator="equal">
      <formula>1</formula>
    </cfRule>
    <cfRule type="cellIs" dxfId="464" priority="783" operator="equal">
      <formula>0</formula>
    </cfRule>
  </conditionalFormatting>
  <conditionalFormatting sqref="P16:Y16">
    <cfRule type="cellIs" dxfId="463" priority="780" operator="equal">
      <formula>1</formula>
    </cfRule>
    <cfRule type="cellIs" dxfId="462" priority="781" operator="equal">
      <formula>0</formula>
    </cfRule>
  </conditionalFormatting>
  <conditionalFormatting sqref="P17:Y17">
    <cfRule type="cellIs" dxfId="461" priority="778" operator="equal">
      <formula>1</formula>
    </cfRule>
    <cfRule type="cellIs" dxfId="460" priority="779" operator="equal">
      <formula>0</formula>
    </cfRule>
  </conditionalFormatting>
  <conditionalFormatting sqref="P18:Y18">
    <cfRule type="cellIs" dxfId="459" priority="776" operator="equal">
      <formula>1</formula>
    </cfRule>
    <cfRule type="cellIs" dxfId="458" priority="777" operator="equal">
      <formula>0</formula>
    </cfRule>
  </conditionalFormatting>
  <conditionalFormatting sqref="P19:Y19">
    <cfRule type="cellIs" dxfId="457" priority="774" operator="equal">
      <formula>1</formula>
    </cfRule>
    <cfRule type="cellIs" dxfId="456" priority="775" operator="equal">
      <formula>0</formula>
    </cfRule>
  </conditionalFormatting>
  <conditionalFormatting sqref="P20:Y20">
    <cfRule type="cellIs" dxfId="455" priority="772" operator="equal">
      <formula>1</formula>
    </cfRule>
    <cfRule type="cellIs" dxfId="454" priority="773" operator="equal">
      <formula>0</formula>
    </cfRule>
  </conditionalFormatting>
  <conditionalFormatting sqref="P21:Y21">
    <cfRule type="cellIs" dxfId="453" priority="770" operator="equal">
      <formula>1</formula>
    </cfRule>
    <cfRule type="cellIs" dxfId="452" priority="771" operator="equal">
      <formula>0</formula>
    </cfRule>
  </conditionalFormatting>
  <conditionalFormatting sqref="P31:Y31">
    <cfRule type="expression" dxfId="451" priority="769" stopIfTrue="1">
      <formula>P31&lt;&gt;O31</formula>
    </cfRule>
  </conditionalFormatting>
  <conditionalFormatting sqref="P35:Y35">
    <cfRule type="expression" dxfId="450" priority="768" stopIfTrue="1">
      <formula>P35&lt;&gt;O35</formula>
    </cfRule>
  </conditionalFormatting>
  <conditionalFormatting sqref="P55:Y55">
    <cfRule type="expression" dxfId="449" priority="767" stopIfTrue="1">
      <formula>P55&lt;&gt;O55</formula>
    </cfRule>
  </conditionalFormatting>
  <conditionalFormatting sqref="P56:Y56">
    <cfRule type="expression" dxfId="448" priority="766" stopIfTrue="1">
      <formula>P56&lt;&gt;O56</formula>
    </cfRule>
  </conditionalFormatting>
  <conditionalFormatting sqref="P62:Y62">
    <cfRule type="expression" dxfId="447" priority="765" stopIfTrue="1">
      <formula>P62&lt;&gt;O62</formula>
    </cfRule>
  </conditionalFormatting>
  <conditionalFormatting sqref="P66:Y66">
    <cfRule type="expression" dxfId="446" priority="764" stopIfTrue="1">
      <formula>P66&lt;&gt;O66</formula>
    </cfRule>
  </conditionalFormatting>
  <conditionalFormatting sqref="I182:J183">
    <cfRule type="expression" dxfId="445" priority="688" stopIfTrue="1">
      <formula>I182&lt;&gt;H182</formula>
    </cfRule>
  </conditionalFormatting>
  <conditionalFormatting sqref="I46:J46">
    <cfRule type="expression" dxfId="444" priority="687" stopIfTrue="1">
      <formula>I46&lt;&gt;H46</formula>
    </cfRule>
  </conditionalFormatting>
  <conditionalFormatting sqref="I236:J237">
    <cfRule type="expression" dxfId="443" priority="682" stopIfTrue="1">
      <formula>I236&lt;&gt;H236</formula>
    </cfRule>
  </conditionalFormatting>
  <conditionalFormatting sqref="I36:J37 I422:J422">
    <cfRule type="expression" dxfId="442" priority="681" stopIfTrue="1">
      <formula>I36&lt;&gt;H36</formula>
    </cfRule>
  </conditionalFormatting>
  <conditionalFormatting sqref="I171:J171 I273:J273 I481:J481">
    <cfRule type="cellIs" dxfId="441" priority="673" stopIfTrue="1" operator="equal">
      <formula>3</formula>
    </cfRule>
  </conditionalFormatting>
  <conditionalFormatting sqref="I484:J484">
    <cfRule type="cellIs" dxfId="440" priority="674" stopIfTrue="1" operator="equal">
      <formula>100000</formula>
    </cfRule>
  </conditionalFormatting>
  <conditionalFormatting sqref="I378:J378 I469:J469">
    <cfRule type="cellIs" dxfId="439" priority="675" stopIfTrue="1" operator="equal">
      <formula>0.75</formula>
    </cfRule>
  </conditionalFormatting>
  <conditionalFormatting sqref="I213:J213 I167:J167 I163:J163 I313:J313">
    <cfRule type="cellIs" dxfId="438" priority="677" stopIfTrue="1" operator="equal">
      <formula>0.8</formula>
    </cfRule>
  </conditionalFormatting>
  <conditionalFormatting sqref="I475:J475">
    <cfRule type="cellIs" dxfId="437" priority="678" stopIfTrue="1" operator="equal">
      <formula>0.96</formula>
    </cfRule>
  </conditionalFormatting>
  <conditionalFormatting sqref="I424:J424">
    <cfRule type="cellIs" dxfId="436" priority="672" stopIfTrue="1" operator="equal">
      <formula>1</formula>
    </cfRule>
  </conditionalFormatting>
  <conditionalFormatting sqref="I554:J554">
    <cfRule type="cellIs" dxfId="435" priority="671" stopIfTrue="1" operator="equal">
      <formula>1</formula>
    </cfRule>
  </conditionalFormatting>
  <conditionalFormatting sqref="I499:J499">
    <cfRule type="cellIs" dxfId="434" priority="670" stopIfTrue="1" operator="equal">
      <formula>1</formula>
    </cfRule>
  </conditionalFormatting>
  <conditionalFormatting sqref="I509:J509 I414:J414">
    <cfRule type="expression" dxfId="433" priority="679" stopIfTrue="1">
      <formula>ABS(I414-$F414)&gt;0.01</formula>
    </cfRule>
  </conditionalFormatting>
  <conditionalFormatting sqref="I285:J286 I390:J390 I311:J311 I168:J168 I184:J185 I214:J214 I314:J314 I400:J400 I379:J379 I467:J467 I96:J96 I161:J161 I164:J165 I263:J263 I266:J267 I382:J382 I497:J497 I482:J482 I494:J494 I552:J552 I176:J176 I211:J211 I376:J376 I270:J270 I100:J101">
    <cfRule type="expression" dxfId="432" priority="680" stopIfTrue="1">
      <formula>I96&lt;&gt;H96</formula>
    </cfRule>
  </conditionalFormatting>
  <conditionalFormatting sqref="I97:J97">
    <cfRule type="expression" dxfId="431" priority="669" stopIfTrue="1">
      <formula>I97&lt;&gt;H97</formula>
    </cfRule>
  </conditionalFormatting>
  <conditionalFormatting sqref="I406:J406">
    <cfRule type="expression" dxfId="430" priority="668" stopIfTrue="1">
      <formula>I406&lt;&gt;H406</formula>
    </cfRule>
  </conditionalFormatting>
  <conditionalFormatting sqref="I265:J265">
    <cfRule type="cellIs" dxfId="429" priority="667" stopIfTrue="1" operator="equal">
      <formula>0.8</formula>
    </cfRule>
  </conditionalFormatting>
  <conditionalFormatting sqref="I415:J415">
    <cfRule type="expression" dxfId="428" priority="665">
      <formula>I415&lt;&gt;H415</formula>
    </cfRule>
  </conditionalFormatting>
  <conditionalFormatting sqref="I415:J415">
    <cfRule type="expression" dxfId="427" priority="664">
      <formula>I13=1</formula>
    </cfRule>
    <cfRule type="expression" dxfId="426" priority="666">
      <formula>I13=0</formula>
    </cfRule>
  </conditionalFormatting>
  <conditionalFormatting sqref="I510:J510">
    <cfRule type="expression" dxfId="425" priority="662">
      <formula>I510&lt;&gt;H510</formula>
    </cfRule>
  </conditionalFormatting>
  <conditionalFormatting sqref="I510:J510">
    <cfRule type="expression" dxfId="424" priority="661">
      <formula>I13=1</formula>
    </cfRule>
    <cfRule type="expression" dxfId="423" priority="663">
      <formula>I13=0</formula>
    </cfRule>
  </conditionalFormatting>
  <conditionalFormatting sqref="I179:J179 I472:J472 I496:J496 I402:J402 I381:J381">
    <cfRule type="cellIs" dxfId="422" priority="659" stopIfTrue="1" operator="equal">
      <formula>1</formula>
    </cfRule>
  </conditionalFormatting>
  <conditionalFormatting sqref="I285:J286 I390:J390">
    <cfRule type="expression" dxfId="421" priority="660" stopIfTrue="1">
      <formula>I285&lt;&gt;H285</formula>
    </cfRule>
  </conditionalFormatting>
  <conditionalFormatting sqref="I503:J503">
    <cfRule type="expression" dxfId="420" priority="653">
      <formula>OR(I19=0,I19=2)</formula>
    </cfRule>
    <cfRule type="expression" dxfId="419" priority="658">
      <formula>I19=1</formula>
    </cfRule>
  </conditionalFormatting>
  <conditionalFormatting sqref="I392:J392">
    <cfRule type="cellIs" dxfId="418" priority="657" stopIfTrue="1" operator="equal">
      <formula>100000</formula>
    </cfRule>
  </conditionalFormatting>
  <conditionalFormatting sqref="I505:J505">
    <cfRule type="expression" dxfId="417" priority="656">
      <formula>I17=0</formula>
    </cfRule>
  </conditionalFormatting>
  <conditionalFormatting sqref="I506:J506">
    <cfRule type="expression" dxfId="416" priority="655" stopIfTrue="1">
      <formula>AND(I17=1,I13=1,I12=1)</formula>
    </cfRule>
  </conditionalFormatting>
  <conditionalFormatting sqref="I384:J384">
    <cfRule type="cellIs" dxfId="415" priority="654" stopIfTrue="1" operator="equal">
      <formula>0.87</formula>
    </cfRule>
  </conditionalFormatting>
  <conditionalFormatting sqref="I507:J508">
    <cfRule type="expression" dxfId="414" priority="652">
      <formula>I$17=0</formula>
    </cfRule>
  </conditionalFormatting>
  <conditionalFormatting sqref="I410:J412">
    <cfRule type="expression" dxfId="413" priority="651">
      <formula>AND(I$15=0,I$16=0,I$17=0)</formula>
    </cfRule>
  </conditionalFormatting>
  <conditionalFormatting sqref="I410:J410">
    <cfRule type="expression" dxfId="412" priority="650">
      <formula>I17=1</formula>
    </cfRule>
  </conditionalFormatting>
  <conditionalFormatting sqref="I411:J411">
    <cfRule type="expression" dxfId="411" priority="649">
      <formula>I15+I16&gt;0</formula>
    </cfRule>
  </conditionalFormatting>
  <conditionalFormatting sqref="I269:J269">
    <cfRule type="cellIs" dxfId="410" priority="648" stopIfTrue="1" operator="equal">
      <formula>0.8</formula>
    </cfRule>
  </conditionalFormatting>
  <conditionalFormatting sqref="I98:J98">
    <cfRule type="expression" dxfId="409" priority="644" stopIfTrue="1">
      <formula>I98&lt;&gt;H98</formula>
    </cfRule>
  </conditionalFormatting>
  <conditionalFormatting sqref="I228:J228">
    <cfRule type="cellIs" dxfId="408" priority="641" stopIfTrue="1" operator="equal">
      <formula>3</formula>
    </cfRule>
  </conditionalFormatting>
  <conditionalFormatting sqref="I257:J257 I224:J224 I220:J220">
    <cfRule type="cellIs" dxfId="407" priority="642" stopIfTrue="1" operator="equal">
      <formula>0.8</formula>
    </cfRule>
  </conditionalFormatting>
  <conditionalFormatting sqref="I225:J225 I238:J239 I258:J258 I218:J218 I221:J222 I230:J230 I255:J255">
    <cfRule type="expression" dxfId="406" priority="643" stopIfTrue="1">
      <formula>I218&lt;&gt;H218</formula>
    </cfRule>
  </conditionalFormatting>
  <conditionalFormatting sqref="I233:J233">
    <cfRule type="cellIs" dxfId="405" priority="640" stopIfTrue="1" operator="equal">
      <formula>1</formula>
    </cfRule>
  </conditionalFormatting>
  <conditionalFormatting sqref="I99:J99">
    <cfRule type="expression" dxfId="404" priority="639" stopIfTrue="1">
      <formula>I99&lt;&gt;H99</formula>
    </cfRule>
  </conditionalFormatting>
  <conditionalFormatting sqref="I406:J406">
    <cfRule type="expression" dxfId="403" priority="638">
      <formula>I19=2</formula>
    </cfRule>
  </conditionalFormatting>
  <conditionalFormatting sqref="I434:J434">
    <cfRule type="cellIs" dxfId="402" priority="637" stopIfTrue="1" operator="equal">
      <formula>0.75</formula>
    </cfRule>
  </conditionalFormatting>
  <conditionalFormatting sqref="I449:J449">
    <cfRule type="cellIs" dxfId="401" priority="636" stopIfTrue="1" operator="equal">
      <formula>1</formula>
    </cfRule>
  </conditionalFormatting>
  <conditionalFormatting sqref="I435:J435 I442:J443">
    <cfRule type="cellIs" dxfId="400" priority="635" stopIfTrue="1" operator="equal">
      <formula>1</formula>
    </cfRule>
  </conditionalFormatting>
  <conditionalFormatting sqref="I414:J414">
    <cfRule type="expression" dxfId="399" priority="634" stopIfTrue="1">
      <formula>ABS(I414-$F414)&gt;0.01</formula>
    </cfRule>
  </conditionalFormatting>
  <conditionalFormatting sqref="I415:J415">
    <cfRule type="expression" dxfId="398" priority="632">
      <formula>I415&lt;&gt;H415</formula>
    </cfRule>
  </conditionalFormatting>
  <conditionalFormatting sqref="I415:J415">
    <cfRule type="expression" dxfId="397" priority="631">
      <formula>I13=1</formula>
    </cfRule>
    <cfRule type="expression" dxfId="396" priority="633">
      <formula>I13=0</formula>
    </cfRule>
  </conditionalFormatting>
  <conditionalFormatting sqref="I410:J410">
    <cfRule type="expression" dxfId="395" priority="630">
      <formula>I17=1</formula>
    </cfRule>
  </conditionalFormatting>
  <conditionalFormatting sqref="I411:J411">
    <cfRule type="expression" dxfId="394" priority="629">
      <formula>I15+I16&gt;0</formula>
    </cfRule>
  </conditionalFormatting>
  <conditionalFormatting sqref="I403:J403">
    <cfRule type="expression" dxfId="393" priority="628" stopIfTrue="1">
      <formula>I403&lt;&gt;H403</formula>
    </cfRule>
  </conditionalFormatting>
  <conditionalFormatting sqref="I405:J405">
    <cfRule type="cellIs" dxfId="392" priority="627" stopIfTrue="1" operator="equal">
      <formula>1</formula>
    </cfRule>
  </conditionalFormatting>
  <conditionalFormatting sqref="I279:J279">
    <cfRule type="expression" dxfId="391" priority="683" stopIfTrue="1">
      <formula>I12=0</formula>
    </cfRule>
  </conditionalFormatting>
  <conditionalFormatting sqref="I413:J413">
    <cfRule type="expression" dxfId="390" priority="626">
      <formula>AND(I$15=0,I$16=0,I$17=0)</formula>
    </cfRule>
  </conditionalFormatting>
  <conditionalFormatting sqref="I436:J436">
    <cfRule type="expression" dxfId="389" priority="625" stopIfTrue="1">
      <formula>I436&lt;&gt;H436</formula>
    </cfRule>
  </conditionalFormatting>
  <conditionalFormatting sqref="I576:J576">
    <cfRule type="expression" dxfId="388" priority="623" stopIfTrue="1">
      <formula>I576&lt;&gt;H576</formula>
    </cfRule>
  </conditionalFormatting>
  <conditionalFormatting sqref="I577:J577">
    <cfRule type="expression" dxfId="387" priority="622" stopIfTrue="1">
      <formula>I577&lt;&gt;H577</formula>
    </cfRule>
  </conditionalFormatting>
  <conditionalFormatting sqref="I632:J632">
    <cfRule type="cellIs" dxfId="386" priority="621" stopIfTrue="1" operator="lessThan">
      <formula>$F$633</formula>
    </cfRule>
  </conditionalFormatting>
  <conditionalFormatting sqref="I600:J600">
    <cfRule type="expression" dxfId="385" priority="620" stopIfTrue="1">
      <formula>I600&lt;&gt;H600</formula>
    </cfRule>
  </conditionalFormatting>
  <conditionalFormatting sqref="I54:J54">
    <cfRule type="expression" dxfId="384" priority="613" stopIfTrue="1">
      <formula>I54&lt;&gt;H54</formula>
    </cfRule>
  </conditionalFormatting>
  <conditionalFormatting sqref="I611:J611">
    <cfRule type="expression" dxfId="383" priority="619" stopIfTrue="1">
      <formula>I611&lt;&gt;H611</formula>
    </cfRule>
  </conditionalFormatting>
  <conditionalFormatting sqref="I612:J612">
    <cfRule type="expression" dxfId="382" priority="618" stopIfTrue="1">
      <formula>I612&lt;&gt;H612</formula>
    </cfRule>
  </conditionalFormatting>
  <conditionalFormatting sqref="I621:J621">
    <cfRule type="expression" dxfId="381" priority="616" stopIfTrue="1">
      <formula>I621&lt;&gt;H621</formula>
    </cfRule>
  </conditionalFormatting>
  <conditionalFormatting sqref="I616:J616">
    <cfRule type="expression" dxfId="380" priority="617" stopIfTrue="1">
      <formula>I616&lt;&gt;H616</formula>
    </cfRule>
  </conditionalFormatting>
  <conditionalFormatting sqref="I634:J634">
    <cfRule type="expression" dxfId="379" priority="615" stopIfTrue="1">
      <formula>I634&lt;&gt;H634</formula>
    </cfRule>
  </conditionalFormatting>
  <conditionalFormatting sqref="I635:J635">
    <cfRule type="expression" dxfId="378" priority="614" stopIfTrue="1">
      <formula>I635&lt;&gt;H635</formula>
    </cfRule>
  </conditionalFormatting>
  <conditionalFormatting sqref="I619:J619">
    <cfRule type="expression" dxfId="377" priority="612" stopIfTrue="1">
      <formula>I619&lt;&gt;H619</formula>
    </cfRule>
  </conditionalFormatting>
  <conditionalFormatting sqref="I607:J607">
    <cfRule type="expression" dxfId="376" priority="611" stopIfTrue="1">
      <formula>I607&lt;&gt;H607</formula>
    </cfRule>
  </conditionalFormatting>
  <conditionalFormatting sqref="I638:J638">
    <cfRule type="expression" dxfId="375" priority="610" stopIfTrue="1">
      <formula>I638&lt;&gt;H638</formula>
    </cfRule>
  </conditionalFormatting>
  <conditionalFormatting sqref="I40:J40">
    <cfRule type="expression" dxfId="374" priority="608">
      <formula>ABS(I40-I33)/I33&gt;0.01</formula>
    </cfRule>
  </conditionalFormatting>
  <conditionalFormatting sqref="I49:J49">
    <cfRule type="expression" dxfId="373" priority="606" stopIfTrue="1">
      <formula>I49&lt;&gt;H49</formula>
    </cfRule>
  </conditionalFormatting>
  <conditionalFormatting sqref="I49:J49">
    <cfRule type="expression" dxfId="372" priority="605" stopIfTrue="1">
      <formula>I49&lt;&gt;H49</formula>
    </cfRule>
  </conditionalFormatting>
  <conditionalFormatting sqref="I33:J33">
    <cfRule type="expression" dxfId="371" priority="604" stopIfTrue="1">
      <formula>I33&lt;&gt;H33</formula>
    </cfRule>
  </conditionalFormatting>
  <conditionalFormatting sqref="I43:J43">
    <cfRule type="expression" dxfId="370" priority="686">
      <formula>ABS(I43-I77*1000)&gt;3</formula>
    </cfRule>
  </conditionalFormatting>
  <conditionalFormatting sqref="I35:J35">
    <cfRule type="expression" dxfId="369" priority="601" stopIfTrue="1">
      <formula>I35&lt;&gt;H35</formula>
    </cfRule>
  </conditionalFormatting>
  <conditionalFormatting sqref="I55:J55">
    <cfRule type="expression" dxfId="368" priority="600" stopIfTrue="1">
      <formula>I55&lt;&gt;H55</formula>
    </cfRule>
  </conditionalFormatting>
  <conditionalFormatting sqref="I56:J56">
    <cfRule type="expression" dxfId="367" priority="599" stopIfTrue="1">
      <formula>I56&lt;&gt;H56</formula>
    </cfRule>
  </conditionalFormatting>
  <conditionalFormatting sqref="I62:J62">
    <cfRule type="expression" dxfId="366" priority="598" stopIfTrue="1">
      <formula>I62&lt;&gt;H62</formula>
    </cfRule>
  </conditionalFormatting>
  <conditionalFormatting sqref="I66:J66">
    <cfRule type="expression" dxfId="365" priority="597" stopIfTrue="1">
      <formula>I66&lt;&gt;H66</formula>
    </cfRule>
  </conditionalFormatting>
  <conditionalFormatting sqref="P9:DH9 G9:N9">
    <cfRule type="expression" dxfId="364" priority="10064" stopIfTrue="1">
      <formula>ABS(#REF!-#REF!)&gt;=0.001</formula>
    </cfRule>
  </conditionalFormatting>
  <conditionalFormatting sqref="Z64:DH64">
    <cfRule type="expression" dxfId="363" priority="10087" stopIfTrue="1">
      <formula>AND(Z13=0,ABS(#REF!-#REF!)&lt;0.001)</formula>
    </cfRule>
    <cfRule type="expression" dxfId="362" priority="10088" stopIfTrue="1">
      <formula>Z13=1</formula>
    </cfRule>
  </conditionalFormatting>
  <conditionalFormatting sqref="F274:M274 P274:DH274">
    <cfRule type="expression" dxfId="361" priority="10090" stopIfTrue="1">
      <formula>AND(F$12=1,F19=0,F275=0)</formula>
    </cfRule>
  </conditionalFormatting>
  <conditionalFormatting sqref="Z279:DH279">
    <cfRule type="expression" dxfId="360" priority="10091" stopIfTrue="1">
      <formula>Z12=0</formula>
    </cfRule>
    <cfRule type="expression" dxfId="359" priority="10092" stopIfTrue="1">
      <formula>Z279&lt;&gt;S279</formula>
    </cfRule>
  </conditionalFormatting>
  <conditionalFormatting sqref="H47:M47 P47:Y47">
    <cfRule type="expression" dxfId="358" priority="590" stopIfTrue="1">
      <formula>AND(#REF!=0,ABS(H123-H127)&lt;0.001)</formula>
    </cfRule>
    <cfRule type="expression" dxfId="357" priority="591" stopIfTrue="1">
      <formula>#REF!=1</formula>
    </cfRule>
  </conditionalFormatting>
  <conditionalFormatting sqref="H48:M48 P48:Y48">
    <cfRule type="expression" dxfId="356" priority="589" stopIfTrue="1">
      <formula>H48&lt;&gt;G48</formula>
    </cfRule>
  </conditionalFormatting>
  <conditionalFormatting sqref="G60:M60 P60:T60">
    <cfRule type="expression" dxfId="355" priority="588" stopIfTrue="1">
      <formula>G60&lt;&gt;F60</formula>
    </cfRule>
  </conditionalFormatting>
  <conditionalFormatting sqref="U60:Y60">
    <cfRule type="expression" dxfId="354" priority="587" stopIfTrue="1">
      <formula>U60&lt;&gt;T60</formula>
    </cfRule>
  </conditionalFormatting>
  <conditionalFormatting sqref="G209">
    <cfRule type="expression" dxfId="353" priority="582" stopIfTrue="1">
      <formula>G209&lt;&gt;F209</formula>
    </cfRule>
  </conditionalFormatting>
  <conditionalFormatting sqref="G210">
    <cfRule type="expression" dxfId="352" priority="581" stopIfTrue="1">
      <formula>G210&lt;&gt;F210</formula>
    </cfRule>
  </conditionalFormatting>
  <conditionalFormatting sqref="H209:M209 P209:Y209">
    <cfRule type="expression" dxfId="351" priority="580" stopIfTrue="1">
      <formula>H209&lt;&gt;G209</formula>
    </cfRule>
  </conditionalFormatting>
  <conditionalFormatting sqref="H210:M210 P210:Y210">
    <cfRule type="expression" dxfId="350" priority="579" stopIfTrue="1">
      <formula>H210&lt;&gt;G210</formula>
    </cfRule>
  </conditionalFormatting>
  <conditionalFormatting sqref="G309">
    <cfRule type="expression" dxfId="349" priority="578" stopIfTrue="1">
      <formula>G309&lt;&gt;F309</formula>
    </cfRule>
  </conditionalFormatting>
  <conditionalFormatting sqref="G310">
    <cfRule type="expression" dxfId="348" priority="577" stopIfTrue="1">
      <formula>G310&lt;&gt;F310</formula>
    </cfRule>
  </conditionalFormatting>
  <conditionalFormatting sqref="G253:G254">
    <cfRule type="expression" dxfId="347" priority="576" stopIfTrue="1">
      <formula>G253&lt;&gt;F253</formula>
    </cfRule>
  </conditionalFormatting>
  <conditionalFormatting sqref="H253:M254 P253:Y254">
    <cfRule type="expression" dxfId="346" priority="575" stopIfTrue="1">
      <formula>H253&lt;&gt;G253</formula>
    </cfRule>
  </conditionalFormatting>
  <conditionalFormatting sqref="H309:M309 P309:Y309">
    <cfRule type="expression" dxfId="345" priority="574" stopIfTrue="1">
      <formula>H309&lt;&gt;G309</formula>
    </cfRule>
  </conditionalFormatting>
  <conditionalFormatting sqref="H310:M310 P310:Y310">
    <cfRule type="expression" dxfId="344" priority="573" stopIfTrue="1">
      <formula>H310&lt;&gt;G310</formula>
    </cfRule>
  </conditionalFormatting>
  <conditionalFormatting sqref="I323:M323 P323:Y323">
    <cfRule type="expression" dxfId="343" priority="572" stopIfTrue="1">
      <formula>I323&lt;&gt;H323</formula>
    </cfRule>
  </conditionalFormatting>
  <conditionalFormatting sqref="H324:M324 P324:Y324">
    <cfRule type="expression" dxfId="342" priority="571" stopIfTrue="1">
      <formula>H324&lt;&gt;G324</formula>
    </cfRule>
  </conditionalFormatting>
  <conditionalFormatting sqref="G322:M322">
    <cfRule type="cellIs" dxfId="341" priority="570" stopIfTrue="1" operator="equal">
      <formula>0.2</formula>
    </cfRule>
  </conditionalFormatting>
  <conditionalFormatting sqref="H350:M355 P350:Y355">
    <cfRule type="cellIs" dxfId="340" priority="568" stopIfTrue="1" operator="equal">
      <formula>0.2</formula>
    </cfRule>
  </conditionalFormatting>
  <conditionalFormatting sqref="H320:M320">
    <cfRule type="expression" dxfId="339" priority="567" stopIfTrue="1">
      <formula>H320&lt;&gt;G320</formula>
    </cfRule>
  </conditionalFormatting>
  <conditionalFormatting sqref="P46:Q46">
    <cfRule type="expression" dxfId="338" priority="563" stopIfTrue="1">
      <formula>P46&lt;&gt;O46</formula>
    </cfRule>
  </conditionalFormatting>
  <conditionalFormatting sqref="U320:Y320">
    <cfRule type="expression" dxfId="337" priority="532" stopIfTrue="1">
      <formula>U320&lt;&gt;T320</formula>
    </cfRule>
  </conditionalFormatting>
  <conditionalFormatting sqref="R46:T46">
    <cfRule type="expression" dxfId="336" priority="564" stopIfTrue="1">
      <formula>R46&lt;&gt;Q46</formula>
    </cfRule>
  </conditionalFormatting>
  <conditionalFormatting sqref="G554">
    <cfRule type="cellIs" dxfId="335" priority="543" stopIfTrue="1" operator="equal">
      <formula>1</formula>
    </cfRule>
  </conditionalFormatting>
  <conditionalFormatting sqref="G552">
    <cfRule type="expression" dxfId="334" priority="545" stopIfTrue="1">
      <formula>G552&lt;&gt;F552</formula>
    </cfRule>
  </conditionalFormatting>
  <conditionalFormatting sqref="G503">
    <cfRule type="expression" dxfId="333" priority="536">
      <formula>OR(G19=0,G19=2)</formula>
    </cfRule>
    <cfRule type="expression" dxfId="332" priority="539">
      <formula>G19=1</formula>
    </cfRule>
  </conditionalFormatting>
  <conditionalFormatting sqref="G505">
    <cfRule type="expression" dxfId="331" priority="538">
      <formula>G17=0</formula>
    </cfRule>
  </conditionalFormatting>
  <conditionalFormatting sqref="G506">
    <cfRule type="expression" dxfId="330" priority="537" stopIfTrue="1">
      <formula>AND(G17=1,G13=1,G12=1)</formula>
    </cfRule>
  </conditionalFormatting>
  <conditionalFormatting sqref="G507:G508">
    <cfRule type="expression" dxfId="329" priority="535">
      <formula>G$17=0</formula>
    </cfRule>
  </conditionalFormatting>
  <conditionalFormatting sqref="W46:Y46">
    <cfRule type="expression" dxfId="328" priority="534" stopIfTrue="1">
      <formula>W46&lt;&gt;V46</formula>
    </cfRule>
  </conditionalFormatting>
  <conditionalFormatting sqref="U46:V46">
    <cfRule type="expression" dxfId="327" priority="533" stopIfTrue="1">
      <formula>U46&lt;&gt;T46</formula>
    </cfRule>
  </conditionalFormatting>
  <conditionalFormatting sqref="N33">
    <cfRule type="expression" dxfId="326" priority="462" stopIfTrue="1">
      <formula>N33&lt;&gt;M33</formula>
    </cfRule>
  </conditionalFormatting>
  <conditionalFormatting sqref="N35">
    <cfRule type="expression" dxfId="325" priority="460" stopIfTrue="1">
      <formula>N35&lt;&gt;M35</formula>
    </cfRule>
  </conditionalFormatting>
  <conditionalFormatting sqref="F320:G320">
    <cfRule type="expression" dxfId="324" priority="437" stopIfTrue="1">
      <formula>F320&lt;&gt;E320</formula>
    </cfRule>
  </conditionalFormatting>
  <conditionalFormatting sqref="G507:M507 P507:Y507">
    <cfRule type="expression" dxfId="323" priority="10115" stopIfTrue="1">
      <formula>AND(G17=1,(ABS(G509-F509)&gt;0.01))</formula>
    </cfRule>
  </conditionalFormatting>
  <conditionalFormatting sqref="F504:M504 P504:DH504">
    <cfRule type="expression" dxfId="322" priority="10117" stopIfTrue="1">
      <formula>AND(F17=1,(ABS($F509-F509)&lt;0.01))</formula>
    </cfRule>
  </conditionalFormatting>
  <conditionalFormatting sqref="Z507:DH507">
    <cfRule type="expression" dxfId="321" priority="10120" stopIfTrue="1">
      <formula>AND(Z17=1,(ABS(Z509-S509)&gt;0.01))</formula>
    </cfRule>
  </conditionalFormatting>
  <conditionalFormatting sqref="Z508:DH508">
    <cfRule type="expression" dxfId="320" priority="10121" stopIfTrue="1">
      <formula>AND(AQ17=1,(ABS($F509-AQ509)&lt;0.01))</formula>
    </cfRule>
  </conditionalFormatting>
  <conditionalFormatting sqref="G508:M508 P508:Y508">
    <cfRule type="expression" dxfId="319" priority="10122" stopIfTrue="1">
      <formula>AND(AD17=1,(ABS($F509-AD509)&lt;0.01))</formula>
    </cfRule>
  </conditionalFormatting>
  <conditionalFormatting sqref="H155:M156 P155:Y156">
    <cfRule type="expression" dxfId="318" priority="435" stopIfTrue="1">
      <formula>H155&lt;&gt;G155</formula>
    </cfRule>
  </conditionalFormatting>
  <conditionalFormatting sqref="H155:M156 P155:Y156">
    <cfRule type="expression" dxfId="317" priority="434" stopIfTrue="1">
      <formula>H155&lt;&gt;G155</formula>
    </cfRule>
  </conditionalFormatting>
  <conditionalFormatting sqref="G61:M61 P61:T61">
    <cfRule type="expression" dxfId="316" priority="433" stopIfTrue="1">
      <formula>G61&lt;&gt;F61</formula>
    </cfRule>
  </conditionalFormatting>
  <conditionalFormatting sqref="U61:Y61">
    <cfRule type="expression" dxfId="315" priority="432" stopIfTrue="1">
      <formula>U61&lt;&gt;T61</formula>
    </cfRule>
  </conditionalFormatting>
  <conditionalFormatting sqref="H79:M79 P79:Y79">
    <cfRule type="expression" dxfId="314" priority="430">
      <formula>H79&lt;&gt;H74</formula>
    </cfRule>
  </conditionalFormatting>
  <conditionalFormatting sqref="G516">
    <cfRule type="expression" dxfId="313" priority="422" stopIfTrue="1">
      <formula>G516&lt;&gt;F516</formula>
    </cfRule>
  </conditionalFormatting>
  <conditionalFormatting sqref="G71">
    <cfRule type="expression" dxfId="312" priority="421" stopIfTrue="1">
      <formula>G71&lt;&gt;F71</formula>
    </cfRule>
  </conditionalFormatting>
  <conditionalFormatting sqref="H71:M71 P71:Y71">
    <cfRule type="expression" dxfId="311" priority="415" stopIfTrue="1">
      <formula>H71&lt;&gt;G71</formula>
    </cfRule>
  </conditionalFormatting>
  <conditionalFormatting sqref="H516:M516 P516:DH516">
    <cfRule type="expression" dxfId="310" priority="412" stopIfTrue="1">
      <formula>H516&lt;&gt;G516</formula>
    </cfRule>
  </conditionalFormatting>
  <conditionalFormatting sqref="G509">
    <cfRule type="expression" dxfId="309" priority="411" stopIfTrue="1">
      <formula>ABS(G509-$F509)&gt;0.01</formula>
    </cfRule>
  </conditionalFormatting>
  <conditionalFormatting sqref="G510">
    <cfRule type="expression" dxfId="308" priority="409">
      <formula>G510&lt;&gt;F510</formula>
    </cfRule>
  </conditionalFormatting>
  <conditionalFormatting sqref="G510">
    <cfRule type="expression" dxfId="307" priority="408">
      <formula>G13=1</formula>
    </cfRule>
    <cfRule type="expression" dxfId="306" priority="410">
      <formula>G13=0</formula>
    </cfRule>
  </conditionalFormatting>
  <conditionalFormatting sqref="G486">
    <cfRule type="expression" dxfId="305" priority="407" stopIfTrue="1">
      <formula>AND(G$12=1,G485=0)</formula>
    </cfRule>
  </conditionalFormatting>
  <conditionalFormatting sqref="G475">
    <cfRule type="cellIs" dxfId="304" priority="406" stopIfTrue="1" operator="equal">
      <formula>0.96</formula>
    </cfRule>
  </conditionalFormatting>
  <conditionalFormatting sqref="G79">
    <cfRule type="expression" dxfId="303" priority="405">
      <formula>G79&lt;&gt;G74</formula>
    </cfRule>
  </conditionalFormatting>
  <conditionalFormatting sqref="N19">
    <cfRule type="expression" dxfId="302" priority="397">
      <formula>N19&lt;&gt;M19</formula>
    </cfRule>
  </conditionalFormatting>
  <conditionalFormatting sqref="N19">
    <cfRule type="cellIs" dxfId="301" priority="395" operator="equal">
      <formula>1</formula>
    </cfRule>
    <cfRule type="cellIs" dxfId="300" priority="396" operator="equal">
      <formula>0</formula>
    </cfRule>
  </conditionalFormatting>
  <conditionalFormatting sqref="N12">
    <cfRule type="expression" dxfId="299" priority="393">
      <formula>N12&lt;&gt;M12</formula>
    </cfRule>
  </conditionalFormatting>
  <conditionalFormatting sqref="N12">
    <cfRule type="cellIs" dxfId="298" priority="391" operator="equal">
      <formula>1</formula>
    </cfRule>
    <cfRule type="cellIs" dxfId="297" priority="392" operator="equal">
      <formula>0</formula>
    </cfRule>
  </conditionalFormatting>
  <conditionalFormatting sqref="F322">
    <cfRule type="cellIs" dxfId="296" priority="390" stopIfTrue="1" operator="equal">
      <formula>0.2</formula>
    </cfRule>
  </conditionalFormatting>
  <conditionalFormatting sqref="O486">
    <cfRule type="expression" dxfId="295" priority="249" stopIfTrue="1">
      <formula>AND(O$12=1,O485=0)</formula>
    </cfRule>
  </conditionalFormatting>
  <conditionalFormatting sqref="O507">
    <cfRule type="expression" dxfId="294" priority="250" stopIfTrue="1">
      <formula>AND(O$17=1,(ABS(O509-V509)&gt;0.01))</formula>
    </cfRule>
  </conditionalFormatting>
  <conditionalFormatting sqref="O576:O577">
    <cfRule type="expression" dxfId="293" priority="251" stopIfTrue="1">
      <formula>O576&lt;&gt;H576</formula>
    </cfRule>
  </conditionalFormatting>
  <conditionalFormatting sqref="O632">
    <cfRule type="cellIs" dxfId="292" priority="248" stopIfTrue="1" operator="lessThan">
      <formula>$F$633</formula>
    </cfRule>
  </conditionalFormatting>
  <conditionalFormatting sqref="O600">
    <cfRule type="expression" dxfId="291" priority="247" stopIfTrue="1">
      <formula>O600&lt;&gt;H600</formula>
    </cfRule>
  </conditionalFormatting>
  <conditionalFormatting sqref="O611">
    <cfRule type="expression" dxfId="290" priority="246" stopIfTrue="1">
      <formula>O611&lt;&gt;H611</formula>
    </cfRule>
  </conditionalFormatting>
  <conditionalFormatting sqref="O612">
    <cfRule type="expression" dxfId="289" priority="245" stopIfTrue="1">
      <formula>O612&lt;&gt;H612</formula>
    </cfRule>
  </conditionalFormatting>
  <conditionalFormatting sqref="O616">
    <cfRule type="expression" dxfId="288" priority="244" stopIfTrue="1">
      <formula>O616&lt;&gt;H616</formula>
    </cfRule>
  </conditionalFormatting>
  <conditionalFormatting sqref="O621">
    <cfRule type="expression" dxfId="287" priority="243" stopIfTrue="1">
      <formula>O621&lt;&gt;H621</formula>
    </cfRule>
  </conditionalFormatting>
  <conditionalFormatting sqref="O634">
    <cfRule type="expression" dxfId="286" priority="242" stopIfTrue="1">
      <formula>O634&lt;&gt;H634</formula>
    </cfRule>
  </conditionalFormatting>
  <conditionalFormatting sqref="O635">
    <cfRule type="expression" dxfId="285" priority="241" stopIfTrue="1">
      <formula>O635&lt;&gt;H635</formula>
    </cfRule>
  </conditionalFormatting>
  <conditionalFormatting sqref="O619">
    <cfRule type="expression" dxfId="284" priority="240" stopIfTrue="1">
      <formula>O619&lt;&gt;H619</formula>
    </cfRule>
  </conditionalFormatting>
  <conditionalFormatting sqref="O607">
    <cfRule type="expression" dxfId="283" priority="239" stopIfTrue="1">
      <formula>O607&lt;&gt;H607</formula>
    </cfRule>
  </conditionalFormatting>
  <conditionalFormatting sqref="O638">
    <cfRule type="expression" dxfId="282" priority="238" stopIfTrue="1">
      <formula>O638&lt;&gt;H638</formula>
    </cfRule>
  </conditionalFormatting>
  <conditionalFormatting sqref="O236:O237 O182:O183">
    <cfRule type="expression" dxfId="281" priority="235" stopIfTrue="1">
      <formula>O182&lt;&gt;N182</formula>
    </cfRule>
  </conditionalFormatting>
  <conditionalFormatting sqref="O36:O37 O422">
    <cfRule type="expression" dxfId="280" priority="234" stopIfTrue="1">
      <formula>O36&lt;&gt;N36</formula>
    </cfRule>
  </conditionalFormatting>
  <conditionalFormatting sqref="O171 O273 O481">
    <cfRule type="cellIs" dxfId="279" priority="227" stopIfTrue="1" operator="equal">
      <formula>3</formula>
    </cfRule>
  </conditionalFormatting>
  <conditionalFormatting sqref="O484">
    <cfRule type="cellIs" dxfId="278" priority="228" stopIfTrue="1" operator="equal">
      <formula>100000</formula>
    </cfRule>
  </conditionalFormatting>
  <conditionalFormatting sqref="O378 O469">
    <cfRule type="cellIs" dxfId="277" priority="229" stopIfTrue="1" operator="equal">
      <formula>0.75</formula>
    </cfRule>
  </conditionalFormatting>
  <conditionalFormatting sqref="O213 O167 O163 O313">
    <cfRule type="cellIs" dxfId="276" priority="230" stopIfTrue="1" operator="equal">
      <formula>0.8</formula>
    </cfRule>
  </conditionalFormatting>
  <conditionalFormatting sqref="O475">
    <cfRule type="cellIs" dxfId="275" priority="231" stopIfTrue="1" operator="equal">
      <formula>0.96</formula>
    </cfRule>
  </conditionalFormatting>
  <conditionalFormatting sqref="O424">
    <cfRule type="cellIs" dxfId="274" priority="226" stopIfTrue="1" operator="equal">
      <formula>1</formula>
    </cfRule>
  </conditionalFormatting>
  <conditionalFormatting sqref="O554">
    <cfRule type="cellIs" dxfId="273" priority="225" stopIfTrue="1" operator="equal">
      <formula>1</formula>
    </cfRule>
  </conditionalFormatting>
  <conditionalFormatting sqref="O499">
    <cfRule type="cellIs" dxfId="272" priority="224" stopIfTrue="1" operator="equal">
      <formula>1</formula>
    </cfRule>
  </conditionalFormatting>
  <conditionalFormatting sqref="O509 O414">
    <cfRule type="expression" dxfId="271" priority="232" stopIfTrue="1">
      <formula>ABS(O414-$F414)&gt;0.01</formula>
    </cfRule>
  </conditionalFormatting>
  <conditionalFormatting sqref="O285:O286 O390 O311 O168 O184:O185 O214 O314 O400 O379 O467 O96 O161 O164:O165 O263 O266:O267 O382 O497 O482 O494 O552 O176 O211 O376 O270 O100:O101">
    <cfRule type="expression" dxfId="270" priority="233" stopIfTrue="1">
      <formula>O96&lt;&gt;N96</formula>
    </cfRule>
  </conditionalFormatting>
  <conditionalFormatting sqref="O97">
    <cfRule type="expression" dxfId="269" priority="223" stopIfTrue="1">
      <formula>O97&lt;&gt;N97</formula>
    </cfRule>
  </conditionalFormatting>
  <conditionalFormatting sqref="O406">
    <cfRule type="expression" dxfId="268" priority="222" stopIfTrue="1">
      <formula>O406&lt;&gt;N406</formula>
    </cfRule>
  </conditionalFormatting>
  <conditionalFormatting sqref="O265">
    <cfRule type="cellIs" dxfId="267" priority="221" stopIfTrue="1" operator="equal">
      <formula>0.8</formula>
    </cfRule>
  </conditionalFormatting>
  <conditionalFormatting sqref="O415">
    <cfRule type="expression" dxfId="266" priority="219">
      <formula>O415&lt;&gt;N415</formula>
    </cfRule>
  </conditionalFormatting>
  <conditionalFormatting sqref="O415">
    <cfRule type="expression" dxfId="265" priority="218">
      <formula>O13=1</formula>
    </cfRule>
    <cfRule type="expression" dxfId="264" priority="220">
      <formula>O13=0</formula>
    </cfRule>
  </conditionalFormatting>
  <conditionalFormatting sqref="O510">
    <cfRule type="expression" dxfId="263" priority="216">
      <formula>O510&lt;&gt;N510</formula>
    </cfRule>
  </conditionalFormatting>
  <conditionalFormatting sqref="O510">
    <cfRule type="expression" dxfId="262" priority="215">
      <formula>O13=1</formula>
    </cfRule>
    <cfRule type="expression" dxfId="261" priority="217">
      <formula>O13=0</formula>
    </cfRule>
  </conditionalFormatting>
  <conditionalFormatting sqref="O8">
    <cfRule type="expression" dxfId="260" priority="214">
      <formula>ABS(N8-O8)&gt;0.001</formula>
    </cfRule>
  </conditionalFormatting>
  <conditionalFormatting sqref="O179 O472 O496 O402 O381">
    <cfRule type="cellIs" dxfId="259" priority="212" stopIfTrue="1" operator="equal">
      <formula>1</formula>
    </cfRule>
  </conditionalFormatting>
  <conditionalFormatting sqref="O285:O286 O390">
    <cfRule type="expression" dxfId="258" priority="213" stopIfTrue="1">
      <formula>O285&lt;&gt;N285</formula>
    </cfRule>
  </conditionalFormatting>
  <conditionalFormatting sqref="O503">
    <cfRule type="expression" dxfId="257" priority="206">
      <formula>OR(O19=0,O19=2)</formula>
    </cfRule>
    <cfRule type="expression" dxfId="256" priority="211">
      <formula>O19=1</formula>
    </cfRule>
  </conditionalFormatting>
  <conditionalFormatting sqref="O392">
    <cfRule type="cellIs" dxfId="255" priority="210" stopIfTrue="1" operator="equal">
      <formula>100000</formula>
    </cfRule>
  </conditionalFormatting>
  <conditionalFormatting sqref="O505">
    <cfRule type="expression" dxfId="254" priority="209">
      <formula>O17=0</formula>
    </cfRule>
  </conditionalFormatting>
  <conditionalFormatting sqref="O506">
    <cfRule type="expression" dxfId="253" priority="208" stopIfTrue="1">
      <formula>AND(O17=1,O13=1,O12=1)</formula>
    </cfRule>
  </conditionalFormatting>
  <conditionalFormatting sqref="O384">
    <cfRule type="cellIs" dxfId="252" priority="207" stopIfTrue="1" operator="equal">
      <formula>0.87</formula>
    </cfRule>
  </conditionalFormatting>
  <conditionalFormatting sqref="O507:O508">
    <cfRule type="expression" dxfId="251" priority="205">
      <formula>O$17=0</formula>
    </cfRule>
  </conditionalFormatting>
  <conditionalFormatting sqref="O410:O412">
    <cfRule type="expression" dxfId="250" priority="204">
      <formula>AND(O$15=0,O$16=0,O$17=0)</formula>
    </cfRule>
  </conditionalFormatting>
  <conditionalFormatting sqref="O410">
    <cfRule type="expression" dxfId="249" priority="203">
      <formula>O17=1</formula>
    </cfRule>
  </conditionalFormatting>
  <conditionalFormatting sqref="O411">
    <cfRule type="expression" dxfId="248" priority="202">
      <formula>O15+O16&gt;0</formula>
    </cfRule>
  </conditionalFormatting>
  <conditionalFormatting sqref="O269">
    <cfRule type="cellIs" dxfId="247" priority="201" stopIfTrue="1" operator="equal">
      <formula>0.8</formula>
    </cfRule>
  </conditionalFormatting>
  <conditionalFormatting sqref="O98">
    <cfRule type="expression" dxfId="246" priority="200" stopIfTrue="1">
      <formula>O98&lt;&gt;N98</formula>
    </cfRule>
  </conditionalFormatting>
  <conditionalFormatting sqref="O228">
    <cfRule type="cellIs" dxfId="245" priority="197" stopIfTrue="1" operator="equal">
      <formula>3</formula>
    </cfRule>
  </conditionalFormatting>
  <conditionalFormatting sqref="O257 O224 O220">
    <cfRule type="cellIs" dxfId="244" priority="198" stopIfTrue="1" operator="equal">
      <formula>0.8</formula>
    </cfRule>
  </conditionalFormatting>
  <conditionalFormatting sqref="O225 O238:O239 O258 O218 O221:O222 O230 O255">
    <cfRule type="expression" dxfId="243" priority="199" stopIfTrue="1">
      <formula>O218&lt;&gt;N218</formula>
    </cfRule>
  </conditionalFormatting>
  <conditionalFormatting sqref="O233">
    <cfRule type="cellIs" dxfId="242" priority="196" stopIfTrue="1" operator="equal">
      <formula>1</formula>
    </cfRule>
  </conditionalFormatting>
  <conditionalFormatting sqref="O99">
    <cfRule type="expression" dxfId="241" priority="195" stopIfTrue="1">
      <formula>O99&lt;&gt;N99</formula>
    </cfRule>
  </conditionalFormatting>
  <conditionalFormatting sqref="O406">
    <cfRule type="expression" dxfId="240" priority="194">
      <formula>O19=2</formula>
    </cfRule>
  </conditionalFormatting>
  <conditionalFormatting sqref="O434">
    <cfRule type="cellIs" dxfId="239" priority="193" stopIfTrue="1" operator="equal">
      <formula>0.75</formula>
    </cfRule>
  </conditionalFormatting>
  <conditionalFormatting sqref="O449">
    <cfRule type="cellIs" dxfId="238" priority="192" stopIfTrue="1" operator="equal">
      <formula>1</formula>
    </cfRule>
  </conditionalFormatting>
  <conditionalFormatting sqref="O435 O442:O443">
    <cfRule type="cellIs" dxfId="237" priority="191" stopIfTrue="1" operator="equal">
      <formula>1</formula>
    </cfRule>
  </conditionalFormatting>
  <conditionalFormatting sqref="O414">
    <cfRule type="expression" dxfId="236" priority="190" stopIfTrue="1">
      <formula>ABS(O414-$F414)&gt;0.01</formula>
    </cfRule>
  </conditionalFormatting>
  <conditionalFormatting sqref="O415">
    <cfRule type="expression" dxfId="235" priority="188">
      <formula>O415&lt;&gt;N415</formula>
    </cfRule>
  </conditionalFormatting>
  <conditionalFormatting sqref="O415">
    <cfRule type="expression" dxfId="234" priority="187">
      <formula>O13=1</formula>
    </cfRule>
    <cfRule type="expression" dxfId="233" priority="189">
      <formula>O13=0</formula>
    </cfRule>
  </conditionalFormatting>
  <conditionalFormatting sqref="O410">
    <cfRule type="expression" dxfId="232" priority="186">
      <formula>O17=1</formula>
    </cfRule>
  </conditionalFormatting>
  <conditionalFormatting sqref="O411">
    <cfRule type="expression" dxfId="231" priority="185">
      <formula>O15+O16&gt;0</formula>
    </cfRule>
  </conditionalFormatting>
  <conditionalFormatting sqref="O403">
    <cfRule type="expression" dxfId="230" priority="184" stopIfTrue="1">
      <formula>O403&lt;&gt;N403</formula>
    </cfRule>
  </conditionalFormatting>
  <conditionalFormatting sqref="O405">
    <cfRule type="cellIs" dxfId="229" priority="183" stopIfTrue="1" operator="equal">
      <formula>1</formula>
    </cfRule>
  </conditionalFormatting>
  <conditionalFormatting sqref="O279">
    <cfRule type="expression" dxfId="228" priority="236" stopIfTrue="1">
      <formula>O12=0</formula>
    </cfRule>
  </conditionalFormatting>
  <conditionalFormatting sqref="O413">
    <cfRule type="expression" dxfId="227" priority="182">
      <formula>AND(O$15=0,O$16=0,O$17=0)</formula>
    </cfRule>
  </conditionalFormatting>
  <conditionalFormatting sqref="O436">
    <cfRule type="expression" dxfId="226" priority="181" stopIfTrue="1">
      <formula>O436&lt;&gt;N436</formula>
    </cfRule>
  </conditionalFormatting>
  <conditionalFormatting sqref="O54">
    <cfRule type="expression" dxfId="225" priority="180" stopIfTrue="1">
      <formula>O54&lt;&gt;N54</formula>
    </cfRule>
  </conditionalFormatting>
  <conditionalFormatting sqref="O40">
    <cfRule type="expression" dxfId="224" priority="178">
      <formula>ABS(O40-O33)/O33&gt;0.01</formula>
    </cfRule>
  </conditionalFormatting>
  <conditionalFormatting sqref="O49">
    <cfRule type="expression" dxfId="223" priority="177" stopIfTrue="1">
      <formula>O49&lt;&gt;N49</formula>
    </cfRule>
  </conditionalFormatting>
  <conditionalFormatting sqref="O49">
    <cfRule type="expression" dxfId="222" priority="176" stopIfTrue="1">
      <formula>O49&lt;&gt;N49</formula>
    </cfRule>
  </conditionalFormatting>
  <conditionalFormatting sqref="O33">
    <cfRule type="expression" dxfId="221" priority="175" stopIfTrue="1">
      <formula>O33&lt;&gt;N33</formula>
    </cfRule>
  </conditionalFormatting>
  <conditionalFormatting sqref="O43">
    <cfRule type="expression" dxfId="220" priority="237">
      <formula>ABS(O43-O77*1000)&gt;3</formula>
    </cfRule>
  </conditionalFormatting>
  <conditionalFormatting sqref="O14:O21 O12">
    <cfRule type="expression" dxfId="219" priority="174">
      <formula>O12&lt;&gt;N12</formula>
    </cfRule>
  </conditionalFormatting>
  <conditionalFormatting sqref="O13">
    <cfRule type="expression" dxfId="218" priority="171">
      <formula>O13&lt;&gt;N13</formula>
    </cfRule>
  </conditionalFormatting>
  <conditionalFormatting sqref="O13">
    <cfRule type="cellIs" dxfId="217" priority="172" operator="equal">
      <formula>1</formula>
    </cfRule>
    <cfRule type="cellIs" dxfId="216" priority="173" operator="equal">
      <formula>0</formula>
    </cfRule>
  </conditionalFormatting>
  <conditionalFormatting sqref="O12">
    <cfRule type="cellIs" dxfId="215" priority="169" operator="equal">
      <formula>1</formula>
    </cfRule>
    <cfRule type="cellIs" dxfId="214" priority="170" operator="equal">
      <formula>0</formula>
    </cfRule>
  </conditionalFormatting>
  <conditionalFormatting sqref="O14">
    <cfRule type="cellIs" dxfId="213" priority="167" operator="equal">
      <formula>1</formula>
    </cfRule>
    <cfRule type="cellIs" dxfId="212" priority="168" operator="equal">
      <formula>0</formula>
    </cfRule>
  </conditionalFormatting>
  <conditionalFormatting sqref="O15">
    <cfRule type="cellIs" dxfId="211" priority="165" operator="equal">
      <formula>1</formula>
    </cfRule>
    <cfRule type="cellIs" dxfId="210" priority="166" operator="equal">
      <formula>0</formula>
    </cfRule>
  </conditionalFormatting>
  <conditionalFormatting sqref="O16">
    <cfRule type="cellIs" dxfId="209" priority="163" operator="equal">
      <formula>1</formula>
    </cfRule>
    <cfRule type="cellIs" dxfId="208" priority="164" operator="equal">
      <formula>0</formula>
    </cfRule>
  </conditionalFormatting>
  <conditionalFormatting sqref="O17">
    <cfRule type="cellIs" dxfId="207" priority="161" operator="equal">
      <formula>1</formula>
    </cfRule>
    <cfRule type="cellIs" dxfId="206" priority="162" operator="equal">
      <formula>0</formula>
    </cfRule>
  </conditionalFormatting>
  <conditionalFormatting sqref="O18">
    <cfRule type="cellIs" dxfId="205" priority="159" operator="equal">
      <formula>1</formula>
    </cfRule>
    <cfRule type="cellIs" dxfId="204" priority="160" operator="equal">
      <formula>0</formula>
    </cfRule>
  </conditionalFormatting>
  <conditionalFormatting sqref="O19">
    <cfRule type="cellIs" dxfId="203" priority="157" operator="equal">
      <formula>1</formula>
    </cfRule>
    <cfRule type="cellIs" dxfId="202" priority="158" operator="equal">
      <formula>0</formula>
    </cfRule>
  </conditionalFormatting>
  <conditionalFormatting sqref="O20">
    <cfRule type="cellIs" dxfId="201" priority="155" operator="equal">
      <formula>1</formula>
    </cfRule>
    <cfRule type="cellIs" dxfId="200" priority="156" operator="equal">
      <formula>0</formula>
    </cfRule>
  </conditionalFormatting>
  <conditionalFormatting sqref="O21">
    <cfRule type="cellIs" dxfId="199" priority="153" operator="equal">
      <formula>1</formula>
    </cfRule>
    <cfRule type="cellIs" dxfId="198" priority="154" operator="equal">
      <formula>0</formula>
    </cfRule>
  </conditionalFormatting>
  <conditionalFormatting sqref="O31">
    <cfRule type="expression" dxfId="197" priority="152" stopIfTrue="1">
      <formula>O31&lt;&gt;N31</formula>
    </cfRule>
  </conditionalFormatting>
  <conditionalFormatting sqref="O35">
    <cfRule type="expression" dxfId="196" priority="151" stopIfTrue="1">
      <formula>O35&lt;&gt;N35</formula>
    </cfRule>
  </conditionalFormatting>
  <conditionalFormatting sqref="O55">
    <cfRule type="expression" dxfId="195" priority="150" stopIfTrue="1">
      <formula>O55&lt;&gt;N55</formula>
    </cfRule>
  </conditionalFormatting>
  <conditionalFormatting sqref="O56">
    <cfRule type="expression" dxfId="194" priority="149" stopIfTrue="1">
      <formula>O56&lt;&gt;N56</formula>
    </cfRule>
  </conditionalFormatting>
  <conditionalFormatting sqref="O62">
    <cfRule type="expression" dxfId="193" priority="148" stopIfTrue="1">
      <formula>O62&lt;&gt;N62</formula>
    </cfRule>
  </conditionalFormatting>
  <conditionalFormatting sqref="O66">
    <cfRule type="expression" dxfId="192" priority="147" stopIfTrue="1">
      <formula>O66&lt;&gt;N66</formula>
    </cfRule>
  </conditionalFormatting>
  <conditionalFormatting sqref="O9">
    <cfRule type="expression" dxfId="191" priority="252" stopIfTrue="1">
      <formula>ABS(#REF!-#REF!)&gt;=0.001</formula>
    </cfRule>
  </conditionalFormatting>
  <conditionalFormatting sqref="O274">
    <cfRule type="expression" dxfId="190" priority="253" stopIfTrue="1">
      <formula>AND(O$12=1,O19=0,O275=0)</formula>
    </cfRule>
  </conditionalFormatting>
  <conditionalFormatting sqref="O47">
    <cfRule type="expression" dxfId="189" priority="145" stopIfTrue="1">
      <formula>AND(#REF!=0,ABS(O123-O127)&lt;0.001)</formula>
    </cfRule>
    <cfRule type="expression" dxfId="188" priority="146" stopIfTrue="1">
      <formula>#REF!=1</formula>
    </cfRule>
  </conditionalFormatting>
  <conditionalFormatting sqref="O48">
    <cfRule type="expression" dxfId="187" priority="144" stopIfTrue="1">
      <formula>O48&lt;&gt;N48</formula>
    </cfRule>
  </conditionalFormatting>
  <conditionalFormatting sqref="O60">
    <cfRule type="expression" dxfId="186" priority="143" stopIfTrue="1">
      <formula>O60&lt;&gt;N60</formula>
    </cfRule>
  </conditionalFormatting>
  <conditionalFormatting sqref="O209">
    <cfRule type="expression" dxfId="185" priority="142" stopIfTrue="1">
      <formula>O209&lt;&gt;N209</formula>
    </cfRule>
  </conditionalFormatting>
  <conditionalFormatting sqref="O210">
    <cfRule type="expression" dxfId="184" priority="141" stopIfTrue="1">
      <formula>O210&lt;&gt;N210</formula>
    </cfRule>
  </conditionalFormatting>
  <conditionalFormatting sqref="O253:O254">
    <cfRule type="expression" dxfId="183" priority="140" stopIfTrue="1">
      <formula>O253&lt;&gt;N253</formula>
    </cfRule>
  </conditionalFormatting>
  <conditionalFormatting sqref="O309">
    <cfRule type="expression" dxfId="182" priority="139" stopIfTrue="1">
      <formula>O309&lt;&gt;N309</formula>
    </cfRule>
  </conditionalFormatting>
  <conditionalFormatting sqref="O310">
    <cfRule type="expression" dxfId="181" priority="138" stopIfTrue="1">
      <formula>O310&lt;&gt;N310</formula>
    </cfRule>
  </conditionalFormatting>
  <conditionalFormatting sqref="O323">
    <cfRule type="expression" dxfId="180" priority="137" stopIfTrue="1">
      <formula>O323&lt;&gt;N323</formula>
    </cfRule>
  </conditionalFormatting>
  <conditionalFormatting sqref="O324">
    <cfRule type="expression" dxfId="179" priority="136" stopIfTrue="1">
      <formula>O324&lt;&gt;N324</formula>
    </cfRule>
  </conditionalFormatting>
  <conditionalFormatting sqref="O350:O355">
    <cfRule type="cellIs" dxfId="178" priority="134" stopIfTrue="1" operator="equal">
      <formula>0.2</formula>
    </cfRule>
  </conditionalFormatting>
  <conditionalFormatting sqref="O46">
    <cfRule type="expression" dxfId="177" priority="133" stopIfTrue="1">
      <formula>O46&lt;&gt;N46</formula>
    </cfRule>
  </conditionalFormatting>
  <conditionalFormatting sqref="O320">
    <cfRule type="expression" dxfId="176" priority="132" stopIfTrue="1">
      <formula>O320&lt;&gt;N320</formula>
    </cfRule>
  </conditionalFormatting>
  <conditionalFormatting sqref="O507">
    <cfRule type="expression" dxfId="175" priority="254" stopIfTrue="1">
      <formula>AND(O17=1,(ABS(O509-N509)&gt;0.01))</formula>
    </cfRule>
  </conditionalFormatting>
  <conditionalFormatting sqref="O504">
    <cfRule type="expression" dxfId="174" priority="255" stopIfTrue="1">
      <formula>AND(O17=1,(ABS($F509-O509)&lt;0.01))</formula>
    </cfRule>
  </conditionalFormatting>
  <conditionalFormatting sqref="O508">
    <cfRule type="expression" dxfId="173" priority="256" stopIfTrue="1">
      <formula>AND(AL17=1,(ABS($F509-AL509)&lt;0.01))</formula>
    </cfRule>
  </conditionalFormatting>
  <conditionalFormatting sqref="O155:O156">
    <cfRule type="expression" dxfId="172" priority="131" stopIfTrue="1">
      <formula>O155&lt;&gt;N155</formula>
    </cfRule>
  </conditionalFormatting>
  <conditionalFormatting sqref="O155:O156">
    <cfRule type="expression" dxfId="171" priority="130" stopIfTrue="1">
      <formula>O155&lt;&gt;N155</formula>
    </cfRule>
  </conditionalFormatting>
  <conditionalFormatting sqref="O61">
    <cfRule type="expression" dxfId="170" priority="129" stopIfTrue="1">
      <formula>O61&lt;&gt;N61</formula>
    </cfRule>
  </conditionalFormatting>
  <conditionalFormatting sqref="O79">
    <cfRule type="expression" dxfId="169" priority="128">
      <formula>O79&lt;&gt;O74</formula>
    </cfRule>
  </conditionalFormatting>
  <conditionalFormatting sqref="O71">
    <cfRule type="expression" dxfId="168" priority="127" stopIfTrue="1">
      <formula>O71&lt;&gt;N71</formula>
    </cfRule>
  </conditionalFormatting>
  <conditionalFormatting sqref="O516">
    <cfRule type="expression" dxfId="167" priority="126" stopIfTrue="1">
      <formula>O516&lt;&gt;N516</formula>
    </cfRule>
  </conditionalFormatting>
  <conditionalFormatting sqref="I31:J31">
    <cfRule type="expression" dxfId="166" priority="125" stopIfTrue="1">
      <formula>I31&lt;&gt;H31</formula>
    </cfRule>
  </conditionalFormatting>
  <conditionalFormatting sqref="N31">
    <cfRule type="expression" dxfId="165" priority="124" stopIfTrue="1">
      <formula>N31&lt;&gt;M31</formula>
    </cfRule>
  </conditionalFormatting>
  <conditionalFormatting sqref="K31:M31">
    <cfRule type="expression" dxfId="164" priority="120" stopIfTrue="1">
      <formula>K31&lt;&gt;J31</formula>
    </cfRule>
  </conditionalFormatting>
  <conditionalFormatting sqref="I470:M470 O470:Y470">
    <cfRule type="expression" dxfId="163" priority="119" stopIfTrue="1">
      <formula>I470&lt;&gt;H470</formula>
    </cfRule>
  </conditionalFormatting>
  <conditionalFormatting sqref="H470">
    <cfRule type="expression" dxfId="162" priority="117" stopIfTrue="1">
      <formula>H470&lt;&gt;G470</formula>
    </cfRule>
  </conditionalFormatting>
  <conditionalFormatting sqref="G473">
    <cfRule type="expression" dxfId="161" priority="116" stopIfTrue="1">
      <formula>G473&lt;&gt;F473</formula>
    </cfRule>
  </conditionalFormatting>
  <conditionalFormatting sqref="I473:M473 O473:Y473">
    <cfRule type="expression" dxfId="160" priority="115" stopIfTrue="1">
      <formula>I473&lt;&gt;H473</formula>
    </cfRule>
  </conditionalFormatting>
  <conditionalFormatting sqref="H473">
    <cfRule type="expression" dxfId="159" priority="114" stopIfTrue="1">
      <formula>H473&lt;&gt;G473</formula>
    </cfRule>
  </conditionalFormatting>
  <conditionalFormatting sqref="N486">
    <cfRule type="expression" dxfId="158" priority="106" stopIfTrue="1">
      <formula>AND(N$12=1,N485=0)</formula>
    </cfRule>
  </conditionalFormatting>
  <conditionalFormatting sqref="N507">
    <cfRule type="expression" dxfId="157" priority="107" stopIfTrue="1">
      <formula>AND(N$17=1,(ABS(N509-U509)&gt;0.01))</formula>
    </cfRule>
  </conditionalFormatting>
  <conditionalFormatting sqref="N576:N577">
    <cfRule type="expression" dxfId="156" priority="108" stopIfTrue="1">
      <formula>N576&lt;&gt;G576</formula>
    </cfRule>
  </conditionalFormatting>
  <conditionalFormatting sqref="N632">
    <cfRule type="cellIs" dxfId="155" priority="105" stopIfTrue="1" operator="lessThan">
      <formula>$F$633</formula>
    </cfRule>
  </conditionalFormatting>
  <conditionalFormatting sqref="N600">
    <cfRule type="expression" dxfId="154" priority="104" stopIfTrue="1">
      <formula>N600&lt;&gt;G600</formula>
    </cfRule>
  </conditionalFormatting>
  <conditionalFormatting sqref="N611">
    <cfRule type="expression" dxfId="153" priority="103" stopIfTrue="1">
      <formula>N611&lt;&gt;G611</formula>
    </cfRule>
  </conditionalFormatting>
  <conditionalFormatting sqref="N612">
    <cfRule type="expression" dxfId="152" priority="102" stopIfTrue="1">
      <formula>N612&lt;&gt;G612</formula>
    </cfRule>
  </conditionalFormatting>
  <conditionalFormatting sqref="N616">
    <cfRule type="expression" dxfId="151" priority="101" stopIfTrue="1">
      <formula>N616&lt;&gt;G616</formula>
    </cfRule>
  </conditionalFormatting>
  <conditionalFormatting sqref="N621">
    <cfRule type="expression" dxfId="150" priority="100" stopIfTrue="1">
      <formula>N621&lt;&gt;G621</formula>
    </cfRule>
  </conditionalFormatting>
  <conditionalFormatting sqref="N634">
    <cfRule type="expression" dxfId="149" priority="99" stopIfTrue="1">
      <formula>N634&lt;&gt;G634</formula>
    </cfRule>
  </conditionalFormatting>
  <conditionalFormatting sqref="N635">
    <cfRule type="expression" dxfId="148" priority="98" stopIfTrue="1">
      <formula>N635&lt;&gt;G635</formula>
    </cfRule>
  </conditionalFormatting>
  <conditionalFormatting sqref="N619">
    <cfRule type="expression" dxfId="147" priority="97" stopIfTrue="1">
      <formula>N619&lt;&gt;G619</formula>
    </cfRule>
  </conditionalFormatting>
  <conditionalFormatting sqref="N607">
    <cfRule type="expression" dxfId="146" priority="96" stopIfTrue="1">
      <formula>N607&lt;&gt;G607</formula>
    </cfRule>
  </conditionalFormatting>
  <conditionalFormatting sqref="N638">
    <cfRule type="expression" dxfId="145" priority="95" stopIfTrue="1">
      <formula>N638&lt;&gt;G638</formula>
    </cfRule>
  </conditionalFormatting>
  <conditionalFormatting sqref="N236:N237 N182:N183">
    <cfRule type="expression" dxfId="144" priority="92" stopIfTrue="1">
      <formula>N182&lt;&gt;M182</formula>
    </cfRule>
  </conditionalFormatting>
  <conditionalFormatting sqref="N36:N37 N422">
    <cfRule type="expression" dxfId="143" priority="91" stopIfTrue="1">
      <formula>N36&lt;&gt;M36</formula>
    </cfRule>
  </conditionalFormatting>
  <conditionalFormatting sqref="N171 N273 N481">
    <cfRule type="cellIs" dxfId="142" priority="84" stopIfTrue="1" operator="equal">
      <formula>3</formula>
    </cfRule>
  </conditionalFormatting>
  <conditionalFormatting sqref="N484">
    <cfRule type="cellIs" dxfId="141" priority="85" stopIfTrue="1" operator="equal">
      <formula>100000</formula>
    </cfRule>
  </conditionalFormatting>
  <conditionalFormatting sqref="N378 N469">
    <cfRule type="cellIs" dxfId="140" priority="86" stopIfTrue="1" operator="equal">
      <formula>0.75</formula>
    </cfRule>
  </conditionalFormatting>
  <conditionalFormatting sqref="N213 N167 N163 N313">
    <cfRule type="cellIs" dxfId="139" priority="87" stopIfTrue="1" operator="equal">
      <formula>0.8</formula>
    </cfRule>
  </conditionalFormatting>
  <conditionalFormatting sqref="N475">
    <cfRule type="cellIs" dxfId="138" priority="88" stopIfTrue="1" operator="equal">
      <formula>0.96</formula>
    </cfRule>
  </conditionalFormatting>
  <conditionalFormatting sqref="N424">
    <cfRule type="cellIs" dxfId="137" priority="83" stopIfTrue="1" operator="equal">
      <formula>1</formula>
    </cfRule>
  </conditionalFormatting>
  <conditionalFormatting sqref="N554">
    <cfRule type="cellIs" dxfId="136" priority="82" stopIfTrue="1" operator="equal">
      <formula>1</formula>
    </cfRule>
  </conditionalFormatting>
  <conditionalFormatting sqref="N499">
    <cfRule type="cellIs" dxfId="135" priority="81" stopIfTrue="1" operator="equal">
      <formula>1</formula>
    </cfRule>
  </conditionalFormatting>
  <conditionalFormatting sqref="N509 N414">
    <cfRule type="expression" dxfId="134" priority="89" stopIfTrue="1">
      <formula>ABS(N414-$F414)&gt;0.01</formula>
    </cfRule>
  </conditionalFormatting>
  <conditionalFormatting sqref="N285:N286 N390 N311 N168 N184:N185 N214 N314 N400 N379 N467 N96 N161 N164:N165 N263 N266:N267 N382 N497 N482 N494 N552 N176 N211 N376 N270 N100:N101">
    <cfRule type="expression" dxfId="133" priority="90" stopIfTrue="1">
      <formula>N96&lt;&gt;M96</formula>
    </cfRule>
  </conditionalFormatting>
  <conditionalFormatting sqref="N97">
    <cfRule type="expression" dxfId="132" priority="80" stopIfTrue="1">
      <formula>N97&lt;&gt;M97</formula>
    </cfRule>
  </conditionalFormatting>
  <conditionalFormatting sqref="N406">
    <cfRule type="expression" dxfId="131" priority="79" stopIfTrue="1">
      <formula>N406&lt;&gt;M406</formula>
    </cfRule>
  </conditionalFormatting>
  <conditionalFormatting sqref="N265">
    <cfRule type="cellIs" dxfId="130" priority="78" stopIfTrue="1" operator="equal">
      <formula>0.8</formula>
    </cfRule>
  </conditionalFormatting>
  <conditionalFormatting sqref="N415">
    <cfRule type="expression" dxfId="129" priority="76">
      <formula>N415&lt;&gt;M415</formula>
    </cfRule>
  </conditionalFormatting>
  <conditionalFormatting sqref="N415">
    <cfRule type="expression" dxfId="128" priority="75">
      <formula>N13=1</formula>
    </cfRule>
    <cfRule type="expression" dxfId="127" priority="77">
      <formula>N13=0</formula>
    </cfRule>
  </conditionalFormatting>
  <conditionalFormatting sqref="N510">
    <cfRule type="expression" dxfId="126" priority="73">
      <formula>N510&lt;&gt;M510</formula>
    </cfRule>
  </conditionalFormatting>
  <conditionalFormatting sqref="N510">
    <cfRule type="expression" dxfId="125" priority="72">
      <formula>N13=1</formula>
    </cfRule>
    <cfRule type="expression" dxfId="124" priority="74">
      <formula>N13=0</formula>
    </cfRule>
  </conditionalFormatting>
  <conditionalFormatting sqref="N179 N472 N496 N402 N381">
    <cfRule type="cellIs" dxfId="123" priority="70" stopIfTrue="1" operator="equal">
      <formula>1</formula>
    </cfRule>
  </conditionalFormatting>
  <conditionalFormatting sqref="N285:N286 N390">
    <cfRule type="expression" dxfId="122" priority="71" stopIfTrue="1">
      <formula>N285&lt;&gt;M285</formula>
    </cfRule>
  </conditionalFormatting>
  <conditionalFormatting sqref="N503">
    <cfRule type="expression" dxfId="121" priority="64">
      <formula>OR(N19=0,N19=2)</formula>
    </cfRule>
    <cfRule type="expression" dxfId="120" priority="69">
      <formula>N19=1</formula>
    </cfRule>
  </conditionalFormatting>
  <conditionalFormatting sqref="N392">
    <cfRule type="cellIs" dxfId="119" priority="68" stopIfTrue="1" operator="equal">
      <formula>100000</formula>
    </cfRule>
  </conditionalFormatting>
  <conditionalFormatting sqref="N505">
    <cfRule type="expression" dxfId="118" priority="67">
      <formula>N17=0</formula>
    </cfRule>
  </conditionalFormatting>
  <conditionalFormatting sqref="N506">
    <cfRule type="expression" dxfId="117" priority="66" stopIfTrue="1">
      <formula>AND(N17=1,N13=1,N12=1)</formula>
    </cfRule>
  </conditionalFormatting>
  <conditionalFormatting sqref="N384">
    <cfRule type="cellIs" dxfId="116" priority="65" stopIfTrue="1" operator="equal">
      <formula>0.87</formula>
    </cfRule>
  </conditionalFormatting>
  <conditionalFormatting sqref="N507:N508">
    <cfRule type="expression" dxfId="115" priority="63">
      <formula>N$17=0</formula>
    </cfRule>
  </conditionalFormatting>
  <conditionalFormatting sqref="N410:N412">
    <cfRule type="expression" dxfId="114" priority="62">
      <formula>AND(N$15=0,N$16=0,N$17=0)</formula>
    </cfRule>
  </conditionalFormatting>
  <conditionalFormatting sqref="N410">
    <cfRule type="expression" dxfId="113" priority="61">
      <formula>N17=1</formula>
    </cfRule>
  </conditionalFormatting>
  <conditionalFormatting sqref="N411">
    <cfRule type="expression" dxfId="112" priority="60">
      <formula>N15+N16&gt;0</formula>
    </cfRule>
  </conditionalFormatting>
  <conditionalFormatting sqref="N269">
    <cfRule type="cellIs" dxfId="111" priority="59" stopIfTrue="1" operator="equal">
      <formula>0.8</formula>
    </cfRule>
  </conditionalFormatting>
  <conditionalFormatting sqref="N98">
    <cfRule type="expression" dxfId="110" priority="58" stopIfTrue="1">
      <formula>N98&lt;&gt;M98</formula>
    </cfRule>
  </conditionalFormatting>
  <conditionalFormatting sqref="N228">
    <cfRule type="cellIs" dxfId="109" priority="55" stopIfTrue="1" operator="equal">
      <formula>3</formula>
    </cfRule>
  </conditionalFormatting>
  <conditionalFormatting sqref="N257 N224 N220">
    <cfRule type="cellIs" dxfId="108" priority="56" stopIfTrue="1" operator="equal">
      <formula>0.8</formula>
    </cfRule>
  </conditionalFormatting>
  <conditionalFormatting sqref="N225 N238:N239 N258 N218 N221:N222 N230 N255">
    <cfRule type="expression" dxfId="107" priority="57" stopIfTrue="1">
      <formula>N218&lt;&gt;M218</formula>
    </cfRule>
  </conditionalFormatting>
  <conditionalFormatting sqref="N233">
    <cfRule type="cellIs" dxfId="106" priority="54" stopIfTrue="1" operator="equal">
      <formula>1</formula>
    </cfRule>
  </conditionalFormatting>
  <conditionalFormatting sqref="N99">
    <cfRule type="expression" dxfId="105" priority="53" stopIfTrue="1">
      <formula>N99&lt;&gt;M99</formula>
    </cfRule>
  </conditionalFormatting>
  <conditionalFormatting sqref="N406">
    <cfRule type="expression" dxfId="104" priority="52">
      <formula>N19=2</formula>
    </cfRule>
  </conditionalFormatting>
  <conditionalFormatting sqref="N434">
    <cfRule type="cellIs" dxfId="103" priority="51" stopIfTrue="1" operator="equal">
      <formula>0.75</formula>
    </cfRule>
  </conditionalFormatting>
  <conditionalFormatting sqref="N449">
    <cfRule type="cellIs" dxfId="102" priority="50" stopIfTrue="1" operator="equal">
      <formula>1</formula>
    </cfRule>
  </conditionalFormatting>
  <conditionalFormatting sqref="N435 N442:N443">
    <cfRule type="cellIs" dxfId="101" priority="49" stopIfTrue="1" operator="equal">
      <formula>1</formula>
    </cfRule>
  </conditionalFormatting>
  <conditionalFormatting sqref="N414">
    <cfRule type="expression" dxfId="100" priority="48" stopIfTrue="1">
      <formula>ABS(N414-$F414)&gt;0.01</formula>
    </cfRule>
  </conditionalFormatting>
  <conditionalFormatting sqref="N415">
    <cfRule type="expression" dxfId="99" priority="46">
      <formula>N415&lt;&gt;M415</formula>
    </cfRule>
  </conditionalFormatting>
  <conditionalFormatting sqref="N415">
    <cfRule type="expression" dxfId="98" priority="45">
      <formula>N13=1</formula>
    </cfRule>
    <cfRule type="expression" dxfId="97" priority="47">
      <formula>N13=0</formula>
    </cfRule>
  </conditionalFormatting>
  <conditionalFormatting sqref="N410">
    <cfRule type="expression" dxfId="96" priority="44">
      <formula>N17=1</formula>
    </cfRule>
  </conditionalFormatting>
  <conditionalFormatting sqref="N411">
    <cfRule type="expression" dxfId="95" priority="43">
      <formula>N15+N16&gt;0</formula>
    </cfRule>
  </conditionalFormatting>
  <conditionalFormatting sqref="N403">
    <cfRule type="expression" dxfId="94" priority="42" stopIfTrue="1">
      <formula>N403&lt;&gt;M403</formula>
    </cfRule>
  </conditionalFormatting>
  <conditionalFormatting sqref="N405">
    <cfRule type="cellIs" dxfId="93" priority="41" stopIfTrue="1" operator="equal">
      <formula>1</formula>
    </cfRule>
  </conditionalFormatting>
  <conditionalFormatting sqref="N279">
    <cfRule type="expression" dxfId="92" priority="93" stopIfTrue="1">
      <formula>N12=0</formula>
    </cfRule>
  </conditionalFormatting>
  <conditionalFormatting sqref="N413">
    <cfRule type="expression" dxfId="91" priority="40">
      <formula>AND(N$15=0,N$16=0,N$17=0)</formula>
    </cfRule>
  </conditionalFormatting>
  <conditionalFormatting sqref="N436">
    <cfRule type="expression" dxfId="90" priority="39" stopIfTrue="1">
      <formula>N436&lt;&gt;M436</formula>
    </cfRule>
  </conditionalFormatting>
  <conditionalFormatting sqref="N54">
    <cfRule type="expression" dxfId="89" priority="38" stopIfTrue="1">
      <formula>N54&lt;&gt;M54</formula>
    </cfRule>
  </conditionalFormatting>
  <conditionalFormatting sqref="N40">
    <cfRule type="expression" dxfId="88" priority="37">
      <formula>ABS(N40-N33)/N33&gt;0.01</formula>
    </cfRule>
  </conditionalFormatting>
  <conditionalFormatting sqref="N49">
    <cfRule type="expression" dxfId="87" priority="36" stopIfTrue="1">
      <formula>N49&lt;&gt;M49</formula>
    </cfRule>
  </conditionalFormatting>
  <conditionalFormatting sqref="N49">
    <cfRule type="expression" dxfId="86" priority="35" stopIfTrue="1">
      <formula>N49&lt;&gt;M49</formula>
    </cfRule>
  </conditionalFormatting>
  <conditionalFormatting sqref="N43">
    <cfRule type="expression" dxfId="85" priority="94">
      <formula>ABS(N43-N77*1000)&gt;3</formula>
    </cfRule>
  </conditionalFormatting>
  <conditionalFormatting sqref="N55">
    <cfRule type="expression" dxfId="84" priority="34" stopIfTrue="1">
      <formula>N55&lt;&gt;M55</formula>
    </cfRule>
  </conditionalFormatting>
  <conditionalFormatting sqref="N56">
    <cfRule type="expression" dxfId="83" priority="33" stopIfTrue="1">
      <formula>N56&lt;&gt;M56</formula>
    </cfRule>
  </conditionalFormatting>
  <conditionalFormatting sqref="N62">
    <cfRule type="expression" dxfId="82" priority="32" stopIfTrue="1">
      <formula>N62&lt;&gt;M62</formula>
    </cfRule>
  </conditionalFormatting>
  <conditionalFormatting sqref="N66">
    <cfRule type="expression" dxfId="81" priority="31" stopIfTrue="1">
      <formula>N66&lt;&gt;M66</formula>
    </cfRule>
  </conditionalFormatting>
  <conditionalFormatting sqref="N274">
    <cfRule type="expression" dxfId="80" priority="109" stopIfTrue="1">
      <formula>AND(N$12=1,N19=0,N275=0)</formula>
    </cfRule>
  </conditionalFormatting>
  <conditionalFormatting sqref="N47">
    <cfRule type="expression" dxfId="79" priority="29" stopIfTrue="1">
      <formula>AND(#REF!=0,ABS(N123-N127)&lt;0.001)</formula>
    </cfRule>
    <cfRule type="expression" dxfId="78" priority="30" stopIfTrue="1">
      <formula>#REF!=1</formula>
    </cfRule>
  </conditionalFormatting>
  <conditionalFormatting sqref="N48">
    <cfRule type="expression" dxfId="77" priority="28" stopIfTrue="1">
      <formula>N48&lt;&gt;M48</formula>
    </cfRule>
  </conditionalFormatting>
  <conditionalFormatting sqref="N60">
    <cfRule type="expression" dxfId="76" priority="27" stopIfTrue="1">
      <formula>N60&lt;&gt;M60</formula>
    </cfRule>
  </conditionalFormatting>
  <conditionalFormatting sqref="N209">
    <cfRule type="expression" dxfId="75" priority="26" stopIfTrue="1">
      <formula>N209&lt;&gt;M209</formula>
    </cfRule>
  </conditionalFormatting>
  <conditionalFormatting sqref="N210">
    <cfRule type="expression" dxfId="74" priority="25" stopIfTrue="1">
      <formula>N210&lt;&gt;M210</formula>
    </cfRule>
  </conditionalFormatting>
  <conditionalFormatting sqref="N253:N254">
    <cfRule type="expression" dxfId="73" priority="24" stopIfTrue="1">
      <formula>N253&lt;&gt;M253</formula>
    </cfRule>
  </conditionalFormatting>
  <conditionalFormatting sqref="N309">
    <cfRule type="expression" dxfId="72" priority="23" stopIfTrue="1">
      <formula>N309&lt;&gt;M309</formula>
    </cfRule>
  </conditionalFormatting>
  <conditionalFormatting sqref="N310">
    <cfRule type="expression" dxfId="71" priority="22" stopIfTrue="1">
      <formula>N310&lt;&gt;M310</formula>
    </cfRule>
  </conditionalFormatting>
  <conditionalFormatting sqref="N323">
    <cfRule type="expression" dxfId="70" priority="21" stopIfTrue="1">
      <formula>N323&lt;&gt;M323</formula>
    </cfRule>
  </conditionalFormatting>
  <conditionalFormatting sqref="N324">
    <cfRule type="expression" dxfId="69" priority="20" stopIfTrue="1">
      <formula>N324&lt;&gt;M324</formula>
    </cfRule>
  </conditionalFormatting>
  <conditionalFormatting sqref="N350:N355">
    <cfRule type="cellIs" dxfId="68" priority="18" stopIfTrue="1" operator="equal">
      <formula>0.2</formula>
    </cfRule>
  </conditionalFormatting>
  <conditionalFormatting sqref="N46">
    <cfRule type="expression" dxfId="67" priority="17" stopIfTrue="1">
      <formula>N46&lt;&gt;M46</formula>
    </cfRule>
  </conditionalFormatting>
  <conditionalFormatting sqref="N320">
    <cfRule type="expression" dxfId="66" priority="16" stopIfTrue="1">
      <formula>N320&lt;&gt;M320</formula>
    </cfRule>
  </conditionalFormatting>
  <conditionalFormatting sqref="N507">
    <cfRule type="expression" dxfId="65" priority="110" stopIfTrue="1">
      <formula>AND(N17=1,(ABS(N509-M509)&gt;0.01))</formula>
    </cfRule>
  </conditionalFormatting>
  <conditionalFormatting sqref="N504">
    <cfRule type="expression" dxfId="64" priority="111" stopIfTrue="1">
      <formula>AND(N17=1,(ABS($F509-N509)&lt;0.01))</formula>
    </cfRule>
  </conditionalFormatting>
  <conditionalFormatting sqref="N508">
    <cfRule type="expression" dxfId="63" priority="112" stopIfTrue="1">
      <formula>AND(AK17=1,(ABS($F509-AK509)&lt;0.01))</formula>
    </cfRule>
  </conditionalFormatting>
  <conditionalFormatting sqref="N155:N156">
    <cfRule type="expression" dxfId="62" priority="15" stopIfTrue="1">
      <formula>N155&lt;&gt;M155</formula>
    </cfRule>
  </conditionalFormatting>
  <conditionalFormatting sqref="N155:N156">
    <cfRule type="expression" dxfId="61" priority="14" stopIfTrue="1">
      <formula>N155&lt;&gt;M155</formula>
    </cfRule>
  </conditionalFormatting>
  <conditionalFormatting sqref="N61">
    <cfRule type="expression" dxfId="60" priority="13" stopIfTrue="1">
      <formula>N61&lt;&gt;M61</formula>
    </cfRule>
  </conditionalFormatting>
  <conditionalFormatting sqref="N79">
    <cfRule type="expression" dxfId="59" priority="12">
      <formula>N79&lt;&gt;N74</formula>
    </cfRule>
  </conditionalFormatting>
  <conditionalFormatting sqref="N71">
    <cfRule type="expression" dxfId="58" priority="11" stopIfTrue="1">
      <formula>N71&lt;&gt;M71</formula>
    </cfRule>
  </conditionalFormatting>
  <conditionalFormatting sqref="N516">
    <cfRule type="expression" dxfId="57" priority="10" stopIfTrue="1">
      <formula>N516&lt;&gt;M516</formula>
    </cfRule>
  </conditionalFormatting>
  <conditionalFormatting sqref="N470">
    <cfRule type="expression" dxfId="56" priority="9" stopIfTrue="1">
      <formula>N470&lt;&gt;M470</formula>
    </cfRule>
  </conditionalFormatting>
  <conditionalFormatting sqref="N473">
    <cfRule type="expression" dxfId="55" priority="8" stopIfTrue="1">
      <formula>N473&lt;&gt;M473</formula>
    </cfRule>
  </conditionalFormatting>
  <conditionalFormatting sqref="N322:Y322">
    <cfRule type="cellIs" dxfId="54" priority="7" stopIfTrue="1" operator="equal">
      <formula>0.2</formula>
    </cfRule>
  </conditionalFormatting>
  <conditionalFormatting sqref="P320:T320">
    <cfRule type="expression" dxfId="53" priority="6" stopIfTrue="1">
      <formula>P320&lt;&gt;O320</formula>
    </cfRule>
  </conditionalFormatting>
  <conditionalFormatting sqref="I32:L32">
    <cfRule type="expression" dxfId="52" priority="5" stopIfTrue="1">
      <formula>I32&lt;&gt;H32</formula>
    </cfRule>
  </conditionalFormatting>
  <conditionalFormatting sqref="M32:S32">
    <cfRule type="expression" dxfId="51" priority="4" stopIfTrue="1">
      <formula>M32&lt;&gt;L32</formula>
    </cfRule>
  </conditionalFormatting>
  <conditionalFormatting sqref="T32:U32">
    <cfRule type="expression" dxfId="50" priority="3" stopIfTrue="1">
      <formula>T32&lt;&gt;S32</formula>
    </cfRule>
  </conditionalFormatting>
  <conditionalFormatting sqref="F367:Y367">
    <cfRule type="colorScale" priority="2">
      <colorScale>
        <cfvo type="min"/>
        <cfvo type="percentile" val="50"/>
        <cfvo type="max"/>
        <color rgb="FFF8696B"/>
        <color rgb="FFFFEB84"/>
        <color rgb="FF63BE7B"/>
      </colorScale>
    </cfRule>
  </conditionalFormatting>
  <conditionalFormatting sqref="F365:Y365">
    <cfRule type="colorScale" priority="1">
      <colorScale>
        <cfvo type="min"/>
        <cfvo type="percentile" val="50"/>
        <cfvo type="max"/>
        <color rgb="FFF8696B"/>
        <color rgb="FFFFEB84"/>
        <color rgb="FF63BE7B"/>
      </colorScale>
    </cfRule>
  </conditionalFormatting>
  <pageMargins left="0.75" right="0.75" top="1" bottom="1" header="0.4921259845" footer="0.4921259845"/>
  <pageSetup orientation="portrait"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53"/>
  </sheetPr>
  <dimension ref="A2:AL40"/>
  <sheetViews>
    <sheetView topLeftCell="J10" zoomScale="98" zoomScaleNormal="98" workbookViewId="0">
      <selection activeCell="X22" sqref="X22:X32"/>
    </sheetView>
  </sheetViews>
  <sheetFormatPr defaultRowHeight="13.2" x14ac:dyDescent="0.25"/>
  <cols>
    <col min="3" max="7" width="11.44140625" bestFit="1" customWidth="1"/>
    <col min="20" max="20" width="10.5546875" customWidth="1"/>
    <col min="23" max="23" width="9.109375" customWidth="1"/>
    <col min="24" max="24" width="13.44140625" customWidth="1"/>
    <col min="26" max="26" width="16.6640625" bestFit="1" customWidth="1"/>
    <col min="27" max="27" width="9.109375" customWidth="1"/>
  </cols>
  <sheetData>
    <row r="2" spans="24:38" ht="103.5" customHeight="1" x14ac:dyDescent="0.25">
      <c r="AB2" s="1001" t="s">
        <v>969</v>
      </c>
      <c r="AC2" s="1001"/>
      <c r="AD2" s="1001"/>
      <c r="AE2" s="1001"/>
      <c r="AF2" s="1001"/>
      <c r="AG2" s="1001"/>
      <c r="AH2" s="1001"/>
      <c r="AI2" s="1001"/>
      <c r="AJ2" s="1001"/>
      <c r="AK2" s="1001"/>
      <c r="AL2" s="1001"/>
    </row>
    <row r="3" spans="24:38" x14ac:dyDescent="0.25">
      <c r="X3" s="512"/>
    </row>
    <row r="20" spans="1:27" x14ac:dyDescent="0.25">
      <c r="X20" t="str">
        <f>T22&amp;"; "&amp;X22&amp;"; "&amp;W22</f>
        <v>Relative Loss Cell; Rel Loss Tier; U corr cell</v>
      </c>
    </row>
    <row r="21" spans="1:27" x14ac:dyDescent="0.25">
      <c r="D21" t="s">
        <v>984</v>
      </c>
      <c r="M21" t="s">
        <v>983</v>
      </c>
      <c r="S21" t="s">
        <v>993</v>
      </c>
    </row>
    <row r="22" spans="1:27" x14ac:dyDescent="0.25">
      <c r="A22" t="s">
        <v>973</v>
      </c>
      <c r="C22" t="s">
        <v>970</v>
      </c>
      <c r="D22" t="s">
        <v>971</v>
      </c>
      <c r="E22" t="s">
        <v>979</v>
      </c>
      <c r="F22" t="s">
        <v>972</v>
      </c>
      <c r="G22" t="s">
        <v>977</v>
      </c>
      <c r="H22" t="s">
        <v>976</v>
      </c>
      <c r="I22" t="s">
        <v>974</v>
      </c>
      <c r="J22" t="s">
        <v>978</v>
      </c>
      <c r="K22" t="s">
        <v>975</v>
      </c>
      <c r="L22" t="s">
        <v>982</v>
      </c>
      <c r="M22" t="s">
        <v>981</v>
      </c>
      <c r="N22" t="s">
        <v>980</v>
      </c>
      <c r="O22" t="s">
        <v>979</v>
      </c>
      <c r="P22" t="s">
        <v>978</v>
      </c>
      <c r="Q22" t="s">
        <v>975</v>
      </c>
      <c r="S22" t="s">
        <v>994</v>
      </c>
      <c r="T22" t="s">
        <v>996</v>
      </c>
      <c r="U22" t="s">
        <v>998</v>
      </c>
      <c r="V22" t="s">
        <v>1000</v>
      </c>
      <c r="W22" t="s">
        <v>1002</v>
      </c>
      <c r="X22" t="s">
        <v>1536</v>
      </c>
      <c r="Y22" t="s">
        <v>995</v>
      </c>
      <c r="Z22" t="s">
        <v>997</v>
      </c>
      <c r="AA22" t="s">
        <v>1001</v>
      </c>
    </row>
    <row r="23" spans="1:27" ht="14.4" x14ac:dyDescent="0.3">
      <c r="A23" s="514">
        <v>20</v>
      </c>
      <c r="C23">
        <v>0</v>
      </c>
      <c r="D23" s="519">
        <v>0</v>
      </c>
      <c r="E23" s="513">
        <v>0</v>
      </c>
      <c r="F23" s="519">
        <v>0</v>
      </c>
      <c r="G23">
        <f>F23^$A$26</f>
        <v>0</v>
      </c>
      <c r="H23">
        <f>F23^$A$28</f>
        <v>0</v>
      </c>
      <c r="I23">
        <f>F23^$A$30</f>
        <v>0</v>
      </c>
      <c r="J23" s="513">
        <f>$K$34+$J$34*$F23+$I$34*$G23+$H$34*$H23+$G$34*$I23</f>
        <v>1.8030079051490289E-2</v>
      </c>
      <c r="K23" s="513">
        <f>$F23/($F23+J23)</f>
        <v>0</v>
      </c>
      <c r="L23" s="514">
        <v>1</v>
      </c>
      <c r="M23" s="519">
        <v>0</v>
      </c>
      <c r="N23" s="513">
        <f>M23*$L$23</f>
        <v>0</v>
      </c>
      <c r="O23" s="513">
        <v>0.2</v>
      </c>
      <c r="P23" s="513">
        <f>$K$35+$J$35*$F23+$I$35*$G23+$H$35*$H23+$G$35*$I23</f>
        <v>0.17121132349033114</v>
      </c>
      <c r="Q23" s="513">
        <f t="shared" ref="Q23:Q32" si="0">$F23/($F23+P23)</f>
        <v>0</v>
      </c>
      <c r="S23" s="519">
        <v>0.9</v>
      </c>
      <c r="T23" s="513">
        <f>IF(S23&lt;=0,1,1/S23-1)</f>
        <v>0.11111111111111116</v>
      </c>
      <c r="U23" s="513">
        <f>$K$36+$J$36*$F23+$I$36*$G23+$H$36*$H23+$G$36*$I23</f>
        <v>0.12532018813757878</v>
      </c>
      <c r="V23" s="513">
        <f>1/(1+U23)</f>
        <v>0.88863597271369899</v>
      </c>
      <c r="W23" s="190">
        <f>IF(T23*AA23&lt;=0,1,SQRT(1/U23))</f>
        <v>1</v>
      </c>
      <c r="X23" s="190">
        <f t="shared" ref="X23:X32" si="1">TierLoss/reg_L_Cell/(1-TierLoss/reg_L_Cell)</f>
        <v>0.78213670151727388</v>
      </c>
      <c r="Y23" s="519">
        <v>0</v>
      </c>
      <c r="Z23" s="513">
        <f>IF(Y23&lt;=0,1/(1+U23+X23),1/(1+U23*(1+X23)+X23))</f>
        <v>0.52425824427463019</v>
      </c>
      <c r="AA23" s="513">
        <f>IF(M23&lt;=0,0,F23/M23*V23)</f>
        <v>0</v>
      </c>
    </row>
    <row r="24" spans="1:27" ht="14.4" x14ac:dyDescent="0.3">
      <c r="C24">
        <v>1</v>
      </c>
      <c r="D24" s="519">
        <v>0.2</v>
      </c>
      <c r="E24" s="513">
        <f>(1/D24-1)*F24</f>
        <v>0.04</v>
      </c>
      <c r="F24" s="519">
        <v>0.01</v>
      </c>
      <c r="G24">
        <f t="shared" ref="G24" si="2">F24^$A$26</f>
        <v>1.0000000000000002E-3</v>
      </c>
      <c r="H24">
        <f t="shared" ref="H24" si="3">F24^$A$28</f>
        <v>1E-4</v>
      </c>
      <c r="I24">
        <f t="shared" ref="I24" si="4">F24^$A$30</f>
        <v>1E-8</v>
      </c>
      <c r="J24" s="513">
        <f t="shared" ref="J24" si="5">$K$34+$J$34*F24+$I$34*G24+$H$34*H24+$G$34*I24</f>
        <v>2.0651840235669166E-2</v>
      </c>
      <c r="K24" s="513">
        <f t="shared" ref="K24" si="6">$F24/($F24+J24)</f>
        <v>0.32624468622810859</v>
      </c>
      <c r="L24" s="514"/>
      <c r="M24" s="519">
        <v>0.08</v>
      </c>
      <c r="N24" s="513">
        <f t="shared" ref="N24" si="7">M24*$L$23</f>
        <v>0.08</v>
      </c>
      <c r="O24" s="513">
        <f>(1/N24-1)*F24</f>
        <v>0.115</v>
      </c>
      <c r="P24" s="513">
        <f t="shared" ref="P24:P32" si="8">$K$35+$J$35*$F24+$I$35*$G24+$H$35*$H24+$G$35*$I24</f>
        <v>0.17190368495510583</v>
      </c>
      <c r="Q24" s="513">
        <f t="shared" ref="Q24" si="9">$F24/($F24+P24)</f>
        <v>5.4974147458684078E-2</v>
      </c>
      <c r="S24" s="519">
        <v>0.85</v>
      </c>
      <c r="T24" s="513">
        <f t="shared" ref="T24:T32" si="10">IF(S24&lt;=0,1,1/S24-1)</f>
        <v>0.17647058823529416</v>
      </c>
      <c r="U24" s="513">
        <f t="shared" ref="U24:U32" si="11">$K$36+$J$36*$F24+$I$36*$G24+$H$36*$H24+$G$36*$I24</f>
        <v>0.17280866030844755</v>
      </c>
      <c r="V24" s="513">
        <f t="shared" ref="V24:V32" si="12">1/(1+U24)</f>
        <v>0.8526540038824415</v>
      </c>
      <c r="W24" s="190">
        <f t="shared" ref="W24:W32" si="13">IF(T24*AA24&lt;=0,1,SQRT(1/U24))</f>
        <v>2.4055658418747017</v>
      </c>
      <c r="X24" s="190">
        <f t="shared" si="1"/>
        <v>0.46685871697376552</v>
      </c>
      <c r="Y24" s="519">
        <v>0.15</v>
      </c>
      <c r="Z24" s="513">
        <f t="shared" ref="Z24:Z32" si="14">IF(Y24&lt;=0,1/(1+U24+X24),1/(1+U24*(1+X24)+X24))</f>
        <v>0.58127888801828687</v>
      </c>
      <c r="AA24" s="513">
        <f t="shared" ref="AA24:AA32" si="15">IF(M24&lt;=0,0,F24/M24*V24)</f>
        <v>0.10658175048530519</v>
      </c>
    </row>
    <row r="25" spans="1:27" ht="14.4" x14ac:dyDescent="0.3">
      <c r="A25" t="s">
        <v>642</v>
      </c>
      <c r="C25">
        <v>5</v>
      </c>
      <c r="D25" s="519">
        <v>0.55000000000000004</v>
      </c>
      <c r="E25" s="513">
        <f>(1/D25-1)*F25</f>
        <v>4.0909090909090909E-2</v>
      </c>
      <c r="F25" s="519">
        <v>0.05</v>
      </c>
      <c r="G25">
        <f t="shared" ref="G25:G32" si="16">F25^$A$26</f>
        <v>1.1180339887498949E-2</v>
      </c>
      <c r="H25">
        <f t="shared" ref="H25:H32" si="17">F25^$A$28</f>
        <v>2.5000000000000005E-3</v>
      </c>
      <c r="I25">
        <f t="shared" ref="I25:I32" si="18">F25^$A$30</f>
        <v>6.2500000000000028E-6</v>
      </c>
      <c r="J25" s="513">
        <f t="shared" ref="J25:J32" si="19">$K$34+$J$34*F25+$I$34*G25+$H$34*H25+$G$34*I25</f>
        <v>3.8630887109425159E-2</v>
      </c>
      <c r="K25" s="513">
        <f t="shared" ref="K25:K32" si="20">$F25/($F25+J25)</f>
        <v>0.56413742015544965</v>
      </c>
      <c r="M25" s="519">
        <v>0.18</v>
      </c>
      <c r="N25" s="513">
        <f t="shared" ref="N25:N32" si="21">M25*$L$23</f>
        <v>0.18</v>
      </c>
      <c r="O25" s="513">
        <f>(1/N25-1)*F25</f>
        <v>0.22777777777777777</v>
      </c>
      <c r="P25" s="513">
        <f t="shared" si="8"/>
        <v>0.18822160149441861</v>
      </c>
      <c r="Q25" s="513">
        <f t="shared" si="0"/>
        <v>0.20988860660132649</v>
      </c>
      <c r="S25" s="519">
        <v>0.76</v>
      </c>
      <c r="T25" s="513">
        <f t="shared" si="10"/>
        <v>0.31578947368421062</v>
      </c>
      <c r="U25" s="513">
        <f t="shared" si="11"/>
        <v>0.2947522223343248</v>
      </c>
      <c r="V25" s="513">
        <f t="shared" si="12"/>
        <v>0.77234854881892967</v>
      </c>
      <c r="W25" s="190">
        <f t="shared" si="13"/>
        <v>1.8419229362008183</v>
      </c>
      <c r="X25" s="190">
        <f t="shared" si="1"/>
        <v>0.22940350443677943</v>
      </c>
      <c r="Y25" s="519">
        <v>0.37</v>
      </c>
      <c r="Z25" s="513">
        <f t="shared" si="14"/>
        <v>0.62823031334432544</v>
      </c>
      <c r="AA25" s="513">
        <f t="shared" si="15"/>
        <v>0.21454126356081379</v>
      </c>
    </row>
    <row r="26" spans="1:27" ht="14.4" x14ac:dyDescent="0.3">
      <c r="A26" s="514">
        <v>1.5</v>
      </c>
      <c r="C26">
        <v>10</v>
      </c>
      <c r="D26" s="519">
        <v>0.59</v>
      </c>
      <c r="E26" s="513">
        <f t="shared" ref="E26:E32" si="22">(1/D26-1)*F26</f>
        <v>6.9491525423728828E-2</v>
      </c>
      <c r="F26" s="519">
        <v>0.1</v>
      </c>
      <c r="G26">
        <f t="shared" si="16"/>
        <v>3.1622776601683798E-2</v>
      </c>
      <c r="H26">
        <f t="shared" si="17"/>
        <v>1.0000000000000002E-2</v>
      </c>
      <c r="I26">
        <f t="shared" si="18"/>
        <v>1.0000000000000005E-4</v>
      </c>
      <c r="J26" s="513">
        <f t="shared" si="19"/>
        <v>6.7873171770977084E-2</v>
      </c>
      <c r="K26" s="513">
        <f t="shared" si="20"/>
        <v>0.59568779778835745</v>
      </c>
      <c r="M26" s="519">
        <v>0.3</v>
      </c>
      <c r="N26" s="513">
        <f t="shared" si="21"/>
        <v>0.3</v>
      </c>
      <c r="O26" s="513">
        <f t="shared" ref="O26:O32" si="23">(1/N26-1)*F26</f>
        <v>0.23333333333333336</v>
      </c>
      <c r="P26" s="513">
        <f t="shared" si="8"/>
        <v>0.22474984222493014</v>
      </c>
      <c r="Q26" s="513">
        <f t="shared" si="0"/>
        <v>0.30792932589244315</v>
      </c>
      <c r="S26" s="519">
        <v>0.72</v>
      </c>
      <c r="T26" s="513">
        <f t="shared" si="10"/>
        <v>0.38888888888888884</v>
      </c>
      <c r="U26" s="513">
        <f t="shared" si="11"/>
        <v>0.38275417700341374</v>
      </c>
      <c r="V26" s="513">
        <f t="shared" si="12"/>
        <v>0.72319434403526028</v>
      </c>
      <c r="W26" s="190">
        <f t="shared" si="13"/>
        <v>1.6163672059381813</v>
      </c>
      <c r="X26" s="190">
        <f t="shared" si="1"/>
        <v>0.16780869279181496</v>
      </c>
      <c r="Y26" s="519">
        <v>0.56000000000000005</v>
      </c>
      <c r="Z26" s="513">
        <f t="shared" si="14"/>
        <v>0.61927467101341738</v>
      </c>
      <c r="AA26" s="513">
        <f t="shared" si="15"/>
        <v>0.2410647813450868</v>
      </c>
    </row>
    <row r="27" spans="1:27" ht="14.4" x14ac:dyDescent="0.3">
      <c r="A27" t="s">
        <v>643</v>
      </c>
      <c r="C27">
        <v>15</v>
      </c>
      <c r="D27" s="519">
        <v>0.61</v>
      </c>
      <c r="E27" s="513">
        <f t="shared" si="22"/>
        <v>9.5901639344262296E-2</v>
      </c>
      <c r="F27" s="519">
        <v>0.15</v>
      </c>
      <c r="G27">
        <f t="shared" si="16"/>
        <v>5.8094750193111257E-2</v>
      </c>
      <c r="H27">
        <f t="shared" si="17"/>
        <v>2.2499999999999999E-2</v>
      </c>
      <c r="I27">
        <f t="shared" si="18"/>
        <v>5.0624999999999997E-4</v>
      </c>
      <c r="J27" s="513">
        <f t="shared" si="19"/>
        <v>0.10058950550239783</v>
      </c>
      <c r="K27" s="513">
        <f t="shared" si="20"/>
        <v>0.59858851510668976</v>
      </c>
      <c r="M27" s="519">
        <v>0.37</v>
      </c>
      <c r="N27" s="513">
        <f t="shared" si="21"/>
        <v>0.37</v>
      </c>
      <c r="O27" s="513">
        <f t="shared" si="23"/>
        <v>0.25540540540540541</v>
      </c>
      <c r="P27" s="513">
        <f t="shared" si="8"/>
        <v>0.27369601783808961</v>
      </c>
      <c r="Q27" s="513">
        <f t="shared" si="0"/>
        <v>0.35402740097812463</v>
      </c>
      <c r="S27" s="519">
        <v>0.7</v>
      </c>
      <c r="T27" s="513">
        <f t="shared" si="10"/>
        <v>0.4285714285714286</v>
      </c>
      <c r="U27" s="513">
        <f t="shared" si="11"/>
        <v>0.43542854154428035</v>
      </c>
      <c r="V27" s="513">
        <f t="shared" si="12"/>
        <v>0.69665606545914693</v>
      </c>
      <c r="W27" s="190">
        <f t="shared" si="13"/>
        <v>1.515449795977549</v>
      </c>
      <c r="X27" s="190">
        <f t="shared" si="1"/>
        <v>0.14457380031671002</v>
      </c>
      <c r="Y27" s="519">
        <v>0.6</v>
      </c>
      <c r="Z27" s="513">
        <f t="shared" si="14"/>
        <v>0.60865980443233825</v>
      </c>
      <c r="AA27" s="513">
        <f t="shared" si="15"/>
        <v>0.28242813464560007</v>
      </c>
    </row>
    <row r="28" spans="1:27" ht="14.4" x14ac:dyDescent="0.3">
      <c r="A28" s="514">
        <v>2</v>
      </c>
      <c r="C28">
        <v>20</v>
      </c>
      <c r="D28" s="519">
        <v>0.6</v>
      </c>
      <c r="E28" s="513">
        <f t="shared" si="22"/>
        <v>0.13333333333333336</v>
      </c>
      <c r="F28" s="519">
        <v>0.2</v>
      </c>
      <c r="G28">
        <f t="shared" si="16"/>
        <v>8.9442719099991616E-2</v>
      </c>
      <c r="H28">
        <f t="shared" si="17"/>
        <v>4.0000000000000008E-2</v>
      </c>
      <c r="I28">
        <f t="shared" si="18"/>
        <v>1.6000000000000007E-3</v>
      </c>
      <c r="J28" s="513">
        <f t="shared" si="19"/>
        <v>0.13509645095731485</v>
      </c>
      <c r="K28" s="513">
        <f t="shared" si="20"/>
        <v>0.59684308630733995</v>
      </c>
      <c r="M28" s="519">
        <v>0.38</v>
      </c>
      <c r="N28" s="513">
        <f t="shared" si="21"/>
        <v>0.38</v>
      </c>
      <c r="O28" s="513">
        <f t="shared" si="23"/>
        <v>0.32631578947368428</v>
      </c>
      <c r="P28" s="513">
        <f t="shared" si="8"/>
        <v>0.33315092698917415</v>
      </c>
      <c r="Q28" s="513">
        <f t="shared" si="0"/>
        <v>0.37512829834029549</v>
      </c>
      <c r="S28" s="519">
        <v>0.69</v>
      </c>
      <c r="T28" s="513">
        <f t="shared" si="10"/>
        <v>0.4492753623188408</v>
      </c>
      <c r="U28" s="513">
        <f t="shared" si="11"/>
        <v>0.46895407170348169</v>
      </c>
      <c r="V28" s="513">
        <f t="shared" si="12"/>
        <v>0.68075647786614857</v>
      </c>
      <c r="W28" s="190">
        <f t="shared" si="13"/>
        <v>1.4602756535995443</v>
      </c>
      <c r="X28" s="190">
        <f t="shared" si="1"/>
        <v>0.13286498130980315</v>
      </c>
      <c r="Y28" s="519">
        <v>0.61</v>
      </c>
      <c r="Z28" s="513">
        <f t="shared" si="14"/>
        <v>0.60091581000153005</v>
      </c>
      <c r="AA28" s="513">
        <f t="shared" si="15"/>
        <v>0.35829288308744661</v>
      </c>
    </row>
    <row r="29" spans="1:27" ht="14.4" x14ac:dyDescent="0.3">
      <c r="A29" t="s">
        <v>644</v>
      </c>
      <c r="C29">
        <v>40</v>
      </c>
      <c r="D29" s="519">
        <v>0.59</v>
      </c>
      <c r="E29" s="513">
        <f t="shared" si="22"/>
        <v>0.27796610169491531</v>
      </c>
      <c r="F29" s="519">
        <v>0.4</v>
      </c>
      <c r="G29">
        <f t="shared" si="16"/>
        <v>0.25298221281347039</v>
      </c>
      <c r="H29">
        <f t="shared" si="17"/>
        <v>0.16000000000000003</v>
      </c>
      <c r="I29">
        <f t="shared" si="18"/>
        <v>2.5600000000000012E-2</v>
      </c>
      <c r="J29" s="513">
        <f t="shared" si="19"/>
        <v>0.28060996062231519</v>
      </c>
      <c r="K29" s="513">
        <f t="shared" si="20"/>
        <v>0.58770811939669565</v>
      </c>
      <c r="M29" s="519">
        <v>0.37</v>
      </c>
      <c r="N29" s="513">
        <f t="shared" si="21"/>
        <v>0.37</v>
      </c>
      <c r="O29" s="513">
        <f t="shared" si="23"/>
        <v>0.68108108108108112</v>
      </c>
      <c r="P29" s="513">
        <f t="shared" si="8"/>
        <v>0.67819931802462419</v>
      </c>
      <c r="Q29" s="513">
        <f t="shared" si="0"/>
        <v>0.37098891950037827</v>
      </c>
      <c r="S29" s="519">
        <v>0.64</v>
      </c>
      <c r="T29" s="513">
        <f t="shared" si="10"/>
        <v>0.5625</v>
      </c>
      <c r="U29" s="513">
        <f t="shared" si="11"/>
        <v>0.55179536272335916</v>
      </c>
      <c r="V29" s="513">
        <f t="shared" si="12"/>
        <v>0.64441486553035376</v>
      </c>
      <c r="W29" s="190">
        <f t="shared" si="13"/>
        <v>1.3462043105081278</v>
      </c>
      <c r="X29" s="190">
        <f t="shared" si="1"/>
        <v>0.11070956801709679</v>
      </c>
      <c r="Y29" s="519">
        <v>0.59</v>
      </c>
      <c r="Z29" s="513">
        <f t="shared" si="14"/>
        <v>0.58018305062483655</v>
      </c>
      <c r="AA29" s="513">
        <f t="shared" si="15"/>
        <v>0.69666471949227438</v>
      </c>
    </row>
    <row r="30" spans="1:27" ht="14.4" x14ac:dyDescent="0.3">
      <c r="A30" s="514">
        <v>4</v>
      </c>
      <c r="C30">
        <v>60</v>
      </c>
      <c r="D30" s="519">
        <v>0.56999999999999995</v>
      </c>
      <c r="E30" s="513">
        <f t="shared" si="22"/>
        <v>0.4526315789473685</v>
      </c>
      <c r="F30" s="519">
        <v>0.6</v>
      </c>
      <c r="G30">
        <f t="shared" si="16"/>
        <v>0.46475800154489</v>
      </c>
      <c r="H30">
        <f t="shared" si="17"/>
        <v>0.36</v>
      </c>
      <c r="I30">
        <f t="shared" si="18"/>
        <v>0.12959999999999999</v>
      </c>
      <c r="J30" s="513">
        <f t="shared" si="19"/>
        <v>0.44363216475398359</v>
      </c>
      <c r="K30" s="513">
        <f t="shared" si="20"/>
        <v>0.574915205053534</v>
      </c>
      <c r="M30" s="519">
        <v>0.32</v>
      </c>
      <c r="N30" s="513">
        <f t="shared" si="21"/>
        <v>0.32</v>
      </c>
      <c r="O30" s="513">
        <f t="shared" si="23"/>
        <v>1.2749999999999999</v>
      </c>
      <c r="P30" s="513">
        <f t="shared" si="8"/>
        <v>1.2677892245198783</v>
      </c>
      <c r="Q30" s="513">
        <f t="shared" si="0"/>
        <v>0.32123539001261348</v>
      </c>
      <c r="S30" s="519">
        <v>0.59</v>
      </c>
      <c r="T30" s="513">
        <f t="shared" si="10"/>
        <v>0.69491525423728828</v>
      </c>
      <c r="U30" s="513">
        <f t="shared" si="11"/>
        <v>0.69098300185385531</v>
      </c>
      <c r="V30" s="513">
        <f t="shared" si="12"/>
        <v>0.59137200013464464</v>
      </c>
      <c r="W30" s="190">
        <f t="shared" si="13"/>
        <v>1.2030019132979199</v>
      </c>
      <c r="X30" s="190">
        <f t="shared" si="1"/>
        <v>8.6480298749617587E-2</v>
      </c>
      <c r="Y30" s="519">
        <v>0.55000000000000004</v>
      </c>
      <c r="Z30" s="513">
        <f t="shared" si="14"/>
        <v>0.54430071195513507</v>
      </c>
      <c r="AA30" s="513">
        <f t="shared" si="15"/>
        <v>1.1088225002524588</v>
      </c>
    </row>
    <row r="31" spans="1:27" ht="14.4" x14ac:dyDescent="0.3">
      <c r="C31">
        <v>80</v>
      </c>
      <c r="D31" s="519">
        <v>0.55000000000000004</v>
      </c>
      <c r="E31" s="513">
        <f t="shared" si="22"/>
        <v>0.65454545454545454</v>
      </c>
      <c r="F31" s="519">
        <v>0.8</v>
      </c>
      <c r="G31">
        <f t="shared" si="16"/>
        <v>0.71554175279993271</v>
      </c>
      <c r="H31">
        <f t="shared" si="17"/>
        <v>0.64000000000000012</v>
      </c>
      <c r="I31">
        <f t="shared" si="18"/>
        <v>0.40960000000000019</v>
      </c>
      <c r="J31" s="513">
        <f t="shared" si="19"/>
        <v>0.66136385954380261</v>
      </c>
      <c r="K31" s="513">
        <f t="shared" si="20"/>
        <v>0.5474338199726233</v>
      </c>
      <c r="M31" s="519">
        <v>0.26</v>
      </c>
      <c r="N31" s="513">
        <f t="shared" si="21"/>
        <v>0.26</v>
      </c>
      <c r="O31" s="513">
        <f t="shared" si="23"/>
        <v>2.2769230769230768</v>
      </c>
      <c r="P31" s="513">
        <f t="shared" si="8"/>
        <v>2.2837019535061631</v>
      </c>
      <c r="Q31" s="513">
        <f t="shared" si="0"/>
        <v>0.25942844414337823</v>
      </c>
      <c r="S31" s="519">
        <v>0.52</v>
      </c>
      <c r="T31" s="513">
        <f t="shared" si="10"/>
        <v>0.92307692307692291</v>
      </c>
      <c r="U31" s="513">
        <f t="shared" si="11"/>
        <v>0.92981207750270478</v>
      </c>
      <c r="V31" s="513">
        <f t="shared" si="12"/>
        <v>0.51818517028562772</v>
      </c>
      <c r="W31" s="190">
        <f t="shared" si="13"/>
        <v>1.0370564775740414</v>
      </c>
      <c r="X31" s="190">
        <f t="shared" si="1"/>
        <v>6.2870645495666413E-2</v>
      </c>
      <c r="Y31" s="519">
        <v>0.5</v>
      </c>
      <c r="Z31" s="513">
        <f t="shared" si="14"/>
        <v>0.48753361707903192</v>
      </c>
      <c r="AA31" s="513">
        <f t="shared" si="15"/>
        <v>1.5944159085711622</v>
      </c>
    </row>
    <row r="32" spans="1:27" ht="14.4" x14ac:dyDescent="0.3">
      <c r="C32">
        <v>100</v>
      </c>
      <c r="D32" s="519">
        <v>0.5</v>
      </c>
      <c r="E32" s="513">
        <f t="shared" si="22"/>
        <v>1</v>
      </c>
      <c r="F32" s="519">
        <v>1</v>
      </c>
      <c r="G32">
        <f t="shared" si="16"/>
        <v>1</v>
      </c>
      <c r="H32">
        <f t="shared" si="17"/>
        <v>1</v>
      </c>
      <c r="I32">
        <f t="shared" si="18"/>
        <v>1</v>
      </c>
      <c r="J32" s="513">
        <f t="shared" si="19"/>
        <v>0.99830080465077742</v>
      </c>
      <c r="K32" s="513">
        <f t="shared" si="20"/>
        <v>0.50042516005229742</v>
      </c>
      <c r="M32" s="519">
        <v>0.2</v>
      </c>
      <c r="N32" s="513">
        <f t="shared" si="21"/>
        <v>0.2</v>
      </c>
      <c r="O32" s="513">
        <f t="shared" si="23"/>
        <v>4</v>
      </c>
      <c r="P32" s="513">
        <f t="shared" si="8"/>
        <v>3.9982125709516447</v>
      </c>
      <c r="Q32" s="513">
        <f t="shared" si="0"/>
        <v>0.20007152273029535</v>
      </c>
      <c r="S32" s="519">
        <v>0.45</v>
      </c>
      <c r="T32" s="513">
        <f t="shared" si="10"/>
        <v>1.2222222222222223</v>
      </c>
      <c r="U32" s="513">
        <f t="shared" si="11"/>
        <v>1.2202129492347678</v>
      </c>
      <c r="V32" s="513">
        <f t="shared" si="12"/>
        <v>0.45040724600073434</v>
      </c>
      <c r="W32" s="190">
        <f t="shared" si="13"/>
        <v>0.90527845635019766</v>
      </c>
      <c r="X32" s="190">
        <f t="shared" si="1"/>
        <v>4.7201672480657063E-2</v>
      </c>
      <c r="Y32" s="519">
        <v>0.42</v>
      </c>
      <c r="Z32" s="513">
        <f t="shared" si="14"/>
        <v>0.43010554493652592</v>
      </c>
      <c r="AA32" s="513">
        <f t="shared" si="15"/>
        <v>2.2520362300036716</v>
      </c>
    </row>
    <row r="34" spans="1:13" x14ac:dyDescent="0.25">
      <c r="G34">
        <f t="array" ref="G34:K34">LINEST(E23:E32,F23:I32)</f>
        <v>0.5448203759404654</v>
      </c>
      <c r="H34">
        <v>-1.3126819306917163</v>
      </c>
      <c r="I34">
        <v>1.636477652717899</v>
      </c>
      <c r="J34">
        <v>0.11165462763263914</v>
      </c>
      <c r="K34">
        <v>1.8030079051490289E-2</v>
      </c>
    </row>
    <row r="35" spans="1:13" x14ac:dyDescent="0.25">
      <c r="G35">
        <f t="array" ref="G35:K35">LINEST(O23:O32,F23:I32)</f>
        <v>2.1188700837527934</v>
      </c>
      <c r="H35">
        <v>-0.47535987730552154</v>
      </c>
      <c r="I35">
        <v>2.3438926829262252</v>
      </c>
      <c r="J35">
        <v>-0.1604016419121834</v>
      </c>
      <c r="K35">
        <v>0.17121132349033114</v>
      </c>
      <c r="M35" t="str">
        <f>"Celková účinnost PEMFC s příslušenstvím: "&amp;'Ucinnost FCPEM'!$M$21&amp;" * "&amp;'Ucinnost FCPEM'!$L$22&amp;"="&amp;L23</f>
        <v>Celková účinnost PEMFC s příslušenstvím: FURORE * Increasing factor=1</v>
      </c>
    </row>
    <row r="36" spans="1:13" x14ac:dyDescent="0.25">
      <c r="G36">
        <f t="array" ref="G36:K36">LINEST(T23:T32,F23:I32)</f>
        <v>-0.92618233940561157</v>
      </c>
      <c r="H36">
        <v>10.26865501100829</v>
      </c>
      <c r="I36">
        <v>-14.326379448516249</v>
      </c>
      <c r="J36">
        <v>6.0787995380107587</v>
      </c>
      <c r="K36">
        <v>0.12532018813757878</v>
      </c>
    </row>
    <row r="37" spans="1:13" x14ac:dyDescent="0.25">
      <c r="A37" t="s">
        <v>985</v>
      </c>
      <c r="B37" t="s">
        <v>986</v>
      </c>
      <c r="C37" t="s">
        <v>987</v>
      </c>
      <c r="D37" t="s">
        <v>988</v>
      </c>
      <c r="E37" t="s">
        <v>989</v>
      </c>
      <c r="F37" t="s">
        <v>642</v>
      </c>
      <c r="G37" t="s">
        <v>643</v>
      </c>
      <c r="H37" t="s">
        <v>644</v>
      </c>
      <c r="I37" t="s">
        <v>990</v>
      </c>
      <c r="J37" t="s">
        <v>999</v>
      </c>
    </row>
    <row r="38" spans="1:13" x14ac:dyDescent="0.25">
      <c r="A38">
        <f>K34</f>
        <v>1.8030079051490289E-2</v>
      </c>
      <c r="B38">
        <f>J34</f>
        <v>0.11165462763263914</v>
      </c>
      <c r="C38">
        <f>I34</f>
        <v>1.636477652717899</v>
      </c>
      <c r="D38">
        <f>H34</f>
        <v>-1.3126819306917163</v>
      </c>
      <c r="E38">
        <f>G34</f>
        <v>0.5448203759404654</v>
      </c>
      <c r="F38">
        <f>A26</f>
        <v>1.5</v>
      </c>
      <c r="G38">
        <f>A28</f>
        <v>2</v>
      </c>
      <c r="H38">
        <f>A30</f>
        <v>4</v>
      </c>
      <c r="I38">
        <f>A23</f>
        <v>20</v>
      </c>
    </row>
    <row r="39" spans="1:13" x14ac:dyDescent="0.25">
      <c r="A39">
        <f t="shared" ref="A39" si="24">K35</f>
        <v>0.17121132349033114</v>
      </c>
      <c r="B39">
        <f>J35</f>
        <v>-0.1604016419121834</v>
      </c>
      <c r="C39">
        <f>I35</f>
        <v>2.3438926829262252</v>
      </c>
      <c r="D39">
        <f>H35</f>
        <v>-0.47535987730552154</v>
      </c>
      <c r="E39">
        <f>G35</f>
        <v>2.1188700837527934</v>
      </c>
      <c r="F39">
        <f>F38</f>
        <v>1.5</v>
      </c>
      <c r="G39">
        <f t="shared" ref="G39:I40" si="25">G38</f>
        <v>2</v>
      </c>
      <c r="H39">
        <f t="shared" si="25"/>
        <v>4</v>
      </c>
      <c r="I39">
        <f t="shared" si="25"/>
        <v>20</v>
      </c>
    </row>
    <row r="40" spans="1:13" ht="14.4" x14ac:dyDescent="0.3">
      <c r="A40">
        <f t="shared" ref="A40" si="26">K36</f>
        <v>0.12532018813757878</v>
      </c>
      <c r="B40">
        <f>J36</f>
        <v>6.0787995380107587</v>
      </c>
      <c r="C40">
        <f>I36</f>
        <v>-14.326379448516249</v>
      </c>
      <c r="D40">
        <f>H36</f>
        <v>10.26865501100829</v>
      </c>
      <c r="E40">
        <f>G36</f>
        <v>-0.92618233940561157</v>
      </c>
      <c r="F40">
        <f>F39</f>
        <v>1.5</v>
      </c>
      <c r="G40">
        <f t="shared" si="25"/>
        <v>2</v>
      </c>
      <c r="H40">
        <f t="shared" si="25"/>
        <v>4</v>
      </c>
      <c r="I40">
        <f t="shared" si="25"/>
        <v>20</v>
      </c>
      <c r="J40" s="514">
        <v>5.5E-2</v>
      </c>
    </row>
  </sheetData>
  <mergeCells count="1">
    <mergeCell ref="AB2:AL2"/>
  </mergeCells>
  <pageMargins left="0.7" right="0.7" top="0.78740157499999996" bottom="0.78740157499999996" header="0.3" footer="0.3"/>
  <drawing r:id="rId1"/>
  <legacyDrawing r:id="rId2"/>
  <oleObjects>
    <mc:AlternateContent xmlns:mc="http://schemas.openxmlformats.org/markup-compatibility/2006">
      <mc:Choice Requires="x14">
        <oleObject shapeId="88065" r:id="rId3">
          <objectPr defaultSize="0" r:id="rId4">
            <anchor moveWithCells="1">
              <from>
                <xdr:col>27</xdr:col>
                <xdr:colOff>76200</xdr:colOff>
                <xdr:row>53</xdr:row>
                <xdr:rowOff>30480</xdr:rowOff>
              </from>
              <to>
                <xdr:col>37</xdr:col>
                <xdr:colOff>403860</xdr:colOff>
                <xdr:row>83</xdr:row>
                <xdr:rowOff>7620</xdr:rowOff>
              </to>
            </anchor>
          </objectPr>
        </oleObject>
      </mc:Choice>
      <mc:Fallback>
        <oleObject shapeId="88065" r:id="rId3"/>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C4:AA47"/>
  <sheetViews>
    <sheetView workbookViewId="0">
      <selection activeCell="C33" sqref="C33"/>
    </sheetView>
  </sheetViews>
  <sheetFormatPr defaultColWidth="9.109375" defaultRowHeight="13.2" x14ac:dyDescent="0.25"/>
  <cols>
    <col min="1" max="16384" width="9.109375" style="560"/>
  </cols>
  <sheetData>
    <row r="4" spans="3:27" x14ac:dyDescent="0.25">
      <c r="C4" s="557" t="s">
        <v>1183</v>
      </c>
      <c r="D4" s="558"/>
      <c r="E4" s="558"/>
      <c r="F4" s="558"/>
      <c r="G4" s="558"/>
      <c r="H4" s="558"/>
      <c r="I4" s="558"/>
      <c r="J4" s="558"/>
      <c r="K4" s="558"/>
      <c r="L4" s="558"/>
      <c r="M4" s="558"/>
      <c r="N4" s="558"/>
      <c r="O4" s="558"/>
      <c r="P4" s="558"/>
      <c r="Q4" s="558"/>
      <c r="R4" s="558"/>
      <c r="S4" s="558"/>
      <c r="T4" s="558"/>
      <c r="U4" s="558"/>
      <c r="V4" s="558"/>
      <c r="W4" s="559"/>
      <c r="X4" s="559"/>
      <c r="Y4" s="559"/>
      <c r="Z4" s="559"/>
      <c r="AA4" s="559"/>
    </row>
    <row r="5" spans="3:27" x14ac:dyDescent="0.25">
      <c r="D5" s="560" t="s">
        <v>1200</v>
      </c>
      <c r="F5" s="560" t="s">
        <v>1184</v>
      </c>
      <c r="J5" s="560" t="s">
        <v>1185</v>
      </c>
      <c r="W5" s="561"/>
      <c r="X5" s="561"/>
      <c r="Y5" s="561"/>
      <c r="Z5" s="561"/>
      <c r="AA5" s="561"/>
    </row>
    <row r="6" spans="3:27" x14ac:dyDescent="0.25">
      <c r="C6" s="562" t="s">
        <v>1186</v>
      </c>
      <c r="D6" s="562" t="s">
        <v>1187</v>
      </c>
      <c r="E6" s="562" t="s">
        <v>1188</v>
      </c>
      <c r="F6" s="562" t="s">
        <v>569</v>
      </c>
      <c r="G6" s="563" t="s">
        <v>1189</v>
      </c>
      <c r="H6" s="563" t="s">
        <v>1190</v>
      </c>
      <c r="I6" s="562" t="s">
        <v>1186</v>
      </c>
      <c r="J6" s="562" t="s">
        <v>1191</v>
      </c>
      <c r="W6" s="561"/>
      <c r="X6" s="561"/>
      <c r="Y6" s="561"/>
      <c r="Z6" s="561"/>
      <c r="AA6" s="561"/>
    </row>
    <row r="7" spans="3:27" x14ac:dyDescent="0.25">
      <c r="C7" s="562" t="s">
        <v>460</v>
      </c>
      <c r="D7" s="562" t="s">
        <v>429</v>
      </c>
      <c r="E7" s="564"/>
      <c r="F7" s="562" t="s">
        <v>429</v>
      </c>
      <c r="I7" s="562" t="s">
        <v>460</v>
      </c>
      <c r="W7" s="561"/>
      <c r="X7" s="561"/>
      <c r="Y7" s="561"/>
      <c r="Z7" s="561"/>
      <c r="AA7" s="561"/>
    </row>
    <row r="8" spans="3:27" x14ac:dyDescent="0.25">
      <c r="W8" s="561"/>
      <c r="X8" s="561"/>
      <c r="Y8" s="561"/>
      <c r="Z8" s="561"/>
      <c r="AA8" s="561"/>
    </row>
    <row r="9" spans="3:27" x14ac:dyDescent="0.25">
      <c r="C9" s="565">
        <v>273.14999999999998</v>
      </c>
      <c r="D9" s="565">
        <f>0.061076*10</f>
        <v>0.61075999999999997</v>
      </c>
      <c r="E9" s="565">
        <f t="shared" ref="E9:E19" si="0">LN(D9)</f>
        <v>-0.4930511956668262</v>
      </c>
      <c r="F9" s="565">
        <f t="shared" ref="F9:F19" si="1">EXP($J$21+$I$27*G9+$J$27*H9)</f>
        <v>0.61208766690390248</v>
      </c>
      <c r="G9" s="565">
        <f t="shared" ref="G9:G19" si="2">1/C9</f>
        <v>3.6609921288669233E-3</v>
      </c>
      <c r="H9" s="565">
        <f t="shared" ref="H9:H19" si="3">LN(C9)</f>
        <v>5.6100210948417262</v>
      </c>
      <c r="I9" s="565">
        <v>273.14999999999998</v>
      </c>
      <c r="J9" s="560">
        <f>EXP($F$33+$E$33*G9+$D$33*H9+$C$33*I9)</f>
        <v>0.61217081854315758</v>
      </c>
      <c r="Y9" s="561"/>
      <c r="Z9" s="561"/>
      <c r="AA9" s="561"/>
    </row>
    <row r="10" spans="3:27" x14ac:dyDescent="0.25">
      <c r="C10" s="565">
        <v>283.14999999999998</v>
      </c>
      <c r="D10" s="565">
        <v>1.2271099999999999</v>
      </c>
      <c r="E10" s="565">
        <f t="shared" si="0"/>
        <v>0.20466181126224567</v>
      </c>
      <c r="F10" s="565">
        <f t="shared" si="1"/>
        <v>1.2257538029464454</v>
      </c>
      <c r="G10" s="565">
        <f t="shared" si="2"/>
        <v>3.5316969803990822E-3</v>
      </c>
      <c r="H10" s="565">
        <f t="shared" si="3"/>
        <v>5.6459767925598143</v>
      </c>
      <c r="I10" s="565">
        <v>283.14999999999998</v>
      </c>
      <c r="J10" s="560">
        <f t="shared" ref="J10:J19" si="4">EXP($F$33+$E$33*G10+$D$33*H10+$C$33*I10)</f>
        <v>1.2243291602280304</v>
      </c>
      <c r="Y10" s="561"/>
      <c r="Z10" s="561"/>
      <c r="AA10" s="561"/>
    </row>
    <row r="11" spans="3:27" x14ac:dyDescent="0.25">
      <c r="C11" s="565">
        <v>293.14999999999998</v>
      </c>
      <c r="D11" s="565">
        <v>2.3369200000000001</v>
      </c>
      <c r="E11" s="565">
        <f t="shared" si="0"/>
        <v>0.84883382304952881</v>
      </c>
      <c r="F11" s="565">
        <f t="shared" si="1"/>
        <v>2.3313537143808416</v>
      </c>
      <c r="G11" s="565">
        <f t="shared" si="2"/>
        <v>3.4112229234180458E-3</v>
      </c>
      <c r="H11" s="565">
        <f t="shared" si="3"/>
        <v>5.6806844234102236</v>
      </c>
      <c r="I11" s="565">
        <v>293.14999999999998</v>
      </c>
      <c r="J11" s="560">
        <f t="shared" si="4"/>
        <v>2.3302704362351574</v>
      </c>
      <c r="Y11" s="561"/>
      <c r="Z11" s="561"/>
      <c r="AA11" s="561"/>
    </row>
    <row r="12" spans="3:27" x14ac:dyDescent="0.25">
      <c r="C12" s="565">
        <v>303.14999999999998</v>
      </c>
      <c r="D12" s="565">
        <v>4.2413800000000004</v>
      </c>
      <c r="E12" s="565">
        <f t="shared" si="0"/>
        <v>1.4448886879875564</v>
      </c>
      <c r="F12" s="565">
        <f t="shared" si="1"/>
        <v>4.2335363693488137</v>
      </c>
      <c r="G12" s="565">
        <f t="shared" si="2"/>
        <v>3.298697014679202E-3</v>
      </c>
      <c r="H12" s="565">
        <f t="shared" si="3"/>
        <v>5.71422773251774</v>
      </c>
      <c r="I12" s="565">
        <v>303.14999999999998</v>
      </c>
      <c r="J12" s="560">
        <f t="shared" si="4"/>
        <v>4.2375250572473604</v>
      </c>
      <c r="Y12" s="561"/>
      <c r="Z12" s="561"/>
      <c r="AA12" s="561"/>
    </row>
    <row r="13" spans="3:27" x14ac:dyDescent="0.25">
      <c r="C13" s="565">
        <v>313.14999999999998</v>
      </c>
      <c r="D13" s="565">
        <v>7.3746</v>
      </c>
      <c r="E13" s="565">
        <f t="shared" si="0"/>
        <v>1.998041663466853</v>
      </c>
      <c r="F13" s="565">
        <f t="shared" si="1"/>
        <v>7.3734226897249338</v>
      </c>
      <c r="G13" s="565">
        <f t="shared" si="2"/>
        <v>3.1933578157432542E-3</v>
      </c>
      <c r="H13" s="565">
        <f t="shared" si="3"/>
        <v>5.7466823089714216</v>
      </c>
      <c r="I13" s="565">
        <v>313.14999999999998</v>
      </c>
      <c r="J13" s="560">
        <f t="shared" si="4"/>
        <v>7.3882006429099327</v>
      </c>
      <c r="Y13" s="561"/>
      <c r="Z13" s="561"/>
      <c r="AA13" s="561"/>
    </row>
    <row r="14" spans="3:27" x14ac:dyDescent="0.25">
      <c r="C14" s="565">
        <v>323.14999999999998</v>
      </c>
      <c r="D14" s="565">
        <v>12.3348</v>
      </c>
      <c r="E14" s="565">
        <f t="shared" si="0"/>
        <v>2.5124245358247395</v>
      </c>
      <c r="F14" s="565">
        <f t="shared" si="1"/>
        <v>12.366240599926078</v>
      </c>
      <c r="G14" s="565">
        <f t="shared" si="2"/>
        <v>3.0945381401825778E-3</v>
      </c>
      <c r="H14" s="565">
        <f t="shared" si="3"/>
        <v>5.7781166117089047</v>
      </c>
      <c r="I14" s="565">
        <v>323.14999999999998</v>
      </c>
      <c r="J14" s="560">
        <f t="shared" si="4"/>
        <v>12.389188780364814</v>
      </c>
      <c r="Y14" s="561"/>
      <c r="Z14" s="561"/>
      <c r="AA14" s="561"/>
    </row>
    <row r="15" spans="3:27" x14ac:dyDescent="0.25">
      <c r="C15" s="565">
        <v>333.15</v>
      </c>
      <c r="D15" s="565">
        <v>19.917310000000001</v>
      </c>
      <c r="E15" s="565">
        <f t="shared" si="0"/>
        <v>2.9915892028770661</v>
      </c>
      <c r="F15" s="565">
        <f t="shared" si="1"/>
        <v>20.041494095928297</v>
      </c>
      <c r="G15" s="565">
        <f t="shared" si="2"/>
        <v>3.0016509079993999E-3</v>
      </c>
      <c r="H15" s="565">
        <f t="shared" si="3"/>
        <v>5.8085928390085462</v>
      </c>
      <c r="I15" s="565">
        <v>333.15</v>
      </c>
      <c r="J15" s="560">
        <f t="shared" si="4"/>
        <v>20.037319251968068</v>
      </c>
      <c r="Y15" s="561"/>
      <c r="Z15" s="561"/>
      <c r="AA15" s="561"/>
    </row>
    <row r="16" spans="3:27" x14ac:dyDescent="0.25">
      <c r="C16" s="565">
        <v>343.15</v>
      </c>
      <c r="D16" s="565">
        <v>31.6553</v>
      </c>
      <c r="E16" s="565">
        <f t="shared" si="0"/>
        <v>3.4549055911269835</v>
      </c>
      <c r="F16" s="565">
        <f t="shared" si="1"/>
        <v>31.483829206927432</v>
      </c>
      <c r="G16" s="565">
        <f t="shared" si="2"/>
        <v>2.9141774734081308E-3</v>
      </c>
      <c r="H16" s="565">
        <f t="shared" si="3"/>
        <v>5.838167669354644</v>
      </c>
      <c r="I16" s="565">
        <v>343.15</v>
      </c>
      <c r="J16" s="560">
        <f t="shared" si="4"/>
        <v>31.334308346435375</v>
      </c>
      <c r="Y16" s="561"/>
      <c r="Z16" s="561"/>
      <c r="AA16" s="561"/>
    </row>
    <row r="17" spans="3:27" x14ac:dyDescent="0.25">
      <c r="C17" s="565">
        <v>373.15</v>
      </c>
      <c r="D17" s="565">
        <v>100</v>
      </c>
      <c r="E17" s="565">
        <f t="shared" si="0"/>
        <v>4.6051701859880918</v>
      </c>
      <c r="F17" s="565">
        <f t="shared" si="1"/>
        <v>103.89008396477762</v>
      </c>
      <c r="G17" s="565">
        <f t="shared" si="2"/>
        <v>2.6798874447273215E-3</v>
      </c>
      <c r="H17" s="565">
        <f t="shared" si="3"/>
        <v>5.9219804835773964</v>
      </c>
      <c r="I17" s="565">
        <v>373.15</v>
      </c>
      <c r="J17" s="560">
        <f t="shared" si="4"/>
        <v>100.05543899333554</v>
      </c>
      <c r="Y17" s="561"/>
      <c r="Z17" s="561"/>
      <c r="AA17" s="561"/>
    </row>
    <row r="18" spans="3:27" x14ac:dyDescent="0.25">
      <c r="C18" s="565">
        <v>373.15</v>
      </c>
      <c r="D18" s="565">
        <v>100</v>
      </c>
      <c r="E18" s="565">
        <f t="shared" si="0"/>
        <v>4.6051701859880918</v>
      </c>
      <c r="F18" s="565">
        <f t="shared" si="1"/>
        <v>103.89008396477762</v>
      </c>
      <c r="G18" s="565">
        <f t="shared" si="2"/>
        <v>2.6798874447273215E-3</v>
      </c>
      <c r="H18" s="565">
        <f t="shared" si="3"/>
        <v>5.9219804835773964</v>
      </c>
      <c r="I18" s="565">
        <v>373.15</v>
      </c>
      <c r="J18" s="560">
        <f t="shared" si="4"/>
        <v>100.05543899333554</v>
      </c>
      <c r="Y18" s="561"/>
      <c r="Z18" s="561"/>
      <c r="AA18" s="561"/>
    </row>
    <row r="19" spans="3:27" x14ac:dyDescent="0.25">
      <c r="C19" s="565">
        <v>373.15</v>
      </c>
      <c r="D19" s="565">
        <v>100</v>
      </c>
      <c r="E19" s="565">
        <f t="shared" si="0"/>
        <v>4.6051701859880918</v>
      </c>
      <c r="F19" s="565">
        <f t="shared" si="1"/>
        <v>103.89008396477762</v>
      </c>
      <c r="G19" s="565">
        <f t="shared" si="2"/>
        <v>2.6798874447273215E-3</v>
      </c>
      <c r="H19" s="565">
        <f t="shared" si="3"/>
        <v>5.9219804835773964</v>
      </c>
      <c r="I19" s="565">
        <v>373.15</v>
      </c>
      <c r="J19" s="560">
        <f t="shared" si="4"/>
        <v>100.05543899333554</v>
      </c>
      <c r="Y19" s="561"/>
      <c r="Z19" s="561"/>
      <c r="AA19" s="561"/>
    </row>
    <row r="20" spans="3:27" x14ac:dyDescent="0.25">
      <c r="H20" s="566" t="s">
        <v>1192</v>
      </c>
      <c r="W20" s="561"/>
      <c r="X20" s="561"/>
      <c r="Y20" s="561"/>
      <c r="Z20" s="561"/>
      <c r="AA20" s="561"/>
    </row>
    <row r="21" spans="3:27" x14ac:dyDescent="0.25">
      <c r="G21" s="566" t="s">
        <v>1193</v>
      </c>
      <c r="J21" s="565">
        <v>42.082781606188533</v>
      </c>
      <c r="W21" s="561"/>
      <c r="X21" s="561"/>
      <c r="Y21" s="561"/>
      <c r="Z21" s="561"/>
      <c r="AA21" s="561"/>
    </row>
    <row r="22" spans="3:27" x14ac:dyDescent="0.25">
      <c r="G22" s="566" t="s">
        <v>1194</v>
      </c>
      <c r="J22" s="565">
        <v>4.2353935690323157E-3</v>
      </c>
      <c r="W22" s="561"/>
      <c r="X22" s="561"/>
      <c r="Y22" s="561"/>
      <c r="Z22" s="561"/>
      <c r="AA22" s="561"/>
    </row>
    <row r="23" spans="3:27" x14ac:dyDescent="0.25">
      <c r="G23" s="566" t="s">
        <v>1195</v>
      </c>
      <c r="J23" s="565">
        <v>0.99999324653346711</v>
      </c>
      <c r="W23" s="561"/>
      <c r="X23" s="561"/>
      <c r="Y23" s="561"/>
      <c r="Z23" s="561"/>
      <c r="AA23" s="561"/>
    </row>
    <row r="24" spans="3:27" x14ac:dyDescent="0.25">
      <c r="G24" s="566" t="s">
        <v>1196</v>
      </c>
      <c r="J24" s="565">
        <v>8</v>
      </c>
      <c r="W24" s="561"/>
      <c r="X24" s="561"/>
      <c r="Y24" s="561"/>
      <c r="Z24" s="561"/>
      <c r="AA24" s="561"/>
    </row>
    <row r="25" spans="3:27" x14ac:dyDescent="0.25">
      <c r="G25" s="566" t="s">
        <v>1197</v>
      </c>
      <c r="J25" s="565">
        <v>5</v>
      </c>
      <c r="W25" s="561"/>
      <c r="X25" s="561"/>
      <c r="Y25" s="561"/>
      <c r="Z25" s="561"/>
      <c r="AA25" s="561"/>
    </row>
    <row r="26" spans="3:27" x14ac:dyDescent="0.25">
      <c r="W26" s="561"/>
      <c r="X26" s="561"/>
      <c r="Y26" s="561"/>
      <c r="Z26" s="561"/>
      <c r="AA26" s="561"/>
    </row>
    <row r="27" spans="3:27" x14ac:dyDescent="0.25">
      <c r="G27" s="566" t="s">
        <v>1198</v>
      </c>
      <c r="I27" s="565">
        <v>-6332.180550909542</v>
      </c>
      <c r="J27" s="565">
        <v>-3.4565998742372264</v>
      </c>
      <c r="W27" s="561"/>
      <c r="X27" s="561"/>
      <c r="Y27" s="561"/>
      <c r="Z27" s="561"/>
      <c r="AA27" s="561"/>
    </row>
    <row r="28" spans="3:27" x14ac:dyDescent="0.25">
      <c r="G28" s="566" t="s">
        <v>1199</v>
      </c>
      <c r="I28" s="565">
        <v>188.08364578681571</v>
      </c>
      <c r="J28" s="565">
        <v>0.61534985329670344</v>
      </c>
      <c r="W28" s="561"/>
      <c r="X28" s="561"/>
      <c r="Y28" s="561"/>
      <c r="Z28" s="561"/>
      <c r="AA28" s="561"/>
    </row>
    <row r="29" spans="3:27" x14ac:dyDescent="0.25">
      <c r="W29" s="561"/>
      <c r="X29" s="561"/>
      <c r="Y29" s="561"/>
      <c r="Z29" s="561"/>
      <c r="AA29" s="561"/>
    </row>
    <row r="30" spans="3:27" x14ac:dyDescent="0.25">
      <c r="W30" s="561"/>
      <c r="X30" s="561"/>
      <c r="Y30" s="561"/>
      <c r="Z30" s="561"/>
      <c r="AA30" s="561"/>
    </row>
    <row r="31" spans="3:27" x14ac:dyDescent="0.25">
      <c r="W31" s="561"/>
      <c r="X31" s="561"/>
      <c r="Y31" s="561"/>
      <c r="Z31" s="561"/>
      <c r="AA31" s="561"/>
    </row>
    <row r="32" spans="3:27" x14ac:dyDescent="0.25">
      <c r="C32" s="560" t="s">
        <v>1204</v>
      </c>
      <c r="D32" s="560" t="s">
        <v>1203</v>
      </c>
      <c r="E32" s="560" t="s">
        <v>1202</v>
      </c>
      <c r="F32" s="560" t="s">
        <v>1201</v>
      </c>
      <c r="W32" s="561"/>
      <c r="X32" s="561"/>
      <c r="Y32" s="561"/>
      <c r="Z32" s="561"/>
      <c r="AA32" s="561"/>
    </row>
    <row r="33" spans="3:27" x14ac:dyDescent="0.25">
      <c r="C33" s="560">
        <f t="array" ref="C33:F33">LINEST(E9:E19,G9:I19)</f>
        <v>-4.5661880186071778E-2</v>
      </c>
      <c r="D33" s="560">
        <v>23.980039115629584</v>
      </c>
      <c r="E33" s="560">
        <v>-2223.8789111521542</v>
      </c>
      <c r="F33" s="560">
        <v>-114.40512345185364</v>
      </c>
      <c r="W33" s="561"/>
      <c r="X33" s="561"/>
      <c r="Y33" s="561"/>
      <c r="Z33" s="561"/>
      <c r="AA33" s="561"/>
    </row>
    <row r="34" spans="3:27" x14ac:dyDescent="0.25">
      <c r="W34" s="561"/>
      <c r="X34" s="561"/>
      <c r="Y34" s="561"/>
      <c r="Z34" s="561"/>
      <c r="AA34" s="561"/>
    </row>
    <row r="35" spans="3:27" x14ac:dyDescent="0.25">
      <c r="W35" s="561"/>
      <c r="X35" s="561"/>
      <c r="Y35" s="561"/>
      <c r="Z35" s="561"/>
      <c r="AA35" s="561"/>
    </row>
    <row r="36" spans="3:27" x14ac:dyDescent="0.25">
      <c r="C36" s="561"/>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row>
    <row r="37" spans="3:27" x14ac:dyDescent="0.25">
      <c r="C37" s="565">
        <v>273.14999999999998</v>
      </c>
      <c r="D37" s="565">
        <f>0.061076*10</f>
        <v>0.61075999999999997</v>
      </c>
      <c r="E37" s="565">
        <f t="shared" ref="E37:E47" si="5">LN(D37)</f>
        <v>-0.4930511956668262</v>
      </c>
      <c r="F37" s="565">
        <f t="shared" ref="F37:F47" si="6">EXP($J$21+$I$27*G37+$J$27*H37)</f>
        <v>0.61208766690390248</v>
      </c>
      <c r="G37" s="565">
        <f t="shared" ref="G37:G47" si="7">1/C37</f>
        <v>3.6609921288669233E-3</v>
      </c>
      <c r="H37" s="565">
        <f t="shared" ref="H37:H47" si="8">LN(C37)</f>
        <v>5.6100210948417262</v>
      </c>
      <c r="I37" s="565">
        <f>C37</f>
        <v>273.14999999999998</v>
      </c>
      <c r="J37" s="560">
        <f>EXP($F$33+$E$33*G37+$D$33*H37+$C$33*I37)</f>
        <v>0.61217081854315758</v>
      </c>
      <c r="K37" s="561"/>
      <c r="L37" s="561"/>
      <c r="M37" s="561"/>
      <c r="N37" s="561"/>
      <c r="O37" s="561"/>
      <c r="P37" s="561"/>
      <c r="Q37" s="561"/>
      <c r="R37" s="561"/>
      <c r="S37" s="561"/>
      <c r="T37" s="561"/>
      <c r="U37" s="561"/>
      <c r="V37" s="561"/>
      <c r="W37" s="561"/>
      <c r="X37" s="561"/>
      <c r="Y37" s="561"/>
      <c r="Z37" s="561"/>
      <c r="AA37" s="561"/>
    </row>
    <row r="38" spans="3:27" x14ac:dyDescent="0.25">
      <c r="C38" s="565">
        <v>283.14999999999998</v>
      </c>
      <c r="D38" s="565">
        <v>1.2271099999999999</v>
      </c>
      <c r="E38" s="565">
        <f t="shared" si="5"/>
        <v>0.20466181126224567</v>
      </c>
      <c r="F38" s="565">
        <f t="shared" si="6"/>
        <v>1.2257538029464454</v>
      </c>
      <c r="G38" s="565">
        <f t="shared" si="7"/>
        <v>3.5316969803990822E-3</v>
      </c>
      <c r="H38" s="565">
        <f t="shared" si="8"/>
        <v>5.6459767925598143</v>
      </c>
      <c r="I38" s="565">
        <f t="shared" ref="I38:I47" si="9">C38</f>
        <v>283.14999999999998</v>
      </c>
      <c r="J38" s="560">
        <f t="shared" ref="J38:J47" si="10">EXP($F$33+$E$33*G38+$D$33*H38+$C$33*I38)</f>
        <v>1.2243291602280304</v>
      </c>
    </row>
    <row r="39" spans="3:27" x14ac:dyDescent="0.25">
      <c r="C39" s="565">
        <v>293.14999999999998</v>
      </c>
      <c r="D39" s="565">
        <v>2.3369200000000001</v>
      </c>
      <c r="E39" s="565">
        <f t="shared" si="5"/>
        <v>0.84883382304952881</v>
      </c>
      <c r="F39" s="565">
        <f t="shared" si="6"/>
        <v>2.3313537143808416</v>
      </c>
      <c r="G39" s="565">
        <f t="shared" si="7"/>
        <v>3.4112229234180458E-3</v>
      </c>
      <c r="H39" s="565">
        <f t="shared" si="8"/>
        <v>5.6806844234102236</v>
      </c>
      <c r="I39" s="565">
        <f t="shared" si="9"/>
        <v>293.14999999999998</v>
      </c>
      <c r="J39" s="560">
        <f t="shared" si="10"/>
        <v>2.3302704362351574</v>
      </c>
    </row>
    <row r="40" spans="3:27" x14ac:dyDescent="0.25">
      <c r="C40" s="565">
        <v>303.14999999999998</v>
      </c>
      <c r="D40" s="565">
        <v>4.2413800000000004</v>
      </c>
      <c r="E40" s="565">
        <f t="shared" si="5"/>
        <v>1.4448886879875564</v>
      </c>
      <c r="F40" s="565">
        <f t="shared" si="6"/>
        <v>4.2335363693488137</v>
      </c>
      <c r="G40" s="565">
        <f t="shared" si="7"/>
        <v>3.298697014679202E-3</v>
      </c>
      <c r="H40" s="565">
        <f t="shared" si="8"/>
        <v>5.71422773251774</v>
      </c>
      <c r="I40" s="565">
        <f t="shared" si="9"/>
        <v>303.14999999999998</v>
      </c>
      <c r="J40" s="560">
        <f t="shared" si="10"/>
        <v>4.2375250572473604</v>
      </c>
    </row>
    <row r="41" spans="3:27" x14ac:dyDescent="0.25">
      <c r="C41" s="565">
        <v>313.14999999999998</v>
      </c>
      <c r="D41" s="565">
        <v>7.3746</v>
      </c>
      <c r="E41" s="565">
        <f t="shared" si="5"/>
        <v>1.998041663466853</v>
      </c>
      <c r="F41" s="565">
        <f t="shared" si="6"/>
        <v>7.3734226897249338</v>
      </c>
      <c r="G41" s="565">
        <f t="shared" si="7"/>
        <v>3.1933578157432542E-3</v>
      </c>
      <c r="H41" s="565">
        <f t="shared" si="8"/>
        <v>5.7466823089714216</v>
      </c>
      <c r="I41" s="565">
        <f t="shared" si="9"/>
        <v>313.14999999999998</v>
      </c>
      <c r="J41" s="560">
        <f t="shared" si="10"/>
        <v>7.3882006429099327</v>
      </c>
    </row>
    <row r="42" spans="3:27" x14ac:dyDescent="0.25">
      <c r="C42" s="565">
        <v>323.14999999999998</v>
      </c>
      <c r="D42" s="565">
        <v>12.3348</v>
      </c>
      <c r="E42" s="565">
        <f t="shared" si="5"/>
        <v>2.5124245358247395</v>
      </c>
      <c r="F42" s="565">
        <f t="shared" si="6"/>
        <v>12.366240599926078</v>
      </c>
      <c r="G42" s="565">
        <f t="shared" si="7"/>
        <v>3.0945381401825778E-3</v>
      </c>
      <c r="H42" s="565">
        <f t="shared" si="8"/>
        <v>5.7781166117089047</v>
      </c>
      <c r="I42" s="565">
        <f t="shared" si="9"/>
        <v>323.14999999999998</v>
      </c>
      <c r="J42" s="560">
        <f t="shared" si="10"/>
        <v>12.389188780364814</v>
      </c>
    </row>
    <row r="43" spans="3:27" x14ac:dyDescent="0.25">
      <c r="C43" s="565">
        <v>333.15</v>
      </c>
      <c r="D43" s="565">
        <v>19.917310000000001</v>
      </c>
      <c r="E43" s="565">
        <f t="shared" si="5"/>
        <v>2.9915892028770661</v>
      </c>
      <c r="F43" s="565">
        <f t="shared" si="6"/>
        <v>20.041494095928297</v>
      </c>
      <c r="G43" s="565">
        <f t="shared" si="7"/>
        <v>3.0016509079993999E-3</v>
      </c>
      <c r="H43" s="565">
        <f t="shared" si="8"/>
        <v>5.8085928390085462</v>
      </c>
      <c r="I43" s="565">
        <f t="shared" si="9"/>
        <v>333.15</v>
      </c>
      <c r="J43" s="560">
        <f t="shared" si="10"/>
        <v>20.037319251968068</v>
      </c>
    </row>
    <row r="44" spans="3:27" x14ac:dyDescent="0.25">
      <c r="C44" s="565">
        <v>343.15</v>
      </c>
      <c r="D44" s="565">
        <v>31.6553</v>
      </c>
      <c r="E44" s="565">
        <f t="shared" si="5"/>
        <v>3.4549055911269835</v>
      </c>
      <c r="F44" s="565">
        <f t="shared" si="6"/>
        <v>31.483829206927432</v>
      </c>
      <c r="G44" s="565">
        <f t="shared" si="7"/>
        <v>2.9141774734081308E-3</v>
      </c>
      <c r="H44" s="565">
        <f t="shared" si="8"/>
        <v>5.838167669354644</v>
      </c>
      <c r="I44" s="565">
        <f t="shared" si="9"/>
        <v>343.15</v>
      </c>
      <c r="J44" s="560">
        <f t="shared" si="10"/>
        <v>31.334308346435375</v>
      </c>
    </row>
    <row r="45" spans="3:27" x14ac:dyDescent="0.25">
      <c r="C45" s="565">
        <v>353.15</v>
      </c>
      <c r="D45" s="565">
        <v>31.6553</v>
      </c>
      <c r="E45" s="565">
        <f t="shared" si="5"/>
        <v>3.4549055911269835</v>
      </c>
      <c r="F45" s="565">
        <f t="shared" si="6"/>
        <v>48.072536764276059</v>
      </c>
      <c r="G45" s="565">
        <f t="shared" si="7"/>
        <v>2.831657935721365E-3</v>
      </c>
      <c r="H45" s="565">
        <f t="shared" si="8"/>
        <v>5.8668928958549316</v>
      </c>
      <c r="I45" s="565">
        <f t="shared" si="9"/>
        <v>353.15</v>
      </c>
      <c r="J45" s="560">
        <f t="shared" si="10"/>
        <v>47.4862560757485</v>
      </c>
    </row>
    <row r="46" spans="3:27" x14ac:dyDescent="0.25">
      <c r="C46" s="565">
        <v>363.15</v>
      </c>
      <c r="D46" s="565">
        <v>31.6553</v>
      </c>
      <c r="E46" s="565">
        <f t="shared" si="5"/>
        <v>3.4549055911269835</v>
      </c>
      <c r="F46" s="565">
        <f t="shared" si="6"/>
        <v>71.517573242620287</v>
      </c>
      <c r="G46" s="565">
        <f t="shared" si="7"/>
        <v>2.7536830510808208E-3</v>
      </c>
      <c r="H46" s="565">
        <f t="shared" si="8"/>
        <v>5.8948159720521769</v>
      </c>
      <c r="I46" s="565">
        <f t="shared" si="9"/>
        <v>363.15</v>
      </c>
      <c r="J46" s="560">
        <f t="shared" si="10"/>
        <v>69.883158456046232</v>
      </c>
    </row>
    <row r="47" spans="3:27" x14ac:dyDescent="0.25">
      <c r="C47" s="565">
        <v>373.15</v>
      </c>
      <c r="D47" s="565">
        <v>100</v>
      </c>
      <c r="E47" s="565">
        <f t="shared" si="5"/>
        <v>4.6051701859880918</v>
      </c>
      <c r="F47" s="565">
        <f t="shared" si="6"/>
        <v>103.89008396477762</v>
      </c>
      <c r="G47" s="565">
        <f t="shared" si="7"/>
        <v>2.6798874447273215E-3</v>
      </c>
      <c r="H47" s="565">
        <f t="shared" si="8"/>
        <v>5.9219804835773964</v>
      </c>
      <c r="I47" s="565">
        <f t="shared" si="9"/>
        <v>373.15</v>
      </c>
      <c r="J47" s="560">
        <f t="shared" si="10"/>
        <v>100.05543899333554</v>
      </c>
    </row>
  </sheetData>
  <pageMargins left="0.78740157499999996" right="0.78740157499999996" top="0.984251969" bottom="0.984251969" header="0.4921259845" footer="0.4921259845"/>
  <headerFooter alignWithMargins="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syncVertical="1" syncRef="HI41"/>
  <dimension ref="A1:NZ336"/>
  <sheetViews>
    <sheetView showGridLines="0" topLeftCell="HI1" workbookViewId="0">
      <pane ySplit="4" topLeftCell="A41" activePane="bottomLeft" state="frozenSplit"/>
      <selection activeCell="EL1" sqref="EL1"/>
      <selection pane="bottomLeft" activeCell="T2" sqref="T2"/>
    </sheetView>
  </sheetViews>
  <sheetFormatPr defaultColWidth="11" defaultRowHeight="12" x14ac:dyDescent="0.2"/>
  <cols>
    <col min="1" max="1" width="11" style="669"/>
    <col min="2" max="2" width="11" style="669" customWidth="1"/>
    <col min="3" max="3" width="11" style="669"/>
    <col min="4" max="8" width="11" style="669" customWidth="1"/>
    <col min="9" max="11" width="11" style="669"/>
    <col min="12" max="13" width="11" style="669" customWidth="1"/>
    <col min="14" max="14" width="12.44140625" style="669" customWidth="1"/>
    <col min="15" max="38" width="12.109375" style="669" customWidth="1"/>
    <col min="39" max="39" width="13.5546875" style="669" customWidth="1"/>
    <col min="40" max="54" width="12.109375" style="669" customWidth="1"/>
    <col min="55" max="59" width="11" style="669"/>
    <col min="60" max="60" width="12.109375" style="669" customWidth="1"/>
    <col min="61" max="61" width="11" style="669"/>
    <col min="62" max="62" width="12.109375" style="669" customWidth="1"/>
    <col min="63" max="108" width="11" style="669"/>
    <col min="109" max="109" width="11.33203125" style="669" bestFit="1" customWidth="1"/>
    <col min="110" max="111" width="11" style="669"/>
    <col min="112" max="112" width="14.44140625" style="669" bestFit="1" customWidth="1"/>
    <col min="113" max="113" width="11.33203125" style="669" bestFit="1" customWidth="1"/>
    <col min="114" max="114" width="12.44140625" style="669" bestFit="1" customWidth="1"/>
    <col min="115" max="115" width="11.33203125" style="669" bestFit="1" customWidth="1"/>
    <col min="116" max="116" width="13.5546875" style="669" bestFit="1" customWidth="1"/>
    <col min="117" max="117" width="11.33203125" style="669" bestFit="1" customWidth="1"/>
    <col min="118" max="118" width="16" style="669" customWidth="1"/>
    <col min="119" max="119" width="19" style="669" customWidth="1"/>
    <col min="120" max="127" width="11" style="669"/>
    <col min="128" max="128" width="12.33203125" style="669" customWidth="1"/>
    <col min="129" max="130" width="11" style="669"/>
    <col min="131" max="131" width="13.5546875" style="669" bestFit="1" customWidth="1"/>
    <col min="132" max="137" width="11" style="669"/>
    <col min="138" max="138" width="11.33203125" style="669" bestFit="1" customWidth="1"/>
    <col min="139" max="147" width="11" style="669"/>
    <col min="148" max="149" width="13.5546875" style="669" customWidth="1"/>
    <col min="150" max="152" width="11" style="669"/>
    <col min="153" max="153" width="12.44140625" style="669" customWidth="1"/>
    <col min="154" max="154" width="11" style="669"/>
    <col min="155" max="155" width="12.44140625" style="669" customWidth="1"/>
    <col min="156" max="156" width="13" style="669" customWidth="1"/>
    <col min="157" max="157" width="11.33203125" style="669" bestFit="1" customWidth="1"/>
    <col min="158" max="158" width="13" style="669" customWidth="1"/>
    <col min="159" max="159" width="17.109375" style="669" customWidth="1"/>
    <col min="160" max="168" width="11" style="669"/>
    <col min="169" max="169" width="21.5546875" style="669" customWidth="1"/>
    <col min="170" max="173" width="11" style="669"/>
    <col min="174" max="174" width="12.44140625" style="669" customWidth="1"/>
    <col min="175" max="175" width="11" style="669"/>
    <col min="176" max="176" width="12.44140625" style="669" customWidth="1"/>
    <col min="177" max="177" width="11" style="669"/>
    <col min="178" max="178" width="12.33203125" style="669" customWidth="1"/>
    <col min="179" max="185" width="11" style="669"/>
    <col min="186" max="186" width="11.33203125" style="669" bestFit="1" customWidth="1"/>
    <col min="187" max="187" width="11" style="669"/>
    <col min="188" max="188" width="12.88671875" style="669" customWidth="1"/>
    <col min="189" max="189" width="13.33203125" style="669" customWidth="1"/>
    <col min="190" max="190" width="12.109375" style="669" customWidth="1"/>
    <col min="191" max="191" width="11" style="669" customWidth="1"/>
    <col min="192" max="202" width="12.109375" style="669" customWidth="1"/>
    <col min="203" max="203" width="11" style="669"/>
    <col min="204" max="204" width="12.109375" style="669" customWidth="1"/>
    <col min="205" max="206" width="11" style="669"/>
    <col min="207" max="207" width="11.33203125" style="669" bestFit="1" customWidth="1"/>
    <col min="208" max="209" width="11" style="669"/>
    <col min="210" max="210" width="12.109375" style="669" customWidth="1"/>
    <col min="211" max="230" width="11" style="669"/>
    <col min="231" max="231" width="11.88671875" style="669" bestFit="1" customWidth="1"/>
    <col min="232" max="236" width="11" style="669"/>
    <col min="237" max="237" width="12.44140625" style="669" bestFit="1" customWidth="1"/>
    <col min="238" max="238" width="11.33203125" style="669" bestFit="1" customWidth="1"/>
    <col min="239" max="239" width="11" style="669"/>
    <col min="240" max="240" width="10.109375" style="669" customWidth="1"/>
    <col min="241" max="242" width="11.33203125" style="669" bestFit="1" customWidth="1"/>
    <col min="243" max="244" width="11" style="669"/>
    <col min="245" max="245" width="12.44140625" style="669" bestFit="1" customWidth="1"/>
    <col min="246" max="247" width="12.44140625" style="669" customWidth="1"/>
    <col min="248" max="255" width="11" style="669"/>
    <col min="256" max="256" width="11.33203125" style="669" bestFit="1" customWidth="1"/>
    <col min="257" max="257" width="11.6640625" style="669" customWidth="1"/>
    <col min="258" max="258" width="9.88671875" style="669" customWidth="1"/>
    <col min="259" max="260" width="11" style="669"/>
    <col min="261" max="261" width="10.109375" style="669" customWidth="1"/>
    <col min="262" max="262" width="12.44140625" style="669" bestFit="1" customWidth="1"/>
    <col min="263" max="265" width="11" style="669"/>
    <col min="266" max="266" width="12.44140625" style="669" bestFit="1" customWidth="1"/>
    <col min="267" max="271" width="11" style="669"/>
    <col min="272" max="272" width="13.5546875" style="669" bestFit="1" customWidth="1"/>
    <col min="273" max="278" width="11" style="669"/>
    <col min="279" max="279" width="14.88671875" style="669" bestFit="1" customWidth="1"/>
    <col min="280" max="287" width="11" style="669"/>
    <col min="288" max="288" width="17.33203125" style="669" bestFit="1" customWidth="1"/>
    <col min="289" max="16384" width="11" style="669"/>
  </cols>
  <sheetData>
    <row r="1" spans="1:292" ht="23.4" x14ac:dyDescent="0.45">
      <c r="A1" s="660"/>
      <c r="B1" s="661" t="s">
        <v>1272</v>
      </c>
      <c r="C1" s="660"/>
      <c r="D1" s="660" t="s">
        <v>21</v>
      </c>
      <c r="E1" s="662">
        <v>12.010999999999999</v>
      </c>
      <c r="F1" s="663" t="s">
        <v>1273</v>
      </c>
      <c r="G1" s="660" t="s">
        <v>1274</v>
      </c>
      <c r="H1" s="662">
        <v>1.0079</v>
      </c>
      <c r="I1" s="663" t="s">
        <v>1273</v>
      </c>
      <c r="J1" s="660"/>
      <c r="K1" s="660"/>
      <c r="L1" s="660"/>
      <c r="M1" s="660"/>
      <c r="N1" s="660"/>
      <c r="O1" s="660"/>
      <c r="P1" s="660"/>
      <c r="Q1" s="660"/>
      <c r="R1" s="660"/>
      <c r="S1" s="660"/>
      <c r="T1" s="660"/>
      <c r="U1" s="660"/>
      <c r="V1" s="660"/>
      <c r="W1" s="660"/>
      <c r="X1" s="660"/>
      <c r="Y1" s="660"/>
      <c r="Z1" s="660"/>
      <c r="AA1" s="660"/>
      <c r="AB1" s="660"/>
      <c r="AC1" s="660"/>
      <c r="AD1" s="660"/>
      <c r="AE1" s="660"/>
      <c r="AF1" s="660"/>
      <c r="AG1" s="660"/>
      <c r="AH1" s="660"/>
      <c r="AI1" s="660"/>
      <c r="AJ1" s="660"/>
      <c r="AK1" s="660"/>
      <c r="AL1" s="660"/>
      <c r="AM1" s="660"/>
      <c r="AN1" s="660"/>
      <c r="AO1" s="660"/>
      <c r="AP1" s="660"/>
      <c r="AQ1" s="660"/>
      <c r="AR1" s="660"/>
      <c r="AS1" s="660"/>
      <c r="AT1" s="660"/>
      <c r="AU1" s="660"/>
      <c r="AV1" s="660"/>
      <c r="AW1" s="660"/>
      <c r="AX1" s="660"/>
      <c r="AY1" s="660"/>
      <c r="AZ1" s="660"/>
      <c r="BA1" s="660"/>
      <c r="BB1" s="660"/>
      <c r="BC1" s="660"/>
      <c r="BD1" s="660"/>
      <c r="BE1" s="660"/>
      <c r="BF1" s="660"/>
      <c r="BG1" s="660"/>
      <c r="BH1" s="660"/>
      <c r="BI1" s="660"/>
      <c r="BJ1" s="660"/>
      <c r="BK1" s="660"/>
      <c r="BL1" s="660"/>
      <c r="BM1" s="660"/>
      <c r="BN1" s="660"/>
      <c r="BO1" s="660"/>
      <c r="BP1" s="660"/>
      <c r="BQ1" s="660"/>
      <c r="BR1" s="660"/>
      <c r="BS1" s="660"/>
      <c r="BT1" s="660"/>
      <c r="BU1" s="660"/>
      <c r="BV1" s="660"/>
      <c r="BW1" s="660"/>
      <c r="BX1" s="660"/>
      <c r="BY1" s="660"/>
      <c r="BZ1" s="660"/>
      <c r="CA1" s="664">
        <v>0.21</v>
      </c>
      <c r="CB1" s="660" t="s">
        <v>1275</v>
      </c>
      <c r="CC1" s="665">
        <f>$CA$1*$T$2/($CA$1*$T$2+$CA$2*$AD$2+$CA$3*(1+$CA$3)*$J$2)</f>
        <v>0.22970506322581827</v>
      </c>
      <c r="CD1" s="660" t="s">
        <v>1276</v>
      </c>
      <c r="CE1" s="665">
        <f>$CA$2*$AD$2/($CA$1*$T$2+$CA$2*$AD$2+$CA$3*(1+$CA$3)*$J$2)</f>
        <v>0.75650272247626094</v>
      </c>
      <c r="CF1" s="660" t="s">
        <v>1277</v>
      </c>
      <c r="CG1" s="665">
        <f>$CA$3*(1+$CA$3)*$J$2/($CA$1*$T$2+$CA$2*$AD$2+$CA$3*(1+$CA$3)*$J$2)</f>
        <v>1.3792214297920753E-2</v>
      </c>
      <c r="CH1" s="665">
        <f>CG1+CE1+CC1</f>
        <v>1</v>
      </c>
      <c r="CI1" s="660"/>
      <c r="CJ1" s="660"/>
      <c r="CK1" s="660"/>
      <c r="CL1" s="660"/>
      <c r="CM1" s="660"/>
      <c r="CN1" s="660"/>
      <c r="CO1" s="660"/>
      <c r="CP1" s="660"/>
      <c r="CQ1" s="660"/>
      <c r="CR1" s="660"/>
      <c r="CS1" s="660"/>
      <c r="CT1" s="660"/>
      <c r="CU1" s="660"/>
      <c r="CV1" s="660"/>
      <c r="CW1" s="660"/>
      <c r="CX1" s="660"/>
      <c r="CY1" s="660"/>
      <c r="CZ1" s="660"/>
      <c r="DA1" s="660"/>
      <c r="DB1" s="660"/>
      <c r="DC1" s="660"/>
      <c r="DD1" s="660"/>
      <c r="DE1" s="660"/>
      <c r="DF1" s="667" t="s">
        <v>1278</v>
      </c>
      <c r="DG1" s="667"/>
      <c r="DH1" s="667"/>
      <c r="DI1" s="667"/>
      <c r="DJ1" s="667"/>
      <c r="DK1" s="667"/>
      <c r="DL1" s="667"/>
      <c r="DM1" s="667"/>
      <c r="DN1" s="667"/>
      <c r="DO1" s="667"/>
      <c r="DP1" s="667"/>
      <c r="DQ1" s="667"/>
      <c r="DR1" s="668" t="s">
        <v>138</v>
      </c>
      <c r="DS1" s="667"/>
      <c r="DT1" s="667"/>
      <c r="DU1" s="667"/>
      <c r="DV1" s="667"/>
      <c r="DW1" s="667"/>
      <c r="DX1" s="667"/>
      <c r="DY1" s="667"/>
      <c r="DZ1" s="667"/>
      <c r="EA1" s="667"/>
      <c r="EB1" s="667"/>
      <c r="EC1" s="667"/>
      <c r="ED1" s="667"/>
      <c r="EE1" s="667"/>
      <c r="EF1" s="667"/>
      <c r="EG1" s="667"/>
      <c r="EH1" s="667"/>
      <c r="EI1" s="667"/>
      <c r="EJ1" s="667"/>
      <c r="EK1" s="667"/>
      <c r="EL1" s="667"/>
      <c r="EM1" s="667"/>
      <c r="EN1" s="667"/>
      <c r="EO1" s="667"/>
      <c r="EP1" s="667"/>
      <c r="EQ1" s="667"/>
      <c r="ER1" s="667"/>
      <c r="ES1" s="667"/>
      <c r="ET1" s="667"/>
      <c r="EU1" s="667"/>
      <c r="EV1" s="667"/>
      <c r="EW1" s="667"/>
      <c r="EX1" s="667"/>
      <c r="EY1" s="667"/>
      <c r="EZ1" s="667"/>
      <c r="FA1" s="667"/>
      <c r="FB1" s="667"/>
      <c r="FC1" s="667"/>
      <c r="FD1" s="667"/>
      <c r="FE1" s="667"/>
      <c r="FF1" s="667"/>
      <c r="FG1" s="667"/>
      <c r="FH1" s="667"/>
      <c r="FI1" s="667"/>
      <c r="FJ1" s="667"/>
      <c r="FK1" s="667"/>
      <c r="FL1" s="667"/>
      <c r="FM1" s="667"/>
      <c r="FN1" s="667"/>
      <c r="FO1" s="667"/>
      <c r="FP1" s="667"/>
      <c r="FQ1" s="667"/>
      <c r="FR1" s="667"/>
      <c r="FS1" s="667"/>
      <c r="FT1" s="667"/>
      <c r="FU1" s="668"/>
      <c r="FV1" s="667"/>
      <c r="FW1" s="667"/>
      <c r="FX1" s="667"/>
      <c r="FY1" s="667"/>
      <c r="FZ1" s="667"/>
      <c r="GA1" s="667"/>
      <c r="GB1" s="667"/>
      <c r="GC1" s="667"/>
      <c r="GD1" s="667"/>
      <c r="GE1" s="667"/>
      <c r="GF1" s="668"/>
      <c r="GG1" s="667"/>
      <c r="GH1" s="667"/>
      <c r="GI1" s="667"/>
      <c r="GJ1" s="667"/>
      <c r="GK1" s="667"/>
      <c r="GL1" s="667"/>
      <c r="GM1" s="667"/>
      <c r="GN1" s="667"/>
      <c r="GO1" s="667"/>
      <c r="GP1" s="667"/>
      <c r="GQ1" s="668"/>
      <c r="GR1" s="667"/>
      <c r="GS1" s="667"/>
      <c r="GT1" s="667"/>
      <c r="GU1" s="667"/>
      <c r="GV1" s="667"/>
      <c r="GW1" s="667"/>
      <c r="GX1" s="667"/>
      <c r="GY1" s="667"/>
      <c r="GZ1" s="667"/>
      <c r="HA1" s="667"/>
      <c r="HB1" s="668"/>
      <c r="HC1" s="667"/>
      <c r="HD1" s="667"/>
      <c r="HE1" s="667"/>
      <c r="HF1" s="660"/>
      <c r="HG1" s="660"/>
      <c r="HH1" s="660"/>
      <c r="HI1" s="660"/>
      <c r="HJ1" s="660"/>
      <c r="HK1" s="660"/>
      <c r="HL1" s="668"/>
      <c r="HM1" s="667"/>
      <c r="HN1" s="667"/>
      <c r="HO1" s="667"/>
      <c r="HP1" s="660"/>
      <c r="HQ1" s="660"/>
      <c r="HR1" s="660"/>
      <c r="HS1" s="660"/>
      <c r="HT1" s="660"/>
      <c r="HU1" s="660"/>
      <c r="HV1" s="660"/>
      <c r="HW1" s="660"/>
      <c r="IA1" s="670" t="s">
        <v>1279</v>
      </c>
      <c r="IC1" s="669" t="s">
        <v>1280</v>
      </c>
      <c r="ID1" s="669">
        <f>T2/CC1/2/BI2</f>
        <v>34.552994202939637</v>
      </c>
      <c r="IE1" s="670" t="s">
        <v>1281</v>
      </c>
      <c r="IF1" s="670"/>
      <c r="IG1" s="670"/>
      <c r="IH1" s="670"/>
      <c r="II1" s="670"/>
      <c r="IJ1" s="670"/>
      <c r="IK1" s="670"/>
      <c r="IL1" s="670"/>
      <c r="IM1" s="670"/>
      <c r="IN1" s="670"/>
      <c r="IO1" s="670"/>
      <c r="IP1" s="670"/>
      <c r="IQ1" s="670"/>
      <c r="IR1" s="670"/>
      <c r="IS1" s="670"/>
      <c r="IT1" s="670"/>
      <c r="IU1" s="670"/>
      <c r="IV1" s="670"/>
      <c r="IW1" s="670"/>
      <c r="IX1" s="670"/>
      <c r="IY1" s="670"/>
      <c r="IZ1" s="670"/>
      <c r="JA1" s="670"/>
      <c r="JB1" s="670"/>
      <c r="JC1" s="670"/>
      <c r="JD1" s="670"/>
      <c r="JE1" s="670"/>
      <c r="JF1" s="670"/>
      <c r="JG1" s="670"/>
    </row>
    <row r="2" spans="1:292" ht="14.4" x14ac:dyDescent="0.3">
      <c r="A2" s="660"/>
      <c r="B2" s="660"/>
      <c r="C2" s="660"/>
      <c r="D2" s="660" t="s">
        <v>1282</v>
      </c>
      <c r="E2" s="662">
        <v>15.9994</v>
      </c>
      <c r="F2" s="663" t="s">
        <v>1273</v>
      </c>
      <c r="G2" s="660" t="s">
        <v>287</v>
      </c>
      <c r="H2" s="671" t="s">
        <v>138</v>
      </c>
      <c r="I2" s="663" t="s">
        <v>1283</v>
      </c>
      <c r="J2" s="660">
        <v>39.948</v>
      </c>
      <c r="K2" s="660" t="s">
        <v>1273</v>
      </c>
      <c r="L2" s="660" t="s">
        <v>1468</v>
      </c>
      <c r="M2" s="660">
        <f>8314/J2</f>
        <v>208.12055672374086</v>
      </c>
      <c r="N2" s="660"/>
      <c r="O2" s="660"/>
      <c r="P2" s="660"/>
      <c r="Q2" s="660"/>
      <c r="R2" s="660"/>
      <c r="S2" s="663" t="s">
        <v>1285</v>
      </c>
      <c r="T2" s="660">
        <f>E2*2</f>
        <v>31.998799999999999</v>
      </c>
      <c r="U2" s="660" t="s">
        <v>1273</v>
      </c>
      <c r="V2" s="660" t="s">
        <v>1469</v>
      </c>
      <c r="W2" s="660">
        <f>8314/T2</f>
        <v>259.82224333412506</v>
      </c>
      <c r="X2" s="660"/>
      <c r="Y2" s="663"/>
      <c r="Z2" s="660"/>
      <c r="AA2" s="660"/>
      <c r="AB2" s="660"/>
      <c r="AC2" s="672" t="s">
        <v>1286</v>
      </c>
      <c r="AD2" s="660">
        <v>28.013400000000001</v>
      </c>
      <c r="AE2" s="660" t="s">
        <v>1273</v>
      </c>
      <c r="AF2" s="660" t="s">
        <v>1470</v>
      </c>
      <c r="AG2" s="660">
        <f>8314/AD2</f>
        <v>296.78653787116167</v>
      </c>
      <c r="AH2" s="660"/>
      <c r="AI2" s="663"/>
      <c r="AJ2" s="660"/>
      <c r="AK2" s="660"/>
      <c r="AL2" s="660"/>
      <c r="AM2" s="672" t="s">
        <v>1287</v>
      </c>
      <c r="AN2" s="660">
        <f>E1+2*E2</f>
        <v>44.009799999999998</v>
      </c>
      <c r="AO2" s="660" t="s">
        <v>1273</v>
      </c>
      <c r="AP2" s="660" t="s">
        <v>1471</v>
      </c>
      <c r="AQ2" s="660">
        <f>8314/AN2</f>
        <v>188.91246949543057</v>
      </c>
      <c r="AR2" s="660"/>
      <c r="AS2" s="663"/>
      <c r="AT2" s="660"/>
      <c r="AU2" s="660"/>
      <c r="AV2" s="660"/>
      <c r="AW2" s="660"/>
      <c r="AX2" s="672" t="s">
        <v>1488</v>
      </c>
      <c r="AY2" s="660">
        <f>2*H1+E2</f>
        <v>18.0152</v>
      </c>
      <c r="AZ2" s="660" t="s">
        <v>1273</v>
      </c>
      <c r="BA2" s="660" t="s">
        <v>1172</v>
      </c>
      <c r="BB2" s="660">
        <f>8314/AY2</f>
        <v>461.49917847151295</v>
      </c>
      <c r="BC2" s="660"/>
      <c r="BD2" s="663"/>
      <c r="BE2" s="660"/>
      <c r="BF2" s="660"/>
      <c r="BG2" s="660"/>
      <c r="BH2" s="672" t="s">
        <v>1288</v>
      </c>
      <c r="BI2" s="660">
        <f>2*H1</f>
        <v>2.0158</v>
      </c>
      <c r="BJ2" s="660" t="s">
        <v>1273</v>
      </c>
      <c r="BK2" s="660" t="s">
        <v>1071</v>
      </c>
      <c r="BL2" s="660">
        <f>8314/BI2</f>
        <v>4124.4171048715152</v>
      </c>
      <c r="BM2" s="660"/>
      <c r="BN2" s="663"/>
      <c r="BO2" s="660"/>
      <c r="BP2" s="660"/>
      <c r="BQ2" s="660"/>
      <c r="BR2" s="672" t="s">
        <v>1289</v>
      </c>
      <c r="BS2" s="660">
        <f>E1+E2</f>
        <v>28.010399999999997</v>
      </c>
      <c r="BT2" s="660" t="s">
        <v>1273</v>
      </c>
      <c r="BU2" s="660" t="s">
        <v>1284</v>
      </c>
      <c r="BV2" s="660">
        <f>8314/BS2</f>
        <v>296.81832462228317</v>
      </c>
      <c r="BW2" s="660"/>
      <c r="BX2" s="663"/>
      <c r="BY2" s="660"/>
      <c r="BZ2" s="660"/>
      <c r="CA2" s="664">
        <v>0.79</v>
      </c>
      <c r="CB2" s="672" t="s">
        <v>1290</v>
      </c>
      <c r="CC2" s="673">
        <f>$CA$1/(1+$CA$3)*$T$2+$CA$2/(1+$CA$3)*$AD$2+$CA$3*$J$2</f>
        <v>28.964167128712869</v>
      </c>
      <c r="CD2" s="660" t="s">
        <v>1273</v>
      </c>
      <c r="CE2" s="660" t="s">
        <v>1291</v>
      </c>
      <c r="CF2" s="660">
        <f>8314/CC2</f>
        <v>287.04433181364067</v>
      </c>
      <c r="CG2" s="660"/>
      <c r="CH2" s="663"/>
      <c r="CI2" s="660"/>
      <c r="CJ2" s="660"/>
      <c r="CK2" s="660"/>
      <c r="CL2" s="672"/>
      <c r="CM2" s="660"/>
      <c r="CN2" s="660"/>
      <c r="CO2" s="660"/>
      <c r="CP2" s="660"/>
      <c r="CQ2" s="660"/>
      <c r="CR2" s="663"/>
      <c r="CS2" s="660"/>
      <c r="CT2" s="660"/>
      <c r="CU2" s="660"/>
      <c r="CV2" s="672"/>
      <c r="CW2" s="660"/>
      <c r="CX2" s="660"/>
      <c r="CY2" s="660"/>
      <c r="CZ2" s="660"/>
      <c r="DA2" s="660"/>
      <c r="DB2" s="663"/>
      <c r="DC2" s="660"/>
      <c r="DD2" s="660"/>
      <c r="DE2" s="660"/>
      <c r="DF2" s="672" t="s">
        <v>1292</v>
      </c>
      <c r="DG2" s="673">
        <f>DF25*$E$1+DG25*$H$1</f>
        <v>16.0426</v>
      </c>
      <c r="DH2" s="660" t="s">
        <v>1273</v>
      </c>
      <c r="DI2" s="660"/>
      <c r="DJ2" s="660"/>
      <c r="DK2" s="660"/>
      <c r="DL2" s="663"/>
      <c r="DM2" s="660"/>
      <c r="DN2" s="660"/>
      <c r="DO2" s="660"/>
      <c r="DP2" s="672" t="s">
        <v>1293</v>
      </c>
      <c r="DQ2" s="673">
        <f>DP25*$E$1+DQ25*$H$1</f>
        <v>44.096200000000003</v>
      </c>
      <c r="DR2" s="660" t="s">
        <v>1273</v>
      </c>
      <c r="DS2" s="660"/>
      <c r="DT2" s="660"/>
      <c r="DU2" s="660"/>
      <c r="DV2" s="663"/>
      <c r="DW2" s="660"/>
      <c r="DX2" s="660"/>
      <c r="DY2" s="660"/>
      <c r="DZ2" s="672" t="s">
        <v>1294</v>
      </c>
      <c r="EA2" s="673">
        <f>DZ25*$E$1+EA25*$H$1</f>
        <v>78.113399999999999</v>
      </c>
      <c r="EB2" s="660" t="s">
        <v>1273</v>
      </c>
      <c r="EC2" s="660"/>
      <c r="ED2" s="660"/>
      <c r="EE2" s="660"/>
      <c r="EF2" s="663"/>
      <c r="EG2" s="660"/>
      <c r="EH2" s="660"/>
      <c r="EI2" s="660"/>
      <c r="EJ2" s="672" t="s">
        <v>1295</v>
      </c>
      <c r="EK2" s="673">
        <f>EJ25*$E$1+EK25*$H$1</f>
        <v>100.2034</v>
      </c>
      <c r="EL2" s="660" t="s">
        <v>1273</v>
      </c>
      <c r="EM2" s="660"/>
      <c r="EN2" s="660"/>
      <c r="EO2" s="660"/>
      <c r="EP2" s="663"/>
      <c r="EQ2" s="660"/>
      <c r="ER2" s="660"/>
      <c r="ES2" s="660"/>
      <c r="ET2" s="672" t="s">
        <v>1296</v>
      </c>
      <c r="EU2" s="673">
        <f>ET25*$E$1+EU25*$H$1</f>
        <v>114.2302</v>
      </c>
      <c r="EV2" s="660" t="s">
        <v>1273</v>
      </c>
      <c r="EW2" s="660"/>
      <c r="EX2" s="660"/>
      <c r="EY2" s="660"/>
      <c r="EZ2" s="663"/>
      <c r="FA2" s="660"/>
      <c r="FB2" s="660"/>
      <c r="FC2" s="660"/>
      <c r="FD2" s="672" t="s">
        <v>1297</v>
      </c>
      <c r="FE2" s="673">
        <f>FD25*$E$1+FE25*$H$1</f>
        <v>92.140199999999993</v>
      </c>
      <c r="FF2" s="660" t="s">
        <v>1273</v>
      </c>
      <c r="FG2" s="660"/>
      <c r="FH2" s="660"/>
      <c r="FI2" s="660"/>
      <c r="FJ2" s="663"/>
      <c r="FK2" s="660"/>
      <c r="FL2" s="660"/>
      <c r="FM2" s="660"/>
      <c r="FN2" s="672" t="s">
        <v>1298</v>
      </c>
      <c r="FO2" s="673">
        <f>FN25*$E$1+FO25*$H$1</f>
        <v>226.44459999999998</v>
      </c>
      <c r="FP2" s="660" t="s">
        <v>1273</v>
      </c>
      <c r="FQ2" s="660"/>
      <c r="FR2" s="660"/>
      <c r="FS2" s="660"/>
      <c r="FT2" s="660"/>
      <c r="FU2" s="663"/>
      <c r="FV2" s="660"/>
      <c r="FW2" s="660"/>
      <c r="FX2" s="674" t="s">
        <v>1299</v>
      </c>
      <c r="FY2" s="673">
        <f>FX25*$E$1+FY25*$H$1</f>
        <v>142.19999999999999</v>
      </c>
      <c r="FZ2" s="660" t="s">
        <v>1273</v>
      </c>
      <c r="GA2" s="660"/>
      <c r="GB2" s="660"/>
      <c r="GC2" s="660"/>
      <c r="GD2" s="660"/>
      <c r="GE2" s="663"/>
      <c r="GF2" s="660"/>
      <c r="GG2" s="660"/>
      <c r="GH2" s="672" t="s">
        <v>1300</v>
      </c>
      <c r="GI2" s="673">
        <f>GH25*$E$1+GI25*$H$1+GJ25*$E$2</f>
        <v>32.042000000000002</v>
      </c>
      <c r="GJ2" s="660" t="s">
        <v>1273</v>
      </c>
      <c r="GK2" s="660"/>
      <c r="GL2" s="660"/>
      <c r="GM2" s="660"/>
      <c r="GN2" s="660"/>
      <c r="GO2" s="660"/>
      <c r="GP2" s="663"/>
      <c r="GQ2" s="660"/>
      <c r="GR2" s="672" t="s">
        <v>1301</v>
      </c>
      <c r="GS2" s="673">
        <f>GR25*$E$1+GS25*$H$1+GT25*$E$2</f>
        <v>46.068799999999996</v>
      </c>
      <c r="GT2" s="660" t="s">
        <v>1273</v>
      </c>
      <c r="GU2" s="660"/>
      <c r="GV2" s="660"/>
      <c r="GW2" s="660"/>
      <c r="GX2" s="660"/>
      <c r="GY2" s="660"/>
      <c r="GZ2" s="663"/>
      <c r="HA2" s="660"/>
      <c r="HB2" s="672" t="s">
        <v>1302</v>
      </c>
      <c r="HC2" s="673">
        <f>HB25*$E$1+HC25*$H$1+HD25*$E$2</f>
        <v>28.010399999999997</v>
      </c>
      <c r="HD2" s="660" t="s">
        <v>1273</v>
      </c>
      <c r="HE2" s="660"/>
      <c r="HF2" s="660"/>
      <c r="HG2" s="660"/>
      <c r="HH2" s="660"/>
      <c r="HI2" s="660"/>
      <c r="HJ2" s="663"/>
      <c r="HK2" s="660"/>
      <c r="HL2" s="672" t="s">
        <v>1303</v>
      </c>
      <c r="HM2" s="673">
        <f>HL25*$E$1+HM25*$H$1+HN25*$E$2</f>
        <v>2.0158</v>
      </c>
      <c r="HN2" s="660" t="s">
        <v>1273</v>
      </c>
      <c r="HO2" s="660"/>
      <c r="HP2" s="660"/>
      <c r="HQ2" s="660"/>
      <c r="HR2" s="660"/>
      <c r="HS2" s="660"/>
      <c r="HT2" s="663"/>
      <c r="HU2" s="660"/>
      <c r="HV2" s="660"/>
      <c r="HW2" s="660"/>
      <c r="IA2" s="675"/>
      <c r="IC2" s="670"/>
      <c r="IE2" s="676"/>
      <c r="IF2" s="676"/>
      <c r="IG2" s="676"/>
      <c r="IH2" s="676"/>
      <c r="II2" s="676"/>
      <c r="IJ2" s="676"/>
      <c r="IK2" s="676"/>
      <c r="IL2" s="676"/>
      <c r="IM2" s="676"/>
      <c r="IN2" s="676"/>
      <c r="IO2" s="676"/>
      <c r="IP2" s="676"/>
      <c r="IQ2" s="676"/>
      <c r="IR2" s="676"/>
      <c r="IS2" s="676"/>
      <c r="IT2" s="676"/>
      <c r="IU2" s="676"/>
      <c r="IV2" s="676"/>
      <c r="IW2" s="676"/>
      <c r="IX2" s="676"/>
      <c r="IY2" s="676"/>
      <c r="IZ2" s="676"/>
      <c r="JA2" s="676"/>
      <c r="JB2" s="676"/>
      <c r="JC2" s="675"/>
      <c r="JD2" s="676"/>
      <c r="JE2" s="676"/>
      <c r="JF2" s="677"/>
      <c r="JG2" s="677"/>
      <c r="JW2" s="669" t="s">
        <v>1304</v>
      </c>
    </row>
    <row r="3" spans="1:292" ht="14.4" x14ac:dyDescent="0.3">
      <c r="A3" s="678" t="s">
        <v>1305</v>
      </c>
      <c r="B3" s="678" t="s">
        <v>1186</v>
      </c>
      <c r="C3" s="678" t="s">
        <v>1306</v>
      </c>
      <c r="D3" s="678" t="s">
        <v>1307</v>
      </c>
      <c r="E3" s="678" t="s">
        <v>1308</v>
      </c>
      <c r="F3" s="678" t="s">
        <v>1309</v>
      </c>
      <c r="G3" s="663" t="s">
        <v>138</v>
      </c>
      <c r="H3" s="663" t="s">
        <v>138</v>
      </c>
      <c r="I3" s="1002" t="s">
        <v>1274</v>
      </c>
      <c r="J3" s="1002"/>
      <c r="K3" s="679" t="s">
        <v>192</v>
      </c>
      <c r="L3" s="679" t="s">
        <v>747</v>
      </c>
      <c r="M3" s="660" t="s">
        <v>1310</v>
      </c>
      <c r="N3" s="660"/>
      <c r="O3" s="663" t="s">
        <v>138</v>
      </c>
      <c r="P3" s="660"/>
      <c r="Q3" s="660"/>
      <c r="R3" s="660"/>
      <c r="S3" s="1002" t="s">
        <v>1274</v>
      </c>
      <c r="T3" s="1002"/>
      <c r="U3" s="679" t="s">
        <v>192</v>
      </c>
      <c r="V3" s="679" t="s">
        <v>747</v>
      </c>
      <c r="W3" s="660" t="s">
        <v>1310</v>
      </c>
      <c r="X3" s="660"/>
      <c r="Y3" s="680"/>
      <c r="Z3" s="660"/>
      <c r="AA3" s="660"/>
      <c r="AB3" s="660"/>
      <c r="AC3" s="1002" t="s">
        <v>1274</v>
      </c>
      <c r="AD3" s="1002"/>
      <c r="AE3" s="679" t="s">
        <v>192</v>
      </c>
      <c r="AF3" s="679" t="s">
        <v>747</v>
      </c>
      <c r="AG3" s="660" t="s">
        <v>1310</v>
      </c>
      <c r="AH3" s="660"/>
      <c r="AI3" s="680"/>
      <c r="AJ3" s="660"/>
      <c r="AK3" s="660"/>
      <c r="AL3" s="660"/>
      <c r="AM3" s="1002" t="s">
        <v>1274</v>
      </c>
      <c r="AN3" s="1002"/>
      <c r="AO3" s="679" t="s">
        <v>192</v>
      </c>
      <c r="AP3" s="679" t="s">
        <v>747</v>
      </c>
      <c r="AQ3" s="660" t="s">
        <v>1310</v>
      </c>
      <c r="AR3" s="660"/>
      <c r="AS3" s="680"/>
      <c r="AT3" s="660"/>
      <c r="AU3" s="660"/>
      <c r="AV3" s="660"/>
      <c r="AW3" s="660"/>
      <c r="AX3" s="1002" t="s">
        <v>1274</v>
      </c>
      <c r="AY3" s="1002"/>
      <c r="AZ3" s="679" t="s">
        <v>192</v>
      </c>
      <c r="BA3" s="679" t="s">
        <v>747</v>
      </c>
      <c r="BB3" s="660" t="s">
        <v>1310</v>
      </c>
      <c r="BC3" s="660"/>
      <c r="BD3" s="680"/>
      <c r="BE3" s="660"/>
      <c r="BF3" s="660"/>
      <c r="BG3" s="660"/>
      <c r="BH3" s="1002" t="s">
        <v>1274</v>
      </c>
      <c r="BI3" s="1002"/>
      <c r="BJ3" s="679" t="s">
        <v>192</v>
      </c>
      <c r="BK3" s="679" t="s">
        <v>747</v>
      </c>
      <c r="BL3" s="660" t="s">
        <v>1310</v>
      </c>
      <c r="BM3" s="660"/>
      <c r="BN3" s="680"/>
      <c r="BO3" s="660"/>
      <c r="BP3" s="660"/>
      <c r="BQ3" s="660"/>
      <c r="BR3" s="1002" t="s">
        <v>1274</v>
      </c>
      <c r="BS3" s="1002"/>
      <c r="BT3" s="679" t="s">
        <v>192</v>
      </c>
      <c r="BU3" s="679" t="s">
        <v>747</v>
      </c>
      <c r="BV3" s="660" t="s">
        <v>1310</v>
      </c>
      <c r="BW3" s="660"/>
      <c r="BX3" s="680"/>
      <c r="BY3" s="660"/>
      <c r="BZ3" s="660"/>
      <c r="CA3" s="664">
        <v>0.01</v>
      </c>
      <c r="CB3" s="1002" t="s">
        <v>1274</v>
      </c>
      <c r="CC3" s="1002"/>
      <c r="CD3" s="679" t="s">
        <v>192</v>
      </c>
      <c r="CE3" s="679" t="s">
        <v>747</v>
      </c>
      <c r="CF3" s="660" t="s">
        <v>1310</v>
      </c>
      <c r="CG3" s="798" t="s">
        <v>1186</v>
      </c>
      <c r="CH3" s="798" t="s">
        <v>1466</v>
      </c>
      <c r="CI3" s="798" t="s">
        <v>1459</v>
      </c>
      <c r="CJ3" s="798" t="s">
        <v>1457</v>
      </c>
      <c r="CK3" s="798" t="s">
        <v>1458</v>
      </c>
      <c r="CL3" s="798" t="s">
        <v>1467</v>
      </c>
      <c r="CM3" s="800"/>
      <c r="CN3" s="679"/>
      <c r="CO3" s="679"/>
      <c r="CP3" s="660"/>
      <c r="CQ3" s="660"/>
      <c r="CR3" s="680"/>
      <c r="CS3" s="660"/>
      <c r="CT3" s="660"/>
      <c r="CU3" s="660"/>
      <c r="CV3" s="1002"/>
      <c r="CW3" s="1002"/>
      <c r="CX3" s="679"/>
      <c r="CY3" s="679"/>
      <c r="CZ3" s="660"/>
      <c r="DA3" s="660"/>
      <c r="DB3" s="680"/>
      <c r="DC3" s="660"/>
      <c r="DD3" s="660"/>
      <c r="DE3" s="660"/>
      <c r="DF3" s="1002" t="s">
        <v>1274</v>
      </c>
      <c r="DG3" s="1002"/>
      <c r="DH3" s="679" t="s">
        <v>192</v>
      </c>
      <c r="DI3" s="679" t="s">
        <v>747</v>
      </c>
      <c r="DJ3" s="660" t="s">
        <v>1310</v>
      </c>
      <c r="DK3" s="660"/>
      <c r="DL3" s="680"/>
      <c r="DM3" s="660"/>
      <c r="DN3" s="660"/>
      <c r="DO3" s="660"/>
      <c r="DP3" s="1002" t="s">
        <v>1274</v>
      </c>
      <c r="DQ3" s="1002"/>
      <c r="DR3" s="679" t="s">
        <v>192</v>
      </c>
      <c r="DS3" s="679" t="s">
        <v>747</v>
      </c>
      <c r="DT3" s="660" t="s">
        <v>1310</v>
      </c>
      <c r="DU3" s="660"/>
      <c r="DV3" s="680"/>
      <c r="DW3" s="660"/>
      <c r="DX3" s="660"/>
      <c r="DY3" s="660"/>
      <c r="DZ3" s="1002" t="s">
        <v>1274</v>
      </c>
      <c r="EA3" s="1002"/>
      <c r="EB3" s="679" t="s">
        <v>192</v>
      </c>
      <c r="EC3" s="679" t="s">
        <v>747</v>
      </c>
      <c r="ED3" s="660" t="s">
        <v>1310</v>
      </c>
      <c r="EE3" s="660"/>
      <c r="EF3" s="680"/>
      <c r="EG3" s="660"/>
      <c r="EH3" s="660"/>
      <c r="EI3" s="660"/>
      <c r="EJ3" s="1002" t="s">
        <v>1274</v>
      </c>
      <c r="EK3" s="1002"/>
      <c r="EL3" s="679" t="s">
        <v>192</v>
      </c>
      <c r="EM3" s="679" t="s">
        <v>747</v>
      </c>
      <c r="EN3" s="660" t="s">
        <v>1310</v>
      </c>
      <c r="EO3" s="660"/>
      <c r="EP3" s="680"/>
      <c r="EQ3" s="660"/>
      <c r="ER3" s="660"/>
      <c r="ES3" s="660"/>
      <c r="ET3" s="1002" t="s">
        <v>1274</v>
      </c>
      <c r="EU3" s="1002"/>
      <c r="EV3" s="679" t="s">
        <v>192</v>
      </c>
      <c r="EW3" s="679" t="s">
        <v>747</v>
      </c>
      <c r="EX3" s="660" t="s">
        <v>1310</v>
      </c>
      <c r="EY3" s="660"/>
      <c r="EZ3" s="680"/>
      <c r="FA3" s="660"/>
      <c r="FB3" s="660"/>
      <c r="FC3" s="660"/>
      <c r="FD3" s="1002" t="s">
        <v>1274</v>
      </c>
      <c r="FE3" s="1002"/>
      <c r="FF3" s="679" t="s">
        <v>192</v>
      </c>
      <c r="FG3" s="679" t="s">
        <v>747</v>
      </c>
      <c r="FH3" s="660" t="s">
        <v>1310</v>
      </c>
      <c r="FI3" s="660"/>
      <c r="FJ3" s="680"/>
      <c r="FK3" s="660"/>
      <c r="FL3" s="660"/>
      <c r="FM3" s="660"/>
      <c r="FN3" s="679" t="s">
        <v>1274</v>
      </c>
      <c r="FO3" s="679"/>
      <c r="FP3" s="679" t="s">
        <v>192</v>
      </c>
      <c r="FQ3" s="679" t="s">
        <v>747</v>
      </c>
      <c r="FR3" s="660" t="s">
        <v>1310</v>
      </c>
      <c r="FS3" s="660"/>
      <c r="FT3" s="660"/>
      <c r="FU3" s="680"/>
      <c r="FV3" s="660"/>
      <c r="FW3" s="660"/>
      <c r="FX3" s="679" t="s">
        <v>1274</v>
      </c>
      <c r="FY3" s="679"/>
      <c r="FZ3" s="679" t="s">
        <v>192</v>
      </c>
      <c r="GA3" s="679" t="s">
        <v>747</v>
      </c>
      <c r="GB3" s="660" t="s">
        <v>1310</v>
      </c>
      <c r="GC3" s="660"/>
      <c r="GD3" s="660"/>
      <c r="GE3" s="680"/>
      <c r="GF3" s="660"/>
      <c r="GG3" s="660"/>
      <c r="GH3" s="679" t="s">
        <v>1274</v>
      </c>
      <c r="GI3" s="679"/>
      <c r="GJ3" s="679" t="s">
        <v>192</v>
      </c>
      <c r="GK3" s="679" t="s">
        <v>747</v>
      </c>
      <c r="GL3" s="660" t="s">
        <v>1310</v>
      </c>
      <c r="GM3" s="660"/>
      <c r="GN3" s="660"/>
      <c r="GO3" s="660"/>
      <c r="GP3" s="680"/>
      <c r="GQ3" s="660"/>
      <c r="GR3" s="679" t="s">
        <v>1274</v>
      </c>
      <c r="GS3" s="679"/>
      <c r="GT3" s="679" t="s">
        <v>192</v>
      </c>
      <c r="GU3" s="679" t="s">
        <v>747</v>
      </c>
      <c r="GV3" s="660" t="s">
        <v>1310</v>
      </c>
      <c r="GW3" s="660"/>
      <c r="GX3" s="660"/>
      <c r="GY3" s="660"/>
      <c r="GZ3" s="680"/>
      <c r="HA3" s="660"/>
      <c r="HB3" s="679" t="s">
        <v>1274</v>
      </c>
      <c r="HC3" s="679"/>
      <c r="HD3" s="679" t="s">
        <v>192</v>
      </c>
      <c r="HE3" s="679" t="s">
        <v>747</v>
      </c>
      <c r="HF3" s="660" t="s">
        <v>1310</v>
      </c>
      <c r="HG3" s="660"/>
      <c r="HH3" s="660"/>
      <c r="HI3" s="660"/>
      <c r="HJ3" s="680"/>
      <c r="HK3" s="660"/>
      <c r="HL3" s="679" t="s">
        <v>1274</v>
      </c>
      <c r="HM3" s="679" t="s">
        <v>1311</v>
      </c>
      <c r="HN3" s="679" t="s">
        <v>192</v>
      </c>
      <c r="HO3" s="679" t="s">
        <v>747</v>
      </c>
      <c r="HP3" s="660" t="s">
        <v>1310</v>
      </c>
      <c r="HQ3" s="660"/>
      <c r="HR3" s="660"/>
      <c r="HS3" s="660"/>
      <c r="HT3" s="680"/>
      <c r="HU3" s="660"/>
      <c r="HV3" s="660"/>
      <c r="HW3" s="660" t="s">
        <v>1312</v>
      </c>
      <c r="HX3" s="670" t="s">
        <v>1313</v>
      </c>
      <c r="HY3" s="670" t="s">
        <v>65</v>
      </c>
      <c r="HZ3" s="681" t="s">
        <v>1314</v>
      </c>
      <c r="IA3" s="682" t="s">
        <v>837</v>
      </c>
      <c r="IB3" s="681" t="s">
        <v>1059</v>
      </c>
      <c r="IC3" s="681" t="s">
        <v>1315</v>
      </c>
      <c r="ID3" s="681" t="s">
        <v>1316</v>
      </c>
      <c r="IE3" s="681" t="s">
        <v>1317</v>
      </c>
      <c r="IF3" s="682" t="s">
        <v>1318</v>
      </c>
      <c r="IG3" s="681" t="s">
        <v>1319</v>
      </c>
      <c r="IH3" s="681" t="s">
        <v>1320</v>
      </c>
      <c r="II3" s="681" t="s">
        <v>1321</v>
      </c>
      <c r="IJ3" s="682" t="s">
        <v>1322</v>
      </c>
      <c r="IK3" s="682" t="s">
        <v>47</v>
      </c>
      <c r="IL3" s="681" t="s">
        <v>1323</v>
      </c>
      <c r="IM3" s="682" t="s">
        <v>1324</v>
      </c>
      <c r="IN3" s="681" t="s">
        <v>1323</v>
      </c>
      <c r="IO3" s="682" t="s">
        <v>1324</v>
      </c>
      <c r="IP3" s="682" t="s">
        <v>1325</v>
      </c>
      <c r="IQ3" s="682" t="s">
        <v>1326</v>
      </c>
      <c r="IR3" s="682" t="s">
        <v>1327</v>
      </c>
      <c r="IS3" s="681" t="s">
        <v>1328</v>
      </c>
      <c r="IT3" s="681" t="s">
        <v>1329</v>
      </c>
      <c r="IU3" s="681" t="s">
        <v>1330</v>
      </c>
      <c r="IV3" s="682"/>
      <c r="IW3" s="682" t="s">
        <v>1331</v>
      </c>
      <c r="IX3" s="682" t="s">
        <v>1332</v>
      </c>
      <c r="IY3" s="682" t="s">
        <v>1333</v>
      </c>
      <c r="IZ3" s="681" t="s">
        <v>1334</v>
      </c>
      <c r="JA3" s="682" t="s">
        <v>1335</v>
      </c>
      <c r="JB3" s="682" t="s">
        <v>1336</v>
      </c>
      <c r="JC3" s="682" t="s">
        <v>1337</v>
      </c>
      <c r="JD3" s="682" t="s">
        <v>1338</v>
      </c>
      <c r="JE3" s="682" t="s">
        <v>1339</v>
      </c>
      <c r="JF3" s="681" t="s">
        <v>1340</v>
      </c>
      <c r="JG3" s="681" t="s">
        <v>1341</v>
      </c>
      <c r="JH3" s="681" t="s">
        <v>1342</v>
      </c>
      <c r="JI3" s="681" t="s">
        <v>1343</v>
      </c>
      <c r="JJ3" s="681"/>
      <c r="JK3" s="681" t="s">
        <v>1344</v>
      </c>
      <c r="JL3" s="681" t="s">
        <v>1345</v>
      </c>
      <c r="JM3" s="682" t="s">
        <v>1346</v>
      </c>
      <c r="JN3" s="682" t="s">
        <v>1347</v>
      </c>
      <c r="JO3" s="681" t="s">
        <v>1348</v>
      </c>
      <c r="JP3" s="681"/>
      <c r="JQ3" s="681"/>
      <c r="JR3" s="681" t="s">
        <v>1349</v>
      </c>
      <c r="JS3" s="681" t="s">
        <v>1350</v>
      </c>
      <c r="JT3" s="681" t="s">
        <v>1351</v>
      </c>
      <c r="JU3" s="669" t="s">
        <v>1352</v>
      </c>
      <c r="JV3" s="681" t="s">
        <v>1353</v>
      </c>
      <c r="JW3" s="669" t="s">
        <v>1354</v>
      </c>
      <c r="JX3" s="669" t="s">
        <v>945</v>
      </c>
      <c r="JY3" s="669" t="s">
        <v>1355</v>
      </c>
      <c r="JZ3" s="669" t="s">
        <v>82</v>
      </c>
      <c r="KB3" s="669" t="s">
        <v>1448</v>
      </c>
    </row>
    <row r="4" spans="1:292" ht="13.8" x14ac:dyDescent="0.3">
      <c r="A4" s="678" t="s">
        <v>1356</v>
      </c>
      <c r="B4" s="678" t="s">
        <v>460</v>
      </c>
      <c r="C4" s="660"/>
      <c r="D4" s="660"/>
      <c r="E4" s="660"/>
      <c r="F4" s="660"/>
      <c r="G4" s="660"/>
      <c r="H4" s="660"/>
      <c r="I4" s="1002" t="s">
        <v>1357</v>
      </c>
      <c r="J4" s="1002"/>
      <c r="K4" s="679" t="s">
        <v>76</v>
      </c>
      <c r="L4" s="679" t="s">
        <v>1358</v>
      </c>
      <c r="M4" s="660"/>
      <c r="N4" s="683"/>
      <c r="O4" s="660"/>
      <c r="P4" s="660"/>
      <c r="Q4" s="660"/>
      <c r="R4" s="660"/>
      <c r="S4" s="1002" t="s">
        <v>1357</v>
      </c>
      <c r="T4" s="1002"/>
      <c r="U4" s="679" t="s">
        <v>76</v>
      </c>
      <c r="V4" s="679" t="s">
        <v>1358</v>
      </c>
      <c r="W4" s="660"/>
      <c r="X4" s="663"/>
      <c r="Y4" s="660"/>
      <c r="Z4" s="660"/>
      <c r="AA4" s="660"/>
      <c r="AB4" s="660"/>
      <c r="AC4" s="1002" t="s">
        <v>1357</v>
      </c>
      <c r="AD4" s="1002"/>
      <c r="AE4" s="679" t="s">
        <v>76</v>
      </c>
      <c r="AF4" s="679" t="s">
        <v>1358</v>
      </c>
      <c r="AG4" s="660"/>
      <c r="AH4" s="663"/>
      <c r="AI4" s="660"/>
      <c r="AJ4" s="660"/>
      <c r="AK4" s="660"/>
      <c r="AL4" s="660"/>
      <c r="AM4" s="1002" t="s">
        <v>1357</v>
      </c>
      <c r="AN4" s="1002"/>
      <c r="AO4" s="679" t="s">
        <v>76</v>
      </c>
      <c r="AP4" s="679" t="s">
        <v>1358</v>
      </c>
      <c r="AQ4" s="660"/>
      <c r="AR4" s="663"/>
      <c r="AS4" s="660"/>
      <c r="AT4" s="660"/>
      <c r="AU4" s="660"/>
      <c r="AV4" s="660"/>
      <c r="AW4" s="660"/>
      <c r="AX4" s="1002" t="s">
        <v>1357</v>
      </c>
      <c r="AY4" s="1002"/>
      <c r="AZ4" s="679" t="s">
        <v>76</v>
      </c>
      <c r="BA4" s="679" t="s">
        <v>1358</v>
      </c>
      <c r="BB4" s="660"/>
      <c r="BC4" s="663"/>
      <c r="BD4" s="660"/>
      <c r="BE4" s="660"/>
      <c r="BF4" s="660"/>
      <c r="BG4" s="660"/>
      <c r="BH4" s="1002" t="s">
        <v>1357</v>
      </c>
      <c r="BI4" s="1002"/>
      <c r="BJ4" s="679" t="s">
        <v>76</v>
      </c>
      <c r="BK4" s="679" t="s">
        <v>1358</v>
      </c>
      <c r="BL4" s="660"/>
      <c r="BM4" s="663"/>
      <c r="BN4" s="660"/>
      <c r="BO4" s="660"/>
      <c r="BP4" s="660"/>
      <c r="BQ4" s="660"/>
      <c r="BR4" s="1002" t="s">
        <v>1357</v>
      </c>
      <c r="BS4" s="1002"/>
      <c r="BT4" s="679" t="s">
        <v>76</v>
      </c>
      <c r="BU4" s="679" t="s">
        <v>1358</v>
      </c>
      <c r="BV4" s="660"/>
      <c r="BW4" s="663"/>
      <c r="BX4" s="660"/>
      <c r="BY4" s="660"/>
      <c r="BZ4" s="660"/>
      <c r="CA4" s="660"/>
      <c r="CB4" s="1002" t="s">
        <v>1357</v>
      </c>
      <c r="CC4" s="1002"/>
      <c r="CD4" s="679" t="s">
        <v>76</v>
      </c>
      <c r="CE4" s="679" t="s">
        <v>1358</v>
      </c>
      <c r="CF4" s="660"/>
      <c r="CG4" s="799" t="s">
        <v>64</v>
      </c>
      <c r="CH4" s="798" t="s">
        <v>1412</v>
      </c>
      <c r="CI4" s="679" t="s">
        <v>1358</v>
      </c>
      <c r="CJ4" s="660"/>
      <c r="CK4" s="660"/>
      <c r="CL4" s="798" t="s">
        <v>1412</v>
      </c>
      <c r="CM4" s="800"/>
      <c r="CN4" s="679"/>
      <c r="CO4" s="679"/>
      <c r="CP4" s="660"/>
      <c r="CQ4" s="663"/>
      <c r="CR4" s="660"/>
      <c r="CS4" s="660"/>
      <c r="CT4" s="660"/>
      <c r="CU4" s="660"/>
      <c r="CV4" s="1002"/>
      <c r="CW4" s="1002"/>
      <c r="CX4" s="679"/>
      <c r="CY4" s="679"/>
      <c r="CZ4" s="660"/>
      <c r="DA4" s="663"/>
      <c r="DB4" s="660"/>
      <c r="DC4" s="660"/>
      <c r="DD4" s="660"/>
      <c r="DE4" s="660"/>
      <c r="DF4" s="1002" t="s">
        <v>1357</v>
      </c>
      <c r="DG4" s="1002"/>
      <c r="DH4" s="679" t="s">
        <v>76</v>
      </c>
      <c r="DI4" s="679" t="s">
        <v>1358</v>
      </c>
      <c r="DJ4" s="660"/>
      <c r="DK4" s="663"/>
      <c r="DL4" s="660"/>
      <c r="DM4" s="660"/>
      <c r="DN4" s="660"/>
      <c r="DO4" s="660"/>
      <c r="DP4" s="1002" t="s">
        <v>1357</v>
      </c>
      <c r="DQ4" s="1002"/>
      <c r="DR4" s="679" t="s">
        <v>76</v>
      </c>
      <c r="DS4" s="679" t="s">
        <v>1358</v>
      </c>
      <c r="DT4" s="660"/>
      <c r="DU4" s="663"/>
      <c r="DV4" s="660"/>
      <c r="DW4" s="660"/>
      <c r="DX4" s="660"/>
      <c r="DY4" s="660"/>
      <c r="DZ4" s="1002" t="s">
        <v>1357</v>
      </c>
      <c r="EA4" s="1002"/>
      <c r="EB4" s="679" t="s">
        <v>76</v>
      </c>
      <c r="EC4" s="679" t="s">
        <v>1358</v>
      </c>
      <c r="ED4" s="660"/>
      <c r="EE4" s="663"/>
      <c r="EF4" s="660"/>
      <c r="EG4" s="660"/>
      <c r="EH4" s="660"/>
      <c r="EI4" s="660"/>
      <c r="EJ4" s="1002" t="s">
        <v>1357</v>
      </c>
      <c r="EK4" s="1002"/>
      <c r="EL4" s="679" t="s">
        <v>76</v>
      </c>
      <c r="EM4" s="679" t="s">
        <v>1358</v>
      </c>
      <c r="EN4" s="660"/>
      <c r="EO4" s="663"/>
      <c r="EP4" s="660"/>
      <c r="EQ4" s="660"/>
      <c r="ER4" s="660"/>
      <c r="ES4" s="660"/>
      <c r="ET4" s="1002" t="s">
        <v>1357</v>
      </c>
      <c r="EU4" s="1002"/>
      <c r="EV4" s="679" t="s">
        <v>76</v>
      </c>
      <c r="EW4" s="679" t="s">
        <v>1358</v>
      </c>
      <c r="EX4" s="660"/>
      <c r="EY4" s="663"/>
      <c r="EZ4" s="660"/>
      <c r="FA4" s="660"/>
      <c r="FB4" s="660"/>
      <c r="FC4" s="660"/>
      <c r="FD4" s="1002" t="s">
        <v>1357</v>
      </c>
      <c r="FE4" s="1002"/>
      <c r="FF4" s="679" t="s">
        <v>76</v>
      </c>
      <c r="FG4" s="679" t="s">
        <v>1358</v>
      </c>
      <c r="FH4" s="660"/>
      <c r="FI4" s="663"/>
      <c r="FJ4" s="660"/>
      <c r="FK4" s="660"/>
      <c r="FL4" s="660"/>
      <c r="FM4" s="660"/>
      <c r="FN4" s="679" t="s">
        <v>1357</v>
      </c>
      <c r="FO4" s="679"/>
      <c r="FP4" s="679" t="s">
        <v>76</v>
      </c>
      <c r="FQ4" s="679" t="s">
        <v>1358</v>
      </c>
      <c r="FR4" s="660"/>
      <c r="FS4" s="660"/>
      <c r="FT4" s="663"/>
      <c r="FU4" s="660"/>
      <c r="FV4" s="660"/>
      <c r="FW4" s="660"/>
      <c r="FX4" s="679" t="s">
        <v>1357</v>
      </c>
      <c r="FY4" s="679"/>
      <c r="FZ4" s="679" t="s">
        <v>76</v>
      </c>
      <c r="GA4" s="679" t="s">
        <v>1358</v>
      </c>
      <c r="GB4" s="660"/>
      <c r="GC4" s="660"/>
      <c r="GD4" s="663"/>
      <c r="GE4" s="660"/>
      <c r="GF4" s="660"/>
      <c r="GG4" s="660"/>
      <c r="GH4" s="679" t="s">
        <v>1357</v>
      </c>
      <c r="GI4" s="679"/>
      <c r="GJ4" s="679" t="s">
        <v>76</v>
      </c>
      <c r="GK4" s="679" t="s">
        <v>1358</v>
      </c>
      <c r="GL4" s="660"/>
      <c r="GM4" s="660"/>
      <c r="GN4" s="663"/>
      <c r="GO4" s="660"/>
      <c r="GP4" s="660"/>
      <c r="GQ4" s="660"/>
      <c r="GR4" s="679" t="s">
        <v>1357</v>
      </c>
      <c r="GS4" s="679"/>
      <c r="GT4" s="679" t="s">
        <v>76</v>
      </c>
      <c r="GU4" s="679" t="s">
        <v>1358</v>
      </c>
      <c r="GV4" s="660"/>
      <c r="GW4" s="660"/>
      <c r="GX4" s="663"/>
      <c r="GY4" s="660"/>
      <c r="GZ4" s="660"/>
      <c r="HA4" s="660"/>
      <c r="HB4" s="679" t="s">
        <v>1357</v>
      </c>
      <c r="HC4" s="679"/>
      <c r="HD4" s="679" t="s">
        <v>76</v>
      </c>
      <c r="HE4" s="679" t="s">
        <v>1358</v>
      </c>
      <c r="HF4" s="660"/>
      <c r="HG4" s="660"/>
      <c r="HH4" s="663"/>
      <c r="HI4" s="660"/>
      <c r="HJ4" s="660"/>
      <c r="HK4" s="660"/>
      <c r="HL4" s="679" t="s">
        <v>1357</v>
      </c>
      <c r="HM4" s="679" t="s">
        <v>1357</v>
      </c>
      <c r="HN4" s="679" t="s">
        <v>76</v>
      </c>
      <c r="HO4" s="679" t="s">
        <v>1358</v>
      </c>
      <c r="HP4" s="660"/>
      <c r="HQ4" s="660"/>
      <c r="HR4" s="663"/>
      <c r="HS4" s="660"/>
      <c r="HT4" s="660"/>
      <c r="HU4" s="660"/>
      <c r="HV4" s="660"/>
      <c r="HW4" s="660" t="s">
        <v>1148</v>
      </c>
      <c r="HX4" s="681">
        <v>1</v>
      </c>
      <c r="HY4" s="681">
        <v>1</v>
      </c>
      <c r="HZ4" s="681" t="s">
        <v>64</v>
      </c>
      <c r="IA4" s="682" t="s">
        <v>64</v>
      </c>
      <c r="IB4" s="681" t="s">
        <v>64</v>
      </c>
      <c r="IC4" s="681"/>
      <c r="ID4" s="681"/>
      <c r="IE4" s="681"/>
      <c r="IF4" s="682"/>
      <c r="IG4" s="682"/>
      <c r="IH4" s="684"/>
      <c r="II4" s="682"/>
      <c r="IJ4" s="681"/>
      <c r="IK4" s="682">
        <v>1</v>
      </c>
      <c r="IL4" s="682" t="s">
        <v>107</v>
      </c>
      <c r="IM4" s="682" t="s">
        <v>107</v>
      </c>
      <c r="IN4" s="681" t="s">
        <v>56</v>
      </c>
      <c r="IO4" s="681" t="s">
        <v>56</v>
      </c>
      <c r="IP4" s="681" t="s">
        <v>56</v>
      </c>
      <c r="IQ4" s="681" t="s">
        <v>56</v>
      </c>
      <c r="IR4" s="681" t="s">
        <v>56</v>
      </c>
      <c r="IS4" s="681" t="s">
        <v>1148</v>
      </c>
      <c r="IT4" s="681" t="s">
        <v>1148</v>
      </c>
      <c r="IU4" s="681" t="s">
        <v>1148</v>
      </c>
      <c r="IV4" s="681"/>
      <c r="IW4" s="681" t="s">
        <v>1148</v>
      </c>
      <c r="IX4" s="682" t="s">
        <v>1148</v>
      </c>
      <c r="IY4" s="682" t="s">
        <v>58</v>
      </c>
      <c r="IZ4" s="681">
        <v>1</v>
      </c>
      <c r="JA4" s="682"/>
      <c r="JB4" s="681"/>
      <c r="JC4" s="681"/>
      <c r="JD4" s="681"/>
      <c r="JE4" s="681" t="s">
        <v>1148</v>
      </c>
      <c r="JF4" s="681" t="s">
        <v>1148</v>
      </c>
      <c r="JG4" s="681" t="s">
        <v>1148</v>
      </c>
      <c r="JH4" s="681" t="s">
        <v>1148</v>
      </c>
      <c r="JI4" s="681" t="s">
        <v>1148</v>
      </c>
      <c r="JJ4" s="682"/>
      <c r="JK4" s="681" t="s">
        <v>56</v>
      </c>
      <c r="JL4" s="681" t="s">
        <v>56</v>
      </c>
      <c r="JM4" s="681" t="s">
        <v>56</v>
      </c>
      <c r="JN4" s="681" t="s">
        <v>56</v>
      </c>
      <c r="JO4" s="681" t="s">
        <v>56</v>
      </c>
      <c r="JP4" s="681"/>
      <c r="JQ4" s="681"/>
      <c r="JS4" s="681" t="s">
        <v>943</v>
      </c>
      <c r="JT4" s="681" t="s">
        <v>943</v>
      </c>
      <c r="JU4" s="669" t="s">
        <v>943</v>
      </c>
      <c r="JW4" s="669">
        <v>1</v>
      </c>
      <c r="JY4" s="669" t="s">
        <v>943</v>
      </c>
    </row>
    <row r="5" spans="1:292" ht="14.4" x14ac:dyDescent="0.3">
      <c r="A5" s="685" t="s">
        <v>1359</v>
      </c>
      <c r="B5" s="685" t="s">
        <v>1359</v>
      </c>
      <c r="C5" s="685" t="s">
        <v>1359</v>
      </c>
      <c r="D5" s="685" t="s">
        <v>1359</v>
      </c>
      <c r="E5" s="685" t="s">
        <v>1359</v>
      </c>
      <c r="F5" s="685" t="s">
        <v>1359</v>
      </c>
      <c r="G5" s="685" t="s">
        <v>1359</v>
      </c>
      <c r="H5" s="685" t="s">
        <v>1359</v>
      </c>
      <c r="I5" s="685" t="s">
        <v>1360</v>
      </c>
      <c r="J5" s="685" t="s">
        <v>1284</v>
      </c>
      <c r="K5" s="685" t="s">
        <v>138</v>
      </c>
      <c r="L5" s="685" t="s">
        <v>138</v>
      </c>
      <c r="M5" s="792" t="s">
        <v>1418</v>
      </c>
      <c r="N5" s="792" t="s">
        <v>1419</v>
      </c>
      <c r="O5" s="792" t="s">
        <v>1420</v>
      </c>
      <c r="P5" s="792" t="s">
        <v>1421</v>
      </c>
      <c r="Q5" s="792" t="s">
        <v>1422</v>
      </c>
      <c r="R5" s="792" t="s">
        <v>1423</v>
      </c>
      <c r="S5" s="685" t="s">
        <v>1360</v>
      </c>
      <c r="T5" s="685" t="s">
        <v>1284</v>
      </c>
      <c r="U5" s="685" t="s">
        <v>138</v>
      </c>
      <c r="V5" s="685" t="s">
        <v>138</v>
      </c>
      <c r="W5" s="792" t="s">
        <v>1424</v>
      </c>
      <c r="X5" s="792" t="s">
        <v>1425</v>
      </c>
      <c r="Y5" s="792" t="s">
        <v>1426</v>
      </c>
      <c r="Z5" s="792" t="s">
        <v>1427</v>
      </c>
      <c r="AA5" s="792" t="s">
        <v>1428</v>
      </c>
      <c r="AB5" s="792" t="s">
        <v>1429</v>
      </c>
      <c r="AC5" s="685" t="s">
        <v>1360</v>
      </c>
      <c r="AD5" s="685" t="s">
        <v>1284</v>
      </c>
      <c r="AE5" s="685" t="s">
        <v>138</v>
      </c>
      <c r="AF5" s="685" t="s">
        <v>138</v>
      </c>
      <c r="AG5" s="792" t="s">
        <v>1430</v>
      </c>
      <c r="AH5" s="792" t="s">
        <v>1431</v>
      </c>
      <c r="AI5" s="792" t="s">
        <v>1432</v>
      </c>
      <c r="AJ5" s="792" t="s">
        <v>1433</v>
      </c>
      <c r="AK5" s="792" t="s">
        <v>1434</v>
      </c>
      <c r="AL5" s="792" t="s">
        <v>1435</v>
      </c>
      <c r="AM5" s="685" t="s">
        <v>1360</v>
      </c>
      <c r="AN5" s="685" t="s">
        <v>1284</v>
      </c>
      <c r="AO5" s="685" t="s">
        <v>138</v>
      </c>
      <c r="AP5" s="685" t="s">
        <v>138</v>
      </c>
      <c r="AQ5" s="792" t="s">
        <v>1442</v>
      </c>
      <c r="AR5" s="792" t="s">
        <v>1443</v>
      </c>
      <c r="AS5" s="792" t="s">
        <v>1444</v>
      </c>
      <c r="AT5" s="792" t="s">
        <v>1445</v>
      </c>
      <c r="AU5" s="792" t="s">
        <v>1446</v>
      </c>
      <c r="AV5" s="792" t="s">
        <v>1447</v>
      </c>
      <c r="AW5" s="685" t="s">
        <v>1534</v>
      </c>
      <c r="AX5" s="685" t="s">
        <v>1533</v>
      </c>
      <c r="AY5" s="685" t="s">
        <v>1284</v>
      </c>
      <c r="AZ5" s="685" t="s">
        <v>138</v>
      </c>
      <c r="BA5" s="685" t="s">
        <v>138</v>
      </c>
      <c r="BB5" s="792" t="s">
        <v>1436</v>
      </c>
      <c r="BC5" s="792" t="s">
        <v>1437</v>
      </c>
      <c r="BD5" s="792" t="s">
        <v>1438</v>
      </c>
      <c r="BE5" s="792" t="s">
        <v>1439</v>
      </c>
      <c r="BF5" s="792" t="s">
        <v>1440</v>
      </c>
      <c r="BG5" s="792" t="s">
        <v>1441</v>
      </c>
      <c r="BH5" s="685" t="s">
        <v>1360</v>
      </c>
      <c r="BI5" s="685" t="s">
        <v>1284</v>
      </c>
      <c r="BJ5" s="685" t="s">
        <v>138</v>
      </c>
      <c r="BK5" s="685" t="s">
        <v>138</v>
      </c>
      <c r="BL5" s="792" t="s">
        <v>1451</v>
      </c>
      <c r="BM5" s="792" t="s">
        <v>1452</v>
      </c>
      <c r="BN5" s="792" t="s">
        <v>1453</v>
      </c>
      <c r="BO5" s="792" t="s">
        <v>1454</v>
      </c>
      <c r="BP5" s="792" t="s">
        <v>1455</v>
      </c>
      <c r="BQ5" s="792" t="s">
        <v>1456</v>
      </c>
      <c r="BR5" s="685" t="s">
        <v>1360</v>
      </c>
      <c r="BS5" s="685" t="s">
        <v>1284</v>
      </c>
      <c r="BT5" s="685" t="s">
        <v>138</v>
      </c>
      <c r="BU5" s="685" t="s">
        <v>138</v>
      </c>
      <c r="BV5" s="685"/>
      <c r="BW5" s="685"/>
      <c r="BX5" s="685"/>
      <c r="BY5" s="685"/>
      <c r="BZ5" s="685"/>
      <c r="CA5" s="685"/>
      <c r="CB5" s="685" t="s">
        <v>1360</v>
      </c>
      <c r="CC5" s="685" t="s">
        <v>1284</v>
      </c>
      <c r="CD5" s="685" t="s">
        <v>138</v>
      </c>
      <c r="CE5" s="685" t="s">
        <v>138</v>
      </c>
      <c r="CF5" s="685"/>
      <c r="CG5" s="685"/>
      <c r="CH5" s="685"/>
      <c r="CI5" s="685"/>
      <c r="CJ5" s="685"/>
      <c r="CK5" s="685"/>
      <c r="CL5" s="685"/>
      <c r="CM5" s="792" t="s">
        <v>1461</v>
      </c>
      <c r="CN5" s="792" t="s">
        <v>1462</v>
      </c>
      <c r="CO5" s="792" t="s">
        <v>1463</v>
      </c>
      <c r="CP5" s="792" t="s">
        <v>1464</v>
      </c>
      <c r="CQ5" s="792" t="s">
        <v>1465</v>
      </c>
      <c r="CR5" s="792" t="s">
        <v>1460</v>
      </c>
      <c r="CS5" s="685"/>
      <c r="CT5" s="685"/>
      <c r="CU5" s="685"/>
      <c r="CV5" s="685"/>
      <c r="CW5" s="685"/>
      <c r="CX5" s="685"/>
      <c r="CY5" s="685"/>
      <c r="CZ5" s="685"/>
      <c r="DA5" s="685"/>
      <c r="DB5" s="685"/>
      <c r="DC5" s="685"/>
      <c r="DD5" s="685"/>
      <c r="DE5" s="685"/>
      <c r="DF5" s="685" t="s">
        <v>1360</v>
      </c>
      <c r="DG5" s="685" t="s">
        <v>1284</v>
      </c>
      <c r="DH5" s="685" t="s">
        <v>138</v>
      </c>
      <c r="DI5" s="685" t="s">
        <v>138</v>
      </c>
      <c r="DJ5" s="685"/>
      <c r="DK5" s="685"/>
      <c r="DL5" s="685"/>
      <c r="DM5" s="685"/>
      <c r="DN5" s="685"/>
      <c r="DO5" s="685"/>
      <c r="DP5" s="685" t="s">
        <v>1360</v>
      </c>
      <c r="DQ5" s="685" t="s">
        <v>1284</v>
      </c>
      <c r="DR5" s="685" t="s">
        <v>138</v>
      </c>
      <c r="DS5" s="685" t="s">
        <v>138</v>
      </c>
      <c r="DT5" s="685"/>
      <c r="DU5" s="685"/>
      <c r="DV5" s="685"/>
      <c r="DW5" s="685"/>
      <c r="DX5" s="685"/>
      <c r="DY5" s="685"/>
      <c r="DZ5" s="685" t="s">
        <v>1360</v>
      </c>
      <c r="EA5" s="685" t="s">
        <v>1284</v>
      </c>
      <c r="EB5" s="685" t="s">
        <v>138</v>
      </c>
      <c r="EC5" s="685" t="s">
        <v>138</v>
      </c>
      <c r="ED5" s="685"/>
      <c r="EE5" s="685"/>
      <c r="EF5" s="685"/>
      <c r="EG5" s="685"/>
      <c r="EH5" s="685"/>
      <c r="EI5" s="685"/>
      <c r="EJ5" s="685" t="s">
        <v>1360</v>
      </c>
      <c r="EK5" s="685" t="s">
        <v>1284</v>
      </c>
      <c r="EL5" s="685" t="s">
        <v>138</v>
      </c>
      <c r="EM5" s="685" t="s">
        <v>138</v>
      </c>
      <c r="EN5" s="685"/>
      <c r="EO5" s="685"/>
      <c r="EP5" s="685"/>
      <c r="EQ5" s="685"/>
      <c r="ER5" s="685"/>
      <c r="ES5" s="685"/>
      <c r="ET5" s="685" t="s">
        <v>1360</v>
      </c>
      <c r="EU5" s="685" t="s">
        <v>1284</v>
      </c>
      <c r="EV5" s="685" t="s">
        <v>138</v>
      </c>
      <c r="EW5" s="685" t="s">
        <v>138</v>
      </c>
      <c r="EX5" s="685"/>
      <c r="EY5" s="685"/>
      <c r="EZ5" s="685"/>
      <c r="FA5" s="685"/>
      <c r="FB5" s="685"/>
      <c r="FC5" s="685"/>
      <c r="FD5" s="685" t="s">
        <v>1360</v>
      </c>
      <c r="FE5" s="685" t="s">
        <v>1284</v>
      </c>
      <c r="FF5" s="685" t="s">
        <v>138</v>
      </c>
      <c r="FG5" s="685" t="s">
        <v>138</v>
      </c>
      <c r="FH5" s="685"/>
      <c r="FI5" s="685"/>
      <c r="FJ5" s="685"/>
      <c r="FK5" s="685"/>
      <c r="FL5" s="685"/>
      <c r="FM5" s="685"/>
      <c r="FN5" s="685" t="s">
        <v>1360</v>
      </c>
      <c r="FO5" s="685" t="s">
        <v>1284</v>
      </c>
      <c r="FP5" s="685" t="s">
        <v>138</v>
      </c>
      <c r="FQ5" s="685" t="s">
        <v>138</v>
      </c>
      <c r="FR5" s="660"/>
      <c r="FS5" s="685"/>
      <c r="FT5" s="685"/>
      <c r="FU5" s="685"/>
      <c r="FV5" s="685"/>
      <c r="FW5" s="685"/>
      <c r="FX5" s="685" t="s">
        <v>1360</v>
      </c>
      <c r="FY5" s="685" t="s">
        <v>1284</v>
      </c>
      <c r="FZ5" s="685" t="s">
        <v>138</v>
      </c>
      <c r="GA5" s="685" t="s">
        <v>138</v>
      </c>
      <c r="GB5" s="685"/>
      <c r="GC5" s="660"/>
      <c r="GD5" s="685"/>
      <c r="GE5" s="685"/>
      <c r="GF5" s="685"/>
      <c r="GG5" s="685"/>
      <c r="GH5" s="685" t="s">
        <v>1360</v>
      </c>
      <c r="GI5" s="685" t="s">
        <v>1284</v>
      </c>
      <c r="GJ5" s="685" t="s">
        <v>138</v>
      </c>
      <c r="GK5" s="685" t="s">
        <v>138</v>
      </c>
      <c r="GL5" s="685"/>
      <c r="GM5" s="660"/>
      <c r="GN5" s="685"/>
      <c r="GO5" s="660"/>
      <c r="GP5" s="685"/>
      <c r="GQ5" s="685"/>
      <c r="GR5" s="685" t="s">
        <v>1360</v>
      </c>
      <c r="GS5" s="685" t="s">
        <v>1284</v>
      </c>
      <c r="GT5" s="685" t="s">
        <v>138</v>
      </c>
      <c r="GU5" s="685" t="s">
        <v>138</v>
      </c>
      <c r="GV5" s="685"/>
      <c r="GW5" s="660"/>
      <c r="GX5" s="685"/>
      <c r="GY5" s="660"/>
      <c r="GZ5" s="685"/>
      <c r="HA5" s="685"/>
      <c r="HB5" s="685" t="s">
        <v>1360</v>
      </c>
      <c r="HC5" s="685" t="s">
        <v>1284</v>
      </c>
      <c r="HD5" s="685" t="s">
        <v>138</v>
      </c>
      <c r="HE5" s="685" t="s">
        <v>138</v>
      </c>
      <c r="HF5" s="685"/>
      <c r="HG5" s="660"/>
      <c r="HH5" s="685"/>
      <c r="HI5" s="660"/>
      <c r="HJ5" s="685"/>
      <c r="HK5" s="685"/>
      <c r="HL5" s="685" t="s">
        <v>1360</v>
      </c>
      <c r="HM5" s="685" t="s">
        <v>1284</v>
      </c>
      <c r="HN5" s="685" t="s">
        <v>138</v>
      </c>
      <c r="HO5" s="685" t="s">
        <v>138</v>
      </c>
      <c r="HP5" s="685"/>
      <c r="HQ5" s="660"/>
      <c r="HR5" s="685"/>
      <c r="HS5" s="660"/>
      <c r="HT5" s="685"/>
      <c r="HU5" s="685"/>
      <c r="HV5" s="685"/>
      <c r="HW5" s="685"/>
      <c r="HX5" s="686"/>
      <c r="HY5" s="686"/>
      <c r="HZ5" s="687">
        <v>298.14999999999998</v>
      </c>
      <c r="IA5" s="687">
        <v>300</v>
      </c>
      <c r="IB5" s="687">
        <v>300</v>
      </c>
      <c r="IC5" s="688">
        <f>IC7</f>
        <v>90000</v>
      </c>
      <c r="ID5" s="688">
        <f t="shared" ref="ID5:IU5" si="0">ID7</f>
        <v>27000000</v>
      </c>
      <c r="IE5" s="688">
        <f t="shared" si="0"/>
        <v>17.320508075688775</v>
      </c>
      <c r="IF5" s="688">
        <f t="shared" si="0"/>
        <v>5.7037824746562009</v>
      </c>
      <c r="IG5" s="688">
        <f t="shared" si="0"/>
        <v>90000</v>
      </c>
      <c r="IH5" s="688">
        <f t="shared" si="0"/>
        <v>27000000</v>
      </c>
      <c r="II5" s="688">
        <f t="shared" si="0"/>
        <v>17.320508075688775</v>
      </c>
      <c r="IJ5" s="688">
        <f t="shared" si="0"/>
        <v>5.7037824746562009</v>
      </c>
      <c r="IK5" s="689">
        <f t="shared" si="0"/>
        <v>2</v>
      </c>
      <c r="IL5" s="689">
        <f t="shared" si="0"/>
        <v>1</v>
      </c>
      <c r="IM5" s="689">
        <f t="shared" si="0"/>
        <v>69.105988405879273</v>
      </c>
      <c r="IN5" s="689">
        <f t="shared" si="0"/>
        <v>2.7777777777777778E-4</v>
      </c>
      <c r="IO5" s="689">
        <f t="shared" si="0"/>
        <v>1.9196107890522021E-2</v>
      </c>
      <c r="IP5" s="689">
        <f t="shared" si="0"/>
        <v>4.4094431766819901E-3</v>
      </c>
      <c r="IQ5" s="689">
        <f t="shared" si="0"/>
        <v>1.4521907880127943E-2</v>
      </c>
      <c r="IR5" s="689">
        <f t="shared" si="0"/>
        <v>2.6475683371208721E-4</v>
      </c>
      <c r="IS5" s="689">
        <f t="shared" si="0"/>
        <v>1687.5632836205352</v>
      </c>
      <c r="IT5" s="689">
        <f t="shared" si="0"/>
        <v>1925.8640507767286</v>
      </c>
      <c r="IU5" s="689">
        <f t="shared" si="0"/>
        <v>961.24962451140379</v>
      </c>
      <c r="IV5" s="690">
        <f>JR5*IN5/(IO5+IIN5)</f>
        <v>1.8210401893490038</v>
      </c>
      <c r="IW5" s="691">
        <f>($HU$6+$HT$6*T_H2+$HS$6*T_H22+$HR$6*T_H23+$HQ$6*sqT_H2+$HP$6*ln_T_H2)/$HM$2*1000000</f>
        <v>26540.33138208359</v>
      </c>
      <c r="IX5" s="691">
        <f>($CK$6+$CJ$6*T_a+$CI$6*T_a2+$CH$6*T_a3+$CG$6*sqT_a+$CF$6*ln_T_a)/$CC$2*1000000</f>
        <v>1881.6353240155261</v>
      </c>
      <c r="IY5" s="686"/>
      <c r="IZ5" s="686"/>
      <c r="JA5" s="688">
        <f t="shared" ref="JA5:JD5" si="1">JA7</f>
        <v>124609</v>
      </c>
      <c r="JB5" s="688">
        <f t="shared" si="1"/>
        <v>43986977</v>
      </c>
      <c r="JC5" s="689">
        <f t="shared" si="1"/>
        <v>18.788294228055936</v>
      </c>
      <c r="JD5" s="689">
        <f t="shared" si="1"/>
        <v>5.8664680569332965</v>
      </c>
      <c r="JE5" s="692">
        <f>($BG$6+$BF$6*T_out+$BE$6*T_out2+$BD$6*T_out3+$BC$6*sqT_out+$BB$6*ln_T_out)/$AY$2*1000000</f>
        <v>-13979804.653378932</v>
      </c>
      <c r="JF5" s="692">
        <f>($AB$6+$AA$6*T_out+$Z$6*T_out2+$Y$6*T_out3+$X$6*sqT_out+$W$6*ln_T_out)/$T$2*1000000</f>
        <v>-862677.34335347277</v>
      </c>
      <c r="JG5" s="692">
        <f>($AL$6+$AK$6*T_out+$AJ$6*T_out2+$AI$6*T_out3+$AH$6*sqT_out+$AG$6*ln_T_out)/$AD$2*1000000</f>
        <v>332077.51093477086</v>
      </c>
      <c r="JH5" s="692">
        <f>($R$6+$Q$6*T_out+$P$6*T_out2+$O$6*T_out3+$N$6*sqT_out+$M$6*ln_T_out)/$J$2*1000000</f>
        <v>-150955.99844258363</v>
      </c>
      <c r="JI5" s="692">
        <f>($BQ$6+$BP$6*T_out+$BO$6*T_out2+$BN$6*T_out3+$BM$6*sqT_out+$BL$6*ln_T_out)/$BI$2*1000000</f>
        <v>963433.86314785131</v>
      </c>
      <c r="JK5" s="689">
        <f t="shared" ref="JK5:JO5" si="2">JK7</f>
        <v>2.4824993661187729E-3</v>
      </c>
      <c r="JL5" s="693">
        <f t="shared" si="2"/>
        <v>2.204721588340995E-3</v>
      </c>
      <c r="JM5" s="689">
        <f t="shared" si="2"/>
        <v>1.4521907880127943E-2</v>
      </c>
      <c r="JN5" s="689">
        <f t="shared" si="2"/>
        <v>2.6475683371208721E-4</v>
      </c>
      <c r="JO5" s="689">
        <f t="shared" si="2"/>
        <v>0</v>
      </c>
      <c r="JR5" s="669">
        <f>(h_in_H2-9*h_out_H2O)/1000000</f>
        <v>125.84478221179246</v>
      </c>
    </row>
    <row r="6" spans="1:292" ht="14.4" x14ac:dyDescent="0.3">
      <c r="A6" s="680">
        <f>B6-273.15</f>
        <v>-73.149999999999977</v>
      </c>
      <c r="B6" s="680">
        <v>200</v>
      </c>
      <c r="C6" s="680">
        <f t="shared" ref="C6:C36" si="3">B6*B6</f>
        <v>40000</v>
      </c>
      <c r="D6" s="680">
        <f t="shared" ref="D6:D31" si="4">B6*C6</f>
        <v>8000000</v>
      </c>
      <c r="E6" s="680">
        <f t="shared" ref="E6:E31" si="5">SQRT(B6)</f>
        <v>14.142135623730951</v>
      </c>
      <c r="F6" s="680">
        <f t="shared" ref="F6:F31" si="6">LN(B6)</f>
        <v>5.2983173665480363</v>
      </c>
      <c r="G6" s="660"/>
      <c r="H6" s="694" t="s">
        <v>1361</v>
      </c>
      <c r="I6" s="673">
        <v>-2.0409999999999999</v>
      </c>
      <c r="J6" s="666">
        <f t="shared" ref="J6:J36" si="7">A_0Ar+A_1Ar*$B6+A_2Ar*$C6+A_3Ar*$D6+A_4Ar*$E6+A_5Ar*$F6</f>
        <v>-2.041000000000011</v>
      </c>
      <c r="K6" s="666">
        <f t="shared" ref="K6:K36" si="8">I6/J$2*1000</f>
        <v>-51.091418844497845</v>
      </c>
      <c r="L6" s="695">
        <f t="shared" ref="L6:L7" si="9">IF(ABS($B6-$B$7)&gt;20,(I6-I$7)/($B6-$B$7)/J$2*1000,(L5+L7)/2)</f>
        <v>0.52054425720323849</v>
      </c>
      <c r="M6" s="696">
        <f t="array" ref="M6:R6">LINEST(I6:I11,B6:F11,TRUE,FALSE)</f>
        <v>13.420281600086271</v>
      </c>
      <c r="N6" s="697">
        <v>-4.5107313051543771</v>
      </c>
      <c r="O6" s="698">
        <v>1.6313948785652642E-8</v>
      </c>
      <c r="P6" s="698">
        <v>-4.8154279275375646E-5</v>
      </c>
      <c r="Q6" s="698">
        <v>0.13072477125506818</v>
      </c>
      <c r="R6" s="698">
        <v>-33.703831856283884</v>
      </c>
      <c r="S6" s="673">
        <v>-2.8580000000000001</v>
      </c>
      <c r="T6" s="666">
        <f>AB$6+AA$6*$B6+Z$6*$C6+Y$6*$D6+X$6*$E6+W$6*$F6</f>
        <v>-2.8580000000001178</v>
      </c>
      <c r="U6" s="666">
        <f t="shared" ref="U6:U36" si="10">S6/T$2*1000</f>
        <v>-89.315849344350411</v>
      </c>
      <c r="V6" s="695">
        <f>IF(ABS($B6-$B$7)&gt;0.1,(S6-S$7)/($B6-$B$7)/T$2*1000,V7)</f>
        <v>0.90999337080336662</v>
      </c>
      <c r="W6" s="696">
        <f t="array" ref="W6:AB6">LINEST(S6:S11,$B$6:$F$11,TRUE,FALSE)</f>
        <v>62.42776948310518</v>
      </c>
      <c r="X6" s="697">
        <v>-20.843602248976605</v>
      </c>
      <c r="Y6" s="698">
        <v>7.5722896162772511E-8</v>
      </c>
      <c r="Z6" s="698">
        <v>-2.1732736099890342E-4</v>
      </c>
      <c r="AA6" s="698">
        <v>0.53276081908147044</v>
      </c>
      <c r="AB6" s="698">
        <v>-137.3119378607033</v>
      </c>
      <c r="AC6" s="673">
        <v>-2.8639999999999999</v>
      </c>
      <c r="AD6" s="666">
        <f>AL$6+AK$6*$B6+AJ$6*$C6+AI$6*$D6+AH$6*$E6+AG$6*$F6</f>
        <v>-2.8639999999999759</v>
      </c>
      <c r="AE6" s="666">
        <f t="shared" ref="AE6:AE36" si="11">AC6/AD$2*1000</f>
        <v>-102.23678668065997</v>
      </c>
      <c r="AF6" s="695">
        <f>IF(ABS($B6-$B$7)&gt;0.1,(AC6-AC$7)/($B6-$B$7)/AD$2*1000,AF7)</f>
        <v>1.0416381730072337</v>
      </c>
      <c r="AG6" s="696">
        <f t="array" ref="AG6:AL6">LINEST(AC6:AC11,$B$6:$F$11,TRUE,FALSE)</f>
        <v>-20.163844528639824</v>
      </c>
      <c r="AH6" s="697">
        <v>6.8879287986412114</v>
      </c>
      <c r="AI6" s="698">
        <v>-2.3139009347685004E-8</v>
      </c>
      <c r="AJ6" s="698">
        <v>7.3744845131504361E-5</v>
      </c>
      <c r="AK6" s="698">
        <v>-0.14046318821936205</v>
      </c>
      <c r="AL6" s="698">
        <v>31.888380318874511</v>
      </c>
      <c r="AM6" s="673">
        <v>-396.93400000000003</v>
      </c>
      <c r="AN6" s="666">
        <f>AV$6+AU$6*$B6+AT$6*$C6+AS$6*$D6+AR$6*$E6+AQ$6*$F6</f>
        <v>-396.92748753847479</v>
      </c>
      <c r="AO6" s="666">
        <f t="shared" ref="AO6:AO36" si="12">AM6/AN$2*1000</f>
        <v>-9019.2184468004871</v>
      </c>
      <c r="AP6" s="695">
        <f t="shared" ref="AP6:AP7" si="13">IF(ABS($B6-$B$7)&gt;20,(AM6-AM$7)/($B6-$B$7)/AN$2*1000,(AP5+AP7)/2)</f>
        <v>0.79220997475839516</v>
      </c>
      <c r="AQ6" s="660">
        <f t="array" ref="AQ6:AV6">LINEST(AM6:AM35,$B$6:$F$35,TRUE,FALSE)</f>
        <v>8.9516367111581747</v>
      </c>
      <c r="AR6" s="699">
        <v>-3.1220129809745907</v>
      </c>
      <c r="AS6" s="700">
        <v>9.114119449311744E-11</v>
      </c>
      <c r="AT6" s="700">
        <v>-2.2571294835387005E-6</v>
      </c>
      <c r="AU6" s="700">
        <v>9.8813525880629513E-2</v>
      </c>
      <c r="AV6" s="700">
        <v>-419.87731791458219</v>
      </c>
      <c r="AW6" s="673">
        <f>AX6-Vypocet!$F$155/1000000*$AY$2</f>
        <v>-286.53196000000003</v>
      </c>
      <c r="AX6" s="673">
        <v>-245.09700000000001</v>
      </c>
      <c r="AY6" s="666">
        <f t="shared" ref="AY6:AY36" si="14">A_0H2O+A_1H2O*$B6+A_2H2O*$C6+A_3H2O*$D6+A_4H2O*$E6+A_5H2O*$F6</f>
        <v>-245.09700000000004</v>
      </c>
      <c r="AZ6" s="666">
        <f>AX6/AY$2*1000</f>
        <v>-13605.011323771037</v>
      </c>
      <c r="BA6" s="695">
        <f>IF(ABS($B6-$B$7)&gt;0.1,(AX6-AX$7)/($B6-$B$7)/AY$2*1000,(BA7))</f>
        <v>1.8510434512344873</v>
      </c>
      <c r="BB6" s="793">
        <f t="array" ref="BB6:BG6">LINEST(AX6:AX11,$B$6:$F$11,TRUE,FALSE)</f>
        <v>22.685514511316356</v>
      </c>
      <c r="BC6" s="793">
        <v>-7.579458449178861</v>
      </c>
      <c r="BD6" s="698">
        <v>3.0323597470593044E-8</v>
      </c>
      <c r="BE6" s="698">
        <v>-7.995501101513576E-5</v>
      </c>
      <c r="BF6" s="698">
        <v>0.21648759540624363</v>
      </c>
      <c r="BG6" s="698">
        <v>-298.44423358207206</v>
      </c>
      <c r="BH6" s="673">
        <v>-2.8039999999999998</v>
      </c>
      <c r="BI6" s="666">
        <f>BQ$6+BP$6*$B6+BO$6*$C6+BN$6*$D6+BM$6*$E6+BL$6*$F6</f>
        <v>-2.8039999999999914</v>
      </c>
      <c r="BJ6" s="666">
        <f t="shared" ref="BJ6:BJ36" si="15">BH6/BI$2*1000</f>
        <v>-1391.0110129973209</v>
      </c>
      <c r="BK6" s="695">
        <f t="shared" ref="BK6" si="16">IF(ABS($B6-$B$7)&gt;0.1,(BH6-BH$7)/($B6-$B$7)/BI$2*1000,B7)</f>
        <v>14.172297636243723</v>
      </c>
      <c r="BL6" s="696">
        <f t="array" ref="BL6:BQ6">LINEST(BH6:BH11,$B$6:$F$11,TRUE,FALSE)</f>
        <v>-5.8893164629716441</v>
      </c>
      <c r="BM6" s="697">
        <v>1.6746742646659949</v>
      </c>
      <c r="BN6" s="698">
        <v>-3.4136805260484993E-9</v>
      </c>
      <c r="BO6" s="698">
        <v>1.2562352965585275E-5</v>
      </c>
      <c r="BP6" s="698">
        <v>-6.4058393075947526E-3</v>
      </c>
      <c r="BQ6" s="698">
        <v>5.5219803034854493</v>
      </c>
      <c r="BR6" s="673">
        <v>-113.387</v>
      </c>
      <c r="BS6" s="666">
        <f>CA$6+BZ$6*$B6+BY$6*$C6+BX$6*$D6+BW$6*$E6+BV$6*$F6</f>
        <v>-113.39938544777442</v>
      </c>
      <c r="BT6" s="666">
        <f t="shared" ref="BT6:BT36" si="17">BR6/BS$2*1000</f>
        <v>-4048.0321594836209</v>
      </c>
      <c r="BU6" s="695">
        <f t="shared" ref="BU6:BU7" si="18">IF(ABS($B6-$B$7)&gt;20,(BR6-BR$7)/($B6-$B$7)/BS$2*1000,(BU5+BU7)/2)</f>
        <v>1.0410222567939562</v>
      </c>
      <c r="BV6" s="660">
        <f t="array" ref="BV6:CA6">LINEST(BR6:BR35,$B$6:$F$35,TRUE,FALSE)</f>
        <v>8.1965734715251912</v>
      </c>
      <c r="BW6" s="699">
        <v>-1.8462705726964745</v>
      </c>
      <c r="BX6" s="700">
        <v>-4.8155062830424115E-11</v>
      </c>
      <c r="BY6" s="700">
        <v>-4.3039741447775361E-7</v>
      </c>
      <c r="BZ6" s="700">
        <v>5.5141361618144737E-2</v>
      </c>
      <c r="CA6" s="700">
        <v>-141.72789536751353</v>
      </c>
      <c r="CB6" s="673">
        <v>-2.8580000000000001</v>
      </c>
      <c r="CC6" s="666">
        <f>CK$6+CJ$6*$B6+CI$6*$C6+CH$6*$D6+CG$6*$E6+CF$6*$F6</f>
        <v>-2.8579999999999472</v>
      </c>
      <c r="CD6" s="666">
        <f t="shared" ref="CD6:CD36" si="19">CB6/CC$2*1000</f>
        <v>-98.673646899613303</v>
      </c>
      <c r="CE6" s="695">
        <f>IF(ABS($B6-$B$7)&gt;0.1,(CB6-CB$7)/($B6-$B$7)/CC$2*1000,CE7)</f>
        <v>1.0053351696343691</v>
      </c>
      <c r="CF6" s="696">
        <f t="array" ref="CF6:CK6">LINEST(CB6:CB11,$B$6:$F$11,TRUE,FALSE)</f>
        <v>-37.364838111025286</v>
      </c>
      <c r="CG6" s="697">
        <v>12.771654648800281</v>
      </c>
      <c r="CH6" s="698">
        <v>-4.7299745991077936E-8</v>
      </c>
      <c r="CI6" s="698">
        <v>1.4414905892135515E-4</v>
      </c>
      <c r="CJ6" s="698">
        <v>-0.28839194949772223</v>
      </c>
      <c r="CK6" s="698">
        <v>66.785123989732654</v>
      </c>
      <c r="CL6" s="673">
        <f t="shared" ref="CL6:CL36" si="20">(A_0ad+A_1ad*$B6+A_2ad*$C6+A_3ad*$D6+A_4ad*$E6+A_5ad*$F6)</f>
        <v>-2.8564741502076636</v>
      </c>
      <c r="CM6" s="802">
        <f t="array" ref="CM6:CR6">LINEST(CH7:CH12,$B$7:$F$12,TRUE,FALSE)</f>
        <v>-1.4364388945455526</v>
      </c>
      <c r="CN6" s="803">
        <v>0.61664680618163914</v>
      </c>
      <c r="CO6" s="804">
        <v>-9.8405084091272985E-10</v>
      </c>
      <c r="CP6" s="804">
        <v>8.2557263657480599E-6</v>
      </c>
      <c r="CQ6" s="804">
        <v>1.1386876658335546E-2</v>
      </c>
      <c r="CR6" s="804">
        <v>-6.566199753782902</v>
      </c>
      <c r="CS6" s="700"/>
      <c r="CT6" s="700"/>
      <c r="CU6" s="700"/>
      <c r="CV6" s="673"/>
      <c r="CW6" s="666"/>
      <c r="CX6" s="666"/>
      <c r="CY6" s="695"/>
      <c r="CZ6" s="660"/>
      <c r="DA6" s="699"/>
      <c r="DB6" s="700"/>
      <c r="DC6" s="700"/>
      <c r="DD6" s="700"/>
      <c r="DE6" s="700"/>
      <c r="DF6" s="673">
        <v>-77.739999999999995</v>
      </c>
      <c r="DG6" s="666">
        <f t="shared" ref="DG6:DG20" si="21">DO$6+DN$6*$B6+DM$6*$C6+DL$6*$D6+DK$6*$E6+DJ$6*$F6</f>
        <v>-77.738630239948208</v>
      </c>
      <c r="DH6" s="666">
        <f>DF6/DG$2*1000</f>
        <v>-4845.847929886676</v>
      </c>
      <c r="DI6" s="695">
        <f>IF(ABS($B6-$B$7)&gt;0.1,(DF6-DF$7)/($B6-$B$7)/DG$2*1000,(DH6-DH7)/($B6-$B7))</f>
        <v>2.0449882295367696</v>
      </c>
      <c r="DJ6" s="660">
        <f t="array" ref="DJ6:DO6">LINEST(DF6:DF20,$B$6:$F$20,TRUE,FALSE)</f>
        <v>-14.291065576967066</v>
      </c>
      <c r="DK6" s="699">
        <v>4.4658661730600278</v>
      </c>
      <c r="DL6" s="700">
        <v>-1.1753080105325184E-8</v>
      </c>
      <c r="DM6" s="700">
        <v>6.6628582076640468E-5</v>
      </c>
      <c r="DN6" s="700">
        <v>-8.2263280103804376E-2</v>
      </c>
      <c r="DO6" s="700">
        <v>-51.295377025336137</v>
      </c>
      <c r="DP6" s="673">
        <v>-110.82599999999999</v>
      </c>
      <c r="DQ6" s="666">
        <f t="shared" ref="DQ6:DQ20" si="22">DY$6+DX$6*$B6+DW$6*$C6+DV$6*$D6+DU$6*$E6+DT$6*$F6</f>
        <v>-110.83020255374106</v>
      </c>
      <c r="DR6" s="666">
        <f>DP6/DQ$2*1000</f>
        <v>-2513.2777881087254</v>
      </c>
      <c r="DS6" s="695">
        <f>IF(ABS($B6-$B$7)&gt;0.1,(DP6-DP$7)/($B6-$B$7)/DQ$2*1000,(DR6-DR7)/($B6-$B7))</f>
        <v>1.4200416625806169</v>
      </c>
      <c r="DT6" s="660">
        <f t="array" ref="DT6:DY6">LINEST(DP6:DP20,$B$6:$F$20,TRUE,FALSE)</f>
        <v>41.351789844835402</v>
      </c>
      <c r="DU6" s="699">
        <v>-12.892217626898992</v>
      </c>
      <c r="DV6" s="700">
        <v>-7.9645083791673332E-9</v>
      </c>
      <c r="DW6" s="700">
        <v>3.6904554210969663E-5</v>
      </c>
      <c r="DX6" s="700">
        <v>0.28812491422739084</v>
      </c>
      <c r="DY6" s="700">
        <v>-206.63906760310044</v>
      </c>
      <c r="DZ6" s="673">
        <v>76.290000000000006</v>
      </c>
      <c r="EA6" s="666">
        <f t="shared" ref="EA6:EA20" si="23">EI$6+EH$6*$B6+EG$6*$C6+EF$6*$D6+EE$6*$E6+ED$6*$F6</f>
        <v>76.280706957022915</v>
      </c>
      <c r="EB6" s="666">
        <f t="shared" ref="EB6:EB20" si="24">DZ6/EA$2*1000</f>
        <v>976.65701403344372</v>
      </c>
      <c r="EC6" s="695">
        <f>IF(ABS($B6-$B$7)&gt;0.1,(DZ6-DZ$7)/($B6-$B$7)/EA$2*1000,(EB6-EB7)/($B6-$B7))</f>
        <v>0.8660684817748171</v>
      </c>
      <c r="ED6" s="660">
        <f t="array" ref="ED6:EI6">LINEST(DZ6:DZ20,$B$6:$F$20,TRUE,FALSE)</f>
        <v>91.817827447920223</v>
      </c>
      <c r="EE6" s="699">
        <v>-28.621984878611855</v>
      </c>
      <c r="EF6" s="700">
        <v>-9.5608532930359068E-10</v>
      </c>
      <c r="EG6" s="700">
        <v>-1.8306566356851866E-5</v>
      </c>
      <c r="EH6" s="700">
        <v>0.61502516706888033</v>
      </c>
      <c r="EI6" s="700">
        <v>-127.68841287216605</v>
      </c>
      <c r="EJ6" s="673">
        <v>-201.54499999999999</v>
      </c>
      <c r="EK6" s="666">
        <f t="shared" ref="EK6:EK20" si="25">ES$6+ER$6*$B6+EQ$6*$C6+EP$6*$D6+EO$6*$E6+EN$6*$F6</f>
        <v>-201.55490290779528</v>
      </c>
      <c r="EL6" s="666">
        <f t="shared" ref="EL6:EL20" si="26">EJ6/EK$2*1000</f>
        <v>-2011.3588960055245</v>
      </c>
      <c r="EM6" s="695">
        <f>IF(ABS($B6-$B$7)&gt;0.1,(EJ6-EJ$7)/($B6-$B$7)/EK$2*1000,(EL6-EL7)/($B6-$B7))</f>
        <v>1.4128166010284124</v>
      </c>
      <c r="EN6" s="660">
        <f t="array" ref="EN6:ES6">LINEST(EJ6:EJ20,$B$6:$F$20,TRUE,FALSE)</f>
        <v>98.376755547341389</v>
      </c>
      <c r="EO6" s="699">
        <v>-30.675465478269665</v>
      </c>
      <c r="EP6" s="700">
        <v>-1.477244985357392E-8</v>
      </c>
      <c r="EQ6" s="700">
        <v>6.1368737634037767E-5</v>
      </c>
      <c r="ER6" s="700">
        <v>0.69057542455984888</v>
      </c>
      <c r="ES6" s="700">
        <v>-429.42123699266142</v>
      </c>
      <c r="ET6" s="673">
        <v>-239.79499999999999</v>
      </c>
      <c r="EU6" s="666">
        <f t="shared" ref="EU6:EU20" si="27">FC$6+FB$6*$B6+FA$6*$C6+EZ$6*$D6+EY$6*$E6+EX$6*$F6</f>
        <v>-239.77979322777071</v>
      </c>
      <c r="EV6" s="666">
        <f t="shared" ref="EV6:EV20" si="28">ET6/EU$2*1000</f>
        <v>-2099.225949004729</v>
      </c>
      <c r="EW6" s="695">
        <f>IF(ABS($B6-$B$7)&gt;0.1,(ET6-ET$7)/($B6-$B$7)/EU$2*1000,(EV6-EV7)/($B6-$B7))</f>
        <v>1.4079049800121508</v>
      </c>
      <c r="EX6" s="660">
        <f t="array" ref="EX6:FC6">LINEST(ET6:ET20,$B$6:$F$20,TRUE,FALSE)</f>
        <v>102.3625538610534</v>
      </c>
      <c r="EY6" s="699">
        <v>-33.338701518818809</v>
      </c>
      <c r="EZ6" s="700">
        <v>-1.3863657702250563E-8</v>
      </c>
      <c r="FA6" s="700">
        <v>6.0510257122887606E-5</v>
      </c>
      <c r="FB6" s="700">
        <v>0.777854374923449</v>
      </c>
      <c r="FC6" s="700">
        <v>-468.52902764376518</v>
      </c>
      <c r="FD6" s="673">
        <v>41.488999999999997</v>
      </c>
      <c r="FE6" s="666">
        <f t="shared" ref="FE6:FE20" si="29">FM$6+FL$6*$B6+FK$6*$C6+FJ$6*$D6+FI$6*$E6+FH$6*$F6</f>
        <v>41.491800426381587</v>
      </c>
      <c r="FF6" s="666">
        <f t="shared" ref="FF6:FF20" si="30">FD6/FE$2*1000</f>
        <v>450.28120190752793</v>
      </c>
      <c r="FG6" s="695">
        <f>IF(ABS($B6-$B$7)&gt;0.1,(FD6-FD$7)/($B6-$B$7)/FE$2*1000,(FF6-FF7)/($B6-$B7))</f>
        <v>0.94111162054541397</v>
      </c>
      <c r="FH6" s="660">
        <f t="array" ref="FH6:FM6">LINEST(FD6:FD20,$B$6:$F$20,TRUE,FALSE)</f>
        <v>71.006576023608133</v>
      </c>
      <c r="FI6" s="699">
        <v>-21.871974667917019</v>
      </c>
      <c r="FJ6" s="700">
        <v>-2.1554729115369375E-8</v>
      </c>
      <c r="FK6" s="700">
        <v>6.783937934272711E-5</v>
      </c>
      <c r="FL6" s="700">
        <v>0.46448334130243502</v>
      </c>
      <c r="FM6" s="700">
        <v>-120.84494794739771</v>
      </c>
      <c r="FN6" s="673">
        <v>-405.29700000000003</v>
      </c>
      <c r="FO6" s="666">
        <f t="shared" ref="FO6:FO20" si="31">FW$6+FV$6*$B6+FU$6*$C6+FT$6*$D6+FS$6*$E6+FR$6*$F6</f>
        <v>-405.32095244210154</v>
      </c>
      <c r="FP6" s="666">
        <f t="shared" ref="FP6:FP20" si="32">FN6/FO$2*1000</f>
        <v>-1789.8285055152564</v>
      </c>
      <c r="FQ6" s="695">
        <f>IF(ABS($B6-$B$7)&gt;0.1,(FN6-FN$7)/($B6-$B$7)/FO$2*1000,(FP6-FP7)/($B6-$B7))</f>
        <v>1.4005060626320098</v>
      </c>
      <c r="FR6" s="660">
        <f t="array" ref="FR6:FW6">LINEST(FN6:FN20,$B$6:$F$20,TRUE,FALSE)</f>
        <v>238.09143772027321</v>
      </c>
      <c r="FS6" s="699">
        <v>-74.229272307287573</v>
      </c>
      <c r="FT6" s="700">
        <v>-2.6131655621075472E-8</v>
      </c>
      <c r="FU6" s="700">
        <v>9.5318949565239696E-5</v>
      </c>
      <c r="FV6" s="700">
        <v>1.670167422970257</v>
      </c>
      <c r="FW6" s="700">
        <v>-954.68170485299083</v>
      </c>
      <c r="FX6" s="673">
        <v>104.238</v>
      </c>
      <c r="FY6" s="666">
        <f t="shared" ref="FY6:FY20" si="33">GG$6+GF$6*$B6+GE$6*$C6+GD$6*$D6+GC$6*$E6+GB$6*$F6</f>
        <v>104.21263704701278</v>
      </c>
      <c r="FZ6" s="666">
        <f t="shared" ref="FZ6:FZ20" si="34">FX6/FY$2*1000</f>
        <v>733.03797468354435</v>
      </c>
      <c r="GA6" s="695">
        <f>IF(ABS($B6-$B$7)&gt;0.1,(FX6-FX$7)/($B6-$B$7)/FY$2*1000,(FZ6-FZ7)/($B6-$B7))</f>
        <v>0.90435360784929086</v>
      </c>
      <c r="GB6" s="660">
        <f t="array" ref="GB6:GG6">LINEST(FX6:FX20,$B$6:$F$20,TRUE,FALSE)</f>
        <v>263.22590023385123</v>
      </c>
      <c r="GC6" s="699">
        <v>-81.993678014788557</v>
      </c>
      <c r="GD6" s="700">
        <v>5.1538830208729857E-8</v>
      </c>
      <c r="GE6" s="700">
        <v>-2.6645930041925998E-4</v>
      </c>
      <c r="GF6" s="700">
        <v>1.7922231657665024</v>
      </c>
      <c r="GG6" s="700">
        <v>-479.07457849177536</v>
      </c>
      <c r="GH6" s="673">
        <v>-204.54499999999999</v>
      </c>
      <c r="GI6" s="666">
        <f t="shared" ref="GI6:GI20" si="35">GQ$6+GP$6*$B6+GO$6*$C6+GN$6*$D6+GM$6*$E6+GL$6*$F6</f>
        <v>-204.54128324210356</v>
      </c>
      <c r="GJ6" s="666">
        <f>GH6/GI$2*1000</f>
        <v>-6383.6527058236052</v>
      </c>
      <c r="GK6" s="695">
        <f>IF(ABS($B6-$B$7)&gt;0.1,(GH6-GH$7)/($B6-$B$7)/GI$2*1000,(GJ6-GJ7)/($B6-$B7))</f>
        <v>1.1462922311307948</v>
      </c>
      <c r="GL6" s="660">
        <f t="array" ref="GL6:GQ6">LINEST(GH6:GH20,$B$6:$F$20,TRUE,FALSE)</f>
        <v>-36.636351253141711</v>
      </c>
      <c r="GM6" s="699">
        <v>11.424070531113397</v>
      </c>
      <c r="GN6" s="700">
        <v>-4.8445952701334982E-8</v>
      </c>
      <c r="GO6" s="700">
        <v>1.3852182532516635E-4</v>
      </c>
      <c r="GP6" s="700">
        <v>-0.2379519711461657</v>
      </c>
      <c r="GQ6" s="700">
        <v>-129.55393313886549</v>
      </c>
      <c r="GR6" s="673">
        <v>-240.553</v>
      </c>
      <c r="GS6" s="666">
        <f t="shared" ref="GS6:GS20" si="36">HA$6+GZ$6*$B6+GY$6*$C6+GX$6*$D6+GW$6*$E6+GV$6*$F6</f>
        <v>-240.55318495937462</v>
      </c>
      <c r="GT6" s="666">
        <f>GR6/GS$2*1000</f>
        <v>-5221.603341089849</v>
      </c>
      <c r="GU6" s="695">
        <f>IF(ABS($B6-$B$7)&gt;0.1,(GR6-GR$7)/($B6-$B$7)/GS$2*1000,(GT6-GT7)/($B6-$B7))</f>
        <v>1.2391486801312797</v>
      </c>
      <c r="GV6" s="660">
        <f t="array" ref="GV6:HA6">LINEST(GR6:GR20,$B$6:$F$20,TRUE,FALSE)</f>
        <v>1.825757912199071</v>
      </c>
      <c r="GW6" s="699">
        <v>-0.56951825740690376</v>
      </c>
      <c r="GX6" s="700">
        <v>-2.6023821306906399E-8</v>
      </c>
      <c r="GY6" s="700">
        <v>1.0196177659342071E-4</v>
      </c>
      <c r="GZ6" s="700">
        <v>2.1909799882107981E-2</v>
      </c>
      <c r="HA6" s="700">
        <v>-250.42466584595527</v>
      </c>
      <c r="HB6" s="673">
        <f>BR6</f>
        <v>-113.387</v>
      </c>
      <c r="HC6" s="666">
        <f t="shared" ref="HC6:HC20" si="37">HK$6+HJ$6*$B6+HI$6*$C6+HH$6*$D6+HG$6*$E6+HF$6*$F6</f>
        <v>-113.38793502556425</v>
      </c>
      <c r="HD6" s="666">
        <f>HB6/HC$2*1000</f>
        <v>-4048.0321594836209</v>
      </c>
      <c r="HE6" s="695">
        <f>IF(ABS($B6-$B$7)&gt;0.1,(HB6-HB$7)/($B6-$B$7)/HC$2*1000,(HD6-HD7)/($B6-$B7))</f>
        <v>1.0410222567939562</v>
      </c>
      <c r="HF6" s="660">
        <f t="array" ref="HF6:HK6">LINEST(HB6:HB20,$B$6:$F$20,TRUE,FALSE)</f>
        <v>-1.0928529677754366</v>
      </c>
      <c r="HG6" s="699">
        <v>0.6266729667281471</v>
      </c>
      <c r="HH6" s="700">
        <v>-2.0049826276916882E-9</v>
      </c>
      <c r="HI6" s="700">
        <v>1.0841906854940371E-5</v>
      </c>
      <c r="HJ6" s="700">
        <v>8.6623234366953027E-3</v>
      </c>
      <c r="HK6" s="700">
        <v>-118.6102483550265</v>
      </c>
      <c r="HL6" s="673">
        <f>BH6</f>
        <v>-2.8039999999999998</v>
      </c>
      <c r="HM6" s="666">
        <f t="shared" ref="HM6:HM20" si="38">HU$6+HT$6*$B6+HS$6*$C6+HR$6*$D6+HQ$6*$E6+HP$6*$F6</f>
        <v>-2.8039999999999989</v>
      </c>
      <c r="HN6" s="666">
        <f>HL6/HM$2*1000</f>
        <v>-1391.0110129973209</v>
      </c>
      <c r="HO6" s="695">
        <f>IF(ABS($B6-$B$7)&gt;0.1,(HM6-HM$7)/($B6-$B$7)/HM$2*1000,BK7)</f>
        <v>14.172297636243741</v>
      </c>
      <c r="HP6" s="660">
        <f t="array" ref="HP6:HU6">LINEST(HL6:HL10,$B$6:$F$10,TRUE,FALSE)</f>
        <v>0</v>
      </c>
      <c r="HQ6" s="699">
        <v>-0.43965941447198259</v>
      </c>
      <c r="HR6" s="700">
        <v>7.7781262971547162E-9</v>
      </c>
      <c r="HS6" s="700">
        <v>-1.5567189701268252E-5</v>
      </c>
      <c r="HT6" s="700">
        <v>4.8854764566191311E-2</v>
      </c>
      <c r="HU6" s="700">
        <v>-5.7967672678518518</v>
      </c>
      <c r="HV6" s="700"/>
      <c r="HW6" s="701">
        <f>Vypocet!$F$155</f>
        <v>2300000</v>
      </c>
      <c r="HX6" s="702">
        <v>0</v>
      </c>
      <c r="HY6" s="702">
        <v>1</v>
      </c>
      <c r="HZ6" s="687">
        <v>298.14999999999998</v>
      </c>
      <c r="IA6" s="703">
        <v>298.14999999999998</v>
      </c>
      <c r="IB6" s="703">
        <v>298.14999999999998</v>
      </c>
      <c r="IC6" s="704">
        <f>T_a*T_a</f>
        <v>88893.422499999986</v>
      </c>
      <c r="ID6" s="704">
        <f>T_a2*T_a</f>
        <v>26503573.918374993</v>
      </c>
      <c r="IE6" s="705">
        <f>SQRT(T_a)</f>
        <v>17.267020588393354</v>
      </c>
      <c r="IF6" s="706">
        <f>LN(T_a)</f>
        <v>5.697596715569115</v>
      </c>
      <c r="IG6" s="704">
        <f>T_H2*T_H2</f>
        <v>88893.422499999986</v>
      </c>
      <c r="IH6" s="704">
        <f>T_H22*T_H2</f>
        <v>26503573.918374993</v>
      </c>
      <c r="II6" s="705">
        <f>SQRT(T_H2)</f>
        <v>17.267020588393354</v>
      </c>
      <c r="IJ6" s="706">
        <f>LN(T_H2)</f>
        <v>5.697596715569115</v>
      </c>
      <c r="IK6" s="707">
        <v>1</v>
      </c>
      <c r="IL6" s="707">
        <v>1</v>
      </c>
      <c r="IM6" s="689">
        <f>m°in_a*3600</f>
        <v>34.552994202939637</v>
      </c>
      <c r="IN6" s="706">
        <f>IL6/3600</f>
        <v>2.7777777777777778E-4</v>
      </c>
      <c r="IO6" s="689">
        <f>m°in_H2*L_tH2*lam</f>
        <v>9.5980539452610106E-3</v>
      </c>
      <c r="IP6" s="689">
        <f>m°in_a*$CC$1</f>
        <v>2.204721588340995E-3</v>
      </c>
      <c r="IQ6" s="689">
        <f>m°in_a*$CE$1</f>
        <v>7.2609539400639717E-3</v>
      </c>
      <c r="IR6" s="689">
        <f>m°in_a*$CG$1</f>
        <v>1.3237841685604361E-4</v>
      </c>
      <c r="IS6" s="692">
        <f>($AB$6+$AA$6*T_a+$Z$6*T_a2+$Y$6*T_a3+$X$6*sqT_a+$W$6*ln_T_a)/$T$2*1000000</f>
        <v>-3.5528469105596471E-9</v>
      </c>
      <c r="IT6" s="692">
        <f>($AL$6+$AK$6*T_a+$AJ$6*T_a2+$AI$6*T_a3+$AH$6*sqT_a+$AG$6*ln_T_a)/$AD$2*1000000</f>
        <v>1.0145755042374009E-9</v>
      </c>
      <c r="IU6" s="692">
        <f>($R$6+$Q$6*T_a+$P$6*T_a2+$O$6*T_a3+$N$6*sqT_a+$M$6*ln_T_a)/$J$2*1000000</f>
        <v>-7.1146764369690617E-10</v>
      </c>
      <c r="IV6" s="689">
        <f>SUM(IN6:IR6)</f>
        <v>1.9473885668299801E-2</v>
      </c>
      <c r="IW6" s="691">
        <f>($HU$6+$HT$6*T_H2+$HS$6*T_H22+$HR$6*T_H23+$HQ$6*sqT_H2+$HP$6*ln_T_H2)/$HM$2*1000000</f>
        <v>2.2030420173135363E-9</v>
      </c>
      <c r="IX6" s="691">
        <f>($CK$6+$CJ$6*T_a+$CI$6*T_a2+$CH$6*T_a3+$CG$6*sqT_a+$CF$6*ln_T_a)/$CC$2*1000000</f>
        <v>3.9250856831617837E-9</v>
      </c>
      <c r="IY6" s="708">
        <f>IF(T_a=298.15,1004,(h_in_a-$IX$6)/(T_a-298.15))</f>
        <v>1004</v>
      </c>
      <c r="IZ6" s="693">
        <f>c_p_a/(c_p_a-r_a)</f>
        <v>1.4003655240494295</v>
      </c>
      <c r="JA6" s="708">
        <f>T_out*T_out</f>
        <v>88893.422499999986</v>
      </c>
      <c r="JB6" s="708">
        <f>T_out2*T_out</f>
        <v>26503573.918374993</v>
      </c>
      <c r="JC6" s="706">
        <f>SQRT(T_out)</f>
        <v>17.267020588393354</v>
      </c>
      <c r="JD6" s="706">
        <f>LN(T_out)</f>
        <v>5.697596715569115</v>
      </c>
      <c r="JE6" s="692">
        <f>($BG$6+$BF$6*T_out+$BE$6*T_out2+$BD$6*T_out3+$BC$6*sqT_out+$BB$6*ln_T_out)/$AY$2*1000000</f>
        <v>-13423331.409032376</v>
      </c>
      <c r="JF6" s="692">
        <f>($AB$6+$AA$6*T_out+$Z$6*T_out2+$Y$6*T_out3+$X$6*sqT_out+$W$6*ln_T_out)/$T$2*1000000</f>
        <v>-3.5528469105596471E-9</v>
      </c>
      <c r="JG6" s="692">
        <f>($AL$6+$AK$6*T_out+$AJ$6*T_out2+$AI$6*T_out3+$AH$6*sqT_out+$AG$6*ln_T_out)/$AD$2*1000000</f>
        <v>1.0145755042374009E-9</v>
      </c>
      <c r="JH6" s="692">
        <f>($R$6+$Q$6*T_out+$P$6*T_out2+$O$6*T_out3+$N$6*sqT_out+$M$6*ln_T_out)/$J$2*1000000</f>
        <v>-7.1146764369690617E-10</v>
      </c>
      <c r="JI6" s="692">
        <f>($BQ$6+$BP$6*T_out+$BO$6*T_out2+$BN$6*T_out3+$BM$6*sqT_out+$BL$6*ln_T_out)/$BI$2*1000000</f>
        <v>3.5248672277016579E-9</v>
      </c>
      <c r="JJ6" s="708"/>
      <c r="JK6" s="693">
        <f>m°in_H2*eta_CH*$AY$2/$BI$2</f>
        <v>2.4824993661187729E-3</v>
      </c>
      <c r="JL6" s="693">
        <f>m°in_O2-m°in_H2*eta_CH*L_tH2*$CC$1</f>
        <v>0</v>
      </c>
      <c r="JM6" s="693">
        <f>m°in_N2</f>
        <v>7.2609539400639717E-3</v>
      </c>
      <c r="JN6" s="693">
        <f>m°in_Ar</f>
        <v>1.3237841685604361E-4</v>
      </c>
      <c r="JO6" s="709">
        <f>m°in_H2*(1-eta_CH)</f>
        <v>0</v>
      </c>
      <c r="JP6" s="693">
        <f>m°in_H2+m°in_a</f>
        <v>9.8758317230387884E-3</v>
      </c>
      <c r="JQ6" s="693">
        <f>SUM(JK6:JO6)</f>
        <v>9.8758317230387884E-3</v>
      </c>
      <c r="JR6" s="669">
        <f>(h_in_a*m°in_a+h_in_H2*m°in_H2-(m°out_H2O*h_out_H2O+m°out_O2*h_out_O2+m°out_N2*h_out_N2+m°out_Ar*h_out_Ar+m°out_H2*h_out_H2))/SUM(JK6:JO6)/1000000</f>
        <v>3.3742385095917289</v>
      </c>
      <c r="JS6" s="710">
        <f>1/(1+K_P_cool)*(m°in_a*h_in_a+m°in_H2*h_in_H2-m°out_H2O*h_out_H2O-m°out_O2*h_out_O2-m°out_N2*h_out_N2-m°out_Ar*h_out_Ar)</f>
        <v>33323.411714125119</v>
      </c>
      <c r="JT6" s="710">
        <f>K_P_cool*P_FC</f>
        <v>0</v>
      </c>
      <c r="JU6" s="711">
        <f>JS6/m°in_H2/H_u_H2/1000000</f>
        <v>0.95327180088368424</v>
      </c>
      <c r="JV6" s="711">
        <f>(P_FC-P_C)/P_FC*eta_FC_i</f>
        <v>0.92324899787669112</v>
      </c>
      <c r="JW6" s="669">
        <v>2</v>
      </c>
      <c r="JX6" s="712">
        <v>0.6</v>
      </c>
      <c r="JY6" s="710">
        <f>m°in_a*c_p_a*T_a*(pi_C^((kap_a-1)/kap_a)-1)/eta_C</f>
        <v>1049.5036405007213</v>
      </c>
      <c r="JZ6" s="669">
        <f>JT6/JS6*JU6</f>
        <v>0</v>
      </c>
      <c r="KA6" s="795" t="s">
        <v>1449</v>
      </c>
      <c r="KB6" s="794">
        <f ca="1">KC6-(A_0O2+A_1O2*KC6+A_2O2*KC6^2+A_3O2*KC6^3+A_4O2*SQRT(KC6)+A_5O2*LN(KC6)-KE6)/(A_1O2+2*A_2O2*KC6+3*A_3O2*KC6^2+A_4O2/2/SQRT(KC6)+A_5O2/KC6)</f>
        <v>699.92489900882833</v>
      </c>
      <c r="KC6" s="794">
        <f ca="1">KD6</f>
        <v>699.92489900882833</v>
      </c>
      <c r="KD6" s="794">
        <f ca="1">KB6</f>
        <v>699.92489900882833</v>
      </c>
      <c r="KE6" s="689">
        <v>12.6</v>
      </c>
      <c r="KF6" s="689">
        <f ca="1">A_0O2+A_1O2*KC6+A_2O2*KC6^2+A_3O2*KC6^3+A_4O2*SQRT(KC6)+A_5O2*LN(KC6)</f>
        <v>12.599999999999966</v>
      </c>
    </row>
    <row r="7" spans="1:292" ht="14.4" x14ac:dyDescent="0.3">
      <c r="A7" s="680">
        <f t="shared" ref="A7:A36" si="39">B7-273.15</f>
        <v>25</v>
      </c>
      <c r="B7" s="680">
        <v>298.14999999999998</v>
      </c>
      <c r="C7" s="713">
        <f t="shared" si="3"/>
        <v>88893.422499999986</v>
      </c>
      <c r="D7" s="680">
        <f t="shared" si="4"/>
        <v>26503573.918374993</v>
      </c>
      <c r="E7" s="680">
        <f t="shared" si="5"/>
        <v>17.267020588393354</v>
      </c>
      <c r="F7" s="680">
        <f t="shared" si="6"/>
        <v>5.697596715569115</v>
      </c>
      <c r="G7" s="660"/>
      <c r="H7" s="694" t="s">
        <v>1361</v>
      </c>
      <c r="I7" s="673">
        <v>0</v>
      </c>
      <c r="J7" s="666">
        <f t="shared" si="7"/>
        <v>0</v>
      </c>
      <c r="K7" s="666">
        <f t="shared" si="8"/>
        <v>0</v>
      </c>
      <c r="L7" s="695">
        <f t="shared" ca="1" si="9"/>
        <v>0.52054914022020049</v>
      </c>
      <c r="M7" s="660"/>
      <c r="N7" s="700"/>
      <c r="O7" s="700"/>
      <c r="P7" s="700"/>
      <c r="Q7" s="700"/>
      <c r="R7" s="700"/>
      <c r="S7" s="673">
        <v>0</v>
      </c>
      <c r="T7" s="666">
        <f>AB$6+AA$6*$B7+Z$6*$C7+Y$6*$D7+X$6*$E7+W$6*$F7</f>
        <v>0</v>
      </c>
      <c r="U7" s="666">
        <f t="shared" si="10"/>
        <v>0</v>
      </c>
      <c r="V7" s="695">
        <f t="shared" ref="V7:V36" si="40">IF(ABS($B7-$B$7)&gt;0.1,(S7-S$7)/($B7-$B$7)/T$2*1000,V8)</f>
        <v>0.91219636952600813</v>
      </c>
      <c r="W7" s="714"/>
      <c r="X7" s="700"/>
      <c r="Y7" s="700"/>
      <c r="Z7" s="700"/>
      <c r="AA7" s="700"/>
      <c r="AB7" s="700"/>
      <c r="AC7" s="673">
        <v>0</v>
      </c>
      <c r="AD7" s="666">
        <f>AL$6+AK$6*$B7+AJ$6*$C7+AI$6*$D7+AH$6*$E7+AG$6*$F7</f>
        <v>0</v>
      </c>
      <c r="AE7" s="666">
        <f t="shared" si="11"/>
        <v>0</v>
      </c>
      <c r="AF7" s="695">
        <f t="shared" ref="AF7:AF36" si="41">IF(ABS($B7-$B$7)&gt;0.1,(AC7-AC$7)/($B7-$B$7)/AD$2*1000,AF8)</f>
        <v>1.0410075950138791</v>
      </c>
      <c r="AG7" s="714"/>
      <c r="AH7" s="700"/>
      <c r="AI7" s="700"/>
      <c r="AJ7" s="700"/>
      <c r="AK7" s="700"/>
      <c r="AL7" s="700"/>
      <c r="AM7" s="673">
        <v>-393.512</v>
      </c>
      <c r="AN7" s="666">
        <f>AV$6+AU$6*$B7+AT$6*$C7+AS$6*$D7+AR$6*$E7+AQ$6*$F7</f>
        <v>-393.5193400659615</v>
      </c>
      <c r="AO7" s="666">
        <f t="shared" si="12"/>
        <v>-8941.4630377779504</v>
      </c>
      <c r="AP7" s="695">
        <f t="shared" ca="1" si="13"/>
        <v>0.82582289634386252</v>
      </c>
      <c r="AQ7" s="714"/>
      <c r="AR7" s="700"/>
      <c r="AS7" s="700"/>
      <c r="AT7" s="700"/>
      <c r="AU7" s="700"/>
      <c r="AV7" s="700"/>
      <c r="AW7" s="673">
        <f>AX7-Vypocet!$F$155/1000000*$AY$2</f>
        <v>-283.25896</v>
      </c>
      <c r="AX7" s="673">
        <v>-241.82400000000001</v>
      </c>
      <c r="AY7" s="666">
        <f t="shared" si="14"/>
        <v>-241.82400000000007</v>
      </c>
      <c r="AZ7" s="666">
        <f>AX7/AY$2*1000</f>
        <v>-13423.331409032373</v>
      </c>
      <c r="BA7" s="695">
        <f t="shared" ref="BA7:BA36" si="42">IF(ABS($B7-$B$7)&gt;0.1,(AX7-AX$7)/($B7-$B$7)/AY$2*1000,(BA8))</f>
        <v>1.8602909495048345</v>
      </c>
      <c r="BB7" s="715"/>
      <c r="BC7" s="700"/>
      <c r="BD7" s="700"/>
      <c r="BE7" s="700"/>
      <c r="BF7" s="700"/>
      <c r="BG7" s="700"/>
      <c r="BH7" s="673">
        <v>0</v>
      </c>
      <c r="BI7" s="666">
        <f>BQ$6+BP$6*$B7+BO$6*$C7+BN$6*$D7+BM$6*$E7+BL$6*$F7</f>
        <v>0</v>
      </c>
      <c r="BJ7" s="666">
        <f t="shared" si="15"/>
        <v>0</v>
      </c>
      <c r="BK7" s="695">
        <f>IF(ABS($B7-$B$7)&gt;0.1,(BH7-BH$7)/($B7-$B$7)/BI$2*1000,BK8)</f>
        <v>14.346125071395258</v>
      </c>
      <c r="BL7" s="714"/>
      <c r="BM7" s="700"/>
      <c r="BN7" s="797">
        <f t="shared" ref="BN7:BN36" si="43">BK7/(BK7-r_H2/1000)</f>
        <v>1.4034958852648742</v>
      </c>
      <c r="BO7" s="700"/>
      <c r="BP7" s="700"/>
      <c r="BQ7" s="700"/>
      <c r="BR7" s="673">
        <v>-110.52500000000001</v>
      </c>
      <c r="BS7" s="666">
        <f>CA$6+BZ$6*$B7+BY$6*$C7+BX$6*$D7+BW$6*$E7+BV$6*$F7</f>
        <v>-110.50585608175098</v>
      </c>
      <c r="BT7" s="666">
        <f t="shared" si="17"/>
        <v>-3945.8558249792941</v>
      </c>
      <c r="BU7" s="695">
        <f t="shared" ca="1" si="18"/>
        <v>1.0416193227816584</v>
      </c>
      <c r="BV7" s="714"/>
      <c r="BW7" s="700"/>
      <c r="BX7" s="700"/>
      <c r="BY7" s="700"/>
      <c r="BZ7" s="700"/>
      <c r="CA7" s="700"/>
      <c r="CB7" s="673">
        <v>0</v>
      </c>
      <c r="CC7" s="666">
        <f>CK$6+CJ$6*$B7+CI$6*$C7+CH$6*$D7+CG$6*$E7+CF$6*$F7</f>
        <v>0</v>
      </c>
      <c r="CD7" s="666">
        <f t="shared" si="19"/>
        <v>0</v>
      </c>
      <c r="CE7" s="695">
        <f t="shared" ref="CE7:CE36" si="44">IF(ABS($B7-$B$7)&gt;0.1,(CB7-CB$7)/($B7-$B$7)/CC$2*1000,CE8)</f>
        <v>1.0171001751421063</v>
      </c>
      <c r="CF7" s="714"/>
      <c r="CG7" s="725">
        <f>B7</f>
        <v>298.14999999999998</v>
      </c>
      <c r="CH7" s="797">
        <f>$CA$1/(1+$CA$3)*S7+$CA$2/(1+$CA$3)*AC7+$CA$3*I7</f>
        <v>0</v>
      </c>
      <c r="CI7" s="695">
        <f>IF(ABS($B7-$B$7)&gt;0.1,(CH7-CH$7)/($B7-$B$7)/CC$2*1000,CI8)</f>
        <v>1.0042275616801297</v>
      </c>
      <c r="CJ7" s="797">
        <f t="shared" ref="CJ7:CJ36" si="45">CE7/(CE7-r_a/1000)</f>
        <v>1.3931813359714376</v>
      </c>
      <c r="CK7" s="801">
        <f t="shared" ref="CK7:CK36" si="46">CI7/(CI7-r_a/1000)</f>
        <v>1.4002384883805452</v>
      </c>
      <c r="CL7" s="673">
        <f t="shared" si="20"/>
        <v>0</v>
      </c>
      <c r="CM7" s="666"/>
      <c r="CN7" s="666"/>
      <c r="CO7" s="695"/>
      <c r="CP7" s="714"/>
      <c r="CQ7" s="700"/>
      <c r="CR7" s="700"/>
      <c r="CS7" s="700"/>
      <c r="CT7" s="700"/>
      <c r="CU7" s="700"/>
      <c r="CV7" s="673"/>
      <c r="CW7" s="666"/>
      <c r="CX7" s="666"/>
      <c r="CY7" s="695"/>
      <c r="CZ7" s="714"/>
      <c r="DA7" s="700"/>
      <c r="DB7" s="700"/>
      <c r="DC7" s="700"/>
      <c r="DD7" s="700"/>
      <c r="DE7" s="700"/>
      <c r="DF7" s="673">
        <v>-74.52</v>
      </c>
      <c r="DG7" s="666">
        <f t="shared" si="21"/>
        <v>-74.523355056584208</v>
      </c>
      <c r="DH7" s="666">
        <f>DF7/DG$2*1000</f>
        <v>-4645.132335157642</v>
      </c>
      <c r="DI7" s="695">
        <f t="shared" ref="DI7:DI20" si="47">IF(ABS($B7-$B$7)&gt;0.1,(DF7-DF$7)/($B7-$B$7)/DG$2*1000,(DH7-DH8)/($B7-$B8))</f>
        <v>2.2238088386964661</v>
      </c>
      <c r="DJ7" s="714"/>
      <c r="DK7" s="700"/>
      <c r="DL7" s="700"/>
      <c r="DM7" s="700"/>
      <c r="DN7" s="700"/>
      <c r="DO7" s="700"/>
      <c r="DP7" s="673">
        <v>-104.68</v>
      </c>
      <c r="DQ7" s="666">
        <f t="shared" si="22"/>
        <v>-104.66950542397888</v>
      </c>
      <c r="DR7" s="666">
        <f>DP7/DQ$2*1000</f>
        <v>-2373.9006989264381</v>
      </c>
      <c r="DS7" s="695">
        <f t="shared" ref="DS7:DS20" si="48">IF(ABS($B7-$B$7)&gt;0.1,(DP7-DP$7)/($B7-$B$7)/DQ$2*1000,(DR7-DR8)/($B7-$B8))</f>
        <v>1.6793749587051383</v>
      </c>
      <c r="DT7" s="714"/>
      <c r="DU7" s="700"/>
      <c r="DV7" s="700"/>
      <c r="DW7" s="700"/>
      <c r="DX7" s="700"/>
      <c r="DY7" s="700"/>
      <c r="DZ7" s="673">
        <v>82.93</v>
      </c>
      <c r="EA7" s="666">
        <f t="shared" si="23"/>
        <v>82.95321759182707</v>
      </c>
      <c r="EB7" s="666">
        <f t="shared" si="24"/>
        <v>1061.661635519642</v>
      </c>
      <c r="EC7" s="695">
        <f t="shared" ref="EC7:EC20" si="49">IF(ABS($B7-$B$7)&gt;0.1,(DZ7-DZ$7)/($B7-$B$7)/EA$2*1000,(EB7-EB8)/($B7-$B8))</f>
        <v>1.079511637239229</v>
      </c>
      <c r="ED7" s="714"/>
      <c r="EE7" s="700"/>
      <c r="EF7" s="700"/>
      <c r="EG7" s="700"/>
      <c r="EH7" s="700"/>
      <c r="EI7" s="700"/>
      <c r="EJ7" s="673">
        <v>-187.65</v>
      </c>
      <c r="EK7" s="666">
        <f t="shared" si="25"/>
        <v>-187.62523443095188</v>
      </c>
      <c r="EL7" s="666">
        <f t="shared" si="26"/>
        <v>-1872.690946614586</v>
      </c>
      <c r="EM7" s="695">
        <f t="shared" ref="EM7:EM20" si="50">IF(ABS($B7-$B$7)&gt;0.1,(EJ7-EJ$7)/($B7-$B$7)/EK$2*1000,(EL7-EL8)/($B7-$B8))</f>
        <v>1.6614854035539612</v>
      </c>
      <c r="EN7" s="714"/>
      <c r="EO7" s="700"/>
      <c r="EP7" s="700"/>
      <c r="EQ7" s="700"/>
      <c r="ER7" s="700"/>
      <c r="ES7" s="700"/>
      <c r="ET7" s="673">
        <v>-224.01</v>
      </c>
      <c r="EU7" s="666">
        <f t="shared" si="27"/>
        <v>-224.03971322476173</v>
      </c>
      <c r="EV7" s="666">
        <f t="shared" si="28"/>
        <v>-1961.0400752165365</v>
      </c>
      <c r="EW7" s="695">
        <f t="shared" ref="EW7:EW20" si="51">IF(ABS($B7-$B$7)&gt;0.1,(ET7-ET$7)/($B7-$B$7)/EU$2*1000,(EV7-EV8)/($B7-$B8))</f>
        <v>1.6562099093688598</v>
      </c>
      <c r="EX7" s="714"/>
      <c r="EY7" s="700"/>
      <c r="EZ7" s="700"/>
      <c r="FA7" s="700"/>
      <c r="FB7" s="700"/>
      <c r="FC7" s="700"/>
      <c r="FD7" s="673">
        <v>50</v>
      </c>
      <c r="FE7" s="666">
        <f t="shared" si="29"/>
        <v>50.00295495175169</v>
      </c>
      <c r="FF7" s="666">
        <f t="shared" si="30"/>
        <v>542.65130746406021</v>
      </c>
      <c r="FG7" s="695">
        <f t="shared" ref="FG7:FG20" si="52">IF(ABS($B7-$B$7)&gt;0.1,(FD7-FD$7)/($B7-$B$7)/FE$2*1000,(FF7-FF8)/($B7-$B8))</f>
        <v>1.1439676211404368</v>
      </c>
      <c r="FH7" s="714"/>
      <c r="FI7" s="700"/>
      <c r="FJ7" s="700"/>
      <c r="FK7" s="700"/>
      <c r="FL7" s="700"/>
      <c r="FM7" s="700"/>
      <c r="FN7" s="673">
        <v>-374.17</v>
      </c>
      <c r="FO7" s="666">
        <f t="shared" si="31"/>
        <v>-374.11002193604645</v>
      </c>
      <c r="FP7" s="666">
        <f t="shared" si="32"/>
        <v>-1652.368835467925</v>
      </c>
      <c r="FQ7" s="695">
        <f t="shared" ref="FQ7:FQ20" si="53">IF(ABS($B7-$B$7)&gt;0.1,(FN7-FN$7)/($B7-$B$7)/FO$2*1000,(FP7-FP8)/($B7-$B8))</f>
        <v>1.6470826549760222</v>
      </c>
      <c r="FR7" s="660"/>
      <c r="FS7" s="714"/>
      <c r="FT7" s="700"/>
      <c r="FU7" s="700"/>
      <c r="FV7" s="700"/>
      <c r="FW7" s="700"/>
      <c r="FX7" s="673">
        <v>116.86</v>
      </c>
      <c r="FY7" s="666">
        <f t="shared" si="33"/>
        <v>116.92474063205213</v>
      </c>
      <c r="FZ7" s="666">
        <f t="shared" si="34"/>
        <v>821.80028129395225</v>
      </c>
      <c r="GA7" s="695">
        <f t="shared" ref="GA7:GA20" si="54">IF(ABS($B7-$B$7)&gt;0.1,(FX7-FX$7)/($B7-$B$7)/FY$2*1000,(FZ7-FZ8)/($B7-$B8))</f>
        <v>1.1213745390960803</v>
      </c>
      <c r="GB7" s="714"/>
      <c r="GC7" s="700"/>
      <c r="GD7" s="700"/>
      <c r="GE7" s="700"/>
      <c r="GF7" s="700"/>
      <c r="GG7" s="700"/>
      <c r="GH7" s="673">
        <v>-200.94</v>
      </c>
      <c r="GI7" s="666">
        <f t="shared" si="35"/>
        <v>-200.94911858680331</v>
      </c>
      <c r="GJ7" s="666">
        <f t="shared" ref="GJ7:GJ20" si="55">GH7/GI$2*1000</f>
        <v>-6271.1441233381183</v>
      </c>
      <c r="GK7" s="695">
        <f t="shared" ref="GK7:GK20" si="56">IF(ABS($B7-$B$7)&gt;0.1,(GH7-GH$7)/($B7-$B$7)/GI$2*1000,(GJ7-GJ8)/($B7-$B8))</f>
        <v>1.2314917751530945</v>
      </c>
      <c r="GL7" s="714"/>
      <c r="GM7" s="700"/>
      <c r="GN7" s="700"/>
      <c r="GO7" s="700"/>
      <c r="GP7" s="700"/>
      <c r="GQ7" s="700"/>
      <c r="GR7" s="673">
        <v>-234.95</v>
      </c>
      <c r="GS7" s="666">
        <f t="shared" si="36"/>
        <v>-234.94970318932258</v>
      </c>
      <c r="GT7" s="666">
        <f t="shared" ref="GT7:GT20" si="57">GR7/GS$2*1000</f>
        <v>-5099.9808981349634</v>
      </c>
      <c r="GU7" s="695">
        <f t="shared" ref="GU7:GU20" si="58">IF(ABS($B7-$B$7)&gt;0.1,(GR7-GR$7)/($B7-$B$7)/GS$2*1000,(GT7-GT8)/($B7-$B8))</f>
        <v>1.4197332121821409</v>
      </c>
      <c r="GV7" s="714"/>
      <c r="GW7" s="700"/>
      <c r="GX7" s="700"/>
      <c r="GY7" s="700"/>
      <c r="GZ7" s="700"/>
      <c r="HA7" s="700"/>
      <c r="HB7" s="673">
        <f t="shared" ref="HB7:HB20" si="59">BR7</f>
        <v>-110.52500000000001</v>
      </c>
      <c r="HC7" s="666">
        <f t="shared" si="37"/>
        <v>-110.52280208200484</v>
      </c>
      <c r="HD7" s="666">
        <f t="shared" ref="HD7:HD20" si="60">HB7/HC$2*1000</f>
        <v>-3945.8558249792941</v>
      </c>
      <c r="HE7" s="695">
        <f t="shared" ref="HE7:HE20" si="61">IF(ABS($B7-$B$7)&gt;0.1,(HB7-HB$7)/($B7-$B$7)/HC$2*1000,(HD7-HD8)/($B7-$B8))</f>
        <v>1.0420839827061905</v>
      </c>
      <c r="HF7" s="714"/>
      <c r="HG7" s="700"/>
      <c r="HH7" s="700"/>
      <c r="HI7" s="700"/>
      <c r="HJ7" s="700"/>
      <c r="HK7" s="700"/>
      <c r="HL7" s="673">
        <f t="shared" ref="HL7:HL20" si="62">BH7</f>
        <v>0</v>
      </c>
      <c r="HM7" s="673">
        <f t="shared" si="38"/>
        <v>4.4408920985006262E-15</v>
      </c>
      <c r="HN7" s="666">
        <f t="shared" ref="HN7:HN20" si="63">HL7/HM$2*1000</f>
        <v>0</v>
      </c>
      <c r="HO7" s="695">
        <f t="shared" ref="HO7:HO20" si="64">IF(ABS($B7-$B$7)&gt;0.1,(HM7-HM$7)/($B7-$B$7)/HM$2*1000,BK8)</f>
        <v>14.346125071395258</v>
      </c>
      <c r="HP7" s="714"/>
      <c r="HQ7" s="700">
        <f>B7</f>
        <v>298.14999999999998</v>
      </c>
      <c r="HR7" s="700"/>
      <c r="HS7" s="700"/>
      <c r="HT7" s="700"/>
      <c r="HU7" s="700"/>
      <c r="HV7" s="700"/>
      <c r="HW7" s="701">
        <f>Vypocet!$F$155</f>
        <v>2300000</v>
      </c>
      <c r="HX7" s="702">
        <v>1</v>
      </c>
      <c r="HY7" s="702">
        <v>1</v>
      </c>
      <c r="HZ7" s="687">
        <v>353</v>
      </c>
      <c r="IA7" s="703">
        <v>300</v>
      </c>
      <c r="IB7" s="703">
        <v>300</v>
      </c>
      <c r="IC7" s="704">
        <f>T_a*T_a</f>
        <v>90000</v>
      </c>
      <c r="ID7" s="704">
        <f>T_a2*T_a</f>
        <v>27000000</v>
      </c>
      <c r="IE7" s="705">
        <f>SQRT(T_a)</f>
        <v>17.320508075688775</v>
      </c>
      <c r="IF7" s="706">
        <f>LN(T_a)</f>
        <v>5.7037824746562009</v>
      </c>
      <c r="IG7" s="704">
        <f>T_H2*T_H2</f>
        <v>90000</v>
      </c>
      <c r="IH7" s="704">
        <f>T_H22*T_H2</f>
        <v>27000000</v>
      </c>
      <c r="II7" s="705">
        <f>SQRT(T_H2)</f>
        <v>17.320508075688775</v>
      </c>
      <c r="IJ7" s="706">
        <f>LN(T_H2)</f>
        <v>5.7037824746562009</v>
      </c>
      <c r="IK7" s="707">
        <v>2</v>
      </c>
      <c r="IL7" s="707">
        <v>1</v>
      </c>
      <c r="IM7" s="689">
        <f>m°in_a*3600</f>
        <v>69.105988405879273</v>
      </c>
      <c r="IN7" s="706">
        <f>IL7/3600</f>
        <v>2.7777777777777778E-4</v>
      </c>
      <c r="IO7" s="689">
        <f>m°in_H2*L_tH2*lam</f>
        <v>1.9196107890522021E-2</v>
      </c>
      <c r="IP7" s="689">
        <f>m°in_a*$CC$1</f>
        <v>4.4094431766819901E-3</v>
      </c>
      <c r="IQ7" s="689">
        <f>m°in_a*$CE$1</f>
        <v>1.4521907880127943E-2</v>
      </c>
      <c r="IR7" s="689">
        <f>m°in_a*$CG$1</f>
        <v>2.6475683371208721E-4</v>
      </c>
      <c r="IS7" s="692">
        <f>($AB$6+$AA$6*T_a+$Z$6*T_a2+$Y$6*T_a3+$X$6*sqT_a+$W$6*ln_T_a)/$T$2*1000000</f>
        <v>1687.5632836205352</v>
      </c>
      <c r="IT7" s="692">
        <f>($AL$6+$AK$6*T_a+$AJ$6*T_a2+$AI$6*T_a3+$AH$6*sqT_a+$AG$6*ln_T_a)/$AD$2*1000000</f>
        <v>1925.8640507767286</v>
      </c>
      <c r="IU7" s="692">
        <f>($R$6+$Q$6*T_a+$P$6*T_a2+$O$6*T_a3+$N$6*sqT_a+$M$6*ln_T_a)/$J$2*1000000</f>
        <v>961.24962451140379</v>
      </c>
      <c r="IV7" s="689">
        <f>(IS7*IP7+IQ7*IT7+IR7*IU7)/SUM(IP7:IR7)</f>
        <v>1857.8209891084368</v>
      </c>
      <c r="IW7" s="691">
        <f>($HU$6+$HT$6*T_H2+$HS$6*T_H22+$HR$6*T_H23+$HQ$6*sqT_H2+$HP$6*ln_T_H2)/$HM$2*1000000</f>
        <v>26540.33138208359</v>
      </c>
      <c r="IX7" s="691">
        <f>IV7</f>
        <v>1857.8209891084368</v>
      </c>
      <c r="IY7" s="708">
        <f>IF(T_a=298.15,1004,(h_in_a-$IX$6)/(T_a-298.15))</f>
        <v>1004.2275616781021</v>
      </c>
      <c r="IZ7" s="693">
        <f>c_p_a/(c_p_a-r_a)</f>
        <v>1.4002384883816767</v>
      </c>
      <c r="JA7" s="708">
        <f>T_out*T_out</f>
        <v>124609</v>
      </c>
      <c r="JB7" s="708">
        <f>T_out2*T_out</f>
        <v>43986977</v>
      </c>
      <c r="JC7" s="706">
        <f>SQRT(T_out)</f>
        <v>18.788294228055936</v>
      </c>
      <c r="JD7" s="706">
        <f>LN(T_out)</f>
        <v>5.8664680569332965</v>
      </c>
      <c r="JE7" s="692">
        <f>($BG$6+$BF$6*T_out+$BE$6*T_out2+$BD$6*T_out3+$BC$6*sqT_out+$BB$6*ln_T_out)/$AY$2*1000000</f>
        <v>-13320675.43982413</v>
      </c>
      <c r="JF7" s="692">
        <f>($AB$6+$AA$6*T_out+$Z$6*T_out2+$Y$6*T_out3+$X$6*sqT_out+$W$6*ln_T_out)/$T$2*1000000</f>
        <v>50542.243837879825</v>
      </c>
      <c r="JG7" s="692">
        <f>($AL$6+$AK$6*T_out+$AJ$6*T_out2+$AI$6*T_out3+$AH$6*sqT_out+$AG$6*ln_T_out)/$AD$2*1000000</f>
        <v>57051.777755934469</v>
      </c>
      <c r="JH7" s="692">
        <f>($R$6+$Q$6*T_out+$P$6*T_out2+$O$6*T_out3+$N$6*sqT_out+$M$6*ln_T_out)/$J$2*1000000</f>
        <v>28533.680723845042</v>
      </c>
      <c r="JI7" s="692">
        <f>($BQ$6+$BP$6*T_out+$BO$6*T_out2+$BN$6*T_out3+$BM$6*sqT_out+$BL$6*ln_T_out)/$BI$2*1000000</f>
        <v>789130.71500737395</v>
      </c>
      <c r="JJ7" s="716">
        <f>SUM(IN7:IO7)</f>
        <v>1.9473885668299797E-2</v>
      </c>
      <c r="JK7" s="693">
        <f>m°in_H2*eta_CH*$AY$2/$BI$2</f>
        <v>2.4824993661187729E-3</v>
      </c>
      <c r="JL7" s="693">
        <f>m°in_O2-m°in_H2*eta_CH*L_tH2*$CC$1</f>
        <v>2.204721588340995E-3</v>
      </c>
      <c r="JM7" s="693">
        <f>m°in_N2</f>
        <v>1.4521907880127943E-2</v>
      </c>
      <c r="JN7" s="693">
        <f>m°in_Ar</f>
        <v>2.6475683371208721E-4</v>
      </c>
      <c r="JO7" s="709">
        <f>m°in_H2*(1-eta_CH)</f>
        <v>0</v>
      </c>
      <c r="JP7" s="693">
        <f>m°in_H2+m°in_a</f>
        <v>1.9473885668299797E-2</v>
      </c>
      <c r="JQ7" s="693">
        <f>SUM(JK7:JO7)</f>
        <v>1.9473885668299797E-2</v>
      </c>
      <c r="JR7" s="669">
        <f>(h_in_a*m°in_a+h_in_H2*m°in_H2-(m°out_H2O*h_out_H2O+m°out_O2*h_out_O2+m°out_N2*h_out_N2+m°out_Ar*h_out_Ar+m°out_H2*h_out_H2))/SUM(JK7:JO7)/1000000</f>
        <v>1.6516537791105397</v>
      </c>
      <c r="JS7" s="710">
        <f>1/(1+K_P_cool)*(m°in_a*h_in_a+m°in_H2*h_in_H2-m°out_H2O*h_out_H2O-m°out_O2*h_out_O2-m°out_N2*h_out_N2-m°out_Ar*h_out_Ar)</f>
        <v>16082.058429006967</v>
      </c>
      <c r="JT7" s="710">
        <f>K_P_cool*P_FC</f>
        <v>16082.058429006967</v>
      </c>
      <c r="JU7" s="711">
        <f>JS7/m°in_H2/H_u_H2/1000000</f>
        <v>0.46005411846944189</v>
      </c>
      <c r="JV7" s="711">
        <f>(P_FC-P_C)/P_FC*eta_FC_i</f>
        <v>0.42617262269237743</v>
      </c>
      <c r="JW7" s="669">
        <v>1.5</v>
      </c>
      <c r="JX7" s="712">
        <v>0.6</v>
      </c>
      <c r="JY7" s="710">
        <f>m°in_a*c_p_a*T_a*(pi_C^((kap_a-1)/kap_a)-1)/eta_C</f>
        <v>1184.3915158540108</v>
      </c>
      <c r="JZ7" s="717">
        <f>JT7/JS7*JU7</f>
        <v>0.46005411846944189</v>
      </c>
      <c r="KA7" s="795" t="s">
        <v>1386</v>
      </c>
      <c r="KB7" s="794">
        <f ca="1">KC7-(A_0N2+A_1N2*KC7+A_2N2*KC7^2+A_3N2*KC7^3+A_4N2*SQRT(KC7)+A_5N2*LN(KC7)-KE7)/(A_1N2+2*A_2N2*KC7+3*A_3N2*KC7^2+A_4N2/2/SQRT(KC7)+A_5N2/KC7)</f>
        <v>298.1499999999985</v>
      </c>
      <c r="KC7" s="794">
        <f t="shared" ref="KC7:KC10" ca="1" si="65">KD7</f>
        <v>298.14999999999867</v>
      </c>
      <c r="KD7" s="794">
        <f t="shared" ref="KD7:KD10" ca="1" si="66">KB7</f>
        <v>298.1499999999985</v>
      </c>
      <c r="KE7" s="689"/>
      <c r="KF7" s="689"/>
    </row>
    <row r="8" spans="1:292" ht="14.4" x14ac:dyDescent="0.3">
      <c r="A8" s="680">
        <f t="shared" si="39"/>
        <v>26.850000000000023</v>
      </c>
      <c r="B8" s="680">
        <v>300</v>
      </c>
      <c r="C8" s="680">
        <f t="shared" si="3"/>
        <v>90000</v>
      </c>
      <c r="D8" s="680">
        <f t="shared" si="4"/>
        <v>27000000</v>
      </c>
      <c r="E8" s="680">
        <f t="shared" si="5"/>
        <v>17.320508075688775</v>
      </c>
      <c r="F8" s="680">
        <f t="shared" si="6"/>
        <v>5.7037824746562009</v>
      </c>
      <c r="G8" s="660"/>
      <c r="H8" s="694" t="s">
        <v>1361</v>
      </c>
      <c r="I8" s="673">
        <v>3.8399999999999997E-2</v>
      </c>
      <c r="J8" s="666">
        <f t="shared" si="7"/>
        <v>3.839999999998156E-2</v>
      </c>
      <c r="K8" s="666">
        <f t="shared" si="8"/>
        <v>0.96124962451186535</v>
      </c>
      <c r="L8" s="695">
        <f ca="1">IF(ABS($B8-$B$7)&gt;20,(I8-I$7)/($B8-$B$7)/J$2*1000,(L7+L9)/2)</f>
        <v>0.52055402323716238</v>
      </c>
      <c r="M8" s="715">
        <f>(J8-I8)/(I8-I$7)</f>
        <v>-4.8012086204899761E-13</v>
      </c>
      <c r="N8" s="713">
        <f>B8</f>
        <v>300</v>
      </c>
      <c r="O8" s="700"/>
      <c r="P8" s="700"/>
      <c r="Q8" s="700"/>
      <c r="R8" s="700"/>
      <c r="S8" s="673">
        <v>5.3999999999999999E-2</v>
      </c>
      <c r="T8" s="673">
        <f t="shared" ref="T8:T36" si="67">AB$6+AA$6*$B8+Z$6*$C8+Y$6*$D8+X$6*$E8+W$6*$F8</f>
        <v>5.3999999999916781E-2</v>
      </c>
      <c r="U8" s="666">
        <f t="shared" si="10"/>
        <v>1.6875632836231358</v>
      </c>
      <c r="V8" s="695">
        <f t="shared" si="40"/>
        <v>0.91219636952600813</v>
      </c>
      <c r="W8" s="715">
        <f>(T8-S8)/(S8-S$7)</f>
        <v>-1.5410769368436923E-12</v>
      </c>
      <c r="X8" s="713">
        <f t="shared" ref="X8:X9" si="68">B8</f>
        <v>300</v>
      </c>
      <c r="Y8" s="700"/>
      <c r="Z8" s="700"/>
      <c r="AA8" s="700"/>
      <c r="AB8" s="700"/>
      <c r="AC8" s="718">
        <v>5.3949999999999998E-2</v>
      </c>
      <c r="AD8" s="666">
        <f t="shared" ref="AD8:AD36" si="69">AL$6+AK$6*$B8+AJ$6*$C8+AI$6*$D8+AH$6*$E8+AG$6*$F8</f>
        <v>5.3950000000028808E-2</v>
      </c>
      <c r="AE8" s="666">
        <f t="shared" si="11"/>
        <v>1.9258640507757001</v>
      </c>
      <c r="AF8" s="695">
        <f t="shared" si="41"/>
        <v>1.0410075950138791</v>
      </c>
      <c r="AG8" s="715">
        <f>(AD8-AC8)/(AC8-AC$7)</f>
        <v>5.3401830378170185E-13</v>
      </c>
      <c r="AH8" s="725">
        <f>B8</f>
        <v>300</v>
      </c>
      <c r="AI8" s="700"/>
      <c r="AJ8" s="700"/>
      <c r="AK8" s="700"/>
      <c r="AL8" s="700"/>
      <c r="AM8" s="673">
        <v>-393.44299999999998</v>
      </c>
      <c r="AN8" s="666">
        <f t="shared" ref="AN8:AN36" si="70">AV$6+AU$6*$B8+AT$6*$C8+AS$6*$D8+AR$6*$E8+AQ$6*$F8</f>
        <v>-393.45060344844302</v>
      </c>
      <c r="AO8" s="666">
        <f t="shared" si="12"/>
        <v>-8939.8952051588512</v>
      </c>
      <c r="AP8" s="695">
        <f ca="1">IF(ABS($B8-$B$7)&gt;20,(AM8-AM$7)/($B8-$B$7)/AN$2*1000,(AP7+AP9)/2)</f>
        <v>0.85943581792932999</v>
      </c>
      <c r="AQ8" s="715">
        <f>(AN8-AM8)/(AM8-AM$7)</f>
        <v>-0.11019490497149743</v>
      </c>
      <c r="AR8" s="700"/>
      <c r="AS8" s="700"/>
      <c r="AT8" s="700"/>
      <c r="AU8" s="700"/>
      <c r="AV8" s="700"/>
      <c r="AW8" s="673">
        <f>AX8-Vypocet!$F$155/1000000*$AY$2</f>
        <v>-283.19695999999999</v>
      </c>
      <c r="AX8" s="718">
        <v>-241.762</v>
      </c>
      <c r="AY8" s="666">
        <f t="shared" si="14"/>
        <v>-241.76199999999997</v>
      </c>
      <c r="AZ8" s="666">
        <f t="shared" ref="AZ8:AZ36" si="71">AX8/AY$2*1000</f>
        <v>-13419.889870775789</v>
      </c>
      <c r="BA8" s="695">
        <f t="shared" si="42"/>
        <v>1.8602909495048345</v>
      </c>
      <c r="BB8" s="715">
        <f>(AY8-AX8)/(AX8-AX$7)</f>
        <v>4.5841466823223525E-13</v>
      </c>
      <c r="BC8" s="700"/>
      <c r="BD8" s="700"/>
      <c r="BE8" s="700"/>
      <c r="BF8" s="700"/>
      <c r="BG8" s="700"/>
      <c r="BH8" s="718">
        <v>5.3499999999999999E-2</v>
      </c>
      <c r="BI8" s="666">
        <f t="shared" ref="BI8:BI36" si="72">BQ$6+BP$6*$B8+BO$6*$C8+BN$6*$D8+BM$6*$E8+BL$6*$F8</f>
        <v>5.3500000000006764E-2</v>
      </c>
      <c r="BJ8" s="666">
        <f t="shared" si="15"/>
        <v>26.540331382081554</v>
      </c>
      <c r="BK8" s="695">
        <f t="shared" ref="BK8:BK36" si="73">IF(ABS($B8-$B$7)&gt;0.1,(BH8-BH$7)/($B8-$B$7)/BI$2*1000,B9)</f>
        <v>14.346125071395258</v>
      </c>
      <c r="BL8" s="715">
        <f>(BI8-BH8)/(BH8-BH$7)</f>
        <v>1.2645647768802893E-13</v>
      </c>
      <c r="BM8" s="725">
        <f>B8</f>
        <v>300</v>
      </c>
      <c r="BN8" s="797">
        <f t="shared" si="43"/>
        <v>1.4034958852648742</v>
      </c>
      <c r="BO8" s="700"/>
      <c r="BP8" s="700"/>
      <c r="BQ8" s="700"/>
      <c r="BR8" s="673">
        <v>-110.471</v>
      </c>
      <c r="BS8" s="666">
        <f t="shared" ref="BS8:BS36" si="74">CA$6+BZ$6*$B8+BY$6*$C8+BX$6*$D8+BW$6*$E8+BV$6*$F8</f>
        <v>-110.45239508124803</v>
      </c>
      <c r="BT8" s="666">
        <f t="shared" si="17"/>
        <v>-3943.9279696112876</v>
      </c>
      <c r="BU8" s="695">
        <f ca="1">IF(ABS($B8-$B$7)&gt;20,(BR8-BR$7)/($B8-$B$7)/BS$2*1000,(BU7+BU9)/2)</f>
        <v>1.0422163887693605</v>
      </c>
      <c r="BV8" s="715">
        <f>(BS8-BR8)/(BR8-BR$7)</f>
        <v>0.34453553244398089</v>
      </c>
      <c r="BW8" s="700"/>
      <c r="BX8" s="700"/>
      <c r="BY8" s="700"/>
      <c r="BZ8" s="700"/>
      <c r="CA8" s="700"/>
      <c r="CB8" s="719">
        <v>5.45E-2</v>
      </c>
      <c r="CC8" s="666">
        <f t="shared" ref="CC8:CC36" si="75">CK$6+CJ$6*$B8+CI$6*$C8+CH$6*$D8+CG$6*$E8+CF$6*$F8</f>
        <v>5.4500000000075488E-2</v>
      </c>
      <c r="CD8" s="666">
        <f t="shared" si="19"/>
        <v>1.8816353240129198</v>
      </c>
      <c r="CE8" s="695">
        <f t="shared" si="44"/>
        <v>1.0171001751421063</v>
      </c>
      <c r="CF8" s="715">
        <f>(CC8-CB8)/(CB8-CB$7)</f>
        <v>1.3851050785432428E-12</v>
      </c>
      <c r="CG8" s="725">
        <f>B8</f>
        <v>300</v>
      </c>
      <c r="CH8" s="797">
        <f t="shared" ref="CH8:CH36" si="76">$CA$1/(1+$CA$3)*S8+$CA$2/(1+$CA$3)*AC8+$CA$3*I8</f>
        <v>5.3810237623762379E-2</v>
      </c>
      <c r="CI8" s="695">
        <f t="shared" ref="CI8:CI36" si="77">IF(ABS($B8-$B$7)&gt;0.1,(CH8-CH$7)/($B8-$B$7)/CC$2*1000,CI9)</f>
        <v>1.0042275616801297</v>
      </c>
      <c r="CJ8" s="797">
        <f t="shared" si="45"/>
        <v>1.3931813359714376</v>
      </c>
      <c r="CK8" s="801">
        <f t="shared" si="46"/>
        <v>1.4002384883805452</v>
      </c>
      <c r="CL8" s="673">
        <f t="shared" si="20"/>
        <v>5.3810237623766355E-2</v>
      </c>
      <c r="CM8" s="666"/>
      <c r="CN8" s="666"/>
      <c r="CO8" s="695"/>
      <c r="CP8" s="715"/>
      <c r="CQ8" s="700"/>
      <c r="CR8" s="700"/>
      <c r="CS8" s="700"/>
      <c r="CT8" s="700"/>
      <c r="CU8" s="700"/>
      <c r="CV8" s="673"/>
      <c r="CW8" s="666"/>
      <c r="CX8" s="666"/>
      <c r="CY8" s="695"/>
      <c r="CZ8" s="715"/>
      <c r="DA8" s="700"/>
      <c r="DB8" s="700"/>
      <c r="DC8" s="700"/>
      <c r="DD8" s="700"/>
      <c r="DE8" s="700"/>
      <c r="DF8" s="673">
        <v>-74.453999999999994</v>
      </c>
      <c r="DG8" s="666">
        <f t="shared" si="21"/>
        <v>-74.457180099059315</v>
      </c>
      <c r="DH8" s="666">
        <f t="shared" ref="DH8:DH20" si="78">DF8/DG$2*1000</f>
        <v>-4641.0182888060535</v>
      </c>
      <c r="DI8" s="695">
        <f t="shared" si="47"/>
        <v>2.2238088386967565</v>
      </c>
      <c r="DJ8" s="715">
        <f t="shared" ref="DJ8:DJ20" si="79">(DG8-DF8)/(DF8-DF$7)</f>
        <v>-4.8183319080621671E-2</v>
      </c>
      <c r="DK8" s="700"/>
      <c r="DL8" s="700"/>
      <c r="DM8" s="700"/>
      <c r="DN8" s="700"/>
      <c r="DO8" s="700"/>
      <c r="DP8" s="673">
        <v>-104.54300000000001</v>
      </c>
      <c r="DQ8" s="666">
        <f t="shared" si="22"/>
        <v>-104.53337048973617</v>
      </c>
      <c r="DR8" s="666">
        <f t="shared" ref="DR8:DR20" si="80">DP8/DQ$2*1000</f>
        <v>-2370.7938552528335</v>
      </c>
      <c r="DS8" s="695">
        <f t="shared" si="48"/>
        <v>1.6793749587051354</v>
      </c>
      <c r="DT8" s="715">
        <f t="shared" ref="DT8:DT20" si="81">(DQ8-DP8)/(DP8-DP$7)</f>
        <v>7.0288396086387164E-2</v>
      </c>
      <c r="DU8" s="700"/>
      <c r="DV8" s="700"/>
      <c r="DW8" s="700"/>
      <c r="DX8" s="700"/>
      <c r="DY8" s="700"/>
      <c r="DZ8" s="673">
        <v>83.085999999999999</v>
      </c>
      <c r="EA8" s="666">
        <f t="shared" si="23"/>
        <v>83.107326798705969</v>
      </c>
      <c r="EB8" s="666">
        <f t="shared" si="24"/>
        <v>1063.6587320485346</v>
      </c>
      <c r="EC8" s="695">
        <f t="shared" si="49"/>
        <v>1.079511637239178</v>
      </c>
      <c r="ED8" s="715">
        <f t="shared" ref="ED8:ED20" si="82">(EA8-DZ8)/(DZ8-DZ$7)</f>
        <v>0.13671024811520519</v>
      </c>
      <c r="EE8" s="700"/>
      <c r="EF8" s="700"/>
      <c r="EG8" s="700"/>
      <c r="EH8" s="700"/>
      <c r="EI8" s="700"/>
      <c r="EJ8" s="673">
        <v>-187.34200000000001</v>
      </c>
      <c r="EK8" s="666">
        <f t="shared" si="25"/>
        <v>-187.31931272110887</v>
      </c>
      <c r="EL8" s="666">
        <f t="shared" si="26"/>
        <v>-1869.6171986180111</v>
      </c>
      <c r="EM8" s="695">
        <f t="shared" si="50"/>
        <v>1.6614854035539763</v>
      </c>
      <c r="EN8" s="715">
        <f t="shared" ref="EN8:EN20" si="83">(EK8-EJ8)/(EJ8-EJ$7)</f>
        <v>7.3659996399809372E-2</v>
      </c>
      <c r="EO8" s="700"/>
      <c r="EP8" s="700"/>
      <c r="EQ8" s="700"/>
      <c r="ER8" s="700"/>
      <c r="ES8" s="700"/>
      <c r="ET8" s="673">
        <v>-223.66</v>
      </c>
      <c r="EU8" s="666">
        <f t="shared" si="27"/>
        <v>-223.69061889958232</v>
      </c>
      <c r="EV8" s="666">
        <f t="shared" si="28"/>
        <v>-1957.9760868842041</v>
      </c>
      <c r="EW8" s="695">
        <f t="shared" si="51"/>
        <v>1.6562099093688343</v>
      </c>
      <c r="EX8" s="715">
        <f t="shared" ref="EX8:EX20" si="84">(EU8-ET8)/(ET8-ET$7)</f>
        <v>-8.7482570235207141E-2</v>
      </c>
      <c r="EY8" s="700"/>
      <c r="EZ8" s="700"/>
      <c r="FA8" s="700"/>
      <c r="FB8" s="700"/>
      <c r="FC8" s="700"/>
      <c r="FD8" s="673">
        <v>50.195</v>
      </c>
      <c r="FE8" s="666">
        <f t="shared" si="29"/>
        <v>50.195970939945482</v>
      </c>
      <c r="FF8" s="666">
        <f t="shared" si="30"/>
        <v>544.76764756317004</v>
      </c>
      <c r="FG8" s="695">
        <f t="shared" si="52"/>
        <v>1.1439676211404388</v>
      </c>
      <c r="FH8" s="715">
        <f t="shared" ref="FH8:FH20" si="85">(FE8-FD8)/(FD8-FD$7)</f>
        <v>4.9791792076001465E-3</v>
      </c>
      <c r="FI8" s="700"/>
      <c r="FJ8" s="700"/>
      <c r="FK8" s="700"/>
      <c r="FL8" s="700"/>
      <c r="FM8" s="700"/>
      <c r="FN8" s="673">
        <v>-373.48</v>
      </c>
      <c r="FO8" s="666">
        <f t="shared" si="31"/>
        <v>-373.42526781909419</v>
      </c>
      <c r="FP8" s="666">
        <f t="shared" si="32"/>
        <v>-1649.3217325562193</v>
      </c>
      <c r="FQ8" s="695">
        <f t="shared" si="53"/>
        <v>1.647082654975951</v>
      </c>
      <c r="FR8" s="715">
        <f t="shared" ref="FR8:FR20" si="86">(FO8-FN8)/(FN8-FN$7)</f>
        <v>7.9322001312797819E-2</v>
      </c>
      <c r="FS8" s="660"/>
      <c r="FT8" s="700"/>
      <c r="FU8" s="700"/>
      <c r="FV8" s="700"/>
      <c r="FW8" s="700"/>
      <c r="FX8" s="673">
        <v>117.155</v>
      </c>
      <c r="FY8" s="666">
        <f t="shared" si="33"/>
        <v>117.21369703494952</v>
      </c>
      <c r="FZ8" s="666">
        <f t="shared" si="34"/>
        <v>823.87482419128003</v>
      </c>
      <c r="GA8" s="695">
        <f t="shared" si="54"/>
        <v>1.1213745390960508</v>
      </c>
      <c r="GB8" s="715">
        <f t="shared" ref="GB8:GB20" si="87">(FY8-FX8)/(FX8-FX$7)</f>
        <v>0.19897299982887173</v>
      </c>
      <c r="GC8" s="700"/>
      <c r="GD8" s="700"/>
      <c r="GE8" s="700"/>
      <c r="GF8" s="700"/>
      <c r="GG8" s="700"/>
      <c r="GH8" s="673">
        <v>-200.86699999999999</v>
      </c>
      <c r="GI8" s="666">
        <f t="shared" si="35"/>
        <v>-200.87567324801697</v>
      </c>
      <c r="GJ8" s="666">
        <f t="shared" si="55"/>
        <v>-6268.8658635540851</v>
      </c>
      <c r="GK8" s="695">
        <f t="shared" si="56"/>
        <v>1.231491775153331</v>
      </c>
      <c r="GL8" s="715">
        <f t="shared" ref="GL8:GL20" si="88">(GI8-GH8)/(GH8-GH$7)</f>
        <v>-0.11881161667088884</v>
      </c>
      <c r="GM8" s="700"/>
      <c r="GN8" s="700"/>
      <c r="GO8" s="700"/>
      <c r="GP8" s="700"/>
      <c r="GQ8" s="700"/>
      <c r="GR8" s="673">
        <v>-234.82900000000001</v>
      </c>
      <c r="GS8" s="666">
        <f t="shared" si="36"/>
        <v>-234.82842875730404</v>
      </c>
      <c r="GT8" s="666">
        <f t="shared" si="57"/>
        <v>-5097.3543916924264</v>
      </c>
      <c r="GU8" s="695">
        <f t="shared" si="58"/>
        <v>1.4197332121825244</v>
      </c>
      <c r="GV8" s="715">
        <f t="shared" ref="GV8:GV20" si="89">(GS8-GR8)/(GR8-GR$7)</f>
        <v>4.7210140162732778E-3</v>
      </c>
      <c r="GW8" s="700"/>
      <c r="GX8" s="700"/>
      <c r="GY8" s="700"/>
      <c r="GZ8" s="700"/>
      <c r="HA8" s="700"/>
      <c r="HB8" s="673">
        <f t="shared" si="59"/>
        <v>-110.471</v>
      </c>
      <c r="HC8" s="666">
        <f t="shared" si="37"/>
        <v>-110.46901566196381</v>
      </c>
      <c r="HD8" s="666">
        <f t="shared" si="60"/>
        <v>-3943.9279696112876</v>
      </c>
      <c r="HE8" s="695">
        <f t="shared" si="61"/>
        <v>1.0420839827060642</v>
      </c>
      <c r="HF8" s="715">
        <f t="shared" ref="HF8:HF20" si="90">(HC8-HB8)/(HB8-HB$7)</f>
        <v>3.6747000670272666E-2</v>
      </c>
      <c r="HG8" s="700"/>
      <c r="HH8" s="700"/>
      <c r="HI8" s="700"/>
      <c r="HJ8" s="700"/>
      <c r="HK8" s="700"/>
      <c r="HL8" s="673">
        <v>5.3499999999999999E-2</v>
      </c>
      <c r="HM8" s="673">
        <f t="shared" si="38"/>
        <v>5.35000000000041E-2</v>
      </c>
      <c r="HN8" s="666">
        <f t="shared" si="63"/>
        <v>26.540331382081554</v>
      </c>
      <c r="HO8" s="695">
        <f t="shared" si="64"/>
        <v>14.34612507139517</v>
      </c>
      <c r="HP8" s="715">
        <f t="shared" ref="HP8:HP20" si="91">(HM8-HL8)/(HL8-HL$7)</f>
        <v>7.6652080321666767E-14</v>
      </c>
      <c r="HQ8" s="700">
        <f>B8</f>
        <v>300</v>
      </c>
      <c r="HR8" s="700"/>
      <c r="HS8" s="700"/>
      <c r="HT8" s="700"/>
      <c r="HU8" s="700"/>
      <c r="HV8" s="700"/>
      <c r="HW8" s="700"/>
      <c r="HX8" s="675"/>
      <c r="HY8" s="675"/>
      <c r="IA8" s="705"/>
      <c r="IB8" s="705"/>
      <c r="IC8" s="705"/>
      <c r="ID8" s="720"/>
      <c r="IE8" s="705"/>
      <c r="IF8" s="721"/>
      <c r="IG8" s="720"/>
      <c r="IH8" s="721"/>
      <c r="II8" s="721"/>
      <c r="IJ8" s="721"/>
      <c r="IK8" s="721"/>
      <c r="IL8" s="721"/>
      <c r="IM8" s="721"/>
      <c r="IN8" s="705"/>
      <c r="IW8" s="691"/>
      <c r="IX8" s="691"/>
      <c r="IY8" s="675"/>
      <c r="JA8" s="721"/>
      <c r="JB8" s="675"/>
      <c r="JC8" s="675"/>
      <c r="JD8" s="675"/>
      <c r="JE8" s="722"/>
      <c r="JF8" s="723"/>
      <c r="KA8" s="795" t="s">
        <v>1388</v>
      </c>
      <c r="KB8" s="794">
        <f ca="1">KC8-(A_0Ar+A_1Ar*KC8+A_2Ar*KC8^2+A_3Ar*KC8^3+A_4Ar*SQRT(KC8)+A_5Ar*LN(KC8)-KE8)/(A_1Ar+2*A_2Ar*KC8+3*A_3Ar*KC8^2+A_4Ar/2/SQRT(KC8)+A_5Ar/KC8)</f>
        <v>538.58932290291295</v>
      </c>
      <c r="KC8" s="794">
        <f t="shared" ca="1" si="65"/>
        <v>538.58932290291341</v>
      </c>
      <c r="KD8" s="794">
        <f t="shared" ca="1" si="66"/>
        <v>538.58932290291295</v>
      </c>
      <c r="KE8" s="689">
        <v>5</v>
      </c>
      <c r="KF8" s="689"/>
    </row>
    <row r="9" spans="1:292" ht="13.8" x14ac:dyDescent="0.3">
      <c r="A9" s="680">
        <f t="shared" si="39"/>
        <v>126.85000000000002</v>
      </c>
      <c r="B9" s="680">
        <f>B8+100</f>
        <v>400</v>
      </c>
      <c r="C9" s="680">
        <f t="shared" si="3"/>
        <v>160000</v>
      </c>
      <c r="D9" s="680">
        <f t="shared" si="4"/>
        <v>64000000</v>
      </c>
      <c r="E9" s="680">
        <f t="shared" si="5"/>
        <v>20</v>
      </c>
      <c r="F9" s="680">
        <f t="shared" si="6"/>
        <v>5.9914645471079817</v>
      </c>
      <c r="G9" s="660"/>
      <c r="H9" s="694" t="s">
        <v>1361</v>
      </c>
      <c r="I9" s="673">
        <v>2.1179999999999999</v>
      </c>
      <c r="J9" s="666">
        <f t="shared" si="7"/>
        <v>2.1179999999999808</v>
      </c>
      <c r="K9" s="666">
        <f t="shared" si="8"/>
        <v>53.018924601982576</v>
      </c>
      <c r="L9" s="695">
        <f t="shared" ref="L9:L36" si="92">IF(ABS($B9-$B$7)&gt;20,(I9-I$7)/($B9-$B$7)/J$2*1000,(L8+L10)/2)</f>
        <v>0.52055890625412438</v>
      </c>
      <c r="M9" s="715">
        <f t="shared" ref="M9:M36" si="93">(J9-I9)/(I9-I$7)</f>
        <v>-9.0159754596566067E-15</v>
      </c>
      <c r="N9" s="713">
        <f t="shared" ref="N9:N11" si="94">B9</f>
        <v>400</v>
      </c>
      <c r="O9" s="700"/>
      <c r="P9" s="700"/>
      <c r="Q9" s="700"/>
      <c r="R9" s="700"/>
      <c r="S9" s="673">
        <v>3.028</v>
      </c>
      <c r="T9" s="666">
        <f t="shared" si="67"/>
        <v>3.0279999999999063</v>
      </c>
      <c r="U9" s="666">
        <f t="shared" si="10"/>
        <v>94.628548570571397</v>
      </c>
      <c r="V9" s="695">
        <f t="shared" si="40"/>
        <v>0.92909718773265948</v>
      </c>
      <c r="W9" s="715">
        <f t="shared" ref="W9:W36" si="95">(T9-S9)/(S9-S$7)</f>
        <v>-3.0945450224030125E-14</v>
      </c>
      <c r="X9" s="713">
        <f t="shared" si="68"/>
        <v>400</v>
      </c>
      <c r="Y9" s="700"/>
      <c r="Z9" s="700"/>
      <c r="AA9" s="700"/>
      <c r="AB9" s="700"/>
      <c r="AC9" s="673">
        <v>2.9689999999999999</v>
      </c>
      <c r="AD9" s="666">
        <f t="shared" si="69"/>
        <v>2.9690000000000083</v>
      </c>
      <c r="AE9" s="666">
        <f t="shared" si="11"/>
        <v>105.98499289625677</v>
      </c>
      <c r="AF9" s="695">
        <f t="shared" si="41"/>
        <v>1.0405988502332524</v>
      </c>
      <c r="AG9" s="715">
        <f t="shared" ref="AG9:AG36" si="96">(AD9-AC9)/(AC9-AC$7)</f>
        <v>2.8419316224827181E-15</v>
      </c>
      <c r="AH9" s="725">
        <f t="shared" ref="AH9:AH12" si="97">B9</f>
        <v>400</v>
      </c>
      <c r="AI9" s="700"/>
      <c r="AJ9" s="700"/>
      <c r="AK9" s="700"/>
      <c r="AL9" s="700"/>
      <c r="AM9" s="673">
        <v>-389.50900000000001</v>
      </c>
      <c r="AN9" s="666">
        <f t="shared" si="70"/>
        <v>-389.51406086924635</v>
      </c>
      <c r="AO9" s="666">
        <f t="shared" si="12"/>
        <v>-8850.5060236583668</v>
      </c>
      <c r="AP9" s="695">
        <f t="shared" ref="AP9:AP36" si="98">IF(ABS($B9-$B$7)&gt;20,(AM9-AM$7)/($B9-$B$7)/AN$2*1000,(AP8+AP10)/2)</f>
        <v>0.89304873951479746</v>
      </c>
      <c r="AQ9" s="715">
        <f t="shared" ref="AQ9:AQ36" si="99">(AN9-AM9)/(AM9-AM$7)</f>
        <v>-1.2642691097516012E-3</v>
      </c>
      <c r="AR9" s="700"/>
      <c r="AS9" s="700"/>
      <c r="AT9" s="700"/>
      <c r="AU9" s="700"/>
      <c r="AV9" s="700"/>
      <c r="AW9" s="673">
        <f>AX9-Vypocet!$F$155/1000000*$AY$2</f>
        <v>-279.80596000000003</v>
      </c>
      <c r="AX9" s="673">
        <v>-238.37100000000001</v>
      </c>
      <c r="AY9" s="666">
        <f t="shared" si="14"/>
        <v>-238.37099999999998</v>
      </c>
      <c r="AZ9" s="666">
        <f t="shared" si="71"/>
        <v>-13231.659931613305</v>
      </c>
      <c r="BA9" s="695">
        <f t="shared" si="42"/>
        <v>1.8818996310168725</v>
      </c>
      <c r="BB9" s="715">
        <f t="shared" ref="BB9:BB36" si="100">(AY9-AX9)/(AX9-AX$7)</f>
        <v>8.2310192384604649E-15</v>
      </c>
      <c r="BC9" s="700"/>
      <c r="BD9" s="700"/>
      <c r="BE9" s="700"/>
      <c r="BF9" s="700"/>
      <c r="BG9" s="700"/>
      <c r="BH9" s="673">
        <v>2.9590000000000001</v>
      </c>
      <c r="BI9" s="666">
        <f t="shared" si="72"/>
        <v>2.9590000000000032</v>
      </c>
      <c r="BJ9" s="666">
        <f t="shared" si="15"/>
        <v>1467.9035618612957</v>
      </c>
      <c r="BK9" s="695">
        <f t="shared" si="73"/>
        <v>14.412406105658276</v>
      </c>
      <c r="BL9" s="715">
        <f t="shared" ref="BL9:BL36" si="101">(BI9-BH9)/(BH9-BH$7)</f>
        <v>1.050565890148847E-15</v>
      </c>
      <c r="BM9" s="725">
        <f t="shared" ref="BM9:BM36" si="102">B9</f>
        <v>400</v>
      </c>
      <c r="BN9" s="797">
        <f t="shared" si="43"/>
        <v>1.4008963369377734</v>
      </c>
      <c r="BO9" s="700"/>
      <c r="BP9" s="700"/>
      <c r="BQ9" s="700"/>
      <c r="BR9" s="673">
        <v>-107.55</v>
      </c>
      <c r="BS9" s="666">
        <f t="shared" si="74"/>
        <v>-107.55922832211373</v>
      </c>
      <c r="BT9" s="666">
        <f t="shared" si="17"/>
        <v>-3839.6452746122873</v>
      </c>
      <c r="BU9" s="695">
        <f t="shared" ref="BU9:BU36" si="103">IF(ABS($B9-$B$7)&gt;20,(BR9-BR$7)/($B9-$B$7)/BS$2*1000,(BU8+BU10)/2)</f>
        <v>1.0428134547570627</v>
      </c>
      <c r="BV9" s="715">
        <f t="shared" ref="BV9:BV36" si="104">(BS9-BR9)/(BR9-BR$7)</f>
        <v>-3.1019570130177815E-3</v>
      </c>
      <c r="BW9" s="700"/>
      <c r="BX9" s="700"/>
      <c r="BY9" s="700"/>
      <c r="BZ9" s="700"/>
      <c r="CA9" s="700"/>
      <c r="CB9" s="673">
        <v>3.028</v>
      </c>
      <c r="CC9" s="666">
        <f t="shared" si="75"/>
        <v>3.02800000000002</v>
      </c>
      <c r="CD9" s="666">
        <f t="shared" si="19"/>
        <v>104.54296809378204</v>
      </c>
      <c r="CE9" s="695">
        <f t="shared" si="44"/>
        <v>1.0264405311122435</v>
      </c>
      <c r="CF9" s="715">
        <f t="shared" ref="CF9:CF36" si="105">(CC9-CB9)/(CB9-CB$7)</f>
        <v>6.5997405691059501E-15</v>
      </c>
      <c r="CG9" s="725">
        <f t="shared" ref="CG9:CG36" si="106">B9</f>
        <v>400</v>
      </c>
      <c r="CH9" s="797">
        <f t="shared" si="76"/>
        <v>2.9730512871287131</v>
      </c>
      <c r="CI9" s="695">
        <f t="shared" si="77"/>
        <v>1.0078138514479313</v>
      </c>
      <c r="CJ9" s="797">
        <f t="shared" si="45"/>
        <v>1.3882145081161266</v>
      </c>
      <c r="CK9" s="801">
        <f t="shared" si="46"/>
        <v>1.3982470456842893</v>
      </c>
      <c r="CL9" s="673">
        <f t="shared" si="20"/>
        <v>2.9730512871287154</v>
      </c>
      <c r="CM9" s="666"/>
      <c r="CN9" s="666"/>
      <c r="CO9" s="695"/>
      <c r="CP9" s="715"/>
      <c r="CQ9" s="700"/>
      <c r="CR9" s="700"/>
      <c r="CS9" s="700"/>
      <c r="CT9" s="700"/>
      <c r="CU9" s="700"/>
      <c r="CV9" s="673"/>
      <c r="CW9" s="666"/>
      <c r="CX9" s="666"/>
      <c r="CY9" s="695"/>
      <c r="CZ9" s="715"/>
      <c r="DA9" s="700"/>
      <c r="DB9" s="700"/>
      <c r="DC9" s="700"/>
      <c r="DD9" s="700"/>
      <c r="DE9" s="700"/>
      <c r="DF9" s="673">
        <v>-70.605999999999995</v>
      </c>
      <c r="DG9" s="666">
        <f t="shared" si="21"/>
        <v>-70.599402344929118</v>
      </c>
      <c r="DH9" s="666">
        <f t="shared" si="78"/>
        <v>-4401.156919701295</v>
      </c>
      <c r="DI9" s="695">
        <f t="shared" si="47"/>
        <v>2.3954385415448947</v>
      </c>
      <c r="DJ9" s="715">
        <f t="shared" si="79"/>
        <v>1.6856553579143684E-3</v>
      </c>
      <c r="DK9" s="700"/>
      <c r="DL9" s="700"/>
      <c r="DM9" s="700"/>
      <c r="DN9" s="700"/>
      <c r="DO9" s="700"/>
      <c r="DP9" s="673">
        <v>-96.06</v>
      </c>
      <c r="DQ9" s="666">
        <f t="shared" si="22"/>
        <v>-96.080671497844349</v>
      </c>
      <c r="DR9" s="666">
        <f t="shared" si="80"/>
        <v>-2178.4190020908827</v>
      </c>
      <c r="DS9" s="695">
        <f t="shared" si="48"/>
        <v>1.9193097381988713</v>
      </c>
      <c r="DT9" s="715">
        <f t="shared" si="81"/>
        <v>-2.3980855967920159E-3</v>
      </c>
      <c r="DU9" s="700"/>
      <c r="DV9" s="700"/>
      <c r="DW9" s="700"/>
      <c r="DX9" s="700"/>
      <c r="DY9" s="700"/>
      <c r="DZ9" s="673">
        <v>93.061000000000007</v>
      </c>
      <c r="EA9" s="666">
        <f t="shared" si="23"/>
        <v>93.014974251669514</v>
      </c>
      <c r="EB9" s="666">
        <f t="shared" si="24"/>
        <v>1191.3576927902257</v>
      </c>
      <c r="EC9" s="695">
        <f t="shared" si="49"/>
        <v>1.2734026241588956</v>
      </c>
      <c r="ED9" s="715">
        <f t="shared" si="82"/>
        <v>-4.5430607373894861E-3</v>
      </c>
      <c r="EE9" s="700"/>
      <c r="EF9" s="700"/>
      <c r="EG9" s="700"/>
      <c r="EH9" s="700"/>
      <c r="EI9" s="700"/>
      <c r="EJ9" s="673">
        <v>-168.357</v>
      </c>
      <c r="EK9" s="666">
        <f t="shared" si="25"/>
        <v>-168.40597238189343</v>
      </c>
      <c r="EL9" s="666">
        <f t="shared" si="26"/>
        <v>-1680.1525696732845</v>
      </c>
      <c r="EM9" s="695">
        <f t="shared" si="50"/>
        <v>1.8904111628993756</v>
      </c>
      <c r="EN9" s="715">
        <f t="shared" si="83"/>
        <v>-2.5383497586396672E-3</v>
      </c>
      <c r="EO9" s="700"/>
      <c r="EP9" s="700"/>
      <c r="EQ9" s="700"/>
      <c r="ER9" s="700"/>
      <c r="ES9" s="700"/>
      <c r="ET9" s="673">
        <v>-202.065</v>
      </c>
      <c r="EU9" s="666">
        <f t="shared" si="27"/>
        <v>-202.06532859411118</v>
      </c>
      <c r="EV9" s="666">
        <f t="shared" si="28"/>
        <v>-1768.9280067792931</v>
      </c>
      <c r="EW9" s="695">
        <f t="shared" si="51"/>
        <v>1.8862255123931595</v>
      </c>
      <c r="EX9" s="715">
        <f t="shared" si="84"/>
        <v>-1.4973529787252056E-5</v>
      </c>
      <c r="EY9" s="700"/>
      <c r="EZ9" s="700"/>
      <c r="FA9" s="700"/>
      <c r="FB9" s="700"/>
      <c r="FC9" s="700"/>
      <c r="FD9" s="673">
        <v>62.502000000000002</v>
      </c>
      <c r="FE9" s="666">
        <f t="shared" si="29"/>
        <v>62.417076103664385</v>
      </c>
      <c r="FF9" s="666">
        <f t="shared" si="30"/>
        <v>678.33584038237393</v>
      </c>
      <c r="FG9" s="695">
        <f t="shared" si="52"/>
        <v>1.3321996359186414</v>
      </c>
      <c r="FH9" s="715">
        <f t="shared" si="85"/>
        <v>-6.7928248548725905E-3</v>
      </c>
      <c r="FI9" s="700"/>
      <c r="FJ9" s="700"/>
      <c r="FK9" s="700"/>
      <c r="FL9" s="700"/>
      <c r="FM9" s="700"/>
      <c r="FN9" s="673">
        <v>-330.98700000000002</v>
      </c>
      <c r="FO9" s="666">
        <f t="shared" si="31"/>
        <v>-331.1051677689652</v>
      </c>
      <c r="FP9" s="666">
        <f t="shared" si="32"/>
        <v>-1461.6687701980973</v>
      </c>
      <c r="FQ9" s="695">
        <f t="shared" si="53"/>
        <v>1.8723619565029705</v>
      </c>
      <c r="FR9" s="715">
        <f t="shared" si="86"/>
        <v>-2.7364418628900086E-3</v>
      </c>
      <c r="FS9" s="660"/>
      <c r="FT9" s="700"/>
      <c r="FU9" s="700"/>
      <c r="FV9" s="700"/>
      <c r="FW9" s="700"/>
      <c r="FX9" s="673">
        <v>135.84700000000001</v>
      </c>
      <c r="FY9" s="666">
        <f t="shared" si="33"/>
        <v>135.71477371703395</v>
      </c>
      <c r="FZ9" s="666">
        <f t="shared" si="34"/>
        <v>955.32348804500725</v>
      </c>
      <c r="GA9" s="695">
        <f t="shared" si="54"/>
        <v>1.3109789568095718</v>
      </c>
      <c r="GB9" s="715">
        <f t="shared" si="87"/>
        <v>-6.9640429223183599E-3</v>
      </c>
      <c r="GC9" s="700"/>
      <c r="GD9" s="700"/>
      <c r="GE9" s="700"/>
      <c r="GF9" s="700"/>
      <c r="GG9" s="700"/>
      <c r="GH9" s="673">
        <v>-196.714</v>
      </c>
      <c r="GI9" s="666">
        <f t="shared" si="35"/>
        <v>-196.69575956451627</v>
      </c>
      <c r="GJ9" s="666">
        <f t="shared" si="55"/>
        <v>-6139.2547281692769</v>
      </c>
      <c r="GK9" s="695">
        <f t="shared" si="56"/>
        <v>1.2949376059778186</v>
      </c>
      <c r="GL9" s="715">
        <f t="shared" si="88"/>
        <v>4.3162412408265767E-3</v>
      </c>
      <c r="GM9" s="700"/>
      <c r="GN9" s="700"/>
      <c r="GO9" s="700"/>
      <c r="GP9" s="700"/>
      <c r="GQ9" s="700"/>
      <c r="GR9" s="673">
        <v>-227.46299999999999</v>
      </c>
      <c r="GS9" s="666">
        <f t="shared" si="36"/>
        <v>-227.46378754740223</v>
      </c>
      <c r="GT9" s="666">
        <f t="shared" si="57"/>
        <v>-4937.4630986698157</v>
      </c>
      <c r="GU9" s="695">
        <f t="shared" si="58"/>
        <v>1.5956583158090099</v>
      </c>
      <c r="GV9" s="715">
        <f t="shared" si="89"/>
        <v>-1.051886472872783E-4</v>
      </c>
      <c r="GW9" s="700"/>
      <c r="GX9" s="700"/>
      <c r="GY9" s="700"/>
      <c r="GZ9" s="700"/>
      <c r="HA9" s="700"/>
      <c r="HB9" s="673">
        <f t="shared" si="59"/>
        <v>-107.55</v>
      </c>
      <c r="HC9" s="666">
        <f t="shared" si="37"/>
        <v>-107.5532632487955</v>
      </c>
      <c r="HD9" s="666">
        <f t="shared" si="60"/>
        <v>-3839.6452746122873</v>
      </c>
      <c r="HE9" s="695">
        <f t="shared" si="61"/>
        <v>1.0428134547570627</v>
      </c>
      <c r="HF9" s="715">
        <f t="shared" si="90"/>
        <v>-1.0968903514304328E-3</v>
      </c>
      <c r="HG9" s="700"/>
      <c r="HH9" s="700"/>
      <c r="HI9" s="700"/>
      <c r="HJ9" s="700"/>
      <c r="HK9" s="700"/>
      <c r="HL9" s="673">
        <f t="shared" si="62"/>
        <v>2.9590000000000001</v>
      </c>
      <c r="HM9" s="673">
        <f t="shared" si="38"/>
        <v>2.9590000000000014</v>
      </c>
      <c r="HN9" s="666">
        <f t="shared" si="63"/>
        <v>1467.9035618612957</v>
      </c>
      <c r="HO9" s="695">
        <f t="shared" si="64"/>
        <v>14.412406105658262</v>
      </c>
      <c r="HP9" s="715">
        <f t="shared" si="91"/>
        <v>4.5024252434950582E-16</v>
      </c>
      <c r="HQ9" s="700">
        <f>B9</f>
        <v>400</v>
      </c>
      <c r="HR9" s="700"/>
      <c r="HS9" s="700"/>
      <c r="HT9" s="700"/>
      <c r="HU9" s="700"/>
      <c r="HV9" s="700"/>
      <c r="HW9" s="700"/>
      <c r="HX9" s="675"/>
      <c r="HY9" s="675"/>
      <c r="IA9" s="705"/>
      <c r="IB9" s="705"/>
      <c r="IC9" s="705"/>
      <c r="ID9" s="720"/>
      <c r="IE9" s="705"/>
      <c r="IF9" s="721"/>
      <c r="IG9" s="720"/>
      <c r="IH9" s="721"/>
      <c r="II9" s="721"/>
      <c r="IJ9" s="721"/>
      <c r="IK9" s="721"/>
      <c r="IL9" s="721"/>
      <c r="IM9" s="721"/>
      <c r="IN9" s="705"/>
      <c r="IW9" s="691"/>
      <c r="IX9" s="691"/>
      <c r="IY9" s="675"/>
      <c r="JA9" s="721"/>
      <c r="JB9" s="675"/>
      <c r="JC9" s="675"/>
      <c r="JD9" s="675"/>
      <c r="JE9" s="722"/>
      <c r="KA9" s="795" t="s">
        <v>1450</v>
      </c>
      <c r="KB9" s="794">
        <f ca="1">KC9-(A_0H2+A_1H2*KC9+A_2H2*KC9^2+A_3H2*KC9^3+A_4H2*SQRT(KC9)+A_5H2*LN(KC9)-KE9)/(A_1H2+2*A_2H2*KC9+3*A_3H2*KC9^2+A_4H2/2/SQRT(KC9)+A_5H2/KC9)</f>
        <v>298.14999999999975</v>
      </c>
      <c r="KC9" s="794">
        <f t="shared" ca="1" si="65"/>
        <v>298.14999999999969</v>
      </c>
      <c r="KD9" s="794">
        <f t="shared" ca="1" si="66"/>
        <v>298.14999999999975</v>
      </c>
      <c r="KE9" s="689"/>
      <c r="KF9" s="689"/>
    </row>
    <row r="10" spans="1:292" ht="13.8" x14ac:dyDescent="0.3">
      <c r="A10" s="680">
        <f t="shared" si="39"/>
        <v>226.85000000000002</v>
      </c>
      <c r="B10" s="680">
        <f t="shared" ref="B10:B36" si="107">B9+100</f>
        <v>500</v>
      </c>
      <c r="C10" s="680">
        <f t="shared" si="3"/>
        <v>250000</v>
      </c>
      <c r="D10" s="680">
        <f t="shared" si="4"/>
        <v>125000000</v>
      </c>
      <c r="E10" s="680">
        <f t="shared" si="5"/>
        <v>22.360679774997898</v>
      </c>
      <c r="F10" s="680">
        <f t="shared" si="6"/>
        <v>6.2146080984221914</v>
      </c>
      <c r="G10" s="660"/>
      <c r="H10" s="694" t="s">
        <v>1361</v>
      </c>
      <c r="I10" s="673">
        <v>4.1980000000000004</v>
      </c>
      <c r="J10" s="666">
        <f t="shared" si="7"/>
        <v>4.1979999999999933</v>
      </c>
      <c r="K10" s="666">
        <f t="shared" si="8"/>
        <v>105.08661259637529</v>
      </c>
      <c r="L10" s="695">
        <f t="shared" si="92"/>
        <v>0.52061735247151486</v>
      </c>
      <c r="M10" s="715">
        <f t="shared" si="93"/>
        <v>-1.6925744062889474E-15</v>
      </c>
      <c r="N10" s="713">
        <f t="shared" si="94"/>
        <v>500</v>
      </c>
      <c r="O10" s="700"/>
      <c r="P10" s="700"/>
      <c r="Q10" s="700"/>
      <c r="R10" s="700"/>
      <c r="S10" s="673">
        <v>6.0890000000000004</v>
      </c>
      <c r="T10" s="666">
        <f t="shared" si="67"/>
        <v>6.0889999999999418</v>
      </c>
      <c r="U10" s="666">
        <f t="shared" si="10"/>
        <v>190.28838581446806</v>
      </c>
      <c r="V10" s="695">
        <f t="shared" si="40"/>
        <v>0.9427217528584001</v>
      </c>
      <c r="W10" s="715">
        <f t="shared" si="95"/>
        <v>-9.6271597471191108E-15</v>
      </c>
      <c r="X10" s="713">
        <f>B10</f>
        <v>500</v>
      </c>
      <c r="Y10" s="700"/>
      <c r="Z10" s="700"/>
      <c r="AA10" s="700"/>
      <c r="AB10" s="700"/>
      <c r="AC10" s="673">
        <v>5.9089999999999998</v>
      </c>
      <c r="AD10" s="666">
        <f t="shared" si="69"/>
        <v>5.909000000000006</v>
      </c>
      <c r="AE10" s="666">
        <f t="shared" si="11"/>
        <v>210.93476693296779</v>
      </c>
      <c r="AF10" s="695">
        <f t="shared" si="41"/>
        <v>1.045007515149704</v>
      </c>
      <c r="AG10" s="715">
        <f t="shared" si="96"/>
        <v>1.0521660074294934E-15</v>
      </c>
      <c r="AH10" s="725">
        <f t="shared" si="97"/>
        <v>500</v>
      </c>
      <c r="AI10" s="700"/>
      <c r="AJ10" s="700"/>
      <c r="AK10" s="700"/>
      <c r="AL10" s="700"/>
      <c r="AM10" s="673">
        <v>-385.20800000000003</v>
      </c>
      <c r="AN10" s="666">
        <f t="shared" si="70"/>
        <v>-385.20286321750291</v>
      </c>
      <c r="AO10" s="666">
        <f t="shared" si="12"/>
        <v>-8752.7777904012291</v>
      </c>
      <c r="AP10" s="695">
        <f t="shared" si="98"/>
        <v>0.93477952626564287</v>
      </c>
      <c r="AQ10" s="715">
        <f t="shared" si="99"/>
        <v>6.1859134117510069E-4</v>
      </c>
      <c r="AR10" s="700"/>
      <c r="AS10" s="700"/>
      <c r="AT10" s="700"/>
      <c r="AU10" s="700"/>
      <c r="AV10" s="700"/>
      <c r="AW10" s="673">
        <f>AX10-Vypocet!$F$155/1000000*$AY$2</f>
        <v>-276.33395999999999</v>
      </c>
      <c r="AX10" s="673">
        <v>-234.899</v>
      </c>
      <c r="AY10" s="666">
        <f t="shared" si="14"/>
        <v>-234.89899999999997</v>
      </c>
      <c r="AZ10" s="666">
        <f t="shared" si="71"/>
        <v>-13038.933789244638</v>
      </c>
      <c r="BA10" s="695">
        <f t="shared" si="42"/>
        <v>1.9043726519085231</v>
      </c>
      <c r="BB10" s="715">
        <f t="shared" si="100"/>
        <v>4.104217968289381E-15</v>
      </c>
      <c r="BC10" s="700"/>
      <c r="BD10" s="700"/>
      <c r="BE10" s="700"/>
      <c r="BF10" s="700"/>
      <c r="BG10" s="700"/>
      <c r="BH10" s="673">
        <v>5.88</v>
      </c>
      <c r="BI10" s="666">
        <f t="shared" si="72"/>
        <v>5.8800000000000026</v>
      </c>
      <c r="BJ10" s="666">
        <f t="shared" si="15"/>
        <v>2916.9560472269072</v>
      </c>
      <c r="BK10" s="695">
        <f t="shared" si="73"/>
        <v>14.45110749183506</v>
      </c>
      <c r="BL10" s="715">
        <f t="shared" si="101"/>
        <v>4.531522549490435E-16</v>
      </c>
      <c r="BM10" s="725">
        <f t="shared" si="102"/>
        <v>500</v>
      </c>
      <c r="BN10" s="797">
        <f t="shared" si="43"/>
        <v>1.3993938958485863</v>
      </c>
      <c r="BO10" s="700"/>
      <c r="BP10" s="700"/>
      <c r="BQ10" s="700"/>
      <c r="BR10" s="673">
        <v>-104.59399999999999</v>
      </c>
      <c r="BS10" s="666">
        <f t="shared" si="74"/>
        <v>-104.6162064735293</v>
      </c>
      <c r="BT10" s="666">
        <f t="shared" si="17"/>
        <v>-3734.1130437266161</v>
      </c>
      <c r="BU10" s="695">
        <f t="shared" si="103"/>
        <v>1.0490105585963736</v>
      </c>
      <c r="BV10" s="715">
        <f t="shared" si="104"/>
        <v>-3.7441364912002666E-3</v>
      </c>
      <c r="BW10" s="700"/>
      <c r="BX10" s="700"/>
      <c r="BY10" s="700"/>
      <c r="BZ10" s="700"/>
      <c r="CA10" s="700"/>
      <c r="CB10" s="673">
        <v>6.0890000000000004</v>
      </c>
      <c r="CC10" s="666">
        <f t="shared" si="75"/>
        <v>6.0890000000000555</v>
      </c>
      <c r="CD10" s="666">
        <f t="shared" si="19"/>
        <v>210.22527500760859</v>
      </c>
      <c r="CE10" s="695">
        <f t="shared" si="44"/>
        <v>1.041492568776857</v>
      </c>
      <c r="CF10" s="715">
        <f t="shared" si="105"/>
        <v>9.0436955200209827E-15</v>
      </c>
      <c r="CG10" s="725">
        <f t="shared" si="106"/>
        <v>500</v>
      </c>
      <c r="CH10" s="797">
        <f t="shared" si="76"/>
        <v>5.9299007920792084</v>
      </c>
      <c r="CI10" s="695">
        <f t="shared" si="77"/>
        <v>1.0142794561560999</v>
      </c>
      <c r="CJ10" s="797">
        <f t="shared" si="45"/>
        <v>1.3804692194245736</v>
      </c>
      <c r="CK10" s="801">
        <f t="shared" si="46"/>
        <v>1.3947063641531012</v>
      </c>
      <c r="CL10" s="673">
        <f t="shared" si="20"/>
        <v>5.9299007920792111</v>
      </c>
      <c r="CM10" s="666"/>
      <c r="CN10" s="666"/>
      <c r="CO10" s="695"/>
      <c r="CP10" s="715"/>
      <c r="CQ10" s="700"/>
      <c r="CR10" s="700"/>
      <c r="CS10" s="700"/>
      <c r="CT10" s="700"/>
      <c r="CU10" s="700"/>
      <c r="CV10" s="673"/>
      <c r="CW10" s="666"/>
      <c r="CX10" s="666"/>
      <c r="CY10" s="695"/>
      <c r="CZ10" s="715"/>
      <c r="DA10" s="700"/>
      <c r="DB10" s="700"/>
      <c r="DC10" s="700"/>
      <c r="DD10" s="700"/>
      <c r="DE10" s="700"/>
      <c r="DF10" s="673">
        <v>-66.197000000000003</v>
      </c>
      <c r="DG10" s="666">
        <f t="shared" si="21"/>
        <v>-66.192575027155385</v>
      </c>
      <c r="DH10" s="666">
        <f t="shared" si="78"/>
        <v>-4126.3261566080309</v>
      </c>
      <c r="DI10" s="695">
        <f t="shared" si="47"/>
        <v>2.5702560245212349</v>
      </c>
      <c r="DJ10" s="715">
        <f t="shared" si="79"/>
        <v>5.3165599478763878E-4</v>
      </c>
      <c r="DK10" s="700"/>
      <c r="DL10" s="700"/>
      <c r="DM10" s="700"/>
      <c r="DN10" s="700"/>
      <c r="DO10" s="700"/>
      <c r="DP10" s="673">
        <v>-85.626999999999995</v>
      </c>
      <c r="DQ10" s="666">
        <f t="shared" si="22"/>
        <v>-85.639617374763588</v>
      </c>
      <c r="DR10" s="666">
        <f t="shared" si="80"/>
        <v>-1941.8226513849263</v>
      </c>
      <c r="DS10" s="695">
        <f t="shared" si="48"/>
        <v>2.1405897822220052</v>
      </c>
      <c r="DT10" s="715">
        <f t="shared" si="81"/>
        <v>-6.6222509649887888E-4</v>
      </c>
      <c r="DU10" s="700"/>
      <c r="DV10" s="700"/>
      <c r="DW10" s="700"/>
      <c r="DX10" s="700"/>
      <c r="DY10" s="700"/>
      <c r="DZ10" s="673">
        <v>105.76</v>
      </c>
      <c r="EA10" s="666">
        <f t="shared" si="23"/>
        <v>105.73279404880282</v>
      </c>
      <c r="EB10" s="666">
        <f t="shared" si="24"/>
        <v>1353.9290313825798</v>
      </c>
      <c r="EC10" s="695">
        <f t="shared" si="49"/>
        <v>1.4479435019219107</v>
      </c>
      <c r="ED10" s="715">
        <f t="shared" si="82"/>
        <v>-1.1916754795089329E-3</v>
      </c>
      <c r="EE10" s="700"/>
      <c r="EF10" s="700"/>
      <c r="EG10" s="700"/>
      <c r="EH10" s="700"/>
      <c r="EI10" s="700"/>
      <c r="EJ10" s="673">
        <v>-145.16</v>
      </c>
      <c r="EK10" s="666">
        <f t="shared" si="25"/>
        <v>-145.1891753235069</v>
      </c>
      <c r="EL10" s="666">
        <f t="shared" si="26"/>
        <v>-1448.6534389052665</v>
      </c>
      <c r="EM10" s="695">
        <f t="shared" si="50"/>
        <v>2.1007555497117627</v>
      </c>
      <c r="EN10" s="715">
        <f t="shared" si="83"/>
        <v>-6.8663976245952483E-4</v>
      </c>
      <c r="EO10" s="700"/>
      <c r="EP10" s="700"/>
      <c r="EQ10" s="700"/>
      <c r="ER10" s="700"/>
      <c r="ES10" s="700"/>
      <c r="ET10" s="673">
        <v>-175.67699999999999</v>
      </c>
      <c r="EU10" s="666">
        <f t="shared" si="27"/>
        <v>-175.54010569056334</v>
      </c>
      <c r="EV10" s="666">
        <f t="shared" si="28"/>
        <v>-1537.9207950261839</v>
      </c>
      <c r="EW10" s="695">
        <f t="shared" si="51"/>
        <v>2.0962064909108369</v>
      </c>
      <c r="EX10" s="715">
        <f t="shared" si="84"/>
        <v>2.8323155905210871E-3</v>
      </c>
      <c r="EY10" s="700"/>
      <c r="EZ10" s="700"/>
      <c r="FA10" s="700"/>
      <c r="FB10" s="700"/>
      <c r="FC10" s="700"/>
      <c r="FD10" s="673">
        <v>77.691000000000003</v>
      </c>
      <c r="FE10" s="666">
        <f t="shared" si="29"/>
        <v>77.868047201468073</v>
      </c>
      <c r="FF10" s="666">
        <f t="shared" si="30"/>
        <v>843.18245456380612</v>
      </c>
      <c r="FG10" s="695">
        <f t="shared" si="52"/>
        <v>1.4888835625451862</v>
      </c>
      <c r="FH10" s="715">
        <f t="shared" si="85"/>
        <v>6.3936730875761294E-3</v>
      </c>
      <c r="FI10" s="700"/>
      <c r="FJ10" s="700"/>
      <c r="FK10" s="700"/>
      <c r="FL10" s="700"/>
      <c r="FM10" s="700"/>
      <c r="FN10" s="673">
        <v>-279.13600000000002</v>
      </c>
      <c r="FO10" s="666">
        <f t="shared" si="31"/>
        <v>-279.20672390217123</v>
      </c>
      <c r="FP10" s="666">
        <f t="shared" si="32"/>
        <v>-1232.6900266113655</v>
      </c>
      <c r="FQ10" s="695">
        <f t="shared" si="53"/>
        <v>2.0791617976544914</v>
      </c>
      <c r="FR10" s="715">
        <f t="shared" si="86"/>
        <v>-7.4419578436359449E-4</v>
      </c>
      <c r="FS10" s="660"/>
      <c r="FT10" s="700"/>
      <c r="FU10" s="700"/>
      <c r="FV10" s="700"/>
      <c r="FW10" s="700"/>
      <c r="FX10" s="673">
        <v>159.351</v>
      </c>
      <c r="FY10" s="666">
        <f t="shared" si="33"/>
        <v>159.27596670754338</v>
      </c>
      <c r="FZ10" s="666">
        <f t="shared" si="34"/>
        <v>1120.6118143459917</v>
      </c>
      <c r="GA10" s="695">
        <f t="shared" si="54"/>
        <v>1.4803642955265761</v>
      </c>
      <c r="GB10" s="715">
        <f t="shared" si="87"/>
        <v>-1.7658631817708153E-3</v>
      </c>
      <c r="GC10" s="700"/>
      <c r="GD10" s="700"/>
      <c r="GE10" s="700"/>
      <c r="GF10" s="700"/>
      <c r="GG10" s="700"/>
      <c r="GH10" s="673">
        <v>-192.197</v>
      </c>
      <c r="GI10" s="666">
        <f t="shared" si="35"/>
        <v>-192.18578878952127</v>
      </c>
      <c r="GJ10" s="666">
        <f t="shared" si="55"/>
        <v>-5998.28350290244</v>
      </c>
      <c r="GK10" s="695">
        <f t="shared" si="56"/>
        <v>1.3517989617819071</v>
      </c>
      <c r="GL10" s="715">
        <f t="shared" si="88"/>
        <v>1.2823070432041986E-3</v>
      </c>
      <c r="GM10" s="700"/>
      <c r="GN10" s="700"/>
      <c r="GO10" s="700"/>
      <c r="GP10" s="700"/>
      <c r="GQ10" s="700"/>
      <c r="GR10" s="673">
        <v>-218.62</v>
      </c>
      <c r="GS10" s="666">
        <f t="shared" si="36"/>
        <v>-218.62074489288926</v>
      </c>
      <c r="GT10" s="666">
        <f t="shared" si="57"/>
        <v>-4745.51106171639</v>
      </c>
      <c r="GU10" s="695">
        <f t="shared" si="58"/>
        <v>1.7561052089104463</v>
      </c>
      <c r="GV10" s="715">
        <f t="shared" si="89"/>
        <v>-4.5614996280380217E-5</v>
      </c>
      <c r="GW10" s="700"/>
      <c r="GX10" s="700"/>
      <c r="GY10" s="700"/>
      <c r="GZ10" s="700"/>
      <c r="HA10" s="700"/>
      <c r="HB10" s="673">
        <f t="shared" si="59"/>
        <v>-104.59399999999999</v>
      </c>
      <c r="HC10" s="666">
        <f t="shared" si="37"/>
        <v>-104.59805212267116</v>
      </c>
      <c r="HD10" s="666">
        <f t="shared" si="60"/>
        <v>-3734.1130437266161</v>
      </c>
      <c r="HE10" s="695">
        <f t="shared" si="61"/>
        <v>1.0490105585963736</v>
      </c>
      <c r="HF10" s="715">
        <f t="shared" si="90"/>
        <v>-6.8321070159651609E-4</v>
      </c>
      <c r="HG10" s="700"/>
      <c r="HH10" s="700"/>
      <c r="HI10" s="700"/>
      <c r="HJ10" s="700"/>
      <c r="HK10" s="700"/>
      <c r="HL10" s="673">
        <f t="shared" si="62"/>
        <v>5.88</v>
      </c>
      <c r="HM10" s="673">
        <f t="shared" si="38"/>
        <v>5.8800000000000008</v>
      </c>
      <c r="HN10" s="666">
        <f t="shared" si="63"/>
        <v>2916.9560472269072</v>
      </c>
      <c r="HO10" s="695">
        <f t="shared" si="64"/>
        <v>14.451107491835051</v>
      </c>
      <c r="HP10" s="715">
        <f t="shared" si="91"/>
        <v>1.5105075164968116E-16</v>
      </c>
      <c r="HQ10" s="700"/>
      <c r="HR10" s="700"/>
      <c r="HS10" s="700"/>
      <c r="HT10" s="700"/>
      <c r="HU10" s="700"/>
      <c r="HV10" s="700"/>
      <c r="HW10" s="700"/>
      <c r="HX10" s="675"/>
      <c r="HY10" s="675"/>
      <c r="IA10" s="705"/>
      <c r="IB10" s="705"/>
      <c r="IC10" s="705"/>
      <c r="ID10" s="720"/>
      <c r="IE10" s="705"/>
      <c r="IF10" s="721"/>
      <c r="IG10" s="720"/>
      <c r="IH10" s="721"/>
      <c r="II10" s="721"/>
      <c r="IJ10" s="721"/>
      <c r="IK10" s="721"/>
      <c r="IL10" s="721"/>
      <c r="IM10" s="721"/>
      <c r="IN10" s="705"/>
      <c r="IW10" s="691"/>
      <c r="IX10" s="691"/>
      <c r="IY10" s="675"/>
      <c r="JA10" s="721"/>
      <c r="JB10" s="675"/>
      <c r="JC10" s="675"/>
      <c r="JD10" s="675"/>
      <c r="JE10" s="722"/>
      <c r="KA10" s="796" t="s">
        <v>1037</v>
      </c>
      <c r="KB10" s="794">
        <f ca="1">KC10-(A_0H2O+A_1H2O*KC10+A_2H2O*KC10^2+A_3H2O*KC10^3+A_4H2O*SQRT(KC10)+A_5H2O*LN(KC10)-KE10)/(A_1H2O+2*A_2H2O*KC10+3*A_3H2O*KC10^2+A_4H2O/2/SQRT(KC10)+A_5H2O/KC10)</f>
        <v>608.94278367332345</v>
      </c>
      <c r="KC10" s="794">
        <f t="shared" ca="1" si="65"/>
        <v>608.94278367332345</v>
      </c>
      <c r="KD10" s="794">
        <f t="shared" ca="1" si="66"/>
        <v>608.94278367332345</v>
      </c>
      <c r="KE10" s="689">
        <v>-231</v>
      </c>
      <c r="KF10" s="689"/>
    </row>
    <row r="11" spans="1:292" ht="13.8" x14ac:dyDescent="0.3">
      <c r="A11" s="680">
        <f t="shared" si="39"/>
        <v>326.85000000000002</v>
      </c>
      <c r="B11" s="680">
        <f t="shared" si="107"/>
        <v>600</v>
      </c>
      <c r="C11" s="680">
        <f t="shared" si="3"/>
        <v>360000</v>
      </c>
      <c r="D11" s="680">
        <f t="shared" si="4"/>
        <v>216000000</v>
      </c>
      <c r="E11" s="680">
        <f t="shared" si="5"/>
        <v>24.494897427831781</v>
      </c>
      <c r="F11" s="680">
        <f t="shared" si="6"/>
        <v>6.3969296552161463</v>
      </c>
      <c r="G11" s="660"/>
      <c r="H11" s="694" t="s">
        <v>1361</v>
      </c>
      <c r="I11" s="673">
        <v>6.2779999999999996</v>
      </c>
      <c r="J11" s="666">
        <f t="shared" si="7"/>
        <v>6.2779999999999774</v>
      </c>
      <c r="K11" s="666">
        <f t="shared" si="8"/>
        <v>157.15430059076797</v>
      </c>
      <c r="L11" s="695">
        <f t="shared" si="92"/>
        <v>0.52063707335023357</v>
      </c>
      <c r="M11" s="715">
        <f t="shared" si="93"/>
        <v>-3.5368685078851756E-15</v>
      </c>
      <c r="N11" s="713">
        <f t="shared" si="94"/>
        <v>600</v>
      </c>
      <c r="O11" s="700"/>
      <c r="P11" s="700"/>
      <c r="Q11" s="700"/>
      <c r="R11" s="700"/>
      <c r="S11" s="673">
        <v>9.2469999999999999</v>
      </c>
      <c r="T11" s="666">
        <f t="shared" si="67"/>
        <v>9.2469999999999004</v>
      </c>
      <c r="U11" s="666">
        <f t="shared" si="10"/>
        <v>288.9795867345025</v>
      </c>
      <c r="V11" s="695">
        <f t="shared" si="40"/>
        <v>0.95736155949810342</v>
      </c>
      <c r="W11" s="715">
        <f t="shared" si="95"/>
        <v>-1.0757649292355794E-14</v>
      </c>
      <c r="X11" s="713">
        <f t="shared" ref="X11:X36" si="108">B11</f>
        <v>600</v>
      </c>
      <c r="Y11" s="700"/>
      <c r="Z11" s="700"/>
      <c r="AA11" s="700"/>
      <c r="AB11" s="700"/>
      <c r="AC11" s="673">
        <v>8.8930000000000007</v>
      </c>
      <c r="AD11" s="666">
        <f t="shared" si="69"/>
        <v>8.8930000000000291</v>
      </c>
      <c r="AE11" s="666">
        <f t="shared" si="11"/>
        <v>317.45521786002416</v>
      </c>
      <c r="AF11" s="695">
        <f t="shared" si="41"/>
        <v>1.0516985849263678</v>
      </c>
      <c r="AG11" s="715">
        <f t="shared" si="96"/>
        <v>3.1959641774883623E-15</v>
      </c>
      <c r="AH11" s="725">
        <f t="shared" si="97"/>
        <v>600</v>
      </c>
      <c r="AI11" s="700"/>
      <c r="AJ11" s="700"/>
      <c r="AK11" s="700"/>
      <c r="AL11" s="700"/>
      <c r="AM11" s="673">
        <v>-380.60500000000002</v>
      </c>
      <c r="AN11" s="666">
        <f t="shared" si="70"/>
        <v>-380.59247989927059</v>
      </c>
      <c r="AO11" s="666">
        <f t="shared" si="12"/>
        <v>-8648.1874491590515</v>
      </c>
      <c r="AP11" s="695">
        <f t="shared" si="98"/>
        <v>0.97159380029451092</v>
      </c>
      <c r="AQ11" s="715">
        <f t="shared" si="99"/>
        <v>9.7002407448920993E-4</v>
      </c>
      <c r="AR11" s="700"/>
      <c r="AS11" s="700"/>
      <c r="AT11" s="700"/>
      <c r="AU11" s="700"/>
      <c r="AV11" s="700"/>
      <c r="AW11" s="673">
        <f>AX11-Vypocet!$F$155/1000000*$AY$2</f>
        <v>-272.76096000000001</v>
      </c>
      <c r="AX11" s="673">
        <v>-231.32599999999999</v>
      </c>
      <c r="AY11" s="666">
        <f t="shared" si="14"/>
        <v>-231.32599999999999</v>
      </c>
      <c r="AZ11" s="666">
        <f t="shared" si="71"/>
        <v>-12840.601270038633</v>
      </c>
      <c r="BA11" s="695">
        <f t="shared" si="42"/>
        <v>1.9305288686226258</v>
      </c>
      <c r="BB11" s="715">
        <f t="shared" si="100"/>
        <v>0</v>
      </c>
      <c r="BC11" s="700"/>
      <c r="BD11" s="700"/>
      <c r="BE11" s="700"/>
      <c r="BF11" s="700"/>
      <c r="BG11" s="700"/>
      <c r="BH11" s="673">
        <v>8.8109999999999999</v>
      </c>
      <c r="BI11" s="666">
        <f t="shared" si="72"/>
        <v>8.811000000000007</v>
      </c>
      <c r="BJ11" s="666">
        <f t="shared" si="15"/>
        <v>4370.9693421966467</v>
      </c>
      <c r="BK11" s="695">
        <f>IF(ABS($B11-$B$7)&gt;0.1,(BH11-BH$7)/($B11-$B$7)/BI$2*1000,BK12)</f>
        <v>14.480600769245143</v>
      </c>
      <c r="BL11" s="715">
        <f t="shared" si="101"/>
        <v>8.0642689338338462E-16</v>
      </c>
      <c r="BM11" s="725">
        <f t="shared" si="102"/>
        <v>600</v>
      </c>
      <c r="BN11" s="797">
        <f t="shared" si="43"/>
        <v>1.3982564657538807</v>
      </c>
      <c r="BO11" s="700"/>
      <c r="BP11" s="700"/>
      <c r="BQ11" s="700"/>
      <c r="BR11" s="673">
        <v>-101.584</v>
      </c>
      <c r="BS11" s="666">
        <f t="shared" si="74"/>
        <v>-101.59972735047698</v>
      </c>
      <c r="BT11" s="666">
        <f t="shared" si="17"/>
        <v>-3626.6529574729393</v>
      </c>
      <c r="BU11" s="695">
        <f t="shared" si="103"/>
        <v>1.0574883800111146</v>
      </c>
      <c r="BV11" s="715">
        <f t="shared" si="104"/>
        <v>-1.7590147049523584E-3</v>
      </c>
      <c r="BW11" s="700"/>
      <c r="BX11" s="700"/>
      <c r="BY11" s="700"/>
      <c r="BZ11" s="700"/>
      <c r="CA11" s="700"/>
      <c r="CB11" s="673">
        <v>9.2469999999999999</v>
      </c>
      <c r="CC11" s="666">
        <f t="shared" si="75"/>
        <v>9.2470000000000141</v>
      </c>
      <c r="CD11" s="666">
        <f t="shared" si="19"/>
        <v>319.25654754399022</v>
      </c>
      <c r="CE11" s="695">
        <f t="shared" si="44"/>
        <v>1.0576662168096413</v>
      </c>
      <c r="CF11" s="715">
        <f t="shared" si="105"/>
        <v>1.5368070417651135E-15</v>
      </c>
      <c r="CG11" s="725">
        <f t="shared" si="106"/>
        <v>600</v>
      </c>
      <c r="CH11" s="797">
        <f t="shared" si="76"/>
        <v>8.9413344554455456</v>
      </c>
      <c r="CI11" s="695">
        <f t="shared" si="77"/>
        <v>1.0227043783627969</v>
      </c>
      <c r="CJ11" s="797">
        <f t="shared" si="45"/>
        <v>1.3724840124610922</v>
      </c>
      <c r="CK11" s="801">
        <f t="shared" si="46"/>
        <v>1.3901861099567823</v>
      </c>
      <c r="CL11" s="673">
        <f t="shared" si="20"/>
        <v>8.9413344554455474</v>
      </c>
      <c r="CM11" s="666"/>
      <c r="CN11" s="666"/>
      <c r="CO11" s="695"/>
      <c r="CP11" s="715"/>
      <c r="CQ11" s="700"/>
      <c r="CR11" s="700"/>
      <c r="CS11" s="700"/>
      <c r="CT11" s="700"/>
      <c r="CU11" s="700"/>
      <c r="CV11" s="673"/>
      <c r="CW11" s="666"/>
      <c r="CX11" s="666"/>
      <c r="CY11" s="695"/>
      <c r="CZ11" s="715"/>
      <c r="DA11" s="700"/>
      <c r="DB11" s="700"/>
      <c r="DC11" s="700"/>
      <c r="DD11" s="700"/>
      <c r="DE11" s="700"/>
      <c r="DF11" s="673">
        <v>-61.231000000000002</v>
      </c>
      <c r="DG11" s="666">
        <f t="shared" si="21"/>
        <v>-61.233728201188683</v>
      </c>
      <c r="DH11" s="666">
        <f t="shared" si="78"/>
        <v>-3816.7753356687817</v>
      </c>
      <c r="DI11" s="695">
        <f t="shared" si="47"/>
        <v>2.7442670183497118</v>
      </c>
      <c r="DJ11" s="715">
        <f t="shared" si="79"/>
        <v>-2.0529770401693981E-4</v>
      </c>
      <c r="DK11" s="700"/>
      <c r="DL11" s="700"/>
      <c r="DM11" s="700"/>
      <c r="DN11" s="700"/>
      <c r="DO11" s="700"/>
      <c r="DP11" s="673">
        <v>-73.474999999999994</v>
      </c>
      <c r="DQ11" s="666">
        <f t="shared" si="22"/>
        <v>-73.467870994099201</v>
      </c>
      <c r="DR11" s="666">
        <f t="shared" si="80"/>
        <v>-1666.2433497671</v>
      </c>
      <c r="DS11" s="695">
        <f t="shared" si="48"/>
        <v>2.3444006929247578</v>
      </c>
      <c r="DT11" s="715">
        <f t="shared" si="81"/>
        <v>2.284571671460846E-4</v>
      </c>
      <c r="DU11" s="700"/>
      <c r="DV11" s="700"/>
      <c r="DW11" s="700"/>
      <c r="DX11" s="700"/>
      <c r="DY11" s="700"/>
      <c r="DZ11" s="673">
        <v>120.774</v>
      </c>
      <c r="EA11" s="666">
        <f t="shared" si="23"/>
        <v>120.7894085461362</v>
      </c>
      <c r="EB11" s="666">
        <f t="shared" si="24"/>
        <v>1546.1367703876672</v>
      </c>
      <c r="EC11" s="695">
        <f t="shared" si="49"/>
        <v>1.6050194960014081</v>
      </c>
      <c r="ED11" s="715">
        <f t="shared" si="82"/>
        <v>4.0715955332946128E-4</v>
      </c>
      <c r="EE11" s="700"/>
      <c r="EF11" s="700"/>
      <c r="EG11" s="700"/>
      <c r="EH11" s="700"/>
      <c r="EI11" s="700"/>
      <c r="EJ11" s="673">
        <v>-118.274</v>
      </c>
      <c r="EK11" s="666">
        <f t="shared" si="25"/>
        <v>-118.25728137334295</v>
      </c>
      <c r="EL11" s="666">
        <f t="shared" si="26"/>
        <v>-1180.3391900873623</v>
      </c>
      <c r="EM11" s="695">
        <f t="shared" si="50"/>
        <v>2.2936947375425665</v>
      </c>
      <c r="EN11" s="715">
        <f t="shared" si="83"/>
        <v>2.4098573940631459E-4</v>
      </c>
      <c r="EO11" s="700"/>
      <c r="EP11" s="700"/>
      <c r="EQ11" s="700"/>
      <c r="ER11" s="700"/>
      <c r="ES11" s="700"/>
      <c r="ET11" s="673">
        <v>-145.03</v>
      </c>
      <c r="EU11" s="666">
        <f t="shared" si="27"/>
        <v>-144.84927789227606</v>
      </c>
      <c r="EV11" s="666">
        <f t="shared" si="28"/>
        <v>-1269.6292223947783</v>
      </c>
      <c r="EW11" s="695">
        <f t="shared" si="51"/>
        <v>2.2905776141187943</v>
      </c>
      <c r="EX11" s="715">
        <f t="shared" si="84"/>
        <v>2.2882009081278505E-3</v>
      </c>
      <c r="EY11" s="700"/>
      <c r="EZ11" s="700"/>
      <c r="FA11" s="700"/>
      <c r="FB11" s="700"/>
      <c r="FC11" s="700"/>
      <c r="FD11" s="673">
        <v>96.15</v>
      </c>
      <c r="FE11" s="666">
        <f t="shared" si="29"/>
        <v>96.083707754541479</v>
      </c>
      <c r="FF11" s="666">
        <f t="shared" si="30"/>
        <v>1043.5184642533879</v>
      </c>
      <c r="FG11" s="695">
        <f t="shared" si="52"/>
        <v>1.6593246870608835</v>
      </c>
      <c r="FH11" s="715">
        <f t="shared" si="85"/>
        <v>-1.4364516892421901E-3</v>
      </c>
      <c r="FI11" s="700"/>
      <c r="FJ11" s="700"/>
      <c r="FK11" s="700"/>
      <c r="FL11" s="700"/>
      <c r="FM11" s="700"/>
      <c r="FN11" s="673">
        <v>-219.13499999999999</v>
      </c>
      <c r="FO11" s="666">
        <f t="shared" si="31"/>
        <v>-219.09509954524196</v>
      </c>
      <c r="FP11" s="666">
        <f t="shared" si="32"/>
        <v>-967.72013993709731</v>
      </c>
      <c r="FQ11" s="695">
        <f t="shared" si="53"/>
        <v>2.2681752378029736</v>
      </c>
      <c r="FR11" s="715">
        <f t="shared" si="86"/>
        <v>2.5736417427049484E-4</v>
      </c>
      <c r="FS11" s="660"/>
      <c r="FT11" s="700"/>
      <c r="FU11" s="700"/>
      <c r="FV11" s="700"/>
      <c r="FW11" s="700"/>
      <c r="FX11" s="673">
        <v>186.822</v>
      </c>
      <c r="FY11" s="666">
        <f t="shared" si="33"/>
        <v>186.87719466625617</v>
      </c>
      <c r="FZ11" s="666">
        <f t="shared" si="34"/>
        <v>1313.7974683544305</v>
      </c>
      <c r="GA11" s="695">
        <f t="shared" si="54"/>
        <v>1.6299393309937988</v>
      </c>
      <c r="GB11" s="715">
        <f t="shared" si="87"/>
        <v>7.8892350499085813E-4</v>
      </c>
      <c r="GC11" s="700"/>
      <c r="GD11" s="700"/>
      <c r="GE11" s="700"/>
      <c r="GF11" s="700"/>
      <c r="GG11" s="700"/>
      <c r="GH11" s="673">
        <v>-187.44399999999999</v>
      </c>
      <c r="GI11" s="666">
        <f t="shared" si="35"/>
        <v>-187.4503104151924</v>
      </c>
      <c r="GJ11" s="666">
        <f t="shared" si="55"/>
        <v>-5849.9469446351659</v>
      </c>
      <c r="GK11" s="695">
        <f t="shared" si="56"/>
        <v>1.3953857170878006</v>
      </c>
      <c r="GL11" s="715">
        <f t="shared" si="88"/>
        <v>-4.6757670364674578E-4</v>
      </c>
      <c r="GM11" s="700"/>
      <c r="GN11" s="700"/>
      <c r="GO11" s="700"/>
      <c r="GP11" s="700"/>
      <c r="GQ11" s="700"/>
      <c r="GR11" s="673">
        <v>-208.465</v>
      </c>
      <c r="GS11" s="666">
        <f t="shared" si="36"/>
        <v>-208.46473811201867</v>
      </c>
      <c r="GT11" s="666">
        <f t="shared" si="57"/>
        <v>-4525.0798805265176</v>
      </c>
      <c r="GU11" s="695">
        <f t="shared" si="58"/>
        <v>1.9045917429466495</v>
      </c>
      <c r="GV11" s="715">
        <f t="shared" si="89"/>
        <v>9.8881624065812635E-6</v>
      </c>
      <c r="GW11" s="700"/>
      <c r="GX11" s="700"/>
      <c r="GY11" s="700"/>
      <c r="GZ11" s="700"/>
      <c r="HA11" s="700"/>
      <c r="HB11" s="673">
        <f t="shared" si="59"/>
        <v>-101.584</v>
      </c>
      <c r="HC11" s="666">
        <f t="shared" si="37"/>
        <v>-101.58345759036486</v>
      </c>
      <c r="HD11" s="666">
        <f t="shared" si="60"/>
        <v>-3626.6529574729393</v>
      </c>
      <c r="HE11" s="695">
        <f t="shared" si="61"/>
        <v>1.0574883800111146</v>
      </c>
      <c r="HF11" s="715">
        <f t="shared" si="90"/>
        <v>6.0665432853678101E-5</v>
      </c>
      <c r="HG11" s="700"/>
      <c r="HH11" s="700"/>
      <c r="HI11" s="700"/>
      <c r="HJ11" s="700"/>
      <c r="HK11" s="700"/>
      <c r="HL11" s="673">
        <f t="shared" si="62"/>
        <v>8.8109999999999999</v>
      </c>
      <c r="HM11" s="673">
        <f t="shared" si="38"/>
        <v>8.8225661989199935</v>
      </c>
      <c r="HN11" s="666">
        <f t="shared" si="63"/>
        <v>4370.9693421966467</v>
      </c>
      <c r="HO11" s="695">
        <f t="shared" si="64"/>
        <v>14.499609452593008</v>
      </c>
      <c r="HP11" s="715">
        <f t="shared" si="91"/>
        <v>1.3126999114735618E-3</v>
      </c>
      <c r="HQ11" s="700"/>
      <c r="HR11" s="700"/>
      <c r="HS11" s="700"/>
      <c r="HT11" s="700"/>
      <c r="HU11" s="700"/>
      <c r="HV11" s="700"/>
      <c r="HW11" s="700"/>
      <c r="HX11" s="675"/>
      <c r="HY11" s="675"/>
      <c r="IA11" s="705"/>
      <c r="IB11" s="705"/>
      <c r="IC11" s="705"/>
      <c r="ID11" s="720"/>
      <c r="IE11" s="705"/>
      <c r="IF11" s="721"/>
      <c r="IG11" s="720"/>
      <c r="IH11" s="721"/>
      <c r="II11" s="721"/>
      <c r="IJ11" s="721"/>
      <c r="IK11" s="721"/>
      <c r="IL11" s="721"/>
      <c r="IM11" s="721"/>
      <c r="IN11" s="705"/>
      <c r="IW11" s="691"/>
      <c r="IX11" s="691"/>
      <c r="IY11" s="675"/>
      <c r="JA11" s="721"/>
      <c r="JB11" s="675"/>
      <c r="JC11" s="675"/>
      <c r="JD11" s="675"/>
      <c r="JE11" s="722"/>
    </row>
    <row r="12" spans="1:292" ht="13.8" x14ac:dyDescent="0.3">
      <c r="A12" s="680">
        <f t="shared" si="39"/>
        <v>426.85</v>
      </c>
      <c r="B12" s="680">
        <f t="shared" si="107"/>
        <v>700</v>
      </c>
      <c r="C12" s="680">
        <f t="shared" si="3"/>
        <v>490000</v>
      </c>
      <c r="D12" s="680">
        <f t="shared" si="4"/>
        <v>343000000</v>
      </c>
      <c r="E12" s="680">
        <f t="shared" si="5"/>
        <v>26.457513110645905</v>
      </c>
      <c r="F12" s="680">
        <f t="shared" si="6"/>
        <v>6.5510803350434044</v>
      </c>
      <c r="G12" s="660"/>
      <c r="H12" s="694" t="s">
        <v>1361</v>
      </c>
      <c r="I12" s="673">
        <v>8.3580000000000005</v>
      </c>
      <c r="J12" s="666">
        <f t="shared" si="7"/>
        <v>8.3782058471557974</v>
      </c>
      <c r="K12" s="666">
        <f t="shared" si="8"/>
        <v>209.22198858516072</v>
      </c>
      <c r="L12" s="695">
        <f t="shared" si="92"/>
        <v>0.52064697918417502</v>
      </c>
      <c r="M12" s="715">
        <f t="shared" si="93"/>
        <v>2.4175457233544953E-3</v>
      </c>
      <c r="N12" s="700"/>
      <c r="O12" s="700"/>
      <c r="P12" s="700"/>
      <c r="Q12" s="700"/>
      <c r="R12" s="700"/>
      <c r="S12" s="673">
        <v>12.5</v>
      </c>
      <c r="T12" s="666">
        <f t="shared" si="67"/>
        <v>12.602635236700451</v>
      </c>
      <c r="U12" s="666">
        <f t="shared" si="10"/>
        <v>390.63964898683702</v>
      </c>
      <c r="V12" s="695">
        <f t="shared" si="40"/>
        <v>0.97210314541952714</v>
      </c>
      <c r="W12" s="715">
        <f t="shared" si="95"/>
        <v>8.210818936036049E-3</v>
      </c>
      <c r="X12" s="713">
        <f t="shared" si="108"/>
        <v>700</v>
      </c>
      <c r="Y12" s="700"/>
      <c r="Z12" s="700"/>
      <c r="AA12" s="700"/>
      <c r="AB12" s="700"/>
      <c r="AC12" s="673">
        <v>11.933999999999999</v>
      </c>
      <c r="AD12" s="666">
        <f t="shared" si="69"/>
        <v>11.904943598302708</v>
      </c>
      <c r="AE12" s="666">
        <f t="shared" si="11"/>
        <v>426.0104093041187</v>
      </c>
      <c r="AF12" s="695">
        <f t="shared" si="41"/>
        <v>1.0601229545952933</v>
      </c>
      <c r="AG12" s="715">
        <f t="shared" si="96"/>
        <v>-2.434757976980994E-3</v>
      </c>
      <c r="AH12" s="725">
        <f t="shared" si="97"/>
        <v>700</v>
      </c>
      <c r="AI12" s="700"/>
      <c r="AJ12" s="700"/>
      <c r="AK12" s="700"/>
      <c r="AL12" s="700"/>
      <c r="AM12" s="673">
        <v>-375.75299999999999</v>
      </c>
      <c r="AN12" s="666">
        <f t="shared" si="70"/>
        <v>-375.74038996618538</v>
      </c>
      <c r="AO12" s="666">
        <f t="shared" si="12"/>
        <v>-8537.9392771609964</v>
      </c>
      <c r="AP12" s="695">
        <f t="shared" si="98"/>
        <v>1.0041651377801513</v>
      </c>
      <c r="AQ12" s="715">
        <f t="shared" si="99"/>
        <v>7.1006440760235502E-4</v>
      </c>
      <c r="AR12" s="700"/>
      <c r="AS12" s="700"/>
      <c r="AT12" s="700"/>
      <c r="AU12" s="700"/>
      <c r="AV12" s="700"/>
      <c r="AW12" s="673">
        <f>AX12-Vypocet!$F$155/1000000*$AY$2</f>
        <v>-269.07396</v>
      </c>
      <c r="AX12" s="673">
        <v>-227.63900000000001</v>
      </c>
      <c r="AY12" s="666">
        <f t="shared" si="14"/>
        <v>-227.59887154802385</v>
      </c>
      <c r="AZ12" s="666">
        <f t="shared" si="71"/>
        <v>-12635.940761135043</v>
      </c>
      <c r="BA12" s="695">
        <f t="shared" si="42"/>
        <v>1.959414328474135</v>
      </c>
      <c r="BB12" s="715">
        <f t="shared" si="100"/>
        <v>2.8289356345547324E-3</v>
      </c>
      <c r="BC12" s="700"/>
      <c r="BD12" s="700"/>
      <c r="BE12" s="700"/>
      <c r="BF12" s="700"/>
      <c r="BG12" s="700"/>
      <c r="BH12" s="673">
        <v>11.75</v>
      </c>
      <c r="BI12" s="666">
        <f t="shared" si="72"/>
        <v>11.748884366912215</v>
      </c>
      <c r="BJ12" s="666">
        <f t="shared" si="15"/>
        <v>5828.951284849687</v>
      </c>
      <c r="BK12" s="695">
        <f t="shared" ref="BK12:BK18" si="109">IF(ABS($B12-$B$7)&gt;0.1,(BH12-BH$7)/($B12-$B$7)/BI$2*1000,BK13)</f>
        <v>14.505291240138577</v>
      </c>
      <c r="BL12" s="715">
        <f t="shared" si="101"/>
        <v>-9.4947496832790116E-5</v>
      </c>
      <c r="BM12" s="725">
        <f t="shared" si="102"/>
        <v>700</v>
      </c>
      <c r="BN12" s="797">
        <f t="shared" si="43"/>
        <v>1.3973092295628156</v>
      </c>
      <c r="BO12" s="700"/>
      <c r="BP12" s="700"/>
      <c r="BQ12" s="700"/>
      <c r="BR12" s="673">
        <v>-98.504999999999995</v>
      </c>
      <c r="BS12" s="666">
        <f t="shared" si="74"/>
        <v>-98.507670753326707</v>
      </c>
      <c r="BT12" s="666">
        <f t="shared" si="17"/>
        <v>-3516.7295004712537</v>
      </c>
      <c r="BU12" s="695">
        <f t="shared" si="103"/>
        <v>1.0678768806968775</v>
      </c>
      <c r="BV12" s="715">
        <f t="shared" si="104"/>
        <v>-2.22192456465175E-4</v>
      </c>
      <c r="BW12" s="700"/>
      <c r="BX12" s="700"/>
      <c r="BY12" s="700"/>
      <c r="BZ12" s="700"/>
      <c r="CA12" s="700"/>
      <c r="CB12" s="673">
        <v>12.5</v>
      </c>
      <c r="CC12" s="666">
        <f t="shared" si="75"/>
        <v>12.446149481908463</v>
      </c>
      <c r="CD12" s="666">
        <f t="shared" si="19"/>
        <v>431.56773486534854</v>
      </c>
      <c r="CE12" s="695">
        <f t="shared" si="44"/>
        <v>1.0739523077400734</v>
      </c>
      <c r="CF12" s="715">
        <f t="shared" si="105"/>
        <v>-4.3080414473229212E-3</v>
      </c>
      <c r="CG12" s="725">
        <f t="shared" si="106"/>
        <v>700</v>
      </c>
      <c r="CH12" s="797">
        <f t="shared" si="76"/>
        <v>12.017104752475246</v>
      </c>
      <c r="CI12" s="695">
        <f t="shared" si="77"/>
        <v>1.0324637905019995</v>
      </c>
      <c r="CJ12" s="797">
        <f t="shared" si="45"/>
        <v>1.3647749680967474</v>
      </c>
      <c r="CK12" s="801">
        <f t="shared" si="46"/>
        <v>1.3850775941893498</v>
      </c>
      <c r="CL12" s="673">
        <f t="shared" si="20"/>
        <v>12.017104752475252</v>
      </c>
      <c r="CM12" s="666"/>
      <c r="CN12" s="666"/>
      <c r="CO12" s="695"/>
      <c r="CP12" s="715"/>
      <c r="CQ12" s="700"/>
      <c r="CR12" s="700"/>
      <c r="CS12" s="700"/>
      <c r="CT12" s="700"/>
      <c r="CU12" s="700"/>
      <c r="CV12" s="673"/>
      <c r="CW12" s="666"/>
      <c r="CX12" s="666"/>
      <c r="CY12" s="695"/>
      <c r="CZ12" s="715"/>
      <c r="DA12" s="700"/>
      <c r="DB12" s="700"/>
      <c r="DC12" s="700"/>
      <c r="DD12" s="700"/>
      <c r="DE12" s="700"/>
      <c r="DF12" s="673">
        <v>-55.723999999999997</v>
      </c>
      <c r="DG12" s="666">
        <f t="shared" si="21"/>
        <v>-55.729180200530834</v>
      </c>
      <c r="DH12" s="666">
        <f t="shared" si="78"/>
        <v>-3473.5018014536295</v>
      </c>
      <c r="DI12" s="695">
        <f t="shared" si="47"/>
        <v>2.9155917225432697</v>
      </c>
      <c r="DJ12" s="715">
        <f t="shared" si="79"/>
        <v>-2.7560121998496773E-4</v>
      </c>
      <c r="DK12" s="700"/>
      <c r="DL12" s="700"/>
      <c r="DM12" s="700"/>
      <c r="DN12" s="700"/>
      <c r="DO12" s="700"/>
      <c r="DP12" s="673">
        <v>-59.814</v>
      </c>
      <c r="DQ12" s="666">
        <f t="shared" si="22"/>
        <v>-59.797342072237711</v>
      </c>
      <c r="DR12" s="666">
        <f t="shared" si="80"/>
        <v>-1356.4434123575272</v>
      </c>
      <c r="DS12" s="695">
        <f t="shared" si="48"/>
        <v>2.5319330261762119</v>
      </c>
      <c r="DT12" s="715">
        <f t="shared" si="81"/>
        <v>3.7128176709064084E-4</v>
      </c>
      <c r="DU12" s="700"/>
      <c r="DV12" s="700"/>
      <c r="DW12" s="700"/>
      <c r="DX12" s="700"/>
      <c r="DY12" s="700"/>
      <c r="DZ12" s="673">
        <v>137.73400000000001</v>
      </c>
      <c r="EA12" s="666">
        <f t="shared" si="23"/>
        <v>137.77047291513838</v>
      </c>
      <c r="EB12" s="666">
        <f t="shared" si="24"/>
        <v>1763.2570084006074</v>
      </c>
      <c r="EC12" s="695">
        <f t="shared" si="49"/>
        <v>1.7459135818861897</v>
      </c>
      <c r="ED12" s="715">
        <f t="shared" si="82"/>
        <v>6.6551556708224909E-4</v>
      </c>
      <c r="EE12" s="700"/>
      <c r="EF12" s="700"/>
      <c r="EG12" s="700"/>
      <c r="EH12" s="700"/>
      <c r="EI12" s="700"/>
      <c r="EJ12" s="673">
        <v>-88.176000000000002</v>
      </c>
      <c r="EK12" s="666">
        <f t="shared" si="25"/>
        <v>-88.137210034789859</v>
      </c>
      <c r="EL12" s="666">
        <f t="shared" si="26"/>
        <v>-879.9701407337476</v>
      </c>
      <c r="EM12" s="695">
        <f t="shared" si="50"/>
        <v>2.4703765232819168</v>
      </c>
      <c r="EN12" s="715">
        <f t="shared" si="83"/>
        <v>3.8995079327404586E-4</v>
      </c>
      <c r="EO12" s="700"/>
      <c r="EP12" s="700"/>
      <c r="EQ12" s="700"/>
      <c r="ER12" s="700"/>
      <c r="ES12" s="700"/>
      <c r="ET12" s="673">
        <v>-110</v>
      </c>
      <c r="EU12" s="666">
        <f t="shared" si="27"/>
        <v>-110.6099926810989</v>
      </c>
      <c r="EV12" s="666">
        <f t="shared" si="28"/>
        <v>-962.96776159019248</v>
      </c>
      <c r="EW12" s="695">
        <f t="shared" si="51"/>
        <v>2.4836937007001221</v>
      </c>
      <c r="EX12" s="715">
        <f t="shared" si="84"/>
        <v>-5.3503436637040774E-3</v>
      </c>
      <c r="EY12" s="700"/>
      <c r="EZ12" s="700"/>
      <c r="FA12" s="700"/>
      <c r="FB12" s="700"/>
      <c r="FC12" s="700"/>
      <c r="FD12" s="673">
        <v>116.679</v>
      </c>
      <c r="FE12" s="666">
        <f t="shared" si="29"/>
        <v>116.6331420705655</v>
      </c>
      <c r="FF12" s="666">
        <f t="shared" si="30"/>
        <v>1266.3202380719817</v>
      </c>
      <c r="FG12" s="695">
        <f t="shared" si="52"/>
        <v>1.8008434256760519</v>
      </c>
      <c r="FH12" s="715">
        <f t="shared" si="85"/>
        <v>-6.8774170930134353E-4</v>
      </c>
      <c r="FI12" s="700"/>
      <c r="FJ12" s="700"/>
      <c r="FK12" s="700"/>
      <c r="FL12" s="700"/>
      <c r="FM12" s="700"/>
      <c r="FN12" s="673">
        <v>-152.08099999999999</v>
      </c>
      <c r="FO12" s="666">
        <f t="shared" si="31"/>
        <v>-151.98719103714529</v>
      </c>
      <c r="FP12" s="666">
        <f t="shared" si="32"/>
        <v>-671.60356219578659</v>
      </c>
      <c r="FQ12" s="695">
        <f t="shared" si="53"/>
        <v>2.440625291208506</v>
      </c>
      <c r="FR12" s="715">
        <f t="shared" si="86"/>
        <v>4.2239355778401789E-4</v>
      </c>
      <c r="FS12" s="660"/>
      <c r="FT12" s="700"/>
      <c r="FU12" s="700"/>
      <c r="FV12" s="700"/>
      <c r="FW12" s="700"/>
      <c r="FX12" s="673">
        <v>217.53700000000001</v>
      </c>
      <c r="FY12" s="666">
        <f t="shared" si="33"/>
        <v>217.65960673066616</v>
      </c>
      <c r="FZ12" s="666">
        <f t="shared" si="34"/>
        <v>1529.7960618846696</v>
      </c>
      <c r="GA12" s="695">
        <f t="shared" si="54"/>
        <v>1.7618409371425094</v>
      </c>
      <c r="GB12" s="715">
        <f t="shared" si="87"/>
        <v>1.2178226473390061E-3</v>
      </c>
      <c r="GC12" s="700"/>
      <c r="GD12" s="700"/>
      <c r="GE12" s="700"/>
      <c r="GF12" s="700"/>
      <c r="GG12" s="700"/>
      <c r="GH12" s="673">
        <v>-182.602</v>
      </c>
      <c r="GI12" s="666">
        <f t="shared" si="35"/>
        <v>-182.61676469673114</v>
      </c>
      <c r="GJ12" s="666">
        <f t="shared" si="55"/>
        <v>-5698.8327819736596</v>
      </c>
      <c r="GK12" s="695">
        <f t="shared" si="56"/>
        <v>1.424191467872238</v>
      </c>
      <c r="GL12" s="715">
        <f t="shared" si="88"/>
        <v>-8.0514214915119249E-4</v>
      </c>
      <c r="GM12" s="700"/>
      <c r="GN12" s="700"/>
      <c r="GO12" s="700"/>
      <c r="GP12" s="700"/>
      <c r="GQ12" s="700"/>
      <c r="GR12" s="673">
        <v>-197.161</v>
      </c>
      <c r="GS12" s="666">
        <f t="shared" si="36"/>
        <v>-197.16005611291058</v>
      </c>
      <c r="GT12" s="666">
        <f t="shared" si="57"/>
        <v>-4279.7077414649393</v>
      </c>
      <c r="GU12" s="695">
        <f t="shared" si="58"/>
        <v>2.0412421467463573</v>
      </c>
      <c r="GV12" s="715">
        <f t="shared" si="89"/>
        <v>2.4977826600864256E-5</v>
      </c>
      <c r="GW12" s="700"/>
      <c r="GX12" s="700"/>
      <c r="GY12" s="700"/>
      <c r="GZ12" s="700"/>
      <c r="HA12" s="700"/>
      <c r="HB12" s="673">
        <f t="shared" si="59"/>
        <v>-98.504999999999995</v>
      </c>
      <c r="HC12" s="666">
        <f t="shared" si="37"/>
        <v>-98.500955984707431</v>
      </c>
      <c r="HD12" s="666">
        <f t="shared" si="60"/>
        <v>-3516.7295004712537</v>
      </c>
      <c r="HE12" s="695">
        <f t="shared" si="61"/>
        <v>1.0678768806968775</v>
      </c>
      <c r="HF12" s="715">
        <f t="shared" si="90"/>
        <v>3.3644054014675851E-4</v>
      </c>
      <c r="HG12" s="700"/>
      <c r="HH12" s="700"/>
      <c r="HI12" s="700"/>
      <c r="HJ12" s="700"/>
      <c r="HK12" s="700"/>
      <c r="HL12" s="673">
        <f t="shared" si="62"/>
        <v>11.75</v>
      </c>
      <c r="HM12" s="666">
        <f t="shared" si="38"/>
        <v>11.809247572173307</v>
      </c>
      <c r="HN12" s="666">
        <f t="shared" si="63"/>
        <v>5828.951284849687</v>
      </c>
      <c r="HO12" s="695">
        <f t="shared" si="64"/>
        <v>14.578431945640267</v>
      </c>
      <c r="HP12" s="715">
        <f t="shared" si="91"/>
        <v>5.042346567941022E-3</v>
      </c>
      <c r="HQ12" s="700"/>
      <c r="HR12" s="700"/>
      <c r="HS12" s="700"/>
      <c r="HT12" s="700"/>
      <c r="HU12" s="700"/>
      <c r="HV12" s="700"/>
      <c r="HW12" s="700"/>
      <c r="HX12" s="675"/>
      <c r="HY12" s="675"/>
      <c r="IA12" s="705"/>
      <c r="IB12" s="705"/>
      <c r="IC12" s="705"/>
      <c r="ID12" s="720"/>
      <c r="IE12" s="705"/>
      <c r="IF12" s="721"/>
      <c r="IG12" s="720"/>
      <c r="IH12" s="721"/>
      <c r="II12" s="721"/>
      <c r="IJ12" s="721"/>
      <c r="IK12" s="721"/>
      <c r="IL12" s="721"/>
      <c r="IM12" s="721"/>
      <c r="IN12" s="705"/>
      <c r="IW12" s="691"/>
      <c r="IX12" s="691"/>
      <c r="IY12" s="675"/>
      <c r="JA12" s="721"/>
      <c r="JB12" s="675"/>
      <c r="JC12" s="675"/>
      <c r="JD12" s="675"/>
      <c r="JE12" s="722"/>
    </row>
    <row r="13" spans="1:292" ht="13.8" x14ac:dyDescent="0.3">
      <c r="A13" s="680">
        <f t="shared" si="39"/>
        <v>526.85</v>
      </c>
      <c r="B13" s="680">
        <f t="shared" si="107"/>
        <v>800</v>
      </c>
      <c r="C13" s="680">
        <f t="shared" si="3"/>
        <v>640000</v>
      </c>
      <c r="D13" s="680">
        <f t="shared" si="4"/>
        <v>512000000</v>
      </c>
      <c r="E13" s="680">
        <f t="shared" si="5"/>
        <v>28.284271247461902</v>
      </c>
      <c r="F13" s="680">
        <f t="shared" si="6"/>
        <v>6.6846117276679271</v>
      </c>
      <c r="G13" s="660"/>
      <c r="H13" s="694" t="s">
        <v>1361</v>
      </c>
      <c r="I13" s="673">
        <v>10.438000000000001</v>
      </c>
      <c r="J13" s="666">
        <f t="shared" si="7"/>
        <v>10.536612202922939</v>
      </c>
      <c r="K13" s="666">
        <f t="shared" si="8"/>
        <v>261.28967657955343</v>
      </c>
      <c r="L13" s="695">
        <f t="shared" si="92"/>
        <v>0.5206529372911296</v>
      </c>
      <c r="M13" s="715">
        <f t="shared" si="93"/>
        <v>9.447423157974531E-3</v>
      </c>
      <c r="N13" s="700"/>
      <c r="O13" s="700"/>
      <c r="P13" s="700"/>
      <c r="Q13" s="700"/>
      <c r="R13" s="700"/>
      <c r="S13" s="673">
        <v>15.837</v>
      </c>
      <c r="T13" s="666">
        <f t="shared" si="67"/>
        <v>16.336629435167936</v>
      </c>
      <c r="U13" s="666">
        <f t="shared" si="10"/>
        <v>494.92480968036301</v>
      </c>
      <c r="V13" s="695">
        <f t="shared" si="40"/>
        <v>0.98620067685635748</v>
      </c>
      <c r="W13" s="715">
        <f t="shared" si="95"/>
        <v>3.1548237366163794E-2</v>
      </c>
      <c r="X13" s="713">
        <f t="shared" si="108"/>
        <v>800</v>
      </c>
      <c r="Y13" s="700"/>
      <c r="Z13" s="700"/>
      <c r="AA13" s="700"/>
      <c r="AB13" s="700"/>
      <c r="AC13" s="673">
        <v>15.042</v>
      </c>
      <c r="AD13" s="666">
        <f t="shared" si="69"/>
        <v>14.899932704486844</v>
      </c>
      <c r="AE13" s="666">
        <f t="shared" si="11"/>
        <v>536.95731328578472</v>
      </c>
      <c r="AF13" s="695">
        <f t="shared" si="41"/>
        <v>1.0699557901480214</v>
      </c>
      <c r="AG13" s="715">
        <f t="shared" si="96"/>
        <v>-9.4447078522241802E-3</v>
      </c>
      <c r="AH13" s="700"/>
      <c r="AI13" s="700"/>
      <c r="AJ13" s="700"/>
      <c r="AK13" s="700"/>
      <c r="AL13" s="700"/>
      <c r="AM13" s="673">
        <v>-370.69900000000001</v>
      </c>
      <c r="AN13" s="666">
        <f t="shared" si="70"/>
        <v>-370.69004203871464</v>
      </c>
      <c r="AO13" s="666">
        <f t="shared" si="12"/>
        <v>-8423.1012183650018</v>
      </c>
      <c r="AP13" s="695">
        <f t="shared" si="98"/>
        <v>1.0329019017892769</v>
      </c>
      <c r="AQ13" s="715">
        <f t="shared" si="99"/>
        <v>3.9266914852826939E-4</v>
      </c>
      <c r="AR13" s="700"/>
      <c r="AS13" s="700"/>
      <c r="AT13" s="700"/>
      <c r="AU13" s="700"/>
      <c r="AV13" s="700"/>
      <c r="AW13" s="673">
        <f>AX13-Vypocet!$F$155/1000000*$AY$2</f>
        <v>-265.26596000000001</v>
      </c>
      <c r="AX13" s="673">
        <v>-223.83099999999999</v>
      </c>
      <c r="AY13" s="666">
        <f t="shared" si="14"/>
        <v>-223.635284736736</v>
      </c>
      <c r="AZ13" s="666">
        <f t="shared" si="71"/>
        <v>-12424.563701762954</v>
      </c>
      <c r="BA13" s="695">
        <f t="shared" si="42"/>
        <v>1.9901717789566962</v>
      </c>
      <c r="BB13" s="715">
        <f t="shared" si="100"/>
        <v>1.0877300242538294E-2</v>
      </c>
      <c r="BC13" s="700"/>
      <c r="BD13" s="700"/>
      <c r="BE13" s="700"/>
      <c r="BF13" s="700"/>
      <c r="BG13" s="700"/>
      <c r="BH13" s="673">
        <v>14.704000000000001</v>
      </c>
      <c r="BI13" s="666">
        <f t="shared" si="72"/>
        <v>14.688557582676147</v>
      </c>
      <c r="BJ13" s="666">
        <f t="shared" si="15"/>
        <v>7294.3744419089198</v>
      </c>
      <c r="BK13" s="695">
        <f t="shared" si="109"/>
        <v>14.534969496680123</v>
      </c>
      <c r="BL13" s="715">
        <f t="shared" si="101"/>
        <v>-1.0502188060292352E-3</v>
      </c>
      <c r="BM13" s="725">
        <f t="shared" si="102"/>
        <v>800</v>
      </c>
      <c r="BN13" s="797">
        <f t="shared" si="43"/>
        <v>1.396176585991417</v>
      </c>
      <c r="BO13" s="700"/>
      <c r="BP13" s="700"/>
      <c r="BQ13" s="700"/>
      <c r="BR13" s="673">
        <v>-95.352999999999994</v>
      </c>
      <c r="BS13" s="666">
        <f t="shared" si="74"/>
        <v>-95.344422330337494</v>
      </c>
      <c r="BT13" s="666">
        <f t="shared" si="17"/>
        <v>-3404.1998686202269</v>
      </c>
      <c r="BU13" s="695">
        <f t="shared" si="103"/>
        <v>1.0793184345104456</v>
      </c>
      <c r="BV13" s="715">
        <f t="shared" si="104"/>
        <v>5.6536182853284944E-4</v>
      </c>
      <c r="BW13" s="700"/>
      <c r="BX13" s="700"/>
      <c r="BY13" s="700"/>
      <c r="BZ13" s="700"/>
      <c r="CA13" s="700"/>
      <c r="CB13" s="673">
        <v>15.837</v>
      </c>
      <c r="CC13" s="666">
        <f t="shared" si="75"/>
        <v>15.57700147999202</v>
      </c>
      <c r="CD13" s="666">
        <f t="shared" si="19"/>
        <v>546.77905736500202</v>
      </c>
      <c r="CE13" s="695">
        <f t="shared" si="44"/>
        <v>1.0895268653282892</v>
      </c>
      <c r="CF13" s="715">
        <f t="shared" si="105"/>
        <v>-1.6417157290394602E-2</v>
      </c>
      <c r="CG13" s="725">
        <f t="shared" si="106"/>
        <v>800</v>
      </c>
      <c r="CH13" s="797">
        <f t="shared" si="76"/>
        <v>15.162746336633663</v>
      </c>
      <c r="CI13" s="695">
        <f t="shared" si="77"/>
        <v>1.0431407138928128</v>
      </c>
      <c r="CJ13" s="797">
        <f t="shared" si="45"/>
        <v>1.3576954261626941</v>
      </c>
      <c r="CK13" s="801">
        <f t="shared" si="46"/>
        <v>1.3796398694889982</v>
      </c>
      <c r="CL13" s="673">
        <f t="shared" si="20"/>
        <v>15.162501665781969</v>
      </c>
      <c r="CM13" s="666"/>
      <c r="CN13" s="666"/>
      <c r="CO13" s="695"/>
      <c r="CP13" s="715"/>
      <c r="CQ13" s="700"/>
      <c r="CR13" s="700"/>
      <c r="CS13" s="700"/>
      <c r="CT13" s="700"/>
      <c r="CU13" s="700"/>
      <c r="CV13" s="673"/>
      <c r="CW13" s="666"/>
      <c r="CX13" s="666"/>
      <c r="CY13" s="695"/>
      <c r="CZ13" s="715"/>
      <c r="DA13" s="700"/>
      <c r="DB13" s="700"/>
      <c r="DC13" s="700"/>
      <c r="DD13" s="700"/>
      <c r="DE13" s="700"/>
      <c r="DF13" s="673">
        <v>-49.694000000000003</v>
      </c>
      <c r="DG13" s="666">
        <f t="shared" si="21"/>
        <v>-49.697739956227238</v>
      </c>
      <c r="DH13" s="666">
        <f t="shared" si="78"/>
        <v>-3097.6275666039173</v>
      </c>
      <c r="DI13" s="695">
        <f t="shared" si="47"/>
        <v>3.0836002163071141</v>
      </c>
      <c r="DJ13" s="715">
        <f t="shared" si="79"/>
        <v>-1.5064675047271221E-4</v>
      </c>
      <c r="DK13" s="700"/>
      <c r="DL13" s="700"/>
      <c r="DM13" s="700"/>
      <c r="DN13" s="700"/>
      <c r="DO13" s="700"/>
      <c r="DP13" s="673">
        <v>-44.835999999999999</v>
      </c>
      <c r="DQ13" s="666">
        <f t="shared" si="22"/>
        <v>-44.824370799975327</v>
      </c>
      <c r="DR13" s="666">
        <f t="shared" si="80"/>
        <v>-1016.7769558374644</v>
      </c>
      <c r="DS13" s="695">
        <f t="shared" si="48"/>
        <v>2.7042417915492156</v>
      </c>
      <c r="DT13" s="715">
        <f t="shared" si="81"/>
        <v>1.9432524605092578E-4</v>
      </c>
      <c r="DU13" s="700"/>
      <c r="DV13" s="700"/>
      <c r="DW13" s="700"/>
      <c r="DX13" s="700"/>
      <c r="DY13" s="700"/>
      <c r="DZ13" s="673">
        <v>156.315</v>
      </c>
      <c r="EA13" s="666">
        <f t="shared" si="23"/>
        <v>156.3405448458966</v>
      </c>
      <c r="EB13" s="666">
        <f t="shared" si="24"/>
        <v>2001.1291276528736</v>
      </c>
      <c r="EC13" s="695">
        <f t="shared" si="49"/>
        <v>1.8720085526217631</v>
      </c>
      <c r="ED13" s="715">
        <f t="shared" si="82"/>
        <v>3.4809355994555201E-4</v>
      </c>
      <c r="EE13" s="700"/>
      <c r="EF13" s="700"/>
      <c r="EG13" s="700"/>
      <c r="EH13" s="700"/>
      <c r="EI13" s="700"/>
      <c r="EJ13" s="673">
        <v>-55.298000000000002</v>
      </c>
      <c r="EK13" s="666">
        <f t="shared" si="25"/>
        <v>-55.271171951881797</v>
      </c>
      <c r="EL13" s="666">
        <f t="shared" si="26"/>
        <v>-551.85752180065754</v>
      </c>
      <c r="EM13" s="695">
        <f t="shared" si="50"/>
        <v>2.6319287133883198</v>
      </c>
      <c r="EN13" s="715">
        <f t="shared" si="83"/>
        <v>2.0270224944243082E-4</v>
      </c>
      <c r="EO13" s="700"/>
      <c r="EP13" s="700"/>
      <c r="EQ13" s="700"/>
      <c r="ER13" s="700"/>
      <c r="ES13" s="700"/>
      <c r="ET13" s="673">
        <v>-73.566999999999993</v>
      </c>
      <c r="EU13" s="666">
        <f t="shared" si="27"/>
        <v>-73.324104672714157</v>
      </c>
      <c r="EV13" s="666">
        <f t="shared" si="28"/>
        <v>-644.02408469914246</v>
      </c>
      <c r="EW13" s="695">
        <f t="shared" si="51"/>
        <v>2.6243219896729975</v>
      </c>
      <c r="EX13" s="715">
        <f t="shared" si="84"/>
        <v>1.6145339250469384E-3</v>
      </c>
      <c r="EY13" s="700"/>
      <c r="EZ13" s="700"/>
      <c r="FA13" s="700"/>
      <c r="FB13" s="700"/>
      <c r="FC13" s="700"/>
      <c r="FD13" s="673">
        <v>139.18600000000001</v>
      </c>
      <c r="FE13" s="666">
        <f t="shared" si="29"/>
        <v>139.14143317080135</v>
      </c>
      <c r="FF13" s="666">
        <f t="shared" si="30"/>
        <v>1510.5892976138539</v>
      </c>
      <c r="FG13" s="695">
        <f t="shared" si="52"/>
        <v>1.9287396436181998</v>
      </c>
      <c r="FH13" s="715">
        <f t="shared" si="85"/>
        <v>-4.9970655931040565E-4</v>
      </c>
      <c r="FI13" s="700"/>
      <c r="FJ13" s="700"/>
      <c r="FK13" s="700"/>
      <c r="FL13" s="700"/>
      <c r="FM13" s="700"/>
      <c r="FN13" s="673">
        <v>-78.960999999999999</v>
      </c>
      <c r="FO13" s="666">
        <f t="shared" si="31"/>
        <v>-78.895102031800207</v>
      </c>
      <c r="FP13" s="666">
        <f t="shared" si="32"/>
        <v>-348.69897537852529</v>
      </c>
      <c r="FQ13" s="695">
        <f t="shared" si="53"/>
        <v>2.5977281261121838</v>
      </c>
      <c r="FR13" s="715">
        <f t="shared" si="86"/>
        <v>2.2322479395882913E-4</v>
      </c>
      <c r="FS13" s="660"/>
      <c r="FT13" s="700"/>
      <c r="FU13" s="700"/>
      <c r="FV13" s="700"/>
      <c r="FW13" s="700"/>
      <c r="FX13" s="673">
        <v>250.98400000000001</v>
      </c>
      <c r="FY13" s="666">
        <f t="shared" si="33"/>
        <v>250.98939310178662</v>
      </c>
      <c r="FZ13" s="666">
        <f t="shared" si="34"/>
        <v>1765.0070323488048</v>
      </c>
      <c r="GA13" s="695">
        <f t="shared" si="54"/>
        <v>1.8794595019524809</v>
      </c>
      <c r="GB13" s="715">
        <f t="shared" si="87"/>
        <v>4.0209819171879168E-5</v>
      </c>
      <c r="GC13" s="700"/>
      <c r="GD13" s="700"/>
      <c r="GE13" s="700"/>
      <c r="GF13" s="700"/>
      <c r="GG13" s="700"/>
      <c r="GH13" s="673">
        <v>-177.834</v>
      </c>
      <c r="GI13" s="666">
        <f t="shared" si="35"/>
        <v>-177.84414322434029</v>
      </c>
      <c r="GJ13" s="666">
        <f t="shared" si="55"/>
        <v>-5550.0280881343233</v>
      </c>
      <c r="GK13" s="695">
        <f t="shared" si="56"/>
        <v>1.4369154831200455</v>
      </c>
      <c r="GL13" s="715">
        <f t="shared" si="88"/>
        <v>-4.3898659829838955E-4</v>
      </c>
      <c r="GM13" s="700"/>
      <c r="GN13" s="700"/>
      <c r="GO13" s="700"/>
      <c r="GP13" s="700"/>
      <c r="GQ13" s="700"/>
      <c r="GR13" s="673">
        <v>-184.87</v>
      </c>
      <c r="GS13" s="666">
        <f t="shared" si="36"/>
        <v>-184.86941155072597</v>
      </c>
      <c r="GT13" s="666">
        <f t="shared" si="57"/>
        <v>-4012.9111242315848</v>
      </c>
      <c r="GU13" s="695">
        <f t="shared" si="58"/>
        <v>2.1661248857295585</v>
      </c>
      <c r="GV13" s="715">
        <f t="shared" si="89"/>
        <v>1.1750185184376291E-5</v>
      </c>
      <c r="GW13" s="700"/>
      <c r="GX13" s="700"/>
      <c r="GY13" s="700"/>
      <c r="GZ13" s="700"/>
      <c r="HA13" s="700"/>
      <c r="HB13" s="673">
        <f t="shared" si="59"/>
        <v>-95.352999999999994</v>
      </c>
      <c r="HC13" s="666">
        <f t="shared" si="37"/>
        <v>-95.348429914504379</v>
      </c>
      <c r="HD13" s="666">
        <f t="shared" si="60"/>
        <v>-3404.1998686202269</v>
      </c>
      <c r="HE13" s="695">
        <f t="shared" si="61"/>
        <v>1.0793184345104456</v>
      </c>
      <c r="HF13" s="715">
        <f t="shared" si="90"/>
        <v>3.0121839543996925E-4</v>
      </c>
      <c r="HG13" s="700"/>
      <c r="HH13" s="700"/>
      <c r="HI13" s="700"/>
      <c r="HJ13" s="700"/>
      <c r="HK13" s="700"/>
      <c r="HL13" s="673">
        <f t="shared" si="62"/>
        <v>14.704000000000001</v>
      </c>
      <c r="HM13" s="666">
        <f t="shared" si="38"/>
        <v>14.870997505006896</v>
      </c>
      <c r="HN13" s="666">
        <f t="shared" si="63"/>
        <v>7294.3744419089198</v>
      </c>
      <c r="HO13" s="695">
        <f t="shared" si="64"/>
        <v>14.700047274243834</v>
      </c>
      <c r="HP13" s="715">
        <f t="shared" si="91"/>
        <v>1.1357284072830199E-2</v>
      </c>
      <c r="HQ13" s="700"/>
      <c r="HR13" s="700"/>
      <c r="HS13" s="700"/>
      <c r="HT13" s="700"/>
      <c r="HU13" s="700"/>
      <c r="HV13" s="700"/>
      <c r="HW13" s="700"/>
      <c r="HX13" s="675"/>
      <c r="HY13" s="675"/>
      <c r="IA13" s="705"/>
      <c r="IB13" s="705"/>
      <c r="IC13" s="705"/>
      <c r="ID13" s="720"/>
      <c r="IE13" s="705"/>
      <c r="IF13" s="721"/>
      <c r="IG13" s="720"/>
      <c r="IH13" s="721"/>
      <c r="II13" s="721"/>
      <c r="IJ13" s="721"/>
      <c r="IK13" s="721"/>
      <c r="IL13" s="721"/>
      <c r="IM13" s="721"/>
      <c r="IN13" s="705"/>
      <c r="IW13" s="691"/>
      <c r="IX13" s="691"/>
      <c r="IY13" s="675"/>
      <c r="JA13" s="721"/>
      <c r="JB13" s="675"/>
      <c r="JC13" s="675"/>
      <c r="JD13" s="675"/>
      <c r="JE13" s="722"/>
    </row>
    <row r="14" spans="1:292" ht="13.8" x14ac:dyDescent="0.3">
      <c r="A14" s="680">
        <f t="shared" si="39"/>
        <v>626.85</v>
      </c>
      <c r="B14" s="680">
        <f t="shared" si="107"/>
        <v>900</v>
      </c>
      <c r="C14" s="680">
        <f t="shared" si="3"/>
        <v>810000</v>
      </c>
      <c r="D14" s="680">
        <f t="shared" si="4"/>
        <v>729000000</v>
      </c>
      <c r="E14" s="680">
        <f t="shared" si="5"/>
        <v>30</v>
      </c>
      <c r="F14" s="680">
        <f t="shared" si="6"/>
        <v>6.8023947633243109</v>
      </c>
      <c r="G14" s="660"/>
      <c r="H14" s="694" t="s">
        <v>1361</v>
      </c>
      <c r="I14" s="673">
        <v>12.518000000000001</v>
      </c>
      <c r="J14" s="666">
        <f t="shared" si="7"/>
        <v>12.804478849097123</v>
      </c>
      <c r="K14" s="666">
        <f t="shared" si="8"/>
        <v>313.35736457394614</v>
      </c>
      <c r="L14" s="695">
        <f t="shared" si="92"/>
        <v>0.52065691546721959</v>
      </c>
      <c r="M14" s="715">
        <f t="shared" si="93"/>
        <v>2.2885353019421805E-2</v>
      </c>
      <c r="N14" s="700"/>
      <c r="O14" s="700"/>
      <c r="P14" s="700"/>
      <c r="Q14" s="700"/>
      <c r="R14" s="700"/>
      <c r="S14" s="673">
        <v>19.244</v>
      </c>
      <c r="T14" s="666">
        <f t="shared" si="67"/>
        <v>20.689892954763195</v>
      </c>
      <c r="U14" s="666">
        <f t="shared" si="10"/>
        <v>601.39755240821535</v>
      </c>
      <c r="V14" s="695">
        <f t="shared" si="40"/>
        <v>0.99924823861130729</v>
      </c>
      <c r="W14" s="715">
        <f t="shared" si="95"/>
        <v>7.5134740945915365E-2</v>
      </c>
      <c r="X14" s="713">
        <f t="shared" si="108"/>
        <v>900</v>
      </c>
      <c r="Y14" s="700"/>
      <c r="Z14" s="700"/>
      <c r="AA14" s="700"/>
      <c r="AB14" s="700"/>
      <c r="AC14" s="673">
        <v>18.219000000000001</v>
      </c>
      <c r="AD14" s="666">
        <f t="shared" si="69"/>
        <v>17.811931192636081</v>
      </c>
      <c r="AE14" s="666">
        <f t="shared" si="11"/>
        <v>650.36732420912847</v>
      </c>
      <c r="AF14" s="695">
        <f t="shared" si="41"/>
        <v>1.0806136482663928</v>
      </c>
      <c r="AG14" s="715">
        <f t="shared" si="96"/>
        <v>-2.2343092780279947E-2</v>
      </c>
      <c r="AH14" s="700"/>
      <c r="AI14" s="700"/>
      <c r="AJ14" s="700"/>
      <c r="AK14" s="700"/>
      <c r="AL14" s="700"/>
      <c r="AM14" s="673">
        <v>-365.47699999999998</v>
      </c>
      <c r="AN14" s="666">
        <f t="shared" si="70"/>
        <v>-365.4748003149702</v>
      </c>
      <c r="AO14" s="666">
        <f t="shared" si="12"/>
        <v>-8304.4458279746777</v>
      </c>
      <c r="AP14" s="695">
        <f t="shared" si="98"/>
        <v>1.0584318514634403</v>
      </c>
      <c r="AQ14" s="715">
        <f t="shared" si="99"/>
        <v>7.8462102007477371E-5</v>
      </c>
      <c r="AR14" s="700"/>
      <c r="AS14" s="700"/>
      <c r="AT14" s="700"/>
      <c r="AU14" s="700"/>
      <c r="AV14" s="700"/>
      <c r="AW14" s="673">
        <f>AX14-Vypocet!$F$155/1000000*$AY$2</f>
        <v>-261.33395999999999</v>
      </c>
      <c r="AX14" s="673">
        <v>-219.899</v>
      </c>
      <c r="AY14" s="666">
        <f t="shared" si="14"/>
        <v>-219.3309824429202</v>
      </c>
      <c r="AZ14" s="666">
        <f t="shared" si="71"/>
        <v>-12206.303565877704</v>
      </c>
      <c r="BA14" s="695">
        <f t="shared" si="42"/>
        <v>2.0221447921486582</v>
      </c>
      <c r="BB14" s="715">
        <f t="shared" si="100"/>
        <v>2.5907300208884754E-2</v>
      </c>
      <c r="BC14" s="700"/>
      <c r="BD14" s="700"/>
      <c r="BE14" s="700"/>
      <c r="BF14" s="700"/>
      <c r="BG14" s="700"/>
      <c r="BH14" s="673">
        <v>17.861000000000001</v>
      </c>
      <c r="BI14" s="666">
        <f t="shared" si="72"/>
        <v>17.622430197986766</v>
      </c>
      <c r="BJ14" s="666">
        <f t="shared" si="15"/>
        <v>8860.5020339319381</v>
      </c>
      <c r="BK14" s="695">
        <f t="shared" si="109"/>
        <v>14.722110216718349</v>
      </c>
      <c r="BL14" s="715">
        <f t="shared" si="101"/>
        <v>-1.3357023795601284E-2</v>
      </c>
      <c r="BM14" s="725">
        <f t="shared" si="102"/>
        <v>900</v>
      </c>
      <c r="BN14" s="797">
        <f t="shared" si="43"/>
        <v>1.3891806510476281</v>
      </c>
      <c r="BO14" s="700"/>
      <c r="BP14" s="700"/>
      <c r="BQ14" s="700"/>
      <c r="BR14" s="673">
        <v>-92.128</v>
      </c>
      <c r="BS14" s="666">
        <f t="shared" si="74"/>
        <v>-92.116185578701916</v>
      </c>
      <c r="BT14" s="666">
        <f t="shared" si="17"/>
        <v>-3289.0640619198589</v>
      </c>
      <c r="BU14" s="695">
        <f t="shared" si="103"/>
        <v>1.091288133354549</v>
      </c>
      <c r="BV14" s="715">
        <f t="shared" si="104"/>
        <v>6.4219281937727564E-4</v>
      </c>
      <c r="BW14" s="700"/>
      <c r="BX14" s="700"/>
      <c r="BY14" s="700"/>
      <c r="BZ14" s="700"/>
      <c r="CA14" s="700"/>
      <c r="CB14" s="673">
        <v>19.244</v>
      </c>
      <c r="CC14" s="666">
        <f t="shared" si="75"/>
        <v>18.49085270569384</v>
      </c>
      <c r="CD14" s="666">
        <f t="shared" si="19"/>
        <v>664.40715917990144</v>
      </c>
      <c r="CE14" s="695">
        <f t="shared" si="44"/>
        <v>1.1039414458418235</v>
      </c>
      <c r="CF14" s="715">
        <f t="shared" si="105"/>
        <v>-3.9136733231457083E-2</v>
      </c>
      <c r="CG14" s="725">
        <f t="shared" si="106"/>
        <v>900</v>
      </c>
      <c r="CH14" s="797">
        <f t="shared" si="76"/>
        <v>18.376912673267327</v>
      </c>
      <c r="CI14" s="695">
        <f t="shared" si="77"/>
        <v>1.0542005584408471</v>
      </c>
      <c r="CJ14" s="797">
        <f t="shared" si="45"/>
        <v>1.3513837016735226</v>
      </c>
      <c r="CK14" s="801">
        <f t="shared" si="46"/>
        <v>1.3741667236093849</v>
      </c>
      <c r="CL14" s="673">
        <f t="shared" si="20"/>
        <v>18.379934303306783</v>
      </c>
      <c r="CM14" s="666"/>
      <c r="CN14" s="666"/>
      <c r="CO14" s="695"/>
      <c r="CP14" s="715"/>
      <c r="CQ14" s="700"/>
      <c r="CR14" s="700"/>
      <c r="CS14" s="700"/>
      <c r="CT14" s="700"/>
      <c r="CU14" s="700"/>
      <c r="CV14" s="673"/>
      <c r="CW14" s="666"/>
      <c r="CX14" s="666"/>
      <c r="CY14" s="695"/>
      <c r="CZ14" s="715"/>
      <c r="DA14" s="700"/>
      <c r="DB14" s="700"/>
      <c r="DC14" s="700"/>
      <c r="DD14" s="700"/>
      <c r="DE14" s="700"/>
      <c r="DF14" s="673">
        <v>-43.17</v>
      </c>
      <c r="DG14" s="666">
        <f t="shared" si="21"/>
        <v>-43.168657484747598</v>
      </c>
      <c r="DH14" s="666">
        <f t="shared" si="78"/>
        <v>-2690.9603181529178</v>
      </c>
      <c r="DI14" s="695">
        <f t="shared" si="47"/>
        <v>3.2469419573061802</v>
      </c>
      <c r="DJ14" s="715">
        <f t="shared" si="79"/>
        <v>4.2823453027227649E-5</v>
      </c>
      <c r="DK14" s="700"/>
      <c r="DL14" s="700"/>
      <c r="DM14" s="700"/>
      <c r="DN14" s="700"/>
      <c r="DO14" s="700"/>
      <c r="DP14" s="673">
        <v>-28.713000000000001</v>
      </c>
      <c r="DQ14" s="666">
        <f t="shared" si="22"/>
        <v>-28.715412608350221</v>
      </c>
      <c r="DR14" s="666">
        <f t="shared" si="80"/>
        <v>-651.14454306720302</v>
      </c>
      <c r="DS14" s="695">
        <f t="shared" si="48"/>
        <v>2.8624344203027912</v>
      </c>
      <c r="DT14" s="715">
        <f t="shared" si="81"/>
        <v>-3.1758636647749855E-5</v>
      </c>
      <c r="DU14" s="700"/>
      <c r="DV14" s="700"/>
      <c r="DW14" s="700"/>
      <c r="DX14" s="700"/>
      <c r="DY14" s="700"/>
      <c r="DZ14" s="673">
        <v>176.23500000000001</v>
      </c>
      <c r="EA14" s="666">
        <f t="shared" si="23"/>
        <v>176.23049478890596</v>
      </c>
      <c r="EB14" s="666">
        <f t="shared" si="24"/>
        <v>2256.1429921114691</v>
      </c>
      <c r="EC14" s="695">
        <f t="shared" si="49"/>
        <v>1.9846828222843347</v>
      </c>
      <c r="ED14" s="715">
        <f t="shared" si="82"/>
        <v>-4.8284776743539938E-5</v>
      </c>
      <c r="EE14" s="700"/>
      <c r="EF14" s="700"/>
      <c r="EG14" s="700"/>
      <c r="EH14" s="700"/>
      <c r="EI14" s="700"/>
      <c r="EJ14" s="673">
        <v>-20.024999999999999</v>
      </c>
      <c r="EK14" s="666">
        <f t="shared" si="25"/>
        <v>-20.030230928501396</v>
      </c>
      <c r="EL14" s="666">
        <f t="shared" si="26"/>
        <v>-199.84351828381071</v>
      </c>
      <c r="EM14" s="695">
        <f t="shared" si="50"/>
        <v>2.7795088947923485</v>
      </c>
      <c r="EN14" s="715">
        <f t="shared" si="83"/>
        <v>-3.1206135727949969E-5</v>
      </c>
      <c r="EO14" s="700"/>
      <c r="EP14" s="700"/>
      <c r="EQ14" s="700"/>
      <c r="ER14" s="700"/>
      <c r="ES14" s="700"/>
      <c r="ET14" s="673">
        <v>-33.548000000000002</v>
      </c>
      <c r="EU14" s="666">
        <f t="shared" si="27"/>
        <v>-33.403933627694528</v>
      </c>
      <c r="EV14" s="666">
        <f t="shared" si="28"/>
        <v>-293.68765878025255</v>
      </c>
      <c r="EW14" s="695">
        <f t="shared" si="51"/>
        <v>2.770378693090112</v>
      </c>
      <c r="EX14" s="715">
        <f t="shared" si="84"/>
        <v>7.5640480676184246E-4</v>
      </c>
      <c r="EY14" s="700"/>
      <c r="EZ14" s="700"/>
      <c r="FA14" s="700"/>
      <c r="FB14" s="700"/>
      <c r="FC14" s="700"/>
      <c r="FD14" s="673">
        <v>163.34</v>
      </c>
      <c r="FE14" s="666">
        <f t="shared" si="29"/>
        <v>163.28207983436943</v>
      </c>
      <c r="FF14" s="666">
        <f t="shared" si="30"/>
        <v>1772.733291223592</v>
      </c>
      <c r="FG14" s="695">
        <f t="shared" si="52"/>
        <v>2.0438348155845012</v>
      </c>
      <c r="FH14" s="715">
        <f t="shared" si="85"/>
        <v>-5.1103022437424563E-4</v>
      </c>
      <c r="FI14" s="700"/>
      <c r="FJ14" s="700"/>
      <c r="FK14" s="700"/>
      <c r="FL14" s="700"/>
      <c r="FM14" s="700"/>
      <c r="FN14" s="673">
        <v>-0.64800000000000002</v>
      </c>
      <c r="FO14" s="666">
        <f t="shared" si="31"/>
        <v>-0.65887205756348521</v>
      </c>
      <c r="FP14" s="666">
        <f t="shared" si="32"/>
        <v>-2.8616270822973924</v>
      </c>
      <c r="FQ14" s="695">
        <f t="shared" si="53"/>
        <v>2.7407281023272034</v>
      </c>
      <c r="FR14" s="715">
        <f t="shared" si="86"/>
        <v>-2.910687339295997E-5</v>
      </c>
      <c r="FS14" s="660"/>
      <c r="FT14" s="700"/>
      <c r="FU14" s="700"/>
      <c r="FV14" s="700"/>
      <c r="FW14" s="700"/>
      <c r="FX14" s="673">
        <v>286.411</v>
      </c>
      <c r="FY14" s="666">
        <f t="shared" si="33"/>
        <v>286.42218945906097</v>
      </c>
      <c r="FZ14" s="666">
        <f t="shared" si="34"/>
        <v>2014.1420534458509</v>
      </c>
      <c r="GA14" s="695">
        <f t="shared" si="54"/>
        <v>1.981127809507184</v>
      </c>
      <c r="GB14" s="715">
        <f t="shared" si="87"/>
        <v>6.5994650936722525E-5</v>
      </c>
      <c r="GC14" s="700"/>
      <c r="GD14" s="700"/>
      <c r="GE14" s="700"/>
      <c r="GF14" s="700"/>
      <c r="GG14" s="700"/>
      <c r="GH14" s="673">
        <v>-173.32</v>
      </c>
      <c r="GI14" s="666">
        <f t="shared" si="35"/>
        <v>-173.31793615458236</v>
      </c>
      <c r="GJ14" s="666">
        <f t="shared" si="55"/>
        <v>-5409.1504899818983</v>
      </c>
      <c r="GK14" s="695">
        <f t="shared" si="56"/>
        <v>1.4322399823148959</v>
      </c>
      <c r="GL14" s="715">
        <f t="shared" si="88"/>
        <v>7.4722860884787171E-5</v>
      </c>
      <c r="GM14" s="700"/>
      <c r="GN14" s="700"/>
      <c r="GO14" s="700"/>
      <c r="GP14" s="700"/>
      <c r="GQ14" s="700"/>
      <c r="GR14" s="673">
        <v>-171.75399999999999</v>
      </c>
      <c r="GS14" s="666">
        <f t="shared" si="36"/>
        <v>-171.75419430528831</v>
      </c>
      <c r="GT14" s="666">
        <f t="shared" si="57"/>
        <v>-3728.206508526378</v>
      </c>
      <c r="GU14" s="695">
        <f t="shared" si="58"/>
        <v>2.2792629220047944</v>
      </c>
      <c r="GV14" s="715">
        <f t="shared" si="89"/>
        <v>-3.0746453623293291E-6</v>
      </c>
      <c r="GW14" s="700"/>
      <c r="GX14" s="700"/>
      <c r="GY14" s="700"/>
      <c r="GZ14" s="700"/>
      <c r="HA14" s="700"/>
      <c r="HB14" s="673">
        <f t="shared" si="59"/>
        <v>-92.128</v>
      </c>
      <c r="HC14" s="666">
        <f t="shared" si="37"/>
        <v>-92.127673348320911</v>
      </c>
      <c r="HD14" s="666">
        <f t="shared" si="60"/>
        <v>-3289.0640619198589</v>
      </c>
      <c r="HE14" s="695">
        <f t="shared" si="61"/>
        <v>1.091288133354549</v>
      </c>
      <c r="HF14" s="715">
        <f t="shared" si="90"/>
        <v>1.7755703597800768E-5</v>
      </c>
      <c r="HG14" s="700"/>
      <c r="HH14" s="700"/>
      <c r="HI14" s="700"/>
      <c r="HJ14" s="700"/>
      <c r="HK14" s="700"/>
      <c r="HL14" s="673">
        <f t="shared" si="62"/>
        <v>17.861000000000001</v>
      </c>
      <c r="HM14" s="666">
        <f t="shared" si="38"/>
        <v>18.043568820159358</v>
      </c>
      <c r="HN14" s="666">
        <f t="shared" si="63"/>
        <v>8860.5020339319381</v>
      </c>
      <c r="HO14" s="695">
        <f t="shared" si="64"/>
        <v>14.872594416512436</v>
      </c>
      <c r="HP14" s="715">
        <f t="shared" si="91"/>
        <v>1.0221646053376471E-2</v>
      </c>
      <c r="HQ14" s="700"/>
      <c r="HR14" s="700"/>
      <c r="HS14" s="700"/>
      <c r="HT14" s="700"/>
      <c r="HU14" s="700"/>
      <c r="HV14" s="700"/>
      <c r="HW14" s="700"/>
      <c r="HX14" s="675"/>
      <c r="HY14" s="675"/>
      <c r="IA14" s="705"/>
      <c r="IB14" s="705"/>
      <c r="IC14" s="705"/>
      <c r="ID14" s="720"/>
      <c r="IE14" s="705"/>
      <c r="IF14" s="721"/>
      <c r="IG14" s="720"/>
      <c r="IH14" s="721"/>
      <c r="II14" s="721"/>
      <c r="IJ14" s="721"/>
      <c r="IK14" s="721"/>
      <c r="IL14" s="721"/>
      <c r="IM14" s="721"/>
      <c r="IN14" s="705"/>
      <c r="IW14" s="691"/>
      <c r="IX14" s="691"/>
      <c r="IY14" s="675"/>
      <c r="JA14" s="721"/>
      <c r="JB14" s="675"/>
      <c r="JC14" s="675"/>
      <c r="JD14" s="675"/>
      <c r="JE14" s="722"/>
    </row>
    <row r="15" spans="1:292" ht="13.8" x14ac:dyDescent="0.3">
      <c r="A15" s="680">
        <f t="shared" si="39"/>
        <v>726.85</v>
      </c>
      <c r="B15" s="680">
        <f t="shared" si="107"/>
        <v>1000</v>
      </c>
      <c r="C15" s="680">
        <f t="shared" si="3"/>
        <v>1000000</v>
      </c>
      <c r="D15" s="680">
        <f t="shared" si="4"/>
        <v>1000000000</v>
      </c>
      <c r="E15" s="680">
        <f t="shared" si="5"/>
        <v>31.622776601683793</v>
      </c>
      <c r="F15" s="680">
        <f t="shared" si="6"/>
        <v>6.9077552789821368</v>
      </c>
      <c r="G15" s="660"/>
      <c r="H15" s="694" t="s">
        <v>1361</v>
      </c>
      <c r="I15" s="673">
        <v>14.598000000000001</v>
      </c>
      <c r="J15" s="666">
        <f t="shared" si="7"/>
        <v>15.242781604365661</v>
      </c>
      <c r="K15" s="666">
        <f t="shared" si="8"/>
        <v>365.42505256833886</v>
      </c>
      <c r="L15" s="695">
        <f t="shared" si="92"/>
        <v>0.52065976001758052</v>
      </c>
      <c r="M15" s="715">
        <f t="shared" si="93"/>
        <v>4.4169174158491559E-2</v>
      </c>
      <c r="N15" s="700"/>
      <c r="O15" s="700"/>
      <c r="P15" s="700"/>
      <c r="Q15" s="700"/>
      <c r="R15" s="700"/>
      <c r="S15" s="673">
        <v>22.707999999999998</v>
      </c>
      <c r="T15" s="666">
        <f t="shared" si="67"/>
        <v>25.947593092894863</v>
      </c>
      <c r="U15" s="666">
        <f t="shared" si="10"/>
        <v>709.65161193544759</v>
      </c>
      <c r="V15" s="695">
        <f t="shared" si="40"/>
        <v>1.0111157824826495</v>
      </c>
      <c r="W15" s="715">
        <f t="shared" si="95"/>
        <v>0.14266307437444356</v>
      </c>
      <c r="X15" s="713">
        <f t="shared" si="108"/>
        <v>1000</v>
      </c>
      <c r="Y15" s="700"/>
      <c r="Z15" s="700"/>
      <c r="AA15" s="700"/>
      <c r="AB15" s="700"/>
      <c r="AC15" s="673">
        <v>21.459</v>
      </c>
      <c r="AD15" s="666">
        <f t="shared" si="69"/>
        <v>20.559558043780243</v>
      </c>
      <c r="AE15" s="666">
        <f t="shared" si="11"/>
        <v>766.02625886183046</v>
      </c>
      <c r="AF15" s="695">
        <f t="shared" si="41"/>
        <v>1.0914387103538226</v>
      </c>
      <c r="AG15" s="715">
        <f t="shared" si="96"/>
        <v>-4.1914439452898883E-2</v>
      </c>
      <c r="AH15" s="700"/>
      <c r="AI15" s="700"/>
      <c r="AJ15" s="700"/>
      <c r="AK15" s="700"/>
      <c r="AL15" s="700"/>
      <c r="AM15" s="673">
        <v>-360.11200000000002</v>
      </c>
      <c r="AN15" s="666">
        <f t="shared" si="70"/>
        <v>-360.12078362088141</v>
      </c>
      <c r="AO15" s="666">
        <f t="shared" si="12"/>
        <v>-8182.5411612868047</v>
      </c>
      <c r="AP15" s="695">
        <f t="shared" si="98"/>
        <v>1.0813163446479228</v>
      </c>
      <c r="AQ15" s="715">
        <f t="shared" si="99"/>
        <v>-2.6298266111941001E-4</v>
      </c>
      <c r="AR15" s="700"/>
      <c r="AS15" s="700"/>
      <c r="AT15" s="700"/>
      <c r="AU15" s="700"/>
      <c r="AV15" s="700"/>
      <c r="AW15" s="673">
        <f>AX15-Vypocet!$F$155/1000000*$AY$2</f>
        <v>-257.27596</v>
      </c>
      <c r="AX15" s="673">
        <v>-215.84100000000001</v>
      </c>
      <c r="AY15" s="666">
        <f t="shared" si="14"/>
        <v>-214.56559039852755</v>
      </c>
      <c r="AZ15" s="666">
        <f t="shared" si="71"/>
        <v>-11981.049336116168</v>
      </c>
      <c r="BA15" s="695">
        <f t="shared" si="42"/>
        <v>2.0549719639754995</v>
      </c>
      <c r="BB15" s="715">
        <f t="shared" si="100"/>
        <v>4.9086310336468486E-2</v>
      </c>
      <c r="BC15" s="700"/>
      <c r="BD15" s="700"/>
      <c r="BE15" s="700"/>
      <c r="BF15" s="700"/>
      <c r="BG15" s="700"/>
      <c r="BH15" s="673">
        <v>20.686</v>
      </c>
      <c r="BI15" s="666">
        <f t="shared" si="72"/>
        <v>20.540706700860525</v>
      </c>
      <c r="BJ15" s="666">
        <f t="shared" si="15"/>
        <v>10261.930747097926</v>
      </c>
      <c r="BK15" s="695">
        <f t="shared" si="109"/>
        <v>14.621259168052898</v>
      </c>
      <c r="BL15" s="715">
        <f t="shared" si="101"/>
        <v>-7.0237503209646451E-3</v>
      </c>
      <c r="BM15" s="725">
        <f t="shared" si="102"/>
        <v>1000</v>
      </c>
      <c r="BN15" s="797">
        <f t="shared" si="43"/>
        <v>1.392919801979138</v>
      </c>
      <c r="BO15" s="700"/>
      <c r="BP15" s="700"/>
      <c r="BQ15" s="700"/>
      <c r="BR15" s="673">
        <v>-88.837999999999994</v>
      </c>
      <c r="BS15" s="666">
        <f t="shared" si="74"/>
        <v>-88.829364425827293</v>
      </c>
      <c r="BT15" s="666">
        <f t="shared" si="17"/>
        <v>-3171.6076885728157</v>
      </c>
      <c r="BU15" s="695">
        <f t="shared" si="103"/>
        <v>1.1031532897435037</v>
      </c>
      <c r="BV15" s="715">
        <f t="shared" si="104"/>
        <v>3.9819127462076081E-4</v>
      </c>
      <c r="BW15" s="700"/>
      <c r="BX15" s="700"/>
      <c r="BY15" s="700"/>
      <c r="BZ15" s="700"/>
      <c r="CA15" s="700"/>
      <c r="CB15" s="673">
        <v>22.707999999999998</v>
      </c>
      <c r="CC15" s="666">
        <f t="shared" si="75"/>
        <v>21.010511505407294</v>
      </c>
      <c r="CD15" s="666">
        <f t="shared" si="19"/>
        <v>784.00320986578674</v>
      </c>
      <c r="CE15" s="695">
        <f t="shared" si="44"/>
        <v>1.1170523756725608</v>
      </c>
      <c r="CF15" s="715">
        <f t="shared" si="105"/>
        <v>-7.4752884207887296E-2</v>
      </c>
      <c r="CG15" s="725">
        <f t="shared" si="106"/>
        <v>1000</v>
      </c>
      <c r="CH15" s="797">
        <f t="shared" si="76"/>
        <v>21.652207722772278</v>
      </c>
      <c r="CI15" s="695">
        <f t="shared" si="77"/>
        <v>1.0651158215289123</v>
      </c>
      <c r="CJ15" s="797">
        <f t="shared" si="45"/>
        <v>1.3458331927472631</v>
      </c>
      <c r="CK15" s="801">
        <f t="shared" si="46"/>
        <v>1.3689176837962305</v>
      </c>
      <c r="CL15" s="673">
        <f t="shared" si="20"/>
        <v>21.669868266679448</v>
      </c>
      <c r="CM15" s="666"/>
      <c r="CN15" s="666"/>
      <c r="CO15" s="695"/>
      <c r="CP15" s="715"/>
      <c r="CQ15" s="700"/>
      <c r="CR15" s="700"/>
      <c r="CS15" s="700"/>
      <c r="CT15" s="700"/>
      <c r="CU15" s="700"/>
      <c r="CV15" s="673"/>
      <c r="CW15" s="666"/>
      <c r="CX15" s="666"/>
      <c r="CY15" s="695"/>
      <c r="CZ15" s="715"/>
      <c r="DA15" s="700"/>
      <c r="DB15" s="700"/>
      <c r="DC15" s="700"/>
      <c r="DD15" s="700"/>
      <c r="DE15" s="700"/>
      <c r="DF15" s="673">
        <v>-36.182000000000002</v>
      </c>
      <c r="DG15" s="666">
        <f t="shared" si="21"/>
        <v>-36.179250515705576</v>
      </c>
      <c r="DH15" s="666">
        <f t="shared" si="78"/>
        <v>-2255.3700771695362</v>
      </c>
      <c r="DI15" s="695">
        <f t="shared" si="47"/>
        <v>3.4049472935643035</v>
      </c>
      <c r="DJ15" s="715">
        <f t="shared" si="79"/>
        <v>7.1716946487204668E-5</v>
      </c>
      <c r="DK15" s="700"/>
      <c r="DL15" s="700"/>
      <c r="DM15" s="700"/>
      <c r="DN15" s="700"/>
      <c r="DO15" s="700"/>
      <c r="DP15" s="673">
        <v>-11.6</v>
      </c>
      <c r="DQ15" s="666">
        <f t="shared" si="22"/>
        <v>-11.613780863602415</v>
      </c>
      <c r="DR15" s="666">
        <f t="shared" si="80"/>
        <v>-263.06121615921552</v>
      </c>
      <c r="DS15" s="695">
        <f t="shared" si="48"/>
        <v>3.0075364860970613</v>
      </c>
      <c r="DT15" s="715">
        <f t="shared" si="81"/>
        <v>-1.4805397080377134E-4</v>
      </c>
      <c r="DU15" s="700"/>
      <c r="DV15" s="700"/>
      <c r="DW15" s="700"/>
      <c r="DX15" s="700"/>
      <c r="DY15" s="700"/>
      <c r="DZ15" s="673">
        <v>197.25299999999999</v>
      </c>
      <c r="EA15" s="666">
        <f t="shared" si="23"/>
        <v>197.22255105548635</v>
      </c>
      <c r="EB15" s="666">
        <f t="shared" si="24"/>
        <v>2525.2133436772692</v>
      </c>
      <c r="EC15" s="695">
        <f t="shared" si="49"/>
        <v>2.0852770651244952</v>
      </c>
      <c r="ED15" s="715">
        <f t="shared" si="82"/>
        <v>-2.6634137062215733E-4</v>
      </c>
      <c r="EE15" s="700"/>
      <c r="EF15" s="700"/>
      <c r="EG15" s="700"/>
      <c r="EH15" s="700"/>
      <c r="EI15" s="700"/>
      <c r="EJ15" s="673">
        <v>17.3</v>
      </c>
      <c r="EK15" s="666">
        <f t="shared" si="25"/>
        <v>17.269635836949192</v>
      </c>
      <c r="EL15" s="666">
        <f t="shared" si="26"/>
        <v>172.64883227515236</v>
      </c>
      <c r="EM15" s="695">
        <f t="shared" si="50"/>
        <v>2.9142121235160481</v>
      </c>
      <c r="EN15" s="715">
        <f t="shared" si="83"/>
        <v>-1.48154003663376E-4</v>
      </c>
      <c r="EO15" s="700"/>
      <c r="EP15" s="700"/>
      <c r="EQ15" s="700"/>
      <c r="ER15" s="700"/>
      <c r="ES15" s="700"/>
      <c r="ET15" s="673">
        <v>8.7669999999999995</v>
      </c>
      <c r="EU15" s="666">
        <f t="shared" si="27"/>
        <v>8.8051081842822896</v>
      </c>
      <c r="EV15" s="666">
        <f t="shared" si="28"/>
        <v>76.748530598738327</v>
      </c>
      <c r="EW15" s="695">
        <f t="shared" si="51"/>
        <v>2.9034531677926547</v>
      </c>
      <c r="EX15" s="715">
        <f t="shared" si="84"/>
        <v>1.6371112387516862E-4</v>
      </c>
      <c r="EY15" s="700"/>
      <c r="EZ15" s="700"/>
      <c r="FA15" s="700"/>
      <c r="FB15" s="700"/>
      <c r="FC15" s="700"/>
      <c r="FD15" s="673">
        <v>188.53800000000001</v>
      </c>
      <c r="FE15" s="666">
        <f t="shared" si="29"/>
        <v>188.76652519069364</v>
      </c>
      <c r="FF15" s="666">
        <f t="shared" si="30"/>
        <v>2046.2078441331801</v>
      </c>
      <c r="FG15" s="695">
        <f t="shared" si="52"/>
        <v>2.1422761796240217</v>
      </c>
      <c r="FH15" s="715">
        <f t="shared" si="85"/>
        <v>1.6495487930649421E-3</v>
      </c>
      <c r="FI15" s="700"/>
      <c r="FJ15" s="700"/>
      <c r="FK15" s="700"/>
      <c r="FL15" s="700"/>
      <c r="FM15" s="700"/>
      <c r="FN15" s="673">
        <v>82.093000000000004</v>
      </c>
      <c r="FO15" s="666">
        <f t="shared" si="31"/>
        <v>82.014702375185834</v>
      </c>
      <c r="FP15" s="666">
        <f t="shared" si="32"/>
        <v>362.53017294296268</v>
      </c>
      <c r="FQ15" s="695">
        <f t="shared" si="53"/>
        <v>2.8708399350443647</v>
      </c>
      <c r="FR15" s="715">
        <f t="shared" si="86"/>
        <v>-1.7160634286402654E-4</v>
      </c>
      <c r="FS15" s="660"/>
      <c r="FT15" s="700"/>
      <c r="FU15" s="700"/>
      <c r="FV15" s="700"/>
      <c r="FW15" s="700"/>
      <c r="FX15" s="673">
        <v>323.72899999999998</v>
      </c>
      <c r="FY15" s="666">
        <f t="shared" si="33"/>
        <v>323.66045635735804</v>
      </c>
      <c r="FZ15" s="666">
        <f t="shared" si="34"/>
        <v>2276.5752461322081</v>
      </c>
      <c r="GA15" s="695">
        <f t="shared" si="54"/>
        <v>2.0727719097218151</v>
      </c>
      <c r="GB15" s="715">
        <f t="shared" si="87"/>
        <v>-3.3133839599911764E-4</v>
      </c>
      <c r="GC15" s="700"/>
      <c r="GD15" s="700"/>
      <c r="GE15" s="700"/>
      <c r="GF15" s="700"/>
      <c r="GG15" s="700"/>
      <c r="GH15" s="673">
        <v>-169.256</v>
      </c>
      <c r="GI15" s="666">
        <f t="shared" si="35"/>
        <v>-169.24415014545522</v>
      </c>
      <c r="GJ15" s="666">
        <f t="shared" si="55"/>
        <v>-5282.3169589913232</v>
      </c>
      <c r="GK15" s="695">
        <f t="shared" si="56"/>
        <v>1.4088867483747163</v>
      </c>
      <c r="GL15" s="715">
        <f t="shared" si="88"/>
        <v>3.7400121653761607E-4</v>
      </c>
      <c r="GM15" s="700"/>
      <c r="GN15" s="700"/>
      <c r="GO15" s="700"/>
      <c r="GP15" s="700"/>
      <c r="GQ15" s="700"/>
      <c r="GR15" s="673">
        <v>-157.97399999999999</v>
      </c>
      <c r="GS15" s="666">
        <f t="shared" si="36"/>
        <v>-157.97477044575521</v>
      </c>
      <c r="GT15" s="666">
        <f t="shared" si="57"/>
        <v>-3429.0886673844338</v>
      </c>
      <c r="GU15" s="695">
        <f t="shared" si="58"/>
        <v>2.3806970588452372</v>
      </c>
      <c r="GV15" s="715">
        <f t="shared" si="89"/>
        <v>-1.0008908688711112E-5</v>
      </c>
      <c r="GW15" s="700"/>
      <c r="GX15" s="700"/>
      <c r="GY15" s="700"/>
      <c r="GZ15" s="700"/>
      <c r="HA15" s="700"/>
      <c r="HB15" s="673">
        <f t="shared" si="59"/>
        <v>-88.837999999999994</v>
      </c>
      <c r="HC15" s="666">
        <f t="shared" si="37"/>
        <v>-88.843022319225966</v>
      </c>
      <c r="HD15" s="666">
        <f t="shared" si="60"/>
        <v>-3171.6076885728157</v>
      </c>
      <c r="HE15" s="695">
        <f t="shared" si="61"/>
        <v>1.1031532897435037</v>
      </c>
      <c r="HF15" s="715">
        <f t="shared" si="90"/>
        <v>-2.3158201807406187E-4</v>
      </c>
      <c r="HG15" s="700"/>
      <c r="HH15" s="700"/>
      <c r="HI15" s="700"/>
      <c r="HJ15" s="700"/>
      <c r="HK15" s="700"/>
      <c r="HL15" s="673">
        <f t="shared" si="62"/>
        <v>20.686</v>
      </c>
      <c r="HM15" s="666">
        <f t="shared" si="38"/>
        <v>21.365682449551308</v>
      </c>
      <c r="HN15" s="666">
        <f t="shared" si="63"/>
        <v>10261.930747097926</v>
      </c>
      <c r="HO15" s="695">
        <f t="shared" si="64"/>
        <v>15.101671681195441</v>
      </c>
      <c r="HP15" s="715">
        <f t="shared" si="91"/>
        <v>3.2857123153403646E-2</v>
      </c>
      <c r="HQ15" s="700"/>
      <c r="HR15" s="700"/>
      <c r="HS15" s="700"/>
      <c r="HT15" s="700"/>
      <c r="HU15" s="700"/>
      <c r="HV15" s="700"/>
      <c r="HW15" s="700"/>
      <c r="HX15" s="675"/>
      <c r="HY15" s="675"/>
      <c r="IA15" s="705"/>
      <c r="IB15" s="705"/>
      <c r="IC15" s="705"/>
      <c r="ID15" s="720"/>
      <c r="IE15" s="705"/>
      <c r="IF15" s="721"/>
      <c r="IG15" s="720"/>
      <c r="IH15" s="721"/>
      <c r="II15" s="721"/>
      <c r="IJ15" s="721"/>
      <c r="IK15" s="721"/>
      <c r="IL15" s="721"/>
      <c r="IM15" s="721"/>
      <c r="IN15" s="705"/>
      <c r="IW15" s="691"/>
      <c r="IX15" s="691"/>
      <c r="IY15" s="675"/>
      <c r="JA15" s="721"/>
      <c r="JB15" s="675"/>
      <c r="JC15" s="675"/>
      <c r="JD15" s="675"/>
      <c r="JE15" s="722"/>
    </row>
    <row r="16" spans="1:292" ht="13.8" x14ac:dyDescent="0.3">
      <c r="A16" s="680">
        <f t="shared" si="39"/>
        <v>826.85</v>
      </c>
      <c r="B16" s="680">
        <f t="shared" si="107"/>
        <v>1100</v>
      </c>
      <c r="C16" s="680">
        <f t="shared" si="3"/>
        <v>1210000</v>
      </c>
      <c r="D16" s="680">
        <f t="shared" si="4"/>
        <v>1331000000</v>
      </c>
      <c r="E16" s="680">
        <f t="shared" si="5"/>
        <v>33.166247903554002</v>
      </c>
      <c r="F16" s="680">
        <f t="shared" si="6"/>
        <v>7.0030654587864616</v>
      </c>
      <c r="G16" s="660"/>
      <c r="H16" s="694" t="s">
        <v>1361</v>
      </c>
      <c r="I16" s="673">
        <v>16.678000000000001</v>
      </c>
      <c r="J16" s="666">
        <f t="shared" si="7"/>
        <v>17.919682262470147</v>
      </c>
      <c r="K16" s="666">
        <f t="shared" si="8"/>
        <v>417.49274056273157</v>
      </c>
      <c r="L16" s="695">
        <f t="shared" si="92"/>
        <v>0.52066189507106253</v>
      </c>
      <c r="M16" s="715">
        <f t="shared" si="93"/>
        <v>7.4450309537723108E-2</v>
      </c>
      <c r="N16" s="700"/>
      <c r="O16" s="700"/>
      <c r="P16" s="700"/>
      <c r="Q16" s="700"/>
      <c r="R16" s="700"/>
      <c r="S16" s="673">
        <v>26.213000000000001</v>
      </c>
      <c r="T16" s="666">
        <f t="shared" si="67"/>
        <v>32.42770785647491</v>
      </c>
      <c r="U16" s="666">
        <f t="shared" si="10"/>
        <v>819.18696951135666</v>
      </c>
      <c r="V16" s="695">
        <f t="shared" si="40"/>
        <v>1.0216212128345159</v>
      </c>
      <c r="W16" s="715">
        <f t="shared" si="95"/>
        <v>0.23708495237000379</v>
      </c>
      <c r="X16" s="713">
        <f t="shared" si="108"/>
        <v>1100</v>
      </c>
      <c r="Y16" s="700"/>
      <c r="Z16" s="700"/>
      <c r="AA16" s="700"/>
      <c r="AB16" s="700"/>
      <c r="AC16" s="673">
        <v>24.756</v>
      </c>
      <c r="AD16" s="666">
        <f t="shared" si="69"/>
        <v>23.050145387833169</v>
      </c>
      <c r="AE16" s="666">
        <f t="shared" si="11"/>
        <v>883.71993403157057</v>
      </c>
      <c r="AF16" s="695">
        <f t="shared" si="41"/>
        <v>1.1021013082641025</v>
      </c>
      <c r="AG16" s="715">
        <f t="shared" si="96"/>
        <v>-6.8906714015464193E-2</v>
      </c>
      <c r="AH16" s="700"/>
      <c r="AI16" s="700"/>
      <c r="AJ16" s="700"/>
      <c r="AK16" s="700"/>
      <c r="AL16" s="700"/>
      <c r="AM16" s="673">
        <v>-354.62400000000002</v>
      </c>
      <c r="AN16" s="666">
        <f t="shared" si="70"/>
        <v>-354.6488158247015</v>
      </c>
      <c r="AO16" s="666">
        <f t="shared" si="12"/>
        <v>-8057.841662538799</v>
      </c>
      <c r="AP16" s="695">
        <f t="shared" si="98"/>
        <v>1.1019783940127841</v>
      </c>
      <c r="AQ16" s="715">
        <f t="shared" si="99"/>
        <v>-6.3813579257038558E-4</v>
      </c>
      <c r="AR16" s="700"/>
      <c r="AS16" s="700"/>
      <c r="AT16" s="700"/>
      <c r="AU16" s="700"/>
      <c r="AV16" s="700"/>
      <c r="AW16" s="673">
        <f>AX16-Vypocet!$F$155/1000000*$AY$2</f>
        <v>-253.08695999999998</v>
      </c>
      <c r="AX16" s="673">
        <v>-211.65199999999999</v>
      </c>
      <c r="AY16" s="666">
        <f t="shared" si="14"/>
        <v>-209.2067885413135</v>
      </c>
      <c r="AZ16" s="666">
        <f t="shared" si="71"/>
        <v>-11748.523469070562</v>
      </c>
      <c r="BA16" s="695">
        <f t="shared" si="42"/>
        <v>2.0886798527926809</v>
      </c>
      <c r="BB16" s="715">
        <f t="shared" si="100"/>
        <v>8.1042405498027464E-2</v>
      </c>
      <c r="BC16" s="700"/>
      <c r="BD16" s="700"/>
      <c r="BE16" s="700"/>
      <c r="BF16" s="700"/>
      <c r="BG16" s="700"/>
      <c r="BH16" s="673">
        <v>23.728999999999999</v>
      </c>
      <c r="BI16" s="666">
        <f t="shared" si="72"/>
        <v>23.431788495234073</v>
      </c>
      <c r="BJ16" s="666">
        <f t="shared" si="15"/>
        <v>11771.505109633892</v>
      </c>
      <c r="BK16" s="695">
        <f t="shared" si="109"/>
        <v>14.680432885993504</v>
      </c>
      <c r="BL16" s="715">
        <f t="shared" si="101"/>
        <v>-1.2525243573935937E-2</v>
      </c>
      <c r="BM16" s="725">
        <f t="shared" si="102"/>
        <v>1100</v>
      </c>
      <c r="BN16" s="797">
        <f t="shared" si="43"/>
        <v>1.3907172166460267</v>
      </c>
      <c r="BO16" s="700"/>
      <c r="BP16" s="700"/>
      <c r="BQ16" s="700"/>
      <c r="BR16" s="673">
        <v>-85.495999999999995</v>
      </c>
      <c r="BS16" s="666">
        <f t="shared" si="74"/>
        <v>-85.489999799944087</v>
      </c>
      <c r="BT16" s="666">
        <f t="shared" si="17"/>
        <v>-3052.2948619084341</v>
      </c>
      <c r="BU16" s="695">
        <f t="shared" si="103"/>
        <v>1.1143742134699255</v>
      </c>
      <c r="BV16" s="715">
        <f t="shared" si="104"/>
        <v>2.397299155343028E-4</v>
      </c>
      <c r="BW16" s="700"/>
      <c r="BX16" s="700"/>
      <c r="BY16" s="700"/>
      <c r="BZ16" s="700"/>
      <c r="CA16" s="700"/>
      <c r="CB16" s="673">
        <v>26.213000000000001</v>
      </c>
      <c r="CC16" s="666">
        <f t="shared" si="75"/>
        <v>22.937835995172065</v>
      </c>
      <c r="CD16" s="666">
        <f t="shared" si="19"/>
        <v>905.01480272203059</v>
      </c>
      <c r="CE16" s="695">
        <f t="shared" si="44"/>
        <v>1.1286584806659978</v>
      </c>
      <c r="CF16" s="715">
        <f t="shared" si="105"/>
        <v>-0.12494426448052247</v>
      </c>
      <c r="CG16" s="725">
        <f t="shared" si="106"/>
        <v>1100</v>
      </c>
      <c r="CH16" s="797">
        <f t="shared" si="76"/>
        <v>24.980611683168316</v>
      </c>
      <c r="CI16" s="695">
        <f t="shared" si="77"/>
        <v>1.0755952858670139</v>
      </c>
      <c r="CJ16" s="797">
        <f t="shared" si="45"/>
        <v>1.3410640519828003</v>
      </c>
      <c r="CK16" s="801">
        <f t="shared" si="46"/>
        <v>1.3640149445487983</v>
      </c>
      <c r="CL16" s="673">
        <f t="shared" si="20"/>
        <v>25.031407040392203</v>
      </c>
      <c r="CM16" s="666"/>
      <c r="CN16" s="666"/>
      <c r="CO16" s="695"/>
      <c r="CP16" s="715"/>
      <c r="CQ16" s="700"/>
      <c r="CR16" s="700"/>
      <c r="CS16" s="700"/>
      <c r="CT16" s="700"/>
      <c r="CU16" s="700"/>
      <c r="CV16" s="673"/>
      <c r="CW16" s="666"/>
      <c r="CX16" s="666"/>
      <c r="CY16" s="695"/>
      <c r="CZ16" s="715"/>
      <c r="DA16" s="700"/>
      <c r="DB16" s="700"/>
      <c r="DC16" s="700"/>
      <c r="DD16" s="700"/>
      <c r="DE16" s="700"/>
      <c r="DF16" s="673">
        <v>-28.779</v>
      </c>
      <c r="DG16" s="666">
        <f t="shared" si="21"/>
        <v>-28.7729935584792</v>
      </c>
      <c r="DH16" s="666">
        <f t="shared" si="78"/>
        <v>-1793.9112113996484</v>
      </c>
      <c r="DI16" s="695">
        <f t="shared" si="47"/>
        <v>3.5558036088520222</v>
      </c>
      <c r="DJ16" s="715">
        <f t="shared" si="79"/>
        <v>1.313141715484938E-4</v>
      </c>
      <c r="DK16" s="700"/>
      <c r="DL16" s="700"/>
      <c r="DM16" s="700"/>
      <c r="DN16" s="700"/>
      <c r="DO16" s="700"/>
      <c r="DP16" s="673">
        <v>6.37</v>
      </c>
      <c r="DQ16" s="666">
        <f t="shared" si="22"/>
        <v>6.3548932706940491</v>
      </c>
      <c r="DR16" s="666">
        <f t="shared" si="80"/>
        <v>144.45689197708646</v>
      </c>
      <c r="DS16" s="695">
        <f t="shared" si="48"/>
        <v>3.1406841565174597</v>
      </c>
      <c r="DT16" s="715">
        <f t="shared" si="81"/>
        <v>-1.3603538321432711E-4</v>
      </c>
      <c r="DU16" s="700"/>
      <c r="DV16" s="700"/>
      <c r="DW16" s="700"/>
      <c r="DX16" s="700"/>
      <c r="DY16" s="700"/>
      <c r="DZ16" s="673">
        <v>219.172</v>
      </c>
      <c r="EA16" s="666">
        <f t="shared" si="23"/>
        <v>219.13818596403928</v>
      </c>
      <c r="EB16" s="666">
        <f t="shared" si="24"/>
        <v>2805.818207887507</v>
      </c>
      <c r="EC16" s="695">
        <f t="shared" si="49"/>
        <v>2.1751656449059866</v>
      </c>
      <c r="ED16" s="715">
        <f t="shared" si="82"/>
        <v>-2.4819098340245037E-4</v>
      </c>
      <c r="EE16" s="700"/>
      <c r="EF16" s="700"/>
      <c r="EG16" s="700"/>
      <c r="EH16" s="700"/>
      <c r="EI16" s="700"/>
      <c r="EJ16" s="673">
        <v>56.392000000000003</v>
      </c>
      <c r="EK16" s="666">
        <f t="shared" si="25"/>
        <v>56.35453791711268</v>
      </c>
      <c r="EL16" s="666">
        <f t="shared" si="26"/>
        <v>562.77531500927114</v>
      </c>
      <c r="EM16" s="695">
        <f t="shared" si="50"/>
        <v>3.0373090498520385</v>
      </c>
      <c r="EN16" s="715">
        <f t="shared" si="83"/>
        <v>-1.5350670330239603E-4</v>
      </c>
      <c r="EO16" s="700"/>
      <c r="EP16" s="700"/>
      <c r="EQ16" s="700"/>
      <c r="ER16" s="700"/>
      <c r="ES16" s="700"/>
      <c r="ET16" s="673">
        <v>53.043999999999997</v>
      </c>
      <c r="EU16" s="666">
        <f t="shared" si="27"/>
        <v>53.007693350802242</v>
      </c>
      <c r="EV16" s="666">
        <f t="shared" si="28"/>
        <v>464.36056314354698</v>
      </c>
      <c r="EW16" s="695">
        <f t="shared" si="51"/>
        <v>3.0247560495854375</v>
      </c>
      <c r="EX16" s="715">
        <f t="shared" si="84"/>
        <v>-1.3104538897743703E-4</v>
      </c>
      <c r="EY16" s="700"/>
      <c r="EZ16" s="700"/>
      <c r="FA16" s="700"/>
      <c r="FB16" s="700"/>
      <c r="FC16" s="700"/>
      <c r="FD16" s="673">
        <v>215.40600000000001</v>
      </c>
      <c r="FE16" s="666">
        <f t="shared" si="29"/>
        <v>215.33539795865994</v>
      </c>
      <c r="FF16" s="666">
        <f t="shared" si="30"/>
        <v>2337.8069507120672</v>
      </c>
      <c r="FG16" s="695">
        <f t="shared" si="52"/>
        <v>2.2387674044372474</v>
      </c>
      <c r="FH16" s="715">
        <f t="shared" si="85"/>
        <v>-4.2684087239922697E-4</v>
      </c>
      <c r="FI16" s="700"/>
      <c r="FJ16" s="700"/>
      <c r="FK16" s="700"/>
      <c r="FL16" s="700"/>
      <c r="FM16" s="700"/>
      <c r="FN16" s="673">
        <v>168.60900000000001</v>
      </c>
      <c r="FO16" s="666">
        <f t="shared" si="31"/>
        <v>168.52063224431799</v>
      </c>
      <c r="FP16" s="666">
        <f t="shared" si="32"/>
        <v>744.59271715907573</v>
      </c>
      <c r="FQ16" s="695">
        <f t="shared" si="53"/>
        <v>2.9892892094868122</v>
      </c>
      <c r="FR16" s="715">
        <f t="shared" si="86"/>
        <v>-1.6280614335118825E-4</v>
      </c>
      <c r="FS16" s="660"/>
      <c r="FT16" s="700"/>
      <c r="FU16" s="700"/>
      <c r="FV16" s="700"/>
      <c r="FW16" s="700"/>
      <c r="FX16" s="673">
        <v>362.60700000000003</v>
      </c>
      <c r="FY16" s="666">
        <f t="shared" si="33"/>
        <v>362.51889157488404</v>
      </c>
      <c r="FZ16" s="666">
        <f t="shared" si="34"/>
        <v>2549.9789029535868</v>
      </c>
      <c r="GA16" s="695">
        <f t="shared" si="54"/>
        <v>2.1552392862251475</v>
      </c>
      <c r="GB16" s="715">
        <f t="shared" si="87"/>
        <v>-3.5853306496514906E-4</v>
      </c>
      <c r="GC16" s="700"/>
      <c r="GD16" s="700"/>
      <c r="GE16" s="700"/>
      <c r="GF16" s="700"/>
      <c r="GG16" s="700"/>
      <c r="GH16" s="673">
        <v>-165.858</v>
      </c>
      <c r="GI16" s="666">
        <f t="shared" si="35"/>
        <v>-165.84446649592536</v>
      </c>
      <c r="GJ16" s="666">
        <f t="shared" si="55"/>
        <v>-5176.2686474002867</v>
      </c>
      <c r="GK16" s="695">
        <f t="shared" si="56"/>
        <v>1.3654367723861462</v>
      </c>
      <c r="GL16" s="715">
        <f t="shared" si="88"/>
        <v>3.8576774626999732E-4</v>
      </c>
      <c r="GM16" s="700"/>
      <c r="GN16" s="700"/>
      <c r="GO16" s="700"/>
      <c r="GP16" s="700"/>
      <c r="GQ16" s="700"/>
      <c r="GR16" s="673">
        <v>-143.69</v>
      </c>
      <c r="GS16" s="666">
        <f t="shared" si="36"/>
        <v>-143.69072399681991</v>
      </c>
      <c r="GT16" s="666">
        <f t="shared" si="57"/>
        <v>-3119.03066717605</v>
      </c>
      <c r="GU16" s="695">
        <f t="shared" si="58"/>
        <v>2.470474815687365</v>
      </c>
      <c r="GV16" s="715">
        <f t="shared" si="89"/>
        <v>-7.933342317712237E-6</v>
      </c>
      <c r="GW16" s="700"/>
      <c r="GX16" s="700"/>
      <c r="GY16" s="700"/>
      <c r="GZ16" s="700"/>
      <c r="HA16" s="700"/>
      <c r="HB16" s="673">
        <f t="shared" si="59"/>
        <v>-85.495999999999995</v>
      </c>
      <c r="HC16" s="666">
        <f t="shared" si="37"/>
        <v>-85.500547058840525</v>
      </c>
      <c r="HD16" s="666">
        <f t="shared" si="60"/>
        <v>-3052.2948619084341</v>
      </c>
      <c r="HE16" s="695">
        <f t="shared" si="61"/>
        <v>1.1143742134699255</v>
      </c>
      <c r="HF16" s="715">
        <f t="shared" si="90"/>
        <v>-1.8167161454830057E-4</v>
      </c>
      <c r="HG16" s="700"/>
      <c r="HH16" s="700"/>
      <c r="HI16" s="700"/>
      <c r="HJ16" s="700"/>
      <c r="HK16" s="700"/>
      <c r="HL16" s="673">
        <f t="shared" si="62"/>
        <v>23.728999999999999</v>
      </c>
      <c r="HM16" s="666">
        <f t="shared" si="38"/>
        <v>24.878007184427759</v>
      </c>
      <c r="HN16" s="666">
        <f t="shared" si="63"/>
        <v>11771.505109633892</v>
      </c>
      <c r="HO16" s="695">
        <f t="shared" si="64"/>
        <v>15.391289763928352</v>
      </c>
      <c r="HP16" s="715">
        <f t="shared" si="91"/>
        <v>4.8422065170372092E-2</v>
      </c>
      <c r="HQ16" s="700"/>
      <c r="HR16" s="700"/>
      <c r="HS16" s="700"/>
      <c r="HT16" s="700"/>
      <c r="HU16" s="700"/>
      <c r="HV16" s="700"/>
      <c r="HW16" s="700"/>
      <c r="HX16" s="675"/>
      <c r="HY16" s="675"/>
      <c r="IA16" s="705"/>
      <c r="IB16" s="705"/>
      <c r="IC16" s="705"/>
      <c r="ID16" s="720"/>
      <c r="IE16" s="705"/>
      <c r="IF16" s="721"/>
      <c r="IG16" s="720"/>
      <c r="IH16" s="721"/>
      <c r="II16" s="721"/>
      <c r="IJ16" s="721"/>
      <c r="IK16" s="721"/>
      <c r="IL16" s="721"/>
      <c r="IM16" s="721"/>
      <c r="IN16" s="705"/>
      <c r="IW16" s="691"/>
      <c r="IX16" s="691"/>
      <c r="IY16" s="675"/>
      <c r="JA16" s="721"/>
      <c r="JB16" s="675"/>
      <c r="JC16" s="675"/>
      <c r="JD16" s="675"/>
      <c r="JE16" s="722"/>
    </row>
    <row r="17" spans="1:265" ht="13.8" x14ac:dyDescent="0.3">
      <c r="A17" s="680">
        <f t="shared" si="39"/>
        <v>926.85</v>
      </c>
      <c r="B17" s="680">
        <f t="shared" si="107"/>
        <v>1200</v>
      </c>
      <c r="C17" s="680">
        <f t="shared" si="3"/>
        <v>1440000</v>
      </c>
      <c r="D17" s="680">
        <f t="shared" si="4"/>
        <v>1728000000</v>
      </c>
      <c r="E17" s="680">
        <f t="shared" si="5"/>
        <v>34.641016151377549</v>
      </c>
      <c r="F17" s="680">
        <f t="shared" si="6"/>
        <v>7.0900768357760917</v>
      </c>
      <c r="G17" s="660"/>
      <c r="H17" s="694" t="s">
        <v>1361</v>
      </c>
      <c r="I17" s="673">
        <v>18.757999999999999</v>
      </c>
      <c r="J17" s="666">
        <f t="shared" si="7"/>
        <v>20.90874670085141</v>
      </c>
      <c r="K17" s="666">
        <f t="shared" si="8"/>
        <v>469.56042855712423</v>
      </c>
      <c r="L17" s="695">
        <f t="shared" si="92"/>
        <v>0.52066355664148611</v>
      </c>
      <c r="M17" s="715">
        <f t="shared" si="93"/>
        <v>0.11465757014881174</v>
      </c>
      <c r="N17" s="700"/>
      <c r="O17" s="700"/>
      <c r="P17" s="700"/>
      <c r="Q17" s="700"/>
      <c r="R17" s="700"/>
      <c r="S17" s="673">
        <v>29.754000000000001</v>
      </c>
      <c r="T17" s="666">
        <f t="shared" si="67"/>
        <v>40.472929929556813</v>
      </c>
      <c r="U17" s="666">
        <f t="shared" si="10"/>
        <v>929.84736927634788</v>
      </c>
      <c r="V17" s="695">
        <f t="shared" si="40"/>
        <v>1.0310443746480544</v>
      </c>
      <c r="W17" s="715">
        <f t="shared" si="95"/>
        <v>0.36025172849219639</v>
      </c>
      <c r="X17" s="713">
        <f t="shared" si="108"/>
        <v>1200</v>
      </c>
      <c r="Y17" s="700"/>
      <c r="Z17" s="700"/>
      <c r="AA17" s="700"/>
      <c r="AB17" s="700"/>
      <c r="AC17" s="673">
        <v>28.1</v>
      </c>
      <c r="AD17" s="666">
        <f t="shared" si="69"/>
        <v>25.182569042775697</v>
      </c>
      <c r="AE17" s="666">
        <f t="shared" si="11"/>
        <v>1003.0913776978161</v>
      </c>
      <c r="AF17" s="695">
        <f t="shared" si="41"/>
        <v>1.1122596636888797</v>
      </c>
      <c r="AG17" s="715">
        <f t="shared" si="96"/>
        <v>-0.10382316573751973</v>
      </c>
      <c r="AH17" s="700"/>
      <c r="AI17" s="700"/>
      <c r="AJ17" s="700"/>
      <c r="AK17" s="700"/>
      <c r="AL17" s="700"/>
      <c r="AM17" s="673">
        <v>-349.05099999999999</v>
      </c>
      <c r="AN17" s="666">
        <f t="shared" si="70"/>
        <v>-349.07577134072409</v>
      </c>
      <c r="AO17" s="666">
        <f t="shared" si="12"/>
        <v>-7931.2107757817585</v>
      </c>
      <c r="AP17" s="695">
        <f t="shared" si="98"/>
        <v>1.1201998802419382</v>
      </c>
      <c r="AQ17" s="715">
        <f t="shared" si="99"/>
        <v>-5.5714762880053987E-4</v>
      </c>
      <c r="AR17" s="700"/>
      <c r="AS17" s="700"/>
      <c r="AT17" s="700"/>
      <c r="AU17" s="700"/>
      <c r="AV17" s="700"/>
      <c r="AW17" s="673">
        <f>AX17-Vypocet!$F$155/1000000*$AY$2</f>
        <v>-248.77195999999998</v>
      </c>
      <c r="AX17" s="673">
        <v>-207.33699999999999</v>
      </c>
      <c r="AY17" s="666">
        <f t="shared" si="14"/>
        <v>-203.11326013954385</v>
      </c>
      <c r="AZ17" s="666">
        <f t="shared" si="71"/>
        <v>-11509.003508148673</v>
      </c>
      <c r="BA17" s="695">
        <f t="shared" si="42"/>
        <v>2.122667739517325</v>
      </c>
      <c r="BB17" s="715">
        <f t="shared" si="100"/>
        <v>0.12247339172604553</v>
      </c>
      <c r="BC17" s="700"/>
      <c r="BD17" s="700"/>
      <c r="BE17" s="700"/>
      <c r="BF17" s="700"/>
      <c r="BG17" s="700"/>
      <c r="BH17" s="673">
        <v>26.814</v>
      </c>
      <c r="BI17" s="666">
        <f t="shared" si="72"/>
        <v>26.282633473723749</v>
      </c>
      <c r="BJ17" s="666">
        <f t="shared" si="15"/>
        <v>13301.914872507194</v>
      </c>
      <c r="BK17" s="695">
        <f t="shared" si="109"/>
        <v>14.74958681876941</v>
      </c>
      <c r="BL17" s="715">
        <f t="shared" si="101"/>
        <v>-1.9816757152094102E-2</v>
      </c>
      <c r="BM17" s="725">
        <f t="shared" si="102"/>
        <v>1200</v>
      </c>
      <c r="BN17" s="797">
        <f t="shared" si="43"/>
        <v>1.3881742330644102</v>
      </c>
      <c r="BO17" s="700"/>
      <c r="BP17" s="700"/>
      <c r="BQ17" s="700"/>
      <c r="BR17" s="673">
        <v>-82.106999999999999</v>
      </c>
      <c r="BS17" s="666">
        <f t="shared" si="74"/>
        <v>-82.103598676552849</v>
      </c>
      <c r="BT17" s="666">
        <f t="shared" si="17"/>
        <v>-2931.3040870533805</v>
      </c>
      <c r="BU17" s="695">
        <f t="shared" si="103"/>
        <v>1.1249672760724219</v>
      </c>
      <c r="BV17" s="715">
        <f t="shared" si="104"/>
        <v>1.1968905085333806E-4</v>
      </c>
      <c r="BW17" s="700"/>
      <c r="BX17" s="700"/>
      <c r="BY17" s="700"/>
      <c r="BZ17" s="700"/>
      <c r="CA17" s="700"/>
      <c r="CB17" s="673">
        <v>29.754000000000001</v>
      </c>
      <c r="CC17" s="666">
        <f t="shared" si="75"/>
        <v>24.058990172037284</v>
      </c>
      <c r="CD17" s="666">
        <f t="shared" si="19"/>
        <v>1027.2693106546867</v>
      </c>
      <c r="CE17" s="695">
        <f t="shared" si="44"/>
        <v>1.139068925713463</v>
      </c>
      <c r="CF17" s="715">
        <f t="shared" si="105"/>
        <v>-0.19140316690067613</v>
      </c>
      <c r="CG17" s="725">
        <f t="shared" si="106"/>
        <v>1200</v>
      </c>
      <c r="CH17" s="797">
        <f t="shared" si="76"/>
        <v>28.353263168316833</v>
      </c>
      <c r="CI17" s="695">
        <f t="shared" si="77"/>
        <v>1.0854446802986404</v>
      </c>
      <c r="CJ17" s="797">
        <f t="shared" si="45"/>
        <v>1.3368967678500958</v>
      </c>
      <c r="CK17" s="801">
        <f t="shared" si="46"/>
        <v>1.359524306769555</v>
      </c>
      <c r="CL17" s="673">
        <f t="shared" si="20"/>
        <v>28.462668190208067</v>
      </c>
      <c r="CM17" s="666"/>
      <c r="CN17" s="666"/>
      <c r="CO17" s="695"/>
      <c r="CP17" s="715"/>
      <c r="CQ17" s="700"/>
      <c r="CR17" s="700"/>
      <c r="CS17" s="700"/>
      <c r="CT17" s="700"/>
      <c r="CU17" s="700"/>
      <c r="CV17" s="673"/>
      <c r="CW17" s="666"/>
      <c r="CX17" s="666"/>
      <c r="CY17" s="695"/>
      <c r="CZ17" s="715"/>
      <c r="DA17" s="700"/>
      <c r="DB17" s="700"/>
      <c r="DC17" s="700"/>
      <c r="DD17" s="700"/>
      <c r="DE17" s="700"/>
      <c r="DF17" s="673">
        <v>-21</v>
      </c>
      <c r="DG17" s="666">
        <f t="shared" si="21"/>
        <v>-20.998088156489217</v>
      </c>
      <c r="DH17" s="666">
        <f t="shared" si="78"/>
        <v>-1309.01474823283</v>
      </c>
      <c r="DI17" s="695">
        <f t="shared" si="47"/>
        <v>3.6991934212172892</v>
      </c>
      <c r="DJ17" s="715">
        <f t="shared" si="79"/>
        <v>3.5722038691755862E-5</v>
      </c>
      <c r="DK17" s="700"/>
      <c r="DL17" s="700"/>
      <c r="DM17" s="700"/>
      <c r="DN17" s="700"/>
      <c r="DO17" s="700"/>
      <c r="DP17" s="673">
        <v>25.082999999999998</v>
      </c>
      <c r="DQ17" s="666">
        <f t="shared" si="22"/>
        <v>25.078565310629926</v>
      </c>
      <c r="DR17" s="666">
        <f t="shared" si="80"/>
        <v>568.8245245622071</v>
      </c>
      <c r="DS17" s="695">
        <f t="shared" si="48"/>
        <v>3.2629874408035091</v>
      </c>
      <c r="DT17" s="715">
        <f t="shared" si="81"/>
        <v>-3.4175299353991232E-5</v>
      </c>
      <c r="DU17" s="700"/>
      <c r="DV17" s="700"/>
      <c r="DW17" s="700"/>
      <c r="DX17" s="700"/>
      <c r="DY17" s="700"/>
      <c r="DZ17" s="673">
        <v>241.839</v>
      </c>
      <c r="EA17" s="666">
        <f t="shared" si="23"/>
        <v>241.8290276428952</v>
      </c>
      <c r="EB17" s="666">
        <f t="shared" si="24"/>
        <v>3095.9988939157688</v>
      </c>
      <c r="EC17" s="695">
        <f t="shared" si="49"/>
        <v>2.2557379369031731</v>
      </c>
      <c r="ED17" s="715">
        <f t="shared" si="82"/>
        <v>-6.2755143540015152E-5</v>
      </c>
      <c r="EE17" s="700"/>
      <c r="EF17" s="700"/>
      <c r="EG17" s="700"/>
      <c r="EH17" s="700"/>
      <c r="EI17" s="700"/>
      <c r="EJ17" s="673">
        <v>96.994</v>
      </c>
      <c r="EK17" s="666">
        <f t="shared" si="25"/>
        <v>96.982921926444192</v>
      </c>
      <c r="EL17" s="666">
        <f t="shared" si="26"/>
        <v>967.97114668763732</v>
      </c>
      <c r="EM17" s="695">
        <f t="shared" si="50"/>
        <v>3.1498165917860215</v>
      </c>
      <c r="EN17" s="715">
        <f t="shared" si="83"/>
        <v>-3.8919048199884884E-5</v>
      </c>
      <c r="EO17" s="700"/>
      <c r="EP17" s="700"/>
      <c r="EQ17" s="700"/>
      <c r="ER17" s="700"/>
      <c r="ES17" s="700"/>
      <c r="ET17" s="673">
        <v>99.001999999999995</v>
      </c>
      <c r="EU17" s="666">
        <f t="shared" si="27"/>
        <v>98.946466213622443</v>
      </c>
      <c r="EV17" s="666">
        <f t="shared" si="28"/>
        <v>866.68849393592939</v>
      </c>
      <c r="EW17" s="695">
        <f t="shared" si="51"/>
        <v>3.1354754883322791</v>
      </c>
      <c r="EX17" s="715">
        <f t="shared" si="84"/>
        <v>-1.7192483987453104E-4</v>
      </c>
      <c r="EY17" s="700"/>
      <c r="EZ17" s="700"/>
      <c r="FA17" s="700"/>
      <c r="FB17" s="700"/>
      <c r="FC17" s="700"/>
      <c r="FD17" s="673">
        <v>242.80099999999999</v>
      </c>
      <c r="FE17" s="666">
        <f t="shared" si="29"/>
        <v>242.75184807661708</v>
      </c>
      <c r="FF17" s="666">
        <f t="shared" si="30"/>
        <v>2635.125602071626</v>
      </c>
      <c r="FG17" s="695">
        <f t="shared" si="52"/>
        <v>2.3202021340661592</v>
      </c>
      <c r="FH17" s="715">
        <f t="shared" si="85"/>
        <v>-2.5493603966218059E-4</v>
      </c>
      <c r="FI17" s="700"/>
      <c r="FJ17" s="700"/>
      <c r="FK17" s="700"/>
      <c r="FL17" s="700"/>
      <c r="FM17" s="700"/>
      <c r="FN17" s="673">
        <v>258.358</v>
      </c>
      <c r="FO17" s="666">
        <f t="shared" si="31"/>
        <v>258.33215564742818</v>
      </c>
      <c r="FP17" s="666">
        <f t="shared" si="32"/>
        <v>1140.9324841484411</v>
      </c>
      <c r="FQ17" s="695">
        <f t="shared" si="53"/>
        <v>3.097301457688491</v>
      </c>
      <c r="FR17" s="715">
        <f t="shared" si="86"/>
        <v>-4.0858827706952878E-5</v>
      </c>
      <c r="FS17" s="660"/>
      <c r="FT17" s="700"/>
      <c r="FU17" s="700"/>
      <c r="FV17" s="700"/>
      <c r="FW17" s="700"/>
      <c r="FX17" s="673">
        <v>402.92899999999997</v>
      </c>
      <c r="FY17" s="666">
        <f t="shared" si="33"/>
        <v>402.89845982817474</v>
      </c>
      <c r="FZ17" s="666">
        <f t="shared" si="34"/>
        <v>2833.5372714486639</v>
      </c>
      <c r="GA17" s="695">
        <f t="shared" si="54"/>
        <v>2.230678039756846</v>
      </c>
      <c r="GB17" s="715">
        <f t="shared" si="87"/>
        <v>-1.0675806125528087E-4</v>
      </c>
      <c r="GC17" s="700"/>
      <c r="GD17" s="700"/>
      <c r="GE17" s="700"/>
      <c r="GF17" s="700"/>
      <c r="GG17" s="700"/>
      <c r="GH17" s="673">
        <v>-163.357</v>
      </c>
      <c r="GI17" s="666">
        <f t="shared" si="35"/>
        <v>-163.35260989841254</v>
      </c>
      <c r="GJ17" s="666">
        <f t="shared" si="55"/>
        <v>-5098.214843018538</v>
      </c>
      <c r="GK17" s="695">
        <f t="shared" si="56"/>
        <v>1.3005813387143987</v>
      </c>
      <c r="GL17" s="715">
        <f t="shared" si="88"/>
        <v>1.1681083435226043E-4</v>
      </c>
      <c r="GM17" s="700"/>
      <c r="GN17" s="700"/>
      <c r="GO17" s="700"/>
      <c r="GP17" s="700"/>
      <c r="GQ17" s="700"/>
      <c r="GR17" s="673">
        <v>-129.06100000000001</v>
      </c>
      <c r="GS17" s="666">
        <f t="shared" si="36"/>
        <v>-129.06103818355351</v>
      </c>
      <c r="GT17" s="666">
        <f t="shared" si="57"/>
        <v>-2801.4838676067102</v>
      </c>
      <c r="GU17" s="695">
        <f t="shared" si="58"/>
        <v>2.5486467045830827</v>
      </c>
      <c r="GV17" s="715">
        <f t="shared" si="89"/>
        <v>-3.6059981206256963E-7</v>
      </c>
      <c r="GW17" s="700"/>
      <c r="GX17" s="700"/>
      <c r="GY17" s="700"/>
      <c r="GZ17" s="700"/>
      <c r="HA17" s="700"/>
      <c r="HB17" s="673">
        <f t="shared" si="59"/>
        <v>-82.106999999999999</v>
      </c>
      <c r="HC17" s="666">
        <f t="shared" si="37"/>
        <v>-82.107547490201583</v>
      </c>
      <c r="HD17" s="666">
        <f t="shared" si="60"/>
        <v>-2931.3040870533805</v>
      </c>
      <c r="HE17" s="695">
        <f t="shared" si="61"/>
        <v>1.1249672760724219</v>
      </c>
      <c r="HF17" s="715">
        <f t="shared" si="90"/>
        <v>-1.9265613399373649E-5</v>
      </c>
      <c r="HG17" s="700"/>
      <c r="HH17" s="700"/>
      <c r="HI17" s="700"/>
      <c r="HJ17" s="700"/>
      <c r="HK17" s="700"/>
      <c r="HL17" s="673">
        <f t="shared" si="62"/>
        <v>26.814</v>
      </c>
      <c r="HM17" s="666">
        <f t="shared" si="38"/>
        <v>28.62255040540564</v>
      </c>
      <c r="HN17" s="666">
        <f t="shared" si="63"/>
        <v>13301.914872507194</v>
      </c>
      <c r="HO17" s="695">
        <f t="shared" si="64"/>
        <v>15.744416803876112</v>
      </c>
      <c r="HP17" s="715">
        <f t="shared" si="91"/>
        <v>6.7447990057643029E-2</v>
      </c>
      <c r="HQ17" s="700"/>
      <c r="HR17" s="700"/>
      <c r="HS17" s="700"/>
      <c r="HT17" s="700"/>
      <c r="HU17" s="700"/>
      <c r="HV17" s="700"/>
      <c r="HW17" s="700"/>
      <c r="HX17" s="675"/>
      <c r="HY17" s="675"/>
      <c r="IA17" s="705"/>
      <c r="IB17" s="705"/>
      <c r="IC17" s="705"/>
      <c r="ID17" s="720"/>
      <c r="IE17" s="705"/>
      <c r="IF17" s="721"/>
      <c r="IG17" s="720"/>
      <c r="IH17" s="721"/>
      <c r="II17" s="721"/>
      <c r="IJ17" s="721"/>
      <c r="IK17" s="721"/>
      <c r="IL17" s="721"/>
      <c r="IM17" s="721"/>
      <c r="IN17" s="705"/>
      <c r="IW17" s="691"/>
      <c r="IX17" s="691"/>
      <c r="IY17" s="675"/>
      <c r="JA17" s="721"/>
      <c r="JB17" s="675"/>
      <c r="JC17" s="675"/>
      <c r="JD17" s="675"/>
      <c r="JE17" s="722"/>
    </row>
    <row r="18" spans="1:265" ht="13.8" x14ac:dyDescent="0.3">
      <c r="A18" s="680">
        <f t="shared" si="39"/>
        <v>1026.8499999999999</v>
      </c>
      <c r="B18" s="680">
        <f t="shared" si="107"/>
        <v>1300</v>
      </c>
      <c r="C18" s="680">
        <f t="shared" si="3"/>
        <v>1690000</v>
      </c>
      <c r="D18" s="680">
        <f t="shared" si="4"/>
        <v>2197000000</v>
      </c>
      <c r="E18" s="680">
        <f t="shared" si="5"/>
        <v>36.055512754639892</v>
      </c>
      <c r="F18" s="680">
        <f t="shared" si="6"/>
        <v>7.1701195434496281</v>
      </c>
      <c r="G18" s="660"/>
      <c r="H18" s="694" t="s">
        <v>1361</v>
      </c>
      <c r="I18" s="673">
        <v>20.838000000000001</v>
      </c>
      <c r="J18" s="666">
        <f t="shared" si="7"/>
        <v>24.287677555627695</v>
      </c>
      <c r="K18" s="666">
        <f t="shared" si="8"/>
        <v>521.628116551517</v>
      </c>
      <c r="L18" s="695">
        <f t="shared" si="92"/>
        <v>0.5206648865114708</v>
      </c>
      <c r="M18" s="715">
        <f t="shared" si="93"/>
        <v>0.16554744004355956</v>
      </c>
      <c r="N18" s="700"/>
      <c r="O18" s="700"/>
      <c r="P18" s="700"/>
      <c r="Q18" s="700"/>
      <c r="R18" s="700"/>
      <c r="S18" s="673">
        <v>33.328000000000003</v>
      </c>
      <c r="T18" s="666">
        <f t="shared" si="67"/>
        <v>50.444893010836665</v>
      </c>
      <c r="U18" s="666">
        <f t="shared" si="10"/>
        <v>1041.5390577146643</v>
      </c>
      <c r="V18" s="695">
        <f t="shared" si="40"/>
        <v>1.03961576854286</v>
      </c>
      <c r="W18" s="715">
        <f t="shared" si="95"/>
        <v>0.51358896455942937</v>
      </c>
      <c r="X18" s="713">
        <f t="shared" si="108"/>
        <v>1300</v>
      </c>
      <c r="Y18" s="700"/>
      <c r="Z18" s="700"/>
      <c r="AA18" s="700"/>
      <c r="AB18" s="700"/>
      <c r="AC18" s="673">
        <v>31.489000000000001</v>
      </c>
      <c r="AD18" s="666">
        <f t="shared" si="69"/>
        <v>26.849249295661622</v>
      </c>
      <c r="AE18" s="666">
        <f t="shared" si="11"/>
        <v>1124.0691954564602</v>
      </c>
      <c r="AF18" s="695">
        <f t="shared" si="41"/>
        <v>1.1219935074676448</v>
      </c>
      <c r="AG18" s="715">
        <f t="shared" si="96"/>
        <v>-0.14734512700747496</v>
      </c>
      <c r="AH18" s="700"/>
      <c r="AI18" s="700"/>
      <c r="AJ18" s="700"/>
      <c r="AK18" s="700"/>
      <c r="AL18" s="700"/>
      <c r="AM18" s="673">
        <v>-343.39499999999998</v>
      </c>
      <c r="AN18" s="666">
        <f t="shared" si="70"/>
        <v>-343.41551941978713</v>
      </c>
      <c r="AO18" s="666">
        <f t="shared" si="12"/>
        <v>-7802.6939454394251</v>
      </c>
      <c r="AP18" s="695">
        <f t="shared" si="98"/>
        <v>1.1366662597579726</v>
      </c>
      <c r="AQ18" s="715">
        <f t="shared" si="99"/>
        <v>-4.0943032877365388E-4</v>
      </c>
      <c r="AR18" s="700"/>
      <c r="AS18" s="700"/>
      <c r="AT18" s="700"/>
      <c r="AU18" s="700"/>
      <c r="AV18" s="700"/>
      <c r="AW18" s="673">
        <f>AX18-Vypocet!$F$155/1000000*$AY$2</f>
        <v>-244.33895999999999</v>
      </c>
      <c r="AX18" s="673">
        <v>-202.904</v>
      </c>
      <c r="AY18" s="666">
        <f t="shared" si="14"/>
        <v>-196.13679436347391</v>
      </c>
      <c r="AZ18" s="666">
        <f t="shared" si="71"/>
        <v>-11262.933522802965</v>
      </c>
      <c r="BA18" s="695">
        <f t="shared" si="42"/>
        <v>2.1564085304480782</v>
      </c>
      <c r="BB18" s="715">
        <f t="shared" si="100"/>
        <v>0.17387475941742248</v>
      </c>
      <c r="BC18" s="700"/>
      <c r="BD18" s="700"/>
      <c r="BE18" s="700"/>
      <c r="BF18" s="700"/>
      <c r="BG18" s="700"/>
      <c r="BH18" s="673">
        <v>29.942</v>
      </c>
      <c r="BI18" s="666">
        <f t="shared" si="72"/>
        <v>29.079045840542179</v>
      </c>
      <c r="BJ18" s="666">
        <f t="shared" si="15"/>
        <v>14853.656116678241</v>
      </c>
      <c r="BK18" s="695">
        <f t="shared" si="109"/>
        <v>14.826227595626332</v>
      </c>
      <c r="BL18" s="715">
        <f t="shared" si="101"/>
        <v>-2.8820858975947546E-2</v>
      </c>
      <c r="BM18" s="725">
        <f t="shared" si="102"/>
        <v>1300</v>
      </c>
      <c r="BN18" s="797">
        <f t="shared" si="43"/>
        <v>1.3853943319622934</v>
      </c>
      <c r="BO18" s="700"/>
      <c r="BP18" s="700"/>
      <c r="BQ18" s="700"/>
      <c r="BR18" s="673">
        <v>-78.676000000000002</v>
      </c>
      <c r="BS18" s="666">
        <f t="shared" si="74"/>
        <v>-78.675114112301713</v>
      </c>
      <c r="BT18" s="666">
        <f t="shared" si="17"/>
        <v>-2808.813869134322</v>
      </c>
      <c r="BU18" s="695">
        <f t="shared" si="103"/>
        <v>1.1349423125667237</v>
      </c>
      <c r="BV18" s="715">
        <f t="shared" si="104"/>
        <v>2.7815243752973613E-5</v>
      </c>
      <c r="BW18" s="700"/>
      <c r="BX18" s="700"/>
      <c r="BY18" s="700"/>
      <c r="BZ18" s="700"/>
      <c r="CA18" s="700"/>
      <c r="CB18" s="673">
        <v>33.328000000000003</v>
      </c>
      <c r="CC18" s="666">
        <f t="shared" si="75"/>
        <v>24.148158387366209</v>
      </c>
      <c r="CD18" s="666">
        <f t="shared" si="19"/>
        <v>1150.6631574073872</v>
      </c>
      <c r="CE18" s="695">
        <f t="shared" si="44"/>
        <v>1.1485383614387255</v>
      </c>
      <c r="CF18" s="715">
        <f t="shared" si="105"/>
        <v>-0.27543931867000099</v>
      </c>
      <c r="CG18" s="725">
        <f t="shared" si="106"/>
        <v>1300</v>
      </c>
      <c r="CH18" s="797">
        <f t="shared" si="76"/>
        <v>31.767974059405944</v>
      </c>
      <c r="CI18" s="695">
        <f t="shared" si="77"/>
        <v>1.0947772705358267</v>
      </c>
      <c r="CJ18" s="797">
        <f t="shared" si="45"/>
        <v>1.3331936402839146</v>
      </c>
      <c r="CK18" s="801">
        <f t="shared" si="46"/>
        <v>1.3553703434055047</v>
      </c>
      <c r="CL18" s="673">
        <f t="shared" si="20"/>
        <v>31.961035957320064</v>
      </c>
      <c r="CM18" s="666"/>
      <c r="CN18" s="666"/>
      <c r="CO18" s="695"/>
      <c r="CP18" s="715"/>
      <c r="CQ18" s="700"/>
      <c r="CR18" s="700"/>
      <c r="CS18" s="700"/>
      <c r="CT18" s="700"/>
      <c r="CU18" s="700"/>
      <c r="CV18" s="673"/>
      <c r="CW18" s="666"/>
      <c r="CX18" s="666"/>
      <c r="CY18" s="695"/>
      <c r="CZ18" s="715"/>
      <c r="DA18" s="700"/>
      <c r="DB18" s="700"/>
      <c r="DC18" s="700"/>
      <c r="DD18" s="700"/>
      <c r="DE18" s="700"/>
      <c r="DF18" s="673">
        <v>-12.901999999999999</v>
      </c>
      <c r="DG18" s="666">
        <f t="shared" si="21"/>
        <v>-12.906408269010015</v>
      </c>
      <c r="DH18" s="666">
        <f t="shared" si="78"/>
        <v>-804.23372769999867</v>
      </c>
      <c r="DI18" s="695">
        <f t="shared" si="47"/>
        <v>3.8338060662351086</v>
      </c>
      <c r="DJ18" s="715">
        <f t="shared" si="79"/>
        <v>-7.1541903502479577E-5</v>
      </c>
      <c r="DK18" s="700"/>
      <c r="DL18" s="700"/>
      <c r="DM18" s="700"/>
      <c r="DN18" s="700"/>
      <c r="DO18" s="700"/>
      <c r="DP18" s="673">
        <v>44.442999999999998</v>
      </c>
      <c r="DQ18" s="666">
        <f t="shared" si="22"/>
        <v>44.455752040842071</v>
      </c>
      <c r="DR18" s="666">
        <f t="shared" si="80"/>
        <v>1007.8646232555184</v>
      </c>
      <c r="DS18" s="695">
        <f t="shared" si="48"/>
        <v>3.3755206090552043</v>
      </c>
      <c r="DT18" s="715">
        <f t="shared" si="81"/>
        <v>8.5513574982220032E-5</v>
      </c>
      <c r="DU18" s="700"/>
      <c r="DV18" s="700"/>
      <c r="DW18" s="700"/>
      <c r="DX18" s="700"/>
      <c r="DY18" s="700"/>
      <c r="DZ18" s="673">
        <v>265.142</v>
      </c>
      <c r="EA18" s="666">
        <f t="shared" si="23"/>
        <v>265.17014587333733</v>
      </c>
      <c r="EB18" s="666">
        <f t="shared" si="24"/>
        <v>3394.3215888695154</v>
      </c>
      <c r="EC18" s="695">
        <f t="shared" si="49"/>
        <v>2.3283525012226112</v>
      </c>
      <c r="ED18" s="715">
        <f t="shared" si="82"/>
        <v>1.5446772626027364E-4</v>
      </c>
      <c r="EE18" s="700"/>
      <c r="EF18" s="700"/>
      <c r="EG18" s="700"/>
      <c r="EH18" s="700"/>
      <c r="EI18" s="700"/>
      <c r="EJ18" s="673">
        <v>138.90799999999999</v>
      </c>
      <c r="EK18" s="666">
        <f t="shared" si="25"/>
        <v>138.93836997325559</v>
      </c>
      <c r="EL18" s="666">
        <f t="shared" si="26"/>
        <v>1386.2603464553099</v>
      </c>
      <c r="EM18" s="695">
        <f t="shared" si="50"/>
        <v>3.2529333663421629</v>
      </c>
      <c r="EN18" s="715">
        <f t="shared" si="83"/>
        <v>9.3000242699926641E-5</v>
      </c>
      <c r="EO18" s="700"/>
      <c r="EP18" s="700"/>
      <c r="EQ18" s="700"/>
      <c r="ER18" s="700"/>
      <c r="ES18" s="700"/>
      <c r="ET18" s="673">
        <v>146.41800000000001</v>
      </c>
      <c r="EU18" s="666">
        <f t="shared" si="27"/>
        <v>146.39330844420442</v>
      </c>
      <c r="EV18" s="666">
        <f t="shared" si="28"/>
        <v>1281.780124695571</v>
      </c>
      <c r="EW18" s="695">
        <f t="shared" si="51"/>
        <v>3.2368320605999972</v>
      </c>
      <c r="EX18" s="715">
        <f t="shared" si="84"/>
        <v>-6.6656828845509689E-5</v>
      </c>
      <c r="EY18" s="700"/>
      <c r="EZ18" s="700"/>
      <c r="FA18" s="700"/>
      <c r="FB18" s="700"/>
      <c r="FC18" s="700"/>
      <c r="FD18" s="673">
        <v>270.81</v>
      </c>
      <c r="FE18" s="666">
        <f t="shared" si="29"/>
        <v>270.79658382058187</v>
      </c>
      <c r="FF18" s="666">
        <f t="shared" si="30"/>
        <v>2939.1080114868432</v>
      </c>
      <c r="FG18" s="695">
        <f t="shared" si="52"/>
        <v>2.3920314458479641</v>
      </c>
      <c r="FH18" s="715">
        <f t="shared" si="85"/>
        <v>-6.0758930384174443E-5</v>
      </c>
      <c r="FI18" s="700"/>
      <c r="FJ18" s="700"/>
      <c r="FK18" s="700"/>
      <c r="FL18" s="700"/>
      <c r="FM18" s="700"/>
      <c r="FN18" s="673">
        <v>350.91</v>
      </c>
      <c r="FO18" s="666">
        <f t="shared" si="31"/>
        <v>350.98331865720161</v>
      </c>
      <c r="FP18" s="666">
        <f t="shared" si="32"/>
        <v>1549.6505547052129</v>
      </c>
      <c r="FQ18" s="695">
        <f t="shared" si="53"/>
        <v>3.1961065929761316</v>
      </c>
      <c r="FR18" s="715">
        <f t="shared" si="86"/>
        <v>1.0111802449603144E-4</v>
      </c>
      <c r="FS18" s="660"/>
      <c r="FT18" s="700"/>
      <c r="FU18" s="700"/>
      <c r="FV18" s="700"/>
      <c r="FW18" s="700"/>
      <c r="FX18" s="673">
        <v>444.69600000000003</v>
      </c>
      <c r="FY18" s="666">
        <f t="shared" si="33"/>
        <v>444.76719741152124</v>
      </c>
      <c r="FZ18" s="666">
        <f t="shared" si="34"/>
        <v>3127.257383966245</v>
      </c>
      <c r="GA18" s="695">
        <f t="shared" si="54"/>
        <v>2.3011998828889486</v>
      </c>
      <c r="GB18" s="715">
        <f t="shared" si="87"/>
        <v>2.1717386596106439E-4</v>
      </c>
      <c r="GC18" s="700"/>
      <c r="GD18" s="700"/>
      <c r="GE18" s="700"/>
      <c r="GF18" s="700"/>
      <c r="GG18" s="700"/>
      <c r="GH18" s="673">
        <v>-162</v>
      </c>
      <c r="GI18" s="666">
        <f t="shared" si="35"/>
        <v>-162.01166629055456</v>
      </c>
      <c r="GJ18" s="666">
        <f t="shared" si="55"/>
        <v>-5055.8641782660252</v>
      </c>
      <c r="GK18" s="695">
        <f t="shared" si="56"/>
        <v>1.2130358287888332</v>
      </c>
      <c r="GL18" s="715">
        <f t="shared" si="88"/>
        <v>-2.9959657304977263E-4</v>
      </c>
      <c r="GM18" s="700"/>
      <c r="GN18" s="700"/>
      <c r="GO18" s="700"/>
      <c r="GP18" s="700"/>
      <c r="GQ18" s="700"/>
      <c r="GR18" s="673">
        <v>-114.245</v>
      </c>
      <c r="GS18" s="666">
        <f t="shared" si="36"/>
        <v>-114.2442292736758</v>
      </c>
      <c r="GT18" s="666">
        <f t="shared" si="57"/>
        <v>-2479.8779217170845</v>
      </c>
      <c r="GU18" s="695">
        <f t="shared" si="58"/>
        <v>2.615264736655067</v>
      </c>
      <c r="GV18" s="715">
        <f t="shared" si="89"/>
        <v>6.3852062814745389E-6</v>
      </c>
      <c r="GW18" s="700"/>
      <c r="GX18" s="700"/>
      <c r="GY18" s="700"/>
      <c r="GZ18" s="700"/>
      <c r="HA18" s="700"/>
      <c r="HB18" s="673">
        <f t="shared" si="59"/>
        <v>-78.676000000000002</v>
      </c>
      <c r="HC18" s="666">
        <f t="shared" si="37"/>
        <v>-78.672223413020859</v>
      </c>
      <c r="HD18" s="666">
        <f t="shared" si="60"/>
        <v>-2808.813869134322</v>
      </c>
      <c r="HE18" s="695">
        <f t="shared" si="61"/>
        <v>1.1349423125667237</v>
      </c>
      <c r="HF18" s="715">
        <f t="shared" si="90"/>
        <v>1.1857788248117204E-4</v>
      </c>
      <c r="HG18" s="700"/>
      <c r="HH18" s="700"/>
      <c r="HI18" s="700"/>
      <c r="HJ18" s="700"/>
      <c r="HK18" s="700"/>
      <c r="HL18" s="673">
        <f t="shared" si="62"/>
        <v>29.942</v>
      </c>
      <c r="HM18" s="666">
        <f t="shared" si="38"/>
        <v>32.642273921710334</v>
      </c>
      <c r="HN18" s="666">
        <f t="shared" si="63"/>
        <v>14853.656116678241</v>
      </c>
      <c r="HO18" s="695">
        <f t="shared" si="64"/>
        <v>16.163308476456329</v>
      </c>
      <c r="HP18" s="715">
        <f t="shared" si="91"/>
        <v>9.018348546223813E-2</v>
      </c>
      <c r="HQ18" s="700"/>
      <c r="HR18" s="700"/>
      <c r="HS18" s="700"/>
      <c r="HT18" s="700"/>
      <c r="HU18" s="700"/>
      <c r="HV18" s="700"/>
      <c r="HW18" s="700"/>
      <c r="HX18" s="675"/>
      <c r="HY18" s="675"/>
      <c r="IA18" s="705"/>
      <c r="IB18" s="705"/>
      <c r="IC18" s="705"/>
      <c r="ID18" s="720"/>
      <c r="IE18" s="705"/>
      <c r="IF18" s="721"/>
      <c r="IG18" s="720"/>
      <c r="IH18" s="721"/>
      <c r="II18" s="721"/>
      <c r="IJ18" s="721"/>
      <c r="IK18" s="721"/>
      <c r="IL18" s="721"/>
      <c r="IM18" s="721"/>
      <c r="IN18" s="705"/>
      <c r="IW18" s="691"/>
      <c r="IX18" s="691"/>
      <c r="IY18" s="675"/>
      <c r="JA18" s="721"/>
      <c r="JB18" s="675"/>
      <c r="JC18" s="675"/>
      <c r="JD18" s="675"/>
      <c r="JE18" s="722"/>
    </row>
    <row r="19" spans="1:265" ht="13.8" x14ac:dyDescent="0.3">
      <c r="A19" s="680">
        <f t="shared" si="39"/>
        <v>1126.8499999999999</v>
      </c>
      <c r="B19" s="680">
        <f t="shared" si="107"/>
        <v>1400</v>
      </c>
      <c r="C19" s="680">
        <f t="shared" si="3"/>
        <v>1960000</v>
      </c>
      <c r="D19" s="680">
        <f t="shared" si="4"/>
        <v>2744000000</v>
      </c>
      <c r="E19" s="680">
        <f t="shared" si="5"/>
        <v>37.416573867739416</v>
      </c>
      <c r="F19" s="680">
        <f t="shared" si="6"/>
        <v>7.2442275156033498</v>
      </c>
      <c r="G19" s="660"/>
      <c r="H19" s="694" t="s">
        <v>1361</v>
      </c>
      <c r="I19" s="673">
        <v>22.917999999999999</v>
      </c>
      <c r="J19" s="666">
        <f t="shared" si="7"/>
        <v>28.137398146563058</v>
      </c>
      <c r="K19" s="666">
        <f t="shared" si="8"/>
        <v>573.6958045459096</v>
      </c>
      <c r="L19" s="695">
        <f t="shared" si="92"/>
        <v>0.52066597499288436</v>
      </c>
      <c r="M19" s="715">
        <f t="shared" si="93"/>
        <v>0.22774230502500475</v>
      </c>
      <c r="N19" s="700"/>
      <c r="O19" s="700"/>
      <c r="P19" s="700"/>
      <c r="Q19" s="700"/>
      <c r="R19" s="700"/>
      <c r="S19" s="673">
        <v>36.933999999999997</v>
      </c>
      <c r="T19" s="666">
        <f t="shared" si="67"/>
        <v>62.719990574793428</v>
      </c>
      <c r="U19" s="666">
        <f t="shared" si="10"/>
        <v>1154.2307836543871</v>
      </c>
      <c r="V19" s="695">
        <f t="shared" si="40"/>
        <v>1.0475389423736325</v>
      </c>
      <c r="W19" s="715">
        <f t="shared" si="95"/>
        <v>0.6981640378727848</v>
      </c>
      <c r="X19" s="713">
        <f t="shared" si="108"/>
        <v>1400</v>
      </c>
      <c r="Y19" s="700"/>
      <c r="Z19" s="700"/>
      <c r="AA19" s="700"/>
      <c r="AB19" s="700"/>
      <c r="AC19" s="673">
        <v>34.917000000000002</v>
      </c>
      <c r="AD19" s="666">
        <f t="shared" si="69"/>
        <v>27.937590954836367</v>
      </c>
      <c r="AE19" s="666">
        <f t="shared" si="11"/>
        <v>1246.439204095183</v>
      </c>
      <c r="AF19" s="695">
        <f t="shared" si="41"/>
        <v>1.1312240360259411</v>
      </c>
      <c r="AG19" s="715">
        <f t="shared" si="96"/>
        <v>-0.19988570166863232</v>
      </c>
      <c r="AH19" s="700"/>
      <c r="AI19" s="700"/>
      <c r="AJ19" s="700"/>
      <c r="AK19" s="700"/>
      <c r="AL19" s="700"/>
      <c r="AM19" s="673">
        <v>-337.66399999999999</v>
      </c>
      <c r="AN19" s="666">
        <f t="shared" si="70"/>
        <v>-337.67960037776766</v>
      </c>
      <c r="AO19" s="666">
        <f t="shared" si="12"/>
        <v>-7672.4729492067672</v>
      </c>
      <c r="AP19" s="695">
        <f t="shared" si="98"/>
        <v>1.1516904193594248</v>
      </c>
      <c r="AQ19" s="715">
        <f t="shared" si="99"/>
        <v>-2.7933637314977717E-4</v>
      </c>
      <c r="AR19" s="700"/>
      <c r="AS19" s="700"/>
      <c r="AT19" s="700"/>
      <c r="AU19" s="700"/>
      <c r="AV19" s="700"/>
      <c r="AW19" s="673">
        <f>AX19-Vypocet!$F$155/1000000*$AY$2</f>
        <v>-239.79396</v>
      </c>
      <c r="AX19" s="673">
        <v>-198.35900000000001</v>
      </c>
      <c r="AY19" s="666">
        <f t="shared" si="14"/>
        <v>-188.12380865635524</v>
      </c>
      <c r="AZ19" s="666">
        <f t="shared" si="71"/>
        <v>-11010.646565122785</v>
      </c>
      <c r="BA19" s="695">
        <f t="shared" si="42"/>
        <v>2.1896672359301061</v>
      </c>
      <c r="BB19" s="715">
        <f t="shared" si="100"/>
        <v>0.23548122267674615</v>
      </c>
      <c r="BC19" s="700"/>
      <c r="BD19" s="700"/>
      <c r="BE19" s="700"/>
      <c r="BF19" s="700"/>
      <c r="BG19" s="700"/>
      <c r="BH19" s="673">
        <v>33.112000000000002</v>
      </c>
      <c r="BI19" s="666">
        <f t="shared" si="72"/>
        <v>31.805902681045254</v>
      </c>
      <c r="BJ19" s="666">
        <f t="shared" si="15"/>
        <v>16426.232761186624</v>
      </c>
      <c r="BK19" s="695">
        <f t="shared" si="73"/>
        <v>14.907866552785432</v>
      </c>
      <c r="BL19" s="715">
        <f t="shared" si="101"/>
        <v>-3.9444833261498793E-2</v>
      </c>
      <c r="BM19" s="725">
        <f t="shared" si="102"/>
        <v>1400</v>
      </c>
      <c r="BN19" s="797">
        <f t="shared" si="43"/>
        <v>1.3824766022035178</v>
      </c>
      <c r="BO19" s="700"/>
      <c r="BP19" s="700"/>
      <c r="BQ19" s="700"/>
      <c r="BR19" s="673">
        <v>-75.207999999999998</v>
      </c>
      <c r="BS19" s="666">
        <f t="shared" si="74"/>
        <v>-75.208981713937902</v>
      </c>
      <c r="BT19" s="666">
        <f t="shared" si="17"/>
        <v>-2685.0027132779255</v>
      </c>
      <c r="BU19" s="695">
        <f t="shared" si="103"/>
        <v>1.1443055876039101</v>
      </c>
      <c r="BV19" s="715">
        <f t="shared" si="104"/>
        <v>-2.7797206385134783E-5</v>
      </c>
      <c r="BW19" s="700"/>
      <c r="BX19" s="700"/>
      <c r="BY19" s="700"/>
      <c r="BZ19" s="700"/>
      <c r="CA19" s="700"/>
      <c r="CB19" s="673">
        <v>36.933999999999997</v>
      </c>
      <c r="CC19" s="666">
        <f t="shared" si="75"/>
        <v>22.970218399398902</v>
      </c>
      <c r="CD19" s="666">
        <f t="shared" si="19"/>
        <v>1275.1618175613426</v>
      </c>
      <c r="CE19" s="695">
        <f t="shared" si="44"/>
        <v>1.1572916618063644</v>
      </c>
      <c r="CF19" s="715">
        <f t="shared" si="105"/>
        <v>-0.37807390481943726</v>
      </c>
      <c r="CG19" s="725">
        <f t="shared" si="106"/>
        <v>1400</v>
      </c>
      <c r="CH19" s="797">
        <f t="shared" si="76"/>
        <v>35.219843366336633</v>
      </c>
      <c r="CI19" s="695">
        <f t="shared" si="77"/>
        <v>1.1035801986783882</v>
      </c>
      <c r="CJ19" s="797">
        <f t="shared" si="45"/>
        <v>1.329842243602219</v>
      </c>
      <c r="CK19" s="801">
        <f t="shared" si="46"/>
        <v>1.3515391588563093</v>
      </c>
      <c r="CL19" s="673">
        <f t="shared" si="20"/>
        <v>35.523336346739676</v>
      </c>
      <c r="CM19" s="666"/>
      <c r="CN19" s="666"/>
      <c r="CO19" s="695"/>
      <c r="CP19" s="715"/>
      <c r="CQ19" s="700"/>
      <c r="CR19" s="700"/>
      <c r="CS19" s="700"/>
      <c r="CT19" s="700"/>
      <c r="CU19" s="700"/>
      <c r="CV19" s="673"/>
      <c r="CW19" s="666"/>
      <c r="CX19" s="666"/>
      <c r="CY19" s="695"/>
      <c r="CZ19" s="715"/>
      <c r="DA19" s="700"/>
      <c r="DB19" s="700"/>
      <c r="DC19" s="700"/>
      <c r="DD19" s="700"/>
      <c r="DE19" s="700"/>
      <c r="DF19" s="673">
        <v>-4.5460000000000003</v>
      </c>
      <c r="DG19" s="666">
        <f t="shared" si="21"/>
        <v>-4.5527190416766672</v>
      </c>
      <c r="DH19" s="666">
        <f t="shared" si="78"/>
        <v>-283.37052597459268</v>
      </c>
      <c r="DI19" s="695">
        <f t="shared" si="47"/>
        <v>3.9585803958642733</v>
      </c>
      <c r="DJ19" s="715">
        <f t="shared" si="79"/>
        <v>-9.6021974971659851E-5</v>
      </c>
      <c r="DK19" s="700"/>
      <c r="DL19" s="700"/>
      <c r="DM19" s="700"/>
      <c r="DN19" s="700"/>
      <c r="DO19" s="700"/>
      <c r="DP19" s="673">
        <v>64.373999999999995</v>
      </c>
      <c r="DQ19" s="666">
        <f t="shared" si="22"/>
        <v>64.393288233877655</v>
      </c>
      <c r="DR19" s="666">
        <f t="shared" si="80"/>
        <v>1459.8536835373568</v>
      </c>
      <c r="DS19" s="695">
        <f t="shared" si="48"/>
        <v>3.4793795729580212</v>
      </c>
      <c r="DT19" s="715">
        <f t="shared" si="81"/>
        <v>1.1409510498219431E-4</v>
      </c>
      <c r="DU19" s="700"/>
      <c r="DV19" s="700"/>
      <c r="DW19" s="700"/>
      <c r="DX19" s="700"/>
      <c r="DY19" s="700"/>
      <c r="DZ19" s="673">
        <v>289.012</v>
      </c>
      <c r="EA19" s="666">
        <f t="shared" si="23"/>
        <v>289.05507339047097</v>
      </c>
      <c r="EB19" s="666">
        <f t="shared" si="24"/>
        <v>3699.902961591737</v>
      </c>
      <c r="EC19" s="695">
        <f t="shared" si="49"/>
        <v>2.3943743032827478</v>
      </c>
      <c r="ED19" s="715">
        <f t="shared" si="82"/>
        <v>2.0901092997430867E-4</v>
      </c>
      <c r="EE19" s="700"/>
      <c r="EF19" s="700"/>
      <c r="EG19" s="700"/>
      <c r="EH19" s="700"/>
      <c r="EI19" s="700"/>
      <c r="EJ19" s="673">
        <v>181.97800000000001</v>
      </c>
      <c r="EK19" s="666">
        <f t="shared" si="25"/>
        <v>182.02426019250186</v>
      </c>
      <c r="EL19" s="666">
        <f t="shared" si="26"/>
        <v>1816.0860809114263</v>
      </c>
      <c r="EM19" s="695">
        <f t="shared" si="50"/>
        <v>3.3478032649870793</v>
      </c>
      <c r="EN19" s="715">
        <f t="shared" si="83"/>
        <v>1.251533771842164E-4</v>
      </c>
      <c r="EO19" s="700"/>
      <c r="EP19" s="700"/>
      <c r="EQ19" s="700"/>
      <c r="ER19" s="700"/>
      <c r="ES19" s="700"/>
      <c r="ET19" s="673">
        <v>195.12200000000001</v>
      </c>
      <c r="EU19" s="666">
        <f t="shared" si="27"/>
        <v>195.14296568922055</v>
      </c>
      <c r="EV19" s="666">
        <f t="shared" si="28"/>
        <v>1708.1472325181958</v>
      </c>
      <c r="EW19" s="695">
        <f t="shared" si="51"/>
        <v>3.3300243297497234</v>
      </c>
      <c r="EX19" s="715">
        <f t="shared" si="84"/>
        <v>5.0021685818624345E-5</v>
      </c>
      <c r="EY19" s="700"/>
      <c r="EZ19" s="700"/>
      <c r="FA19" s="700"/>
      <c r="FB19" s="700"/>
      <c r="FC19" s="700"/>
      <c r="FD19" s="673">
        <v>299.24700000000001</v>
      </c>
      <c r="FE19" s="666">
        <f t="shared" si="29"/>
        <v>299.26417271874368</v>
      </c>
      <c r="FF19" s="666">
        <f t="shared" si="30"/>
        <v>3247.7355160939528</v>
      </c>
      <c r="FG19" s="695">
        <f t="shared" si="52"/>
        <v>2.4550385339473548</v>
      </c>
      <c r="FH19" s="715">
        <f t="shared" si="85"/>
        <v>6.8898396946265683E-5</v>
      </c>
      <c r="FI19" s="700"/>
      <c r="FJ19" s="700"/>
      <c r="FK19" s="700"/>
      <c r="FL19" s="700"/>
      <c r="FM19" s="700"/>
      <c r="FN19" s="673">
        <v>445.94499999999999</v>
      </c>
      <c r="FO19" s="666">
        <f t="shared" si="31"/>
        <v>446.05605935760263</v>
      </c>
      <c r="FP19" s="666">
        <f t="shared" si="32"/>
        <v>1969.3337796529484</v>
      </c>
      <c r="FQ19" s="695">
        <f t="shared" si="53"/>
        <v>3.286928906040635</v>
      </c>
      <c r="FR19" s="715">
        <f t="shared" si="86"/>
        <v>1.3541924925485052E-4</v>
      </c>
      <c r="FS19" s="660"/>
      <c r="FT19" s="700"/>
      <c r="FU19" s="700"/>
      <c r="FV19" s="700"/>
      <c r="FW19" s="700"/>
      <c r="FX19" s="673">
        <v>488.03199999999998</v>
      </c>
      <c r="FY19" s="666">
        <f t="shared" si="33"/>
        <v>488.14597401788296</v>
      </c>
      <c r="FZ19" s="666">
        <f t="shared" si="34"/>
        <v>3432.0112517580874</v>
      </c>
      <c r="GA19" s="695">
        <f t="shared" si="54"/>
        <v>2.3689349461942508</v>
      </c>
      <c r="GB19" s="715">
        <f t="shared" si="87"/>
        <v>3.0706523628663026E-4</v>
      </c>
      <c r="GC19" s="700"/>
      <c r="GD19" s="700"/>
      <c r="GE19" s="700"/>
      <c r="GF19" s="700"/>
      <c r="GG19" s="700"/>
      <c r="GH19" s="673">
        <v>-162.05500000000001</v>
      </c>
      <c r="GI19" s="666">
        <f t="shared" si="35"/>
        <v>-162.0720942402836</v>
      </c>
      <c r="GJ19" s="666">
        <f t="shared" si="55"/>
        <v>-5057.5806753635852</v>
      </c>
      <c r="GK19" s="695">
        <f t="shared" si="56"/>
        <v>1.1013871651990137</v>
      </c>
      <c r="GL19" s="715">
        <f t="shared" si="88"/>
        <v>-4.3961013973505545E-4</v>
      </c>
      <c r="GM19" s="700"/>
      <c r="GN19" s="700"/>
      <c r="GO19" s="700"/>
      <c r="GP19" s="700"/>
      <c r="GQ19" s="700"/>
      <c r="GR19" s="673">
        <v>-99.399000000000001</v>
      </c>
      <c r="GS19" s="666">
        <f t="shared" si="36"/>
        <v>-99.398445796959265</v>
      </c>
      <c r="GT19" s="666">
        <f t="shared" si="57"/>
        <v>-2157.6207758830274</v>
      </c>
      <c r="GU19" s="695">
        <f t="shared" si="58"/>
        <v>2.6703817418450209</v>
      </c>
      <c r="GV19" s="715">
        <f t="shared" si="89"/>
        <v>4.088520488491427E-6</v>
      </c>
      <c r="GW19" s="700"/>
      <c r="GX19" s="700"/>
      <c r="GY19" s="700"/>
      <c r="GZ19" s="700"/>
      <c r="HA19" s="700"/>
      <c r="HB19" s="673">
        <f t="shared" si="59"/>
        <v>-75.207999999999998</v>
      </c>
      <c r="HC19" s="666">
        <f t="shared" si="37"/>
        <v>-75.203450627524418</v>
      </c>
      <c r="HD19" s="666">
        <f t="shared" si="60"/>
        <v>-2685.0027132779255</v>
      </c>
      <c r="HE19" s="695">
        <f t="shared" si="61"/>
        <v>1.1443055876039101</v>
      </c>
      <c r="HF19" s="715">
        <f t="shared" si="90"/>
        <v>1.2881537150890706E-4</v>
      </c>
      <c r="HG19" s="700"/>
      <c r="HH19" s="700"/>
      <c r="HI19" s="700"/>
      <c r="HJ19" s="700"/>
      <c r="HK19" s="700"/>
      <c r="HL19" s="673">
        <f t="shared" si="62"/>
        <v>33.112000000000002</v>
      </c>
      <c r="HM19" s="666">
        <f t="shared" si="38"/>
        <v>36.980840911484755</v>
      </c>
      <c r="HN19" s="666">
        <f t="shared" si="63"/>
        <v>16426.232761186624</v>
      </c>
      <c r="HO19" s="695">
        <f t="shared" si="64"/>
        <v>16.6497173628353</v>
      </c>
      <c r="HP19" s="715">
        <f t="shared" si="91"/>
        <v>0.1168410519293535</v>
      </c>
      <c r="HQ19" s="700"/>
      <c r="HR19" s="700"/>
      <c r="HS19" s="700"/>
      <c r="HT19" s="700"/>
      <c r="HU19" s="700"/>
      <c r="HV19" s="700"/>
      <c r="HW19" s="700"/>
      <c r="HX19" s="675"/>
      <c r="HY19" s="675"/>
      <c r="IA19" s="705"/>
      <c r="IB19" s="705"/>
      <c r="IC19" s="705"/>
      <c r="ID19" s="720"/>
      <c r="IE19" s="705"/>
      <c r="IF19" s="721"/>
      <c r="IG19" s="720"/>
      <c r="IH19" s="721"/>
      <c r="II19" s="721"/>
      <c r="IJ19" s="721"/>
      <c r="IK19" s="721"/>
      <c r="IL19" s="721"/>
      <c r="IM19" s="721"/>
      <c r="IN19" s="705"/>
      <c r="IW19" s="691"/>
      <c r="IX19" s="691"/>
      <c r="IY19" s="675"/>
      <c r="JA19" s="721"/>
      <c r="JB19" s="675"/>
      <c r="JC19" s="675"/>
      <c r="JD19" s="675"/>
      <c r="JE19" s="722"/>
    </row>
    <row r="20" spans="1:265" ht="13.8" x14ac:dyDescent="0.3">
      <c r="A20" s="680">
        <f t="shared" si="39"/>
        <v>1226.8499999999999</v>
      </c>
      <c r="B20" s="680">
        <f t="shared" si="107"/>
        <v>1500</v>
      </c>
      <c r="C20" s="680">
        <f t="shared" si="3"/>
        <v>2250000</v>
      </c>
      <c r="D20" s="680">
        <f t="shared" si="4"/>
        <v>3375000000</v>
      </c>
      <c r="E20" s="680">
        <f t="shared" si="5"/>
        <v>38.729833462074168</v>
      </c>
      <c r="F20" s="680">
        <f t="shared" si="6"/>
        <v>7.3132203870903014</v>
      </c>
      <c r="G20" s="660"/>
      <c r="H20" s="694" t="s">
        <v>1361</v>
      </c>
      <c r="I20" s="673">
        <v>24.998000000000001</v>
      </c>
      <c r="J20" s="666">
        <f t="shared" si="7"/>
        <v>32.541378565751131</v>
      </c>
      <c r="K20" s="666">
        <f t="shared" si="8"/>
        <v>625.76349254030242</v>
      </c>
      <c r="L20" s="695">
        <f t="shared" si="92"/>
        <v>0.52066688233997793</v>
      </c>
      <c r="M20" s="715">
        <f t="shared" si="93"/>
        <v>0.30175928337271501</v>
      </c>
      <c r="N20" s="700"/>
      <c r="O20" s="700"/>
      <c r="P20" s="700"/>
      <c r="Q20" s="700"/>
      <c r="R20" s="700"/>
      <c r="S20" s="673">
        <v>40.570999999999998</v>
      </c>
      <c r="T20" s="666">
        <f t="shared" si="67"/>
        <v>77.686295715166978</v>
      </c>
      <c r="U20" s="666">
        <f t="shared" si="10"/>
        <v>1267.891295923597</v>
      </c>
      <c r="V20" s="695">
        <f t="shared" si="40"/>
        <v>1.054949699150141</v>
      </c>
      <c r="W20" s="715">
        <f t="shared" si="95"/>
        <v>0.91482329040859189</v>
      </c>
      <c r="X20" s="713">
        <f t="shared" si="108"/>
        <v>1500</v>
      </c>
      <c r="Y20" s="700"/>
      <c r="Z20" s="700"/>
      <c r="AA20" s="700"/>
      <c r="AB20" s="700"/>
      <c r="AC20" s="673">
        <v>38.380000000000003</v>
      </c>
      <c r="AD20" s="666">
        <f t="shared" si="69"/>
        <v>28.331039368310087</v>
      </c>
      <c r="AE20" s="666">
        <f t="shared" si="11"/>
        <v>1370.0586148057716</v>
      </c>
      <c r="AF20" s="695">
        <f t="shared" si="41"/>
        <v>1.1399580769694817</v>
      </c>
      <c r="AG20" s="715">
        <f t="shared" si="96"/>
        <v>-0.26182805189395297</v>
      </c>
      <c r="AH20" s="700"/>
      <c r="AI20" s="700"/>
      <c r="AJ20" s="700"/>
      <c r="AK20" s="700"/>
      <c r="AL20" s="700"/>
      <c r="AM20" s="673">
        <v>-331.96699999999998</v>
      </c>
      <c r="AN20" s="666">
        <f t="shared" si="70"/>
        <v>-331.87771962589738</v>
      </c>
      <c r="AO20" s="666">
        <f t="shared" si="12"/>
        <v>-7543.0245081777239</v>
      </c>
      <c r="AP20" s="695">
        <f t="shared" si="98"/>
        <v>1.1635716017807762</v>
      </c>
      <c r="AQ20" s="715">
        <f t="shared" si="99"/>
        <v>1.4506519473978393E-3</v>
      </c>
      <c r="AR20" s="700"/>
      <c r="AS20" s="700"/>
      <c r="AT20" s="700"/>
      <c r="AU20" s="700"/>
      <c r="AV20" s="700"/>
      <c r="AW20" s="673">
        <f>AX20-Vypocet!$F$155/1000000*$AY$2</f>
        <v>-235.14596</v>
      </c>
      <c r="AX20" s="673">
        <v>-193.71100000000001</v>
      </c>
      <c r="AY20" s="666">
        <f t="shared" si="14"/>
        <v>-178.91647004712709</v>
      </c>
      <c r="AZ20" s="666">
        <f t="shared" si="71"/>
        <v>-10752.64221324215</v>
      </c>
      <c r="BA20" s="695">
        <f t="shared" si="42"/>
        <v>2.2221485175273301</v>
      </c>
      <c r="BB20" s="715">
        <f t="shared" si="100"/>
        <v>0.30749547841275582</v>
      </c>
      <c r="BC20" s="700"/>
      <c r="BD20" s="700"/>
      <c r="BE20" s="700"/>
      <c r="BF20" s="700"/>
      <c r="BG20" s="700"/>
      <c r="BH20" s="673">
        <v>36.323</v>
      </c>
      <c r="BI20" s="666">
        <f t="shared" si="72"/>
        <v>34.447329889951227</v>
      </c>
      <c r="BJ20" s="666">
        <f t="shared" si="15"/>
        <v>18019.148725071933</v>
      </c>
      <c r="BK20" s="695">
        <f t="shared" si="73"/>
        <v>14.992843304132741</v>
      </c>
      <c r="BL20" s="715">
        <f t="shared" si="101"/>
        <v>-5.1638634200059826E-2</v>
      </c>
      <c r="BM20" s="725">
        <f t="shared" si="102"/>
        <v>1500</v>
      </c>
      <c r="BN20" s="797">
        <f t="shared" si="43"/>
        <v>1.3794861398747751</v>
      </c>
      <c r="BO20" s="700"/>
      <c r="BP20" s="700"/>
      <c r="BQ20" s="700"/>
      <c r="BR20" s="673">
        <v>-71.706999999999994</v>
      </c>
      <c r="BS20" s="666">
        <f t="shared" si="74"/>
        <v>-71.709174050145265</v>
      </c>
      <c r="BT20" s="666">
        <f t="shared" si="17"/>
        <v>-2560.0134235855253</v>
      </c>
      <c r="BU20" s="695">
        <f t="shared" si="103"/>
        <v>1.1530909858915579</v>
      </c>
      <c r="BV20" s="715">
        <f t="shared" si="104"/>
        <v>-5.6006237963603641E-5</v>
      </c>
      <c r="BW20" s="700"/>
      <c r="BX20" s="700"/>
      <c r="BY20" s="700"/>
      <c r="BZ20" s="700"/>
      <c r="CA20" s="700"/>
      <c r="CB20" s="673">
        <v>40.570999999999998</v>
      </c>
      <c r="CC20" s="666">
        <f t="shared" si="75"/>
        <v>20.282701345591761</v>
      </c>
      <c r="CD20" s="666">
        <f t="shared" si="19"/>
        <v>1400.7307656977646</v>
      </c>
      <c r="CE20" s="695">
        <f t="shared" si="44"/>
        <v>1.165478858175117</v>
      </c>
      <c r="CF20" s="715">
        <f t="shared" si="105"/>
        <v>-0.50006898164719227</v>
      </c>
      <c r="CG20" s="725">
        <f t="shared" si="106"/>
        <v>1500</v>
      </c>
      <c r="CH20" s="797">
        <f t="shared" si="76"/>
        <v>38.705534455445552</v>
      </c>
      <c r="CI20" s="695">
        <f t="shared" si="77"/>
        <v>1.1118898252986207</v>
      </c>
      <c r="CJ20" s="797">
        <f t="shared" si="45"/>
        <v>1.3267680438320131</v>
      </c>
      <c r="CK20" s="801">
        <f t="shared" si="46"/>
        <v>1.3479976966363429</v>
      </c>
      <c r="CL20" s="673">
        <f t="shared" si="20"/>
        <v>39.145961868507911</v>
      </c>
      <c r="CM20" s="666"/>
      <c r="CN20" s="666"/>
      <c r="CO20" s="695"/>
      <c r="CP20" s="715"/>
      <c r="CQ20" s="700"/>
      <c r="CR20" s="700"/>
      <c r="CS20" s="700"/>
      <c r="CT20" s="700"/>
      <c r="CU20" s="700"/>
      <c r="CV20" s="673"/>
      <c r="CW20" s="666"/>
      <c r="CX20" s="666"/>
      <c r="CY20" s="695"/>
      <c r="CZ20" s="715"/>
      <c r="DA20" s="700"/>
      <c r="DB20" s="700"/>
      <c r="DC20" s="700"/>
      <c r="DD20" s="700"/>
      <c r="DE20" s="700"/>
      <c r="DF20" s="673">
        <v>4.0010000000000003</v>
      </c>
      <c r="DG20" s="666">
        <f t="shared" si="21"/>
        <v>4.005908151731262</v>
      </c>
      <c r="DH20" s="666">
        <f t="shared" si="78"/>
        <v>249.39847655616924</v>
      </c>
      <c r="DI20" s="695">
        <f t="shared" si="47"/>
        <v>4.0724972431782769</v>
      </c>
      <c r="DJ20" s="715">
        <f t="shared" si="79"/>
        <v>6.2507504123249699E-5</v>
      </c>
      <c r="DK20" s="700"/>
      <c r="DL20" s="700"/>
      <c r="DM20" s="700"/>
      <c r="DN20" s="700"/>
      <c r="DO20" s="700"/>
      <c r="DP20" s="673">
        <v>84.819000000000003</v>
      </c>
      <c r="DQ20" s="666">
        <f t="shared" si="22"/>
        <v>84.804645822286716</v>
      </c>
      <c r="DR20" s="666">
        <f t="shared" si="80"/>
        <v>1923.4990770179743</v>
      </c>
      <c r="DS20" s="695">
        <f t="shared" si="48"/>
        <v>3.5756540133497632</v>
      </c>
      <c r="DT20" s="715">
        <f t="shared" si="81"/>
        <v>-7.5748039373752516E-5</v>
      </c>
      <c r="DU20" s="700"/>
      <c r="DV20" s="700"/>
      <c r="DW20" s="700"/>
      <c r="DX20" s="700"/>
      <c r="DY20" s="700"/>
      <c r="DZ20" s="673">
        <v>313.42399999999998</v>
      </c>
      <c r="EA20" s="666">
        <f t="shared" si="23"/>
        <v>313.39207532966566</v>
      </c>
      <c r="EB20" s="666">
        <f t="shared" si="24"/>
        <v>4012.4229645617779</v>
      </c>
      <c r="EC20" s="695">
        <f t="shared" si="49"/>
        <v>2.4551827008712701</v>
      </c>
      <c r="ED20" s="715">
        <f t="shared" si="82"/>
        <v>-1.3850542892361484E-4</v>
      </c>
      <c r="EE20" s="700"/>
      <c r="EF20" s="700"/>
      <c r="EG20" s="700"/>
      <c r="EH20" s="700"/>
      <c r="EI20" s="700"/>
      <c r="EJ20" s="673">
        <v>226.09399999999999</v>
      </c>
      <c r="EK20" s="666">
        <f t="shared" si="25"/>
        <v>226.05976620751142</v>
      </c>
      <c r="EL20" s="666">
        <f t="shared" si="26"/>
        <v>2256.3505829143523</v>
      </c>
      <c r="EM20" s="695">
        <f t="shared" si="50"/>
        <v>3.4355714353113438</v>
      </c>
      <c r="EN20" s="715">
        <f t="shared" si="83"/>
        <v>-8.2741483836812791E-5</v>
      </c>
      <c r="EO20" s="700"/>
      <c r="EP20" s="700" t="s">
        <v>1362</v>
      </c>
      <c r="EQ20" s="700"/>
      <c r="ER20" s="700"/>
      <c r="ES20" s="700"/>
      <c r="ET20" s="673">
        <v>245</v>
      </c>
      <c r="EU20" s="666">
        <f t="shared" si="27"/>
        <v>245.00832662844277</v>
      </c>
      <c r="EV20" s="666">
        <f t="shared" si="28"/>
        <v>2144.7918326327017</v>
      </c>
      <c r="EW20" s="695">
        <f t="shared" si="51"/>
        <v>3.4162598559298067</v>
      </c>
      <c r="EX20" s="715">
        <f t="shared" si="84"/>
        <v>1.7753626666326206E-5</v>
      </c>
      <c r="EY20" s="700"/>
      <c r="EZ20" s="700" t="s">
        <v>1362</v>
      </c>
      <c r="FA20" s="700"/>
      <c r="FB20" s="700"/>
      <c r="FC20" s="700"/>
      <c r="FD20" s="673">
        <v>327.95699999999999</v>
      </c>
      <c r="FE20" s="666">
        <f t="shared" si="29"/>
        <v>327.96025978121645</v>
      </c>
      <c r="FF20" s="666">
        <f t="shared" si="30"/>
        <v>3559.3258968398159</v>
      </c>
      <c r="FG20" s="695">
        <f t="shared" si="52"/>
        <v>2.5100258679333991</v>
      </c>
      <c r="FH20" s="715">
        <f t="shared" si="85"/>
        <v>1.1727645702237248E-5</v>
      </c>
      <c r="FI20" s="700"/>
      <c r="FJ20" s="700"/>
      <c r="FK20" s="700"/>
      <c r="FL20" s="700"/>
      <c r="FM20" s="700"/>
      <c r="FN20" s="673">
        <v>543.25300000000004</v>
      </c>
      <c r="FO20" s="666">
        <f t="shared" si="31"/>
        <v>543.17053025839527</v>
      </c>
      <c r="FP20" s="666">
        <f t="shared" si="32"/>
        <v>2399.0547798446073</v>
      </c>
      <c r="FQ20" s="695">
        <f t="shared" si="53"/>
        <v>3.3709894040957953</v>
      </c>
      <c r="FR20" s="715">
        <f t="shared" si="86"/>
        <v>-8.9892821092089895E-5</v>
      </c>
      <c r="FS20" s="660"/>
      <c r="FT20" s="700"/>
      <c r="FU20" s="700"/>
      <c r="FV20" s="700"/>
      <c r="FW20" s="700"/>
      <c r="FX20" s="673">
        <v>533.18100000000004</v>
      </c>
      <c r="FY20" s="666">
        <f t="shared" si="33"/>
        <v>533.09782171381244</v>
      </c>
      <c r="FZ20" s="666">
        <f t="shared" si="34"/>
        <v>3749.51476793249</v>
      </c>
      <c r="GA20" s="695">
        <f t="shared" si="54"/>
        <v>2.4360065620822384</v>
      </c>
      <c r="GB20" s="715">
        <f t="shared" si="87"/>
        <v>-1.9979363565038417E-4</v>
      </c>
      <c r="GC20" s="700"/>
      <c r="GD20" s="700"/>
      <c r="GE20" s="700"/>
      <c r="GF20" s="700"/>
      <c r="GG20" s="700"/>
      <c r="GH20" s="673">
        <v>-163.803</v>
      </c>
      <c r="GI20" s="666">
        <f t="shared" si="35"/>
        <v>-163.79023500756159</v>
      </c>
      <c r="GJ20" s="666">
        <f t="shared" si="55"/>
        <v>-5112.1340740278383</v>
      </c>
      <c r="GK20" s="695">
        <f t="shared" si="56"/>
        <v>0.96435499380977685</v>
      </c>
      <c r="GL20" s="715">
        <f t="shared" si="88"/>
        <v>3.4372707645760018E-4</v>
      </c>
      <c r="GM20" s="700"/>
      <c r="GN20" s="700"/>
      <c r="GO20" s="700"/>
      <c r="GP20" s="700"/>
      <c r="GQ20" s="700"/>
      <c r="GR20" s="673">
        <v>-84.680999999999997</v>
      </c>
      <c r="GS20" s="666">
        <f t="shared" si="36"/>
        <v>-84.681542876000208</v>
      </c>
      <c r="GT20" s="666">
        <f t="shared" si="57"/>
        <v>-1838.1420831452092</v>
      </c>
      <c r="GU20" s="695">
        <f t="shared" si="58"/>
        <v>2.7140149061777721</v>
      </c>
      <c r="GV20" s="715">
        <f t="shared" si="89"/>
        <v>-3.6126945691420896E-6</v>
      </c>
      <c r="GW20" s="700"/>
      <c r="GX20" s="700"/>
      <c r="GY20" s="700"/>
      <c r="GZ20" s="700"/>
      <c r="HA20" s="700"/>
      <c r="HB20" s="673">
        <f t="shared" si="59"/>
        <v>-71.706999999999994</v>
      </c>
      <c r="HC20" s="666">
        <f t="shared" si="37"/>
        <v>-71.710624112289537</v>
      </c>
      <c r="HD20" s="666">
        <f t="shared" si="60"/>
        <v>-2560.0134235855253</v>
      </c>
      <c r="HE20" s="695">
        <f t="shared" si="61"/>
        <v>1.1530909858915579</v>
      </c>
      <c r="HF20" s="715">
        <f t="shared" si="90"/>
        <v>-9.3361643813264205E-5</v>
      </c>
      <c r="HG20" s="700"/>
      <c r="HH20" s="700"/>
      <c r="HI20" s="700"/>
      <c r="HJ20" s="700"/>
      <c r="HK20" s="700"/>
      <c r="HL20" s="673">
        <f t="shared" si="62"/>
        <v>36.323</v>
      </c>
      <c r="HM20" s="666">
        <f t="shared" si="38"/>
        <v>41.682443103945786</v>
      </c>
      <c r="HN20" s="666">
        <f t="shared" si="63"/>
        <v>18019.148725071933</v>
      </c>
      <c r="HO20" s="695">
        <f t="shared" si="64"/>
        <v>17.205030916798925</v>
      </c>
      <c r="HP20" s="715">
        <f t="shared" si="91"/>
        <v>0.14754957200522495</v>
      </c>
      <c r="HQ20" s="700"/>
      <c r="HR20" s="700"/>
      <c r="HS20" s="700"/>
      <c r="HT20" s="700"/>
      <c r="HU20" s="700"/>
      <c r="HV20" s="700"/>
      <c r="HW20" s="700"/>
      <c r="HX20" s="675"/>
      <c r="HY20" s="675"/>
      <c r="IA20" s="705"/>
      <c r="IB20" s="705"/>
      <c r="IC20" s="705"/>
      <c r="ID20" s="720"/>
      <c r="IE20" s="705"/>
      <c r="IF20" s="721"/>
      <c r="IG20" s="720"/>
      <c r="IH20" s="721"/>
      <c r="II20" s="721"/>
      <c r="IJ20" s="721"/>
      <c r="IK20" s="721"/>
      <c r="IL20" s="721"/>
      <c r="IM20" s="721"/>
      <c r="IN20" s="705"/>
      <c r="IW20" s="691"/>
      <c r="IX20" s="691"/>
      <c r="IY20" s="675"/>
      <c r="JA20" s="721"/>
      <c r="JB20" s="675"/>
      <c r="JC20" s="675"/>
      <c r="JD20" s="675"/>
      <c r="JE20" s="722"/>
    </row>
    <row r="21" spans="1:265" ht="13.8" x14ac:dyDescent="0.3">
      <c r="A21" s="680">
        <f t="shared" si="39"/>
        <v>1326.85</v>
      </c>
      <c r="B21" s="680">
        <f t="shared" si="107"/>
        <v>1600</v>
      </c>
      <c r="C21" s="680">
        <f t="shared" si="3"/>
        <v>2560000</v>
      </c>
      <c r="D21" s="680">
        <f t="shared" si="4"/>
        <v>4096000000</v>
      </c>
      <c r="E21" s="680">
        <f t="shared" si="5"/>
        <v>40</v>
      </c>
      <c r="F21" s="680">
        <f t="shared" si="6"/>
        <v>7.3777589082278725</v>
      </c>
      <c r="G21" s="660"/>
      <c r="H21" s="694" t="s">
        <v>1361</v>
      </c>
      <c r="I21" s="673">
        <v>27.077999999999999</v>
      </c>
      <c r="J21" s="666">
        <f t="shared" si="7"/>
        <v>37.585131352684783</v>
      </c>
      <c r="K21" s="666">
        <f t="shared" si="8"/>
        <v>677.83118053469502</v>
      </c>
      <c r="L21" s="695">
        <f t="shared" si="92"/>
        <v>0.52066765029357842</v>
      </c>
      <c r="M21" s="715">
        <f t="shared" si="93"/>
        <v>0.38803203163766836</v>
      </c>
      <c r="N21" s="700"/>
      <c r="O21" s="700"/>
      <c r="P21" s="700"/>
      <c r="Q21" s="700"/>
      <c r="R21" s="700"/>
      <c r="S21" s="673">
        <v>44.237000000000002</v>
      </c>
      <c r="T21" s="666">
        <f t="shared" si="67"/>
        <v>95.741253660883899</v>
      </c>
      <c r="U21" s="666">
        <f t="shared" si="10"/>
        <v>1382.4580921784568</v>
      </c>
      <c r="V21" s="695">
        <f t="shared" si="40"/>
        <v>1.0619181105184596</v>
      </c>
      <c r="W21" s="715">
        <f t="shared" si="95"/>
        <v>1.1642799841961231</v>
      </c>
      <c r="X21" s="713">
        <f t="shared" si="108"/>
        <v>1600</v>
      </c>
      <c r="Y21" s="700"/>
      <c r="Z21" s="700"/>
      <c r="AA21" s="700"/>
      <c r="AB21" s="700"/>
      <c r="AC21" s="673">
        <v>41.875999999999998</v>
      </c>
      <c r="AD21" s="666">
        <f t="shared" si="69"/>
        <v>27.909868766782751</v>
      </c>
      <c r="AE21" s="666">
        <f t="shared" si="11"/>
        <v>1494.856033184119</v>
      </c>
      <c r="AF21" s="695">
        <f t="shared" si="41"/>
        <v>1.1482552008173901</v>
      </c>
      <c r="AG21" s="715">
        <f t="shared" si="96"/>
        <v>-0.33351158738220577</v>
      </c>
      <c r="AH21" s="700"/>
      <c r="AI21" s="700"/>
      <c r="AJ21" s="700"/>
      <c r="AK21" s="700"/>
      <c r="AL21" s="700"/>
      <c r="AM21" s="673">
        <v>-326.012</v>
      </c>
      <c r="AN21" s="666">
        <f t="shared" si="70"/>
        <v>-326.01811540080706</v>
      </c>
      <c r="AO21" s="666">
        <f t="shared" si="12"/>
        <v>-7407.7137364859645</v>
      </c>
      <c r="AP21" s="695">
        <f t="shared" si="98"/>
        <v>1.1781305843929677</v>
      </c>
      <c r="AQ21" s="715">
        <f t="shared" si="99"/>
        <v>-9.0598530474987154E-5</v>
      </c>
      <c r="AR21" s="700"/>
      <c r="AS21" s="700"/>
      <c r="AT21" s="700"/>
      <c r="AU21" s="700"/>
      <c r="AV21" s="700"/>
      <c r="AW21" s="673">
        <f>AX21-Vypocet!$F$155/1000000*$AY$2</f>
        <v>-230.40096</v>
      </c>
      <c r="AX21" s="673">
        <v>-188.96600000000001</v>
      </c>
      <c r="AY21" s="666">
        <f t="shared" si="14"/>
        <v>-168.35353508483823</v>
      </c>
      <c r="AZ21" s="666">
        <f t="shared" si="71"/>
        <v>-10489.253519250411</v>
      </c>
      <c r="BA21" s="695">
        <f t="shared" si="42"/>
        <v>2.2537756959572621</v>
      </c>
      <c r="BB21" s="715">
        <f t="shared" si="100"/>
        <v>0.38995922878583711</v>
      </c>
      <c r="BC21" s="700"/>
      <c r="BD21" s="700"/>
      <c r="BE21" s="700"/>
      <c r="BF21" s="700"/>
      <c r="BG21" s="700"/>
      <c r="BH21" s="673">
        <v>39.573999999999998</v>
      </c>
      <c r="BI21" s="666">
        <f t="shared" si="72"/>
        <v>36.986839157115178</v>
      </c>
      <c r="BJ21" s="666">
        <f t="shared" si="15"/>
        <v>19631.907927373744</v>
      </c>
      <c r="BK21" s="695">
        <f t="shared" si="73"/>
        <v>15.080007625589543</v>
      </c>
      <c r="BL21" s="715">
        <f t="shared" si="101"/>
        <v>-6.5375267672836218E-2</v>
      </c>
      <c r="BM21" s="725">
        <f t="shared" si="102"/>
        <v>1600</v>
      </c>
      <c r="BN21" s="797">
        <f t="shared" si="43"/>
        <v>1.3764668912252482</v>
      </c>
      <c r="BO21" s="700"/>
      <c r="BP21" s="700"/>
      <c r="BQ21" s="700"/>
      <c r="BR21" s="673">
        <v>-68.176000000000002</v>
      </c>
      <c r="BS21" s="666">
        <f t="shared" si="74"/>
        <v>-68.17925725826818</v>
      </c>
      <c r="BT21" s="666">
        <f t="shared" si="17"/>
        <v>-2433.9531031331221</v>
      </c>
      <c r="BU21" s="695">
        <f t="shared" si="103"/>
        <v>1.161349404191091</v>
      </c>
      <c r="BV21" s="715">
        <f t="shared" si="104"/>
        <v>-7.6914644222485066E-5</v>
      </c>
      <c r="BW21" s="700"/>
      <c r="BX21" s="700"/>
      <c r="BY21" s="700"/>
      <c r="BZ21" s="700"/>
      <c r="CA21" s="700"/>
      <c r="CB21" s="673">
        <v>44.237000000000002</v>
      </c>
      <c r="CC21" s="666">
        <f t="shared" si="75"/>
        <v>15.837254776493069</v>
      </c>
      <c r="CD21" s="666">
        <f t="shared" si="19"/>
        <v>1527.3009509790741</v>
      </c>
      <c r="CE21" s="695">
        <f t="shared" si="44"/>
        <v>1.1731773637355103</v>
      </c>
      <c r="CF21" s="715">
        <f t="shared" si="105"/>
        <v>-0.641990759398398</v>
      </c>
      <c r="CG21" s="725">
        <f t="shared" si="106"/>
        <v>1600</v>
      </c>
      <c r="CH21" s="797">
        <f t="shared" si="76"/>
        <v>42.223067128712877</v>
      </c>
      <c r="CI21" s="695">
        <f t="shared" si="77"/>
        <v>1.1197673120440097</v>
      </c>
      <c r="CJ21" s="797">
        <f t="shared" si="45"/>
        <v>1.3239291635377715</v>
      </c>
      <c r="CK21" s="801">
        <f t="shared" si="46"/>
        <v>1.3447056687858321</v>
      </c>
      <c r="CL21" s="673">
        <f t="shared" si="20"/>
        <v>42.824962548397579</v>
      </c>
      <c r="CM21" s="666"/>
      <c r="CN21" s="666"/>
      <c r="CO21" s="695"/>
      <c r="CP21" s="715"/>
      <c r="CQ21" s="700"/>
      <c r="CR21" s="700"/>
      <c r="CS21" s="700"/>
      <c r="CT21" s="700"/>
      <c r="CU21" s="700"/>
      <c r="CV21" s="673"/>
      <c r="CW21" s="666"/>
      <c r="CX21" s="666"/>
      <c r="CY21" s="695"/>
      <c r="CZ21" s="715"/>
      <c r="DA21" s="700"/>
      <c r="DB21" s="700"/>
      <c r="DC21" s="700"/>
      <c r="DD21" s="700"/>
      <c r="DE21" s="700"/>
      <c r="DF21" s="700" t="s">
        <v>190</v>
      </c>
      <c r="DG21" s="673" t="s">
        <v>192</v>
      </c>
      <c r="DH21" s="666" t="s">
        <v>1360</v>
      </c>
      <c r="DI21" s="666" t="s">
        <v>53</v>
      </c>
      <c r="DJ21" s="724" t="s">
        <v>50</v>
      </c>
      <c r="DK21" s="715" t="s">
        <v>1363</v>
      </c>
      <c r="DL21" s="700"/>
      <c r="DM21" s="700"/>
      <c r="DN21" s="700"/>
      <c r="DO21" s="700"/>
      <c r="DP21" s="700" t="s">
        <v>190</v>
      </c>
      <c r="DQ21" s="673" t="s">
        <v>192</v>
      </c>
      <c r="DR21" s="666" t="s">
        <v>1360</v>
      </c>
      <c r="DS21" s="666" t="s">
        <v>53</v>
      </c>
      <c r="DT21" s="724" t="s">
        <v>50</v>
      </c>
      <c r="DU21" s="715" t="s">
        <v>1363</v>
      </c>
      <c r="DV21" s="700"/>
      <c r="DW21" s="700"/>
      <c r="DX21" s="700"/>
      <c r="DY21" s="700"/>
      <c r="DZ21" s="700" t="s">
        <v>190</v>
      </c>
      <c r="EA21" s="673" t="s">
        <v>192</v>
      </c>
      <c r="EB21" s="666" t="s">
        <v>1360</v>
      </c>
      <c r="EC21" s="666" t="s">
        <v>53</v>
      </c>
      <c r="ED21" s="724" t="s">
        <v>50</v>
      </c>
      <c r="EE21" s="715" t="s">
        <v>1363</v>
      </c>
      <c r="EF21" s="700"/>
      <c r="EG21" s="700"/>
      <c r="EH21" s="700"/>
      <c r="EI21" s="700"/>
      <c r="EJ21" s="700" t="s">
        <v>190</v>
      </c>
      <c r="EK21" s="673" t="s">
        <v>192</v>
      </c>
      <c r="EL21" s="666" t="s">
        <v>1360</v>
      </c>
      <c r="EM21" s="666" t="s">
        <v>53</v>
      </c>
      <c r="EN21" s="724" t="s">
        <v>50</v>
      </c>
      <c r="EO21" s="715" t="s">
        <v>1363</v>
      </c>
      <c r="EP21" s="725">
        <v>4501</v>
      </c>
      <c r="EQ21" s="700">
        <f>EP22/EP21</f>
        <v>0.99214946109753399</v>
      </c>
      <c r="ER21" s="700"/>
      <c r="ES21" s="700"/>
      <c r="ET21" s="700" t="s">
        <v>190</v>
      </c>
      <c r="EU21" s="673" t="s">
        <v>192</v>
      </c>
      <c r="EV21" s="666" t="s">
        <v>1360</v>
      </c>
      <c r="EW21" s="666" t="s">
        <v>53</v>
      </c>
      <c r="EX21" s="724" t="s">
        <v>50</v>
      </c>
      <c r="EY21" s="715" t="s">
        <v>1363</v>
      </c>
      <c r="EZ21" s="725">
        <v>4501</v>
      </c>
      <c r="FA21" s="700">
        <f>EZ22/EZ21</f>
        <v>1.1344345567651632</v>
      </c>
      <c r="FB21" s="700"/>
      <c r="FC21" s="700"/>
      <c r="FD21" s="700" t="s">
        <v>190</v>
      </c>
      <c r="FE21" s="673" t="s">
        <v>192</v>
      </c>
      <c r="FF21" s="666" t="s">
        <v>1360</v>
      </c>
      <c r="FG21" s="666" t="s">
        <v>53</v>
      </c>
      <c r="FH21" s="724" t="s">
        <v>50</v>
      </c>
      <c r="FI21" s="715" t="s">
        <v>1363</v>
      </c>
      <c r="FJ21" s="700"/>
      <c r="FK21" s="700"/>
      <c r="FL21" s="700"/>
      <c r="FM21" s="700"/>
      <c r="FN21" s="700" t="s">
        <v>190</v>
      </c>
      <c r="FO21" s="673" t="s">
        <v>192</v>
      </c>
      <c r="FP21" s="666" t="s">
        <v>1360</v>
      </c>
      <c r="FQ21" s="666" t="s">
        <v>53</v>
      </c>
      <c r="FR21" s="660" t="s">
        <v>1364</v>
      </c>
      <c r="FS21" s="724" t="s">
        <v>50</v>
      </c>
      <c r="FT21" s="715" t="s">
        <v>1363</v>
      </c>
      <c r="FU21" s="700"/>
      <c r="FV21" s="700"/>
      <c r="FW21" s="700"/>
      <c r="FX21" s="700" t="s">
        <v>190</v>
      </c>
      <c r="FY21" s="673" t="s">
        <v>192</v>
      </c>
      <c r="FZ21" s="666" t="s">
        <v>1360</v>
      </c>
      <c r="GA21" s="666" t="s">
        <v>53</v>
      </c>
      <c r="GB21" s="724" t="s">
        <v>50</v>
      </c>
      <c r="GC21" s="715" t="s">
        <v>1363</v>
      </c>
      <c r="GD21" s="700"/>
      <c r="GE21" s="700"/>
      <c r="GF21" s="700"/>
      <c r="GG21" s="700"/>
      <c r="GH21" s="700" t="s">
        <v>190</v>
      </c>
      <c r="GI21" s="673" t="s">
        <v>192</v>
      </c>
      <c r="GJ21" s="666" t="s">
        <v>1360</v>
      </c>
      <c r="GK21" s="666" t="s">
        <v>53</v>
      </c>
      <c r="GL21" s="724" t="s">
        <v>50</v>
      </c>
      <c r="GM21" s="715" t="s">
        <v>1363</v>
      </c>
      <c r="GN21" s="700"/>
      <c r="GO21" s="700"/>
      <c r="GP21" s="700"/>
      <c r="GQ21" s="700"/>
      <c r="GR21" s="700" t="s">
        <v>190</v>
      </c>
      <c r="GS21" s="673" t="s">
        <v>192</v>
      </c>
      <c r="GT21" s="666" t="s">
        <v>1360</v>
      </c>
      <c r="GU21" s="666" t="s">
        <v>53</v>
      </c>
      <c r="GV21" s="724" t="s">
        <v>50</v>
      </c>
      <c r="GW21" s="715" t="s">
        <v>1363</v>
      </c>
      <c r="GX21" s="700"/>
      <c r="GY21" s="700"/>
      <c r="GZ21" s="700"/>
      <c r="HA21" s="700"/>
      <c r="HB21" s="700" t="s">
        <v>190</v>
      </c>
      <c r="HC21" s="673" t="s">
        <v>192</v>
      </c>
      <c r="HD21" s="666" t="s">
        <v>1360</v>
      </c>
      <c r="HE21" s="666" t="s">
        <v>53</v>
      </c>
      <c r="HF21" s="724" t="s">
        <v>50</v>
      </c>
      <c r="HG21" s="715" t="s">
        <v>1363</v>
      </c>
      <c r="HH21" s="700"/>
      <c r="HI21" s="700"/>
      <c r="HJ21" s="700"/>
      <c r="HK21" s="700"/>
      <c r="HL21" s="700" t="s">
        <v>190</v>
      </c>
      <c r="HM21" s="673" t="s">
        <v>192</v>
      </c>
      <c r="HN21" s="666" t="s">
        <v>1360</v>
      </c>
      <c r="HO21" s="666" t="s">
        <v>53</v>
      </c>
      <c r="HP21" s="724" t="s">
        <v>1365</v>
      </c>
      <c r="HQ21" s="715" t="s">
        <v>1363</v>
      </c>
      <c r="HR21" s="700"/>
      <c r="HS21" s="700"/>
      <c r="HT21" s="700"/>
      <c r="HU21" s="700"/>
      <c r="HV21" s="700"/>
      <c r="HW21" s="700"/>
      <c r="HX21" s="675"/>
      <c r="HY21" s="675"/>
      <c r="IA21" s="705"/>
      <c r="IB21" s="705"/>
      <c r="IC21" s="705"/>
      <c r="ID21" s="720"/>
      <c r="IE21" s="705"/>
      <c r="IF21" s="721"/>
      <c r="IG21" s="720"/>
      <c r="IH21" s="721"/>
      <c r="II21" s="721"/>
      <c r="IJ21" s="721"/>
      <c r="IK21" s="721"/>
      <c r="IL21" s="721"/>
      <c r="IM21" s="721"/>
      <c r="IN21" s="705"/>
      <c r="IW21" s="691"/>
      <c r="IX21" s="691"/>
      <c r="IY21" s="675"/>
      <c r="JA21" s="721"/>
      <c r="JB21" s="675"/>
      <c r="JC21" s="675"/>
      <c r="JD21" s="675"/>
      <c r="JE21" s="722"/>
    </row>
    <row r="22" spans="1:265" ht="14.4" x14ac:dyDescent="0.3">
      <c r="A22" s="680">
        <f t="shared" si="39"/>
        <v>1426.85</v>
      </c>
      <c r="B22" s="680">
        <f t="shared" si="107"/>
        <v>1700</v>
      </c>
      <c r="C22" s="680">
        <f t="shared" si="3"/>
        <v>2890000</v>
      </c>
      <c r="D22" s="680">
        <f t="shared" si="4"/>
        <v>4913000000</v>
      </c>
      <c r="E22" s="680">
        <f t="shared" si="5"/>
        <v>41.231056256176608</v>
      </c>
      <c r="F22" s="680">
        <f t="shared" si="6"/>
        <v>7.4383835300443071</v>
      </c>
      <c r="G22" s="660"/>
      <c r="H22" s="694" t="s">
        <v>1361</v>
      </c>
      <c r="I22" s="673">
        <v>29.158000000000001</v>
      </c>
      <c r="J22" s="666">
        <f t="shared" si="7"/>
        <v>43.355827978729195</v>
      </c>
      <c r="K22" s="666">
        <f t="shared" si="8"/>
        <v>729.89886852908785</v>
      </c>
      <c r="L22" s="695">
        <f t="shared" si="92"/>
        <v>0.52066830868430136</v>
      </c>
      <c r="M22" s="715">
        <f t="shared" si="93"/>
        <v>0.48692736054356245</v>
      </c>
      <c r="N22" s="700"/>
      <c r="O22" s="700"/>
      <c r="P22" s="700"/>
      <c r="Q22" s="700"/>
      <c r="R22" s="700"/>
      <c r="S22" s="673">
        <v>47.930999999999997</v>
      </c>
      <c r="T22" s="666">
        <f t="shared" si="67"/>
        <v>117.28992557027527</v>
      </c>
      <c r="U22" s="666">
        <f t="shared" si="10"/>
        <v>1497.8999212470467</v>
      </c>
      <c r="V22" s="695">
        <f t="shared" si="40"/>
        <v>1.0685165468823674</v>
      </c>
      <c r="W22" s="715">
        <f t="shared" si="95"/>
        <v>1.4470577615796725</v>
      </c>
      <c r="X22" s="713">
        <f t="shared" si="108"/>
        <v>1700</v>
      </c>
      <c r="Y22" s="700"/>
      <c r="Z22" s="700"/>
      <c r="AA22" s="700"/>
      <c r="AB22" s="700"/>
      <c r="AC22" s="673">
        <v>45.4</v>
      </c>
      <c r="AD22" s="666">
        <f t="shared" si="69"/>
        <v>26.551780591936478</v>
      </c>
      <c r="AE22" s="666">
        <f t="shared" si="11"/>
        <v>1620.6529732199588</v>
      </c>
      <c r="AF22" s="695">
        <f t="shared" si="41"/>
        <v>1.1560815873452646</v>
      </c>
      <c r="AG22" s="715">
        <f t="shared" si="96"/>
        <v>-0.41515901779875597</v>
      </c>
      <c r="AH22" s="700"/>
      <c r="AI22" s="700"/>
      <c r="AJ22" s="700"/>
      <c r="AK22" s="700"/>
      <c r="AL22" s="700"/>
      <c r="AM22" s="673">
        <v>-320.10500000000002</v>
      </c>
      <c r="AN22" s="666">
        <f t="shared" si="70"/>
        <v>-320.10783720825219</v>
      </c>
      <c r="AO22" s="666">
        <f t="shared" si="12"/>
        <v>-7273.4936309640125</v>
      </c>
      <c r="AP22" s="695">
        <f t="shared" si="98"/>
        <v>1.18983443793126</v>
      </c>
      <c r="AQ22" s="715">
        <f t="shared" si="99"/>
        <v>-3.8650377377827058E-5</v>
      </c>
      <c r="AR22" s="700"/>
      <c r="AS22" s="700"/>
      <c r="AT22" s="700"/>
      <c r="AU22" s="700"/>
      <c r="AV22" s="700"/>
      <c r="AW22" s="673">
        <f>AX22-Vypocet!$F$155/1000000*$AY$2</f>
        <v>-225.56595999999999</v>
      </c>
      <c r="AX22" s="673">
        <v>-184.131</v>
      </c>
      <c r="AY22" s="666">
        <f t="shared" si="14"/>
        <v>-156.27098905006662</v>
      </c>
      <c r="AZ22" s="666">
        <f t="shared" si="71"/>
        <v>-10220.869043918468</v>
      </c>
      <c r="BA22" s="695">
        <f t="shared" si="42"/>
        <v>2.284454374657706</v>
      </c>
      <c r="BB22" s="715">
        <f t="shared" si="100"/>
        <v>0.48290106165277202</v>
      </c>
      <c r="BC22" s="700"/>
      <c r="BD22" s="700"/>
      <c r="BE22" s="700"/>
      <c r="BF22" s="700"/>
      <c r="BG22" s="700"/>
      <c r="BH22" s="673">
        <v>42.685000000000002</v>
      </c>
      <c r="BI22" s="666">
        <f t="shared" si="72"/>
        <v>39.407435362467297</v>
      </c>
      <c r="BJ22" s="666">
        <f t="shared" si="15"/>
        <v>21175.21579521778</v>
      </c>
      <c r="BK22" s="695">
        <f t="shared" si="73"/>
        <v>15.105193704902652</v>
      </c>
      <c r="BL22" s="715">
        <f t="shared" si="101"/>
        <v>-7.6784927668565192E-2</v>
      </c>
      <c r="BM22" s="725">
        <f t="shared" si="102"/>
        <v>1700</v>
      </c>
      <c r="BN22" s="797">
        <f t="shared" si="43"/>
        <v>1.3756034072180123</v>
      </c>
      <c r="BO22" s="700"/>
      <c r="BP22" s="700"/>
      <c r="BQ22" s="700"/>
      <c r="BR22" s="673">
        <v>-64.617999999999995</v>
      </c>
      <c r="BS22" s="666">
        <f t="shared" si="74"/>
        <v>-64.622443701774728</v>
      </c>
      <c r="BT22" s="666">
        <f t="shared" si="17"/>
        <v>-2306.9288549967159</v>
      </c>
      <c r="BU22" s="695">
        <f t="shared" si="103"/>
        <v>1.1691172165228654</v>
      </c>
      <c r="BV22" s="715">
        <f t="shared" si="104"/>
        <v>-9.6797912621882147E-5</v>
      </c>
      <c r="BW22" s="700"/>
      <c r="BX22" s="700"/>
      <c r="BY22" s="700"/>
      <c r="BZ22" s="700"/>
      <c r="CA22" s="700"/>
      <c r="CB22" s="673">
        <v>47.930999999999997</v>
      </c>
      <c r="CC22" s="666">
        <f t="shared" si="75"/>
        <v>9.3807529734768877</v>
      </c>
      <c r="CD22" s="666">
        <f t="shared" si="19"/>
        <v>1654.8378479864816</v>
      </c>
      <c r="CE22" s="695">
        <f t="shared" si="44"/>
        <v>1.1804671312811512</v>
      </c>
      <c r="CF22" s="715">
        <f t="shared" si="105"/>
        <v>-0.80428630795358147</v>
      </c>
      <c r="CG22" s="725">
        <f t="shared" si="106"/>
        <v>1700</v>
      </c>
      <c r="CH22" s="797">
        <f t="shared" si="76"/>
        <v>45.768322574257425</v>
      </c>
      <c r="CI22" s="695">
        <f t="shared" si="77"/>
        <v>1.127203698082327</v>
      </c>
      <c r="CJ22" s="797">
        <f t="shared" si="45"/>
        <v>1.3212861055087493</v>
      </c>
      <c r="CK22" s="801">
        <f t="shared" si="46"/>
        <v>1.3416546233227884</v>
      </c>
      <c r="CL22" s="673">
        <f t="shared" si="20"/>
        <v>46.556113721759289</v>
      </c>
      <c r="CM22" s="666"/>
      <c r="CN22" s="666"/>
      <c r="CO22" s="695"/>
      <c r="CP22" s="715"/>
      <c r="CQ22" s="700"/>
      <c r="CR22" s="700"/>
      <c r="CS22" s="700"/>
      <c r="CT22" s="700"/>
      <c r="CU22" s="700"/>
      <c r="CV22" s="673"/>
      <c r="CW22" s="666"/>
      <c r="CX22" s="666"/>
      <c r="CY22" s="695"/>
      <c r="CZ22" s="715"/>
      <c r="DA22" s="700"/>
      <c r="DB22" s="700"/>
      <c r="DC22" s="700"/>
      <c r="DD22" s="700"/>
      <c r="DE22" s="700"/>
      <c r="DF22" s="700">
        <f>DF23/DI$23</f>
        <v>0.75</v>
      </c>
      <c r="DG22" s="700">
        <f>DG23/DI$23</f>
        <v>0.25</v>
      </c>
      <c r="DH22" s="700">
        <f>DH23/DI$23</f>
        <v>0</v>
      </c>
      <c r="DI22" s="726">
        <f>(8/3*DF$22+8*DG$22-DH$22)/0.23</f>
        <v>17.391304347826086</v>
      </c>
      <c r="DJ22" s="727">
        <v>50.09</v>
      </c>
      <c r="DK22" s="728">
        <f>DJ22/(1+DI22)</f>
        <v>2.723569739952719</v>
      </c>
      <c r="DL22" s="700"/>
      <c r="DM22" s="700"/>
      <c r="DN22" s="700"/>
      <c r="DO22" s="700"/>
      <c r="DP22" s="700">
        <f>DP23/DS$23</f>
        <v>0.81818181818181823</v>
      </c>
      <c r="DQ22" s="700">
        <f>DQ23/DS$23</f>
        <v>0.18181818181818182</v>
      </c>
      <c r="DR22" s="700">
        <f>DR23/DS$23</f>
        <v>0</v>
      </c>
      <c r="DS22" s="726">
        <f>(8/3*DP22+8*DQ22-DR22)/0.23</f>
        <v>15.810276679841897</v>
      </c>
      <c r="DT22" s="729">
        <f>DX40</f>
        <v>46.334707180525882</v>
      </c>
      <c r="DU22" s="695">
        <f>DT22/(1+DS22)</f>
        <v>2.7563322164761455</v>
      </c>
      <c r="DV22" s="700"/>
      <c r="DW22" s="700"/>
      <c r="DX22" s="700"/>
      <c r="DY22" s="700"/>
      <c r="DZ22" s="700">
        <f>DZ23/EC$23</f>
        <v>0.92307692307692313</v>
      </c>
      <c r="EA22" s="700">
        <f>EA23/EC$23</f>
        <v>7.6923076923076927E-2</v>
      </c>
      <c r="EB22" s="700">
        <f>EB23/EC$23</f>
        <v>0</v>
      </c>
      <c r="EC22" s="726">
        <f>(8/3*DZ22+8*EA22-EB22)/0.23</f>
        <v>13.377926421404682</v>
      </c>
      <c r="ED22" s="730">
        <v>40.17</v>
      </c>
      <c r="EE22" s="731">
        <f>ED22/(1+EC22)</f>
        <v>2.7938660153524078</v>
      </c>
      <c r="EF22" s="700"/>
      <c r="EG22" s="700"/>
      <c r="EH22" s="700"/>
      <c r="EI22" s="700"/>
      <c r="EJ22" s="700">
        <f>EJ23/EM$23</f>
        <v>0.84</v>
      </c>
      <c r="EK22" s="700">
        <f>EK23/EM$23</f>
        <v>0.16</v>
      </c>
      <c r="EL22" s="700">
        <f>EL23/EM$23</f>
        <v>0</v>
      </c>
      <c r="EM22" s="726">
        <f>(8/3*EJ22+8*EK22-EL22)/0.23</f>
        <v>15.304347826086953</v>
      </c>
      <c r="EN22" s="730">
        <v>44.566000000000003</v>
      </c>
      <c r="EO22" s="695">
        <f>EN22/(1+EM22)</f>
        <v>2.7333813333333339</v>
      </c>
      <c r="EP22" s="725">
        <f>EN22*EK2</f>
        <v>4465.6647244000005</v>
      </c>
      <c r="EQ22" s="700"/>
      <c r="ER22" s="700"/>
      <c r="ES22" s="700"/>
      <c r="ET22" s="700">
        <f>ET23/EW$23</f>
        <v>0.84210526315789469</v>
      </c>
      <c r="EU22" s="700">
        <f>EU23/EW$23</f>
        <v>0.15789473684210525</v>
      </c>
      <c r="EV22" s="700">
        <f>EV23/EW$23</f>
        <v>0</v>
      </c>
      <c r="EW22" s="726">
        <f>(8/3*ET22+8*EU22-EV22)/0.23</f>
        <v>15.255530129672005</v>
      </c>
      <c r="EX22" s="732">
        <v>44.7</v>
      </c>
      <c r="EY22" s="695">
        <f>EX22/(1+EW22)</f>
        <v>2.7498334193608942</v>
      </c>
      <c r="EZ22" s="725">
        <f>EX22*EU2</f>
        <v>5106.0899399999998</v>
      </c>
      <c r="FA22" s="700"/>
      <c r="FB22" s="700"/>
      <c r="FC22" s="700"/>
      <c r="FD22" s="700">
        <f>FD23/FG$23</f>
        <v>0.91304347826086951</v>
      </c>
      <c r="FE22" s="700">
        <f>FE23/FG$23</f>
        <v>8.6956521739130432E-2</v>
      </c>
      <c r="FF22" s="700">
        <f>FF23/FG$23</f>
        <v>0</v>
      </c>
      <c r="FG22" s="726">
        <f>(8/3*FD22+8*FE22-FF22)/0.23</f>
        <v>13.610586011342154</v>
      </c>
      <c r="FH22" s="730">
        <v>40.588999999999999</v>
      </c>
      <c r="FI22" s="695">
        <f>FH22/(1+FG22)</f>
        <v>2.7780542114115669</v>
      </c>
      <c r="FJ22" s="700"/>
      <c r="FK22" s="700"/>
      <c r="FL22" s="700"/>
      <c r="FM22" s="700"/>
      <c r="FN22" s="700">
        <f>FN23/FQ$23</f>
        <v>0.84955752212389379</v>
      </c>
      <c r="FO22" s="700">
        <f>FO23/FQ$23</f>
        <v>0.15044247787610621</v>
      </c>
      <c r="FP22" s="700">
        <f>FP23/FQ$23</f>
        <v>0</v>
      </c>
      <c r="FQ22" s="666">
        <f>(8/3*FN22+8*FO22-FP22)/0.23</f>
        <v>15.082724124663331</v>
      </c>
      <c r="FR22" s="666">
        <f>FQ22*28.9/FO2</f>
        <v>1.9249331942681356</v>
      </c>
      <c r="FS22" s="730">
        <v>44</v>
      </c>
      <c r="FT22" s="695">
        <f>FS22/(1+FQ22)</f>
        <v>2.7358549247589661</v>
      </c>
      <c r="FU22" s="700"/>
      <c r="FV22" s="700"/>
      <c r="FW22" s="700"/>
      <c r="FX22" s="700">
        <f>FX23/GA$23</f>
        <v>0.92957746478873238</v>
      </c>
      <c r="FY22" s="700">
        <f>FY23/GA$23</f>
        <v>7.0422535211267609E-2</v>
      </c>
      <c r="FZ22" s="700">
        <f>FZ23/GA$23</f>
        <v>0</v>
      </c>
      <c r="GA22" s="666">
        <f>(8/3*FX22+8*FY22-FZ22)/0.23</f>
        <v>13.227189222290262</v>
      </c>
      <c r="GB22" s="733">
        <f>GF40</f>
        <v>39.766227013766738</v>
      </c>
      <c r="GC22" s="695">
        <f>GB22/(1+GA22)</f>
        <v>2.7950866747075751</v>
      </c>
      <c r="GD22" s="700"/>
      <c r="GE22" s="700"/>
      <c r="GF22" s="700"/>
      <c r="GG22" s="700"/>
      <c r="GH22" s="700">
        <f>GH23/GK$23</f>
        <v>0.375</v>
      </c>
      <c r="GI22" s="700">
        <f>GI23/GK$23</f>
        <v>0.125</v>
      </c>
      <c r="GJ22" s="700">
        <f>GJ23/GK$23</f>
        <v>0.5</v>
      </c>
      <c r="GK22" s="726">
        <f>(8/3*GH22+8*GI22-GJ22)/0.23</f>
        <v>6.5217391304347823</v>
      </c>
      <c r="GL22" s="734">
        <v>19.899999999999999</v>
      </c>
      <c r="GM22" s="695">
        <f>GL22/(1+GK22)</f>
        <v>2.6456647398843929</v>
      </c>
      <c r="GN22" s="700"/>
      <c r="GO22" s="700"/>
      <c r="GP22" s="700"/>
      <c r="GQ22" s="700"/>
      <c r="GR22" s="700">
        <f>GR23/GU$23</f>
        <v>0.52173913043478259</v>
      </c>
      <c r="GS22" s="700">
        <f>GS23/GU$23</f>
        <v>0.13043478260869565</v>
      </c>
      <c r="GT22" s="700">
        <f>GT23/GU$23</f>
        <v>0.34782608695652173</v>
      </c>
      <c r="GU22" s="726">
        <f>(8/3*GR22+8*GS22-GT22)/0.23</f>
        <v>9.073724007561438</v>
      </c>
      <c r="GV22" s="730">
        <v>26.8</v>
      </c>
      <c r="GW22" s="695">
        <f>GV22/(1+GU22)</f>
        <v>2.6603865640833173</v>
      </c>
      <c r="GX22" s="700"/>
      <c r="GY22" s="700"/>
      <c r="GZ22" s="700"/>
      <c r="HA22" s="700"/>
      <c r="HB22" s="700">
        <f>HB23/HE$23</f>
        <v>0.42857142857142855</v>
      </c>
      <c r="HC22" s="700">
        <f>HC23/HE$23</f>
        <v>0</v>
      </c>
      <c r="HD22" s="700">
        <f>HD23/HE$23</f>
        <v>0.5714285714285714</v>
      </c>
      <c r="HE22" s="726">
        <f>(8/3*HB22+8*HC22-HD22)/0.23</f>
        <v>2.4844720496894408</v>
      </c>
      <c r="HF22" s="730">
        <f>283.446/HC2</f>
        <v>10.119312826664384</v>
      </c>
      <c r="HG22" s="695">
        <f>HF22/(1+HE22)</f>
        <v>2.9041165153172299</v>
      </c>
      <c r="HH22" s="700"/>
      <c r="HI22" s="700"/>
      <c r="HJ22" s="700"/>
      <c r="HK22" s="700"/>
      <c r="HL22" s="700">
        <f>HL23/HO$23</f>
        <v>0</v>
      </c>
      <c r="HM22" s="700">
        <f>HM23/HO$23</f>
        <v>1</v>
      </c>
      <c r="HN22" s="700">
        <f>HN23/HO$23</f>
        <v>0</v>
      </c>
      <c r="HO22" s="726">
        <f>L_tH2</f>
        <v>34.552994202939637</v>
      </c>
      <c r="HP22" s="735">
        <f>JR5</f>
        <v>125.84478221179246</v>
      </c>
      <c r="HQ22" s="695">
        <f>HP22/(1+HO22)</f>
        <v>3.5396394884059359</v>
      </c>
      <c r="HR22" s="700"/>
      <c r="HS22" s="700"/>
      <c r="HT22" s="700"/>
      <c r="HU22" s="700"/>
      <c r="HV22" s="700"/>
      <c r="HW22" s="700"/>
      <c r="HX22" s="675"/>
      <c r="HY22" s="675"/>
      <c r="IA22" s="705"/>
      <c r="IB22" s="705"/>
      <c r="IC22" s="705"/>
      <c r="ID22" s="720"/>
      <c r="IE22" s="705"/>
      <c r="IF22" s="721"/>
      <c r="IG22" s="720"/>
      <c r="IH22" s="721"/>
      <c r="II22" s="721"/>
      <c r="IJ22" s="721"/>
      <c r="IK22" s="721"/>
      <c r="IL22" s="721"/>
      <c r="IM22" s="721"/>
      <c r="IN22" s="705"/>
      <c r="IW22" s="691"/>
      <c r="IX22" s="691"/>
      <c r="IY22" s="675"/>
      <c r="JA22" s="721"/>
      <c r="JB22" s="675"/>
      <c r="JC22" s="675"/>
      <c r="JD22" s="675"/>
      <c r="JE22" s="722"/>
    </row>
    <row r="23" spans="1:265" ht="13.8" x14ac:dyDescent="0.3">
      <c r="A23" s="680">
        <f t="shared" si="39"/>
        <v>1526.85</v>
      </c>
      <c r="B23" s="680">
        <f t="shared" si="107"/>
        <v>1800</v>
      </c>
      <c r="C23" s="680">
        <f t="shared" si="3"/>
        <v>3240000</v>
      </c>
      <c r="D23" s="680">
        <f t="shared" si="4"/>
        <v>5832000000</v>
      </c>
      <c r="E23" s="680">
        <f t="shared" si="5"/>
        <v>42.426406871192853</v>
      </c>
      <c r="F23" s="680">
        <f t="shared" si="6"/>
        <v>7.4955419438842563</v>
      </c>
      <c r="G23" s="660"/>
      <c r="H23" s="694" t="s">
        <v>1361</v>
      </c>
      <c r="I23" s="673">
        <v>31.238</v>
      </c>
      <c r="J23" s="666">
        <f t="shared" si="7"/>
        <v>49.942002861626349</v>
      </c>
      <c r="K23" s="666">
        <f t="shared" si="8"/>
        <v>781.96655652348045</v>
      </c>
      <c r="L23" s="695">
        <f t="shared" si="92"/>
        <v>0.52066887939772988</v>
      </c>
      <c r="M23" s="715">
        <f t="shared" si="93"/>
        <v>0.59875801464966871</v>
      </c>
      <c r="N23" s="700"/>
      <c r="O23" s="700"/>
      <c r="P23" s="700"/>
      <c r="Q23" s="700"/>
      <c r="R23" s="700"/>
      <c r="S23" s="673">
        <v>51.652000000000001</v>
      </c>
      <c r="T23" s="666">
        <f t="shared" si="67"/>
        <v>142.74363221814627</v>
      </c>
      <c r="U23" s="666">
        <f t="shared" si="10"/>
        <v>1614.1855319574486</v>
      </c>
      <c r="V23" s="695">
        <f t="shared" si="40"/>
        <v>1.074798103643805</v>
      </c>
      <c r="W23" s="715">
        <f t="shared" si="95"/>
        <v>1.763564474137425</v>
      </c>
      <c r="X23" s="713">
        <f t="shared" si="108"/>
        <v>1800</v>
      </c>
      <c r="Y23" s="700"/>
      <c r="Z23" s="700"/>
      <c r="AA23" s="700"/>
      <c r="AB23" s="700"/>
      <c r="AC23" s="673">
        <v>48.948999999999998</v>
      </c>
      <c r="AD23" s="666">
        <f t="shared" si="69"/>
        <v>24.132364530975764</v>
      </c>
      <c r="AE23" s="666">
        <f t="shared" si="11"/>
        <v>1747.3423433071316</v>
      </c>
      <c r="AF23" s="695">
        <f t="shared" si="41"/>
        <v>1.1634599615854655</v>
      </c>
      <c r="AG23" s="715">
        <f t="shared" si="96"/>
        <v>-0.50698963143321085</v>
      </c>
      <c r="AH23" s="700"/>
      <c r="AI23" s="700"/>
      <c r="AJ23" s="700"/>
      <c r="AK23" s="700"/>
      <c r="AL23" s="700"/>
      <c r="AM23" s="673">
        <v>-314.15100000000001</v>
      </c>
      <c r="AN23" s="666">
        <f t="shared" si="70"/>
        <v>-314.15295996290405</v>
      </c>
      <c r="AO23" s="666">
        <f t="shared" si="12"/>
        <v>-7138.2055814841242</v>
      </c>
      <c r="AP23" s="695">
        <f t="shared" si="98"/>
        <v>1.200690785560359</v>
      </c>
      <c r="AQ23" s="715">
        <f t="shared" si="99"/>
        <v>-2.4696802006508841E-5</v>
      </c>
      <c r="AR23" s="700"/>
      <c r="AS23" s="700"/>
      <c r="AT23" s="700"/>
      <c r="AU23" s="700"/>
      <c r="AV23" s="700"/>
      <c r="AW23" s="673">
        <f>AX23-Vypocet!$F$155/1000000*$AY$2</f>
        <v>-220.64695999999998</v>
      </c>
      <c r="AX23" s="673">
        <v>-179.21199999999999</v>
      </c>
      <c r="AY23" s="666">
        <f t="shared" si="14"/>
        <v>-142.50253958137071</v>
      </c>
      <c r="AZ23" s="666">
        <f t="shared" si="71"/>
        <v>-9947.8218393356728</v>
      </c>
      <c r="BA23" s="695">
        <f t="shared" si="42"/>
        <v>2.3141522586787642</v>
      </c>
      <c r="BB23" s="715">
        <f t="shared" si="100"/>
        <v>0.58630071581532717</v>
      </c>
      <c r="BC23" s="700"/>
      <c r="BD23" s="700"/>
      <c r="BE23" s="700"/>
      <c r="BF23" s="700"/>
      <c r="BG23" s="700"/>
      <c r="BH23" s="673">
        <v>46.194000000000003</v>
      </c>
      <c r="BI23" s="666">
        <f t="shared" si="72"/>
        <v>41.691701490819518</v>
      </c>
      <c r="BJ23" s="666">
        <f t="shared" si="15"/>
        <v>22915.963885306082</v>
      </c>
      <c r="BK23" s="695">
        <f t="shared" si="73"/>
        <v>15.258490451979947</v>
      </c>
      <c r="BL23" s="715">
        <f t="shared" si="101"/>
        <v>-9.7465006476609162E-2</v>
      </c>
      <c r="BM23" s="725">
        <f t="shared" si="102"/>
        <v>1800</v>
      </c>
      <c r="BN23" s="797">
        <f t="shared" si="43"/>
        <v>1.3704320041993117</v>
      </c>
      <c r="BO23" s="700"/>
      <c r="BP23" s="700"/>
      <c r="BQ23" s="700"/>
      <c r="BR23" s="673">
        <v>-61.036999999999999</v>
      </c>
      <c r="BS23" s="666">
        <f t="shared" si="74"/>
        <v>-61.041638663772758</v>
      </c>
      <c r="BT23" s="666">
        <f t="shared" si="17"/>
        <v>-2179.08348327764</v>
      </c>
      <c r="BU23" s="695">
        <f t="shared" si="103"/>
        <v>1.1763973377512096</v>
      </c>
      <c r="BV23" s="715">
        <f t="shared" si="104"/>
        <v>-9.3733102424008719E-5</v>
      </c>
      <c r="BW23" s="700"/>
      <c r="BX23" s="700"/>
      <c r="BY23" s="700"/>
      <c r="BZ23" s="700"/>
      <c r="CA23" s="700"/>
      <c r="CB23" s="673">
        <v>51.652000000000001</v>
      </c>
      <c r="CC23" s="666">
        <f t="shared" si="75"/>
        <v>0.65615243978413673</v>
      </c>
      <c r="CD23" s="666">
        <f t="shared" si="19"/>
        <v>1783.3069313011988</v>
      </c>
      <c r="CE23" s="695">
        <f t="shared" si="44"/>
        <v>1.1874068191238798</v>
      </c>
      <c r="CF23" s="715">
        <f t="shared" si="105"/>
        <v>-0.98729666925222381</v>
      </c>
      <c r="CG23" s="725">
        <f t="shared" si="106"/>
        <v>1800</v>
      </c>
      <c r="CH23" s="797">
        <f t="shared" si="76"/>
        <v>49.338746336633662</v>
      </c>
      <c r="CI23" s="695">
        <f t="shared" si="77"/>
        <v>1.1342283715469326</v>
      </c>
      <c r="CJ23" s="797">
        <f t="shared" si="45"/>
        <v>1.318809741475528</v>
      </c>
      <c r="CK23" s="801">
        <f t="shared" si="46"/>
        <v>1.3388216944030333</v>
      </c>
      <c r="CL23" s="673">
        <f t="shared" si="20"/>
        <v>50.334967463032662</v>
      </c>
      <c r="CM23" s="666"/>
      <c r="CN23" s="666"/>
      <c r="CO23" s="695"/>
      <c r="CP23" s="715"/>
      <c r="CQ23" s="700"/>
      <c r="CR23" s="700"/>
      <c r="CS23" s="700"/>
      <c r="CT23" s="700"/>
      <c r="CU23" s="700"/>
      <c r="CV23" s="673"/>
      <c r="CW23" s="666"/>
      <c r="CX23" s="666"/>
      <c r="CY23" s="695"/>
      <c r="CZ23" s="715"/>
      <c r="DA23" s="700"/>
      <c r="DB23" s="700"/>
      <c r="DC23" s="700"/>
      <c r="DD23" s="700"/>
      <c r="DE23" s="700"/>
      <c r="DF23" s="700">
        <f>12*DF25</f>
        <v>12</v>
      </c>
      <c r="DG23" s="673">
        <f>DG25*1</f>
        <v>4</v>
      </c>
      <c r="DH23" s="666">
        <f>DH25*16</f>
        <v>0</v>
      </c>
      <c r="DI23" s="666">
        <f>SUM(DF23:DH23)</f>
        <v>16</v>
      </c>
      <c r="DJ23" s="695"/>
      <c r="DK23" s="715"/>
      <c r="DL23" s="700"/>
      <c r="DM23" s="700"/>
      <c r="DN23" s="700"/>
      <c r="DO23" s="700"/>
      <c r="DP23" s="700">
        <f>12*DP25</f>
        <v>36</v>
      </c>
      <c r="DQ23" s="673">
        <f>DQ25*1</f>
        <v>8</v>
      </c>
      <c r="DR23" s="666">
        <f>DR25*16</f>
        <v>0</v>
      </c>
      <c r="DS23" s="666">
        <f>SUM(DP23:DR23)</f>
        <v>44</v>
      </c>
      <c r="DT23" s="695"/>
      <c r="DU23" s="715"/>
      <c r="DV23" s="700"/>
      <c r="DW23" s="700"/>
      <c r="DX23" s="700"/>
      <c r="DY23" s="700"/>
      <c r="DZ23" s="700">
        <f>12*DZ25</f>
        <v>72</v>
      </c>
      <c r="EA23" s="673">
        <f>EA25*1</f>
        <v>6</v>
      </c>
      <c r="EB23" s="666">
        <f>EB25*16</f>
        <v>0</v>
      </c>
      <c r="EC23" s="666">
        <f>SUM(DZ23:EB23)</f>
        <v>78</v>
      </c>
      <c r="ED23" s="695"/>
      <c r="EE23" s="715"/>
      <c r="EF23" s="700"/>
      <c r="EG23" s="700"/>
      <c r="EH23" s="700"/>
      <c r="EI23" s="700"/>
      <c r="EJ23" s="700">
        <f>12*EJ25</f>
        <v>84</v>
      </c>
      <c r="EK23" s="673">
        <f>EK25*1</f>
        <v>16</v>
      </c>
      <c r="EL23" s="666">
        <f>EL25*16</f>
        <v>0</v>
      </c>
      <c r="EM23" s="666">
        <f>SUM(EJ23:EL23)</f>
        <v>100</v>
      </c>
      <c r="EN23" s="695"/>
      <c r="EO23" s="715"/>
      <c r="EP23" s="700"/>
      <c r="EQ23" s="700"/>
      <c r="ER23" s="700"/>
      <c r="ES23" s="700"/>
      <c r="ET23" s="700">
        <f>12*ET25</f>
        <v>96</v>
      </c>
      <c r="EU23" s="673">
        <f>EU25*1</f>
        <v>18</v>
      </c>
      <c r="EV23" s="666">
        <f>EV25*16</f>
        <v>0</v>
      </c>
      <c r="EW23" s="666">
        <f>SUM(ET23:EV23)</f>
        <v>114</v>
      </c>
      <c r="EX23" s="695"/>
      <c r="EY23" s="715"/>
      <c r="EZ23" s="700"/>
      <c r="FA23" s="700"/>
      <c r="FB23" s="700"/>
      <c r="FC23" s="700"/>
      <c r="FD23" s="700">
        <f>12*FD25</f>
        <v>84</v>
      </c>
      <c r="FE23" s="673">
        <f>FE25*1</f>
        <v>8</v>
      </c>
      <c r="FF23" s="666">
        <f>FF25*16</f>
        <v>0</v>
      </c>
      <c r="FG23" s="666">
        <f>SUM(FD23:FF23)</f>
        <v>92</v>
      </c>
      <c r="FH23" s="695"/>
      <c r="FI23" s="715"/>
      <c r="FJ23" s="700"/>
      <c r="FK23" s="700"/>
      <c r="FL23" s="700"/>
      <c r="FM23" s="700"/>
      <c r="FN23" s="700">
        <f>12*FN25</f>
        <v>192</v>
      </c>
      <c r="FO23" s="673">
        <f>FO25*1</f>
        <v>34</v>
      </c>
      <c r="FP23" s="666">
        <f>FP25*16</f>
        <v>0</v>
      </c>
      <c r="FQ23" s="666">
        <f>SUM(FN23:FP23)</f>
        <v>226</v>
      </c>
      <c r="FR23" s="695"/>
      <c r="FS23" s="715"/>
      <c r="FT23" s="700"/>
      <c r="FU23" s="700"/>
      <c r="FV23" s="700"/>
      <c r="FW23" s="700"/>
      <c r="FX23" s="700">
        <f>12*FX25</f>
        <v>132</v>
      </c>
      <c r="FY23" s="673">
        <f>FY25*1</f>
        <v>10</v>
      </c>
      <c r="FZ23" s="666">
        <f>FZ25*16</f>
        <v>0</v>
      </c>
      <c r="GA23" s="666">
        <f>SUM(FX23:FZ23)</f>
        <v>142</v>
      </c>
      <c r="GB23" s="695"/>
      <c r="GC23" s="715"/>
      <c r="GD23" s="700"/>
      <c r="GE23" s="700"/>
      <c r="GF23" s="700"/>
      <c r="GG23" s="700"/>
      <c r="GH23" s="700">
        <f>12*GH25</f>
        <v>12</v>
      </c>
      <c r="GI23" s="673">
        <f>GI25*1</f>
        <v>4</v>
      </c>
      <c r="GJ23" s="666">
        <f>GJ25*16</f>
        <v>16</v>
      </c>
      <c r="GK23" s="666">
        <f>SUM(GH23:GJ23)</f>
        <v>32</v>
      </c>
      <c r="GL23" s="695"/>
      <c r="GM23" s="715"/>
      <c r="GN23" s="700"/>
      <c r="GO23" s="700"/>
      <c r="GP23" s="715">
        <f>SUM(GL23:GO23)</f>
        <v>0</v>
      </c>
      <c r="GQ23" s="700"/>
      <c r="GR23" s="700">
        <f>12*GR25</f>
        <v>24</v>
      </c>
      <c r="GS23" s="673">
        <f>GS25*1</f>
        <v>6</v>
      </c>
      <c r="GT23" s="666">
        <f>GT25*16</f>
        <v>16</v>
      </c>
      <c r="GU23" s="666">
        <f>SUM(GR23:GT23)</f>
        <v>46</v>
      </c>
      <c r="GV23" s="695"/>
      <c r="GW23" s="715"/>
      <c r="GX23" s="700"/>
      <c r="GY23" s="700"/>
      <c r="GZ23" s="700"/>
      <c r="HA23" s="700"/>
      <c r="HB23" s="700">
        <f>12*HB25</f>
        <v>12</v>
      </c>
      <c r="HC23" s="673">
        <f>HC25*1</f>
        <v>0</v>
      </c>
      <c r="HD23" s="666">
        <f>HD25*16</f>
        <v>16</v>
      </c>
      <c r="HE23" s="666">
        <f>SUM(HB23:HD23)</f>
        <v>28</v>
      </c>
      <c r="HF23" s="695"/>
      <c r="HG23" s="715"/>
      <c r="HH23" s="700"/>
      <c r="HI23" s="700"/>
      <c r="HJ23" s="700"/>
      <c r="HK23" s="700"/>
      <c r="HL23" s="700">
        <f>12*HL25</f>
        <v>0</v>
      </c>
      <c r="HM23" s="673">
        <f>HM25*1</f>
        <v>2</v>
      </c>
      <c r="HN23" s="666">
        <f>HN25*16</f>
        <v>0</v>
      </c>
      <c r="HO23" s="666">
        <f>SUM(HL23:HN23)</f>
        <v>2</v>
      </c>
      <c r="HP23" s="695"/>
      <c r="HQ23" s="715"/>
      <c r="HR23" s="700"/>
      <c r="HS23" s="700"/>
      <c r="HT23" s="700"/>
      <c r="HU23" s="700"/>
      <c r="HV23" s="700"/>
      <c r="HW23" s="700"/>
      <c r="HX23" s="675"/>
      <c r="HY23" s="675"/>
      <c r="IA23" s="705"/>
      <c r="IB23" s="705"/>
      <c r="IC23" s="705"/>
      <c r="ID23" s="720"/>
      <c r="IE23" s="705"/>
      <c r="IF23" s="721"/>
      <c r="IG23" s="720"/>
      <c r="IH23" s="721"/>
      <c r="II23" s="721"/>
      <c r="IJ23" s="721"/>
      <c r="IK23" s="721"/>
      <c r="IL23" s="721"/>
      <c r="IM23" s="721"/>
      <c r="IN23" s="705"/>
      <c r="IW23" s="691"/>
      <c r="IX23" s="691"/>
      <c r="IY23" s="675"/>
      <c r="JA23" s="721"/>
      <c r="JB23" s="675"/>
      <c r="JC23" s="675"/>
      <c r="JD23" s="675"/>
      <c r="JE23" s="722"/>
    </row>
    <row r="24" spans="1:265" ht="13.8" x14ac:dyDescent="0.3">
      <c r="A24" s="680">
        <f t="shared" si="39"/>
        <v>1626.85</v>
      </c>
      <c r="B24" s="680">
        <f t="shared" si="107"/>
        <v>1900</v>
      </c>
      <c r="C24" s="680">
        <f t="shared" si="3"/>
        <v>3610000</v>
      </c>
      <c r="D24" s="680">
        <f t="shared" si="4"/>
        <v>6859000000</v>
      </c>
      <c r="E24" s="680">
        <f t="shared" si="5"/>
        <v>43.588989435406738</v>
      </c>
      <c r="F24" s="680">
        <f t="shared" si="6"/>
        <v>7.5496091651545321</v>
      </c>
      <c r="G24" s="660"/>
      <c r="H24" s="694" t="s">
        <v>1361</v>
      </c>
      <c r="I24" s="673">
        <v>33.317999999999998</v>
      </c>
      <c r="J24" s="666">
        <f t="shared" si="7"/>
        <v>57.433321825664478</v>
      </c>
      <c r="K24" s="666">
        <f t="shared" si="8"/>
        <v>834.03424451787328</v>
      </c>
      <c r="L24" s="695">
        <f t="shared" si="92"/>
        <v>0.52066937885437037</v>
      </c>
      <c r="M24" s="715">
        <f t="shared" si="93"/>
        <v>0.72379259936564266</v>
      </c>
      <c r="N24" s="700"/>
      <c r="O24" s="700"/>
      <c r="P24" s="700"/>
      <c r="Q24" s="700"/>
      <c r="R24" s="700"/>
      <c r="S24" s="673">
        <v>55.399000000000001</v>
      </c>
      <c r="T24" s="666">
        <f t="shared" si="67"/>
        <v>172.51889239184982</v>
      </c>
      <c r="U24" s="666">
        <f t="shared" si="10"/>
        <v>1731.2836731377429</v>
      </c>
      <c r="V24" s="695">
        <f t="shared" si="40"/>
        <v>1.0808026176843917</v>
      </c>
      <c r="W24" s="715">
        <f t="shared" si="95"/>
        <v>2.1141156409294357</v>
      </c>
      <c r="X24" s="713">
        <f t="shared" si="108"/>
        <v>1900</v>
      </c>
      <c r="Y24" s="700"/>
      <c r="Z24" s="700"/>
      <c r="AA24" s="700"/>
      <c r="AB24" s="700"/>
      <c r="AC24" s="673">
        <v>53.521999999999998</v>
      </c>
      <c r="AD24" s="666">
        <f t="shared" si="69"/>
        <v>20.525458688681198</v>
      </c>
      <c r="AE24" s="666">
        <f t="shared" si="11"/>
        <v>1910.5856482968863</v>
      </c>
      <c r="AF24" s="695">
        <f t="shared" si="41"/>
        <v>1.1927369281124243</v>
      </c>
      <c r="AG24" s="715">
        <f t="shared" si="96"/>
        <v>-0.61650426574714701</v>
      </c>
      <c r="AH24" s="700"/>
      <c r="AI24" s="700"/>
      <c r="AJ24" s="700"/>
      <c r="AK24" s="700"/>
      <c r="AL24" s="700"/>
      <c r="AM24" s="673">
        <v>-308.15800000000002</v>
      </c>
      <c r="AN24" s="666">
        <f t="shared" si="70"/>
        <v>-308.15875101114318</v>
      </c>
      <c r="AO24" s="666">
        <f t="shared" si="12"/>
        <v>-7002.0313657412671</v>
      </c>
      <c r="AP24" s="695">
        <f t="shared" si="98"/>
        <v>1.2107448712655258</v>
      </c>
      <c r="AQ24" s="715">
        <f t="shared" si="99"/>
        <v>-8.7987808792285051E-6</v>
      </c>
      <c r="AR24" s="700"/>
      <c r="AS24" s="700"/>
      <c r="AT24" s="700"/>
      <c r="AU24" s="700"/>
      <c r="AV24" s="700"/>
      <c r="AW24" s="673">
        <f>AX24-Vypocet!$F$155/1000000*$AY$2</f>
        <v>-215.64995999999999</v>
      </c>
      <c r="AX24" s="673">
        <v>-174.215</v>
      </c>
      <c r="AY24" s="666">
        <f t="shared" si="14"/>
        <v>-126.8800030205332</v>
      </c>
      <c r="AZ24" s="666">
        <f t="shared" si="71"/>
        <v>-9670.4449575913677</v>
      </c>
      <c r="BA24" s="695">
        <f t="shared" si="42"/>
        <v>2.3428451174835385</v>
      </c>
      <c r="BB24" s="715">
        <f t="shared" si="100"/>
        <v>0.70012863641625822</v>
      </c>
      <c r="BC24" s="700"/>
      <c r="BD24" s="700"/>
      <c r="BE24" s="700"/>
      <c r="BF24" s="700"/>
      <c r="BG24" s="700"/>
      <c r="BH24" s="673">
        <v>49.56</v>
      </c>
      <c r="BI24" s="666">
        <f t="shared" si="72"/>
        <v>43.821866381579007</v>
      </c>
      <c r="BJ24" s="666">
        <f t="shared" si="15"/>
        <v>24585.772398055364</v>
      </c>
      <c r="BK24" s="695">
        <f t="shared" si="73"/>
        <v>15.348361206140002</v>
      </c>
      <c r="BL24" s="715">
        <f t="shared" si="101"/>
        <v>-0.11578155000849466</v>
      </c>
      <c r="BM24" s="725">
        <f t="shared" si="102"/>
        <v>1900</v>
      </c>
      <c r="BN24" s="797">
        <f t="shared" si="43"/>
        <v>1.3674659342258653</v>
      </c>
      <c r="BO24" s="700"/>
      <c r="BP24" s="700"/>
      <c r="BQ24" s="700"/>
      <c r="BR24" s="673">
        <v>-57.435000000000002</v>
      </c>
      <c r="BS24" s="666">
        <f t="shared" si="74"/>
        <v>-57.439480819936989</v>
      </c>
      <c r="BT24" s="666">
        <f t="shared" si="17"/>
        <v>-2050.4883900265618</v>
      </c>
      <c r="BU24" s="695">
        <f t="shared" si="103"/>
        <v>1.1832365296080982</v>
      </c>
      <c r="BV24" s="715">
        <f t="shared" si="104"/>
        <v>-8.4400450875622352E-5</v>
      </c>
      <c r="BW24" s="700"/>
      <c r="BX24" s="700"/>
      <c r="BY24" s="700"/>
      <c r="BZ24" s="700"/>
      <c r="CA24" s="700"/>
      <c r="CB24" s="673">
        <v>55.399000000000001</v>
      </c>
      <c r="CC24" s="666">
        <f t="shared" si="75"/>
        <v>-10.596839800944167</v>
      </c>
      <c r="CD24" s="666">
        <f t="shared" si="19"/>
        <v>1912.6736755044356</v>
      </c>
      <c r="CE24" s="695">
        <f t="shared" si="44"/>
        <v>1.1940404379339113</v>
      </c>
      <c r="CF24" s="715">
        <f t="shared" si="105"/>
        <v>-1.1912821495143264</v>
      </c>
      <c r="CG24" s="725">
        <f t="shared" si="106"/>
        <v>1900</v>
      </c>
      <c r="CH24" s="797">
        <f t="shared" si="76"/>
        <v>53.715526534653463</v>
      </c>
      <c r="CI24" s="695">
        <f t="shared" si="77"/>
        <v>1.1577557505963689</v>
      </c>
      <c r="CJ24" s="797">
        <f t="shared" si="45"/>
        <v>1.3164780200010888</v>
      </c>
      <c r="CK24" s="801">
        <f t="shared" si="46"/>
        <v>1.3296664378364698</v>
      </c>
      <c r="CL24" s="673">
        <f t="shared" si="20"/>
        <v>54.156892236167948</v>
      </c>
      <c r="CM24" s="666"/>
      <c r="CN24" s="666"/>
      <c r="CO24" s="695"/>
      <c r="CP24" s="715"/>
      <c r="CQ24" s="700"/>
      <c r="CR24" s="700"/>
      <c r="CS24" s="700"/>
      <c r="CT24" s="700"/>
      <c r="CU24" s="700"/>
      <c r="CV24" s="673"/>
      <c r="CW24" s="666"/>
      <c r="CX24" s="666"/>
      <c r="CY24" s="695"/>
      <c r="CZ24" s="715"/>
      <c r="DA24" s="700"/>
      <c r="DB24" s="700"/>
      <c r="DC24" s="700"/>
      <c r="DD24" s="700"/>
      <c r="DE24" s="700"/>
      <c r="DF24" s="736" t="s">
        <v>407</v>
      </c>
      <c r="DG24" s="737" t="s">
        <v>1366</v>
      </c>
      <c r="DH24" s="737" t="s">
        <v>1187</v>
      </c>
      <c r="DI24" s="738" t="s">
        <v>47</v>
      </c>
      <c r="DJ24" s="739" t="s">
        <v>1367</v>
      </c>
      <c r="DK24" s="740" t="s">
        <v>1368</v>
      </c>
      <c r="DL24" s="740" t="s">
        <v>1369</v>
      </c>
      <c r="DM24" s="740" t="s">
        <v>1370</v>
      </c>
      <c r="DN24" s="740" t="s">
        <v>1371</v>
      </c>
      <c r="DO24" s="740"/>
      <c r="DP24" s="736" t="s">
        <v>407</v>
      </c>
      <c r="DQ24" s="737" t="s">
        <v>1366</v>
      </c>
      <c r="DR24" s="737" t="s">
        <v>1187</v>
      </c>
      <c r="DS24" s="738" t="s">
        <v>47</v>
      </c>
      <c r="DT24" s="739" t="s">
        <v>1367</v>
      </c>
      <c r="DU24" s="740" t="s">
        <v>1368</v>
      </c>
      <c r="DV24" s="740" t="s">
        <v>1369</v>
      </c>
      <c r="DW24" s="740" t="s">
        <v>1370</v>
      </c>
      <c r="DX24" s="740" t="s">
        <v>1371</v>
      </c>
      <c r="DY24" s="740"/>
      <c r="DZ24" s="736" t="s">
        <v>407</v>
      </c>
      <c r="EA24" s="737" t="s">
        <v>1366</v>
      </c>
      <c r="EB24" s="737" t="s">
        <v>1187</v>
      </c>
      <c r="EC24" s="738" t="s">
        <v>47</v>
      </c>
      <c r="ED24" s="739" t="s">
        <v>1367</v>
      </c>
      <c r="EE24" s="740" t="s">
        <v>1368</v>
      </c>
      <c r="EF24" s="740" t="s">
        <v>1369</v>
      </c>
      <c r="EG24" s="740" t="s">
        <v>1370</v>
      </c>
      <c r="EH24" s="740" t="s">
        <v>1371</v>
      </c>
      <c r="EI24" s="740"/>
      <c r="EJ24" s="736" t="s">
        <v>407</v>
      </c>
      <c r="EK24" s="737" t="s">
        <v>1366</v>
      </c>
      <c r="EL24" s="737" t="s">
        <v>1187</v>
      </c>
      <c r="EM24" s="738" t="s">
        <v>47</v>
      </c>
      <c r="EN24" s="739" t="s">
        <v>1367</v>
      </c>
      <c r="EO24" s="740" t="s">
        <v>1368</v>
      </c>
      <c r="EP24" s="740" t="s">
        <v>1369</v>
      </c>
      <c r="EQ24" s="740" t="s">
        <v>1370</v>
      </c>
      <c r="ER24" s="740" t="s">
        <v>1371</v>
      </c>
      <c r="ES24" s="740"/>
      <c r="ET24" s="736" t="s">
        <v>407</v>
      </c>
      <c r="EU24" s="737" t="s">
        <v>1366</v>
      </c>
      <c r="EV24" s="737" t="s">
        <v>1187</v>
      </c>
      <c r="EW24" s="738" t="s">
        <v>47</v>
      </c>
      <c r="EX24" s="739" t="s">
        <v>1367</v>
      </c>
      <c r="EY24" s="740" t="s">
        <v>1368</v>
      </c>
      <c r="EZ24" s="740" t="s">
        <v>1369</v>
      </c>
      <c r="FA24" s="740" t="s">
        <v>1370</v>
      </c>
      <c r="FB24" s="740" t="s">
        <v>1371</v>
      </c>
      <c r="FC24" s="740"/>
      <c r="FD24" s="736" t="s">
        <v>407</v>
      </c>
      <c r="FE24" s="737" t="s">
        <v>1366</v>
      </c>
      <c r="FF24" s="737" t="s">
        <v>1187</v>
      </c>
      <c r="FG24" s="738" t="s">
        <v>47</v>
      </c>
      <c r="FH24" s="739" t="s">
        <v>1367</v>
      </c>
      <c r="FI24" s="740" t="s">
        <v>1368</v>
      </c>
      <c r="FJ24" s="740" t="s">
        <v>1369</v>
      </c>
      <c r="FK24" s="740" t="s">
        <v>1370</v>
      </c>
      <c r="FL24" s="740" t="s">
        <v>1371</v>
      </c>
      <c r="FM24" s="740"/>
      <c r="FN24" s="736" t="s">
        <v>407</v>
      </c>
      <c r="FO24" s="737" t="s">
        <v>1366</v>
      </c>
      <c r="FP24" s="737" t="s">
        <v>1187</v>
      </c>
      <c r="FQ24" s="738" t="s">
        <v>47</v>
      </c>
      <c r="FR24" s="739" t="s">
        <v>1367</v>
      </c>
      <c r="FS24" s="740" t="s">
        <v>1368</v>
      </c>
      <c r="FT24" s="740" t="s">
        <v>1369</v>
      </c>
      <c r="FU24" s="740" t="s">
        <v>1370</v>
      </c>
      <c r="FV24" s="740" t="s">
        <v>1371</v>
      </c>
      <c r="FW24" s="740"/>
      <c r="FX24" s="736" t="s">
        <v>407</v>
      </c>
      <c r="FY24" s="737" t="s">
        <v>1366</v>
      </c>
      <c r="FZ24" s="737" t="s">
        <v>1187</v>
      </c>
      <c r="GA24" s="738" t="s">
        <v>47</v>
      </c>
      <c r="GB24" s="739" t="s">
        <v>1367</v>
      </c>
      <c r="GC24" s="740" t="s">
        <v>1368</v>
      </c>
      <c r="GD24" s="740" t="s">
        <v>1369</v>
      </c>
      <c r="GE24" s="740" t="s">
        <v>1370</v>
      </c>
      <c r="GF24" s="740" t="s">
        <v>1371</v>
      </c>
      <c r="GG24" s="700"/>
      <c r="GH24" s="736" t="s">
        <v>407</v>
      </c>
      <c r="GI24" s="737" t="s">
        <v>1366</v>
      </c>
      <c r="GJ24" s="737" t="s">
        <v>1187</v>
      </c>
      <c r="GK24" s="738" t="s">
        <v>47</v>
      </c>
      <c r="GL24" s="739" t="s">
        <v>1367</v>
      </c>
      <c r="GM24" s="740" t="s">
        <v>1368</v>
      </c>
      <c r="GN24" s="740" t="s">
        <v>1369</v>
      </c>
      <c r="GO24" s="740" t="s">
        <v>1370</v>
      </c>
      <c r="GP24" s="740" t="s">
        <v>1371</v>
      </c>
      <c r="GQ24" s="700"/>
      <c r="GR24" s="736" t="s">
        <v>407</v>
      </c>
      <c r="GS24" s="737" t="s">
        <v>1366</v>
      </c>
      <c r="GT24" s="737" t="s">
        <v>1187</v>
      </c>
      <c r="GU24" s="738" t="s">
        <v>47</v>
      </c>
      <c r="GV24" s="739" t="s">
        <v>1367</v>
      </c>
      <c r="GW24" s="740" t="s">
        <v>1368</v>
      </c>
      <c r="GX24" s="740" t="s">
        <v>1369</v>
      </c>
      <c r="GY24" s="740" t="s">
        <v>1370</v>
      </c>
      <c r="GZ24" s="740" t="s">
        <v>1371</v>
      </c>
      <c r="HA24" s="700"/>
      <c r="HB24" s="736" t="s">
        <v>407</v>
      </c>
      <c r="HC24" s="737" t="s">
        <v>1366</v>
      </c>
      <c r="HD24" s="737" t="s">
        <v>1187</v>
      </c>
      <c r="HE24" s="738" t="s">
        <v>47</v>
      </c>
      <c r="HF24" s="739" t="s">
        <v>1367</v>
      </c>
      <c r="HG24" s="740" t="s">
        <v>1368</v>
      </c>
      <c r="HH24" s="740" t="s">
        <v>1369</v>
      </c>
      <c r="HI24" s="740" t="s">
        <v>1370</v>
      </c>
      <c r="HJ24" s="740" t="s">
        <v>1371</v>
      </c>
      <c r="HK24" s="700"/>
      <c r="HL24" s="736" t="s">
        <v>407</v>
      </c>
      <c r="HM24" s="737" t="s">
        <v>1366</v>
      </c>
      <c r="HN24" s="737" t="s">
        <v>1187</v>
      </c>
      <c r="HO24" s="738" t="s">
        <v>47</v>
      </c>
      <c r="HP24" s="739" t="s">
        <v>1367</v>
      </c>
      <c r="HQ24" s="740" t="s">
        <v>1368</v>
      </c>
      <c r="HR24" s="740" t="s">
        <v>1369</v>
      </c>
      <c r="HS24" s="740" t="s">
        <v>1370</v>
      </c>
      <c r="HT24" s="740" t="s">
        <v>1371</v>
      </c>
      <c r="HU24" s="700"/>
      <c r="HV24" s="700"/>
      <c r="HW24" s="700"/>
      <c r="HX24" s="675"/>
      <c r="HY24" s="675"/>
      <c r="IA24" s="705"/>
      <c r="IB24" s="705"/>
      <c r="IC24" s="705"/>
      <c r="ID24" s="720"/>
      <c r="IE24" s="705"/>
      <c r="IF24" s="721"/>
      <c r="IG24" s="720"/>
      <c r="IH24" s="721"/>
      <c r="II24" s="721"/>
      <c r="IJ24" s="721"/>
      <c r="IK24" s="721"/>
      <c r="IL24" s="721"/>
      <c r="IM24" s="721"/>
      <c r="IN24" s="705"/>
      <c r="IW24" s="691"/>
      <c r="IX24" s="691"/>
      <c r="IY24" s="675"/>
      <c r="JA24" s="721"/>
      <c r="JB24" s="675"/>
      <c r="JC24" s="675"/>
      <c r="JD24" s="675"/>
      <c r="JE24" s="722"/>
    </row>
    <row r="25" spans="1:265" ht="14.4" x14ac:dyDescent="0.3">
      <c r="A25" s="680">
        <f t="shared" si="39"/>
        <v>1726.85</v>
      </c>
      <c r="B25" s="680">
        <f t="shared" si="107"/>
        <v>2000</v>
      </c>
      <c r="C25" s="680">
        <f t="shared" si="3"/>
        <v>4000000</v>
      </c>
      <c r="D25" s="680">
        <f t="shared" si="4"/>
        <v>8000000000</v>
      </c>
      <c r="E25" s="680">
        <f t="shared" si="5"/>
        <v>44.721359549995796</v>
      </c>
      <c r="F25" s="680">
        <f t="shared" si="6"/>
        <v>7.6009024595420822</v>
      </c>
      <c r="G25" s="660"/>
      <c r="H25" s="694" t="s">
        <v>1361</v>
      </c>
      <c r="I25" s="673">
        <v>35.398000000000003</v>
      </c>
      <c r="J25" s="666">
        <f t="shared" si="7"/>
        <v>65.920398728183429</v>
      </c>
      <c r="K25" s="666">
        <f t="shared" si="8"/>
        <v>886.10193251226599</v>
      </c>
      <c r="L25" s="695">
        <f t="shared" si="92"/>
        <v>0.52066981961528114</v>
      </c>
      <c r="M25" s="715">
        <f t="shared" si="93"/>
        <v>0.86226336878307874</v>
      </c>
      <c r="N25" s="700"/>
      <c r="O25" s="700"/>
      <c r="P25" s="700"/>
      <c r="Q25" s="700"/>
      <c r="R25" s="700"/>
      <c r="S25" s="673">
        <v>59.170999999999999</v>
      </c>
      <c r="T25" s="666">
        <f t="shared" si="67"/>
        <v>207.03658172308053</v>
      </c>
      <c r="U25" s="666">
        <f t="shared" si="10"/>
        <v>1849.1630936160107</v>
      </c>
      <c r="V25" s="695">
        <f t="shared" si="40"/>
        <v>1.0865605626911954</v>
      </c>
      <c r="W25" s="715">
        <f t="shared" si="95"/>
        <v>2.4989535705511239</v>
      </c>
      <c r="X25" s="713">
        <f t="shared" si="108"/>
        <v>2000</v>
      </c>
      <c r="Y25" s="700"/>
      <c r="Z25" s="700"/>
      <c r="AA25" s="700"/>
      <c r="AB25" s="700"/>
      <c r="AC25" s="673">
        <v>56.113999999999997</v>
      </c>
      <c r="AD25" s="666">
        <f t="shared" si="69"/>
        <v>15.603434511929436</v>
      </c>
      <c r="AE25" s="666">
        <f t="shared" si="11"/>
        <v>2003.1127960190479</v>
      </c>
      <c r="AF25" s="695">
        <f t="shared" si="41"/>
        <v>1.1770207691741623</v>
      </c>
      <c r="AG25" s="715">
        <f t="shared" si="96"/>
        <v>-0.72193330520138577</v>
      </c>
      <c r="AH25" s="700"/>
      <c r="AI25" s="700"/>
      <c r="AJ25" s="700"/>
      <c r="AK25" s="700"/>
      <c r="AL25" s="700"/>
      <c r="AM25" s="673">
        <v>-302.12799999999999</v>
      </c>
      <c r="AN25" s="666">
        <f t="shared" si="70"/>
        <v>-302.12980207868247</v>
      </c>
      <c r="AO25" s="666">
        <f t="shared" si="12"/>
        <v>-6865.0164281591824</v>
      </c>
      <c r="AP25" s="695">
        <f t="shared" si="98"/>
        <v>1.2201114138254061</v>
      </c>
      <c r="AQ25" s="715">
        <f t="shared" si="99"/>
        <v>-1.9719849016104761E-5</v>
      </c>
      <c r="AR25" s="700"/>
      <c r="AS25" s="700"/>
      <c r="AT25" s="700"/>
      <c r="AU25" s="700"/>
      <c r="AV25" s="700"/>
      <c r="AW25" s="673">
        <f>AX25-Vypocet!$F$155/1000000*$AY$2</f>
        <v>-210.58095999999998</v>
      </c>
      <c r="AX25" s="673">
        <v>-169.14599999999999</v>
      </c>
      <c r="AY25" s="666">
        <f t="shared" si="14"/>
        <v>-109.2336105203228</v>
      </c>
      <c r="AZ25" s="666">
        <f t="shared" si="71"/>
        <v>-9389.0714507748999</v>
      </c>
      <c r="BA25" s="695">
        <f t="shared" si="42"/>
        <v>2.3705144156403168</v>
      </c>
      <c r="BB25" s="715">
        <f t="shared" si="100"/>
        <v>0.82435385508237935</v>
      </c>
      <c r="BC25" s="700"/>
      <c r="BD25" s="700"/>
      <c r="BE25" s="700"/>
      <c r="BF25" s="700"/>
      <c r="BG25" s="700"/>
      <c r="BH25" s="673">
        <v>52.962000000000003</v>
      </c>
      <c r="BI25" s="666">
        <f t="shared" si="72"/>
        <v>45.779859273078969</v>
      </c>
      <c r="BJ25" s="666">
        <f t="shared" si="15"/>
        <v>26273.439825379501</v>
      </c>
      <c r="BK25" s="695">
        <f t="shared" si="73"/>
        <v>15.438164247953406</v>
      </c>
      <c r="BL25" s="715">
        <f t="shared" si="101"/>
        <v>-0.13560931850989452</v>
      </c>
      <c r="BM25" s="725">
        <f t="shared" si="102"/>
        <v>2000</v>
      </c>
      <c r="BN25" s="797">
        <f t="shared" si="43"/>
        <v>1.3645491677258763</v>
      </c>
      <c r="BO25" s="700"/>
      <c r="BP25" s="700"/>
      <c r="BQ25" s="700"/>
      <c r="BR25" s="673">
        <v>-53.814999999999998</v>
      </c>
      <c r="BS25" s="666">
        <f t="shared" si="74"/>
        <v>-53.818376940380929</v>
      </c>
      <c r="BT25" s="666">
        <f t="shared" si="17"/>
        <v>-1921.2506783194813</v>
      </c>
      <c r="BU25" s="695">
        <f t="shared" si="103"/>
        <v>1.1896495852512341</v>
      </c>
      <c r="BV25" s="715">
        <f t="shared" si="104"/>
        <v>-5.9547529199993191E-5</v>
      </c>
      <c r="BW25" s="700"/>
      <c r="BX25" s="700"/>
      <c r="BY25" s="700"/>
      <c r="BZ25" s="700"/>
      <c r="CA25" s="700"/>
      <c r="CB25" s="673">
        <v>59.170999999999999</v>
      </c>
      <c r="CC25" s="666">
        <f t="shared" si="75"/>
        <v>-24.641237550025892</v>
      </c>
      <c r="CD25" s="666">
        <f t="shared" si="19"/>
        <v>2042.9035551774032</v>
      </c>
      <c r="CE25" s="695">
        <f t="shared" si="44"/>
        <v>1.2004016541865636</v>
      </c>
      <c r="CF25" s="715">
        <f t="shared" si="105"/>
        <v>-1.4164411206507561</v>
      </c>
      <c r="CG25" s="725">
        <f t="shared" si="106"/>
        <v>2000</v>
      </c>
      <c r="CH25" s="797">
        <f t="shared" si="76"/>
        <v>56.548009702970297</v>
      </c>
      <c r="CI25" s="695">
        <f t="shared" si="77"/>
        <v>1.1471890687736122</v>
      </c>
      <c r="CJ25" s="797">
        <f t="shared" si="45"/>
        <v>1.314273860604624</v>
      </c>
      <c r="CK25" s="801">
        <f t="shared" si="46"/>
        <v>1.3337163148008644</v>
      </c>
      <c r="CL25" s="673">
        <f t="shared" si="20"/>
        <v>58.017103906651052</v>
      </c>
      <c r="CM25" s="666"/>
      <c r="CN25" s="666"/>
      <c r="CO25" s="695"/>
      <c r="CP25" s="715"/>
      <c r="CQ25" s="700"/>
      <c r="CR25" s="700"/>
      <c r="CS25" s="700"/>
      <c r="CT25" s="700"/>
      <c r="CU25" s="700"/>
      <c r="CV25" s="673"/>
      <c r="CW25" s="666"/>
      <c r="CX25" s="666"/>
      <c r="CY25" s="695"/>
      <c r="CZ25" s="715"/>
      <c r="DA25" s="700"/>
      <c r="DB25" s="700"/>
      <c r="DC25" s="700"/>
      <c r="DD25" s="700"/>
      <c r="DE25" s="700"/>
      <c r="DF25" s="741">
        <v>1</v>
      </c>
      <c r="DG25" s="741">
        <v>4</v>
      </c>
      <c r="DH25" s="741">
        <v>0</v>
      </c>
      <c r="DI25" s="742">
        <v>1</v>
      </c>
      <c r="DJ25" s="743">
        <v>0.21</v>
      </c>
      <c r="DK25" s="743">
        <v>0.79</v>
      </c>
      <c r="DL25" s="743">
        <v>0</v>
      </c>
      <c r="DM25" s="743">
        <v>0</v>
      </c>
      <c r="DN25" s="715">
        <f>SUM(DJ25:DM25)</f>
        <v>1</v>
      </c>
      <c r="DO25" s="700"/>
      <c r="DP25" s="741">
        <v>3</v>
      </c>
      <c r="DQ25" s="741">
        <v>8</v>
      </c>
      <c r="DR25" s="741">
        <v>0</v>
      </c>
      <c r="DS25" s="742">
        <v>1</v>
      </c>
      <c r="DT25" s="743">
        <v>0.21</v>
      </c>
      <c r="DU25" s="743">
        <v>0.79</v>
      </c>
      <c r="DV25" s="743">
        <v>0</v>
      </c>
      <c r="DW25" s="743">
        <v>0</v>
      </c>
      <c r="DX25" s="715">
        <f>SUM(DT25:DW25)</f>
        <v>1</v>
      </c>
      <c r="DY25" s="700"/>
      <c r="DZ25" s="741">
        <v>6</v>
      </c>
      <c r="EA25" s="741">
        <v>6</v>
      </c>
      <c r="EB25" s="741">
        <v>0</v>
      </c>
      <c r="EC25" s="744">
        <v>1</v>
      </c>
      <c r="ED25" s="743">
        <v>0.21</v>
      </c>
      <c r="EE25" s="743">
        <v>0.79</v>
      </c>
      <c r="EF25" s="743"/>
      <c r="EG25" s="743"/>
      <c r="EH25" s="715">
        <f>SUM(ED25:EG25)</f>
        <v>1</v>
      </c>
      <c r="EI25" s="700"/>
      <c r="EJ25" s="741">
        <v>7</v>
      </c>
      <c r="EK25" s="741">
        <v>16</v>
      </c>
      <c r="EL25" s="741">
        <v>0</v>
      </c>
      <c r="EM25" s="742">
        <v>1</v>
      </c>
      <c r="EN25" s="743">
        <v>0.21</v>
      </c>
      <c r="EO25" s="743">
        <v>0.79</v>
      </c>
      <c r="EP25" s="743">
        <v>0</v>
      </c>
      <c r="EQ25" s="743">
        <v>0</v>
      </c>
      <c r="ER25" s="715">
        <f>SUM(EN25:EQ25)</f>
        <v>1</v>
      </c>
      <c r="ES25" s="700"/>
      <c r="ET25" s="741">
        <v>8</v>
      </c>
      <c r="EU25" s="741">
        <v>18</v>
      </c>
      <c r="EV25" s="741">
        <v>0</v>
      </c>
      <c r="EW25" s="742">
        <v>1</v>
      </c>
      <c r="EX25" s="743">
        <v>0.21</v>
      </c>
      <c r="EY25" s="743">
        <v>0.79</v>
      </c>
      <c r="EZ25" s="743">
        <v>0</v>
      </c>
      <c r="FA25" s="743">
        <v>0</v>
      </c>
      <c r="FB25" s="715">
        <f>SUM(EX25:FA25)</f>
        <v>1</v>
      </c>
      <c r="FC25" s="700"/>
      <c r="FD25" s="741">
        <v>7</v>
      </c>
      <c r="FE25" s="741">
        <v>8</v>
      </c>
      <c r="FF25" s="741">
        <v>0</v>
      </c>
      <c r="FG25" s="744">
        <v>1</v>
      </c>
      <c r="FH25" s="743">
        <v>0.21</v>
      </c>
      <c r="FI25" s="743">
        <v>0.79</v>
      </c>
      <c r="FJ25" s="743">
        <v>0</v>
      </c>
      <c r="FK25" s="743">
        <v>0</v>
      </c>
      <c r="FL25" s="715">
        <f>SUM(FH25:FK25)</f>
        <v>1</v>
      </c>
      <c r="FM25" s="700"/>
      <c r="FN25" s="741">
        <v>16</v>
      </c>
      <c r="FO25" s="741">
        <v>34</v>
      </c>
      <c r="FP25" s="741">
        <v>0</v>
      </c>
      <c r="FQ25" s="744">
        <v>1</v>
      </c>
      <c r="FR25" s="743">
        <v>0.21</v>
      </c>
      <c r="FS25" s="743">
        <v>0.79</v>
      </c>
      <c r="FT25" s="743">
        <v>0</v>
      </c>
      <c r="FU25" s="743">
        <v>0</v>
      </c>
      <c r="FV25" s="715">
        <f>SUM(FR25:FU25)</f>
        <v>1</v>
      </c>
      <c r="FW25" s="700"/>
      <c r="FX25" s="741">
        <v>11</v>
      </c>
      <c r="FY25" s="741">
        <v>10</v>
      </c>
      <c r="FZ25" s="741">
        <v>0</v>
      </c>
      <c r="GA25" s="744">
        <v>1</v>
      </c>
      <c r="GB25" s="743">
        <v>0.21</v>
      </c>
      <c r="GC25" s="743">
        <v>0.79</v>
      </c>
      <c r="GD25" s="743">
        <v>0</v>
      </c>
      <c r="GE25" s="743">
        <v>0</v>
      </c>
      <c r="GF25" s="715">
        <f>SUM(GB25:GE25)</f>
        <v>1</v>
      </c>
      <c r="GG25" s="700"/>
      <c r="GH25" s="741">
        <v>1</v>
      </c>
      <c r="GI25" s="741">
        <v>4</v>
      </c>
      <c r="GJ25" s="741">
        <v>1</v>
      </c>
      <c r="GK25" s="744">
        <v>1</v>
      </c>
      <c r="GL25" s="743">
        <v>0.21</v>
      </c>
      <c r="GM25" s="743">
        <v>0.79</v>
      </c>
      <c r="GN25" s="743"/>
      <c r="GO25" s="743"/>
      <c r="GP25" s="715">
        <f>SUM(GL25:GO25)</f>
        <v>1</v>
      </c>
      <c r="GQ25" s="700"/>
      <c r="GR25" s="741">
        <v>2</v>
      </c>
      <c r="GS25" s="741">
        <v>6</v>
      </c>
      <c r="GT25" s="741">
        <v>1</v>
      </c>
      <c r="GU25" s="744">
        <v>1</v>
      </c>
      <c r="GV25" s="743">
        <v>0.21</v>
      </c>
      <c r="GW25" s="743">
        <v>0.79</v>
      </c>
      <c r="GX25" s="743">
        <v>0</v>
      </c>
      <c r="GY25" s="743">
        <v>0</v>
      </c>
      <c r="GZ25" s="715">
        <f>SUM(GV25:GY25)</f>
        <v>1</v>
      </c>
      <c r="HA25" s="700"/>
      <c r="HB25" s="741">
        <v>1</v>
      </c>
      <c r="HC25" s="741">
        <v>0</v>
      </c>
      <c r="HD25" s="741">
        <v>1</v>
      </c>
      <c r="HE25" s="744">
        <v>1</v>
      </c>
      <c r="HF25" s="743">
        <v>0.21</v>
      </c>
      <c r="HG25" s="743">
        <v>0.79</v>
      </c>
      <c r="HH25" s="743">
        <v>0</v>
      </c>
      <c r="HI25" s="743">
        <v>0</v>
      </c>
      <c r="HJ25" s="715">
        <f>SUM(HF25:HI25)</f>
        <v>1</v>
      </c>
      <c r="HK25" s="700"/>
      <c r="HL25" s="741">
        <v>0</v>
      </c>
      <c r="HM25" s="741">
        <v>2</v>
      </c>
      <c r="HN25" s="741">
        <v>0</v>
      </c>
      <c r="HO25" s="742">
        <v>1</v>
      </c>
      <c r="HP25" s="743">
        <v>0.21</v>
      </c>
      <c r="HQ25" s="743">
        <v>0.79</v>
      </c>
      <c r="HR25" s="743">
        <v>0</v>
      </c>
      <c r="HS25" s="743">
        <v>0</v>
      </c>
      <c r="HT25" s="715">
        <f>SUM(HP25:HS25)</f>
        <v>1</v>
      </c>
      <c r="HU25" s="700"/>
      <c r="HV25" s="700"/>
      <c r="HW25" s="700"/>
      <c r="HX25" s="675"/>
      <c r="HY25" s="675"/>
      <c r="IA25" s="705"/>
      <c r="IB25" s="705"/>
      <c r="IC25" s="705"/>
      <c r="ID25" s="720"/>
      <c r="IE25" s="705"/>
      <c r="IF25" s="721"/>
      <c r="IG25" s="720"/>
      <c r="IH25" s="721"/>
      <c r="II25" s="721"/>
      <c r="IJ25" s="721"/>
      <c r="IK25" s="721"/>
      <c r="IL25" s="721"/>
      <c r="IM25" s="721"/>
      <c r="IN25" s="705"/>
      <c r="IW25" s="691"/>
      <c r="IX25" s="691"/>
      <c r="IY25" s="675"/>
      <c r="JA25" s="721"/>
      <c r="JB25" s="675"/>
      <c r="JC25" s="675"/>
      <c r="JD25" s="675"/>
      <c r="JE25" s="722"/>
    </row>
    <row r="26" spans="1:265" ht="13.8" x14ac:dyDescent="0.3">
      <c r="A26" s="680">
        <f t="shared" si="39"/>
        <v>1826.85</v>
      </c>
      <c r="B26" s="680">
        <f t="shared" si="107"/>
        <v>2100</v>
      </c>
      <c r="C26" s="680">
        <f t="shared" si="3"/>
        <v>4410000</v>
      </c>
      <c r="D26" s="680">
        <f t="shared" si="4"/>
        <v>9261000000</v>
      </c>
      <c r="E26" s="680">
        <f t="shared" si="5"/>
        <v>45.825756949558397</v>
      </c>
      <c r="F26" s="680">
        <f t="shared" si="6"/>
        <v>7.6496926237115144</v>
      </c>
      <c r="G26" s="660"/>
      <c r="H26" s="694" t="s">
        <v>1361</v>
      </c>
      <c r="I26" s="673">
        <v>37.478000000000002</v>
      </c>
      <c r="J26" s="666">
        <f t="shared" si="7"/>
        <v>75.494648588424297</v>
      </c>
      <c r="K26" s="666">
        <f t="shared" si="8"/>
        <v>938.16962050665859</v>
      </c>
      <c r="L26" s="695">
        <f t="shared" si="92"/>
        <v>0.52067021145303916</v>
      </c>
      <c r="M26" s="715">
        <f t="shared" si="93"/>
        <v>1.0143723941625566</v>
      </c>
      <c r="N26" s="700"/>
      <c r="O26" s="700"/>
      <c r="P26" s="700"/>
      <c r="Q26" s="700"/>
      <c r="R26" s="700"/>
      <c r="S26" s="673">
        <v>62.966999999999999</v>
      </c>
      <c r="T26" s="666">
        <f t="shared" si="67"/>
        <v>246.72125868345853</v>
      </c>
      <c r="U26" s="666">
        <f t="shared" si="10"/>
        <v>1967.7925422203332</v>
      </c>
      <c r="V26" s="695">
        <f t="shared" si="40"/>
        <v>1.0920956473737178</v>
      </c>
      <c r="W26" s="715">
        <f t="shared" si="95"/>
        <v>2.9182628787056482</v>
      </c>
      <c r="X26" s="713">
        <f t="shared" si="108"/>
        <v>2100</v>
      </c>
      <c r="Y26" s="700"/>
      <c r="Z26" s="700"/>
      <c r="AA26" s="700"/>
      <c r="AB26" s="700"/>
      <c r="AC26" s="673">
        <v>59.725000000000001</v>
      </c>
      <c r="AD26" s="666">
        <f t="shared" si="69"/>
        <v>9.237424775231716</v>
      </c>
      <c r="AE26" s="666">
        <f t="shared" si="11"/>
        <v>2132.0153926335252</v>
      </c>
      <c r="AF26" s="695">
        <f t="shared" si="41"/>
        <v>1.1832368913247635</v>
      </c>
      <c r="AG26" s="715">
        <f t="shared" si="96"/>
        <v>-0.8453340347386904</v>
      </c>
      <c r="AH26" s="700"/>
      <c r="AI26" s="700"/>
      <c r="AJ26" s="700"/>
      <c r="AK26" s="700"/>
      <c r="AL26" s="700"/>
      <c r="AM26" s="673">
        <v>-296.06799999999998</v>
      </c>
      <c r="AN26" s="666">
        <f t="shared" si="70"/>
        <v>-296.07013472548113</v>
      </c>
      <c r="AO26" s="666">
        <f t="shared" si="12"/>
        <v>-6727.3198242209683</v>
      </c>
      <c r="AP26" s="695">
        <f t="shared" si="98"/>
        <v>1.2288166126797353</v>
      </c>
      <c r="AQ26" s="715">
        <f t="shared" si="99"/>
        <v>-2.190720291800096E-5</v>
      </c>
      <c r="AR26" s="700"/>
      <c r="AS26" s="700"/>
      <c r="AT26" s="700"/>
      <c r="AU26" s="700"/>
      <c r="AV26" s="700"/>
      <c r="AW26" s="673">
        <f>AX26-Vypocet!$F$155/1000000*$AY$2</f>
        <v>-205.44395999999998</v>
      </c>
      <c r="AX26" s="673">
        <v>-164.00899999999999</v>
      </c>
      <c r="AY26" s="666">
        <f t="shared" si="14"/>
        <v>-89.392253309577029</v>
      </c>
      <c r="AZ26" s="666">
        <f t="shared" si="71"/>
        <v>-9103.9233536125048</v>
      </c>
      <c r="BA26" s="695">
        <f t="shared" si="42"/>
        <v>2.3972073454615361</v>
      </c>
      <c r="BB26" s="715">
        <f t="shared" si="100"/>
        <v>0.95889926994053754</v>
      </c>
      <c r="BC26" s="700"/>
      <c r="BD26" s="700"/>
      <c r="BE26" s="700"/>
      <c r="BF26" s="700"/>
      <c r="BG26" s="700"/>
      <c r="BH26" s="673">
        <v>56.399000000000001</v>
      </c>
      <c r="BI26" s="666">
        <f t="shared" si="72"/>
        <v>47.54735410079973</v>
      </c>
      <c r="BJ26" s="666">
        <f t="shared" si="15"/>
        <v>27978.470086318088</v>
      </c>
      <c r="BK26" s="695">
        <f t="shared" si="73"/>
        <v>15.527635533656015</v>
      </c>
      <c r="BL26" s="715">
        <f t="shared" si="101"/>
        <v>-0.15694685897268162</v>
      </c>
      <c r="BM26" s="725">
        <f t="shared" si="102"/>
        <v>2100</v>
      </c>
      <c r="BN26" s="797">
        <f t="shared" si="43"/>
        <v>1.3616888627214649</v>
      </c>
      <c r="BO26" s="700"/>
      <c r="BP26" s="700"/>
      <c r="BQ26" s="700"/>
      <c r="BR26" s="673">
        <v>-50.177999999999997</v>
      </c>
      <c r="BS26" s="666">
        <f t="shared" si="74"/>
        <v>-50.180531506803916</v>
      </c>
      <c r="BT26" s="666">
        <f t="shared" si="17"/>
        <v>-1791.4060491817324</v>
      </c>
      <c r="BU26" s="695">
        <f t="shared" si="103"/>
        <v>1.195687640923252</v>
      </c>
      <c r="BV26" s="715">
        <f t="shared" si="104"/>
        <v>-4.1949174008966715E-5</v>
      </c>
      <c r="BW26" s="700"/>
      <c r="BX26" s="700"/>
      <c r="BY26" s="700"/>
      <c r="BZ26" s="700"/>
      <c r="CA26" s="700"/>
      <c r="CB26" s="673">
        <v>62.966999999999999</v>
      </c>
      <c r="CC26" s="666">
        <f t="shared" si="75"/>
        <v>-41.742352440146476</v>
      </c>
      <c r="CD26" s="666">
        <f t="shared" si="19"/>
        <v>2173.9620449013123</v>
      </c>
      <c r="CE26" s="695">
        <f t="shared" si="44"/>
        <v>1.2065166605995572</v>
      </c>
      <c r="CF26" s="715">
        <f t="shared" si="105"/>
        <v>-1.6629242689050849</v>
      </c>
      <c r="CG26" s="725">
        <f t="shared" si="106"/>
        <v>2100</v>
      </c>
      <c r="CH26" s="797">
        <f t="shared" si="76"/>
        <v>60.182522574257433</v>
      </c>
      <c r="CI26" s="695">
        <f t="shared" si="77"/>
        <v>1.1531630244850566</v>
      </c>
      <c r="CJ26" s="797">
        <f t="shared" si="45"/>
        <v>1.3121837632598012</v>
      </c>
      <c r="CK26" s="801">
        <f t="shared" si="46"/>
        <v>1.3314145442679393</v>
      </c>
      <c r="CL26" s="673">
        <f t="shared" si="20"/>
        <v>61.910690311761698</v>
      </c>
      <c r="CM26" s="666"/>
      <c r="CN26" s="666"/>
      <c r="CO26" s="695"/>
      <c r="CP26" s="715"/>
      <c r="CQ26" s="700"/>
      <c r="CR26" s="700"/>
      <c r="CS26" s="700"/>
      <c r="CT26" s="700"/>
      <c r="CU26" s="700"/>
      <c r="CV26" s="673"/>
      <c r="CW26" s="666"/>
      <c r="CX26" s="666"/>
      <c r="CY26" s="695"/>
      <c r="CZ26" s="715"/>
      <c r="DA26" s="700"/>
      <c r="DB26" s="700"/>
      <c r="DC26" s="700"/>
      <c r="DD26" s="700"/>
      <c r="DE26" s="700"/>
      <c r="DF26" s="660">
        <f>DJ25*$T$2</f>
        <v>6.7197479999999992</v>
      </c>
      <c r="DG26" s="666">
        <f>$AD$2*DK25</f>
        <v>22.130586000000001</v>
      </c>
      <c r="DH26" s="666">
        <f>DL25*$AY$2</f>
        <v>0</v>
      </c>
      <c r="DI26" s="673">
        <f>DM25*$J$2</f>
        <v>0</v>
      </c>
      <c r="DJ26" s="715">
        <f>DF26/SUM($DF26:$DI26)</f>
        <v>0.23291751145757963</v>
      </c>
      <c r="DK26" s="715">
        <f>DG26/SUM($DF26:$DI26)</f>
        <v>0.76708248854242034</v>
      </c>
      <c r="DL26" s="715">
        <f>DH26/SUM($DF26:$DI26)</f>
        <v>0</v>
      </c>
      <c r="DM26" s="715">
        <f>DI26/SUM($DF26:$DI26)</f>
        <v>0</v>
      </c>
      <c r="DN26" s="715">
        <f>SUM(DJ26:DM26)</f>
        <v>1</v>
      </c>
      <c r="DO26" s="700"/>
      <c r="DP26" s="673"/>
      <c r="DQ26" s="666"/>
      <c r="DR26" s="666"/>
      <c r="DS26" s="695"/>
      <c r="DT26" s="715"/>
      <c r="DU26" s="700"/>
      <c r="DV26" s="700"/>
      <c r="DW26" s="700"/>
      <c r="DX26" s="700"/>
      <c r="DY26" s="700"/>
      <c r="DZ26" s="673"/>
      <c r="EA26" s="666"/>
      <c r="EB26" s="666"/>
      <c r="EC26" s="695"/>
      <c r="ED26" s="715"/>
      <c r="EE26" s="700"/>
      <c r="EF26" s="700"/>
      <c r="EG26" s="700"/>
      <c r="EH26" s="700"/>
      <c r="EI26" s="700"/>
      <c r="EJ26" s="673"/>
      <c r="EK26" s="666"/>
      <c r="EL26" s="666"/>
      <c r="EM26" s="695"/>
      <c r="EN26" s="715"/>
      <c r="EO26" s="700"/>
      <c r="EP26" s="700"/>
      <c r="EQ26" s="700"/>
      <c r="ER26" s="700"/>
      <c r="ES26" s="700"/>
      <c r="ET26" s="673"/>
      <c r="EU26" s="666"/>
      <c r="EV26" s="666"/>
      <c r="EW26" s="695"/>
      <c r="EX26" s="715"/>
      <c r="EY26" s="700"/>
      <c r="EZ26" s="700"/>
      <c r="FA26" s="700"/>
      <c r="FB26" s="700"/>
      <c r="FC26" s="700"/>
      <c r="FD26" s="673"/>
      <c r="FE26" s="666"/>
      <c r="FF26" s="666"/>
      <c r="FG26" s="695"/>
      <c r="FH26" s="715"/>
      <c r="FI26" s="700"/>
      <c r="FJ26" s="700"/>
      <c r="FK26" s="700"/>
      <c r="FL26" s="700"/>
      <c r="FM26" s="700"/>
      <c r="FN26" s="673"/>
      <c r="FO26" s="666"/>
      <c r="FP26" s="666"/>
      <c r="FQ26" s="695"/>
      <c r="FR26" s="715"/>
      <c r="FS26" s="700"/>
      <c r="FT26" s="700"/>
      <c r="FU26" s="700"/>
      <c r="FV26" s="700"/>
      <c r="FW26" s="700"/>
      <c r="FX26" s="673"/>
      <c r="FY26" s="666"/>
      <c r="FZ26" s="666"/>
      <c r="GA26" s="695"/>
      <c r="GB26" s="715"/>
      <c r="GC26" s="700"/>
      <c r="GD26" s="700"/>
      <c r="GE26" s="700"/>
      <c r="GF26" s="700"/>
      <c r="GG26" s="700"/>
      <c r="GH26" s="673"/>
      <c r="GI26" s="666"/>
      <c r="GJ26" s="666"/>
      <c r="GK26" s="695"/>
      <c r="GL26" s="715"/>
      <c r="GM26" s="700"/>
      <c r="GN26" s="700"/>
      <c r="GO26" s="700"/>
      <c r="GP26" s="700"/>
      <c r="GQ26" s="700"/>
      <c r="GR26" s="673"/>
      <c r="GS26" s="666"/>
      <c r="GT26" s="666"/>
      <c r="GU26" s="695"/>
      <c r="GV26" s="715"/>
      <c r="GW26" s="700"/>
      <c r="GX26" s="700"/>
      <c r="GY26" s="700"/>
      <c r="GZ26" s="700"/>
      <c r="HA26" s="700"/>
      <c r="HB26" s="673"/>
      <c r="HC26" s="666"/>
      <c r="HD26" s="666"/>
      <c r="HE26" s="695"/>
      <c r="HF26" s="715"/>
      <c r="HG26" s="700"/>
      <c r="HH26" s="700"/>
      <c r="HI26" s="700"/>
      <c r="HJ26" s="700"/>
      <c r="HK26" s="700"/>
      <c r="HL26" s="673"/>
      <c r="HM26" s="666"/>
      <c r="HN26" s="666"/>
      <c r="HO26" s="695"/>
      <c r="HP26" s="715"/>
      <c r="HQ26" s="700"/>
      <c r="HR26" s="700"/>
      <c r="HS26" s="700"/>
      <c r="HT26" s="700"/>
      <c r="HU26" s="700"/>
      <c r="HV26" s="700"/>
      <c r="HW26" s="700"/>
      <c r="HX26" s="675"/>
      <c r="HY26" s="675"/>
      <c r="IA26" s="705"/>
      <c r="IB26" s="705"/>
      <c r="IC26" s="705"/>
      <c r="ID26" s="720"/>
      <c r="IE26" s="705"/>
      <c r="IF26" s="721"/>
      <c r="IG26" s="720"/>
      <c r="IH26" s="721"/>
      <c r="II26" s="721"/>
      <c r="IJ26" s="721"/>
      <c r="IK26" s="721"/>
      <c r="IL26" s="721"/>
      <c r="IM26" s="721"/>
      <c r="IN26" s="705"/>
      <c r="IW26" s="691"/>
      <c r="IX26" s="691"/>
      <c r="IY26" s="675"/>
      <c r="JA26" s="721"/>
      <c r="JB26" s="675"/>
      <c r="JC26" s="675"/>
      <c r="JD26" s="675"/>
      <c r="JE26" s="722"/>
    </row>
    <row r="27" spans="1:265" ht="13.8" x14ac:dyDescent="0.3">
      <c r="A27" s="680">
        <f t="shared" si="39"/>
        <v>1926.85</v>
      </c>
      <c r="B27" s="680">
        <f t="shared" si="107"/>
        <v>2200</v>
      </c>
      <c r="C27" s="680">
        <f t="shared" si="3"/>
        <v>4840000</v>
      </c>
      <c r="D27" s="680">
        <f t="shared" si="4"/>
        <v>10648000000</v>
      </c>
      <c r="E27" s="680">
        <f t="shared" si="5"/>
        <v>46.904157598234299</v>
      </c>
      <c r="F27" s="680">
        <f t="shared" si="6"/>
        <v>7.696212639346407</v>
      </c>
      <c r="G27" s="660"/>
      <c r="H27" s="694" t="s">
        <v>1361</v>
      </c>
      <c r="I27" s="673">
        <v>39.558</v>
      </c>
      <c r="J27" s="666">
        <f t="shared" si="7"/>
        <v>86.248168735599236</v>
      </c>
      <c r="K27" s="666">
        <f t="shared" si="8"/>
        <v>990.23730850105142</v>
      </c>
      <c r="L27" s="695">
        <f t="shared" si="92"/>
        <v>0.52067056208483919</v>
      </c>
      <c r="M27" s="715">
        <f t="shared" si="93"/>
        <v>1.1802964946559289</v>
      </c>
      <c r="N27" s="700"/>
      <c r="O27" s="700"/>
      <c r="P27" s="700"/>
      <c r="Q27" s="700"/>
      <c r="R27" s="700"/>
      <c r="S27" s="673">
        <v>66.787000000000006</v>
      </c>
      <c r="T27" s="666">
        <f t="shared" si="67"/>
        <v>292.00061896620923</v>
      </c>
      <c r="U27" s="666">
        <f t="shared" si="10"/>
        <v>2087.1720189507109</v>
      </c>
      <c r="V27" s="695">
        <f t="shared" si="40"/>
        <v>1.0974430259750825</v>
      </c>
      <c r="W27" s="715">
        <f t="shared" si="95"/>
        <v>3.3721176122031116</v>
      </c>
      <c r="X27" s="713">
        <f t="shared" si="108"/>
        <v>2200</v>
      </c>
      <c r="Y27" s="700"/>
      <c r="Z27" s="700"/>
      <c r="AA27" s="700"/>
      <c r="AB27" s="700"/>
      <c r="AC27" s="673">
        <v>63.350999999999999</v>
      </c>
      <c r="AD27" s="666">
        <f t="shared" si="69"/>
        <v>1.2975079163595069</v>
      </c>
      <c r="AE27" s="666">
        <f t="shared" si="11"/>
        <v>2261.4534472788023</v>
      </c>
      <c r="AF27" s="695">
        <f t="shared" si="41"/>
        <v>1.1890808671970987</v>
      </c>
      <c r="AG27" s="715">
        <f t="shared" si="96"/>
        <v>-0.9795187460914665</v>
      </c>
      <c r="AH27" s="700"/>
      <c r="AI27" s="700"/>
      <c r="AJ27" s="700"/>
      <c r="AK27" s="700"/>
      <c r="AL27" s="700"/>
      <c r="AM27" s="673">
        <v>-289.98099999999999</v>
      </c>
      <c r="AN27" s="666">
        <f t="shared" si="70"/>
        <v>-289.98328552267446</v>
      </c>
      <c r="AO27" s="666">
        <f t="shared" si="12"/>
        <v>-6589.0097205622378</v>
      </c>
      <c r="AP27" s="695">
        <f t="shared" si="98"/>
        <v>1.2369289466654632</v>
      </c>
      <c r="AQ27" s="715">
        <f t="shared" si="99"/>
        <v>-2.2075732625682893E-5</v>
      </c>
      <c r="AR27" s="700"/>
      <c r="AS27" s="700"/>
      <c r="AT27" s="700"/>
      <c r="AU27" s="700"/>
      <c r="AV27" s="700"/>
      <c r="AW27" s="673">
        <f>AX27-Vypocet!$F$155/1000000*$AY$2</f>
        <v>-200.24495999999999</v>
      </c>
      <c r="AX27" s="673">
        <v>-158.81</v>
      </c>
      <c r="AY27" s="666">
        <f t="shared" si="14"/>
        <v>-67.183681232203071</v>
      </c>
      <c r="AZ27" s="666">
        <f t="shared" si="71"/>
        <v>-8815.3337181935258</v>
      </c>
      <c r="BA27" s="695">
        <f t="shared" si="42"/>
        <v>2.4229028003464248</v>
      </c>
      <c r="BB27" s="715">
        <f t="shared" si="100"/>
        <v>1.1037453775001436</v>
      </c>
      <c r="BC27" s="700"/>
      <c r="BD27" s="700"/>
      <c r="BE27" s="700"/>
      <c r="BF27" s="700"/>
      <c r="BG27" s="700"/>
      <c r="BH27" s="673">
        <v>59.87</v>
      </c>
      <c r="BI27" s="666">
        <f t="shared" si="72"/>
        <v>49.105805775013025</v>
      </c>
      <c r="BJ27" s="666">
        <f t="shared" si="15"/>
        <v>29700.367099910705</v>
      </c>
      <c r="BK27" s="695">
        <f t="shared" si="73"/>
        <v>15.616566553571891</v>
      </c>
      <c r="BL27" s="715">
        <f t="shared" si="101"/>
        <v>-0.17979278812405167</v>
      </c>
      <c r="BM27" s="725">
        <f t="shared" si="102"/>
        <v>2200</v>
      </c>
      <c r="BN27" s="797">
        <f t="shared" si="43"/>
        <v>1.358889964256246</v>
      </c>
      <c r="BO27" s="700"/>
      <c r="BP27" s="700"/>
      <c r="BQ27" s="700"/>
      <c r="BR27" s="673">
        <v>-46.527000000000001</v>
      </c>
      <c r="BS27" s="666">
        <f t="shared" si="74"/>
        <v>-46.527971962539887</v>
      </c>
      <c r="BT27" s="666">
        <f t="shared" si="17"/>
        <v>-1661.0616056893157</v>
      </c>
      <c r="BU27" s="695">
        <f t="shared" si="103"/>
        <v>1.2013535343428654</v>
      </c>
      <c r="BV27" s="715">
        <f t="shared" si="104"/>
        <v>-1.5187389291631786E-5</v>
      </c>
      <c r="BW27" s="700"/>
      <c r="BX27" s="700"/>
      <c r="BY27" s="700"/>
      <c r="BZ27" s="700"/>
      <c r="CA27" s="700"/>
      <c r="CB27" s="673">
        <v>66.787000000000006</v>
      </c>
      <c r="CC27" s="666">
        <f t="shared" si="75"/>
        <v>-62.167451938550187</v>
      </c>
      <c r="CD27" s="666">
        <f t="shared" si="19"/>
        <v>2305.8491446761627</v>
      </c>
      <c r="CE27" s="695">
        <f t="shared" si="44"/>
        <v>1.2124242945953483</v>
      </c>
      <c r="CF27" s="715">
        <f t="shared" si="105"/>
        <v>-1.9308316279897313</v>
      </c>
      <c r="CG27" s="725">
        <f t="shared" si="106"/>
        <v>2200</v>
      </c>
      <c r="CH27" s="797">
        <f t="shared" si="76"/>
        <v>63.833758217821789</v>
      </c>
      <c r="CI27" s="695">
        <f t="shared" si="77"/>
        <v>1.1588123329182713</v>
      </c>
      <c r="CJ27" s="797">
        <f t="shared" si="45"/>
        <v>1.3101907793105663</v>
      </c>
      <c r="CK27" s="801">
        <f t="shared" si="46"/>
        <v>1.3292668823011653</v>
      </c>
      <c r="CL27" s="673">
        <f t="shared" si="20"/>
        <v>65.832630954478361</v>
      </c>
      <c r="CM27" s="666"/>
      <c r="CN27" s="666"/>
      <c r="CO27" s="695"/>
      <c r="CP27" s="715"/>
      <c r="CQ27" s="700"/>
      <c r="CR27" s="700"/>
      <c r="CS27" s="700"/>
      <c r="CT27" s="700"/>
      <c r="CU27" s="700"/>
      <c r="CV27" s="673"/>
      <c r="CW27" s="666"/>
      <c r="CX27" s="666"/>
      <c r="CY27" s="695"/>
      <c r="CZ27" s="715"/>
      <c r="DA27" s="700"/>
      <c r="DB27" s="700"/>
      <c r="DC27" s="700"/>
      <c r="DD27" s="700"/>
      <c r="DE27" s="700"/>
      <c r="DF27" s="673" t="s">
        <v>1372</v>
      </c>
      <c r="DG27" s="741">
        <v>298.14999999999998</v>
      </c>
      <c r="DH27" s="666" t="s">
        <v>64</v>
      </c>
      <c r="DI27" s="695"/>
      <c r="DJ27" s="715" t="s">
        <v>1373</v>
      </c>
      <c r="DK27" s="700" t="s">
        <v>1374</v>
      </c>
      <c r="DL27" s="700"/>
      <c r="DM27" s="700"/>
      <c r="DN27" s="700"/>
      <c r="DO27" s="700"/>
      <c r="DP27" s="673" t="s">
        <v>1372</v>
      </c>
      <c r="DQ27" s="741">
        <v>298.14999999999998</v>
      </c>
      <c r="DR27" s="666" t="s">
        <v>64</v>
      </c>
      <c r="DS27" s="695"/>
      <c r="DT27" s="715" t="s">
        <v>1373</v>
      </c>
      <c r="DU27" s="700" t="s">
        <v>1374</v>
      </c>
      <c r="DV27" s="700"/>
      <c r="DW27" s="700"/>
      <c r="DX27" s="700"/>
      <c r="DY27" s="700"/>
      <c r="DZ27" s="673" t="s">
        <v>1372</v>
      </c>
      <c r="EA27" s="741">
        <v>298.14999999999998</v>
      </c>
      <c r="EB27" s="666" t="s">
        <v>64</v>
      </c>
      <c r="EC27" s="695"/>
      <c r="ED27" s="715" t="s">
        <v>1373</v>
      </c>
      <c r="EE27" s="700" t="s">
        <v>1374</v>
      </c>
      <c r="EF27" s="700"/>
      <c r="EG27" s="700"/>
      <c r="EH27" s="700"/>
      <c r="EI27" s="700"/>
      <c r="EJ27" s="673" t="s">
        <v>1372</v>
      </c>
      <c r="EK27" s="741">
        <v>298.14999999999998</v>
      </c>
      <c r="EL27" s="666" t="s">
        <v>64</v>
      </c>
      <c r="EM27" s="695"/>
      <c r="EN27" s="715" t="s">
        <v>1373</v>
      </c>
      <c r="EO27" s="700" t="s">
        <v>1374</v>
      </c>
      <c r="EP27" s="700"/>
      <c r="EQ27" s="700"/>
      <c r="ER27" s="700"/>
      <c r="ES27" s="700"/>
      <c r="ET27" s="673" t="s">
        <v>1372</v>
      </c>
      <c r="EU27" s="741">
        <v>298.14999999999998</v>
      </c>
      <c r="EV27" s="666" t="s">
        <v>64</v>
      </c>
      <c r="EW27" s="695"/>
      <c r="EX27" s="715" t="s">
        <v>1373</v>
      </c>
      <c r="EY27" s="700" t="s">
        <v>1374</v>
      </c>
      <c r="EZ27" s="700"/>
      <c r="FA27" s="700"/>
      <c r="FB27" s="700"/>
      <c r="FC27" s="700"/>
      <c r="FD27" s="673" t="s">
        <v>1372</v>
      </c>
      <c r="FE27" s="741">
        <v>298.14999999999998</v>
      </c>
      <c r="FF27" s="666" t="s">
        <v>64</v>
      </c>
      <c r="FG27" s="695"/>
      <c r="FH27" s="715" t="s">
        <v>1373</v>
      </c>
      <c r="FI27" s="700" t="s">
        <v>1374</v>
      </c>
      <c r="FJ27" s="700"/>
      <c r="FK27" s="700"/>
      <c r="FL27" s="700"/>
      <c r="FM27" s="700"/>
      <c r="FN27" s="673" t="s">
        <v>1372</v>
      </c>
      <c r="FO27" s="741">
        <v>298.14999999999998</v>
      </c>
      <c r="FP27" s="666" t="s">
        <v>64</v>
      </c>
      <c r="FQ27" s="695"/>
      <c r="FR27" s="715" t="s">
        <v>1373</v>
      </c>
      <c r="FS27" s="700" t="s">
        <v>1374</v>
      </c>
      <c r="FT27" s="700"/>
      <c r="FU27" s="700"/>
      <c r="FV27" s="700"/>
      <c r="FW27" s="700"/>
      <c r="FX27" s="673" t="s">
        <v>1372</v>
      </c>
      <c r="FY27" s="741">
        <v>298.14999999999998</v>
      </c>
      <c r="FZ27" s="666" t="s">
        <v>64</v>
      </c>
      <c r="GA27" s="695"/>
      <c r="GB27" s="715" t="s">
        <v>1373</v>
      </c>
      <c r="GC27" s="700" t="s">
        <v>1374</v>
      </c>
      <c r="GD27" s="700"/>
      <c r="GE27" s="700"/>
      <c r="GF27" s="700"/>
      <c r="GG27" s="700"/>
      <c r="GH27" s="673" t="s">
        <v>1372</v>
      </c>
      <c r="GI27" s="741">
        <v>298.14999999999998</v>
      </c>
      <c r="GJ27" s="666" t="s">
        <v>64</v>
      </c>
      <c r="GK27" s="695"/>
      <c r="GL27" s="715" t="s">
        <v>1373</v>
      </c>
      <c r="GM27" s="700" t="s">
        <v>1374</v>
      </c>
      <c r="GN27" s="700"/>
      <c r="GO27" s="700"/>
      <c r="GP27" s="700"/>
      <c r="GQ27" s="700"/>
      <c r="GR27" s="673" t="s">
        <v>1372</v>
      </c>
      <c r="GS27" s="741">
        <v>298.14999999999998</v>
      </c>
      <c r="GT27" s="666" t="s">
        <v>64</v>
      </c>
      <c r="GU27" s="695"/>
      <c r="GV27" s="715" t="s">
        <v>1373</v>
      </c>
      <c r="GW27" s="700" t="s">
        <v>1374</v>
      </c>
      <c r="GX27" s="700"/>
      <c r="GY27" s="700"/>
      <c r="GZ27" s="700"/>
      <c r="HA27" s="700"/>
      <c r="HB27" s="673" t="s">
        <v>1372</v>
      </c>
      <c r="HC27" s="741">
        <v>298.14999999999998</v>
      </c>
      <c r="HD27" s="666" t="s">
        <v>64</v>
      </c>
      <c r="HE27" s="695"/>
      <c r="HF27" s="715" t="s">
        <v>1373</v>
      </c>
      <c r="HG27" s="700" t="s">
        <v>1374</v>
      </c>
      <c r="HH27" s="700"/>
      <c r="HI27" s="700"/>
      <c r="HJ27" s="700"/>
      <c r="HK27" s="700"/>
      <c r="HL27" s="673" t="s">
        <v>1372</v>
      </c>
      <c r="HM27" s="741">
        <v>298.14999999999998</v>
      </c>
      <c r="HN27" s="666" t="s">
        <v>64</v>
      </c>
      <c r="HO27" s="695"/>
      <c r="HP27" s="715" t="s">
        <v>1373</v>
      </c>
      <c r="HQ27" s="700" t="s">
        <v>1374</v>
      </c>
      <c r="HR27" s="700"/>
      <c r="HS27" s="700"/>
      <c r="HT27" s="700"/>
      <c r="HU27" s="700"/>
      <c r="HV27" s="700"/>
      <c r="HW27" s="700"/>
      <c r="HX27" s="675"/>
      <c r="HY27" s="675"/>
      <c r="IA27" s="705"/>
      <c r="IB27" s="705"/>
      <c r="IC27" s="705"/>
      <c r="ID27" s="720"/>
      <c r="IE27" s="705"/>
      <c r="IF27" s="721"/>
      <c r="IG27" s="720"/>
      <c r="IH27" s="721"/>
      <c r="II27" s="721"/>
      <c r="IJ27" s="721"/>
      <c r="IK27" s="721"/>
      <c r="IL27" s="721"/>
      <c r="IM27" s="721"/>
      <c r="IN27" s="705"/>
      <c r="IW27" s="691"/>
      <c r="IX27" s="691"/>
      <c r="IY27" s="675"/>
      <c r="JA27" s="721"/>
      <c r="JB27" s="675"/>
      <c r="JC27" s="675"/>
      <c r="JD27" s="675"/>
      <c r="JE27" s="722"/>
    </row>
    <row r="28" spans="1:265" ht="13.8" x14ac:dyDescent="0.3">
      <c r="A28" s="680">
        <f t="shared" si="39"/>
        <v>2026.85</v>
      </c>
      <c r="B28" s="680">
        <f t="shared" si="107"/>
        <v>2300</v>
      </c>
      <c r="C28" s="680">
        <f t="shared" si="3"/>
        <v>5290000</v>
      </c>
      <c r="D28" s="680">
        <f t="shared" si="4"/>
        <v>12167000000</v>
      </c>
      <c r="E28" s="680">
        <f t="shared" si="5"/>
        <v>47.958315233127195</v>
      </c>
      <c r="F28" s="680">
        <f t="shared" si="6"/>
        <v>7.7406644019172415</v>
      </c>
      <c r="G28" s="660"/>
      <c r="H28" s="694" t="s">
        <v>1361</v>
      </c>
      <c r="I28" s="673">
        <v>41.637999999999998</v>
      </c>
      <c r="J28" s="666">
        <f t="shared" si="7"/>
        <v>98.273641719635336</v>
      </c>
      <c r="K28" s="666">
        <f t="shared" si="8"/>
        <v>1042.3049964954441</v>
      </c>
      <c r="L28" s="695">
        <f t="shared" si="92"/>
        <v>0.52067087768586251</v>
      </c>
      <c r="M28" s="715">
        <f t="shared" si="93"/>
        <v>1.3601912128256721</v>
      </c>
      <c r="N28" s="700"/>
      <c r="O28" s="700"/>
      <c r="P28" s="700"/>
      <c r="Q28" s="700"/>
      <c r="R28" s="700"/>
      <c r="S28" s="673">
        <v>70.63</v>
      </c>
      <c r="T28" s="666">
        <f t="shared" si="67"/>
        <v>343.30504963356162</v>
      </c>
      <c r="U28" s="666">
        <f t="shared" si="10"/>
        <v>2207.2702726352236</v>
      </c>
      <c r="V28" s="695">
        <f t="shared" si="40"/>
        <v>1.1026152172416634</v>
      </c>
      <c r="W28" s="715">
        <f t="shared" si="95"/>
        <v>3.8606123408404596</v>
      </c>
      <c r="X28" s="713">
        <f t="shared" si="108"/>
        <v>2300</v>
      </c>
      <c r="Y28" s="700"/>
      <c r="Z28" s="700"/>
      <c r="AA28" s="700"/>
      <c r="AB28" s="700"/>
      <c r="AC28" s="673">
        <v>66.991</v>
      </c>
      <c r="AD28" s="666">
        <f t="shared" si="69"/>
        <v>-8.3471414933493122</v>
      </c>
      <c r="AE28" s="666">
        <f t="shared" si="11"/>
        <v>2391.3912627528252</v>
      </c>
      <c r="AF28" s="695">
        <f t="shared" si="41"/>
        <v>1.1945906350390016</v>
      </c>
      <c r="AG28" s="715">
        <f t="shared" si="96"/>
        <v>-1.124600938832818</v>
      </c>
      <c r="AH28" s="700"/>
      <c r="AI28" s="700"/>
      <c r="AJ28" s="700"/>
      <c r="AK28" s="700"/>
      <c r="AL28" s="700"/>
      <c r="AM28" s="673">
        <v>-283.87</v>
      </c>
      <c r="AN28" s="666">
        <f t="shared" si="70"/>
        <v>-283.87237551819317</v>
      </c>
      <c r="AO28" s="666">
        <f t="shared" si="12"/>
        <v>-6450.1542838186042</v>
      </c>
      <c r="AP28" s="695">
        <f t="shared" si="98"/>
        <v>1.2445032115090269</v>
      </c>
      <c r="AQ28" s="715">
        <f t="shared" si="99"/>
        <v>-2.1666133353659653E-5</v>
      </c>
      <c r="AR28" s="700"/>
      <c r="AS28" s="700"/>
      <c r="AT28" s="700"/>
      <c r="AU28" s="700"/>
      <c r="AV28" s="700"/>
      <c r="AW28" s="673">
        <f>AX28-Vypocet!$F$155/1000000*$AY$2</f>
        <v>-194.98795999999999</v>
      </c>
      <c r="AX28" s="673">
        <v>-153.553</v>
      </c>
      <c r="AY28" s="666">
        <f t="shared" si="14"/>
        <v>-42.434664978259974</v>
      </c>
      <c r="AZ28" s="666">
        <f t="shared" si="71"/>
        <v>-8523.5245792441947</v>
      </c>
      <c r="BA28" s="695">
        <f t="shared" si="42"/>
        <v>2.4476393484967303</v>
      </c>
      <c r="BB28" s="715">
        <f t="shared" si="100"/>
        <v>1.2588317230091424</v>
      </c>
      <c r="BC28" s="700"/>
      <c r="BD28" s="700"/>
      <c r="BE28" s="700"/>
      <c r="BF28" s="700"/>
      <c r="BG28" s="700"/>
      <c r="BH28" s="673">
        <v>63.372999999999998</v>
      </c>
      <c r="BI28" s="666">
        <f t="shared" si="72"/>
        <v>50.436480124639019</v>
      </c>
      <c r="BJ28" s="666">
        <f t="shared" si="15"/>
        <v>31438.138704236528</v>
      </c>
      <c r="BK28" s="695">
        <f t="shared" si="73"/>
        <v>15.704542650166859</v>
      </c>
      <c r="BL28" s="715">
        <f t="shared" si="101"/>
        <v>-0.20413298842347655</v>
      </c>
      <c r="BM28" s="725">
        <f t="shared" si="102"/>
        <v>2300</v>
      </c>
      <c r="BN28" s="797">
        <f t="shared" si="43"/>
        <v>1.356163418845415</v>
      </c>
      <c r="BO28" s="700"/>
      <c r="BP28" s="700"/>
      <c r="BQ28" s="700"/>
      <c r="BR28" s="673">
        <v>-42.863</v>
      </c>
      <c r="BS28" s="666">
        <f t="shared" si="74"/>
        <v>-42.862570260115241</v>
      </c>
      <c r="BT28" s="666">
        <f t="shared" si="17"/>
        <v>-1530.2530488675636</v>
      </c>
      <c r="BU28" s="695">
        <f t="shared" si="103"/>
        <v>1.2066852042419414</v>
      </c>
      <c r="BV28" s="715">
        <f t="shared" si="104"/>
        <v>6.3512737542248559E-6</v>
      </c>
      <c r="BW28" s="700"/>
      <c r="BX28" s="700"/>
      <c r="BY28" s="700"/>
      <c r="BZ28" s="700"/>
      <c r="CA28" s="700"/>
      <c r="CB28" s="673">
        <v>70.63</v>
      </c>
      <c r="CC28" s="666">
        <f t="shared" si="75"/>
        <v>-86.185480188120778</v>
      </c>
      <c r="CD28" s="666">
        <f t="shared" si="19"/>
        <v>2438.5303290831653</v>
      </c>
      <c r="CE28" s="695">
        <f t="shared" si="44"/>
        <v>1.2181383865340389</v>
      </c>
      <c r="CF28" s="715">
        <f t="shared" si="105"/>
        <v>-2.2202389945932435</v>
      </c>
      <c r="CG28" s="725">
        <f t="shared" si="106"/>
        <v>2300</v>
      </c>
      <c r="CH28" s="797">
        <f t="shared" si="76"/>
        <v>67.500726534653467</v>
      </c>
      <c r="CI28" s="695">
        <f t="shared" si="77"/>
        <v>1.1641685701656259</v>
      </c>
      <c r="CJ28" s="797">
        <f t="shared" si="45"/>
        <v>1.3082871492502852</v>
      </c>
      <c r="CK28" s="801">
        <f t="shared" si="46"/>
        <v>1.3272561847714568</v>
      </c>
      <c r="CL28" s="673">
        <f t="shared" si="20"/>
        <v>69.777812955632925</v>
      </c>
      <c r="CM28" s="666"/>
      <c r="CN28" s="666"/>
      <c r="CO28" s="695"/>
      <c r="CP28" s="715"/>
      <c r="CQ28" s="700"/>
      <c r="CR28" s="700"/>
      <c r="CS28" s="700"/>
      <c r="CT28" s="700"/>
      <c r="CU28" s="700"/>
      <c r="CV28" s="673"/>
      <c r="CW28" s="666"/>
      <c r="CX28" s="666"/>
      <c r="CY28" s="695"/>
      <c r="CZ28" s="715"/>
      <c r="DA28" s="700"/>
      <c r="DB28" s="700"/>
      <c r="DC28" s="700"/>
      <c r="DD28" s="700"/>
      <c r="DE28" s="700"/>
      <c r="DF28" s="673" t="s">
        <v>1375</v>
      </c>
      <c r="DG28" s="666"/>
      <c r="DH28" s="666"/>
      <c r="DI28" s="695"/>
      <c r="DJ28" s="745">
        <v>0</v>
      </c>
      <c r="DK28" s="745">
        <v>0</v>
      </c>
      <c r="DL28" s="700"/>
      <c r="DM28" s="700"/>
      <c r="DN28" s="700"/>
      <c r="DO28" s="700"/>
      <c r="DP28" s="673" t="s">
        <v>1375</v>
      </c>
      <c r="DQ28" s="666"/>
      <c r="DR28" s="666"/>
      <c r="DS28" s="695"/>
      <c r="DT28" s="745">
        <v>0</v>
      </c>
      <c r="DU28" s="745">
        <v>0</v>
      </c>
      <c r="DV28" s="700"/>
      <c r="DW28" s="700"/>
      <c r="DX28" s="700"/>
      <c r="DY28" s="700"/>
      <c r="DZ28" s="673" t="s">
        <v>1375</v>
      </c>
      <c r="EA28" s="666"/>
      <c r="EB28" s="666"/>
      <c r="EC28" s="695"/>
      <c r="ED28" s="745">
        <v>0</v>
      </c>
      <c r="EE28" s="745">
        <v>0</v>
      </c>
      <c r="EF28" s="700"/>
      <c r="EG28" s="700"/>
      <c r="EH28" s="700"/>
      <c r="EI28" s="700"/>
      <c r="EJ28" s="673" t="s">
        <v>1375</v>
      </c>
      <c r="EK28" s="666"/>
      <c r="EL28" s="666"/>
      <c r="EM28" s="695"/>
      <c r="EN28" s="745">
        <v>0</v>
      </c>
      <c r="EO28" s="745">
        <v>0</v>
      </c>
      <c r="EP28" s="700"/>
      <c r="EQ28" s="700"/>
      <c r="ER28" s="700"/>
      <c r="ES28" s="700"/>
      <c r="ET28" s="673" t="s">
        <v>1375</v>
      </c>
      <c r="EU28" s="666"/>
      <c r="EV28" s="666"/>
      <c r="EW28" s="695"/>
      <c r="EX28" s="745">
        <v>0</v>
      </c>
      <c r="EY28" s="745">
        <v>0</v>
      </c>
      <c r="EZ28" s="700"/>
      <c r="FA28" s="700"/>
      <c r="FB28" s="700"/>
      <c r="FC28" s="700"/>
      <c r="FD28" s="673" t="s">
        <v>1375</v>
      </c>
      <c r="FE28" s="666"/>
      <c r="FF28" s="666"/>
      <c r="FG28" s="695"/>
      <c r="FH28" s="745">
        <v>0</v>
      </c>
      <c r="FI28" s="745">
        <v>0</v>
      </c>
      <c r="FJ28" s="700"/>
      <c r="FK28" s="700"/>
      <c r="FL28" s="700"/>
      <c r="FM28" s="700"/>
      <c r="FN28" s="673" t="s">
        <v>1375</v>
      </c>
      <c r="FO28" s="666"/>
      <c r="FP28" s="666"/>
      <c r="FQ28" s="695"/>
      <c r="FR28" s="745">
        <v>0</v>
      </c>
      <c r="FS28" s="745">
        <v>0</v>
      </c>
      <c r="FT28" s="700"/>
      <c r="FU28" s="700"/>
      <c r="FV28" s="700"/>
      <c r="FW28" s="700"/>
      <c r="FX28" s="673" t="s">
        <v>1375</v>
      </c>
      <c r="FY28" s="666"/>
      <c r="FZ28" s="666"/>
      <c r="GA28" s="695"/>
      <c r="GB28" s="745">
        <v>0</v>
      </c>
      <c r="GC28" s="745">
        <v>0</v>
      </c>
      <c r="GD28" s="700"/>
      <c r="GE28" s="700"/>
      <c r="GF28" s="700"/>
      <c r="GG28" s="700"/>
      <c r="GH28" s="673" t="s">
        <v>1375</v>
      </c>
      <c r="GI28" s="666"/>
      <c r="GJ28" s="666"/>
      <c r="GK28" s="695"/>
      <c r="GL28" s="745">
        <v>0</v>
      </c>
      <c r="GM28" s="745">
        <v>0</v>
      </c>
      <c r="GN28" s="700"/>
      <c r="GO28" s="700"/>
      <c r="GP28" s="700"/>
      <c r="GQ28" s="700"/>
      <c r="GR28" s="673" t="s">
        <v>1375</v>
      </c>
      <c r="GS28" s="666"/>
      <c r="GT28" s="666"/>
      <c r="GU28" s="695"/>
      <c r="GV28" s="745">
        <v>0</v>
      </c>
      <c r="GW28" s="745">
        <v>0</v>
      </c>
      <c r="GX28" s="700"/>
      <c r="GY28" s="700"/>
      <c r="GZ28" s="700"/>
      <c r="HA28" s="700"/>
      <c r="HB28" s="673" t="s">
        <v>1375</v>
      </c>
      <c r="HC28" s="666"/>
      <c r="HD28" s="666"/>
      <c r="HE28" s="695"/>
      <c r="HF28" s="745">
        <v>0</v>
      </c>
      <c r="HG28" s="745">
        <v>0</v>
      </c>
      <c r="HH28" s="700"/>
      <c r="HI28" s="700"/>
      <c r="HJ28" s="700"/>
      <c r="HK28" s="700"/>
      <c r="HL28" s="673" t="s">
        <v>1375</v>
      </c>
      <c r="HM28" s="666"/>
      <c r="HN28" s="666"/>
      <c r="HO28" s="695"/>
      <c r="HP28" s="745">
        <v>0</v>
      </c>
      <c r="HQ28" s="745">
        <v>0</v>
      </c>
      <c r="HR28" s="700"/>
      <c r="HS28" s="700"/>
      <c r="HT28" s="700"/>
      <c r="HU28" s="700"/>
      <c r="HV28" s="700"/>
      <c r="HW28" s="700"/>
      <c r="HX28" s="675"/>
      <c r="HY28" s="675"/>
      <c r="IA28" s="705"/>
      <c r="IB28" s="705"/>
      <c r="IC28" s="705"/>
      <c r="ID28" s="720"/>
      <c r="IE28" s="705"/>
      <c r="IF28" s="721"/>
      <c r="IG28" s="720"/>
      <c r="IH28" s="721"/>
      <c r="II28" s="721"/>
      <c r="IJ28" s="721"/>
      <c r="IK28" s="721"/>
      <c r="IL28" s="721"/>
      <c r="IM28" s="721"/>
      <c r="IN28" s="705"/>
      <c r="IW28" s="691"/>
      <c r="IX28" s="691"/>
      <c r="IY28" s="675"/>
      <c r="JA28" s="721"/>
      <c r="JB28" s="675"/>
      <c r="JC28" s="675"/>
      <c r="JD28" s="675"/>
      <c r="JE28" s="722"/>
    </row>
    <row r="29" spans="1:265" ht="13.8" x14ac:dyDescent="0.3">
      <c r="A29" s="680">
        <f t="shared" si="39"/>
        <v>2126.85</v>
      </c>
      <c r="B29" s="680">
        <f t="shared" si="107"/>
        <v>2400</v>
      </c>
      <c r="C29" s="680">
        <f t="shared" si="3"/>
        <v>5760000</v>
      </c>
      <c r="D29" s="680">
        <f t="shared" si="4"/>
        <v>13824000000</v>
      </c>
      <c r="E29" s="680">
        <f t="shared" si="5"/>
        <v>48.989794855663561</v>
      </c>
      <c r="F29" s="680">
        <f t="shared" si="6"/>
        <v>7.7832240163360371</v>
      </c>
      <c r="G29" s="660"/>
      <c r="H29" s="694" t="s">
        <v>1361</v>
      </c>
      <c r="I29" s="673">
        <v>43.718000000000004</v>
      </c>
      <c r="J29" s="666">
        <f t="shared" si="7"/>
        <v>111.66425530982968</v>
      </c>
      <c r="K29" s="666">
        <f t="shared" si="8"/>
        <v>1094.372684489837</v>
      </c>
      <c r="L29" s="695">
        <f t="shared" si="92"/>
        <v>0.52067116325610141</v>
      </c>
      <c r="M29" s="715">
        <f t="shared" si="93"/>
        <v>1.5541940461555808</v>
      </c>
      <c r="N29" s="700"/>
      <c r="O29" s="700"/>
      <c r="P29" s="700"/>
      <c r="Q29" s="700"/>
      <c r="R29" s="700"/>
      <c r="S29" s="673">
        <v>74.495000000000005</v>
      </c>
      <c r="T29" s="666">
        <f t="shared" si="67"/>
        <v>401.06726163209197</v>
      </c>
      <c r="U29" s="666">
        <f t="shared" si="10"/>
        <v>2328.0560521019538</v>
      </c>
      <c r="V29" s="695">
        <f t="shared" si="40"/>
        <v>1.1076223574955177</v>
      </c>
      <c r="W29" s="715">
        <f t="shared" si="95"/>
        <v>4.3838145061023148</v>
      </c>
      <c r="X29" s="713">
        <f t="shared" si="108"/>
        <v>2400</v>
      </c>
      <c r="Y29" s="700"/>
      <c r="Z29" s="700"/>
      <c r="AA29" s="700"/>
      <c r="AB29" s="700"/>
      <c r="AC29" s="673">
        <v>70.644000000000005</v>
      </c>
      <c r="AD29" s="666">
        <f t="shared" si="69"/>
        <v>-19.828128843652138</v>
      </c>
      <c r="AE29" s="666">
        <f t="shared" si="11"/>
        <v>2521.7931418535413</v>
      </c>
      <c r="AF29" s="695">
        <f t="shared" si="41"/>
        <v>1.1997969131258377</v>
      </c>
      <c r="AG29" s="715">
        <f t="shared" si="96"/>
        <v>-1.280676757313461</v>
      </c>
      <c r="AH29" s="700"/>
      <c r="AI29" s="700"/>
      <c r="AJ29" s="700"/>
      <c r="AK29" s="700"/>
      <c r="AL29" s="700"/>
      <c r="AM29" s="673">
        <v>-277.73700000000002</v>
      </c>
      <c r="AN29" s="666">
        <f t="shared" si="70"/>
        <v>-277.7401673924436</v>
      </c>
      <c r="AO29" s="666">
        <f t="shared" si="12"/>
        <v>-6310.7989584138086</v>
      </c>
      <c r="AP29" s="695">
        <f t="shared" si="98"/>
        <v>1.2515945854195787</v>
      </c>
      <c r="AQ29" s="715">
        <f t="shared" si="99"/>
        <v>-2.7358172693346803E-5</v>
      </c>
      <c r="AR29" s="700"/>
      <c r="AS29" s="700"/>
      <c r="AT29" s="700"/>
      <c r="AU29" s="700"/>
      <c r="AV29" s="700"/>
      <c r="AW29" s="673">
        <f>AX29-Vypocet!$F$155/1000000*$AY$2</f>
        <v>-189.67795999999998</v>
      </c>
      <c r="AX29" s="673">
        <v>-148.24299999999999</v>
      </c>
      <c r="AY29" s="666">
        <f t="shared" si="14"/>
        <v>-14.971129795672283</v>
      </c>
      <c r="AZ29" s="666">
        <f t="shared" si="71"/>
        <v>-8228.7734801722982</v>
      </c>
      <c r="BA29" s="695">
        <f t="shared" si="42"/>
        <v>2.4714218088160789</v>
      </c>
      <c r="BB29" s="715">
        <f t="shared" si="100"/>
        <v>1.4241338541405595</v>
      </c>
      <c r="BC29" s="700"/>
      <c r="BD29" s="700"/>
      <c r="BE29" s="700"/>
      <c r="BF29" s="700"/>
      <c r="BG29" s="700"/>
      <c r="BH29" s="673">
        <v>66.908000000000001</v>
      </c>
      <c r="BI29" s="666">
        <f t="shared" si="72"/>
        <v>51.520478796576981</v>
      </c>
      <c r="BJ29" s="666">
        <f t="shared" si="15"/>
        <v>33191.784899295562</v>
      </c>
      <c r="BK29" s="695">
        <f t="shared" si="73"/>
        <v>15.791700120986546</v>
      </c>
      <c r="BL29" s="715">
        <f t="shared" si="101"/>
        <v>-0.22998028940370388</v>
      </c>
      <c r="BM29" s="725">
        <f t="shared" si="102"/>
        <v>2400</v>
      </c>
      <c r="BN29" s="797">
        <f t="shared" si="43"/>
        <v>1.3535027905961317</v>
      </c>
      <c r="BO29" s="700"/>
      <c r="BP29" s="700"/>
      <c r="BQ29" s="700"/>
      <c r="BR29" s="673">
        <v>-39.189</v>
      </c>
      <c r="BS29" s="666">
        <f t="shared" si="74"/>
        <v>-39.186061289136859</v>
      </c>
      <c r="BT29" s="666">
        <f t="shared" si="17"/>
        <v>-1399.0874817924773</v>
      </c>
      <c r="BU29" s="695">
        <f t="shared" si="103"/>
        <v>1.2116793982381318</v>
      </c>
      <c r="BV29" s="715">
        <f t="shared" si="104"/>
        <v>4.1195341246230859E-5</v>
      </c>
      <c r="BW29" s="700"/>
      <c r="BX29" s="700"/>
      <c r="BY29" s="700"/>
      <c r="BZ29" s="700"/>
      <c r="CA29" s="700"/>
      <c r="CB29" s="673">
        <v>74.495000000000005</v>
      </c>
      <c r="CC29" s="666">
        <f t="shared" si="75"/>
        <v>-114.06682813858896</v>
      </c>
      <c r="CD29" s="666">
        <f t="shared" si="19"/>
        <v>2571.9710727035317</v>
      </c>
      <c r="CE29" s="695">
        <f t="shared" si="44"/>
        <v>1.2236701347401249</v>
      </c>
      <c r="CF29" s="715">
        <f t="shared" si="105"/>
        <v>-2.5312011294528349</v>
      </c>
      <c r="CG29" s="725">
        <f t="shared" si="106"/>
        <v>2400</v>
      </c>
      <c r="CH29" s="797">
        <f t="shared" si="76"/>
        <v>71.182437425742577</v>
      </c>
      <c r="CI29" s="695">
        <f t="shared" si="77"/>
        <v>1.1692573031195239</v>
      </c>
      <c r="CJ29" s="797">
        <f t="shared" si="45"/>
        <v>1.3064663934270992</v>
      </c>
      <c r="CK29" s="801">
        <f t="shared" si="46"/>
        <v>1.3253685234175907</v>
      </c>
      <c r="CL29" s="673">
        <f t="shared" si="20"/>
        <v>73.741044099366164</v>
      </c>
      <c r="CM29" s="666"/>
      <c r="CN29" s="666"/>
      <c r="CO29" s="695"/>
      <c r="CP29" s="715"/>
      <c r="CQ29" s="700"/>
      <c r="CR29" s="700"/>
      <c r="CS29" s="700"/>
      <c r="CT29" s="700"/>
      <c r="CU29" s="700"/>
      <c r="CV29" s="673"/>
      <c r="CW29" s="666"/>
      <c r="CX29" s="666"/>
      <c r="CY29" s="695"/>
      <c r="CZ29" s="715"/>
      <c r="DA29" s="700"/>
      <c r="DB29" s="700"/>
      <c r="DC29" s="700"/>
      <c r="DD29" s="700"/>
      <c r="DE29" s="700"/>
      <c r="DF29" s="746" t="s">
        <v>1376</v>
      </c>
      <c r="DG29" s="737" t="s">
        <v>1377</v>
      </c>
      <c r="DH29" s="737" t="s">
        <v>1378</v>
      </c>
      <c r="DI29" s="737" t="s">
        <v>1379</v>
      </c>
      <c r="DJ29" s="737" t="s">
        <v>1380</v>
      </c>
      <c r="DK29" s="740"/>
      <c r="DL29" s="740"/>
      <c r="DM29" s="740"/>
      <c r="DN29" s="740"/>
      <c r="DO29" s="740"/>
      <c r="DP29" s="746" t="s">
        <v>1376</v>
      </c>
      <c r="DQ29" s="737" t="s">
        <v>1377</v>
      </c>
      <c r="DR29" s="737" t="s">
        <v>1378</v>
      </c>
      <c r="DS29" s="737" t="s">
        <v>1379</v>
      </c>
      <c r="DT29" s="737" t="s">
        <v>1380</v>
      </c>
      <c r="DU29" s="740"/>
      <c r="DV29" s="740"/>
      <c r="DW29" s="740"/>
      <c r="DX29" s="740"/>
      <c r="DY29" s="740"/>
      <c r="DZ29" s="746" t="s">
        <v>1376</v>
      </c>
      <c r="EA29" s="737" t="s">
        <v>1377</v>
      </c>
      <c r="EB29" s="737" t="s">
        <v>1378</v>
      </c>
      <c r="EC29" s="737" t="s">
        <v>1379</v>
      </c>
      <c r="ED29" s="737" t="s">
        <v>1380</v>
      </c>
      <c r="EE29" s="740"/>
      <c r="EF29" s="740"/>
      <c r="EG29" s="740"/>
      <c r="EH29" s="740"/>
      <c r="EI29" s="740"/>
      <c r="EJ29" s="746" t="s">
        <v>1376</v>
      </c>
      <c r="EK29" s="737" t="s">
        <v>1377</v>
      </c>
      <c r="EL29" s="737" t="s">
        <v>1378</v>
      </c>
      <c r="EM29" s="737" t="s">
        <v>1379</v>
      </c>
      <c r="EN29" s="737" t="s">
        <v>1380</v>
      </c>
      <c r="EO29" s="740"/>
      <c r="EP29" s="740"/>
      <c r="EQ29" s="740"/>
      <c r="ER29" s="740"/>
      <c r="ES29" s="740"/>
      <c r="ET29" s="746" t="s">
        <v>1376</v>
      </c>
      <c r="EU29" s="737" t="s">
        <v>1377</v>
      </c>
      <c r="EV29" s="737" t="s">
        <v>1378</v>
      </c>
      <c r="EW29" s="737" t="s">
        <v>1379</v>
      </c>
      <c r="EX29" s="737" t="s">
        <v>1380</v>
      </c>
      <c r="EY29" s="740"/>
      <c r="EZ29" s="740"/>
      <c r="FA29" s="740"/>
      <c r="FB29" s="740"/>
      <c r="FC29" s="740"/>
      <c r="FD29" s="746" t="s">
        <v>1376</v>
      </c>
      <c r="FE29" s="737" t="s">
        <v>1377</v>
      </c>
      <c r="FF29" s="737" t="s">
        <v>1378</v>
      </c>
      <c r="FG29" s="737" t="s">
        <v>1379</v>
      </c>
      <c r="FH29" s="737" t="s">
        <v>1380</v>
      </c>
      <c r="FI29" s="740"/>
      <c r="FJ29" s="740"/>
      <c r="FK29" s="740"/>
      <c r="FL29" s="740"/>
      <c r="FM29" s="740"/>
      <c r="FN29" s="746" t="s">
        <v>1376</v>
      </c>
      <c r="FO29" s="737" t="s">
        <v>1377</v>
      </c>
      <c r="FP29" s="737" t="s">
        <v>1378</v>
      </c>
      <c r="FQ29" s="737" t="s">
        <v>1379</v>
      </c>
      <c r="FR29" s="737" t="s">
        <v>1380</v>
      </c>
      <c r="FS29" s="740"/>
      <c r="FT29" s="740"/>
      <c r="FU29" s="740"/>
      <c r="FV29" s="740"/>
      <c r="FW29" s="740"/>
      <c r="FX29" s="746" t="s">
        <v>1376</v>
      </c>
      <c r="FY29" s="737" t="s">
        <v>1377</v>
      </c>
      <c r="FZ29" s="737" t="s">
        <v>1378</v>
      </c>
      <c r="GA29" s="737" t="s">
        <v>1379</v>
      </c>
      <c r="GB29" s="737" t="s">
        <v>1380</v>
      </c>
      <c r="GC29" s="740"/>
      <c r="GD29" s="740"/>
      <c r="GE29" s="740"/>
      <c r="GF29" s="740"/>
      <c r="GG29" s="740"/>
      <c r="GH29" s="746" t="s">
        <v>1376</v>
      </c>
      <c r="GI29" s="737" t="s">
        <v>1377</v>
      </c>
      <c r="GJ29" s="737" t="s">
        <v>1378</v>
      </c>
      <c r="GK29" s="737" t="s">
        <v>1379</v>
      </c>
      <c r="GL29" s="737" t="s">
        <v>1380</v>
      </c>
      <c r="GM29" s="740"/>
      <c r="GN29" s="740"/>
      <c r="GO29" s="740"/>
      <c r="GP29" s="740"/>
      <c r="GQ29" s="740"/>
      <c r="GR29" s="746" t="s">
        <v>1376</v>
      </c>
      <c r="GS29" s="737" t="s">
        <v>1377</v>
      </c>
      <c r="GT29" s="737" t="s">
        <v>1378</v>
      </c>
      <c r="GU29" s="737" t="s">
        <v>1379</v>
      </c>
      <c r="GV29" s="737" t="s">
        <v>1380</v>
      </c>
      <c r="GW29" s="740"/>
      <c r="GX29" s="740"/>
      <c r="GY29" s="740"/>
      <c r="GZ29" s="740"/>
      <c r="HA29" s="740"/>
      <c r="HB29" s="746" t="s">
        <v>1376</v>
      </c>
      <c r="HC29" s="737" t="s">
        <v>1377</v>
      </c>
      <c r="HD29" s="737" t="s">
        <v>1378</v>
      </c>
      <c r="HE29" s="737" t="s">
        <v>1379</v>
      </c>
      <c r="HF29" s="737" t="s">
        <v>1380</v>
      </c>
      <c r="HG29" s="740"/>
      <c r="HH29" s="740"/>
      <c r="HI29" s="740"/>
      <c r="HJ29" s="740"/>
      <c r="HK29" s="740"/>
      <c r="HL29" s="746" t="s">
        <v>1376</v>
      </c>
      <c r="HM29" s="737" t="s">
        <v>1377</v>
      </c>
      <c r="HN29" s="737" t="s">
        <v>1378</v>
      </c>
      <c r="HO29" s="737" t="s">
        <v>1379</v>
      </c>
      <c r="HP29" s="737" t="s">
        <v>1380</v>
      </c>
      <c r="HQ29" s="740"/>
      <c r="HR29" s="740"/>
      <c r="HS29" s="740"/>
      <c r="HT29" s="740"/>
      <c r="HU29" s="740"/>
      <c r="HV29" s="740"/>
      <c r="HW29" s="740"/>
      <c r="HX29" s="675"/>
      <c r="HY29" s="675"/>
      <c r="IA29" s="705"/>
      <c r="IB29" s="705"/>
      <c r="IC29" s="705"/>
      <c r="ID29" s="720"/>
      <c r="IE29" s="705"/>
      <c r="IF29" s="721"/>
      <c r="IG29" s="720"/>
      <c r="IH29" s="721"/>
      <c r="II29" s="721"/>
      <c r="IJ29" s="721"/>
      <c r="IK29" s="721"/>
      <c r="IL29" s="721"/>
      <c r="IM29" s="721"/>
      <c r="IN29" s="705"/>
      <c r="IW29" s="691"/>
      <c r="IX29" s="691"/>
      <c r="IY29" s="675"/>
      <c r="JA29" s="721"/>
      <c r="JB29" s="675"/>
      <c r="JC29" s="675"/>
      <c r="JD29" s="675"/>
      <c r="JE29" s="722"/>
    </row>
    <row r="30" spans="1:265" ht="13.8" x14ac:dyDescent="0.3">
      <c r="A30" s="680">
        <f t="shared" si="39"/>
        <v>2226.85</v>
      </c>
      <c r="B30" s="680">
        <f t="shared" si="107"/>
        <v>2500</v>
      </c>
      <c r="C30" s="680">
        <f t="shared" si="3"/>
        <v>6250000</v>
      </c>
      <c r="D30" s="680">
        <f t="shared" si="4"/>
        <v>15625000000</v>
      </c>
      <c r="E30" s="680">
        <f t="shared" si="5"/>
        <v>50</v>
      </c>
      <c r="F30" s="680">
        <f t="shared" si="6"/>
        <v>7.8240460108562919</v>
      </c>
      <c r="G30" s="660"/>
      <c r="H30" s="694" t="s">
        <v>1361</v>
      </c>
      <c r="I30" s="673">
        <v>45.796999999999997</v>
      </c>
      <c r="J30" s="666">
        <f t="shared" si="7"/>
        <v>126.51363604611552</v>
      </c>
      <c r="K30" s="666">
        <f t="shared" si="8"/>
        <v>1146.4153399419245</v>
      </c>
      <c r="L30" s="695">
        <f t="shared" si="92"/>
        <v>0.52066005401908599</v>
      </c>
      <c r="M30" s="715">
        <f t="shared" si="93"/>
        <v>1.7624874128461587</v>
      </c>
      <c r="N30" s="700"/>
      <c r="O30" s="700"/>
      <c r="P30" s="700"/>
      <c r="Q30" s="700"/>
      <c r="R30" s="700"/>
      <c r="S30" s="673">
        <v>78.381</v>
      </c>
      <c r="T30" s="666">
        <f t="shared" si="67"/>
        <v>465.721984485262</v>
      </c>
      <c r="U30" s="666">
        <f t="shared" si="10"/>
        <v>2449.4981061789817</v>
      </c>
      <c r="V30" s="695">
        <f t="shared" si="40"/>
        <v>1.1124727416395221</v>
      </c>
      <c r="W30" s="715">
        <f t="shared" si="95"/>
        <v>4.9417714048718695</v>
      </c>
      <c r="X30" s="713">
        <f t="shared" si="108"/>
        <v>2500</v>
      </c>
      <c r="Y30" s="700"/>
      <c r="Z30" s="700"/>
      <c r="AA30" s="700"/>
      <c r="AB30" s="700"/>
      <c r="AC30" s="673">
        <v>74.308000000000007</v>
      </c>
      <c r="AD30" s="666">
        <f t="shared" si="69"/>
        <v>-33.277736630976875</v>
      </c>
      <c r="AE30" s="666">
        <f t="shared" si="11"/>
        <v>2652.5876901768443</v>
      </c>
      <c r="AF30" s="695">
        <f t="shared" si="41"/>
        <v>1.2047086269168399</v>
      </c>
      <c r="AG30" s="715">
        <f t="shared" si="96"/>
        <v>-1.4478351810165375</v>
      </c>
      <c r="AH30" s="700"/>
      <c r="AI30" s="700"/>
      <c r="AJ30" s="700"/>
      <c r="AK30" s="700"/>
      <c r="AL30" s="700"/>
      <c r="AM30" s="673">
        <v>-271.58699999999999</v>
      </c>
      <c r="AN30" s="666">
        <f t="shared" si="70"/>
        <v>-271.58911286932801</v>
      </c>
      <c r="AO30" s="666">
        <f t="shared" si="12"/>
        <v>-6171.0573554072043</v>
      </c>
      <c r="AP30" s="695">
        <f t="shared" si="98"/>
        <v>1.2582172638330247</v>
      </c>
      <c r="AQ30" s="715">
        <f t="shared" si="99"/>
        <v>-1.7329254279402347E-5</v>
      </c>
      <c r="AR30" s="700"/>
      <c r="AS30" s="700"/>
      <c r="AT30" s="700"/>
      <c r="AU30" s="700"/>
      <c r="AV30" s="700"/>
      <c r="AW30" s="673">
        <f>AX30-Vypocet!$F$155/1000000*$AY$2</f>
        <v>-184.31796</v>
      </c>
      <c r="AX30" s="673">
        <v>-142.88300000000001</v>
      </c>
      <c r="AY30" s="666">
        <f t="shared" si="14"/>
        <v>15.381733424499089</v>
      </c>
      <c r="AZ30" s="666">
        <f t="shared" si="71"/>
        <v>-7931.2469470225142</v>
      </c>
      <c r="BA30" s="695">
        <f t="shared" si="42"/>
        <v>2.4943045448190655</v>
      </c>
      <c r="BB30" s="715">
        <f t="shared" si="100"/>
        <v>1.5995869601530113</v>
      </c>
      <c r="BC30" s="700"/>
      <c r="BD30" s="700"/>
      <c r="BE30" s="700"/>
      <c r="BF30" s="700"/>
      <c r="BG30" s="700"/>
      <c r="BH30" s="673">
        <v>70.474000000000004</v>
      </c>
      <c r="BI30" s="666">
        <f t="shared" si="72"/>
        <v>52.338760104414902</v>
      </c>
      <c r="BJ30" s="666">
        <f t="shared" si="15"/>
        <v>34960.809604127397</v>
      </c>
      <c r="BK30" s="695">
        <f t="shared" si="73"/>
        <v>15.877925201138767</v>
      </c>
      <c r="BL30" s="715">
        <f t="shared" si="101"/>
        <v>-0.25733234803736271</v>
      </c>
      <c r="BM30" s="725">
        <f t="shared" si="102"/>
        <v>2500</v>
      </c>
      <c r="BN30" s="797">
        <f t="shared" si="43"/>
        <v>1.3509094536788868</v>
      </c>
      <c r="BO30" s="700"/>
      <c r="BP30" s="700"/>
      <c r="BQ30" s="700"/>
      <c r="BR30" s="673">
        <v>-35.503999999999998</v>
      </c>
      <c r="BS30" s="666">
        <f t="shared" si="74"/>
        <v>-35.500058681609588</v>
      </c>
      <c r="BT30" s="666">
        <f t="shared" si="17"/>
        <v>-1267.5292034387228</v>
      </c>
      <c r="BU30" s="695">
        <f t="shared" si="103"/>
        <v>1.2163983112112866</v>
      </c>
      <c r="BV30" s="715">
        <f t="shared" si="104"/>
        <v>5.2536201735650422E-5</v>
      </c>
      <c r="BW30" s="700"/>
      <c r="BX30" s="700"/>
      <c r="BY30" s="700"/>
      <c r="BZ30" s="700"/>
      <c r="CA30" s="700"/>
      <c r="CB30" s="673">
        <v>78.381</v>
      </c>
      <c r="CC30" s="666">
        <f t="shared" si="75"/>
        <v>-146.08314273554049</v>
      </c>
      <c r="CD30" s="666">
        <f t="shared" si="19"/>
        <v>2706.1368501184711</v>
      </c>
      <c r="CE30" s="695">
        <f t="shared" si="44"/>
        <v>1.2290287031898044</v>
      </c>
      <c r="CF30" s="715">
        <f t="shared" si="105"/>
        <v>-2.8637570678549711</v>
      </c>
      <c r="CG30" s="725">
        <f t="shared" si="106"/>
        <v>2500</v>
      </c>
      <c r="CH30" s="797">
        <f t="shared" si="76"/>
        <v>74.877108613861395</v>
      </c>
      <c r="CI30" s="695">
        <f t="shared" si="77"/>
        <v>1.174087032549932</v>
      </c>
      <c r="CJ30" s="797">
        <f t="shared" si="45"/>
        <v>1.3047230299524948</v>
      </c>
      <c r="CK30" s="801">
        <f t="shared" si="46"/>
        <v>1.3235969717978391</v>
      </c>
      <c r="CL30" s="673">
        <f t="shared" si="20"/>
        <v>77.717063595093947</v>
      </c>
      <c r="CM30" s="666"/>
      <c r="CN30" s="666"/>
      <c r="CO30" s="695"/>
      <c r="CP30" s="715"/>
      <c r="CQ30" s="700"/>
      <c r="CR30" s="700"/>
      <c r="CS30" s="700"/>
      <c r="CT30" s="700"/>
      <c r="CU30" s="700"/>
      <c r="CV30" s="673"/>
      <c r="CW30" s="666"/>
      <c r="CX30" s="666"/>
      <c r="CY30" s="695"/>
      <c r="CZ30" s="715"/>
      <c r="DA30" s="700"/>
      <c r="DB30" s="700"/>
      <c r="DC30" s="700"/>
      <c r="DD30" s="700"/>
      <c r="DE30" s="660"/>
      <c r="DF30" s="673">
        <f>DF25+DG25/4-DH25/2</f>
        <v>2</v>
      </c>
      <c r="DG30" s="666">
        <f>DF30*DI25</f>
        <v>2</v>
      </c>
      <c r="DH30" s="666">
        <f>DG30*DK25/DJ25</f>
        <v>7.5238095238095246</v>
      </c>
      <c r="DI30" s="695">
        <f>DG30*DL25/DJ25</f>
        <v>0</v>
      </c>
      <c r="DJ30" s="695">
        <f>DG30*DM25/DJ25</f>
        <v>0</v>
      </c>
      <c r="DK30" s="673">
        <v>1</v>
      </c>
      <c r="DL30" s="700"/>
      <c r="DM30" s="700"/>
      <c r="DN30" s="695">
        <f>SUM(DG30:DM30)</f>
        <v>10.523809523809526</v>
      </c>
      <c r="DO30" s="700"/>
      <c r="DP30" s="673">
        <f>DP25+DQ25/4-DR25/2</f>
        <v>5</v>
      </c>
      <c r="DQ30" s="666">
        <f>DP30*DS25</f>
        <v>5</v>
      </c>
      <c r="DR30" s="666">
        <f>DQ30*DU25/DT25</f>
        <v>18.80952380952381</v>
      </c>
      <c r="DS30" s="695">
        <f>DQ30*DV25/DT25</f>
        <v>0</v>
      </c>
      <c r="DT30" s="695">
        <f>DQ30*DW25/DT25</f>
        <v>0</v>
      </c>
      <c r="DU30" s="673">
        <v>1</v>
      </c>
      <c r="DV30" s="700"/>
      <c r="DW30" s="700"/>
      <c r="DX30" s="695">
        <f>SUM(DQ30:DW30)</f>
        <v>24.80952380952381</v>
      </c>
      <c r="DY30" s="700"/>
      <c r="DZ30" s="673">
        <f>DZ25+EA25/4-EB25/2</f>
        <v>7.5</v>
      </c>
      <c r="EA30" s="666">
        <f>DZ30*EC25</f>
        <v>7.5</v>
      </c>
      <c r="EB30" s="666">
        <f>EA30*EE25/ED25</f>
        <v>28.214285714285719</v>
      </c>
      <c r="EC30" s="695">
        <f>EA30*EF25/ED25</f>
        <v>0</v>
      </c>
      <c r="ED30" s="695">
        <f>EA30*EG25/ED25</f>
        <v>0</v>
      </c>
      <c r="EE30" s="673">
        <v>1</v>
      </c>
      <c r="EF30" s="700"/>
      <c r="EG30" s="700"/>
      <c r="EH30" s="695">
        <f>SUM(EA30:EG30)</f>
        <v>36.714285714285722</v>
      </c>
      <c r="EI30" s="700"/>
      <c r="EJ30" s="673">
        <f>EJ25+EK25/4-EL25/2</f>
        <v>11</v>
      </c>
      <c r="EK30" s="666">
        <f>EJ30*EM25</f>
        <v>11</v>
      </c>
      <c r="EL30" s="666">
        <f>EK30*EO25/EN25</f>
        <v>41.380952380952387</v>
      </c>
      <c r="EM30" s="695">
        <f>EK30*EP25/EN25</f>
        <v>0</v>
      </c>
      <c r="EN30" s="695">
        <f>EK30*EQ25/EN25</f>
        <v>0</v>
      </c>
      <c r="EO30" s="673">
        <v>1</v>
      </c>
      <c r="EP30" s="700"/>
      <c r="EQ30" s="700"/>
      <c r="ER30" s="695">
        <f>SUM(EK30:EQ30)</f>
        <v>53.380952380952387</v>
      </c>
      <c r="ES30" s="700"/>
      <c r="ET30" s="673">
        <f>ET25+EU25/4-EV25/2</f>
        <v>12.5</v>
      </c>
      <c r="EU30" s="666">
        <f>ET30*EW25</f>
        <v>12.5</v>
      </c>
      <c r="EV30" s="666">
        <f>EU30*EY25/EX25</f>
        <v>47.023809523809526</v>
      </c>
      <c r="EW30" s="695">
        <f>EU30*EZ25/EX25</f>
        <v>0</v>
      </c>
      <c r="EX30" s="695">
        <f>EU30*FA25/EX25</f>
        <v>0</v>
      </c>
      <c r="EY30" s="673">
        <v>1</v>
      </c>
      <c r="EZ30" s="700"/>
      <c r="FA30" s="700"/>
      <c r="FB30" s="695">
        <f>SUM(EU30:FA30)</f>
        <v>60.523809523809526</v>
      </c>
      <c r="FC30" s="700"/>
      <c r="FD30" s="673">
        <f>FD25+FE25/4-FF25/2</f>
        <v>9</v>
      </c>
      <c r="FE30" s="666">
        <f>FD30*FG25</f>
        <v>9</v>
      </c>
      <c r="FF30" s="666">
        <f>FE30*FI25/FH25</f>
        <v>33.857142857142861</v>
      </c>
      <c r="FG30" s="695">
        <f>FE30*FJ25/FH25</f>
        <v>0</v>
      </c>
      <c r="FH30" s="695">
        <f>FE30*FK25/FH25</f>
        <v>0</v>
      </c>
      <c r="FI30" s="673">
        <v>1</v>
      </c>
      <c r="FJ30" s="700"/>
      <c r="FK30" s="700"/>
      <c r="FL30" s="695">
        <f>SUM(FE30:FK30)</f>
        <v>43.857142857142861</v>
      </c>
      <c r="FM30" s="700"/>
      <c r="FN30" s="673">
        <f>FN25+FO25/4-FP25/2</f>
        <v>24.5</v>
      </c>
      <c r="FO30" s="666">
        <f>FN30*FQ25</f>
        <v>24.5</v>
      </c>
      <c r="FP30" s="666">
        <f>FO30*FS25/FR25</f>
        <v>92.166666666666671</v>
      </c>
      <c r="FQ30" s="695">
        <f>FO30*FT25/FR25</f>
        <v>0</v>
      </c>
      <c r="FR30" s="695">
        <f>FO30*FU25/FR25</f>
        <v>0</v>
      </c>
      <c r="FS30" s="673">
        <v>1</v>
      </c>
      <c r="FT30" s="700"/>
      <c r="FU30" s="700"/>
      <c r="FV30" s="695">
        <f>SUM(FO30:FU30)</f>
        <v>117.66666666666667</v>
      </c>
      <c r="FW30" s="700"/>
      <c r="FX30" s="673">
        <f>FX25+FY25/4-FZ25/2</f>
        <v>13.5</v>
      </c>
      <c r="FY30" s="666">
        <f>FX30*GA25</f>
        <v>13.5</v>
      </c>
      <c r="FZ30" s="666">
        <f>FY30*GC25/GB25</f>
        <v>50.785714285714292</v>
      </c>
      <c r="GA30" s="695">
        <f>FY30*GD25/GB25</f>
        <v>0</v>
      </c>
      <c r="GB30" s="695">
        <f>FY30*GE25/GB25</f>
        <v>0</v>
      </c>
      <c r="GC30" s="673">
        <v>1</v>
      </c>
      <c r="GD30" s="700"/>
      <c r="GE30" s="700"/>
      <c r="GF30" s="695">
        <f>SUM(FY30:GE30)</f>
        <v>65.285714285714292</v>
      </c>
      <c r="GG30" s="700"/>
      <c r="GH30" s="673">
        <f>GH25+GI25/4-GJ25/2</f>
        <v>1.5</v>
      </c>
      <c r="GI30" s="666">
        <f>GH30*GK25</f>
        <v>1.5</v>
      </c>
      <c r="GJ30" s="666">
        <f>GI30*GM25/GL25</f>
        <v>5.6428571428571432</v>
      </c>
      <c r="GK30" s="695">
        <f>GI30*GN25/GL25</f>
        <v>0</v>
      </c>
      <c r="GL30" s="695">
        <f>GI30*GO25/GL25</f>
        <v>0</v>
      </c>
      <c r="GM30" s="673">
        <v>1</v>
      </c>
      <c r="GN30" s="700"/>
      <c r="GO30" s="700"/>
      <c r="GP30" s="695">
        <f>SUM(GI30:GO30)</f>
        <v>8.1428571428571423</v>
      </c>
      <c r="GQ30" s="700"/>
      <c r="GR30" s="673">
        <f>GR25+GS25/4-GT25/2</f>
        <v>3</v>
      </c>
      <c r="GS30" s="666">
        <f>GR30*GU25</f>
        <v>3</v>
      </c>
      <c r="GT30" s="666">
        <f>GS30*GW25/GV25</f>
        <v>11.285714285714286</v>
      </c>
      <c r="GU30" s="695">
        <f>GS30*GX25/GV25</f>
        <v>0</v>
      </c>
      <c r="GV30" s="695">
        <f>GS30*GY25/GV25</f>
        <v>0</v>
      </c>
      <c r="GW30" s="673">
        <v>1</v>
      </c>
      <c r="GX30" s="700"/>
      <c r="GY30" s="700"/>
      <c r="GZ30" s="695">
        <f>SUM(GS30:GY30)</f>
        <v>15.285714285714286</v>
      </c>
      <c r="HA30" s="700"/>
      <c r="HB30" s="673">
        <f>HB25+HC25/4-HD25/2</f>
        <v>0.5</v>
      </c>
      <c r="HC30" s="666">
        <f>HB30*HE25</f>
        <v>0.5</v>
      </c>
      <c r="HD30" s="666">
        <f>HC30*HG25/HF25</f>
        <v>1.8809523809523812</v>
      </c>
      <c r="HE30" s="695">
        <f>HC30*HH25/HF25</f>
        <v>0</v>
      </c>
      <c r="HF30" s="695">
        <f>HC30*HI25/HF25</f>
        <v>0</v>
      </c>
      <c r="HG30" s="673">
        <v>1</v>
      </c>
      <c r="HH30" s="700"/>
      <c r="HI30" s="700"/>
      <c r="HJ30" s="695">
        <f>SUM(HC30:HI30)</f>
        <v>3.3809523809523814</v>
      </c>
      <c r="HK30" s="700"/>
      <c r="HL30" s="673">
        <f>HL25+HM25/4-HN25/2</f>
        <v>0.5</v>
      </c>
      <c r="HM30" s="666">
        <f>HL30*HO25</f>
        <v>0.5</v>
      </c>
      <c r="HN30" s="666">
        <f>HM30*HQ25/HP25</f>
        <v>1.8809523809523812</v>
      </c>
      <c r="HO30" s="695">
        <f>HM30*HR25/HP25</f>
        <v>0</v>
      </c>
      <c r="HP30" s="695">
        <f>HM30*HS25/HP25</f>
        <v>0</v>
      </c>
      <c r="HQ30" s="673">
        <v>1</v>
      </c>
      <c r="HR30" s="700"/>
      <c r="HS30" s="700"/>
      <c r="HT30" s="695">
        <f>SUM(HM30:HS30)</f>
        <v>3.3809523809523814</v>
      </c>
      <c r="HU30" s="700"/>
      <c r="HV30" s="700"/>
      <c r="HW30" s="700"/>
      <c r="HX30" s="675"/>
      <c r="HY30" s="675"/>
      <c r="IA30" s="705"/>
      <c r="IB30" s="705"/>
      <c r="IC30" s="705"/>
      <c r="ID30" s="720"/>
      <c r="IE30" s="705"/>
      <c r="IF30" s="721"/>
      <c r="IG30" s="720"/>
      <c r="IH30" s="721"/>
      <c r="II30" s="721"/>
      <c r="IJ30" s="721"/>
      <c r="IK30" s="721"/>
      <c r="IL30" s="721"/>
      <c r="IM30" s="721"/>
      <c r="IN30" s="705"/>
      <c r="IW30" s="691"/>
      <c r="IX30" s="691"/>
      <c r="IY30" s="675"/>
      <c r="JA30" s="721"/>
      <c r="JB30" s="675"/>
      <c r="JC30" s="675"/>
      <c r="JD30" s="675"/>
      <c r="JE30" s="722"/>
    </row>
    <row r="31" spans="1:265" ht="13.8" x14ac:dyDescent="0.3">
      <c r="A31" s="680">
        <f t="shared" si="39"/>
        <v>2326.85</v>
      </c>
      <c r="B31" s="680">
        <f t="shared" si="107"/>
        <v>2600</v>
      </c>
      <c r="C31" s="680">
        <f t="shared" si="3"/>
        <v>6760000</v>
      </c>
      <c r="D31" s="680">
        <f t="shared" si="4"/>
        <v>17576000000</v>
      </c>
      <c r="E31" s="680">
        <f t="shared" si="5"/>
        <v>50.990195135927848</v>
      </c>
      <c r="F31" s="680">
        <f t="shared" si="6"/>
        <v>7.8632667240095735</v>
      </c>
      <c r="G31" s="660"/>
      <c r="H31" s="694" t="s">
        <v>1361</v>
      </c>
      <c r="I31" s="673">
        <v>47.877000000000002</v>
      </c>
      <c r="J31" s="666">
        <f t="shared" si="7"/>
        <v>142.91579363922096</v>
      </c>
      <c r="K31" s="666">
        <f t="shared" si="8"/>
        <v>1198.4830279363173</v>
      </c>
      <c r="L31" s="695">
        <f t="shared" si="92"/>
        <v>0.52066078499307833</v>
      </c>
      <c r="M31" s="715">
        <f t="shared" si="93"/>
        <v>1.9850615878025137</v>
      </c>
      <c r="N31" s="700"/>
      <c r="O31" s="700"/>
      <c r="P31" s="700"/>
      <c r="Q31" s="700"/>
      <c r="R31" s="700"/>
      <c r="S31" s="673">
        <v>82.287999999999997</v>
      </c>
      <c r="T31" s="666">
        <f t="shared" si="67"/>
        <v>537.70571077508203</v>
      </c>
      <c r="U31" s="666">
        <f t="shared" si="10"/>
        <v>2571.5964348663074</v>
      </c>
      <c r="V31" s="695">
        <f t="shared" si="40"/>
        <v>1.1171867996899485</v>
      </c>
      <c r="W31" s="715">
        <f t="shared" si="95"/>
        <v>5.534436500766601</v>
      </c>
      <c r="X31" s="713">
        <f t="shared" si="108"/>
        <v>2600</v>
      </c>
      <c r="Y31" s="700"/>
      <c r="Z31" s="700"/>
      <c r="AA31" s="700"/>
      <c r="AB31" s="700"/>
      <c r="AC31" s="673">
        <v>77.980999999999995</v>
      </c>
      <c r="AD31" s="666">
        <f t="shared" si="69"/>
        <v>-48.828838442472517</v>
      </c>
      <c r="AE31" s="666">
        <f t="shared" si="11"/>
        <v>2783.7035133186259</v>
      </c>
      <c r="AF31" s="695">
        <f t="shared" si="41"/>
        <v>1.2093331508650111</v>
      </c>
      <c r="AG31" s="715">
        <f t="shared" si="96"/>
        <v>-1.6261632762143665</v>
      </c>
      <c r="AH31" s="700"/>
      <c r="AI31" s="700"/>
      <c r="AJ31" s="700"/>
      <c r="AK31" s="700"/>
      <c r="AL31" s="700"/>
      <c r="AM31" s="673">
        <v>-265.42</v>
      </c>
      <c r="AN31" s="666">
        <f t="shared" si="70"/>
        <v>-265.42139233977764</v>
      </c>
      <c r="AO31" s="666">
        <f t="shared" si="12"/>
        <v>-6030.9294747987951</v>
      </c>
      <c r="AP31" s="695">
        <f t="shared" si="98"/>
        <v>1.2644323318110016</v>
      </c>
      <c r="AQ31" s="715">
        <f t="shared" si="99"/>
        <v>-1.0869841813882793E-5</v>
      </c>
      <c r="AR31" s="700"/>
      <c r="AS31" s="700"/>
      <c r="AT31" s="700"/>
      <c r="AU31" s="700"/>
      <c r="AV31" s="700"/>
      <c r="AW31" s="673">
        <f>AX31-Vypocet!$F$155/1000000*$AY$2</f>
        <v>-178.91296</v>
      </c>
      <c r="AX31" s="673">
        <v>-137.47800000000001</v>
      </c>
      <c r="AY31" s="666">
        <f t="shared" si="14"/>
        <v>48.799375180569882</v>
      </c>
      <c r="AZ31" s="666">
        <f t="shared" si="71"/>
        <v>-7631.2225232026285</v>
      </c>
      <c r="BA31" s="695">
        <f t="shared" si="42"/>
        <v>2.516284243469272</v>
      </c>
      <c r="BB31" s="715">
        <f t="shared" si="100"/>
        <v>1.7851894196286382</v>
      </c>
      <c r="BC31" s="700"/>
      <c r="BD31" s="700"/>
      <c r="BE31" s="700"/>
      <c r="BF31" s="700"/>
      <c r="BG31" s="700"/>
      <c r="BH31" s="673">
        <v>74.067999999999998</v>
      </c>
      <c r="BI31" s="666">
        <f t="shared" si="72"/>
        <v>52.872156599256002</v>
      </c>
      <c r="BJ31" s="666">
        <f t="shared" si="15"/>
        <v>36743.724575850778</v>
      </c>
      <c r="BK31" s="695">
        <f t="shared" si="73"/>
        <v>15.9626928669769</v>
      </c>
      <c r="BL31" s="715">
        <f t="shared" si="101"/>
        <v>-0.28616735163287788</v>
      </c>
      <c r="BM31" s="725">
        <f t="shared" si="102"/>
        <v>2600</v>
      </c>
      <c r="BN31" s="797">
        <f t="shared" si="43"/>
        <v>1.3483967756583164</v>
      </c>
      <c r="BO31" s="700"/>
      <c r="BP31" s="700"/>
      <c r="BQ31" s="700"/>
      <c r="BR31" s="673">
        <v>-31.811</v>
      </c>
      <c r="BS31" s="666">
        <f t="shared" si="74"/>
        <v>-31.806068412485189</v>
      </c>
      <c r="BT31" s="666">
        <f t="shared" si="17"/>
        <v>-1135.6853168823009</v>
      </c>
      <c r="BU31" s="695">
        <f t="shared" si="103"/>
        <v>1.2208312913947446</v>
      </c>
      <c r="BV31" s="715">
        <f t="shared" si="104"/>
        <v>6.2651974424003895E-5</v>
      </c>
      <c r="BW31" s="700"/>
      <c r="BX31" s="700"/>
      <c r="BY31" s="700"/>
      <c r="BZ31" s="700"/>
      <c r="CA31" s="700"/>
      <c r="CB31" s="673">
        <v>82.287999999999997</v>
      </c>
      <c r="CC31" s="666">
        <f t="shared" si="75"/>
        <v>-182.50716735059382</v>
      </c>
      <c r="CD31" s="666">
        <f t="shared" si="19"/>
        <v>2841.0276613279843</v>
      </c>
      <c r="CE31" s="695">
        <f t="shared" si="44"/>
        <v>1.2342366623924168</v>
      </c>
      <c r="CF31" s="715">
        <f t="shared" si="105"/>
        <v>-3.2179074391234912</v>
      </c>
      <c r="CG31" s="725">
        <f t="shared" si="106"/>
        <v>2600</v>
      </c>
      <c r="CH31" s="797">
        <f t="shared" si="76"/>
        <v>78.583195742574247</v>
      </c>
      <c r="CI31" s="695">
        <f t="shared" si="77"/>
        <v>1.178668350591153</v>
      </c>
      <c r="CJ31" s="797">
        <f t="shared" si="45"/>
        <v>1.3030475675813844</v>
      </c>
      <c r="CK31" s="801">
        <f t="shared" si="46"/>
        <v>1.3219342747262477</v>
      </c>
      <c r="CL31" s="673">
        <f t="shared" si="20"/>
        <v>81.700551027059589</v>
      </c>
      <c r="CM31" s="666"/>
      <c r="CN31" s="666"/>
      <c r="CO31" s="695"/>
      <c r="CP31" s="715"/>
      <c r="CQ31" s="700"/>
      <c r="CR31" s="700"/>
      <c r="CS31" s="700"/>
      <c r="CT31" s="700"/>
      <c r="CU31" s="700"/>
      <c r="CV31" s="673"/>
      <c r="CW31" s="666"/>
      <c r="CX31" s="666"/>
      <c r="CY31" s="695"/>
      <c r="CZ31" s="715"/>
      <c r="DA31" s="700"/>
      <c r="DB31" s="700"/>
      <c r="DC31" s="700"/>
      <c r="DD31" s="700"/>
      <c r="DE31" s="660"/>
      <c r="DF31" s="660"/>
      <c r="DG31" s="715">
        <f>DG30/DN30</f>
        <v>0.19004524886877824</v>
      </c>
      <c r="DH31" s="715">
        <f>DH30/DN30</f>
        <v>0.71493212669683259</v>
      </c>
      <c r="DI31" s="715">
        <f>DI30/DN30</f>
        <v>0</v>
      </c>
      <c r="DJ31" s="715">
        <f>DJ30/DN30</f>
        <v>0</v>
      </c>
      <c r="DK31" s="715">
        <f>DK30/DN30</f>
        <v>9.5022624434389122E-2</v>
      </c>
      <c r="DL31" s="700"/>
      <c r="DM31" s="700"/>
      <c r="DN31" s="715">
        <f>SUM(DG31:DM31)</f>
        <v>1</v>
      </c>
      <c r="DO31" s="700"/>
      <c r="DP31" s="660"/>
      <c r="DQ31" s="715">
        <f>DQ30/DX30</f>
        <v>0.20153550863723607</v>
      </c>
      <c r="DR31" s="715">
        <f>DR30/DX30</f>
        <v>0.75815738963531676</v>
      </c>
      <c r="DS31" s="715">
        <f>DS30/DX30</f>
        <v>0</v>
      </c>
      <c r="DT31" s="715">
        <f>DT30/DX30</f>
        <v>0</v>
      </c>
      <c r="DU31" s="715">
        <f>DU30/DX30</f>
        <v>4.0307101727447218E-2</v>
      </c>
      <c r="DV31" s="700"/>
      <c r="DW31" s="700"/>
      <c r="DX31" s="715">
        <f>SUM(DQ31:DW31)</f>
        <v>1</v>
      </c>
      <c r="DY31" s="700"/>
      <c r="DZ31" s="660"/>
      <c r="EA31" s="715">
        <f>EA30/EH30</f>
        <v>0.20428015564202331</v>
      </c>
      <c r="EB31" s="715">
        <f>EB30/EH30</f>
        <v>0.76848249027237348</v>
      </c>
      <c r="EC31" s="715">
        <f>EC30/EH30</f>
        <v>0</v>
      </c>
      <c r="ED31" s="715">
        <f>ED30/EH30</f>
        <v>0</v>
      </c>
      <c r="EE31" s="715">
        <f>EE30/EH30</f>
        <v>2.7237354085603106E-2</v>
      </c>
      <c r="EF31" s="700"/>
      <c r="EG31" s="700"/>
      <c r="EH31" s="715">
        <f>SUM(EA31:EG31)</f>
        <v>0.99999999999999989</v>
      </c>
      <c r="EI31" s="700"/>
      <c r="EJ31" s="660"/>
      <c r="EK31" s="715">
        <f>EK30/ER30</f>
        <v>0.20606601248884923</v>
      </c>
      <c r="EL31" s="715">
        <f>EL30/ER30</f>
        <v>0.77520071364852816</v>
      </c>
      <c r="EM31" s="715">
        <f>EM30/ER30</f>
        <v>0</v>
      </c>
      <c r="EN31" s="715">
        <f>EN30/ER30</f>
        <v>0</v>
      </c>
      <c r="EO31" s="715">
        <f>EO30/ER30</f>
        <v>1.8733273862622656E-2</v>
      </c>
      <c r="EP31" s="700"/>
      <c r="EQ31" s="700"/>
      <c r="ER31" s="715">
        <f>SUM(EK31:EQ31)</f>
        <v>1</v>
      </c>
      <c r="ES31" s="700"/>
      <c r="ET31" s="660"/>
      <c r="EU31" s="715">
        <f>EU30/FB30</f>
        <v>0.20653029110936269</v>
      </c>
      <c r="EV31" s="715">
        <f>EV30/FB30</f>
        <v>0.7769472856018883</v>
      </c>
      <c r="EW31" s="715">
        <f>EW30/FB30</f>
        <v>0</v>
      </c>
      <c r="EX31" s="715">
        <f>EX30/FB30</f>
        <v>0</v>
      </c>
      <c r="EY31" s="715">
        <f>EY30/FB30</f>
        <v>1.6522423288749016E-2</v>
      </c>
      <c r="EZ31" s="700"/>
      <c r="FA31" s="700"/>
      <c r="FB31" s="715">
        <f>SUM(EU31:FA31)</f>
        <v>1</v>
      </c>
      <c r="FC31" s="700"/>
      <c r="FD31" s="660"/>
      <c r="FE31" s="715">
        <f>FE30/FL30</f>
        <v>0.2052117263843648</v>
      </c>
      <c r="FF31" s="715">
        <f>FF30/FL30</f>
        <v>0.7719869706840391</v>
      </c>
      <c r="FG31" s="715">
        <f>FG30/FL30</f>
        <v>0</v>
      </c>
      <c r="FH31" s="715">
        <f>FH30/FL30</f>
        <v>0</v>
      </c>
      <c r="FI31" s="715">
        <f>FI30/FL30</f>
        <v>2.2801302931596087E-2</v>
      </c>
      <c r="FJ31" s="700"/>
      <c r="FK31" s="700"/>
      <c r="FL31" s="715">
        <f>SUM(FE31:FK31)</f>
        <v>1</v>
      </c>
      <c r="FM31" s="700"/>
      <c r="FN31" s="660"/>
      <c r="FO31" s="715">
        <f>FO30/FV30</f>
        <v>0.20821529745042491</v>
      </c>
      <c r="FP31" s="715">
        <f>FP30/FV30</f>
        <v>0.78328611898016998</v>
      </c>
      <c r="FQ31" s="715">
        <f>FQ30/FV30</f>
        <v>0</v>
      </c>
      <c r="FR31" s="715">
        <f>FR30/FV30</f>
        <v>0</v>
      </c>
      <c r="FS31" s="715">
        <f>FS30/FV30</f>
        <v>8.4985835694050983E-3</v>
      </c>
      <c r="FT31" s="700"/>
      <c r="FU31" s="700"/>
      <c r="FV31" s="715">
        <f>SUM(FO31:FU31)</f>
        <v>1</v>
      </c>
      <c r="FW31" s="700"/>
      <c r="FX31" s="660"/>
      <c r="FY31" s="715">
        <f>FY30/GF30</f>
        <v>0.20678336980306344</v>
      </c>
      <c r="FZ31" s="715">
        <f>FZ30/GF30</f>
        <v>0.77789934354485779</v>
      </c>
      <c r="GA31" s="715">
        <f>GA30/GF30</f>
        <v>0</v>
      </c>
      <c r="GB31" s="715">
        <f>GB30/GF30</f>
        <v>0</v>
      </c>
      <c r="GC31" s="715">
        <f>GC30/GF30</f>
        <v>1.5317286652078772E-2</v>
      </c>
      <c r="GD31" s="700"/>
      <c r="GE31" s="700"/>
      <c r="GF31" s="715">
        <f>SUM(FY31:GE31)</f>
        <v>1</v>
      </c>
      <c r="GG31" s="700"/>
      <c r="GH31" s="660"/>
      <c r="GI31" s="715">
        <f>GI30/GP30</f>
        <v>0.18421052631578949</v>
      </c>
      <c r="GJ31" s="715">
        <f>GJ30/GP30</f>
        <v>0.69298245614035092</v>
      </c>
      <c r="GK31" s="715">
        <f>GK30/GP30</f>
        <v>0</v>
      </c>
      <c r="GL31" s="715">
        <f>GL30/GP30</f>
        <v>0</v>
      </c>
      <c r="GM31" s="715">
        <f>GM30/GP30</f>
        <v>0.12280701754385966</v>
      </c>
      <c r="GN31" s="700"/>
      <c r="GO31" s="700"/>
      <c r="GP31" s="715">
        <f>SUM(GI31:GO31)</f>
        <v>1</v>
      </c>
      <c r="GQ31" s="700"/>
      <c r="GR31" s="660"/>
      <c r="GS31" s="715">
        <f>GS30/GZ30</f>
        <v>0.19626168224299065</v>
      </c>
      <c r="GT31" s="715">
        <f>GT30/GZ30</f>
        <v>0.73831775700934577</v>
      </c>
      <c r="GU31" s="715">
        <f>GU30/GZ30</f>
        <v>0</v>
      </c>
      <c r="GV31" s="715">
        <f>GV30/GZ30</f>
        <v>0</v>
      </c>
      <c r="GW31" s="715">
        <f>GW30/GZ30</f>
        <v>6.5420560747663545E-2</v>
      </c>
      <c r="GX31" s="700"/>
      <c r="GY31" s="700"/>
      <c r="GZ31" s="715">
        <f>SUM(GS31:GY31)</f>
        <v>1</v>
      </c>
      <c r="HA31" s="700"/>
      <c r="HB31" s="660"/>
      <c r="HC31" s="715">
        <f>HC30/HJ30</f>
        <v>0.14788732394366194</v>
      </c>
      <c r="HD31" s="715">
        <f>HD30/HJ30</f>
        <v>0.55633802816901412</v>
      </c>
      <c r="HE31" s="715">
        <f>HE30/HJ30</f>
        <v>0</v>
      </c>
      <c r="HF31" s="715">
        <f>HF30/HJ30</f>
        <v>0</v>
      </c>
      <c r="HG31" s="715">
        <f>HG30/HJ30</f>
        <v>0.29577464788732388</v>
      </c>
      <c r="HH31" s="700"/>
      <c r="HI31" s="700"/>
      <c r="HJ31" s="715">
        <f>SUM(HC31:HI31)</f>
        <v>0.99999999999999989</v>
      </c>
      <c r="HK31" s="700"/>
      <c r="HL31" s="660"/>
      <c r="HM31" s="715">
        <f>HM30/HT30</f>
        <v>0.14788732394366194</v>
      </c>
      <c r="HN31" s="715">
        <f>HN30/HT30</f>
        <v>0.55633802816901412</v>
      </c>
      <c r="HO31" s="715">
        <f>HO30/HT30</f>
        <v>0</v>
      </c>
      <c r="HP31" s="715">
        <f>HP30/HT30</f>
        <v>0</v>
      </c>
      <c r="HQ31" s="715">
        <f>HQ30/HT30</f>
        <v>0.29577464788732388</v>
      </c>
      <c r="HR31" s="700"/>
      <c r="HS31" s="700"/>
      <c r="HT31" s="715">
        <f>SUM(HM31:HS31)</f>
        <v>0.99999999999999989</v>
      </c>
      <c r="HU31" s="700"/>
      <c r="HV31" s="700"/>
      <c r="HW31" s="700"/>
      <c r="HX31" s="675"/>
      <c r="HY31" s="675"/>
      <c r="IA31" s="705"/>
      <c r="IB31" s="705"/>
      <c r="IC31" s="705"/>
      <c r="ID31" s="720"/>
      <c r="IE31" s="705"/>
      <c r="IF31" s="721"/>
      <c r="IG31" s="720"/>
      <c r="IH31" s="721"/>
      <c r="II31" s="721"/>
      <c r="IJ31" s="721"/>
      <c r="IK31" s="721"/>
      <c r="IL31" s="721"/>
      <c r="IM31" s="721"/>
      <c r="IN31" s="705"/>
      <c r="IW31" s="691"/>
      <c r="IX31" s="691"/>
      <c r="IY31" s="675"/>
      <c r="JA31" s="721"/>
      <c r="JB31" s="675"/>
      <c r="JC31" s="675"/>
      <c r="JD31" s="675"/>
      <c r="JE31" s="722"/>
    </row>
    <row r="32" spans="1:265" ht="13.8" x14ac:dyDescent="0.3">
      <c r="A32" s="680">
        <f t="shared" si="39"/>
        <v>2426.85</v>
      </c>
      <c r="B32" s="680">
        <f t="shared" si="107"/>
        <v>2700</v>
      </c>
      <c r="C32" s="680">
        <f t="shared" si="3"/>
        <v>7290000</v>
      </c>
      <c r="D32" s="680">
        <f>B32*C32</f>
        <v>19683000000</v>
      </c>
      <c r="E32" s="680">
        <f>SQRT(B32)</f>
        <v>51.96152422706632</v>
      </c>
      <c r="F32" s="680">
        <f>LN(B32)</f>
        <v>7.90100705199242</v>
      </c>
      <c r="G32" s="660"/>
      <c r="H32" s="694" t="s">
        <v>1361</v>
      </c>
      <c r="I32" s="673">
        <v>49.957000000000001</v>
      </c>
      <c r="J32" s="666">
        <f t="shared" si="7"/>
        <v>160.96507413035283</v>
      </c>
      <c r="K32" s="666">
        <f t="shared" si="8"/>
        <v>1250.5507159307099</v>
      </c>
      <c r="L32" s="695">
        <f t="shared" si="92"/>
        <v>0.52066145509949002</v>
      </c>
      <c r="M32" s="715">
        <f t="shared" si="93"/>
        <v>2.2220724649268937</v>
      </c>
      <c r="N32" s="700"/>
      <c r="O32" s="700"/>
      <c r="P32" s="700"/>
      <c r="Q32" s="700"/>
      <c r="R32" s="700"/>
      <c r="S32" s="673">
        <v>86.215999999999994</v>
      </c>
      <c r="T32" s="666">
        <f t="shared" si="67"/>
        <v>617.45648083575156</v>
      </c>
      <c r="U32" s="666">
        <f t="shared" si="10"/>
        <v>2694.3510381639308</v>
      </c>
      <c r="V32" s="695">
        <f t="shared" si="40"/>
        <v>1.1217815592830238</v>
      </c>
      <c r="W32" s="715">
        <f t="shared" si="95"/>
        <v>6.1617388980670826</v>
      </c>
      <c r="X32" s="713">
        <f t="shared" si="108"/>
        <v>2700</v>
      </c>
      <c r="Y32" s="700"/>
      <c r="Z32" s="740"/>
      <c r="AA32" s="740"/>
      <c r="AB32" s="700"/>
      <c r="AC32" s="673">
        <v>81.664000000000001</v>
      </c>
      <c r="AD32" s="666">
        <f t="shared" si="69"/>
        <v>-66.614826526379062</v>
      </c>
      <c r="AE32" s="666">
        <f t="shared" si="11"/>
        <v>2915.1763084809413</v>
      </c>
      <c r="AF32" s="695">
        <f t="shared" si="41"/>
        <v>1.2137212184278541</v>
      </c>
      <c r="AG32" s="715">
        <f t="shared" si="96"/>
        <v>-1.8157183890867343</v>
      </c>
      <c r="AH32" s="700"/>
      <c r="AI32" s="700"/>
      <c r="AJ32" s="740"/>
      <c r="AK32" s="740"/>
      <c r="AL32" s="700"/>
      <c r="AM32" s="673">
        <v>-259.23899999999998</v>
      </c>
      <c r="AN32" s="666">
        <f t="shared" si="70"/>
        <v>-259.2389482070634</v>
      </c>
      <c r="AO32" s="666">
        <f t="shared" si="12"/>
        <v>-5890.4834832241913</v>
      </c>
      <c r="AP32" s="695">
        <f t="shared" si="98"/>
        <v>1.2702623205253281</v>
      </c>
      <c r="AQ32" s="715">
        <f t="shared" si="99"/>
        <v>3.857286019840327E-7</v>
      </c>
      <c r="AR32" s="700"/>
      <c r="AS32" s="700"/>
      <c r="AT32" s="740"/>
      <c r="AU32" s="740"/>
      <c r="AV32" s="700"/>
      <c r="AW32" s="673">
        <f>AX32-Vypocet!$F$155/1000000*$AY$2</f>
        <v>-173.46596</v>
      </c>
      <c r="AX32" s="673">
        <v>-132.03100000000001</v>
      </c>
      <c r="AY32" s="666">
        <f t="shared" si="14"/>
        <v>85.457809025065927</v>
      </c>
      <c r="AZ32" s="666">
        <f t="shared" si="71"/>
        <v>-7328.8667347573164</v>
      </c>
      <c r="BA32" s="695">
        <f t="shared" si="42"/>
        <v>2.537404365083189</v>
      </c>
      <c r="BB32" s="715">
        <f t="shared" si="100"/>
        <v>1.9808986822936427</v>
      </c>
      <c r="BC32" s="700"/>
      <c r="BD32" s="700"/>
      <c r="BE32" s="740"/>
      <c r="BF32" s="740"/>
      <c r="BG32" s="700"/>
      <c r="BH32" s="673">
        <v>77.691000000000003</v>
      </c>
      <c r="BI32" s="666">
        <f t="shared" si="72"/>
        <v>53.101389968416214</v>
      </c>
      <c r="BJ32" s="666">
        <f t="shared" si="15"/>
        <v>38541.02589542613</v>
      </c>
      <c r="BK32" s="695">
        <f t="shared" si="73"/>
        <v>16.046391696161766</v>
      </c>
      <c r="BL32" s="715">
        <f t="shared" si="101"/>
        <v>-0.31650525841582405</v>
      </c>
      <c r="BM32" s="725">
        <f t="shared" si="102"/>
        <v>2700</v>
      </c>
      <c r="BN32" s="797">
        <f t="shared" si="43"/>
        <v>1.3459508383690617</v>
      </c>
      <c r="BO32" s="740"/>
      <c r="BP32" s="740"/>
      <c r="BQ32" s="700"/>
      <c r="BR32" s="673">
        <v>-28.111000000000001</v>
      </c>
      <c r="BS32" s="666">
        <f t="shared" si="74"/>
        <v>-28.105500543949745</v>
      </c>
      <c r="BT32" s="666">
        <f t="shared" si="17"/>
        <v>-1003.5915231485451</v>
      </c>
      <c r="BU32" s="695">
        <f t="shared" si="103"/>
        <v>1.2249991888880443</v>
      </c>
      <c r="BV32" s="715">
        <f t="shared" si="104"/>
        <v>6.6729633924523773E-5</v>
      </c>
      <c r="BW32" s="700"/>
      <c r="BX32" s="700"/>
      <c r="BY32" s="740"/>
      <c r="BZ32" s="740"/>
      <c r="CA32" s="700"/>
      <c r="CB32" s="673">
        <v>86.215999999999994</v>
      </c>
      <c r="CC32" s="666">
        <f t="shared" si="75"/>
        <v>-223.61260741823111</v>
      </c>
      <c r="CD32" s="666">
        <f t="shared" si="19"/>
        <v>2976.643506332071</v>
      </c>
      <c r="CE32" s="695">
        <f t="shared" si="44"/>
        <v>1.2393128240031939</v>
      </c>
      <c r="CF32" s="715">
        <f t="shared" si="105"/>
        <v>-3.5936323584744261</v>
      </c>
      <c r="CG32" s="725">
        <f t="shared" si="106"/>
        <v>2700</v>
      </c>
      <c r="CH32" s="797">
        <f t="shared" si="76"/>
        <v>82.30147099009902</v>
      </c>
      <c r="CI32" s="695">
        <f t="shared" si="77"/>
        <v>1.1830433844339399</v>
      </c>
      <c r="CJ32" s="797">
        <f t="shared" si="45"/>
        <v>1.3014321424765813</v>
      </c>
      <c r="CK32" s="801">
        <f t="shared" si="46"/>
        <v>1.3203623162035669</v>
      </c>
      <c r="CL32" s="673">
        <f t="shared" si="20"/>
        <v>85.686133851730872</v>
      </c>
      <c r="CM32" s="666"/>
      <c r="CN32" s="666"/>
      <c r="CO32" s="695"/>
      <c r="CP32" s="715"/>
      <c r="CQ32" s="700"/>
      <c r="CR32" s="700"/>
      <c r="CS32" s="740"/>
      <c r="CT32" s="740"/>
      <c r="CU32" s="700"/>
      <c r="CV32" s="673"/>
      <c r="CW32" s="666"/>
      <c r="CX32" s="666"/>
      <c r="CY32" s="695"/>
      <c r="CZ32" s="715"/>
      <c r="DA32" s="700"/>
      <c r="DB32" s="700"/>
      <c r="DC32" s="740"/>
      <c r="DD32" s="740"/>
      <c r="DE32" s="700"/>
      <c r="DF32" s="660" t="s">
        <v>1381</v>
      </c>
      <c r="DG32" s="660">
        <f>$AB$6+$AA$6*DG27+$Z$6*DG27*DG27+$Y$6*DG27*DG27*DG27+$X$6*SQRT(DG27)+$W$6*LN(DG27)</f>
        <v>0</v>
      </c>
      <c r="DH32" s="660">
        <f>$AL$6+$AK$6*DG27+$AJ$6*DG27*DG27+$AI$6*DG27*DG27*DG27+$AH$6*SQRT(DG27)+$AG$6*LN(DG27)</f>
        <v>0</v>
      </c>
      <c r="DI32" s="660">
        <f>$BG$6+$BF$6*DG27+$BE$6*DG27*DG27+$BD$6*DG27*DG27*DG27+$BC$6*SQRT(DG27)+$BB$6*LN(DG27)</f>
        <v>-241.82400000000007</v>
      </c>
      <c r="DJ32" s="660">
        <f>$R$6+$Q$6*DG27+$P$6*DG27*DG27+$O$6*DG27*DG27*DG27+$N$6*SQRT(DG27)+$M$6*LN(DG27)</f>
        <v>0</v>
      </c>
      <c r="DK32" s="660">
        <f>DO$6+DN$6*DG27+DM$6*DG27*DG27+DL$6*DG27*DG27*DG27+DK$6*SQRT(DG27)+DJ$6*LN(DG27)</f>
        <v>-74.523355056584208</v>
      </c>
      <c r="DL32" s="660"/>
      <c r="DM32" s="660"/>
      <c r="DN32" s="695">
        <f>(DG32*DG31+DH32*DH31+DI32*DI31+DJ32*DJ31+DK31*DK32)*DN30</f>
        <v>-74.523355056584208</v>
      </c>
      <c r="DO32" s="700" t="str">
        <f>"MJ/"&amp;TEXT(DN30,"0.0")&amp;"kmol"</f>
        <v>MJ/10.5kmol</v>
      </c>
      <c r="DP32" s="660" t="s">
        <v>1381</v>
      </c>
      <c r="DQ32" s="660">
        <f>$AB$6+$AA$6*DQ27+$Z$6*DQ27*DQ27+$Y$6*DQ27*DQ27*DQ27+$X$6*SQRT(DQ27)+$W$6*LN(DQ27)</f>
        <v>0</v>
      </c>
      <c r="DR32" s="660">
        <f>$AL$6+$AK$6*DQ27+$AJ$6*DQ27*DQ27+$AI$6*DQ27*DQ27*DQ27+$AH$6*SQRT(DQ27)+$AG$6*LN(DQ27)</f>
        <v>0</v>
      </c>
      <c r="DS32" s="660">
        <f>$BG$6+$BF$6*DQ27+$BE$6*DQ27*DQ27+$BD$6*DQ27*DQ27*DQ27+$BC$6*SQRT(DQ27)+$BB$6*LN(DQ27)</f>
        <v>-241.82400000000007</v>
      </c>
      <c r="DT32" s="660">
        <f>$R$6+$Q$6*DQ27+$P$6*DQ27*DQ27+$O$6*DQ27*DQ27*DQ27+$N$6*SQRT(DQ27)+$M$6*LN(DQ27)</f>
        <v>0</v>
      </c>
      <c r="DU32" s="660">
        <f>DY$6+DX$6*DQ27+DW$6*DQ27*DQ27+DV$6*DQ27*DQ27*DQ27+DU$6*SQRT(DQ27)+DT$6*LN(DQ27)</f>
        <v>-104.66950542397888</v>
      </c>
      <c r="DV32" s="660"/>
      <c r="DW32" s="660"/>
      <c r="DX32" s="695">
        <f>(DQ32*DQ31+DR32*DR31+DS32*DS31+DT32*DT31+DU31*DU32)*DX30</f>
        <v>-104.66950542397888</v>
      </c>
      <c r="DY32" s="700" t="str">
        <f>"MJ/"&amp;TEXT(DX30,"0.0")&amp;"kmol"</f>
        <v>MJ/24.8kmol</v>
      </c>
      <c r="DZ32" s="660" t="s">
        <v>1381</v>
      </c>
      <c r="EA32" s="660">
        <f>$AB$6+$AA$6*EA27+$Z$6*EA27*EA27+$Y$6*EA27*EA27*EA27+$X$6*SQRT(EA27)+$W$6*LN(EA27)</f>
        <v>0</v>
      </c>
      <c r="EB32" s="660">
        <f>$AL$6+$AK$6*EA27+$AJ$6*EA27*EA27+$AI$6*EA27*EA27*EA27+$AH$6*SQRT(EA27)+$AG$6*LN(EA27)</f>
        <v>0</v>
      </c>
      <c r="EC32" s="660">
        <f>$BG$6+$BF$6*EA27+$BE$6*EA27*EA27+$BD$6*EA27*EA27*EA27+$BC$6*SQRT(EA27)+$BB$6*LN(EA27)</f>
        <v>-241.82400000000007</v>
      </c>
      <c r="ED32" s="660">
        <f>$R$6+$Q$6*EA27+$P$6*EA27*EA27+$O$6*EA27*EA27*EA27+$N$6*SQRT(EA27)+$M$6*LN(EA27)</f>
        <v>0</v>
      </c>
      <c r="EE32" s="660">
        <f>EI$6+EH$6*EA27+EG$6*EA27*EA27+EF$6*EA27*EA27*EA27+EE$6*SQRT(EA27)+ED$6*LN(EA27)</f>
        <v>82.95321759182707</v>
      </c>
      <c r="EF32" s="660"/>
      <c r="EG32" s="660"/>
      <c r="EH32" s="695">
        <f>(EA32*EA31+EB32*EB31+EC32*EC31+ED32*ED31+EE31*EE32)*EH30</f>
        <v>82.95321759182707</v>
      </c>
      <c r="EI32" s="700" t="str">
        <f>"MJ/"&amp;TEXT(EH30,"0.0")&amp;"kmol"</f>
        <v>MJ/36.7kmol</v>
      </c>
      <c r="EJ32" s="660" t="s">
        <v>1381</v>
      </c>
      <c r="EK32" s="660">
        <f>$AB$6+$AA$6*EK27+$Z$6*EK27*EK27+$Y$6*EK27*EK27*EK27+$X$6*SQRT(EK27)+$W$6*LN(EK27)</f>
        <v>0</v>
      </c>
      <c r="EL32" s="660">
        <f>$AL$6+$AK$6*EK27+$AJ$6*EK27*EK27+$AI$6*EK27*EK27*EK27+$AH$6*SQRT(EK27)+$AG$6*LN(EK27)</f>
        <v>0</v>
      </c>
      <c r="EM32" s="660">
        <f>$BG$6+$BF$6*EK27+$BE$6*EK27*EK27+$BD$6*EK27*EK27*EK27+$BC$6*SQRT(EK27)+$BB$6*LN(EK27)</f>
        <v>-241.82400000000007</v>
      </c>
      <c r="EN32" s="660">
        <f>$R$6+$Q$6*EK27+$P$6*EK27*EK27+$O$6*EK27*EK27*EK27+$N$6*SQRT(EK27)+$M$6*LN(EK27)</f>
        <v>0</v>
      </c>
      <c r="EO32" s="660">
        <f>ES$6+ER$6*EK27+EQ$6*EK27*EK27+EP$6*EK27*EK27*EK27+EO$6*SQRT(EK27)+EN$6*LN(EK27)</f>
        <v>-187.62523443095188</v>
      </c>
      <c r="EP32" s="660"/>
      <c r="EQ32" s="660"/>
      <c r="ER32" s="695">
        <f>(EK32*EK31+EL32*EL31+EM32*EM31+EN32*EN31+EO31*EO32)*ER30</f>
        <v>-187.62523443095188</v>
      </c>
      <c r="ES32" s="700" t="str">
        <f>"MJ/"&amp;TEXT(ER30,"0.0")&amp;"kmol"</f>
        <v>MJ/53.4kmol</v>
      </c>
      <c r="ET32" s="660" t="s">
        <v>1381</v>
      </c>
      <c r="EU32" s="660">
        <f>$AB$6+$AA$6*EU27+$Z$6*EU27*EU27+$Y$6*EU27*EU27*EU27+$X$6*SQRT(EU27)+$W$6*LN(EU27)</f>
        <v>0</v>
      </c>
      <c r="EV32" s="660">
        <f>$AL$6+$AK$6*EU27+$AJ$6*EU27*EU27+$AI$6*EU27*EU27*EU27+$AH$6*SQRT(EU27)+$AG$6*LN(EU27)</f>
        <v>0</v>
      </c>
      <c r="EW32" s="660">
        <f>$BG$6+$BF$6*EU27+$BE$6*EU27*EU27+$BD$6*EU27*EU27*EU27+$BC$6*SQRT(EU27)+$BB$6*LN(EU27)</f>
        <v>-241.82400000000007</v>
      </c>
      <c r="EX32" s="660">
        <f>$R$6+$Q$6*EU27+$P$6*EU27*EU27+$O$6*EU27*EU27*EU27+$N$6*SQRT(EU27)+$M$6*LN(EU27)</f>
        <v>0</v>
      </c>
      <c r="EY32" s="660">
        <f>FC$6+FB$6*EU27+FA$6*EU27*EU27+EZ$6*EU27*EU27*EU27+EY$6*SQRT(EU27)+EX$6*LN(EU27)</f>
        <v>-224.03971322476173</v>
      </c>
      <c r="EZ32" s="660"/>
      <c r="FA32" s="660"/>
      <c r="FB32" s="695">
        <f>(EU32*EU31+EV32*EV31+EW32*EW31+EX32*EX31+EY31*EY32)*FB30</f>
        <v>-224.03971322476173</v>
      </c>
      <c r="FC32" s="700" t="str">
        <f>"MJ/"&amp;TEXT(FB30,"0.0")&amp;"kmol"</f>
        <v>MJ/60.5kmol</v>
      </c>
      <c r="FD32" s="660" t="s">
        <v>1381</v>
      </c>
      <c r="FE32" s="660">
        <f>$AB$6+$AA$6*FE27+$Z$6*FE27*FE27+$Y$6*FE27*FE27*FE27+$X$6*SQRT(FE27)+$W$6*LN(FE27)</f>
        <v>0</v>
      </c>
      <c r="FF32" s="660">
        <f>$AL$6+$AK$6*FE27+$AJ$6*FE27*FE27+$AI$6*FE27*FE27*FE27+$AH$6*SQRT(FE27)+$AG$6*LN(FE27)</f>
        <v>0</v>
      </c>
      <c r="FG32" s="660">
        <f>$BG$6+$BF$6*FE27+$BE$6*FE27*FE27+$BD$6*FE27*FE27*FE27+$BC$6*SQRT(FE27)+$BB$6*LN(FE27)</f>
        <v>-241.82400000000007</v>
      </c>
      <c r="FH32" s="660">
        <f>$R$6+$Q$6*FE27+$P$6*FE27*FE27+$O$6*FE27*FE27*FE27+$N$6*SQRT(FE27)+$M$6*LN(FE27)</f>
        <v>0</v>
      </c>
      <c r="FI32" s="660">
        <f>FM$6+FL$6*FE27+FK$6*FE27*FE27+FJ$6*FE27*FE27*FE27+FI$6*SQRT(FE27)+FH$6*LN(FE27)</f>
        <v>50.00295495175169</v>
      </c>
      <c r="FJ32" s="660"/>
      <c r="FK32" s="660"/>
      <c r="FL32" s="695">
        <f>(FE32*FE31+FF32*FF31+FG32*FG31+FH32*FH31+FI31*FI32)*FL30</f>
        <v>50.00295495175169</v>
      </c>
      <c r="FM32" s="700" t="str">
        <f>"MJ/"&amp;TEXT(FL30,"0.0")&amp;"kmol"</f>
        <v>MJ/43.9kmol</v>
      </c>
      <c r="FN32" s="660" t="s">
        <v>1381</v>
      </c>
      <c r="FO32" s="660">
        <f>$AB$6+$AA$6*FO27+$Z$6*FO27*FO27+$Y$6*FO27*FO27*FO27+$X$6*SQRT(FO27)+$W$6*LN(FO27)</f>
        <v>0</v>
      </c>
      <c r="FP32" s="660">
        <f>$AL$6+$AK$6*FO27+$AJ$6*FO27*FO27+$AI$6*FO27*FO27*FO27+$AH$6*SQRT(FO27)+$AG$6*LN(FO27)</f>
        <v>0</v>
      </c>
      <c r="FQ32" s="660">
        <f>$BG$6+$BF$6*FO27+$BE$6*FO27*FO27+$BD$6*FO27*FO27*FO27+$BC$6*SQRT(FO27)+$BB$6*LN(FO27)</f>
        <v>-241.82400000000007</v>
      </c>
      <c r="FR32" s="660">
        <f>$R$6+$Q$6*FO27+$P$6*FO27*FO27+$O$6*FO27*FO27*FO27+$N$6*SQRT(FO27)+$M$6*LN(FO27)</f>
        <v>0</v>
      </c>
      <c r="FS32" s="660">
        <f>FW$6+FV$6*FO27+FU$6*FO27*FO27+FT$6*FO27*FO27*FO27+FS$6*SQRT(FO27)+FR$6*LN(FO27)</f>
        <v>-374.11002193604645</v>
      </c>
      <c r="FT32" s="660"/>
      <c r="FU32" s="660"/>
      <c r="FV32" s="695">
        <f>(FO32*FO31+FP32*FP31+FQ32*FQ31+FR32*FR31+FS31*FS32)*FV30</f>
        <v>-374.11002193604639</v>
      </c>
      <c r="FW32" s="700" t="str">
        <f>"MJ/"&amp;TEXT(FV30,"0.0")&amp;"kmol"</f>
        <v>MJ/117.7kmol</v>
      </c>
      <c r="FX32" s="660" t="s">
        <v>1381</v>
      </c>
      <c r="FY32" s="660">
        <f>$AB$6+$AA$6*FY27+$Z$6*FY27*FY27+$Y$6*FY27*FY27*FY27+$X$6*SQRT(FY27)+$W$6*LN(FY27)</f>
        <v>0</v>
      </c>
      <c r="FZ32" s="660">
        <f>$AL$6+$AK$6*FY27+$AJ$6*FY27*FY27+$AI$6*FY27*FY27*FY27+$AH$6*SQRT(FY27)+$AG$6*LN(FY27)</f>
        <v>0</v>
      </c>
      <c r="GA32" s="660">
        <f>$BG$6+$BF$6*FY27+$BE$6*FY27*FY27+$BD$6*FY27*FY27*FY27+$BC$6*SQRT(FY27)+$BB$6*LN(FY27)</f>
        <v>-241.82400000000007</v>
      </c>
      <c r="GB32" s="660">
        <f>$R$6+$Q$6*FY27+$P$6*FY27*FY27+$O$6*FY27*FY27*FY27+$N$6*SQRT(FY27)+$M$6*LN(FY27)</f>
        <v>0</v>
      </c>
      <c r="GC32" s="660">
        <f>GG$6+GF$6*FY27+GE$6*FY27*FY27+GD$6*FY27*FY27*FY27+GC$6*SQRT(FY27)+GB$6*LN(FY27)</f>
        <v>116.92474063205213</v>
      </c>
      <c r="GD32" s="660"/>
      <c r="GE32" s="660"/>
      <c r="GF32" s="695">
        <f>(FY32*FY31+FZ32*FZ31+GA32*GA31+GB32*GB31+GC31*GC32)*GF30</f>
        <v>116.92474063205212</v>
      </c>
      <c r="GG32" s="700" t="str">
        <f>"MJ/"&amp;TEXT(GF30,"0.0")&amp;"kmol"</f>
        <v>MJ/65.3kmol</v>
      </c>
      <c r="GH32" s="660" t="s">
        <v>1381</v>
      </c>
      <c r="GI32" s="660">
        <f>$AB$6+$AA$6*GI27+$Z$6*GI27*GI27+$Y$6*GI27*GI27*GI27+$X$6*SQRT(GI27)+$W$6*LN(GI27)</f>
        <v>0</v>
      </c>
      <c r="GJ32" s="660">
        <f>$AL$6+$AK$6*GI27+$AJ$6*GI27*GI27+$AI$6*GI27*GI27*GI27+$AH$6*SQRT(GI27)+$AG$6*LN(GI27)</f>
        <v>0</v>
      </c>
      <c r="GK32" s="660">
        <f>$BG$6+$BF$6*GI27+$BE$6*GI27*GI27+$BD$6*GI27*GI27*GI27+$BC$6*SQRT(GI27)+$BB$6*LN(GI27)</f>
        <v>-241.82400000000007</v>
      </c>
      <c r="GL32" s="660">
        <f>$R$6+$Q$6*GI27+$P$6*GI27*GI27+$O$6*GI27*GI27*GI27+$N$6*SQRT(GI27)+$M$6*LN(GI27)</f>
        <v>0</v>
      </c>
      <c r="GM32" s="660">
        <f>GQ$6+GP$6*GI27+GO$6*GI27*GI27+GN$6*GI27*GI27*GI27+GM$6*SQRT(GI27)+GL$6*LN(GI27)</f>
        <v>-200.94911858680331</v>
      </c>
      <c r="GN32" s="660"/>
      <c r="GO32" s="660"/>
      <c r="GP32" s="695">
        <f>(GI32*GI31+GJ32*GJ31+GK32*GK31+GL32*GL31+GM31*GM32)*GP30</f>
        <v>-200.94911858680331</v>
      </c>
      <c r="GQ32" s="700" t="str">
        <f>"MJ/"&amp;TEXT(GP30,"0.0")&amp;"kmol"</f>
        <v>MJ/8.1kmol</v>
      </c>
      <c r="GR32" s="660" t="s">
        <v>1381</v>
      </c>
      <c r="GS32" s="660">
        <f>$AB$6+$AA$6*GS27+$Z$6*GS27*GS27+$Y$6*GS27*GS27*GS27+$X$6*SQRT(GS27)+$W$6*LN(GS27)</f>
        <v>0</v>
      </c>
      <c r="GT32" s="660">
        <f>$AL$6+$AK$6*GS27+$AJ$6*GS27*GS27+$AI$6*GS27*GS27*GS27+$AH$6*SQRT(GS27)+$AG$6*LN(GS27)</f>
        <v>0</v>
      </c>
      <c r="GU32" s="660">
        <f>$BG$6+$BF$6*GS27+$BE$6*GS27*GS27+$BD$6*GS27*GS27*GS27+$BC$6*SQRT(GS27)+$BB$6*LN(GS27)</f>
        <v>-241.82400000000007</v>
      </c>
      <c r="GV32" s="660">
        <f>$R$6+$Q$6*GS27+$P$6*GS27*GS27+$O$6*GS27*GS27*GS27+$N$6*SQRT(GS27)+$M$6*LN(GS27)</f>
        <v>0</v>
      </c>
      <c r="GW32" s="660">
        <f>HA$6+GZ$6*GS27+GY$6*GS27*GS27+GX$6*GS27*GS27*GS27+GW$6*SQRT(GS27)+GV$6*LN(GS27)</f>
        <v>-234.94970318932258</v>
      </c>
      <c r="GX32" s="660"/>
      <c r="GY32" s="660"/>
      <c r="GZ32" s="695">
        <f>(GS32*GS31+GT32*GT31+GU32*GU31+GV32*GV31+GW31*GW32)*GZ30</f>
        <v>-234.94970318932258</v>
      </c>
      <c r="HA32" s="700" t="str">
        <f>"MJ/"&amp;TEXT(GZ30,"0.0")&amp;"kmol"</f>
        <v>MJ/15.3kmol</v>
      </c>
      <c r="HB32" s="660" t="s">
        <v>1381</v>
      </c>
      <c r="HC32" s="660">
        <f>$AB$6+$AA$6*HC27+$Z$6*HC27*HC27+$Y$6*HC27*HC27*HC27+$X$6*SQRT(HC27)+$W$6*LN(HC27)</f>
        <v>0</v>
      </c>
      <c r="HD32" s="660">
        <f>$AL$6+$AK$6*HC27+$AJ$6*HC27*HC27+$AI$6*HC27*HC27*HC27+$AH$6*SQRT(HC27)+$AG$6*LN(HC27)</f>
        <v>0</v>
      </c>
      <c r="HE32" s="660">
        <f>$BG$6+$BF$6*HC27+$BE$6*HC27*HC27+$BD$6*HC27*HC27*HC27+$BC$6*SQRT(HC27)+$BB$6*LN(HC27)</f>
        <v>-241.82400000000007</v>
      </c>
      <c r="HF32" s="660">
        <f>$R$6+$Q$6*HC27+$P$6*HC27*HC27+$O$6*HC27*HC27*HC27+$N$6*SQRT(HC27)+$M$6*LN(HC27)</f>
        <v>0</v>
      </c>
      <c r="HG32" s="660">
        <f>HK$6+HJ$6*HC27+HI$6*HC27*HC27+HH$6*HC27*HC27*HC27+HG$6*SQRT(HC27)+HF$6*LN(HC27)</f>
        <v>-110.52280208200484</v>
      </c>
      <c r="HH32" s="660"/>
      <c r="HI32" s="660"/>
      <c r="HJ32" s="695">
        <f>(HC32*HC31+HD32*HD31+HE32*HE31+HF32*HF31+HG31*HG32)*HJ30</f>
        <v>-110.52280208200483</v>
      </c>
      <c r="HK32" s="700" t="str">
        <f>"MJ/"&amp;TEXT(HJ30,"0.0")&amp;"kmol"</f>
        <v>MJ/3.4kmol</v>
      </c>
      <c r="HL32" s="660" t="s">
        <v>1381</v>
      </c>
      <c r="HM32" s="660">
        <f>$AB$6+$AA$6*HM27+$Z$6*HM27*HM27+$Y$6*HM27*HM27*HM27+$X$6*SQRT(HM27)+$W$6*LN(HM27)</f>
        <v>0</v>
      </c>
      <c r="HN32" s="660">
        <f>$AL$6+$AK$6*HM27+$AJ$6*HM27*HM27+$AI$6*HM27*HM27*HM27+$AH$6*SQRT(HM27)+$AG$6*LN(HM27)</f>
        <v>0</v>
      </c>
      <c r="HO32" s="660">
        <f>$BG$6+$BF$6*HM27+$BE$6*HM27*HM27+$BD$6*HM27*HM27*HM27+$BC$6*SQRT(HM27)+$BB$6*LN(HM27)</f>
        <v>-241.82400000000007</v>
      </c>
      <c r="HP32" s="660">
        <f>$R$6+$Q$6*HM27+$P$6*HM27*HM27+$O$6*HM27*HM27*HM27+$N$6*SQRT(HM27)+$M$6*LN(HM27)</f>
        <v>0</v>
      </c>
      <c r="HQ32" s="660">
        <f>HU$6+HT$6*HM27+HS$6*HM27*HM27+HR$6*HM27*HM27*HM27+HQ$6*SQRT(HM27)+HP$6*LN(HM27)</f>
        <v>4.4408920985006262E-15</v>
      </c>
      <c r="HR32" s="660"/>
      <c r="HS32" s="660"/>
      <c r="HT32" s="695">
        <f>(HM32*HM31+HN32*HN31+HO32*HO31+HP32*HP31+HQ31*HQ32)*HT30</f>
        <v>4.4408920985006262E-15</v>
      </c>
      <c r="HU32" s="700" t="str">
        <f>"MJ/"&amp;TEXT(HT30,"0.0")&amp;"kmol"</f>
        <v>MJ/3.4kmol</v>
      </c>
      <c r="HV32" s="700"/>
      <c r="HW32" s="700"/>
      <c r="IA32" s="705"/>
      <c r="IB32" s="720"/>
      <c r="IC32" s="721"/>
      <c r="ID32" s="721"/>
      <c r="IE32" s="720"/>
      <c r="IF32" s="720"/>
      <c r="IJ32" s="720"/>
      <c r="IK32" s="720"/>
      <c r="IL32" s="720"/>
      <c r="IM32" s="720"/>
      <c r="IN32" s="720"/>
      <c r="IO32" s="720"/>
      <c r="IP32" s="720"/>
      <c r="IQ32" s="720"/>
      <c r="IR32" s="720"/>
      <c r="IS32" s="720"/>
      <c r="IT32" s="720"/>
      <c r="IU32" s="720"/>
      <c r="IV32" s="720"/>
      <c r="IW32" s="720"/>
      <c r="IX32" s="720"/>
    </row>
    <row r="33" spans="1:231" ht="13.8" x14ac:dyDescent="0.3">
      <c r="A33" s="680">
        <f t="shared" si="39"/>
        <v>2526.85</v>
      </c>
      <c r="B33" s="680">
        <f t="shared" si="107"/>
        <v>2800</v>
      </c>
      <c r="C33" s="680">
        <f t="shared" si="3"/>
        <v>7840000</v>
      </c>
      <c r="D33" s="680">
        <f>B33*C33</f>
        <v>21952000000</v>
      </c>
      <c r="E33" s="680">
        <f>SQRT(B33)</f>
        <v>52.915026221291811</v>
      </c>
      <c r="F33" s="680">
        <f>LN(B33)</f>
        <v>7.9373746961632952</v>
      </c>
      <c r="G33" s="660"/>
      <c r="H33" s="694" t="s">
        <v>1361</v>
      </c>
      <c r="I33" s="673">
        <v>52.036999999999999</v>
      </c>
      <c r="J33" s="666">
        <f t="shared" si="7"/>
        <v>180.75612018007362</v>
      </c>
      <c r="K33" s="666">
        <f t="shared" si="8"/>
        <v>1302.6184039251025</v>
      </c>
      <c r="L33" s="695">
        <f t="shared" si="92"/>
        <v>0.52066207163702971</v>
      </c>
      <c r="M33" s="715">
        <f t="shared" si="93"/>
        <v>2.4736076288039976</v>
      </c>
      <c r="N33" s="700"/>
      <c r="O33" s="700"/>
      <c r="P33" s="700"/>
      <c r="Q33" s="700"/>
      <c r="R33" s="700"/>
      <c r="S33" s="673">
        <v>90.162999999999997</v>
      </c>
      <c r="T33" s="666">
        <f t="shared" si="67"/>
        <v>705.41370018353371</v>
      </c>
      <c r="U33" s="666">
        <f t="shared" si="10"/>
        <v>2817.6994137280149</v>
      </c>
      <c r="V33" s="695">
        <f t="shared" si="40"/>
        <v>1.12624634319724</v>
      </c>
      <c r="W33" s="715">
        <f t="shared" si="95"/>
        <v>6.8237603028241489</v>
      </c>
      <c r="X33" s="713">
        <f t="shared" si="108"/>
        <v>2800</v>
      </c>
      <c r="Y33" s="660"/>
      <c r="Z33" s="660"/>
      <c r="AA33" s="660"/>
      <c r="AB33" s="660"/>
      <c r="AC33" s="673">
        <v>85.353999999999999</v>
      </c>
      <c r="AD33" s="666">
        <f t="shared" si="69"/>
        <v>-86.769550413232025</v>
      </c>
      <c r="AE33" s="666">
        <f t="shared" si="11"/>
        <v>3046.8989840576291</v>
      </c>
      <c r="AF33" s="695">
        <f t="shared" si="41"/>
        <v>1.2178583784230188</v>
      </c>
      <c r="AG33" s="715">
        <f t="shared" si="96"/>
        <v>-2.0165844648549807</v>
      </c>
      <c r="AH33" s="660"/>
      <c r="AI33" s="660"/>
      <c r="AJ33" s="660"/>
      <c r="AK33" s="660"/>
      <c r="AL33" s="660"/>
      <c r="AM33" s="673">
        <v>-253.04499999999999</v>
      </c>
      <c r="AN33" s="666">
        <f t="shared" si="70"/>
        <v>-253.04351312934062</v>
      </c>
      <c r="AO33" s="666">
        <f t="shared" si="12"/>
        <v>-5749.742102895264</v>
      </c>
      <c r="AP33" s="695">
        <f t="shared" si="98"/>
        <v>1.2757443231539405</v>
      </c>
      <c r="AQ33" s="715">
        <f t="shared" si="99"/>
        <v>1.0585195521817569E-5</v>
      </c>
      <c r="AR33" s="660"/>
      <c r="AS33" s="660"/>
      <c r="AT33" s="660"/>
      <c r="AU33" s="660"/>
      <c r="AV33" s="660"/>
      <c r="AW33" s="673">
        <f>AX33-Vypocet!$F$155/1000000*$AY$2</f>
        <v>-167.97996000000001</v>
      </c>
      <c r="AX33" s="673">
        <v>-126.545</v>
      </c>
      <c r="AY33" s="666">
        <f t="shared" si="14"/>
        <v>125.53354514128065</v>
      </c>
      <c r="AZ33" s="666">
        <f t="shared" si="71"/>
        <v>-7024.3461077312495</v>
      </c>
      <c r="BA33" s="695">
        <f t="shared" si="42"/>
        <v>2.5577014214685629</v>
      </c>
      <c r="BB33" s="715">
        <f t="shared" si="100"/>
        <v>2.1866822677268245</v>
      </c>
      <c r="BC33" s="660"/>
      <c r="BD33" s="660"/>
      <c r="BE33" s="660"/>
      <c r="BF33" s="660"/>
      <c r="BG33" s="660"/>
      <c r="BH33" s="673">
        <v>81.430999999999997</v>
      </c>
      <c r="BI33" s="666">
        <f t="shared" si="72"/>
        <v>53.007083740626712</v>
      </c>
      <c r="BJ33" s="666">
        <f t="shared" si="15"/>
        <v>40396.368687369781</v>
      </c>
      <c r="BK33" s="695">
        <f t="shared" si="73"/>
        <v>16.146598991694059</v>
      </c>
      <c r="BL33" s="715">
        <f t="shared" si="101"/>
        <v>-0.34905522785392895</v>
      </c>
      <c r="BM33" s="725">
        <f t="shared" si="102"/>
        <v>2800</v>
      </c>
      <c r="BN33" s="797">
        <f t="shared" si="43"/>
        <v>1.343067268795215</v>
      </c>
      <c r="BO33" s="660"/>
      <c r="BP33" s="660"/>
      <c r="BQ33" s="660"/>
      <c r="BR33" s="673">
        <v>-24.402999999999999</v>
      </c>
      <c r="BS33" s="666">
        <f t="shared" si="74"/>
        <v>-24.399679403173323</v>
      </c>
      <c r="BT33" s="666">
        <f t="shared" si="17"/>
        <v>-871.21212121212125</v>
      </c>
      <c r="BU33" s="695">
        <f t="shared" si="103"/>
        <v>1.2289480599425118</v>
      </c>
      <c r="BV33" s="715">
        <f t="shared" si="104"/>
        <v>3.8556894018666838E-5</v>
      </c>
      <c r="BW33" s="660"/>
      <c r="BX33" s="660"/>
      <c r="BY33" s="660"/>
      <c r="BZ33" s="660"/>
      <c r="CA33" s="660"/>
      <c r="CB33" s="673">
        <v>90.162999999999997</v>
      </c>
      <c r="CC33" s="666">
        <f t="shared" si="75"/>
        <v>-269.67401657474772</v>
      </c>
      <c r="CD33" s="666">
        <f t="shared" si="19"/>
        <v>3112.9153342931536</v>
      </c>
      <c r="CE33" s="695">
        <f t="shared" si="44"/>
        <v>1.2442453921270875</v>
      </c>
      <c r="CF33" s="715">
        <f t="shared" si="105"/>
        <v>-3.9909609992430126</v>
      </c>
      <c r="CG33" s="725">
        <f t="shared" si="106"/>
        <v>2800</v>
      </c>
      <c r="CH33" s="797">
        <f t="shared" si="76"/>
        <v>86.029171980198029</v>
      </c>
      <c r="CI33" s="695">
        <f t="shared" si="77"/>
        <v>1.1871987492083242</v>
      </c>
      <c r="CJ33" s="797">
        <f t="shared" si="45"/>
        <v>1.2998788276724689</v>
      </c>
      <c r="CK33" s="801">
        <f t="shared" si="46"/>
        <v>1.318883434071715</v>
      </c>
      <c r="CL33" s="673">
        <f t="shared" si="20"/>
        <v>89.668393721531828</v>
      </c>
      <c r="CM33" s="666"/>
      <c r="CN33" s="666"/>
      <c r="CO33" s="695"/>
      <c r="CP33" s="715"/>
      <c r="CQ33" s="660"/>
      <c r="CR33" s="660"/>
      <c r="CS33" s="660"/>
      <c r="CT33" s="660"/>
      <c r="CU33" s="660"/>
      <c r="CV33" s="673"/>
      <c r="CW33" s="666"/>
      <c r="CX33" s="666"/>
      <c r="CY33" s="695"/>
      <c r="CZ33" s="715"/>
      <c r="DA33" s="660"/>
      <c r="DB33" s="660"/>
      <c r="DC33" s="660"/>
      <c r="DD33" s="660"/>
      <c r="DE33" s="660"/>
      <c r="DF33" s="660"/>
      <c r="DG33" s="660"/>
      <c r="DH33" s="660"/>
      <c r="DI33" s="660"/>
      <c r="DJ33" s="660"/>
      <c r="DK33" s="660"/>
      <c r="DL33" s="660"/>
      <c r="DM33" s="660"/>
      <c r="DN33" s="660"/>
      <c r="DO33" s="660"/>
      <c r="DP33" s="660"/>
      <c r="DQ33" s="660"/>
      <c r="DR33" s="660"/>
      <c r="DS33" s="660"/>
      <c r="DT33" s="660"/>
      <c r="DU33" s="660"/>
      <c r="DV33" s="660"/>
      <c r="DW33" s="660"/>
      <c r="DX33" s="660"/>
      <c r="DY33" s="660"/>
      <c r="DZ33" s="660"/>
      <c r="EA33" s="660"/>
      <c r="EB33" s="660"/>
      <c r="EC33" s="660"/>
      <c r="ED33" s="660"/>
      <c r="EE33" s="660"/>
      <c r="EF33" s="660"/>
      <c r="EG33" s="660"/>
      <c r="EH33" s="660"/>
      <c r="EI33" s="660"/>
      <c r="EJ33" s="660"/>
      <c r="EK33" s="660"/>
      <c r="EL33" s="660"/>
      <c r="EM33" s="660"/>
      <c r="EN33" s="660"/>
      <c r="EO33" s="660"/>
      <c r="EP33" s="660"/>
      <c r="EQ33" s="660"/>
      <c r="ER33" s="660"/>
      <c r="ES33" s="660"/>
      <c r="ET33" s="660"/>
      <c r="EU33" s="660"/>
      <c r="EV33" s="660"/>
      <c r="EW33" s="660"/>
      <c r="EX33" s="660"/>
      <c r="EY33" s="660"/>
      <c r="EZ33" s="660"/>
      <c r="FA33" s="660"/>
      <c r="FB33" s="660"/>
      <c r="FC33" s="660"/>
      <c r="FD33" s="660"/>
      <c r="FE33" s="660"/>
      <c r="FF33" s="660"/>
      <c r="FG33" s="660"/>
      <c r="FH33" s="660"/>
      <c r="FI33" s="660"/>
      <c r="FJ33" s="660"/>
      <c r="FK33" s="660"/>
      <c r="FL33" s="660"/>
      <c r="FM33" s="660"/>
      <c r="FN33" s="660"/>
      <c r="FO33" s="660"/>
      <c r="FP33" s="660"/>
      <c r="FQ33" s="660"/>
      <c r="FR33" s="660"/>
      <c r="FS33" s="660"/>
      <c r="FT33" s="660"/>
      <c r="FU33" s="660"/>
      <c r="FV33" s="660"/>
      <c r="FW33" s="660"/>
      <c r="FX33" s="660"/>
      <c r="FY33" s="660"/>
      <c r="FZ33" s="660"/>
      <c r="GA33" s="660"/>
      <c r="GB33" s="660"/>
      <c r="GC33" s="660"/>
      <c r="GD33" s="660"/>
      <c r="GE33" s="660"/>
      <c r="GF33" s="660"/>
      <c r="GG33" s="660"/>
      <c r="GH33" s="660"/>
      <c r="GI33" s="660"/>
      <c r="GJ33" s="660"/>
      <c r="GK33" s="660"/>
      <c r="GL33" s="660"/>
      <c r="GM33" s="660"/>
      <c r="GN33" s="660"/>
      <c r="GO33" s="660"/>
      <c r="GP33" s="660"/>
      <c r="GQ33" s="660"/>
      <c r="GR33" s="660"/>
      <c r="GS33" s="660"/>
      <c r="GT33" s="660"/>
      <c r="GU33" s="660"/>
      <c r="GV33" s="660"/>
      <c r="GW33" s="660"/>
      <c r="GX33" s="660"/>
      <c r="GY33" s="660"/>
      <c r="GZ33" s="660"/>
      <c r="HA33" s="660"/>
      <c r="HB33" s="660"/>
      <c r="HC33" s="660"/>
      <c r="HD33" s="660"/>
      <c r="HE33" s="660"/>
      <c r="HF33" s="660"/>
      <c r="HG33" s="660"/>
      <c r="HH33" s="660"/>
      <c r="HI33" s="660"/>
      <c r="HJ33" s="660"/>
      <c r="HK33" s="660"/>
      <c r="HL33" s="660"/>
      <c r="HM33" s="660"/>
      <c r="HN33" s="660"/>
      <c r="HO33" s="660"/>
      <c r="HP33" s="660"/>
      <c r="HQ33" s="660"/>
      <c r="HR33" s="660"/>
      <c r="HS33" s="660"/>
      <c r="HT33" s="660"/>
      <c r="HU33" s="660"/>
      <c r="HV33" s="660"/>
      <c r="HW33" s="660"/>
    </row>
    <row r="34" spans="1:231" ht="14.4" x14ac:dyDescent="0.3">
      <c r="A34" s="680">
        <f t="shared" si="39"/>
        <v>2626.85</v>
      </c>
      <c r="B34" s="680">
        <f t="shared" si="107"/>
        <v>2900</v>
      </c>
      <c r="C34" s="680">
        <f t="shared" si="3"/>
        <v>8410000</v>
      </c>
      <c r="D34" s="680">
        <f>B34*C34</f>
        <v>24389000000</v>
      </c>
      <c r="E34" s="680">
        <f>SQRT(B34)</f>
        <v>53.851648071345039</v>
      </c>
      <c r="F34" s="680">
        <f>LN(B34)</f>
        <v>7.9724660159745655</v>
      </c>
      <c r="G34" s="660"/>
      <c r="H34" s="694" t="s">
        <v>1361</v>
      </c>
      <c r="I34" s="673">
        <v>54.116999999999997</v>
      </c>
      <c r="J34" s="666">
        <f t="shared" si="7"/>
        <v>202.38383720271102</v>
      </c>
      <c r="K34" s="666">
        <f t="shared" si="8"/>
        <v>1354.6860919194951</v>
      </c>
      <c r="L34" s="695">
        <f t="shared" si="92"/>
        <v>0.52066264078232616</v>
      </c>
      <c r="M34" s="715">
        <f t="shared" si="93"/>
        <v>2.7397460539703058</v>
      </c>
      <c r="N34" s="700"/>
      <c r="O34" s="700"/>
      <c r="P34" s="700"/>
      <c r="Q34" s="700"/>
      <c r="R34" s="700"/>
      <c r="S34" s="673">
        <v>94.13</v>
      </c>
      <c r="T34" s="666">
        <f t="shared" si="67"/>
        <v>802.01798379480783</v>
      </c>
      <c r="U34" s="666">
        <f t="shared" si="10"/>
        <v>2941.6728127304773</v>
      </c>
      <c r="V34" s="695">
        <f t="shared" si="40"/>
        <v>1.1306081490979407</v>
      </c>
      <c r="W34" s="715">
        <f t="shared" si="95"/>
        <v>7.5203227854542432</v>
      </c>
      <c r="X34" s="713">
        <f t="shared" si="108"/>
        <v>2900</v>
      </c>
      <c r="Y34" s="660"/>
      <c r="Z34" s="660"/>
      <c r="AA34" s="660"/>
      <c r="AB34" s="660"/>
      <c r="AC34" s="673">
        <v>89.051000000000002</v>
      </c>
      <c r="AD34" s="666">
        <f t="shared" si="69"/>
        <v>-109.42726459308005</v>
      </c>
      <c r="AE34" s="666">
        <f t="shared" si="11"/>
        <v>3178.8715400486913</v>
      </c>
      <c r="AF34" s="695">
        <f t="shared" si="41"/>
        <v>1.2217735611386864</v>
      </c>
      <c r="AG34" s="715">
        <f t="shared" si="96"/>
        <v>-2.228815674086535</v>
      </c>
      <c r="AH34" s="660"/>
      <c r="AI34" s="660"/>
      <c r="AJ34" s="660"/>
      <c r="AK34" s="660"/>
      <c r="AL34" s="660"/>
      <c r="AM34" s="673">
        <v>-246.83799999999999</v>
      </c>
      <c r="AN34" s="666">
        <f t="shared" si="70"/>
        <v>-246.83663408338006</v>
      </c>
      <c r="AO34" s="666">
        <f t="shared" si="12"/>
        <v>-5608.7053338120149</v>
      </c>
      <c r="AP34" s="695">
        <f t="shared" si="98"/>
        <v>1.2809184633879491</v>
      </c>
      <c r="AQ34" s="715">
        <f t="shared" si="99"/>
        <v>9.3126022330596772E-6</v>
      </c>
      <c r="AR34" s="660"/>
      <c r="AS34" s="660"/>
      <c r="AT34" s="660"/>
      <c r="AU34" s="660"/>
      <c r="AV34" s="660"/>
      <c r="AW34" s="673">
        <f>AX34-Vypocet!$F$155/1000000*$AY$2</f>
        <v>-162.45696000000001</v>
      </c>
      <c r="AX34" s="673">
        <v>-121.02200000000001</v>
      </c>
      <c r="AY34" s="666">
        <f t="shared" si="14"/>
        <v>169.20353368884136</v>
      </c>
      <c r="AZ34" s="666">
        <f t="shared" si="71"/>
        <v>-6717.7716594875446</v>
      </c>
      <c r="BA34" s="695">
        <f t="shared" si="42"/>
        <v>2.5772276455386853</v>
      </c>
      <c r="BB34" s="715">
        <f t="shared" si="100"/>
        <v>2.402489476075242</v>
      </c>
      <c r="BC34" s="660"/>
      <c r="BD34" s="660"/>
      <c r="BE34" s="660"/>
      <c r="BF34" s="660"/>
      <c r="BG34" s="660"/>
      <c r="BH34" s="673">
        <v>85.016000000000005</v>
      </c>
      <c r="BI34" s="666">
        <f t="shared" si="72"/>
        <v>52.569774178806732</v>
      </c>
      <c r="BJ34" s="666">
        <f t="shared" si="15"/>
        <v>42174.818930449452</v>
      </c>
      <c r="BK34" s="695">
        <f t="shared" si="73"/>
        <v>16.209550485404407</v>
      </c>
      <c r="BL34" s="715">
        <f t="shared" si="101"/>
        <v>-0.38164846406786102</v>
      </c>
      <c r="BM34" s="725">
        <f t="shared" si="102"/>
        <v>2900</v>
      </c>
      <c r="BN34" s="797">
        <f t="shared" si="43"/>
        <v>1.3412802304288387</v>
      </c>
      <c r="BO34" s="660"/>
      <c r="BP34" s="660"/>
      <c r="BQ34" s="660"/>
      <c r="BR34" s="673">
        <v>-20.689</v>
      </c>
      <c r="BS34" s="666">
        <f t="shared" si="74"/>
        <v>-20.689852434180864</v>
      </c>
      <c r="BT34" s="666">
        <f t="shared" si="17"/>
        <v>-738.61851312369697</v>
      </c>
      <c r="BU34" s="695">
        <f t="shared" si="103"/>
        <v>1.2326757160695649</v>
      </c>
      <c r="BV34" s="715">
        <f t="shared" si="104"/>
        <v>-9.4887815671198774E-6</v>
      </c>
      <c r="BW34" s="660"/>
      <c r="BX34" s="660"/>
      <c r="BY34" s="660"/>
      <c r="BZ34" s="660"/>
      <c r="CA34" s="660"/>
      <c r="CB34" s="673">
        <v>94.13</v>
      </c>
      <c r="CC34" s="666">
        <f t="shared" si="75"/>
        <v>-320.96669959805456</v>
      </c>
      <c r="CD34" s="666">
        <f t="shared" si="19"/>
        <v>3249.8776706300205</v>
      </c>
      <c r="CE34" s="695">
        <f t="shared" si="44"/>
        <v>1.2490641930280457</v>
      </c>
      <c r="CF34" s="715">
        <f t="shared" si="105"/>
        <v>-4.409823643876071</v>
      </c>
      <c r="CG34" s="725">
        <f t="shared" si="106"/>
        <v>2900</v>
      </c>
      <c r="CH34" s="797">
        <f t="shared" si="76"/>
        <v>89.766506633663369</v>
      </c>
      <c r="CI34" s="695">
        <f t="shared" si="77"/>
        <v>1.1911625323416917</v>
      </c>
      <c r="CJ34" s="797">
        <f t="shared" si="45"/>
        <v>1.2983767210910702</v>
      </c>
      <c r="CK34" s="801">
        <f t="shared" si="46"/>
        <v>1.3174854036186774</v>
      </c>
      <c r="CL34" s="673">
        <f t="shared" si="20"/>
        <v>93.641871852334859</v>
      </c>
      <c r="CM34" s="666"/>
      <c r="CN34" s="666"/>
      <c r="CO34" s="695"/>
      <c r="CP34" s="715"/>
      <c r="CQ34" s="660"/>
      <c r="CR34" s="660"/>
      <c r="CS34" s="660"/>
      <c r="CT34" s="660"/>
      <c r="CU34" s="660"/>
      <c r="CV34" s="673"/>
      <c r="CW34" s="666"/>
      <c r="CX34" s="666"/>
      <c r="CY34" s="695"/>
      <c r="CZ34" s="715"/>
      <c r="DA34" s="660"/>
      <c r="DB34" s="660"/>
      <c r="DC34" s="660"/>
      <c r="DD34" s="660"/>
      <c r="DE34" s="660"/>
      <c r="DF34" s="673" t="s">
        <v>1382</v>
      </c>
      <c r="DG34" s="747">
        <f>DG27</f>
        <v>298.14999999999998</v>
      </c>
      <c r="DH34" s="666" t="s">
        <v>64</v>
      </c>
      <c r="DI34" s="660"/>
      <c r="DJ34" s="660"/>
      <c r="DK34" s="660"/>
      <c r="DL34" s="660"/>
      <c r="DM34" s="660"/>
      <c r="DN34" s="660"/>
      <c r="DO34" s="660"/>
      <c r="DP34" s="673" t="s">
        <v>1382</v>
      </c>
      <c r="DQ34" s="747">
        <f>DQ27</f>
        <v>298.14999999999998</v>
      </c>
      <c r="DR34" s="666" t="s">
        <v>64</v>
      </c>
      <c r="DS34" s="660"/>
      <c r="DT34" s="660"/>
      <c r="DU34" s="660"/>
      <c r="DV34" s="660"/>
      <c r="DW34" s="660"/>
      <c r="DX34" s="660"/>
      <c r="DY34" s="660"/>
      <c r="DZ34" s="673" t="s">
        <v>1382</v>
      </c>
      <c r="EA34" s="747">
        <f>EA27</f>
        <v>298.14999999999998</v>
      </c>
      <c r="EB34" s="666" t="s">
        <v>64</v>
      </c>
      <c r="EC34" s="660"/>
      <c r="ED34" s="660"/>
      <c r="EE34" s="660"/>
      <c r="EF34" s="660"/>
      <c r="EG34" s="660"/>
      <c r="EH34" s="660"/>
      <c r="EI34" s="660"/>
      <c r="EJ34" s="673" t="s">
        <v>1382</v>
      </c>
      <c r="EK34" s="747">
        <f>EK27</f>
        <v>298.14999999999998</v>
      </c>
      <c r="EL34" s="666" t="s">
        <v>64</v>
      </c>
      <c r="EM34" s="660"/>
      <c r="EN34" s="660"/>
      <c r="EO34" s="660"/>
      <c r="EP34" s="660"/>
      <c r="EQ34" s="660"/>
      <c r="ER34" s="660"/>
      <c r="ES34" s="660"/>
      <c r="ET34" s="673" t="s">
        <v>1382</v>
      </c>
      <c r="EU34" s="747">
        <f>EU27</f>
        <v>298.14999999999998</v>
      </c>
      <c r="EV34" s="666" t="s">
        <v>64</v>
      </c>
      <c r="EW34" s="660"/>
      <c r="EX34" s="660"/>
      <c r="EY34" s="660"/>
      <c r="EZ34" s="660"/>
      <c r="FA34" s="660"/>
      <c r="FB34" s="660"/>
      <c r="FC34" s="660"/>
      <c r="FD34" s="673" t="s">
        <v>1382</v>
      </c>
      <c r="FE34" s="747">
        <f>FE27</f>
        <v>298.14999999999998</v>
      </c>
      <c r="FF34" s="666" t="s">
        <v>64</v>
      </c>
      <c r="FG34" s="660"/>
      <c r="FH34" s="660"/>
      <c r="FI34" s="660"/>
      <c r="FJ34" s="660"/>
      <c r="FK34" s="660"/>
      <c r="FL34" s="660"/>
      <c r="FM34" s="660"/>
      <c r="FN34" s="673" t="s">
        <v>1382</v>
      </c>
      <c r="FO34" s="747">
        <f>FO27</f>
        <v>298.14999999999998</v>
      </c>
      <c r="FP34" s="666" t="s">
        <v>64</v>
      </c>
      <c r="FQ34" s="660"/>
      <c r="FR34" s="660"/>
      <c r="FS34" s="660"/>
      <c r="FT34" s="660"/>
      <c r="FU34" s="660"/>
      <c r="FV34" s="660"/>
      <c r="FW34" s="660"/>
      <c r="FX34" s="673" t="s">
        <v>1382</v>
      </c>
      <c r="FY34" s="747">
        <f>FY27</f>
        <v>298.14999999999998</v>
      </c>
      <c r="FZ34" s="666" t="s">
        <v>64</v>
      </c>
      <c r="GA34" s="660"/>
      <c r="GB34" s="660"/>
      <c r="GC34" s="660"/>
      <c r="GD34" s="660"/>
      <c r="GE34" s="660"/>
      <c r="GF34" s="660"/>
      <c r="GG34" s="660"/>
      <c r="GH34" s="673" t="s">
        <v>1382</v>
      </c>
      <c r="GI34" s="747">
        <f>GI27</f>
        <v>298.14999999999998</v>
      </c>
      <c r="GJ34" s="666" t="s">
        <v>64</v>
      </c>
      <c r="GK34" s="660"/>
      <c r="GL34" s="660"/>
      <c r="GM34" s="660"/>
      <c r="GN34" s="660"/>
      <c r="GO34" s="660"/>
      <c r="GP34" s="660"/>
      <c r="GQ34" s="660"/>
      <c r="GR34" s="673" t="s">
        <v>1382</v>
      </c>
      <c r="GS34" s="747">
        <f>GS27</f>
        <v>298.14999999999998</v>
      </c>
      <c r="GT34" s="666" t="s">
        <v>64</v>
      </c>
      <c r="GU34" s="660"/>
      <c r="GV34" s="660"/>
      <c r="GW34" s="660"/>
      <c r="GX34" s="660"/>
      <c r="GY34" s="660"/>
      <c r="GZ34" s="660"/>
      <c r="HA34" s="660"/>
      <c r="HB34" s="673" t="s">
        <v>1382</v>
      </c>
      <c r="HC34" s="747">
        <f>HC27</f>
        <v>298.14999999999998</v>
      </c>
      <c r="HD34" s="666" t="s">
        <v>64</v>
      </c>
      <c r="HE34" s="660"/>
      <c r="HF34" s="660"/>
      <c r="HG34" s="660"/>
      <c r="HH34" s="660"/>
      <c r="HI34" s="660"/>
      <c r="HJ34" s="660"/>
      <c r="HK34" s="660"/>
      <c r="HL34" s="673" t="s">
        <v>1382</v>
      </c>
      <c r="HM34" s="747">
        <f>HM27</f>
        <v>298.14999999999998</v>
      </c>
      <c r="HN34" s="666" t="s">
        <v>64</v>
      </c>
      <c r="HO34" s="660"/>
      <c r="HP34" s="660"/>
      <c r="HQ34" s="660"/>
      <c r="HR34" s="660"/>
      <c r="HS34" s="660"/>
      <c r="HT34" s="660"/>
      <c r="HU34" s="660"/>
      <c r="HV34" s="660"/>
      <c r="HW34" s="660"/>
    </row>
    <row r="35" spans="1:231" ht="13.8" x14ac:dyDescent="0.3">
      <c r="A35" s="680">
        <f t="shared" si="39"/>
        <v>2726.85</v>
      </c>
      <c r="B35" s="680">
        <f t="shared" si="107"/>
        <v>3000</v>
      </c>
      <c r="C35" s="680">
        <f t="shared" si="3"/>
        <v>9000000</v>
      </c>
      <c r="D35" s="680">
        <f>B35*C35</f>
        <v>27000000000</v>
      </c>
      <c r="E35" s="680">
        <f>SQRT(B35)</f>
        <v>54.772255750516614</v>
      </c>
      <c r="F35" s="680">
        <f>LN(B35)</f>
        <v>8.0063675676502459</v>
      </c>
      <c r="G35" s="660"/>
      <c r="H35" s="694" t="s">
        <v>1361</v>
      </c>
      <c r="I35" s="673">
        <v>56.197000000000003</v>
      </c>
      <c r="J35" s="666">
        <f t="shared" si="7"/>
        <v>225.94336432704807</v>
      </c>
      <c r="K35" s="666">
        <f t="shared" si="8"/>
        <v>1406.7537799138881</v>
      </c>
      <c r="L35" s="695">
        <f t="shared" si="92"/>
        <v>0.52066316779757882</v>
      </c>
      <c r="M35" s="715">
        <f t="shared" si="93"/>
        <v>3.0205591815763841</v>
      </c>
      <c r="N35" s="700"/>
      <c r="O35" s="700"/>
      <c r="P35" s="700"/>
      <c r="Q35" s="700"/>
      <c r="R35" s="660"/>
      <c r="S35" s="673">
        <v>98.116</v>
      </c>
      <c r="T35" s="666">
        <f t="shared" si="67"/>
        <v>907.71102255572418</v>
      </c>
      <c r="U35" s="666">
        <f t="shared" si="10"/>
        <v>3066.2399839994</v>
      </c>
      <c r="V35" s="695">
        <f t="shared" si="40"/>
        <v>1.1348668445692398</v>
      </c>
      <c r="W35" s="715">
        <f t="shared" si="95"/>
        <v>8.2514067283187682</v>
      </c>
      <c r="X35" s="713">
        <f t="shared" si="108"/>
        <v>3000</v>
      </c>
      <c r="Y35" s="660"/>
      <c r="Z35" s="660"/>
      <c r="AA35" s="660"/>
      <c r="AB35" s="660"/>
      <c r="AC35" s="673">
        <v>92.754000000000005</v>
      </c>
      <c r="AD35" s="666">
        <f t="shared" si="69"/>
        <v>-134.72258366588613</v>
      </c>
      <c r="AE35" s="666">
        <f t="shared" si="11"/>
        <v>3311.0582792520722</v>
      </c>
      <c r="AF35" s="695">
        <f t="shared" si="41"/>
        <v>1.2254782016959018</v>
      </c>
      <c r="AG35" s="715">
        <f t="shared" si="96"/>
        <v>-2.45247195448052</v>
      </c>
      <c r="AH35" s="660"/>
      <c r="AI35" s="660"/>
      <c r="AJ35" s="660"/>
      <c r="AK35" s="660"/>
      <c r="AL35" s="660"/>
      <c r="AM35" s="673">
        <v>-240.62100000000001</v>
      </c>
      <c r="AN35" s="666">
        <f t="shared" si="70"/>
        <v>-240.61969298199671</v>
      </c>
      <c r="AO35" s="666">
        <f t="shared" si="12"/>
        <v>-5467.4413426100555</v>
      </c>
      <c r="AP35" s="695">
        <f t="shared" si="98"/>
        <v>1.2857936951229323</v>
      </c>
      <c r="AQ35" s="715">
        <f t="shared" si="99"/>
        <v>8.5486915730983098E-6</v>
      </c>
      <c r="AR35" s="660"/>
      <c r="AS35" s="660"/>
      <c r="AT35" s="660"/>
      <c r="AU35" s="660"/>
      <c r="AV35" s="660"/>
      <c r="AW35" s="673">
        <f>AX35-Vypocet!$F$155/1000000*$AY$2</f>
        <v>-156.90196</v>
      </c>
      <c r="AX35" s="673">
        <v>-115.467</v>
      </c>
      <c r="AY35" s="666">
        <f t="shared" si="14"/>
        <v>216.64511621647287</v>
      </c>
      <c r="AZ35" s="666">
        <f t="shared" si="71"/>
        <v>-6409.4209334339885</v>
      </c>
      <c r="BA35" s="695">
        <f t="shared" si="42"/>
        <v>2.595965903213866</v>
      </c>
      <c r="BB35" s="715">
        <f t="shared" si="100"/>
        <v>2.6283634164824492</v>
      </c>
      <c r="BC35" s="660"/>
      <c r="BD35" s="660"/>
      <c r="BE35" s="660"/>
      <c r="BF35" s="660"/>
      <c r="BG35" s="660"/>
      <c r="BH35" s="673">
        <v>88.715999999999994</v>
      </c>
      <c r="BI35" s="666">
        <f t="shared" si="72"/>
        <v>51.769919665988567</v>
      </c>
      <c r="BJ35" s="666">
        <f t="shared" si="15"/>
        <v>44010.318483976582</v>
      </c>
      <c r="BK35" s="695">
        <f t="shared" si="73"/>
        <v>16.288957005006417</v>
      </c>
      <c r="BL35" s="715">
        <f t="shared" si="101"/>
        <v>-0.41645340563158201</v>
      </c>
      <c r="BM35" s="725">
        <f t="shared" si="102"/>
        <v>3000</v>
      </c>
      <c r="BN35" s="797">
        <f t="shared" si="43"/>
        <v>1.3390524539958784</v>
      </c>
      <c r="BO35" s="660"/>
      <c r="BP35" s="660"/>
      <c r="BQ35" s="660"/>
      <c r="BR35" s="673">
        <v>-16.969000000000001</v>
      </c>
      <c r="BS35" s="666">
        <f t="shared" si="74"/>
        <v>-16.977197923902963</v>
      </c>
      <c r="BT35" s="666">
        <f t="shared" si="17"/>
        <v>-605.81069888327204</v>
      </c>
      <c r="BU35" s="695">
        <f t="shared" si="103"/>
        <v>1.236206719875649</v>
      </c>
      <c r="BV35" s="715">
        <f t="shared" si="104"/>
        <v>-8.762584872121664E-5</v>
      </c>
      <c r="BW35" s="660"/>
      <c r="BX35" s="660"/>
      <c r="BY35" s="660"/>
      <c r="BZ35" s="660"/>
      <c r="CA35" s="660"/>
      <c r="CB35" s="673">
        <v>98.116</v>
      </c>
      <c r="CC35" s="666">
        <f t="shared" si="75"/>
        <v>-377.76662921159351</v>
      </c>
      <c r="CD35" s="666">
        <f t="shared" si="19"/>
        <v>3387.4959899238834</v>
      </c>
      <c r="CE35" s="695">
        <f t="shared" si="44"/>
        <v>1.2537690804167083</v>
      </c>
      <c r="CF35" s="715">
        <f t="shared" si="105"/>
        <v>-4.8502041380773111</v>
      </c>
      <c r="CG35" s="725">
        <f t="shared" si="106"/>
        <v>3000</v>
      </c>
      <c r="CH35" s="797">
        <f t="shared" si="76"/>
        <v>93.512484851485155</v>
      </c>
      <c r="CI35" s="695">
        <f t="shared" si="77"/>
        <v>1.1949433541902228</v>
      </c>
      <c r="CJ35" s="797">
        <f t="shared" si="45"/>
        <v>1.2969245715788533</v>
      </c>
      <c r="CK35" s="801">
        <f t="shared" si="46"/>
        <v>1.3161632788878357</v>
      </c>
      <c r="CL35" s="673">
        <f t="shared" si="20"/>
        <v>97.601073606031662</v>
      </c>
      <c r="CM35" s="666"/>
      <c r="CN35" s="666"/>
      <c r="CO35" s="695"/>
      <c r="CP35" s="715"/>
      <c r="CQ35" s="660"/>
      <c r="CR35" s="660"/>
      <c r="CS35" s="660"/>
      <c r="CT35" s="660"/>
      <c r="CU35" s="660"/>
      <c r="CV35" s="673"/>
      <c r="CW35" s="666"/>
      <c r="CX35" s="666"/>
      <c r="CY35" s="695"/>
      <c r="CZ35" s="715"/>
      <c r="DA35" s="660"/>
      <c r="DB35" s="660"/>
      <c r="DC35" s="660"/>
      <c r="DD35" s="660"/>
      <c r="DE35" s="660"/>
      <c r="DF35" s="660" t="s">
        <v>1383</v>
      </c>
      <c r="DG35" s="660"/>
      <c r="DH35" s="660"/>
      <c r="DI35" s="660"/>
      <c r="DJ35" s="660"/>
      <c r="DK35" s="660"/>
      <c r="DL35" s="660"/>
      <c r="DM35" s="660"/>
      <c r="DN35" s="660"/>
      <c r="DO35" s="660"/>
      <c r="DP35" s="660" t="s">
        <v>1383</v>
      </c>
      <c r="DQ35" s="660"/>
      <c r="DR35" s="660"/>
      <c r="DS35" s="660"/>
      <c r="DT35" s="660"/>
      <c r="DU35" s="660"/>
      <c r="DV35" s="660"/>
      <c r="DW35" s="660"/>
      <c r="DX35" s="660"/>
      <c r="DY35" s="660"/>
      <c r="DZ35" s="660" t="s">
        <v>1383</v>
      </c>
      <c r="EA35" s="660"/>
      <c r="EB35" s="660"/>
      <c r="EC35" s="660"/>
      <c r="ED35" s="660"/>
      <c r="EE35" s="660"/>
      <c r="EF35" s="660"/>
      <c r="EG35" s="660"/>
      <c r="EH35" s="660"/>
      <c r="EI35" s="660"/>
      <c r="EJ35" s="660" t="s">
        <v>1383</v>
      </c>
      <c r="EK35" s="660"/>
      <c r="EL35" s="660"/>
      <c r="EM35" s="660"/>
      <c r="EN35" s="660"/>
      <c r="EO35" s="660"/>
      <c r="EP35" s="660"/>
      <c r="EQ35" s="660"/>
      <c r="ER35" s="660"/>
      <c r="ES35" s="660"/>
      <c r="ET35" s="660" t="s">
        <v>1383</v>
      </c>
      <c r="EU35" s="660"/>
      <c r="EV35" s="660"/>
      <c r="EW35" s="660"/>
      <c r="EX35" s="660"/>
      <c r="EY35" s="660"/>
      <c r="EZ35" s="660"/>
      <c r="FA35" s="660"/>
      <c r="FB35" s="660"/>
      <c r="FC35" s="660"/>
      <c r="FD35" s="660" t="s">
        <v>1383</v>
      </c>
      <c r="FE35" s="660"/>
      <c r="FF35" s="660"/>
      <c r="FG35" s="660"/>
      <c r="FH35" s="660"/>
      <c r="FI35" s="660"/>
      <c r="FJ35" s="660"/>
      <c r="FK35" s="660"/>
      <c r="FL35" s="660"/>
      <c r="FM35" s="660"/>
      <c r="FN35" s="660" t="s">
        <v>1383</v>
      </c>
      <c r="FO35" s="660"/>
      <c r="FP35" s="660"/>
      <c r="FQ35" s="660"/>
      <c r="FR35" s="660"/>
      <c r="FS35" s="660"/>
      <c r="FT35" s="660"/>
      <c r="FU35" s="660"/>
      <c r="FV35" s="660"/>
      <c r="FW35" s="660"/>
      <c r="FX35" s="660" t="s">
        <v>1383</v>
      </c>
      <c r="FY35" s="660"/>
      <c r="FZ35" s="660"/>
      <c r="GA35" s="660"/>
      <c r="GB35" s="660"/>
      <c r="GC35" s="660"/>
      <c r="GD35" s="660"/>
      <c r="GE35" s="660"/>
      <c r="GF35" s="660"/>
      <c r="GG35" s="660"/>
      <c r="GH35" s="660" t="s">
        <v>1383</v>
      </c>
      <c r="GI35" s="660"/>
      <c r="GJ35" s="660"/>
      <c r="GK35" s="660"/>
      <c r="GL35" s="660"/>
      <c r="GM35" s="660"/>
      <c r="GN35" s="660"/>
      <c r="GO35" s="660"/>
      <c r="GP35" s="660"/>
      <c r="GQ35" s="660"/>
      <c r="GR35" s="660" t="s">
        <v>1383</v>
      </c>
      <c r="GS35" s="660"/>
      <c r="GT35" s="660"/>
      <c r="GU35" s="660"/>
      <c r="GV35" s="660"/>
      <c r="GW35" s="660"/>
      <c r="GX35" s="660"/>
      <c r="GY35" s="660"/>
      <c r="GZ35" s="660"/>
      <c r="HA35" s="660"/>
      <c r="HB35" s="660" t="s">
        <v>1383</v>
      </c>
      <c r="HC35" s="660"/>
      <c r="HD35" s="660"/>
      <c r="HE35" s="660"/>
      <c r="HF35" s="660"/>
      <c r="HG35" s="660"/>
      <c r="HH35" s="660"/>
      <c r="HI35" s="660"/>
      <c r="HJ35" s="660"/>
      <c r="HK35" s="660"/>
      <c r="HL35" s="660" t="s">
        <v>1383</v>
      </c>
      <c r="HM35" s="660"/>
      <c r="HN35" s="660"/>
      <c r="HO35" s="660"/>
      <c r="HP35" s="660"/>
      <c r="HQ35" s="660"/>
      <c r="HR35" s="660"/>
      <c r="HS35" s="660"/>
      <c r="HT35" s="660"/>
      <c r="HU35" s="660"/>
      <c r="HV35" s="660"/>
      <c r="HW35" s="660"/>
    </row>
    <row r="36" spans="1:231" ht="13.8" x14ac:dyDescent="0.3">
      <c r="A36" s="680">
        <f t="shared" si="39"/>
        <v>2826.85</v>
      </c>
      <c r="B36" s="680">
        <f t="shared" si="107"/>
        <v>3100</v>
      </c>
      <c r="C36" s="680">
        <f t="shared" si="3"/>
        <v>9610000</v>
      </c>
      <c r="D36" s="680">
        <f>B36*C36</f>
        <v>29791000000</v>
      </c>
      <c r="E36" s="680">
        <f>SQRT(B36)</f>
        <v>55.677643628300217</v>
      </c>
      <c r="F36" s="680">
        <f>LN(B36)</f>
        <v>8.0391573904732372</v>
      </c>
      <c r="G36" s="660"/>
      <c r="H36" s="694" t="s">
        <v>1361</v>
      </c>
      <c r="I36" s="673">
        <v>58.277000000000001</v>
      </c>
      <c r="J36" s="666">
        <f t="shared" si="7"/>
        <v>251.53004936760794</v>
      </c>
      <c r="K36" s="666">
        <f t="shared" si="8"/>
        <v>1458.8214679082807</v>
      </c>
      <c r="L36" s="695">
        <f t="shared" si="92"/>
        <v>0.52066365719374019</v>
      </c>
      <c r="M36" s="715">
        <f t="shared" si="93"/>
        <v>3.3161118343018336</v>
      </c>
      <c r="N36" s="700"/>
      <c r="O36" s="700"/>
      <c r="P36" s="700"/>
      <c r="Q36" s="700"/>
      <c r="R36" s="660"/>
      <c r="S36" s="673">
        <v>102.12</v>
      </c>
      <c r="T36" s="666">
        <f t="shared" si="67"/>
        <v>1022.935468139857</v>
      </c>
      <c r="U36" s="666">
        <f t="shared" si="10"/>
        <v>3191.3696763628636</v>
      </c>
      <c r="V36" s="695">
        <f t="shared" si="40"/>
        <v>1.1390223160993145</v>
      </c>
      <c r="W36" s="715">
        <f t="shared" si="95"/>
        <v>9.0169944001161078</v>
      </c>
      <c r="X36" s="713">
        <f t="shared" si="108"/>
        <v>3100</v>
      </c>
      <c r="Y36" s="660"/>
      <c r="Z36" s="660"/>
      <c r="AA36" s="660"/>
      <c r="AB36" s="660"/>
      <c r="AC36" s="673">
        <v>96.463999999999999</v>
      </c>
      <c r="AD36" s="666">
        <f t="shared" si="69"/>
        <v>-162.79044369919163</v>
      </c>
      <c r="AE36" s="666">
        <f t="shared" si="11"/>
        <v>3443.4948988698266</v>
      </c>
      <c r="AF36" s="695">
        <f t="shared" si="41"/>
        <v>1.2290075838713088</v>
      </c>
      <c r="AG36" s="715">
        <f t="shared" si="96"/>
        <v>-2.6875771655663421</v>
      </c>
      <c r="AH36" s="660"/>
      <c r="AI36" s="660"/>
      <c r="AJ36" s="660"/>
      <c r="AK36" s="660"/>
      <c r="AL36" s="660"/>
      <c r="AM36" s="673">
        <v>-234.393</v>
      </c>
      <c r="AN36" s="666">
        <f t="shared" si="70"/>
        <v>-234.39392443058486</v>
      </c>
      <c r="AO36" s="666">
        <f t="shared" si="12"/>
        <v>-5325.9274070775145</v>
      </c>
      <c r="AP36" s="695">
        <f t="shared" si="98"/>
        <v>1.290410132840957</v>
      </c>
      <c r="AQ36" s="715">
        <f t="shared" si="99"/>
        <v>-5.8096807097813107E-6</v>
      </c>
      <c r="AR36" s="660"/>
      <c r="AS36" s="660"/>
      <c r="AT36" s="660"/>
      <c r="AU36" s="660"/>
      <c r="AV36" s="660"/>
      <c r="AW36" s="673">
        <f>AX36-Vypocet!$F$155/1000000*$AY$2</f>
        <v>-151.31595999999999</v>
      </c>
      <c r="AX36" s="673">
        <v>-109.881</v>
      </c>
      <c r="AY36" s="666">
        <f t="shared" si="14"/>
        <v>268.03598377971309</v>
      </c>
      <c r="AZ36" s="666">
        <f t="shared" si="71"/>
        <v>-6099.3494382521421</v>
      </c>
      <c r="BA36" s="695">
        <f t="shared" si="42"/>
        <v>2.613980752281611</v>
      </c>
      <c r="BB36" s="715">
        <f t="shared" si="100"/>
        <v>2.8642442856363206</v>
      </c>
      <c r="BC36" s="660"/>
      <c r="BD36" s="660"/>
      <c r="BE36" s="660"/>
      <c r="BF36" s="660"/>
      <c r="BG36" s="660"/>
      <c r="BH36" s="673">
        <v>92.438999999999993</v>
      </c>
      <c r="BI36" s="666">
        <f t="shared" si="72"/>
        <v>50.58790883113015</v>
      </c>
      <c r="BJ36" s="666">
        <f t="shared" si="15"/>
        <v>45857.227899593214</v>
      </c>
      <c r="BK36" s="695">
        <f t="shared" si="73"/>
        <v>16.366767635524102</v>
      </c>
      <c r="BL36" s="715">
        <f t="shared" si="101"/>
        <v>-0.4527427943710971</v>
      </c>
      <c r="BM36" s="725">
        <f t="shared" si="102"/>
        <v>3100</v>
      </c>
      <c r="BN36" s="797">
        <f t="shared" si="43"/>
        <v>1.3368974850495201</v>
      </c>
      <c r="BO36" s="660"/>
      <c r="BP36" s="660"/>
      <c r="BQ36" s="660"/>
      <c r="BR36" s="673">
        <v>-13.244</v>
      </c>
      <c r="BS36" s="666">
        <f t="shared" si="74"/>
        <v>-13.26283176902065</v>
      </c>
      <c r="BT36" s="666">
        <f t="shared" si="17"/>
        <v>-472.8243795161797</v>
      </c>
      <c r="BU36" s="695">
        <f t="shared" si="103"/>
        <v>1.239549385392906</v>
      </c>
      <c r="BV36" s="715">
        <f t="shared" si="104"/>
        <v>-1.9358116200131898E-4</v>
      </c>
      <c r="BW36" s="660"/>
      <c r="BX36" s="660"/>
      <c r="BY36" s="660"/>
      <c r="BZ36" s="660"/>
      <c r="CA36" s="660"/>
      <c r="CB36" s="673">
        <v>102.12</v>
      </c>
      <c r="CC36" s="666">
        <f t="shared" si="75"/>
        <v>-440.35037440364528</v>
      </c>
      <c r="CD36" s="666">
        <f t="shared" si="19"/>
        <v>3525.7357667559518</v>
      </c>
      <c r="CE36" s="695">
        <f t="shared" si="44"/>
        <v>1.2583599288883958</v>
      </c>
      <c r="CF36" s="715">
        <f t="shared" si="105"/>
        <v>-5.3120874892640551</v>
      </c>
      <c r="CG36" s="725">
        <f t="shared" si="106"/>
        <v>3100</v>
      </c>
      <c r="CH36" s="797">
        <f t="shared" si="76"/>
        <v>97.267680891089114</v>
      </c>
      <c r="CI36" s="695">
        <f t="shared" si="77"/>
        <v>1.1985678810149829</v>
      </c>
      <c r="CJ36" s="797">
        <f t="shared" si="45"/>
        <v>1.2955211804259217</v>
      </c>
      <c r="CK36" s="801">
        <f t="shared" si="46"/>
        <v>1.3149061064468854</v>
      </c>
      <c r="CL36" s="673">
        <f t="shared" si="20"/>
        <v>101.54047242432674</v>
      </c>
      <c r="CM36" s="666"/>
      <c r="CN36" s="666"/>
      <c r="CO36" s="695"/>
      <c r="CP36" s="715"/>
      <c r="CQ36" s="660"/>
      <c r="CR36" s="660"/>
      <c r="CS36" s="660"/>
      <c r="CT36" s="660"/>
      <c r="CU36" s="660"/>
      <c r="CV36" s="673"/>
      <c r="CW36" s="666"/>
      <c r="CX36" s="666"/>
      <c r="CY36" s="695"/>
      <c r="CZ36" s="715"/>
      <c r="DA36" s="660"/>
      <c r="DB36" s="660"/>
      <c r="DC36" s="660"/>
      <c r="DD36" s="660"/>
      <c r="DE36" s="660"/>
      <c r="DF36" s="746" t="s">
        <v>1384</v>
      </c>
      <c r="DG36" s="737" t="s">
        <v>1385</v>
      </c>
      <c r="DH36" s="737" t="s">
        <v>1386</v>
      </c>
      <c r="DI36" s="738" t="s">
        <v>1387</v>
      </c>
      <c r="DJ36" s="739" t="s">
        <v>1388</v>
      </c>
      <c r="DK36" s="740" t="s">
        <v>1389</v>
      </c>
      <c r="DL36" s="740" t="s">
        <v>1390</v>
      </c>
      <c r="DM36" s="740" t="s">
        <v>1391</v>
      </c>
      <c r="DN36" s="740"/>
      <c r="DO36" s="660"/>
      <c r="DP36" s="746" t="s">
        <v>1384</v>
      </c>
      <c r="DQ36" s="737" t="s">
        <v>1385</v>
      </c>
      <c r="DR36" s="737" t="s">
        <v>1386</v>
      </c>
      <c r="DS36" s="738" t="s">
        <v>1387</v>
      </c>
      <c r="DT36" s="739" t="s">
        <v>1388</v>
      </c>
      <c r="DU36" s="740" t="s">
        <v>1389</v>
      </c>
      <c r="DV36" s="740" t="s">
        <v>1390</v>
      </c>
      <c r="DW36" s="740" t="s">
        <v>1391</v>
      </c>
      <c r="DX36" s="740"/>
      <c r="DY36" s="660"/>
      <c r="DZ36" s="746" t="s">
        <v>1384</v>
      </c>
      <c r="EA36" s="737" t="s">
        <v>1385</v>
      </c>
      <c r="EB36" s="737" t="s">
        <v>1386</v>
      </c>
      <c r="EC36" s="738" t="s">
        <v>1387</v>
      </c>
      <c r="ED36" s="739" t="s">
        <v>1388</v>
      </c>
      <c r="EE36" s="740" t="s">
        <v>1389</v>
      </c>
      <c r="EF36" s="740" t="s">
        <v>1390</v>
      </c>
      <c r="EG36" s="740" t="s">
        <v>1391</v>
      </c>
      <c r="EH36" s="740"/>
      <c r="EI36" s="660"/>
      <c r="EJ36" s="746" t="s">
        <v>1384</v>
      </c>
      <c r="EK36" s="737" t="s">
        <v>1385</v>
      </c>
      <c r="EL36" s="737" t="s">
        <v>1386</v>
      </c>
      <c r="EM36" s="738" t="s">
        <v>1387</v>
      </c>
      <c r="EN36" s="739" t="s">
        <v>1388</v>
      </c>
      <c r="EO36" s="740" t="s">
        <v>1389</v>
      </c>
      <c r="EP36" s="740" t="s">
        <v>1390</v>
      </c>
      <c r="EQ36" s="740" t="s">
        <v>1391</v>
      </c>
      <c r="ER36" s="740"/>
      <c r="ES36" s="660"/>
      <c r="ET36" s="746" t="s">
        <v>1384</v>
      </c>
      <c r="EU36" s="737" t="s">
        <v>1385</v>
      </c>
      <c r="EV36" s="737" t="s">
        <v>1386</v>
      </c>
      <c r="EW36" s="738" t="s">
        <v>1387</v>
      </c>
      <c r="EX36" s="739" t="s">
        <v>1388</v>
      </c>
      <c r="EY36" s="740" t="s">
        <v>1389</v>
      </c>
      <c r="EZ36" s="740" t="s">
        <v>1390</v>
      </c>
      <c r="FA36" s="740" t="s">
        <v>1391</v>
      </c>
      <c r="FB36" s="740"/>
      <c r="FC36" s="660"/>
      <c r="FD36" s="746" t="s">
        <v>1384</v>
      </c>
      <c r="FE36" s="737" t="s">
        <v>1385</v>
      </c>
      <c r="FF36" s="737" t="s">
        <v>1386</v>
      </c>
      <c r="FG36" s="738" t="s">
        <v>1387</v>
      </c>
      <c r="FH36" s="739" t="s">
        <v>1388</v>
      </c>
      <c r="FI36" s="740" t="s">
        <v>1389</v>
      </c>
      <c r="FJ36" s="740" t="s">
        <v>1390</v>
      </c>
      <c r="FK36" s="740" t="s">
        <v>1391</v>
      </c>
      <c r="FL36" s="740"/>
      <c r="FM36" s="660"/>
      <c r="FN36" s="746" t="s">
        <v>1384</v>
      </c>
      <c r="FO36" s="737" t="s">
        <v>1385</v>
      </c>
      <c r="FP36" s="737" t="s">
        <v>1386</v>
      </c>
      <c r="FQ36" s="738" t="s">
        <v>1387</v>
      </c>
      <c r="FR36" s="739" t="s">
        <v>1388</v>
      </c>
      <c r="FS36" s="740" t="s">
        <v>1389</v>
      </c>
      <c r="FT36" s="740" t="s">
        <v>1390</v>
      </c>
      <c r="FU36" s="740" t="s">
        <v>1391</v>
      </c>
      <c r="FV36" s="740"/>
      <c r="FW36" s="660"/>
      <c r="FX36" s="746" t="s">
        <v>1384</v>
      </c>
      <c r="FY36" s="737" t="s">
        <v>1385</v>
      </c>
      <c r="FZ36" s="737" t="s">
        <v>1386</v>
      </c>
      <c r="GA36" s="738" t="s">
        <v>1387</v>
      </c>
      <c r="GB36" s="739" t="s">
        <v>1388</v>
      </c>
      <c r="GC36" s="740" t="s">
        <v>1389</v>
      </c>
      <c r="GD36" s="740" t="s">
        <v>1390</v>
      </c>
      <c r="GE36" s="740" t="s">
        <v>1391</v>
      </c>
      <c r="GF36" s="740"/>
      <c r="GG36" s="660"/>
      <c r="GH36" s="746" t="s">
        <v>1384</v>
      </c>
      <c r="GI36" s="737" t="s">
        <v>1385</v>
      </c>
      <c r="GJ36" s="737" t="s">
        <v>1386</v>
      </c>
      <c r="GK36" s="738" t="s">
        <v>1387</v>
      </c>
      <c r="GL36" s="739" t="s">
        <v>1388</v>
      </c>
      <c r="GM36" s="740" t="s">
        <v>1389</v>
      </c>
      <c r="GN36" s="740" t="s">
        <v>1390</v>
      </c>
      <c r="GO36" s="740" t="s">
        <v>1391</v>
      </c>
      <c r="GP36" s="740"/>
      <c r="GQ36" s="660"/>
      <c r="GR36" s="746" t="s">
        <v>1384</v>
      </c>
      <c r="GS36" s="737" t="s">
        <v>1385</v>
      </c>
      <c r="GT36" s="737" t="s">
        <v>1386</v>
      </c>
      <c r="GU36" s="738" t="s">
        <v>1387</v>
      </c>
      <c r="GV36" s="739" t="s">
        <v>1388</v>
      </c>
      <c r="GW36" s="740" t="s">
        <v>1389</v>
      </c>
      <c r="GX36" s="740" t="s">
        <v>1390</v>
      </c>
      <c r="GY36" s="740" t="s">
        <v>1391</v>
      </c>
      <c r="GZ36" s="740"/>
      <c r="HA36" s="660"/>
      <c r="HB36" s="746" t="s">
        <v>1384</v>
      </c>
      <c r="HC36" s="737" t="s">
        <v>1385</v>
      </c>
      <c r="HD36" s="737" t="s">
        <v>1386</v>
      </c>
      <c r="HE36" s="738" t="s">
        <v>1387</v>
      </c>
      <c r="HF36" s="739" t="s">
        <v>1388</v>
      </c>
      <c r="HG36" s="740" t="s">
        <v>1389</v>
      </c>
      <c r="HH36" s="740" t="s">
        <v>1390</v>
      </c>
      <c r="HI36" s="740" t="s">
        <v>1391</v>
      </c>
      <c r="HJ36" s="740"/>
      <c r="HK36" s="660"/>
      <c r="HL36" s="746" t="s">
        <v>1384</v>
      </c>
      <c r="HM36" s="737" t="s">
        <v>1385</v>
      </c>
      <c r="HN36" s="737" t="s">
        <v>1386</v>
      </c>
      <c r="HO36" s="738" t="s">
        <v>1387</v>
      </c>
      <c r="HP36" s="739" t="s">
        <v>1388</v>
      </c>
      <c r="HQ36" s="740" t="s">
        <v>1389</v>
      </c>
      <c r="HR36" s="740" t="s">
        <v>1390</v>
      </c>
      <c r="HS36" s="740" t="s">
        <v>1391</v>
      </c>
      <c r="HT36" s="740"/>
      <c r="HU36" s="660"/>
      <c r="HV36" s="660"/>
      <c r="HW36" s="660"/>
    </row>
    <row r="37" spans="1:231" ht="13.8" x14ac:dyDescent="0.3">
      <c r="A37" s="660"/>
      <c r="B37" s="680"/>
      <c r="C37" s="660"/>
      <c r="D37" s="660"/>
      <c r="E37" s="660"/>
      <c r="F37" s="660"/>
      <c r="G37" s="660"/>
      <c r="H37" s="694" t="s">
        <v>1361</v>
      </c>
      <c r="I37" s="660"/>
      <c r="J37" s="660"/>
      <c r="K37" s="660"/>
      <c r="L37" s="660"/>
      <c r="M37" s="660"/>
      <c r="N37" s="700"/>
      <c r="O37" s="700"/>
      <c r="P37" s="700"/>
      <c r="Q37" s="700"/>
      <c r="R37" s="660"/>
      <c r="S37" s="660"/>
      <c r="T37" s="660"/>
      <c r="U37" s="660"/>
      <c r="V37" s="660"/>
      <c r="W37" s="660"/>
      <c r="X37" s="660"/>
      <c r="Y37" s="660"/>
      <c r="Z37" s="660"/>
      <c r="AA37" s="660"/>
      <c r="AB37" s="660"/>
      <c r="AC37" s="660"/>
      <c r="AD37" s="660"/>
      <c r="AE37" s="660"/>
      <c r="AF37" s="660"/>
      <c r="AG37" s="660"/>
      <c r="AH37" s="660"/>
      <c r="AI37" s="660"/>
      <c r="AJ37" s="660"/>
      <c r="AK37" s="660"/>
      <c r="AL37" s="660"/>
      <c r="AM37" s="660"/>
      <c r="AN37" s="660"/>
      <c r="AO37" s="660"/>
      <c r="AP37" s="660"/>
      <c r="AQ37" s="660"/>
      <c r="AR37" s="660"/>
      <c r="AS37" s="660"/>
      <c r="AT37" s="660"/>
      <c r="AU37" s="660"/>
      <c r="AV37" s="660"/>
      <c r="AW37" s="660"/>
      <c r="AX37" s="660"/>
      <c r="AY37" s="660"/>
      <c r="AZ37" s="660"/>
      <c r="BA37" s="660"/>
      <c r="BB37" s="660"/>
      <c r="BC37" s="660"/>
      <c r="BD37" s="660"/>
      <c r="BE37" s="660"/>
      <c r="BF37" s="660"/>
      <c r="BG37" s="660"/>
      <c r="BH37" s="660"/>
      <c r="BI37" s="660"/>
      <c r="BJ37" s="660"/>
      <c r="BK37" s="660"/>
      <c r="BL37" s="660"/>
      <c r="BM37" s="660"/>
      <c r="BN37" s="660"/>
      <c r="BO37" s="660"/>
      <c r="BP37" s="660"/>
      <c r="BQ37" s="660"/>
      <c r="BR37" s="660"/>
      <c r="BS37" s="660"/>
      <c r="BT37" s="660"/>
      <c r="BU37" s="660"/>
      <c r="BV37" s="660"/>
      <c r="BW37" s="660"/>
      <c r="BX37" s="660"/>
      <c r="BY37" s="660"/>
      <c r="BZ37" s="660"/>
      <c r="CA37" s="660"/>
      <c r="CB37" s="660"/>
      <c r="CC37" s="660"/>
      <c r="CD37" s="660"/>
      <c r="CE37" s="660"/>
      <c r="CF37" s="660"/>
      <c r="CG37" s="660"/>
      <c r="CH37" s="660"/>
      <c r="CI37" s="660"/>
      <c r="CJ37" s="660"/>
      <c r="CK37" s="660"/>
      <c r="CL37" s="660"/>
      <c r="CM37" s="660"/>
      <c r="CN37" s="660"/>
      <c r="CO37" s="660"/>
      <c r="CP37" s="660"/>
      <c r="CQ37" s="660"/>
      <c r="CR37" s="660"/>
      <c r="CS37" s="660"/>
      <c r="CT37" s="660"/>
      <c r="CU37" s="660"/>
      <c r="CV37" s="660"/>
      <c r="CW37" s="660"/>
      <c r="CX37" s="660"/>
      <c r="CY37" s="660"/>
      <c r="CZ37" s="660"/>
      <c r="DA37" s="660"/>
      <c r="DB37" s="660"/>
      <c r="DC37" s="660"/>
      <c r="DD37" s="660"/>
      <c r="DE37" s="660"/>
      <c r="DF37" s="673">
        <f>DF25-DJ28/2+DG25/4-DK28/2</f>
        <v>2</v>
      </c>
      <c r="DG37" s="666">
        <f>DG30+DH25/2-DF37</f>
        <v>0</v>
      </c>
      <c r="DH37" s="666">
        <f>DH30</f>
        <v>7.5238095238095246</v>
      </c>
      <c r="DI37" s="695">
        <f>DI30+DG25/2-DK28</f>
        <v>2</v>
      </c>
      <c r="DJ37" s="695">
        <f>DJ30</f>
        <v>0</v>
      </c>
      <c r="DK37" s="695">
        <f>DF25-DJ28</f>
        <v>1</v>
      </c>
      <c r="DL37" s="695">
        <f>DJ28</f>
        <v>0</v>
      </c>
      <c r="DM37" s="695">
        <f>DK28</f>
        <v>0</v>
      </c>
      <c r="DN37" s="695">
        <f>SUM(DG37:DM37)</f>
        <v>10.523809523809526</v>
      </c>
      <c r="DO37" s="660"/>
      <c r="DP37" s="673">
        <f>DP25-DT28/2+DQ25/4-DU28/2</f>
        <v>5</v>
      </c>
      <c r="DQ37" s="666">
        <f>DQ30+DR25/2-DP37</f>
        <v>0</v>
      </c>
      <c r="DR37" s="666">
        <f>DR30</f>
        <v>18.80952380952381</v>
      </c>
      <c r="DS37" s="695">
        <f>DS30+DQ25/2-DU28</f>
        <v>4</v>
      </c>
      <c r="DT37" s="695">
        <f>DT30</f>
        <v>0</v>
      </c>
      <c r="DU37" s="695">
        <f>DP25-DT28</f>
        <v>3</v>
      </c>
      <c r="DV37" s="695">
        <f>DT28</f>
        <v>0</v>
      </c>
      <c r="DW37" s="695">
        <f>DU28</f>
        <v>0</v>
      </c>
      <c r="DX37" s="695">
        <f>SUM(DQ37:DW37)</f>
        <v>25.80952380952381</v>
      </c>
      <c r="DY37" s="660"/>
      <c r="DZ37" s="673">
        <f>DZ25-ED28/2+EA25/4-EE28/2</f>
        <v>7.5</v>
      </c>
      <c r="EA37" s="666">
        <f>EA30+EB25/2-DZ37</f>
        <v>0</v>
      </c>
      <c r="EB37" s="666">
        <f>EB30</f>
        <v>28.214285714285719</v>
      </c>
      <c r="EC37" s="695">
        <f>EC30+EA25/2-EE28</f>
        <v>3</v>
      </c>
      <c r="ED37" s="695">
        <f>ED30</f>
        <v>0</v>
      </c>
      <c r="EE37" s="695">
        <f>DZ25-ED28</f>
        <v>6</v>
      </c>
      <c r="EF37" s="695">
        <f>ED28</f>
        <v>0</v>
      </c>
      <c r="EG37" s="695">
        <f>EE28</f>
        <v>0</v>
      </c>
      <c r="EH37" s="695">
        <f>SUM(EA37:EG37)</f>
        <v>37.214285714285722</v>
      </c>
      <c r="EI37" s="660"/>
      <c r="EJ37" s="673">
        <f>EJ25-EN28/2+EK25/4-EO28/2</f>
        <v>11</v>
      </c>
      <c r="EK37" s="666">
        <f>EK30+EL25/2-EJ37</f>
        <v>0</v>
      </c>
      <c r="EL37" s="666">
        <f>EL30</f>
        <v>41.380952380952387</v>
      </c>
      <c r="EM37" s="695">
        <f>EM30+EK25/2-EO28</f>
        <v>8</v>
      </c>
      <c r="EN37" s="695">
        <f>EN30</f>
        <v>0</v>
      </c>
      <c r="EO37" s="695">
        <f>EJ25-EN28</f>
        <v>7</v>
      </c>
      <c r="EP37" s="695">
        <f>EN28</f>
        <v>0</v>
      </c>
      <c r="EQ37" s="695">
        <f>EO28</f>
        <v>0</v>
      </c>
      <c r="ER37" s="695">
        <f>SUM(EK37:EQ37)</f>
        <v>56.380952380952387</v>
      </c>
      <c r="ES37" s="660"/>
      <c r="ET37" s="673">
        <f>ET25-EX28/2+EU25/4-EY28/2</f>
        <v>12.5</v>
      </c>
      <c r="EU37" s="666">
        <f>EU30+EV25/2-ET37</f>
        <v>0</v>
      </c>
      <c r="EV37" s="666">
        <f>EV30</f>
        <v>47.023809523809526</v>
      </c>
      <c r="EW37" s="695">
        <f>EW30+EU25/2-EY28</f>
        <v>9</v>
      </c>
      <c r="EX37" s="695">
        <f>EX30</f>
        <v>0</v>
      </c>
      <c r="EY37" s="695">
        <f>ET25-EX28</f>
        <v>8</v>
      </c>
      <c r="EZ37" s="695">
        <f>EX28</f>
        <v>0</v>
      </c>
      <c r="FA37" s="695">
        <f>EY28</f>
        <v>0</v>
      </c>
      <c r="FB37" s="695">
        <f>SUM(EU37:FA37)</f>
        <v>64.023809523809518</v>
      </c>
      <c r="FC37" s="660"/>
      <c r="FD37" s="673">
        <f>FD25-FH28/2+FE25/4-FI28/2</f>
        <v>9</v>
      </c>
      <c r="FE37" s="666">
        <f>FE30+FF25/2-FD37</f>
        <v>0</v>
      </c>
      <c r="FF37" s="666">
        <f>FF30</f>
        <v>33.857142857142861</v>
      </c>
      <c r="FG37" s="695">
        <f>FG30+FE25/2-FI28</f>
        <v>4</v>
      </c>
      <c r="FH37" s="695">
        <f>FH30</f>
        <v>0</v>
      </c>
      <c r="FI37" s="695">
        <f>FD25-FH28</f>
        <v>7</v>
      </c>
      <c r="FJ37" s="695">
        <f>FH28</f>
        <v>0</v>
      </c>
      <c r="FK37" s="695">
        <f>FI28</f>
        <v>0</v>
      </c>
      <c r="FL37" s="695">
        <f>SUM(FE37:FK37)</f>
        <v>44.857142857142861</v>
      </c>
      <c r="FM37" s="660"/>
      <c r="FN37" s="673">
        <f>FN25-FR28/2+FO25/4-FS28/2</f>
        <v>24.5</v>
      </c>
      <c r="FO37" s="666">
        <f>FO30+FP25/2-FN37</f>
        <v>0</v>
      </c>
      <c r="FP37" s="666">
        <f>FP30</f>
        <v>92.166666666666671</v>
      </c>
      <c r="FQ37" s="695">
        <f>FQ30+FO25/2-FS28</f>
        <v>17</v>
      </c>
      <c r="FR37" s="695">
        <f>FR30</f>
        <v>0</v>
      </c>
      <c r="FS37" s="695">
        <f>FN25-FR28</f>
        <v>16</v>
      </c>
      <c r="FT37" s="695">
        <f>FR28</f>
        <v>0</v>
      </c>
      <c r="FU37" s="695">
        <f>FS28</f>
        <v>0</v>
      </c>
      <c r="FV37" s="695">
        <f>SUM(FO37:FU37)</f>
        <v>125.16666666666667</v>
      </c>
      <c r="FW37" s="660"/>
      <c r="FX37" s="673">
        <f>FX25-GB28/2+FY25/4-GC28/2</f>
        <v>13.5</v>
      </c>
      <c r="FY37" s="666">
        <f>FY30+FZ25/2-FX37</f>
        <v>0</v>
      </c>
      <c r="FZ37" s="666">
        <f>FZ30</f>
        <v>50.785714285714292</v>
      </c>
      <c r="GA37" s="695">
        <f>GA30+FY25/2-GC28</f>
        <v>5</v>
      </c>
      <c r="GB37" s="695">
        <f>GB30</f>
        <v>0</v>
      </c>
      <c r="GC37" s="695">
        <f>FX25-GB28</f>
        <v>11</v>
      </c>
      <c r="GD37" s="695">
        <f>GB28</f>
        <v>0</v>
      </c>
      <c r="GE37" s="695">
        <f>GC28</f>
        <v>0</v>
      </c>
      <c r="GF37" s="695">
        <f>SUM(FY37:GE37)</f>
        <v>66.785714285714292</v>
      </c>
      <c r="GG37" s="660"/>
      <c r="GH37" s="673">
        <f>GH25-GL28/2+GI25/4-GM28/2</f>
        <v>2</v>
      </c>
      <c r="GI37" s="666">
        <f>GI30+GJ25/2-GH37</f>
        <v>0</v>
      </c>
      <c r="GJ37" s="666">
        <f>GJ30</f>
        <v>5.6428571428571432</v>
      </c>
      <c r="GK37" s="695">
        <f>GK30+GI25/2-GM28</f>
        <v>2</v>
      </c>
      <c r="GL37" s="695">
        <f>GL30</f>
        <v>0</v>
      </c>
      <c r="GM37" s="695">
        <f>GH25-GL28</f>
        <v>1</v>
      </c>
      <c r="GN37" s="695">
        <f>GL28</f>
        <v>0</v>
      </c>
      <c r="GO37" s="695">
        <f>GM28</f>
        <v>0</v>
      </c>
      <c r="GP37" s="695">
        <f>SUM(GI37:GO37)</f>
        <v>8.6428571428571423</v>
      </c>
      <c r="GQ37" s="660"/>
      <c r="GR37" s="673">
        <f>GR25-GV28/2+GS25/4-GW28/2</f>
        <v>3.5</v>
      </c>
      <c r="GS37" s="666">
        <f>GS30+GT25/2-GR37</f>
        <v>0</v>
      </c>
      <c r="GT37" s="666">
        <f>GT30</f>
        <v>11.285714285714286</v>
      </c>
      <c r="GU37" s="695">
        <f>GU30+GS25/2-GW28</f>
        <v>3</v>
      </c>
      <c r="GV37" s="695">
        <f>GV30</f>
        <v>0</v>
      </c>
      <c r="GW37" s="695">
        <f>GR25-GV28</f>
        <v>2</v>
      </c>
      <c r="GX37" s="695">
        <f>GV28</f>
        <v>0</v>
      </c>
      <c r="GY37" s="695">
        <f>GW28</f>
        <v>0</v>
      </c>
      <c r="GZ37" s="695">
        <f>SUM(GS37:GY37)</f>
        <v>16.285714285714285</v>
      </c>
      <c r="HA37" s="660"/>
      <c r="HB37" s="673">
        <f>HB25-HF28/2+HC25/4-HG28/2</f>
        <v>1</v>
      </c>
      <c r="HC37" s="666">
        <f>HC30+HD25/2-HB37</f>
        <v>0</v>
      </c>
      <c r="HD37" s="666">
        <f>HD30</f>
        <v>1.8809523809523812</v>
      </c>
      <c r="HE37" s="695">
        <f>HE30+HC25/2-HG28</f>
        <v>0</v>
      </c>
      <c r="HF37" s="695">
        <f>HF30</f>
        <v>0</v>
      </c>
      <c r="HG37" s="695">
        <f>HB25-HF28</f>
        <v>1</v>
      </c>
      <c r="HH37" s="695">
        <f>HF28</f>
        <v>0</v>
      </c>
      <c r="HI37" s="695">
        <f>HG28</f>
        <v>0</v>
      </c>
      <c r="HJ37" s="695">
        <f>SUM(HC37:HI37)</f>
        <v>2.8809523809523814</v>
      </c>
      <c r="HK37" s="660"/>
      <c r="HL37" s="673">
        <f>HL25-HP28/2+HM25/4-HQ28/2</f>
        <v>0.5</v>
      </c>
      <c r="HM37" s="666">
        <f>HM30+HN25/2-HL37</f>
        <v>0</v>
      </c>
      <c r="HN37" s="666">
        <f>HN30</f>
        <v>1.8809523809523812</v>
      </c>
      <c r="HO37" s="695">
        <f>HO30+HM25/2-HQ28</f>
        <v>1</v>
      </c>
      <c r="HP37" s="695">
        <f>HP30</f>
        <v>0</v>
      </c>
      <c r="HQ37" s="695">
        <f>HL25-HP28</f>
        <v>0</v>
      </c>
      <c r="HR37" s="695">
        <f>HP28</f>
        <v>0</v>
      </c>
      <c r="HS37" s="695">
        <f>HQ28</f>
        <v>0</v>
      </c>
      <c r="HT37" s="695">
        <f>SUM(HM37:HS37)</f>
        <v>2.8809523809523814</v>
      </c>
      <c r="HU37" s="660"/>
      <c r="HV37" s="660"/>
      <c r="HW37" s="660"/>
    </row>
    <row r="38" spans="1:231" ht="13.8" x14ac:dyDescent="0.3">
      <c r="A38" s="660"/>
      <c r="B38" s="680"/>
      <c r="C38" s="660"/>
      <c r="D38" s="660"/>
      <c r="E38" s="660"/>
      <c r="F38" s="660"/>
      <c r="G38" s="660"/>
      <c r="H38" s="694" t="s">
        <v>1361</v>
      </c>
      <c r="I38" s="660"/>
      <c r="J38" s="660"/>
      <c r="K38" s="660"/>
      <c r="L38" s="660"/>
      <c r="M38" s="660"/>
      <c r="N38" s="700"/>
      <c r="O38" s="700"/>
      <c r="P38" s="700"/>
      <c r="Q38" s="700"/>
      <c r="R38" s="660"/>
      <c r="S38" s="660"/>
      <c r="T38" s="660"/>
      <c r="U38" s="660"/>
      <c r="V38" s="660"/>
      <c r="W38" s="660"/>
      <c r="X38" s="660"/>
      <c r="Y38" s="660"/>
      <c r="Z38" s="660"/>
      <c r="AA38" s="660"/>
      <c r="AB38" s="660"/>
      <c r="AC38" s="660"/>
      <c r="AD38" s="660"/>
      <c r="AE38" s="660"/>
      <c r="AF38" s="660"/>
      <c r="AG38" s="660"/>
      <c r="AH38" s="660"/>
      <c r="AI38" s="660"/>
      <c r="AJ38" s="660"/>
      <c r="AK38" s="660"/>
      <c r="AL38" s="660"/>
      <c r="AM38" s="660"/>
      <c r="AN38" s="660"/>
      <c r="AO38" s="660"/>
      <c r="AP38" s="660"/>
      <c r="AQ38" s="660"/>
      <c r="AR38" s="660"/>
      <c r="AS38" s="660"/>
      <c r="AT38" s="660"/>
      <c r="AU38" s="660"/>
      <c r="AV38" s="660"/>
      <c r="AW38" s="660"/>
      <c r="AX38" s="660"/>
      <c r="AY38" s="660"/>
      <c r="AZ38" s="660"/>
      <c r="BA38" s="660"/>
      <c r="BB38" s="660"/>
      <c r="BC38" s="660"/>
      <c r="BD38" s="660"/>
      <c r="BE38" s="660"/>
      <c r="BF38" s="660"/>
      <c r="BG38" s="660"/>
      <c r="BH38" s="660"/>
      <c r="BI38" s="660"/>
      <c r="BJ38" s="660"/>
      <c r="BK38" s="660"/>
      <c r="BL38" s="660"/>
      <c r="BM38" s="660"/>
      <c r="BN38" s="660"/>
      <c r="BO38" s="660"/>
      <c r="BP38" s="660"/>
      <c r="BQ38" s="660"/>
      <c r="BR38" s="660"/>
      <c r="BS38" s="660"/>
      <c r="BT38" s="660"/>
      <c r="BU38" s="660"/>
      <c r="BV38" s="660"/>
      <c r="BW38" s="660"/>
      <c r="BX38" s="660"/>
      <c r="BY38" s="660"/>
      <c r="BZ38" s="660"/>
      <c r="CA38" s="660"/>
      <c r="CB38" s="660"/>
      <c r="CC38" s="660"/>
      <c r="CD38" s="660"/>
      <c r="CE38" s="660"/>
      <c r="CF38" s="660"/>
      <c r="CG38" s="660"/>
      <c r="CH38" s="660"/>
      <c r="CI38" s="660"/>
      <c r="CJ38" s="660"/>
      <c r="CK38" s="660"/>
      <c r="CL38" s="660"/>
      <c r="CM38" s="660"/>
      <c r="CN38" s="660"/>
      <c r="CO38" s="660"/>
      <c r="CP38" s="660"/>
      <c r="CQ38" s="660"/>
      <c r="CR38" s="660"/>
      <c r="CS38" s="660"/>
      <c r="CT38" s="660"/>
      <c r="CU38" s="660"/>
      <c r="CV38" s="660"/>
      <c r="CW38" s="660"/>
      <c r="CX38" s="660"/>
      <c r="CY38" s="660"/>
      <c r="CZ38" s="660"/>
      <c r="DA38" s="660"/>
      <c r="DB38" s="660"/>
      <c r="DC38" s="660"/>
      <c r="DD38" s="660"/>
      <c r="DE38" s="660"/>
      <c r="DF38" s="673"/>
      <c r="DG38" s="748">
        <f>DG37/DN37</f>
        <v>0</v>
      </c>
      <c r="DH38" s="748">
        <f>DH37/DN37</f>
        <v>0.71493212669683259</v>
      </c>
      <c r="DI38" s="748">
        <f>DI37/DN37</f>
        <v>0.19004524886877824</v>
      </c>
      <c r="DJ38" s="748">
        <f>DJ37/DN37</f>
        <v>0</v>
      </c>
      <c r="DK38" s="748">
        <f>DK37/DN37</f>
        <v>9.5022624434389122E-2</v>
      </c>
      <c r="DL38" s="748">
        <f>DL37/DN37</f>
        <v>0</v>
      </c>
      <c r="DM38" s="748">
        <f>DM37/DN37</f>
        <v>0</v>
      </c>
      <c r="DN38" s="715">
        <f>SUM(DG38:DM38)</f>
        <v>1</v>
      </c>
      <c r="DO38" s="660"/>
      <c r="DP38" s="673"/>
      <c r="DQ38" s="715">
        <f>DQ37/DX37</f>
        <v>0</v>
      </c>
      <c r="DR38" s="715">
        <f>DR37/DX37</f>
        <v>0.72878228782287824</v>
      </c>
      <c r="DS38" s="715">
        <f>DS37/DX37</f>
        <v>0.15498154981549814</v>
      </c>
      <c r="DT38" s="715">
        <f>DT37/DX37</f>
        <v>0</v>
      </c>
      <c r="DU38" s="715">
        <f>DU37/DX37</f>
        <v>0.11623616236162361</v>
      </c>
      <c r="DV38" s="715">
        <f>DV37/DX37</f>
        <v>0</v>
      </c>
      <c r="DW38" s="715">
        <f>DW37/DX37</f>
        <v>0</v>
      </c>
      <c r="DX38" s="715">
        <f>SUM(DQ38:DW38)</f>
        <v>1</v>
      </c>
      <c r="DY38" s="660"/>
      <c r="DZ38" s="673"/>
      <c r="EA38" s="715">
        <f>EA37/EH37</f>
        <v>0</v>
      </c>
      <c r="EB38" s="715">
        <f>EB37/EH37</f>
        <v>0.75815738963531665</v>
      </c>
      <c r="EC38" s="715">
        <f>EC37/EH37</f>
        <v>8.0614203454894423E-2</v>
      </c>
      <c r="ED38" s="715">
        <f>ED37/EH37</f>
        <v>0</v>
      </c>
      <c r="EE38" s="715">
        <f>EE37/EH37</f>
        <v>0.16122840690978885</v>
      </c>
      <c r="EF38" s="715">
        <f>EF37/EH37</f>
        <v>0</v>
      </c>
      <c r="EG38" s="715">
        <f>EG37/EH37</f>
        <v>0</v>
      </c>
      <c r="EH38" s="715">
        <f>SUM(EA38:EG38)</f>
        <v>1</v>
      </c>
      <c r="EI38" s="660"/>
      <c r="EJ38" s="673"/>
      <c r="EK38" s="715">
        <f>EK37/ER37</f>
        <v>0</v>
      </c>
      <c r="EL38" s="715">
        <f>EL37/ER37</f>
        <v>0.73395270270270274</v>
      </c>
      <c r="EM38" s="715">
        <f>EM37/ER37</f>
        <v>0.14189189189189189</v>
      </c>
      <c r="EN38" s="715">
        <f>EN37/ER37</f>
        <v>0</v>
      </c>
      <c r="EO38" s="715">
        <f>EO37/ER37</f>
        <v>0.12415540540540539</v>
      </c>
      <c r="EP38" s="715">
        <f>EP37/ER37</f>
        <v>0</v>
      </c>
      <c r="EQ38" s="715">
        <f>EQ37/ER37</f>
        <v>0</v>
      </c>
      <c r="ER38" s="715">
        <f>SUM(EK38:EQ38)</f>
        <v>1</v>
      </c>
      <c r="ES38" s="660"/>
      <c r="ET38" s="673"/>
      <c r="EU38" s="715">
        <f>EU37/FB37</f>
        <v>0</v>
      </c>
      <c r="EV38" s="715">
        <f>EV37/FB37</f>
        <v>0.73447378207512093</v>
      </c>
      <c r="EW38" s="715">
        <f>EW37/FB37</f>
        <v>0.14057270360728896</v>
      </c>
      <c r="EX38" s="715">
        <f>EX37/FB37</f>
        <v>0</v>
      </c>
      <c r="EY38" s="715">
        <f>EY37/FB37</f>
        <v>0.12495351431759019</v>
      </c>
      <c r="EZ38" s="715">
        <f>EZ37/FB37</f>
        <v>0</v>
      </c>
      <c r="FA38" s="715">
        <f>FA37/FB37</f>
        <v>0</v>
      </c>
      <c r="FB38" s="715">
        <f>SUM(EU38:FA38)</f>
        <v>1</v>
      </c>
      <c r="FC38" s="660"/>
      <c r="FD38" s="673"/>
      <c r="FE38" s="715">
        <f>FE37/FL37</f>
        <v>0</v>
      </c>
      <c r="FF38" s="715">
        <f>FF37/FL37</f>
        <v>0.75477707006369432</v>
      </c>
      <c r="FG38" s="715">
        <f>FG37/FL37</f>
        <v>8.9171974522292988E-2</v>
      </c>
      <c r="FH38" s="715">
        <f>FH37/FL37</f>
        <v>0</v>
      </c>
      <c r="FI38" s="715">
        <f>FI37/FL37</f>
        <v>0.15605095541401273</v>
      </c>
      <c r="FJ38" s="715">
        <f>FJ37/FL37</f>
        <v>0</v>
      </c>
      <c r="FK38" s="715">
        <f>FK37/FL37</f>
        <v>0</v>
      </c>
      <c r="FL38" s="715">
        <f>SUM(FE38:FK38)</f>
        <v>1</v>
      </c>
      <c r="FM38" s="660"/>
      <c r="FN38" s="673"/>
      <c r="FO38" s="715">
        <f>FO37/FV37</f>
        <v>0</v>
      </c>
      <c r="FP38" s="715">
        <f>FP37/FV37</f>
        <v>0.73635153129161124</v>
      </c>
      <c r="FQ38" s="715">
        <f>FQ37/FV37</f>
        <v>0.13581890812250333</v>
      </c>
      <c r="FR38" s="715">
        <f>FR37/FV37</f>
        <v>0</v>
      </c>
      <c r="FS38" s="715">
        <f>FS37/FV37</f>
        <v>0.12782956058588549</v>
      </c>
      <c r="FT38" s="715">
        <f>FT37/FV37</f>
        <v>0</v>
      </c>
      <c r="FU38" s="715">
        <f>FU37/FV37</f>
        <v>0</v>
      </c>
      <c r="FV38" s="715">
        <f>SUM(FO38:FU38)</f>
        <v>1</v>
      </c>
      <c r="FW38" s="660"/>
      <c r="FX38" s="673"/>
      <c r="FY38" s="715">
        <f>FY37/GF37</f>
        <v>0</v>
      </c>
      <c r="FZ38" s="715">
        <f>FZ37/GF37</f>
        <v>0.76042780748663108</v>
      </c>
      <c r="GA38" s="715">
        <f>GA37/GF37</f>
        <v>7.4866310160427801E-2</v>
      </c>
      <c r="GB38" s="715">
        <f>GB37/GF37</f>
        <v>0</v>
      </c>
      <c r="GC38" s="715">
        <f>GC37/GF37</f>
        <v>0.16470588235294117</v>
      </c>
      <c r="GD38" s="715">
        <f>GD37/GF37</f>
        <v>0</v>
      </c>
      <c r="GE38" s="715">
        <f>GE37/GF37</f>
        <v>0</v>
      </c>
      <c r="GF38" s="715">
        <f>SUM(FY38:GE38)</f>
        <v>1</v>
      </c>
      <c r="GG38" s="660"/>
      <c r="GH38" s="673"/>
      <c r="GI38" s="715">
        <f>GI37/GP37</f>
        <v>0</v>
      </c>
      <c r="GJ38" s="715">
        <f>GJ37/GP37</f>
        <v>0.65289256198347112</v>
      </c>
      <c r="GK38" s="715">
        <f>GK37/GP37</f>
        <v>0.23140495867768596</v>
      </c>
      <c r="GL38" s="715">
        <f>GL37/GP37</f>
        <v>0</v>
      </c>
      <c r="GM38" s="715">
        <f>GM37/GP37</f>
        <v>0.11570247933884298</v>
      </c>
      <c r="GN38" s="715">
        <f>GN37/GP37</f>
        <v>0</v>
      </c>
      <c r="GO38" s="715">
        <f>GO37/GP37</f>
        <v>0</v>
      </c>
      <c r="GP38" s="715">
        <f>SUM(GI38:GO38)</f>
        <v>1</v>
      </c>
      <c r="GQ38" s="660"/>
      <c r="GR38" s="673"/>
      <c r="GS38" s="715">
        <f>GS37/GZ37</f>
        <v>0</v>
      </c>
      <c r="GT38" s="715">
        <f>GT37/GZ37</f>
        <v>0.69298245614035092</v>
      </c>
      <c r="GU38" s="715">
        <f>GU37/GZ37</f>
        <v>0.18421052631578949</v>
      </c>
      <c r="GV38" s="715">
        <f>GV37/GZ37</f>
        <v>0</v>
      </c>
      <c r="GW38" s="715">
        <f>GW37/GZ37</f>
        <v>0.12280701754385966</v>
      </c>
      <c r="GX38" s="715">
        <f>GX37/GZ37</f>
        <v>0</v>
      </c>
      <c r="GY38" s="715">
        <f>GY37/GZ37</f>
        <v>0</v>
      </c>
      <c r="GZ38" s="715">
        <f>SUM(GS38:GY38)</f>
        <v>1</v>
      </c>
      <c r="HA38" s="660"/>
      <c r="HB38" s="673"/>
      <c r="HC38" s="715">
        <f>HC37/HJ37</f>
        <v>0</v>
      </c>
      <c r="HD38" s="715">
        <f>HD37/HJ37</f>
        <v>0.65289256198347101</v>
      </c>
      <c r="HE38" s="715">
        <f>HE37/HJ37</f>
        <v>0</v>
      </c>
      <c r="HF38" s="715">
        <f>HF37/HJ37</f>
        <v>0</v>
      </c>
      <c r="HG38" s="715">
        <f>HG37/HJ37</f>
        <v>0.34710743801652888</v>
      </c>
      <c r="HH38" s="715">
        <f>HH37/HJ37</f>
        <v>0</v>
      </c>
      <c r="HI38" s="715">
        <f>HI37/HJ37</f>
        <v>0</v>
      </c>
      <c r="HJ38" s="715">
        <f>SUM(HC38:HI38)</f>
        <v>0.99999999999999989</v>
      </c>
      <c r="HK38" s="660"/>
      <c r="HL38" s="673"/>
      <c r="HM38" s="715">
        <f>HM37/HT37</f>
        <v>0</v>
      </c>
      <c r="HN38" s="715">
        <f>HN37/HT37</f>
        <v>0.65289256198347101</v>
      </c>
      <c r="HO38" s="715">
        <f>HO37/HT37</f>
        <v>0.34710743801652888</v>
      </c>
      <c r="HP38" s="715">
        <f>HP37/HT37</f>
        <v>0</v>
      </c>
      <c r="HQ38" s="715">
        <f>HQ37/HT37</f>
        <v>0</v>
      </c>
      <c r="HR38" s="715">
        <f>HR37/HT37</f>
        <v>0</v>
      </c>
      <c r="HS38" s="715">
        <f>HS37/HT37</f>
        <v>0</v>
      </c>
      <c r="HT38" s="715">
        <f>SUM(HM38:HS38)</f>
        <v>0.99999999999999989</v>
      </c>
      <c r="HU38" s="660"/>
      <c r="HV38" s="660"/>
      <c r="HW38" s="660"/>
    </row>
    <row r="39" spans="1:231" ht="13.8" x14ac:dyDescent="0.3">
      <c r="A39" s="660"/>
      <c r="B39" s="680"/>
      <c r="C39" s="660"/>
      <c r="D39" s="660"/>
      <c r="E39" s="660"/>
      <c r="F39" s="660"/>
      <c r="G39" s="660"/>
      <c r="H39" s="694" t="s">
        <v>1361</v>
      </c>
      <c r="I39" s="660"/>
      <c r="J39" s="660"/>
      <c r="K39" s="660"/>
      <c r="L39" s="660"/>
      <c r="M39" s="660"/>
      <c r="N39" s="700"/>
      <c r="O39" s="700"/>
      <c r="P39" s="700"/>
      <c r="Q39" s="700"/>
      <c r="R39" s="660"/>
      <c r="S39" s="660"/>
      <c r="T39" s="660"/>
      <c r="U39" s="660"/>
      <c r="V39" s="660"/>
      <c r="W39" s="660"/>
      <c r="X39" s="660"/>
      <c r="Y39" s="660"/>
      <c r="Z39" s="660"/>
      <c r="AA39" s="660"/>
      <c r="AB39" s="660"/>
      <c r="AC39" s="660"/>
      <c r="AD39" s="660"/>
      <c r="AE39" s="660"/>
      <c r="AF39" s="660"/>
      <c r="AG39" s="660"/>
      <c r="AH39" s="660"/>
      <c r="AI39" s="660"/>
      <c r="AJ39" s="660"/>
      <c r="AK39" s="660"/>
      <c r="AL39" s="660"/>
      <c r="AM39" s="660"/>
      <c r="AN39" s="660"/>
      <c r="AO39" s="660"/>
      <c r="AP39" s="660"/>
      <c r="AQ39" s="660"/>
      <c r="AR39" s="660"/>
      <c r="AS39" s="660"/>
      <c r="AT39" s="660"/>
      <c r="AU39" s="660"/>
      <c r="AV39" s="660"/>
      <c r="AW39" s="660"/>
      <c r="AX39" s="660"/>
      <c r="AY39" s="660"/>
      <c r="AZ39" s="660"/>
      <c r="BA39" s="660"/>
      <c r="BB39" s="660"/>
      <c r="BC39" s="660"/>
      <c r="BD39" s="660"/>
      <c r="BE39" s="660"/>
      <c r="BF39" s="660"/>
      <c r="BG39" s="660"/>
      <c r="BH39" s="660"/>
      <c r="BI39" s="660"/>
      <c r="BJ39" s="660"/>
      <c r="BK39" s="660"/>
      <c r="BL39" s="660"/>
      <c r="BM39" s="660"/>
      <c r="BN39" s="660"/>
      <c r="BO39" s="660"/>
      <c r="BP39" s="660"/>
      <c r="BQ39" s="660"/>
      <c r="BR39" s="660"/>
      <c r="BS39" s="660"/>
      <c r="BT39" s="660"/>
      <c r="BU39" s="660"/>
      <c r="BV39" s="660"/>
      <c r="BW39" s="660"/>
      <c r="BX39" s="660"/>
      <c r="BY39" s="660"/>
      <c r="BZ39" s="660"/>
      <c r="CA39" s="660"/>
      <c r="CB39" s="660"/>
      <c r="CC39" s="660"/>
      <c r="CD39" s="660"/>
      <c r="CE39" s="660"/>
      <c r="CF39" s="660"/>
      <c r="CG39" s="660"/>
      <c r="CH39" s="660"/>
      <c r="CI39" s="660"/>
      <c r="CJ39" s="660"/>
      <c r="CK39" s="660"/>
      <c r="CL39" s="660"/>
      <c r="CM39" s="660"/>
      <c r="CN39" s="660"/>
      <c r="CO39" s="660"/>
      <c r="CP39" s="660"/>
      <c r="CQ39" s="660"/>
      <c r="CR39" s="660"/>
      <c r="CS39" s="660"/>
      <c r="CT39" s="660"/>
      <c r="CU39" s="660"/>
      <c r="CV39" s="660"/>
      <c r="CW39" s="660"/>
      <c r="CX39" s="660"/>
      <c r="CY39" s="660"/>
      <c r="CZ39" s="660"/>
      <c r="DA39" s="660"/>
      <c r="DB39" s="660"/>
      <c r="DC39" s="660"/>
      <c r="DD39" s="660"/>
      <c r="DE39" s="660"/>
      <c r="DF39" s="660" t="s">
        <v>1392</v>
      </c>
      <c r="DG39" s="660">
        <f>$AB$6+$AA$6*DG34+$Z$6*DG34*DG34+$Y$6*DG34*DG34*DG34+$X$6*SQRT(DG34)+$W$6*LN(DG34)</f>
        <v>0</v>
      </c>
      <c r="DH39" s="660">
        <f>$AL$6+$AK$6*DG34+$AJ$6*DG34*DG34+$AI$6*DG34*DG34*DG34+$AH$6*SQRT(DG34)+$AG$6*LN(DG34)</f>
        <v>0</v>
      </c>
      <c r="DI39" s="660">
        <f>$BG$6+$BF$6*DG34+$BE$6*DG34*DG34+$BD$6*DG34*DG34*DG34+$BC$6*SQRT(DG34)+$BB$6*LN(DG34)</f>
        <v>-241.82400000000007</v>
      </c>
      <c r="DJ39" s="660">
        <f>$R$6+$Q$6*DG34+$P$6*DG34*DG34+$O$6*DG34*DG34*DG34+$N$6*SQRT(DG34)+$M$6*LN(DG34)</f>
        <v>0</v>
      </c>
      <c r="DK39" s="660">
        <f>$AV$6+$AU$6*DG34+$AT$6*DG34*DG34+$AS$6*DG34*DG34*DG34+$AR$6*SQRT(DG34)+$AQ$6*LN(DG34)</f>
        <v>-393.5193400659615</v>
      </c>
      <c r="DL39" s="660">
        <f>$CA$6+$BZ$6*DG34+$BY$6*DG34*DG34+$BX$6*DG34*DG34*DG34+$BW$6*SQRT(DG34)+$BV$6*LN(DG34)</f>
        <v>-110.50585608175098</v>
      </c>
      <c r="DM39" s="660">
        <f>$BQ$6+$BP$6*DG34+$BO$6*DG34*DG34+$BN$6*DG34*DG34*DG34+$BM$6*SQRT(DG34)+$BL$6*LN(DG34)</f>
        <v>0</v>
      </c>
      <c r="DN39" s="695">
        <f>(DG39*DG38+DH39*DH38+DI39*DI38+DJ39*DJ38+DK39*DK38+DL39*DL38+DM39*DM38)*DN37</f>
        <v>-877.16734006596164</v>
      </c>
      <c r="DO39" s="700" t="str">
        <f>"MJ/"&amp;TEXT(DN37,"0.0")&amp;"kmol"</f>
        <v>MJ/10.5kmol</v>
      </c>
      <c r="DP39" s="660" t="s">
        <v>1392</v>
      </c>
      <c r="DQ39" s="660">
        <f>$AB$6+$AA$6*DQ34+$Z$6*DQ34*DQ34+$Y$6*DQ34*DQ34*DQ34+$X$6*SQRT(DQ34)+$W$6*LN(DQ34)</f>
        <v>0</v>
      </c>
      <c r="DR39" s="660">
        <f>$AL$6+$AK$6*DQ34+$AJ$6*DQ34*DQ34+$AI$6*DQ34*DQ34*DQ34+$AH$6*SQRT(DQ34)+$AG$6*LN(DQ34)</f>
        <v>0</v>
      </c>
      <c r="DS39" s="660">
        <f>$BG$6+$BF$6*DQ34+$BE$6*DQ34*DQ34+$BD$6*DQ34*DQ34*DQ34+$BC$6*SQRT(DQ34)+$BB$6*LN(DQ34)</f>
        <v>-241.82400000000007</v>
      </c>
      <c r="DT39" s="660">
        <f>$R$6+$Q$6*DQ34+$P$6*DQ34*DQ34+$O$6*DQ34*DQ34*DQ34+$N$6*SQRT(DQ34)+$M$6*LN(DQ34)</f>
        <v>0</v>
      </c>
      <c r="DU39" s="660">
        <f>$AV$6+$AU$6*DQ34+$AT$6*DQ34*DQ34+$AS$6*DQ34*DQ34*DQ34+$AR$6*SQRT(DQ34)+$AQ$6*LN(DQ34)</f>
        <v>-393.5193400659615</v>
      </c>
      <c r="DV39" s="660">
        <f>$CA$6+$BZ$6*DQ34+$BY$6*DQ34*DQ34+$BX$6*DQ34*DQ34*DQ34+$BW$6*SQRT(DQ34)+$BV$6*LN(DQ34)</f>
        <v>-110.50585608175098</v>
      </c>
      <c r="DW39" s="660">
        <f>$BQ$6+$BP$6*DQ34+$BO$6*DQ34*DQ34+$BN$6*DQ34*DQ34*DQ34+$BM$6*SQRT(DQ34)+$BL$6*LN(DQ34)</f>
        <v>0</v>
      </c>
      <c r="DX39" s="695">
        <f>(DQ39*DQ38+DR39*DR38+DS39*DS38+DT39*DT38+DU39*DU38+DV39*DV38+DW39*DW38)*DX37</f>
        <v>-2147.8540201978844</v>
      </c>
      <c r="DY39" s="700" t="str">
        <f>"MJ/"&amp;TEXT(DX37,"0.0")&amp;"kmol"</f>
        <v>MJ/25.8kmol</v>
      </c>
      <c r="DZ39" s="660" t="s">
        <v>1392</v>
      </c>
      <c r="EA39" s="660">
        <f>$AB$6+$AA$6*EA34+$Z$6*EA34*EA34+$Y$6*EA34*EA34*EA34+$X$6*SQRT(EA34)+$W$6*LN(EA34)</f>
        <v>0</v>
      </c>
      <c r="EB39" s="660">
        <f>$AL$6+$AK$6*EA34+$AJ$6*EA34*EA34+$AI$6*EA34*EA34*EA34+$AH$6*SQRT(EA34)+$AG$6*LN(EA34)</f>
        <v>0</v>
      </c>
      <c r="EC39" s="660">
        <f>$BG$6+$BF$6*EA34+$BE$6*EA34*EA34+$BD$6*EA34*EA34*EA34+$BC$6*SQRT(EA34)+$BB$6*LN(EA34)</f>
        <v>-241.82400000000007</v>
      </c>
      <c r="ED39" s="660">
        <f>$R$6+$Q$6*EA34+$P$6*EA34*EA34+$O$6*EA34*EA34*EA34+$N$6*SQRT(EA34)+$M$6*LN(EA34)</f>
        <v>0</v>
      </c>
      <c r="EE39" s="660">
        <f>$AV$6+$AU$6*EA34+$AT$6*EA34*EA34+$AS$6*EA34*EA34*EA34+$AR$6*SQRT(EA34)+$AQ$6*LN(EA34)</f>
        <v>-393.5193400659615</v>
      </c>
      <c r="EF39" s="660">
        <f>$CA$6+$BZ$6*EA34+$BY$6*EA34*EA34+$BX$6*EA34*EA34*EA34+$BW$6*SQRT(EA34)+$BV$6*LN(EA34)</f>
        <v>-110.50585608175098</v>
      </c>
      <c r="EG39" s="660">
        <f>$BQ$6+$BP$6*EA34+$BO$6*EA34*EA34+$BN$6*EA34*EA34*EA34+$BM$6*SQRT(EA34)+$BL$6*LN(EA34)</f>
        <v>0</v>
      </c>
      <c r="EH39" s="695">
        <f>(EA39*EA38+EB39*EB38+EC39*EC38+ED39*ED38+EE39*EE38+EF39*EF38+EG39*EG38)*EH37</f>
        <v>-3086.5880403957694</v>
      </c>
      <c r="EI39" s="700" t="str">
        <f>"MJ/"&amp;TEXT(EH37,"0.0")&amp;"kmol"</f>
        <v>MJ/37.2kmol</v>
      </c>
      <c r="EJ39" s="660" t="s">
        <v>1392</v>
      </c>
      <c r="EK39" s="660">
        <f>$AB$6+$AA$6*EK34+$Z$6*EK34*EK34+$Y$6*EK34*EK34*EK34+$X$6*SQRT(EK34)+$W$6*LN(EK34)</f>
        <v>0</v>
      </c>
      <c r="EL39" s="660">
        <f>$AL$6+$AK$6*EK34+$AJ$6*EK34*EK34+$AI$6*EK34*EK34*EK34+$AH$6*SQRT(EK34)+$AG$6*LN(EK34)</f>
        <v>0</v>
      </c>
      <c r="EM39" s="660">
        <f>$BG$6+$BF$6*EK34+$BE$6*EK34*EK34+$BD$6*EK34*EK34*EK34+$BC$6*SQRT(EK34)+$BB$6*LN(EK34)</f>
        <v>-241.82400000000007</v>
      </c>
      <c r="EN39" s="660">
        <f>$R$6+$Q$6*EK34+$P$6*EK34*EK34+$O$6*EK34*EK34*EK34+$N$6*SQRT(EK34)+$M$6*LN(EK34)</f>
        <v>0</v>
      </c>
      <c r="EO39" s="660">
        <f>$AV$6+$AU$6*EK34+$AT$6*EK34*EK34+$AS$6*EK34*EK34*EK34+$AR$6*SQRT(EK34)+$AQ$6*LN(EK34)</f>
        <v>-393.5193400659615</v>
      </c>
      <c r="EP39" s="660">
        <f>$CA$6+$BZ$6*EK34+$BY$6*EK34*EK34+$BX$6*EK34*EK34*EK34+$BW$6*SQRT(EK34)+$BV$6*LN(EK34)</f>
        <v>-110.50585608175098</v>
      </c>
      <c r="EQ39" s="660">
        <f>$BQ$6+$BP$6*EK34+$BO$6*EK34*EK34+$BN$6*EK34*EK34*EK34+$BM$6*SQRT(EK34)+$BL$6*LN(EK34)</f>
        <v>0</v>
      </c>
      <c r="ER39" s="695">
        <f>(EK39*EK38+EL39*EL38+EM39*EM38+EN39*EN38+EO39*EO38+EP39*EP38+EQ39*EQ38)*ER37</f>
        <v>-4689.2273804617307</v>
      </c>
      <c r="ES39" s="700" t="str">
        <f>"MJ/"&amp;TEXT(ER37,"0.0")&amp;"kmol"</f>
        <v>MJ/56.4kmol</v>
      </c>
      <c r="ET39" s="660" t="s">
        <v>1392</v>
      </c>
      <c r="EU39" s="660">
        <f>$AB$6+$AA$6*EU34+$Z$6*EU34*EU34+$Y$6*EU34*EU34*EU34+$X$6*SQRT(EU34)+$W$6*LN(EU34)</f>
        <v>0</v>
      </c>
      <c r="EV39" s="660">
        <f>$AL$6+$AK$6*EU34+$AJ$6*EU34*EU34+$AI$6*EU34*EU34*EU34+$AH$6*SQRT(EU34)+$AG$6*LN(EU34)</f>
        <v>0</v>
      </c>
      <c r="EW39" s="660">
        <f>$BG$6+$BF$6*EU34+$BE$6*EU34*EU34+$BD$6*EU34*EU34*EU34+$BC$6*SQRT(EU34)+$BB$6*LN(EU34)</f>
        <v>-241.82400000000007</v>
      </c>
      <c r="EX39" s="660">
        <f>$R$6+$Q$6*EU34+$P$6*EU34*EU34+$O$6*EU34*EU34*EU34+$N$6*SQRT(EU34)+$M$6*LN(EU34)</f>
        <v>0</v>
      </c>
      <c r="EY39" s="660">
        <f>$AV$6+$AU$6*EU34+$AT$6*EU34*EU34+$AS$6*EU34*EU34*EU34+$AR$6*SQRT(EU34)+$AQ$6*LN(EU34)</f>
        <v>-393.5193400659615</v>
      </c>
      <c r="EZ39" s="660">
        <f>$CA$6+$BZ$6*EU34+$BY$6*EU34*EU34+$BX$6*EU34*EU34*EU34+$BW$6*SQRT(EU34)+$BV$6*LN(EU34)</f>
        <v>-110.50585608175098</v>
      </c>
      <c r="FA39" s="660">
        <f>$BQ$6+$BP$6*EU34+$BO$6*EU34*EU34+$BN$6*EU34*EU34*EU34+$BM$6*SQRT(EU34)+$BL$6*LN(EU34)</f>
        <v>0</v>
      </c>
      <c r="FB39" s="695">
        <f>(EU39*EU38+EV39*EV38+EW39*EW38+EX39*EX38+EY39*EY38+EZ39*EZ38+FA39*FA38)*FB37</f>
        <v>-5324.5707205276931</v>
      </c>
      <c r="FC39" s="700" t="str">
        <f>"MJ/"&amp;TEXT(FB37,"0.0")&amp;"kmol"</f>
        <v>MJ/64.0kmol</v>
      </c>
      <c r="FD39" s="660" t="s">
        <v>1392</v>
      </c>
      <c r="FE39" s="660">
        <f>$AB$6+$AA$6*FE34+$Z$6*FE34*FE34+$Y$6*FE34*FE34*FE34+$X$6*SQRT(FE34)+$W$6*LN(FE34)</f>
        <v>0</v>
      </c>
      <c r="FF39" s="660">
        <f>$AL$6+$AK$6*FE34+$AJ$6*FE34*FE34+$AI$6*FE34*FE34*FE34+$AH$6*SQRT(FE34)+$AG$6*LN(FE34)</f>
        <v>0</v>
      </c>
      <c r="FG39" s="660">
        <f>$BG$6+$BF$6*FE34+$BE$6*FE34*FE34+$BD$6*FE34*FE34*FE34+$BC$6*SQRT(FE34)+$BB$6*LN(FE34)</f>
        <v>-241.82400000000007</v>
      </c>
      <c r="FH39" s="660">
        <f>$R$6+$Q$6*FE34+$P$6*FE34*FE34+$O$6*FE34*FE34*FE34+$N$6*SQRT(FE34)+$M$6*LN(FE34)</f>
        <v>0</v>
      </c>
      <c r="FI39" s="660">
        <f>$AV$6+$AU$6*FE34+$AT$6*FE34*FE34+$AS$6*FE34*FE34*FE34+$AR$6*SQRT(FE34)+$AQ$6*LN(FE34)</f>
        <v>-393.5193400659615</v>
      </c>
      <c r="FJ39" s="660">
        <f>$CA$6+$BZ$6*FE34+$BY$6*FE34*FE34+$BX$6*FE34*FE34*FE34+$BW$6*SQRT(FE34)+$BV$6*LN(FE34)</f>
        <v>-110.50585608175098</v>
      </c>
      <c r="FK39" s="660">
        <f>$BQ$6+$BP$6*FE34+$BO$6*FE34*FE34+$BN$6*FE34*FE34*FE34+$BM$6*SQRT(FE34)+$BL$6*LN(FE34)</f>
        <v>0</v>
      </c>
      <c r="FL39" s="695">
        <f>(FE39*FE38+FF39*FF38+FG39*FG38+FH39*FH38+FI39*FI38+FJ39*FJ38+FK39*FK38)*FL37</f>
        <v>-3721.9313804617314</v>
      </c>
      <c r="FM39" s="700" t="str">
        <f>"MJ/"&amp;TEXT(FL37,"0.0")&amp;"kmol"</f>
        <v>MJ/44.9kmol</v>
      </c>
      <c r="FN39" s="660" t="s">
        <v>1392</v>
      </c>
      <c r="FO39" s="660">
        <f>$AB$6+$AA$6*FO34+$Z$6*FO34*FO34+$Y$6*FO34*FO34*FO34+$X$6*SQRT(FO34)+$W$6*LN(FO34)</f>
        <v>0</v>
      </c>
      <c r="FP39" s="660">
        <f>$AL$6+$AK$6*FO34+$AJ$6*FO34*FO34+$AI$6*FO34*FO34*FO34+$AH$6*SQRT(FO34)+$AG$6*LN(FO34)</f>
        <v>0</v>
      </c>
      <c r="FQ39" s="660">
        <f>$BG$6+$BF$6*FO34+$BE$6*FO34*FO34+$BD$6*FO34*FO34*FO34+$BC$6*SQRT(FO34)+$BB$6*LN(FO34)</f>
        <v>-241.82400000000007</v>
      </c>
      <c r="FR39" s="660">
        <f>$R$6+$Q$6*FO34+$P$6*FO34*FO34+$O$6*FO34*FO34*FO34+$N$6*SQRT(FO34)+$M$6*LN(FO34)</f>
        <v>0</v>
      </c>
      <c r="FS39" s="660">
        <f>$AV$6+$AU$6*FO34+$AT$6*FO34*FO34+$AS$6*FO34*FO34*FO34+$AR$6*SQRT(FO34)+$AQ$6*LN(FO34)</f>
        <v>-393.5193400659615</v>
      </c>
      <c r="FT39" s="660">
        <f>$CA$6+$BZ$6*FO34+$BY$6*FO34*FO34+$BX$6*FO34*FO34*FO34+$BW$6*SQRT(FO34)+$BV$6*LN(FO34)</f>
        <v>-110.50585608175098</v>
      </c>
      <c r="FU39" s="660">
        <f>$BQ$6+$BP$6*FO34+$BO$6*FO34*FO34+$BN$6*FO34*FO34*FO34+$BM$6*SQRT(FO34)+$BL$6*LN(FO34)</f>
        <v>0</v>
      </c>
      <c r="FV39" s="695">
        <f>(FO39*FO38+FP39*FP38+FQ39*FQ38+FR39*FR38+FS39*FS38+FT39*FT38+FU39*FU38)*FV37</f>
        <v>-10407.317441055384</v>
      </c>
      <c r="FW39" s="700" t="str">
        <f>"MJ/"&amp;TEXT(FV37,"0.0")&amp;"kmol"</f>
        <v>MJ/125.2kmol</v>
      </c>
      <c r="FX39" s="660" t="s">
        <v>1392</v>
      </c>
      <c r="FY39" s="660">
        <f>$AB$6+$AA$6*FY34+$Z$6*FY34*FY34+$Y$6*FY34*FY34*FY34+$X$6*SQRT(FY34)+$W$6*LN(FY34)</f>
        <v>0</v>
      </c>
      <c r="FZ39" s="660">
        <f>$AL$6+$AK$6*FY34+$AJ$6*FY34*FY34+$AI$6*FY34*FY34*FY34+$AH$6*SQRT(FY34)+$AG$6*LN(FY34)</f>
        <v>0</v>
      </c>
      <c r="GA39" s="660">
        <f>$BG$6+$BF$6*FY34+$BE$6*FY34*FY34+$BD$6*FY34*FY34*FY34+$BC$6*SQRT(FY34)+$BB$6*LN(FY34)</f>
        <v>-241.82400000000007</v>
      </c>
      <c r="GB39" s="660">
        <f>$R$6+$Q$6*FY34+$P$6*FY34*FY34+$O$6*FY34*FY34*FY34+$N$6*SQRT(FY34)+$M$6*LN(FY34)</f>
        <v>0</v>
      </c>
      <c r="GC39" s="660">
        <f>$AV$6+$AU$6*FY34+$AT$6*FY34*FY34+$AS$6*FY34*FY34*FY34+$AR$6*SQRT(FY34)+$AQ$6*LN(FY34)</f>
        <v>-393.5193400659615</v>
      </c>
      <c r="GD39" s="660">
        <f>$CA$6+$BZ$6*FY34+$BY$6*FY34*FY34+$BX$6*FY34*FY34*FY34+$BW$6*SQRT(FY34)+$BV$6*LN(FY34)</f>
        <v>-110.50585608175098</v>
      </c>
      <c r="GE39" s="660">
        <f>$BQ$6+$BP$6*FY34+$BO$6*FY34*FY34+$BN$6*FY34*FY34*FY34+$BM$6*SQRT(FY34)+$BL$6*LN(FY34)</f>
        <v>0</v>
      </c>
      <c r="GF39" s="695">
        <f>(FY39*FY38+FZ39*FZ38+GA39*GA38+GB39*GB38+GC39*GC38+GD39*GD38+GE39*GE38)*GF37</f>
        <v>-5537.8327407255774</v>
      </c>
      <c r="GG39" s="700" t="str">
        <f>"MJ/"&amp;TEXT(GF37,"0.0")&amp;"kmol"</f>
        <v>MJ/66.8kmol</v>
      </c>
      <c r="GH39" s="660" t="s">
        <v>1392</v>
      </c>
      <c r="GI39" s="660">
        <f>$AB$6+$AA$6*GI34+$Z$6*GI34*GI34+$Y$6*GI34*GI34*GI34+$X$6*SQRT(GI34)+$W$6*LN(GI34)</f>
        <v>0</v>
      </c>
      <c r="GJ39" s="660">
        <f>$AL$6+$AK$6*GI34+$AJ$6*GI34*GI34+$AI$6*GI34*GI34*GI34+$AH$6*SQRT(GI34)+$AG$6*LN(GI34)</f>
        <v>0</v>
      </c>
      <c r="GK39" s="660">
        <f>$BG$6+$BF$6*GI34+$BE$6*GI34*GI34+$BD$6*GI34*GI34*GI34+$BC$6*SQRT(GI34)+$BB$6*LN(GI34)</f>
        <v>-241.82400000000007</v>
      </c>
      <c r="GL39" s="660">
        <f>$R$6+$Q$6*GI34+$P$6*GI34*GI34+$O$6*GI34*GI34*GI34+$N$6*SQRT(GI34)+$M$6*LN(GI34)</f>
        <v>0</v>
      </c>
      <c r="GM39" s="660">
        <f>$AV$6+$AU$6*GI34+$AT$6*GI34*GI34+$AS$6*GI34*GI34*GI34+$AR$6*SQRT(GI34)+$AQ$6*LN(GI34)</f>
        <v>-393.5193400659615</v>
      </c>
      <c r="GN39" s="660">
        <f>$CA$6+$BZ$6*GI34+$BY$6*GI34*GI34+$BX$6*GI34*GI34*GI34+$BW$6*SQRT(GI34)+$BV$6*LN(GI34)</f>
        <v>-110.50585608175098</v>
      </c>
      <c r="GO39" s="660">
        <f>$BQ$6+$BP$6*GI34+$BO$6*GI34*GI34+$BN$6*GI34*GI34*GI34+$BM$6*SQRT(GI34)+$BL$6*LN(GI34)</f>
        <v>0</v>
      </c>
      <c r="GP39" s="695">
        <f>(GI39*GI38+GJ39*GJ38+GK39*GK38+GL39*GL38+GM39*GM38+GN39*GN38+GO39*GO38)*GP37</f>
        <v>-877.16734006596164</v>
      </c>
      <c r="GQ39" s="700" t="str">
        <f>"MJ/"&amp;TEXT(GP37,"0.0")&amp;"kmol"</f>
        <v>MJ/8.6kmol</v>
      </c>
      <c r="GR39" s="660" t="s">
        <v>1392</v>
      </c>
      <c r="GS39" s="660">
        <f>$AB$6+$AA$6*GS34+$Z$6*GS34*GS34+$Y$6*GS34*GS34*GS34+$X$6*SQRT(GS34)+$W$6*LN(GS34)</f>
        <v>0</v>
      </c>
      <c r="GT39" s="660">
        <f>$AL$6+$AK$6*GS34+$AJ$6*GS34*GS34+$AI$6*GS34*GS34*GS34+$AH$6*SQRT(GS34)+$AG$6*LN(GS34)</f>
        <v>0</v>
      </c>
      <c r="GU39" s="660">
        <f>$BG$6+$BF$6*GS34+$BE$6*GS34*GS34+$BD$6*GS34*GS34*GS34+$BC$6*SQRT(GS34)+$BB$6*LN(GS34)</f>
        <v>-241.82400000000007</v>
      </c>
      <c r="GV39" s="660">
        <f>$R$6+$Q$6*GS34+$P$6*GS34*GS34+$O$6*GS34*GS34*GS34+$N$6*SQRT(GS34)+$M$6*LN(GS34)</f>
        <v>0</v>
      </c>
      <c r="GW39" s="660">
        <f>$AV$6+$AU$6*GS34+$AT$6*GS34*GS34+$AS$6*GS34*GS34*GS34+$AR$6*SQRT(GS34)+$AQ$6*LN(GS34)</f>
        <v>-393.5193400659615</v>
      </c>
      <c r="GX39" s="660">
        <f>$CA$6+$BZ$6*GS34+$BY$6*GS34*GS34+$BX$6*GS34*GS34*GS34+$BW$6*SQRT(GS34)+$BV$6*LN(GS34)</f>
        <v>-110.50585608175098</v>
      </c>
      <c r="GY39" s="660">
        <f>$BQ$6+$BP$6*GS34+$BO$6*GS34*GS34+$BN$6*GS34*GS34*GS34+$BM$6*SQRT(GS34)+$BL$6*LN(GS34)</f>
        <v>0</v>
      </c>
      <c r="GZ39" s="695">
        <f>(GS39*GS38+GT39*GT38+GU39*GU38+GV39*GV38+GW39*GW38+GX39*GX38+GY39*GY38)*GZ37</f>
        <v>-1512.5106801319232</v>
      </c>
      <c r="HA39" s="700" t="str">
        <f>"MJ/"&amp;TEXT(GZ37,"0.0")&amp;"kmol"</f>
        <v>MJ/16.3kmol</v>
      </c>
      <c r="HB39" s="660" t="s">
        <v>1392</v>
      </c>
      <c r="HC39" s="660">
        <f>$AB$6+$AA$6*HC34+$Z$6*HC34*HC34+$Y$6*HC34*HC34*HC34+$X$6*SQRT(HC34)+$W$6*LN(HC34)</f>
        <v>0</v>
      </c>
      <c r="HD39" s="660">
        <f>$AL$6+$AK$6*HC34+$AJ$6*HC34*HC34+$AI$6*HC34*HC34*HC34+$AH$6*SQRT(HC34)+$AG$6*LN(HC34)</f>
        <v>0</v>
      </c>
      <c r="HE39" s="660">
        <f>$BG$6+$BF$6*HC34+$BE$6*HC34*HC34+$BD$6*HC34*HC34*HC34+$BC$6*SQRT(HC34)+$BB$6*LN(HC34)</f>
        <v>-241.82400000000007</v>
      </c>
      <c r="HF39" s="660">
        <f>$R$6+$Q$6*HC34+$P$6*HC34*HC34+$O$6*HC34*HC34*HC34+$N$6*SQRT(HC34)+$M$6*LN(HC34)</f>
        <v>0</v>
      </c>
      <c r="HG39" s="660">
        <f>$AV$6+$AU$6*HC34+$AT$6*HC34*HC34+$AS$6*HC34*HC34*HC34+$AR$6*SQRT(HC34)+$AQ$6*LN(HC34)</f>
        <v>-393.5193400659615</v>
      </c>
      <c r="HH39" s="660">
        <f>$CA$6+$BZ$6*HC34+$BY$6*HC34*HC34+$BX$6*HC34*HC34*HC34+$BW$6*SQRT(HC34)+$BV$6*LN(HC34)</f>
        <v>-110.50585608175098</v>
      </c>
      <c r="HI39" s="660">
        <f>$BQ$6+$BP$6*HC34+$BO$6*HC34*HC34+$BN$6*HC34*HC34*HC34+$BM$6*SQRT(HC34)+$BL$6*LN(HC34)</f>
        <v>0</v>
      </c>
      <c r="HJ39" s="695">
        <f>(HC39*HC38+HD39*HD38+HE39*HE38+HF39*HF38+HG39*HG38+HH39*HH38+HI39*HI38)*HJ37</f>
        <v>-393.51934006596156</v>
      </c>
      <c r="HK39" s="700" t="str">
        <f>"MJ/"&amp;TEXT(HJ37,"0.0")&amp;"kmol"</f>
        <v>MJ/2.9kmol</v>
      </c>
      <c r="HL39" s="660" t="s">
        <v>1392</v>
      </c>
      <c r="HM39" s="660">
        <f>$AB$6+$AA$6*HM34+$Z$6*HM34*HM34+$Y$6*HM34*HM34*HM34+$X$6*SQRT(HM34)+$W$6*LN(HM34)</f>
        <v>0</v>
      </c>
      <c r="HN39" s="660">
        <f>$AL$6+$AK$6*HM34+$AJ$6*HM34*HM34+$AI$6*HM34*HM34*HM34+$AH$6*SQRT(HM34)+$AG$6*LN(HM34)</f>
        <v>0</v>
      </c>
      <c r="HO39" s="660">
        <f>$BG$6+$BF$6*HM34+$BE$6*HM34*HM34+$BD$6*HM34*HM34*HM34+$BC$6*SQRT(HM34)+$BB$6*LN(HM34)</f>
        <v>-241.82400000000007</v>
      </c>
      <c r="HP39" s="660">
        <f>$R$6+$Q$6*HM34+$P$6*HM34*HM34+$O$6*HM34*HM34*HM34+$N$6*SQRT(HM34)+$M$6*LN(HM34)</f>
        <v>0</v>
      </c>
      <c r="HQ39" s="660">
        <f>$AV$6+$AU$6*HM34+$AT$6*HM34*HM34+$AS$6*HM34*HM34*HM34+$AR$6*SQRT(HM34)+$AQ$6*LN(HM34)</f>
        <v>-393.5193400659615</v>
      </c>
      <c r="HR39" s="660">
        <f>$CA$6+$BZ$6*HM34+$BY$6*HM34*HM34+$BX$6*HM34*HM34*HM34+$BW$6*SQRT(HM34)+$BV$6*LN(HM34)</f>
        <v>-110.50585608175098</v>
      </c>
      <c r="HS39" s="660">
        <f>$BQ$6+$BP$6*HM34+$BO$6*HM34*HM34+$BN$6*HM34*HM34*HM34+$BM$6*SQRT(HM34)+$BL$6*LN(HM34)</f>
        <v>0</v>
      </c>
      <c r="HT39" s="695">
        <f>(HM39*HM38+HN39*HN38+HO39*HO38+HP39*HP38+HQ39*HQ38+HR39*HR38+HS39*HS38)*HT37</f>
        <v>-241.82400000000007</v>
      </c>
      <c r="HU39" s="700" t="str">
        <f>"MJ/"&amp;TEXT(HT37,"0.0")&amp;"kmol"</f>
        <v>MJ/2.9kmol</v>
      </c>
      <c r="HV39" s="700"/>
      <c r="HW39" s="700"/>
    </row>
    <row r="40" spans="1:231" ht="13.8" x14ac:dyDescent="0.3">
      <c r="A40" s="660"/>
      <c r="B40" s="680"/>
      <c r="C40" s="660"/>
      <c r="D40" s="660"/>
      <c r="E40" s="660"/>
      <c r="F40" s="660"/>
      <c r="G40" s="660"/>
      <c r="H40" s="694" t="s">
        <v>1361</v>
      </c>
      <c r="I40" s="660"/>
      <c r="J40" s="660"/>
      <c r="K40" s="660"/>
      <c r="L40" s="660"/>
      <c r="M40" s="660"/>
      <c r="N40" s="700"/>
      <c r="O40" s="700"/>
      <c r="P40" s="700"/>
      <c r="Q40" s="700"/>
      <c r="R40" s="660"/>
      <c r="S40" s="660"/>
      <c r="T40" s="660"/>
      <c r="U40" s="660"/>
      <c r="V40" s="660"/>
      <c r="W40" s="660"/>
      <c r="X40" s="660"/>
      <c r="Y40" s="660"/>
      <c r="Z40" s="660"/>
      <c r="AA40" s="660"/>
      <c r="AB40" s="660"/>
      <c r="AC40" s="660"/>
      <c r="AD40" s="660"/>
      <c r="AE40" s="660"/>
      <c r="AF40" s="660"/>
      <c r="AG40" s="660"/>
      <c r="AH40" s="660"/>
      <c r="AI40" s="660"/>
      <c r="AJ40" s="660"/>
      <c r="AK40" s="660"/>
      <c r="AL40" s="660"/>
      <c r="AM40" s="660"/>
      <c r="AN40" s="660"/>
      <c r="AO40" s="660"/>
      <c r="AP40" s="660"/>
      <c r="AQ40" s="660"/>
      <c r="AR40" s="660"/>
      <c r="AS40" s="660"/>
      <c r="AT40" s="660"/>
      <c r="AU40" s="660"/>
      <c r="AV40" s="660"/>
      <c r="AW40" s="660"/>
      <c r="AX40" s="660"/>
      <c r="AY40" s="660"/>
      <c r="AZ40" s="660"/>
      <c r="BA40" s="660"/>
      <c r="BB40" s="660"/>
      <c r="BC40" s="660"/>
      <c r="BD40" s="660"/>
      <c r="BE40" s="660"/>
      <c r="BF40" s="660"/>
      <c r="BG40" s="660"/>
      <c r="BH40" s="660"/>
      <c r="BI40" s="660"/>
      <c r="BJ40" s="660"/>
      <c r="BK40" s="660"/>
      <c r="BL40" s="660"/>
      <c r="BM40" s="660"/>
      <c r="BN40" s="660"/>
      <c r="BO40" s="660"/>
      <c r="BP40" s="660"/>
      <c r="BQ40" s="660"/>
      <c r="BR40" s="660"/>
      <c r="BS40" s="660"/>
      <c r="BT40" s="660"/>
      <c r="BU40" s="660"/>
      <c r="BV40" s="660"/>
      <c r="BW40" s="660"/>
      <c r="BX40" s="660"/>
      <c r="BY40" s="660"/>
      <c r="BZ40" s="660"/>
      <c r="CA40" s="660"/>
      <c r="CB40" s="660"/>
      <c r="CC40" s="660"/>
      <c r="CD40" s="660"/>
      <c r="CE40" s="660"/>
      <c r="CF40" s="660"/>
      <c r="CG40" s="660"/>
      <c r="CH40" s="660"/>
      <c r="CI40" s="660"/>
      <c r="CJ40" s="660"/>
      <c r="CK40" s="660"/>
      <c r="CL40" s="660"/>
      <c r="CM40" s="660"/>
      <c r="CN40" s="660"/>
      <c r="CO40" s="660"/>
      <c r="CP40" s="660"/>
      <c r="CQ40" s="660"/>
      <c r="CR40" s="660"/>
      <c r="CS40" s="660"/>
      <c r="CT40" s="660"/>
      <c r="CU40" s="660"/>
      <c r="CV40" s="660"/>
      <c r="CW40" s="660"/>
      <c r="CX40" s="660"/>
      <c r="CY40" s="660"/>
      <c r="CZ40" s="660"/>
      <c r="DA40" s="660"/>
      <c r="DB40" s="660"/>
      <c r="DC40" s="660"/>
      <c r="DD40" s="660"/>
      <c r="DE40" s="660"/>
      <c r="DF40" s="660"/>
      <c r="DG40" s="660"/>
      <c r="DH40" s="660"/>
      <c r="DI40" s="660"/>
      <c r="DJ40" s="660"/>
      <c r="DK40" s="660"/>
      <c r="DL40" s="660"/>
      <c r="DM40" s="660"/>
      <c r="DN40" s="729">
        <f>(DN32-DN39)/DG$2</f>
        <v>50.032038759887882</v>
      </c>
      <c r="DO40" s="700" t="s">
        <v>1393</v>
      </c>
      <c r="DP40" s="660"/>
      <c r="DQ40" s="660"/>
      <c r="DR40" s="660"/>
      <c r="DS40" s="660"/>
      <c r="DT40" s="660"/>
      <c r="DU40" s="660"/>
      <c r="DV40" s="660"/>
      <c r="DW40" s="660"/>
      <c r="DX40" s="729">
        <f>(DX32-DX39)/DQ$2</f>
        <v>46.334707180525882</v>
      </c>
      <c r="DY40" s="700" t="s">
        <v>1394</v>
      </c>
      <c r="DZ40" s="660"/>
      <c r="EA40" s="660"/>
      <c r="EB40" s="660"/>
      <c r="EC40" s="660"/>
      <c r="ED40" s="660"/>
      <c r="EE40" s="660"/>
      <c r="EF40" s="660"/>
      <c r="EG40" s="660"/>
      <c r="EH40" s="729">
        <f>(EH32-EH39)/EA$2</f>
        <v>40.576152849416317</v>
      </c>
      <c r="EI40" s="700" t="s">
        <v>1395</v>
      </c>
      <c r="EJ40" s="660"/>
      <c r="EK40" s="660"/>
      <c r="EL40" s="660"/>
      <c r="EM40" s="660"/>
      <c r="EN40" s="660"/>
      <c r="EO40" s="660"/>
      <c r="EP40" s="660"/>
      <c r="EQ40" s="660"/>
      <c r="ER40" s="729">
        <f>(ER32-ER39)/EK$2</f>
        <v>44.924644732921024</v>
      </c>
      <c r="ES40" s="700" t="s">
        <v>1396</v>
      </c>
      <c r="ET40" s="660"/>
      <c r="EU40" s="660"/>
      <c r="EV40" s="660"/>
      <c r="EW40" s="660"/>
      <c r="EX40" s="660"/>
      <c r="EY40" s="660"/>
      <c r="EZ40" s="660"/>
      <c r="FA40" s="660"/>
      <c r="FB40" s="729">
        <f>(FB32-FB39)/EU$2</f>
        <v>44.651335700217032</v>
      </c>
      <c r="FC40" s="700" t="s">
        <v>1396</v>
      </c>
      <c r="FD40" s="660"/>
      <c r="FE40" s="660"/>
      <c r="FF40" s="660"/>
      <c r="FG40" s="660"/>
      <c r="FH40" s="660"/>
      <c r="FI40" s="660"/>
      <c r="FJ40" s="660"/>
      <c r="FK40" s="660"/>
      <c r="FL40" s="729">
        <f>(FL32-FL39)/FE$2</f>
        <v>40.936901975614155</v>
      </c>
      <c r="FM40" s="700" t="s">
        <v>1397</v>
      </c>
      <c r="FN40" s="660"/>
      <c r="FO40" s="660"/>
      <c r="FP40" s="660"/>
      <c r="FQ40" s="660"/>
      <c r="FR40" s="660"/>
      <c r="FS40" s="660"/>
      <c r="FT40" s="660"/>
      <c r="FU40" s="660"/>
      <c r="FV40" s="729">
        <f>(FV32-FV39)/FO$2</f>
        <v>44.307558754412064</v>
      </c>
      <c r="FW40" s="700" t="s">
        <v>1398</v>
      </c>
      <c r="FX40" s="660"/>
      <c r="FY40" s="660"/>
      <c r="FZ40" s="660"/>
      <c r="GA40" s="660"/>
      <c r="GB40" s="660"/>
      <c r="GC40" s="660"/>
      <c r="GD40" s="660"/>
      <c r="GE40" s="660"/>
      <c r="GF40" s="729">
        <f>(GF32-GF39)/FY$2</f>
        <v>39.766227013766738</v>
      </c>
      <c r="GG40" s="700" t="s">
        <v>1399</v>
      </c>
      <c r="GH40" s="660"/>
      <c r="GI40" s="660"/>
      <c r="GJ40" s="660"/>
      <c r="GK40" s="660"/>
      <c r="GL40" s="660"/>
      <c r="GM40" s="660"/>
      <c r="GN40" s="660"/>
      <c r="GO40" s="660"/>
      <c r="GP40" s="729">
        <f>(GP32-GP39)/GI$2</f>
        <v>21.104120263378011</v>
      </c>
      <c r="GQ40" s="700" t="s">
        <v>1400</v>
      </c>
      <c r="GR40" s="660"/>
      <c r="GS40" s="660"/>
      <c r="GT40" s="660"/>
      <c r="GU40" s="660"/>
      <c r="GV40" s="660"/>
      <c r="GW40" s="660"/>
      <c r="GX40" s="660"/>
      <c r="GY40" s="660"/>
      <c r="GZ40" s="729">
        <f>(GZ32-GZ39)/GS$2</f>
        <v>27.731587906405217</v>
      </c>
      <c r="HA40" s="700" t="s">
        <v>1401</v>
      </c>
      <c r="HB40" s="660"/>
      <c r="HC40" s="660"/>
      <c r="HD40" s="660"/>
      <c r="HE40" s="660"/>
      <c r="HF40" s="660"/>
      <c r="HG40" s="660"/>
      <c r="HH40" s="660"/>
      <c r="HI40" s="660"/>
      <c r="HJ40" s="729">
        <f>(HJ32-HJ39)/HC$2</f>
        <v>10.1032665718432</v>
      </c>
      <c r="HK40" s="700" t="s">
        <v>1402</v>
      </c>
      <c r="HL40" s="660"/>
      <c r="HM40" s="660"/>
      <c r="HN40" s="660"/>
      <c r="HO40" s="660"/>
      <c r="HP40" s="660"/>
      <c r="HQ40" s="660"/>
      <c r="HR40" s="660"/>
      <c r="HS40" s="660"/>
      <c r="HT40" s="729">
        <f>(HT32-HT39)/HM$2</f>
        <v>119.96428217085031</v>
      </c>
      <c r="HU40" s="700" t="s">
        <v>1403</v>
      </c>
      <c r="HV40" s="700"/>
      <c r="HW40" s="700"/>
    </row>
    <row r="41" spans="1:231" ht="13.8" x14ac:dyDescent="0.3">
      <c r="A41" s="660"/>
      <c r="B41" s="680"/>
      <c r="C41" s="660"/>
      <c r="D41" s="660"/>
      <c r="E41" s="660"/>
      <c r="F41" s="660"/>
      <c r="G41" s="660"/>
      <c r="H41" s="694" t="s">
        <v>1361</v>
      </c>
      <c r="I41" s="660"/>
      <c r="J41" s="660"/>
      <c r="K41" s="660"/>
      <c r="L41" s="660"/>
      <c r="M41" s="660"/>
      <c r="N41" s="700"/>
      <c r="O41" s="700"/>
      <c r="P41" s="700"/>
      <c r="Q41" s="700"/>
      <c r="R41" s="660"/>
      <c r="S41" s="660"/>
      <c r="T41" s="660"/>
      <c r="U41" s="660"/>
      <c r="V41" s="660"/>
      <c r="W41" s="660"/>
      <c r="X41" s="660"/>
      <c r="Y41" s="660"/>
      <c r="Z41" s="660"/>
      <c r="AA41" s="660"/>
      <c r="AB41" s="660"/>
      <c r="AC41" s="660"/>
      <c r="AD41" s="660"/>
      <c r="AE41" s="660"/>
      <c r="AF41" s="660"/>
      <c r="AG41" s="660"/>
      <c r="AH41" s="660"/>
      <c r="AI41" s="660"/>
      <c r="AJ41" s="660"/>
      <c r="AK41" s="660"/>
      <c r="AL41" s="660"/>
      <c r="AM41" s="660"/>
      <c r="AN41" s="660"/>
      <c r="AO41" s="660"/>
      <c r="AP41" s="660"/>
      <c r="AQ41" s="660"/>
      <c r="AR41" s="660"/>
      <c r="AS41" s="660"/>
      <c r="AT41" s="660"/>
      <c r="AU41" s="660"/>
      <c r="AV41" s="660"/>
      <c r="AW41" s="660"/>
      <c r="AX41" s="660"/>
      <c r="AY41" s="660"/>
      <c r="AZ41" s="660"/>
      <c r="BA41" s="660"/>
      <c r="BB41" s="660"/>
      <c r="BC41" s="660"/>
      <c r="BD41" s="660"/>
      <c r="BE41" s="660"/>
      <c r="BF41" s="660"/>
      <c r="BG41" s="660"/>
      <c r="BH41" s="660"/>
      <c r="BI41" s="660"/>
      <c r="BJ41" s="660"/>
      <c r="BK41" s="660"/>
      <c r="BL41" s="660"/>
      <c r="BM41" s="660"/>
      <c r="BN41" s="660"/>
      <c r="BO41" s="660"/>
      <c r="BP41" s="660"/>
      <c r="BQ41" s="660"/>
      <c r="BR41" s="660"/>
      <c r="BS41" s="660"/>
      <c r="BT41" s="660"/>
      <c r="BU41" s="660"/>
      <c r="BV41" s="660"/>
      <c r="BW41" s="660"/>
      <c r="BX41" s="660"/>
      <c r="BY41" s="660"/>
      <c r="BZ41" s="660"/>
      <c r="CA41" s="660"/>
      <c r="CB41" s="660"/>
      <c r="CC41" s="660"/>
      <c r="CD41" s="660"/>
      <c r="CE41" s="660"/>
      <c r="CF41" s="660"/>
      <c r="CG41" s="660"/>
      <c r="CH41" s="660"/>
      <c r="CI41" s="660"/>
      <c r="CJ41" s="660"/>
      <c r="CK41" s="660"/>
      <c r="CL41" s="660"/>
      <c r="CM41" s="660"/>
      <c r="CN41" s="660"/>
      <c r="CO41" s="660"/>
      <c r="CP41" s="660"/>
      <c r="CQ41" s="660"/>
      <c r="CR41" s="660"/>
      <c r="CS41" s="660"/>
      <c r="CT41" s="660"/>
      <c r="CU41" s="660"/>
      <c r="CV41" s="660"/>
      <c r="CW41" s="660"/>
      <c r="CX41" s="660"/>
      <c r="CY41" s="660"/>
      <c r="CZ41" s="660"/>
      <c r="DA41" s="660"/>
      <c r="DB41" s="660"/>
      <c r="DC41" s="660"/>
      <c r="DD41" s="660"/>
      <c r="DE41" s="660"/>
      <c r="DF41" s="660"/>
      <c r="DG41" s="660">
        <f>DG30*$E$2*2</f>
        <v>63.997599999999998</v>
      </c>
      <c r="DH41" s="660">
        <f>DH30*$AD$2</f>
        <v>210.76748571428575</v>
      </c>
      <c r="DI41" s="660">
        <f>DI30*$AY$2</f>
        <v>0</v>
      </c>
      <c r="DJ41" s="660">
        <f>DJ30*$J$2</f>
        <v>0</v>
      </c>
      <c r="DK41" s="660">
        <f>DF25*$E$1+DG25*$H$1+DH25*$E$2</f>
        <v>16.0426</v>
      </c>
      <c r="DL41" s="660"/>
      <c r="DM41" s="660"/>
      <c r="DN41" s="695">
        <f>SUM(DF41:DM41)</f>
        <v>290.80768571428575</v>
      </c>
      <c r="DO41" s="660"/>
      <c r="DP41" s="660"/>
      <c r="DQ41" s="660">
        <f>DQ30*$E$2*2</f>
        <v>159.994</v>
      </c>
      <c r="DR41" s="660">
        <f>DR30*$AD$2</f>
        <v>526.91871428571437</v>
      </c>
      <c r="DS41" s="660">
        <f>DS30*$AY$2</f>
        <v>0</v>
      </c>
      <c r="DT41" s="660">
        <f>DT30*$J$2</f>
        <v>0</v>
      </c>
      <c r="DU41" s="660">
        <f>DP25*$E$1+DQ25*$H$1+DR25*$E$2</f>
        <v>44.096200000000003</v>
      </c>
      <c r="DV41" s="660"/>
      <c r="DW41" s="660"/>
      <c r="DX41" s="695">
        <f>SUM(DP41:DW41)</f>
        <v>731.00891428571435</v>
      </c>
      <c r="DY41" s="660"/>
      <c r="DZ41" s="660"/>
      <c r="EA41" s="660">
        <f>EA30*$E$2*2</f>
        <v>239.99099999999999</v>
      </c>
      <c r="EB41" s="660">
        <f>EB30*$AD$2</f>
        <v>790.37807142857162</v>
      </c>
      <c r="EC41" s="660">
        <f>EC30*$AY$2</f>
        <v>0</v>
      </c>
      <c r="ED41" s="660">
        <f>ED30*$J$2</f>
        <v>0</v>
      </c>
      <c r="EE41" s="660">
        <f>DZ25*$E$1+EA25*$H$1+EB25*$E$2</f>
        <v>78.113399999999999</v>
      </c>
      <c r="EF41" s="660"/>
      <c r="EG41" s="660"/>
      <c r="EH41" s="695">
        <f>SUM(DZ41:EG41)</f>
        <v>1108.4824714285717</v>
      </c>
      <c r="EI41" s="660"/>
      <c r="EJ41" s="660"/>
      <c r="EK41" s="660">
        <f>EK30*$E$2*2</f>
        <v>351.98680000000002</v>
      </c>
      <c r="EL41" s="660">
        <f>EL30*$AD$2</f>
        <v>1159.2211714285716</v>
      </c>
      <c r="EM41" s="660">
        <f>EM30*$AY$2</f>
        <v>0</v>
      </c>
      <c r="EN41" s="660">
        <f>EN30*$J$2</f>
        <v>0</v>
      </c>
      <c r="EO41" s="660">
        <f>EJ25*$E$1+EK25*$H$1+EL25*$E$2</f>
        <v>100.2034</v>
      </c>
      <c r="EP41" s="660"/>
      <c r="EQ41" s="660"/>
      <c r="ER41" s="695">
        <f>SUM(EJ41:EQ41)</f>
        <v>1611.4113714285716</v>
      </c>
      <c r="ES41" s="660"/>
      <c r="ET41" s="660"/>
      <c r="EU41" s="660">
        <f>EU30*$E$2*2</f>
        <v>399.98500000000001</v>
      </c>
      <c r="EV41" s="660">
        <f>EV30*$AD$2</f>
        <v>1317.2967857142858</v>
      </c>
      <c r="EW41" s="660">
        <f>EW30*$AY$2</f>
        <v>0</v>
      </c>
      <c r="EX41" s="660">
        <f>EX30*$J$2</f>
        <v>0</v>
      </c>
      <c r="EY41" s="660">
        <f>ET25*$E$1+EU25*$H$1+EV25*$E$2</f>
        <v>114.2302</v>
      </c>
      <c r="EZ41" s="660"/>
      <c r="FA41" s="660"/>
      <c r="FB41" s="695">
        <f>SUM(ET41:FA41)</f>
        <v>1831.5119857142859</v>
      </c>
      <c r="FC41" s="660"/>
      <c r="FD41" s="660"/>
      <c r="FE41" s="660">
        <f>FE30*$E$2*2</f>
        <v>287.98919999999998</v>
      </c>
      <c r="FF41" s="660">
        <f>FF30*$AD$2</f>
        <v>948.45368571428583</v>
      </c>
      <c r="FG41" s="660">
        <f>FG30*$AY$2</f>
        <v>0</v>
      </c>
      <c r="FH41" s="660">
        <f>FH30*$J$2</f>
        <v>0</v>
      </c>
      <c r="FI41" s="660">
        <f>FD25*$E$1+FE25*$H$1+FF25*$E$2</f>
        <v>92.140199999999993</v>
      </c>
      <c r="FJ41" s="660"/>
      <c r="FK41" s="660"/>
      <c r="FL41" s="695">
        <f>SUM(FD41:FK41)</f>
        <v>1328.5830857142857</v>
      </c>
      <c r="FM41" s="660"/>
      <c r="FN41" s="660"/>
      <c r="FO41" s="660">
        <f>FO30*$E$2*2</f>
        <v>783.97059999999999</v>
      </c>
      <c r="FP41" s="660">
        <f>FP30*$AD$2</f>
        <v>2581.9017000000003</v>
      </c>
      <c r="FQ41" s="660">
        <f>FQ30*$AY$2</f>
        <v>0</v>
      </c>
      <c r="FR41" s="660">
        <f>FR30*$J$2</f>
        <v>0</v>
      </c>
      <c r="FS41" s="660">
        <f>FN25*$E$1+FO25*$H$1+FP25*$E$2</f>
        <v>226.44459999999998</v>
      </c>
      <c r="FT41" s="660"/>
      <c r="FU41" s="660"/>
      <c r="FV41" s="695">
        <f>SUM(FN41:FU41)</f>
        <v>3592.3169000000003</v>
      </c>
      <c r="FW41" s="695"/>
      <c r="FX41" s="660"/>
      <c r="FY41" s="660">
        <f>FY30*$E$2*2</f>
        <v>431.98379999999997</v>
      </c>
      <c r="FZ41" s="660">
        <f>FZ30*$AD$2</f>
        <v>1422.6805285714288</v>
      </c>
      <c r="GA41" s="660">
        <f>GA30*$AY$2</f>
        <v>0</v>
      </c>
      <c r="GB41" s="660">
        <f>GB30*$J$2</f>
        <v>0</v>
      </c>
      <c r="GC41" s="660">
        <f>FX25*$E$1+FY25*$H$1+FZ25*$E$2</f>
        <v>142.19999999999999</v>
      </c>
      <c r="GD41" s="660"/>
      <c r="GE41" s="660"/>
      <c r="GF41" s="695">
        <f>SUM(FX41:GE41)</f>
        <v>1996.8643285714288</v>
      </c>
      <c r="GG41" s="660"/>
      <c r="GH41" s="660"/>
      <c r="GI41" s="660">
        <f>GI30*$E$2*2</f>
        <v>47.998199999999997</v>
      </c>
      <c r="GJ41" s="660">
        <f>GJ30*$AD$2</f>
        <v>158.07561428571429</v>
      </c>
      <c r="GK41" s="660">
        <f>GK30*$AY$2</f>
        <v>0</v>
      </c>
      <c r="GL41" s="660">
        <f>GL30*$J$2</f>
        <v>0</v>
      </c>
      <c r="GM41" s="660">
        <f>GH25*$E$1+GI25*$H$1+GJ25*$E$2</f>
        <v>32.042000000000002</v>
      </c>
      <c r="GN41" s="660"/>
      <c r="GO41" s="660"/>
      <c r="GP41" s="695">
        <f>SUM(GH41:GO41)</f>
        <v>238.11581428571429</v>
      </c>
      <c r="GQ41" s="660"/>
      <c r="GR41" s="660"/>
      <c r="GS41" s="660">
        <f>GS30*$E$2*2</f>
        <v>95.996399999999994</v>
      </c>
      <c r="GT41" s="660">
        <f>GT30*$AD$2</f>
        <v>316.15122857142859</v>
      </c>
      <c r="GU41" s="660">
        <f>GU30*$AY$2</f>
        <v>0</v>
      </c>
      <c r="GV41" s="660">
        <f>GV30*$J$2</f>
        <v>0</v>
      </c>
      <c r="GW41" s="660">
        <f>GR25*$E$1+GS25*$H$1+GT25*$E$2</f>
        <v>46.068799999999996</v>
      </c>
      <c r="GX41" s="660"/>
      <c r="GY41" s="660"/>
      <c r="GZ41" s="695">
        <f>SUM(GR41:GY41)</f>
        <v>458.21642857142859</v>
      </c>
      <c r="HA41" s="660"/>
      <c r="HB41" s="660"/>
      <c r="HC41" s="660">
        <f>HC30*$E$2*2</f>
        <v>15.9994</v>
      </c>
      <c r="HD41" s="660">
        <f>HD30*$AD$2</f>
        <v>52.691871428571439</v>
      </c>
      <c r="HE41" s="660">
        <f>HE30*$AY$2</f>
        <v>0</v>
      </c>
      <c r="HF41" s="660">
        <f>HF30*$J$2</f>
        <v>0</v>
      </c>
      <c r="HG41" s="660">
        <f>HB25*$E$1+HC25*$H$1+HD25*$E$2</f>
        <v>28.010399999999997</v>
      </c>
      <c r="HH41" s="660"/>
      <c r="HI41" s="660"/>
      <c r="HJ41" s="695">
        <f>SUM(HB41:HI41)</f>
        <v>96.701671428571444</v>
      </c>
      <c r="HK41" s="660"/>
      <c r="HL41" s="660"/>
      <c r="HM41" s="660">
        <f>HM30*$E$2*2</f>
        <v>15.9994</v>
      </c>
      <c r="HN41" s="660">
        <f>HN30*$AD$2</f>
        <v>52.691871428571439</v>
      </c>
      <c r="HO41" s="660">
        <f>HO30*$AY$2</f>
        <v>0</v>
      </c>
      <c r="HP41" s="660">
        <f>HP30*$J$2</f>
        <v>0</v>
      </c>
      <c r="HQ41" s="660">
        <f>HL25*$E$1+HM25*$H$1+HN25*$E$2</f>
        <v>2.0158</v>
      </c>
      <c r="HR41" s="660"/>
      <c r="HS41" s="660"/>
      <c r="HT41" s="695">
        <f>SUM(HL41:HS41)</f>
        <v>70.707071428571439</v>
      </c>
      <c r="HU41" s="660"/>
      <c r="HV41" s="660"/>
      <c r="HW41" s="660"/>
    </row>
    <row r="42" spans="1:231" ht="13.8" x14ac:dyDescent="0.3">
      <c r="A42" s="660"/>
      <c r="B42" s="680"/>
      <c r="C42" s="660"/>
      <c r="D42" s="660"/>
      <c r="E42" s="660"/>
      <c r="F42" s="660"/>
      <c r="G42" s="660"/>
      <c r="H42" s="694" t="s">
        <v>1361</v>
      </c>
      <c r="I42" s="660"/>
      <c r="J42" s="660"/>
      <c r="K42" s="660"/>
      <c r="L42" s="660"/>
      <c r="M42" s="660"/>
      <c r="N42" s="700"/>
      <c r="O42" s="700"/>
      <c r="P42" s="700"/>
      <c r="Q42" s="700"/>
      <c r="R42" s="660"/>
      <c r="S42" s="660"/>
      <c r="T42" s="660"/>
      <c r="U42" s="660"/>
      <c r="V42" s="660"/>
      <c r="W42" s="660"/>
      <c r="X42" s="660"/>
      <c r="Y42" s="660"/>
      <c r="Z42" s="660"/>
      <c r="AA42" s="660"/>
      <c r="AB42" s="660"/>
      <c r="AC42" s="660"/>
      <c r="AD42" s="660"/>
      <c r="AE42" s="660"/>
      <c r="AF42" s="660"/>
      <c r="AG42" s="660"/>
      <c r="AH42" s="660"/>
      <c r="AI42" s="660"/>
      <c r="AJ42" s="660"/>
      <c r="AK42" s="660"/>
      <c r="AL42" s="660"/>
      <c r="AM42" s="660"/>
      <c r="AN42" s="660"/>
      <c r="AO42" s="660"/>
      <c r="AP42" s="660"/>
      <c r="AQ42" s="660"/>
      <c r="AR42" s="660"/>
      <c r="AS42" s="660"/>
      <c r="AT42" s="660"/>
      <c r="AU42" s="660"/>
      <c r="AV42" s="660"/>
      <c r="AW42" s="660"/>
      <c r="AX42" s="660"/>
      <c r="AY42" s="660"/>
      <c r="AZ42" s="660"/>
      <c r="BA42" s="660"/>
      <c r="BB42" s="660"/>
      <c r="BC42" s="660"/>
      <c r="BD42" s="660"/>
      <c r="BE42" s="660"/>
      <c r="BF42" s="660"/>
      <c r="BG42" s="660"/>
      <c r="BH42" s="660"/>
      <c r="BI42" s="660"/>
      <c r="BJ42" s="660"/>
      <c r="BK42" s="660"/>
      <c r="BL42" s="660"/>
      <c r="BM42" s="660"/>
      <c r="BN42" s="660"/>
      <c r="BO42" s="660"/>
      <c r="BP42" s="660"/>
      <c r="BQ42" s="660"/>
      <c r="BR42" s="660"/>
      <c r="BS42" s="660"/>
      <c r="BT42" s="660"/>
      <c r="BU42" s="660"/>
      <c r="BV42" s="660"/>
      <c r="BW42" s="660"/>
      <c r="BX42" s="660"/>
      <c r="BY42" s="660"/>
      <c r="BZ42" s="660"/>
      <c r="CA42" s="660"/>
      <c r="CB42" s="660"/>
      <c r="CC42" s="660"/>
      <c r="CD42" s="660"/>
      <c r="CE42" s="660"/>
      <c r="CF42" s="660"/>
      <c r="CG42" s="660"/>
      <c r="CH42" s="660"/>
      <c r="CI42" s="660"/>
      <c r="CJ42" s="660"/>
      <c r="CK42" s="660"/>
      <c r="CL42" s="660"/>
      <c r="CM42" s="660"/>
      <c r="CN42" s="660"/>
      <c r="CO42" s="660"/>
      <c r="CP42" s="660"/>
      <c r="CQ42" s="660"/>
      <c r="CR42" s="660"/>
      <c r="CS42" s="660"/>
      <c r="CT42" s="660"/>
      <c r="CU42" s="660"/>
      <c r="CV42" s="660"/>
      <c r="CW42" s="660"/>
      <c r="CX42" s="660"/>
      <c r="CY42" s="660"/>
      <c r="CZ42" s="660"/>
      <c r="DA42" s="660"/>
      <c r="DB42" s="660"/>
      <c r="DC42" s="660"/>
      <c r="DD42" s="660"/>
      <c r="DE42" s="660"/>
      <c r="DF42" s="660"/>
      <c r="DG42" s="660">
        <f>DG37*$E$2*2</f>
        <v>0</v>
      </c>
      <c r="DH42" s="660">
        <f>DH37*$AD$2</f>
        <v>210.76748571428575</v>
      </c>
      <c r="DI42" s="660">
        <f>DI37*$AY$2</f>
        <v>36.0304</v>
      </c>
      <c r="DJ42" s="660">
        <f>DJ37*$J$2</f>
        <v>0</v>
      </c>
      <c r="DK42" s="660">
        <f>DK37*$AN$2</f>
        <v>44.009799999999998</v>
      </c>
      <c r="DL42" s="660">
        <f>DL37*$BS$2</f>
        <v>0</v>
      </c>
      <c r="DM42" s="660">
        <f>DM37*$BI$2</f>
        <v>0</v>
      </c>
      <c r="DN42" s="695">
        <f>SUM(DF42:DM42)</f>
        <v>290.80768571428575</v>
      </c>
      <c r="DO42" s="660"/>
      <c r="DP42" s="660"/>
      <c r="DQ42" s="660">
        <f>DQ37*$E$2*2</f>
        <v>0</v>
      </c>
      <c r="DR42" s="660">
        <f>DR37*$AD$2</f>
        <v>526.91871428571437</v>
      </c>
      <c r="DS42" s="660">
        <f>DS37*$AY$2</f>
        <v>72.0608</v>
      </c>
      <c r="DT42" s="660">
        <f>DT37*$J$2</f>
        <v>0</v>
      </c>
      <c r="DU42" s="660">
        <f>DU37*$AN$2</f>
        <v>132.02940000000001</v>
      </c>
      <c r="DV42" s="660">
        <f>DV37*$BS$2</f>
        <v>0</v>
      </c>
      <c r="DW42" s="660">
        <f>DW37*$BI$2</f>
        <v>0</v>
      </c>
      <c r="DX42" s="695">
        <f>SUM(DP42:DW42)</f>
        <v>731.00891428571435</v>
      </c>
      <c r="DY42" s="660"/>
      <c r="DZ42" s="660"/>
      <c r="EA42" s="660">
        <f>EA37*$E$2*2</f>
        <v>0</v>
      </c>
      <c r="EB42" s="660">
        <f>EB37*$AD$2</f>
        <v>790.37807142857162</v>
      </c>
      <c r="EC42" s="660">
        <f>EC37*$AY$2</f>
        <v>54.0456</v>
      </c>
      <c r="ED42" s="660">
        <f>ED37*$J$2</f>
        <v>0</v>
      </c>
      <c r="EE42" s="660">
        <f>EE37*$AN$2</f>
        <v>264.05880000000002</v>
      </c>
      <c r="EF42" s="660">
        <f>EF37*$BS$2</f>
        <v>0</v>
      </c>
      <c r="EG42" s="660">
        <f>EG37*$BI$2</f>
        <v>0</v>
      </c>
      <c r="EH42" s="695">
        <f>SUM(DZ42:EG42)</f>
        <v>1108.4824714285717</v>
      </c>
      <c r="EI42" s="660"/>
      <c r="EJ42" s="660"/>
      <c r="EK42" s="660">
        <f>EK37*$T$2</f>
        <v>0</v>
      </c>
      <c r="EL42" s="660">
        <f>EL37*$AD$2</f>
        <v>1159.2211714285716</v>
      </c>
      <c r="EM42" s="660">
        <f>EM37*$AY$2</f>
        <v>144.1216</v>
      </c>
      <c r="EN42" s="660">
        <f>EN37*$J$2</f>
        <v>0</v>
      </c>
      <c r="EO42" s="660">
        <f>EO37*$AN$2</f>
        <v>308.0686</v>
      </c>
      <c r="EP42" s="660">
        <f>EP37*$BS$2</f>
        <v>0</v>
      </c>
      <c r="EQ42" s="660">
        <f>EQ37*$BI$2</f>
        <v>0</v>
      </c>
      <c r="ER42" s="695">
        <f>SUM(EJ42:EQ42)</f>
        <v>1611.4113714285716</v>
      </c>
      <c r="ES42" s="660"/>
      <c r="ET42" s="660"/>
      <c r="EU42" s="660">
        <f>EU37*$T$2</f>
        <v>0</v>
      </c>
      <c r="EV42" s="660">
        <f>EV37*$AD$2</f>
        <v>1317.2967857142858</v>
      </c>
      <c r="EW42" s="660">
        <f>EW37*$AY$2</f>
        <v>162.13679999999999</v>
      </c>
      <c r="EX42" s="660">
        <f>EX37*$J$2</f>
        <v>0</v>
      </c>
      <c r="EY42" s="660">
        <f>EY37*$AN$2</f>
        <v>352.07839999999999</v>
      </c>
      <c r="EZ42" s="660">
        <f>EZ37*$BS$2</f>
        <v>0</v>
      </c>
      <c r="FA42" s="660">
        <f>FA37*$BI$2</f>
        <v>0</v>
      </c>
      <c r="FB42" s="695">
        <f>SUM(ET42:FA42)</f>
        <v>1831.5119857142859</v>
      </c>
      <c r="FC42" s="660"/>
      <c r="FD42" s="660"/>
      <c r="FE42" s="660">
        <f>FE37*$E$2*2</f>
        <v>0</v>
      </c>
      <c r="FF42" s="660">
        <f>FF37*$AD$2</f>
        <v>948.45368571428583</v>
      </c>
      <c r="FG42" s="660">
        <f>FG37*$AY$2</f>
        <v>72.0608</v>
      </c>
      <c r="FH42" s="660">
        <f>FH37*$J$2</f>
        <v>0</v>
      </c>
      <c r="FI42" s="660">
        <f>FI37*$AN$2</f>
        <v>308.0686</v>
      </c>
      <c r="FJ42" s="660">
        <f>FJ37*$BS$2</f>
        <v>0</v>
      </c>
      <c r="FK42" s="660">
        <f>FK37*$BI$2</f>
        <v>0</v>
      </c>
      <c r="FL42" s="695">
        <f>SUM(FD42:FK42)</f>
        <v>1328.5830857142857</v>
      </c>
      <c r="FM42" s="660"/>
      <c r="FN42" s="660"/>
      <c r="FO42" s="660">
        <f>FO37*$E$2*2</f>
        <v>0</v>
      </c>
      <c r="FP42" s="660">
        <f>FP37*$AD$2</f>
        <v>2581.9017000000003</v>
      </c>
      <c r="FQ42" s="660">
        <f>FQ37*$AY$2</f>
        <v>306.25839999999999</v>
      </c>
      <c r="FR42" s="660">
        <f>FR37*$J$2</f>
        <v>0</v>
      </c>
      <c r="FS42" s="660">
        <f>FS37*$AN$2</f>
        <v>704.15679999999998</v>
      </c>
      <c r="FT42" s="660">
        <f>FT37*$BS$2</f>
        <v>0</v>
      </c>
      <c r="FU42" s="660">
        <f>FU37*$BI$2</f>
        <v>0</v>
      </c>
      <c r="FV42" s="695">
        <f>SUM(FN42:FU42)</f>
        <v>3592.3169000000007</v>
      </c>
      <c r="FW42" s="695"/>
      <c r="FX42" s="660"/>
      <c r="FY42" s="660">
        <f>FY37*$E$2*2</f>
        <v>0</v>
      </c>
      <c r="FZ42" s="660">
        <f>FZ37*$AD$2</f>
        <v>1422.6805285714288</v>
      </c>
      <c r="GA42" s="660">
        <f>GA37*$AY$2</f>
        <v>90.075999999999993</v>
      </c>
      <c r="GB42" s="660">
        <f>GB37*$J$2</f>
        <v>0</v>
      </c>
      <c r="GC42" s="660">
        <f>GC37*$AN$2</f>
        <v>484.1078</v>
      </c>
      <c r="GD42" s="660">
        <f>GD37*$BS$2</f>
        <v>0</v>
      </c>
      <c r="GE42" s="660">
        <f>GE37*$BI$2</f>
        <v>0</v>
      </c>
      <c r="GF42" s="695">
        <f>SUM(FX42:GE42)</f>
        <v>1996.8643285714288</v>
      </c>
      <c r="GG42" s="660"/>
      <c r="GH42" s="660"/>
      <c r="GI42" s="660">
        <f>GI37*$E$2*2</f>
        <v>0</v>
      </c>
      <c r="GJ42" s="660">
        <f>GJ37*$AD$2</f>
        <v>158.07561428571429</v>
      </c>
      <c r="GK42" s="660">
        <f>GK37*$AY$2</f>
        <v>36.0304</v>
      </c>
      <c r="GL42" s="660">
        <f>GL37*$J$2</f>
        <v>0</v>
      </c>
      <c r="GM42" s="660">
        <f>GM37*$AN$2</f>
        <v>44.009799999999998</v>
      </c>
      <c r="GN42" s="660">
        <f>GN37*$BS$2</f>
        <v>0</v>
      </c>
      <c r="GO42" s="660">
        <f>GO37*$BI$2</f>
        <v>0</v>
      </c>
      <c r="GP42" s="695">
        <f>SUM(GH42:GO42)</f>
        <v>238.11581428571429</v>
      </c>
      <c r="GQ42" s="660"/>
      <c r="GR42" s="660"/>
      <c r="GS42" s="660">
        <f>GS37*$E$2*2</f>
        <v>0</v>
      </c>
      <c r="GT42" s="660">
        <f>GT37*$AD$2</f>
        <v>316.15122857142859</v>
      </c>
      <c r="GU42" s="660">
        <f>GU37*$AY$2</f>
        <v>54.0456</v>
      </c>
      <c r="GV42" s="660">
        <f>GV37*$J$2</f>
        <v>0</v>
      </c>
      <c r="GW42" s="660">
        <f>GW37*$AN$2</f>
        <v>88.019599999999997</v>
      </c>
      <c r="GX42" s="660">
        <f>GX37*$BS$2</f>
        <v>0</v>
      </c>
      <c r="GY42" s="660">
        <f>GY37*$BI$2</f>
        <v>0</v>
      </c>
      <c r="GZ42" s="695">
        <f>SUM(GR42:GY42)</f>
        <v>458.21642857142854</v>
      </c>
      <c r="HA42" s="660"/>
      <c r="HB42" s="660"/>
      <c r="HC42" s="660">
        <f>HC37*$E$2*2</f>
        <v>0</v>
      </c>
      <c r="HD42" s="660">
        <f>HD37*$AD$2</f>
        <v>52.691871428571439</v>
      </c>
      <c r="HE42" s="660">
        <f>HE37*$AY$2</f>
        <v>0</v>
      </c>
      <c r="HF42" s="660">
        <f>HF37*$J$2</f>
        <v>0</v>
      </c>
      <c r="HG42" s="660">
        <f>HG37*$AN$2</f>
        <v>44.009799999999998</v>
      </c>
      <c r="HH42" s="660">
        <f>HH37*$BS$2</f>
        <v>0</v>
      </c>
      <c r="HI42" s="660">
        <f>HI37*$BI$2</f>
        <v>0</v>
      </c>
      <c r="HJ42" s="695">
        <f>SUM(HB42:HI42)</f>
        <v>96.701671428571444</v>
      </c>
      <c r="HK42" s="660"/>
      <c r="HL42" s="660"/>
      <c r="HM42" s="660">
        <f>HM37*$E$2*2</f>
        <v>0</v>
      </c>
      <c r="HN42" s="660">
        <f>HN37*$AD$2</f>
        <v>52.691871428571439</v>
      </c>
      <c r="HO42" s="660">
        <f>HO37*$AY$2</f>
        <v>18.0152</v>
      </c>
      <c r="HP42" s="660">
        <f>HP37*$J$2</f>
        <v>0</v>
      </c>
      <c r="HQ42" s="660">
        <f>HQ37*$AN$2</f>
        <v>0</v>
      </c>
      <c r="HR42" s="660">
        <f>HR37*$BS$2</f>
        <v>0</v>
      </c>
      <c r="HS42" s="660">
        <f>HS37*$BI$2</f>
        <v>0</v>
      </c>
      <c r="HT42" s="695">
        <f>SUM(HL42:HS42)</f>
        <v>70.707071428571439</v>
      </c>
      <c r="HU42" s="660"/>
      <c r="HV42" s="660"/>
      <c r="HW42" s="660"/>
    </row>
    <row r="43" spans="1:231" ht="13.8" x14ac:dyDescent="0.3">
      <c r="A43" s="660"/>
      <c r="B43" s="680"/>
      <c r="C43" s="660"/>
      <c r="D43" s="660"/>
      <c r="E43" s="660"/>
      <c r="F43" s="660"/>
      <c r="G43" s="660"/>
      <c r="H43" s="694" t="s">
        <v>1361</v>
      </c>
      <c r="I43" s="660"/>
      <c r="J43" s="660"/>
      <c r="K43" s="660"/>
      <c r="L43" s="660"/>
      <c r="M43" s="660"/>
      <c r="N43" s="700"/>
      <c r="O43" s="700"/>
      <c r="P43" s="700"/>
      <c r="Q43" s="700"/>
      <c r="R43" s="660"/>
      <c r="S43" s="660"/>
      <c r="T43" s="660"/>
      <c r="U43" s="660"/>
      <c r="V43" s="660"/>
      <c r="W43" s="660"/>
      <c r="X43" s="660"/>
      <c r="Y43" s="660"/>
      <c r="Z43" s="660"/>
      <c r="AA43" s="660"/>
      <c r="AB43" s="660"/>
      <c r="AC43" s="660"/>
      <c r="AD43" s="660"/>
      <c r="AE43" s="660"/>
      <c r="AF43" s="660"/>
      <c r="AG43" s="660"/>
      <c r="AH43" s="660"/>
      <c r="AI43" s="660"/>
      <c r="AJ43" s="660"/>
      <c r="AK43" s="660"/>
      <c r="AL43" s="660"/>
      <c r="AM43" s="660"/>
      <c r="AN43" s="660"/>
      <c r="AO43" s="660"/>
      <c r="AP43" s="660"/>
      <c r="AQ43" s="660"/>
      <c r="AR43" s="660"/>
      <c r="AS43" s="660"/>
      <c r="AT43" s="660"/>
      <c r="AU43" s="660"/>
      <c r="AV43" s="660"/>
      <c r="AW43" s="660"/>
      <c r="AX43" s="660"/>
      <c r="AY43" s="660"/>
      <c r="AZ43" s="660"/>
      <c r="BA43" s="660"/>
      <c r="BB43" s="660"/>
      <c r="BC43" s="660"/>
      <c r="BD43" s="660"/>
      <c r="BE43" s="660"/>
      <c r="BF43" s="660"/>
      <c r="BG43" s="660"/>
      <c r="BH43" s="660"/>
      <c r="BI43" s="660"/>
      <c r="BJ43" s="660"/>
      <c r="BK43" s="660"/>
      <c r="BL43" s="660"/>
      <c r="BM43" s="660"/>
      <c r="BN43" s="660"/>
      <c r="BO43" s="660"/>
      <c r="BP43" s="660"/>
      <c r="BQ43" s="660"/>
      <c r="BR43" s="660"/>
      <c r="BS43" s="660"/>
      <c r="BT43" s="660"/>
      <c r="BU43" s="660"/>
      <c r="BV43" s="660"/>
      <c r="BW43" s="660"/>
      <c r="BX43" s="660"/>
      <c r="BY43" s="660"/>
      <c r="BZ43" s="660"/>
      <c r="CA43" s="660"/>
      <c r="CB43" s="660"/>
      <c r="CC43" s="660"/>
      <c r="CD43" s="660"/>
      <c r="CE43" s="660"/>
      <c r="CF43" s="660"/>
      <c r="CG43" s="660"/>
      <c r="CH43" s="660"/>
      <c r="CI43" s="660"/>
      <c r="CJ43" s="660"/>
      <c r="CK43" s="660"/>
      <c r="CL43" s="660"/>
      <c r="CM43" s="660"/>
      <c r="CN43" s="660"/>
      <c r="CO43" s="660"/>
      <c r="CP43" s="660"/>
      <c r="CQ43" s="660"/>
      <c r="CR43" s="660"/>
      <c r="CS43" s="660"/>
      <c r="CT43" s="660"/>
      <c r="CU43" s="660"/>
      <c r="CV43" s="660"/>
      <c r="CW43" s="660"/>
      <c r="CX43" s="660"/>
      <c r="CY43" s="660"/>
      <c r="CZ43" s="660"/>
      <c r="DA43" s="660"/>
      <c r="DB43" s="660"/>
      <c r="DC43" s="660"/>
      <c r="DD43" s="660"/>
      <c r="DE43" s="660"/>
      <c r="DF43" s="749" t="s">
        <v>1404</v>
      </c>
      <c r="DG43" s="748">
        <f t="shared" ref="DG43:DM43" si="110">DG42/$DN42</f>
        <v>0</v>
      </c>
      <c r="DH43" s="748">
        <f t="shared" si="110"/>
        <v>0.72476587128911607</v>
      </c>
      <c r="DI43" s="748">
        <f t="shared" si="110"/>
        <v>0.12389768830043693</v>
      </c>
      <c r="DJ43" s="748">
        <f t="shared" si="110"/>
        <v>0</v>
      </c>
      <c r="DK43" s="748">
        <f t="shared" si="110"/>
        <v>0.15133644041044697</v>
      </c>
      <c r="DL43" s="748">
        <f t="shared" si="110"/>
        <v>0</v>
      </c>
      <c r="DM43" s="748">
        <f t="shared" si="110"/>
        <v>0</v>
      </c>
      <c r="DN43" s="695">
        <f>SUM(DF43:DM43)</f>
        <v>1</v>
      </c>
      <c r="DO43" s="660"/>
      <c r="DP43" s="749" t="s">
        <v>1404</v>
      </c>
      <c r="DQ43" s="748">
        <f>DQ42/$DX42</f>
        <v>0</v>
      </c>
      <c r="DR43" s="748">
        <f t="shared" ref="DR43:DW43" si="111">DR42/$DX42</f>
        <v>0.72081024456531939</v>
      </c>
      <c r="DS43" s="748">
        <f t="shared" si="111"/>
        <v>9.857718365912442E-2</v>
      </c>
      <c r="DT43" s="748">
        <f t="shared" si="111"/>
        <v>0</v>
      </c>
      <c r="DU43" s="748">
        <f t="shared" si="111"/>
        <v>0.18061257177555623</v>
      </c>
      <c r="DV43" s="748">
        <f t="shared" si="111"/>
        <v>0</v>
      </c>
      <c r="DW43" s="748">
        <f t="shared" si="111"/>
        <v>0</v>
      </c>
      <c r="DX43" s="695">
        <f>SUM(DP43:DW43)</f>
        <v>1</v>
      </c>
      <c r="DY43" s="660"/>
      <c r="DZ43" s="660" t="s">
        <v>1404</v>
      </c>
      <c r="EA43" s="715">
        <f>EA42/$EH42</f>
        <v>0</v>
      </c>
      <c r="EB43" s="715">
        <f t="shared" ref="EB43:EG43" si="112">EB42/$EH42</f>
        <v>0.71302712654532219</v>
      </c>
      <c r="EC43" s="715">
        <f t="shared" si="112"/>
        <v>4.8756386675513241E-2</v>
      </c>
      <c r="ED43" s="715">
        <f t="shared" si="112"/>
        <v>0</v>
      </c>
      <c r="EE43" s="715">
        <f t="shared" si="112"/>
        <v>0.23821648677916457</v>
      </c>
      <c r="EF43" s="715">
        <f t="shared" si="112"/>
        <v>0</v>
      </c>
      <c r="EG43" s="715">
        <f t="shared" si="112"/>
        <v>0</v>
      </c>
      <c r="EH43" s="695">
        <f>SUM(DZ43:EG43)</f>
        <v>1</v>
      </c>
      <c r="EI43" s="660"/>
      <c r="EJ43" s="660" t="s">
        <v>1404</v>
      </c>
      <c r="EK43" s="715">
        <f>EK42/$FB42</f>
        <v>0</v>
      </c>
      <c r="EL43" s="715">
        <f t="shared" ref="EL43:EQ43" si="113">EL42/$FB$42</f>
        <v>0.63293125050256094</v>
      </c>
      <c r="EM43" s="715">
        <f t="shared" si="113"/>
        <v>7.8689957327138585E-2</v>
      </c>
      <c r="EN43" s="715">
        <f t="shared" si="113"/>
        <v>0</v>
      </c>
      <c r="EO43" s="715">
        <f t="shared" si="113"/>
        <v>0.16820452304048336</v>
      </c>
      <c r="EP43" s="715">
        <f t="shared" si="113"/>
        <v>0</v>
      </c>
      <c r="EQ43" s="715">
        <f t="shared" si="113"/>
        <v>0</v>
      </c>
      <c r="ER43" s="695">
        <f>SUM(EJ43:EQ43)</f>
        <v>0.8798257308701829</v>
      </c>
      <c r="ES43" s="660"/>
      <c r="ET43" s="660" t="s">
        <v>1404</v>
      </c>
      <c r="EU43" s="715">
        <f>EU42/$FB42</f>
        <v>0</v>
      </c>
      <c r="EV43" s="715">
        <f t="shared" ref="EV43:FA43" si="114">EV42/$FB$42</f>
        <v>0.71924005738927377</v>
      </c>
      <c r="EW43" s="715">
        <f t="shared" si="114"/>
        <v>8.8526201993030906E-2</v>
      </c>
      <c r="EX43" s="715">
        <f t="shared" si="114"/>
        <v>0</v>
      </c>
      <c r="EY43" s="715">
        <f t="shared" si="114"/>
        <v>0.19223374061769524</v>
      </c>
      <c r="EZ43" s="715">
        <f t="shared" si="114"/>
        <v>0</v>
      </c>
      <c r="FA43" s="715">
        <f t="shared" si="114"/>
        <v>0</v>
      </c>
      <c r="FB43" s="695">
        <f>SUM(ET43:FA43)</f>
        <v>1</v>
      </c>
      <c r="FC43" s="660"/>
      <c r="FD43" s="749" t="s">
        <v>1404</v>
      </c>
      <c r="FE43" s="748">
        <f t="shared" ref="FE43:FK43" si="115">FE42/$FL42</f>
        <v>0</v>
      </c>
      <c r="FF43" s="748">
        <f t="shared" si="115"/>
        <v>0.71388360721480126</v>
      </c>
      <c r="FG43" s="748">
        <f t="shared" si="115"/>
        <v>5.4238835925912735E-2</v>
      </c>
      <c r="FH43" s="748">
        <f t="shared" si="115"/>
        <v>0</v>
      </c>
      <c r="FI43" s="748">
        <f t="shared" si="115"/>
        <v>0.23187755685928604</v>
      </c>
      <c r="FJ43" s="748">
        <f t="shared" si="115"/>
        <v>0</v>
      </c>
      <c r="FK43" s="748">
        <f t="shared" si="115"/>
        <v>0</v>
      </c>
      <c r="FL43" s="695">
        <f>SUM(FD43:FK43)</f>
        <v>1</v>
      </c>
      <c r="FM43" s="660"/>
      <c r="FN43" s="660" t="s">
        <v>1404</v>
      </c>
      <c r="FO43" s="715">
        <f>FO42/$FV$42</f>
        <v>0</v>
      </c>
      <c r="FP43" s="715">
        <f t="shared" ref="FP43:FU43" si="116">FP42/$FV$42</f>
        <v>0.71872882372933189</v>
      </c>
      <c r="FQ43" s="715">
        <f t="shared" si="116"/>
        <v>8.52537258057606E-2</v>
      </c>
      <c r="FR43" s="715">
        <f t="shared" si="116"/>
        <v>0</v>
      </c>
      <c r="FS43" s="715">
        <f t="shared" si="116"/>
        <v>0.19601745046490743</v>
      </c>
      <c r="FT43" s="715">
        <f t="shared" si="116"/>
        <v>0</v>
      </c>
      <c r="FU43" s="715">
        <f t="shared" si="116"/>
        <v>0</v>
      </c>
      <c r="FV43" s="695">
        <f>SUM(FN43:FU43)</f>
        <v>1</v>
      </c>
      <c r="FW43" s="695"/>
      <c r="FX43" s="660" t="s">
        <v>1404</v>
      </c>
      <c r="FY43" s="715">
        <f>FY42/$GF$42</f>
        <v>0</v>
      </c>
      <c r="FZ43" s="715">
        <f t="shared" ref="FZ43:GE43" si="117">FZ42/$GF$42</f>
        <v>0.71245728025460031</v>
      </c>
      <c r="GA43" s="715">
        <f t="shared" si="117"/>
        <v>4.5108723067050334E-2</v>
      </c>
      <c r="GB43" s="715">
        <f t="shared" si="117"/>
        <v>0</v>
      </c>
      <c r="GC43" s="715">
        <f t="shared" si="117"/>
        <v>0.24243399667834931</v>
      </c>
      <c r="GD43" s="715">
        <f t="shared" si="117"/>
        <v>0</v>
      </c>
      <c r="GE43" s="715">
        <f t="shared" si="117"/>
        <v>0</v>
      </c>
      <c r="GF43" s="695">
        <f>SUM(FX43:GE43)</f>
        <v>1</v>
      </c>
      <c r="GG43" s="660"/>
      <c r="GH43" s="660" t="s">
        <v>1404</v>
      </c>
      <c r="GI43" s="715">
        <f>GI42/$GP$42</f>
        <v>0</v>
      </c>
      <c r="GJ43" s="715">
        <f t="shared" ref="GJ43:GO43" si="118">GJ42/$GP$42</f>
        <v>0.66386020920072086</v>
      </c>
      <c r="GK43" s="715">
        <f t="shared" si="118"/>
        <v>0.15131460339197486</v>
      </c>
      <c r="GL43" s="715">
        <f t="shared" si="118"/>
        <v>0</v>
      </c>
      <c r="GM43" s="715">
        <f t="shared" si="118"/>
        <v>0.18482518740730425</v>
      </c>
      <c r="GN43" s="715">
        <f t="shared" si="118"/>
        <v>0</v>
      </c>
      <c r="GO43" s="715">
        <f t="shared" si="118"/>
        <v>0</v>
      </c>
      <c r="GP43" s="695">
        <f>SUM(GH43:GO43)</f>
        <v>1</v>
      </c>
      <c r="GQ43" s="660"/>
      <c r="GR43" s="660" t="s">
        <v>1404</v>
      </c>
      <c r="GS43" s="715">
        <f>GS42/$GZ$42</f>
        <v>0</v>
      </c>
      <c r="GT43" s="715">
        <f t="shared" ref="GT43:GY43" si="119">GT42/$GZ$42</f>
        <v>0.68996048342720151</v>
      </c>
      <c r="GU43" s="715">
        <f t="shared" si="119"/>
        <v>0.1179477570642694</v>
      </c>
      <c r="GV43" s="715">
        <f t="shared" si="119"/>
        <v>0</v>
      </c>
      <c r="GW43" s="715">
        <f t="shared" si="119"/>
        <v>0.19209175950852919</v>
      </c>
      <c r="GX43" s="715">
        <f t="shared" si="119"/>
        <v>0</v>
      </c>
      <c r="GY43" s="715">
        <f t="shared" si="119"/>
        <v>0</v>
      </c>
      <c r="GZ43" s="695">
        <f>SUM(GR43:GY43)</f>
        <v>1</v>
      </c>
      <c r="HA43" s="660"/>
      <c r="HB43" s="660" t="s">
        <v>1404</v>
      </c>
      <c r="HC43" s="715">
        <f>HC42/$HJ$42</f>
        <v>0</v>
      </c>
      <c r="HD43" s="715">
        <f t="shared" ref="HD43:HI43" si="120">HD42/$HJ$42</f>
        <v>0.54489101015686392</v>
      </c>
      <c r="HE43" s="715">
        <f t="shared" si="120"/>
        <v>0</v>
      </c>
      <c r="HF43" s="715">
        <f t="shared" si="120"/>
        <v>0</v>
      </c>
      <c r="HG43" s="715">
        <f t="shared" si="120"/>
        <v>0.45510898984313602</v>
      </c>
      <c r="HH43" s="715">
        <f t="shared" si="120"/>
        <v>0</v>
      </c>
      <c r="HI43" s="715">
        <f t="shared" si="120"/>
        <v>0</v>
      </c>
      <c r="HJ43" s="695">
        <f>SUM(HB43:HI43)</f>
        <v>1</v>
      </c>
      <c r="HK43" s="660"/>
      <c r="HL43" s="660" t="s">
        <v>1404</v>
      </c>
      <c r="HM43" s="715">
        <f>HM42/$HT$42</f>
        <v>0</v>
      </c>
      <c r="HN43" s="715">
        <f t="shared" ref="HN43:HS43" si="121">HN42/$HT$42</f>
        <v>0.74521360259986125</v>
      </c>
      <c r="HO43" s="715">
        <f t="shared" si="121"/>
        <v>0.25478639740013875</v>
      </c>
      <c r="HP43" s="715">
        <f t="shared" si="121"/>
        <v>0</v>
      </c>
      <c r="HQ43" s="715">
        <f t="shared" si="121"/>
        <v>0</v>
      </c>
      <c r="HR43" s="715">
        <f t="shared" si="121"/>
        <v>0</v>
      </c>
      <c r="HS43" s="715">
        <f t="shared" si="121"/>
        <v>0</v>
      </c>
      <c r="HT43" s="695">
        <f>SUM(HL43:HS43)</f>
        <v>1</v>
      </c>
      <c r="HU43" s="660"/>
      <c r="HV43" s="660"/>
      <c r="HW43" s="660"/>
    </row>
    <row r="44" spans="1:231" ht="13.8" x14ac:dyDescent="0.3">
      <c r="A44" s="660"/>
      <c r="B44" s="660"/>
      <c r="C44" s="660"/>
      <c r="D44" s="660"/>
      <c r="E44" s="660"/>
      <c r="F44" s="660"/>
      <c r="G44" s="660"/>
      <c r="H44" s="694" t="s">
        <v>1361</v>
      </c>
      <c r="I44" s="660"/>
      <c r="J44" s="660"/>
      <c r="K44" s="660"/>
      <c r="L44" s="660"/>
      <c r="M44" s="660"/>
      <c r="N44" s="700"/>
      <c r="O44" s="700"/>
      <c r="P44" s="700"/>
      <c r="Q44" s="700"/>
      <c r="R44" s="660"/>
      <c r="S44" s="660"/>
      <c r="T44" s="660"/>
      <c r="U44" s="660"/>
      <c r="V44" s="660"/>
      <c r="W44" s="660"/>
      <c r="X44" s="660"/>
      <c r="Y44" s="660"/>
      <c r="Z44" s="660"/>
      <c r="AA44" s="660"/>
      <c r="AB44" s="660"/>
      <c r="AC44" s="660"/>
      <c r="AD44" s="660"/>
      <c r="AE44" s="660"/>
      <c r="AF44" s="660"/>
      <c r="AG44" s="660"/>
      <c r="AH44" s="660"/>
      <c r="AI44" s="660"/>
      <c r="AJ44" s="660"/>
      <c r="AK44" s="660"/>
      <c r="AL44" s="660"/>
      <c r="AM44" s="660"/>
      <c r="AN44" s="660"/>
      <c r="AO44" s="660"/>
      <c r="AP44" s="660"/>
      <c r="AQ44" s="660"/>
      <c r="AR44" s="660"/>
      <c r="AS44" s="660"/>
      <c r="AT44" s="660"/>
      <c r="AU44" s="660"/>
      <c r="AV44" s="660"/>
      <c r="AW44" s="660"/>
      <c r="AX44" s="660"/>
      <c r="AY44" s="660"/>
      <c r="AZ44" s="660"/>
      <c r="BA44" s="660"/>
      <c r="BB44" s="660"/>
      <c r="BC44" s="660"/>
      <c r="BD44" s="660"/>
      <c r="BE44" s="660"/>
      <c r="BF44" s="660"/>
      <c r="BG44" s="660"/>
      <c r="BH44" s="660"/>
      <c r="BI44" s="660"/>
      <c r="BJ44" s="660"/>
      <c r="BK44" s="660"/>
      <c r="BL44" s="660"/>
      <c r="BM44" s="660"/>
      <c r="BN44" s="660"/>
      <c r="BO44" s="660"/>
      <c r="BP44" s="660"/>
      <c r="BQ44" s="660"/>
      <c r="BR44" s="660"/>
      <c r="BS44" s="660"/>
      <c r="BT44" s="660"/>
      <c r="BU44" s="660"/>
      <c r="BV44" s="660"/>
      <c r="BW44" s="660"/>
      <c r="BX44" s="660"/>
      <c r="BY44" s="660"/>
      <c r="BZ44" s="660"/>
      <c r="CA44" s="660"/>
      <c r="CB44" s="660"/>
      <c r="CC44" s="660"/>
      <c r="CD44" s="660"/>
      <c r="CE44" s="660"/>
      <c r="CF44" s="660"/>
      <c r="CG44" s="660"/>
      <c r="CH44" s="660"/>
      <c r="CI44" s="660"/>
      <c r="CJ44" s="660"/>
      <c r="CK44" s="660"/>
      <c r="CL44" s="660"/>
      <c r="CM44" s="660"/>
      <c r="CN44" s="660"/>
      <c r="CO44" s="660"/>
      <c r="CP44" s="660"/>
      <c r="CQ44" s="660"/>
      <c r="CR44" s="660"/>
      <c r="CS44" s="660"/>
      <c r="CT44" s="660"/>
      <c r="CU44" s="660"/>
      <c r="CV44" s="660"/>
      <c r="CW44" s="660"/>
      <c r="CX44" s="660"/>
      <c r="CY44" s="660"/>
      <c r="CZ44" s="660"/>
      <c r="DA44" s="660"/>
      <c r="DB44" s="660"/>
      <c r="DC44" s="660"/>
      <c r="DD44" s="660"/>
      <c r="DE44" s="660"/>
      <c r="DF44" s="749" t="s">
        <v>1405</v>
      </c>
      <c r="DG44" s="748">
        <f>DG41/$DN41</f>
        <v>0.22006846154292048</v>
      </c>
      <c r="DH44" s="748">
        <f>DH41/$DN41</f>
        <v>0.72476587128911607</v>
      </c>
      <c r="DI44" s="748">
        <f>DI41/$DN41</f>
        <v>0</v>
      </c>
      <c r="DJ44" s="748">
        <f>DJ41/$DN41</f>
        <v>0</v>
      </c>
      <c r="DK44" s="748">
        <f>DK41/$DN41</f>
        <v>5.5165667167963423E-2</v>
      </c>
      <c r="DL44" s="748"/>
      <c r="DM44" s="748"/>
      <c r="DN44" s="695">
        <f>SUM(DF44:DM44)</f>
        <v>1</v>
      </c>
      <c r="DO44" s="660"/>
      <c r="DP44" s="749" t="s">
        <v>1405</v>
      </c>
      <c r="DQ44" s="748">
        <f>DQ41/$DX41</f>
        <v>0.21886737202970202</v>
      </c>
      <c r="DR44" s="748">
        <f>DR41/$DX41</f>
        <v>0.72081024456531939</v>
      </c>
      <c r="DS44" s="748">
        <f>DS41/$DX41</f>
        <v>0</v>
      </c>
      <c r="DT44" s="748">
        <f>DT41/$DX41</f>
        <v>0</v>
      </c>
      <c r="DU44" s="748">
        <f>DU41/$DX41</f>
        <v>6.0322383404978606E-2</v>
      </c>
      <c r="DV44" s="748"/>
      <c r="DW44" s="748"/>
      <c r="DX44" s="695">
        <f>SUM(DP44:DW44)</f>
        <v>1</v>
      </c>
      <c r="DY44" s="660"/>
      <c r="DZ44" s="660"/>
      <c r="EA44" s="660"/>
      <c r="EB44" s="660"/>
      <c r="EC44" s="660"/>
      <c r="ED44" s="660"/>
      <c r="EE44" s="660"/>
      <c r="EF44" s="660"/>
      <c r="EG44" s="660"/>
      <c r="EH44" s="660"/>
      <c r="EI44" s="660"/>
      <c r="EJ44" s="660"/>
      <c r="EK44" s="660"/>
      <c r="EL44" s="660"/>
      <c r="EM44" s="660"/>
      <c r="EN44" s="660"/>
      <c r="EO44" s="660"/>
      <c r="EP44" s="660"/>
      <c r="EQ44" s="660"/>
      <c r="ER44" s="660"/>
      <c r="ES44" s="660"/>
      <c r="ET44" s="660"/>
      <c r="EU44" s="660"/>
      <c r="EV44" s="660"/>
      <c r="EW44" s="660"/>
      <c r="EX44" s="660"/>
      <c r="EY44" s="660"/>
      <c r="EZ44" s="660"/>
      <c r="FA44" s="660"/>
      <c r="FB44" s="660"/>
      <c r="FC44" s="660"/>
      <c r="FD44" s="749" t="s">
        <v>1405</v>
      </c>
      <c r="FE44" s="748">
        <f>FE41/$FL41</f>
        <v>0.21676416258541215</v>
      </c>
      <c r="FF44" s="748">
        <f>FF41/$FL41</f>
        <v>0.71388360721480126</v>
      </c>
      <c r="FG44" s="748">
        <f>FG41/$FL41</f>
        <v>0</v>
      </c>
      <c r="FH44" s="748">
        <f>FH41/$FL41</f>
        <v>0</v>
      </c>
      <c r="FI44" s="748">
        <f>FI41/$FL41</f>
        <v>6.9352230199786633E-2</v>
      </c>
      <c r="FJ44" s="748"/>
      <c r="FK44" s="748"/>
      <c r="FL44" s="695">
        <f>SUM(FD44:FK44)</f>
        <v>1</v>
      </c>
      <c r="FM44" s="660"/>
      <c r="FN44" s="660"/>
      <c r="FO44" s="660"/>
      <c r="FP44" s="660"/>
      <c r="FQ44" s="660"/>
      <c r="FR44" s="660"/>
      <c r="FS44" s="660"/>
      <c r="FT44" s="660"/>
      <c r="FU44" s="660"/>
      <c r="FV44" s="660"/>
      <c r="FW44" s="660"/>
      <c r="FX44" s="660"/>
      <c r="FY44" s="660"/>
      <c r="FZ44" s="660"/>
      <c r="GA44" s="660"/>
      <c r="GB44" s="660"/>
      <c r="GC44" s="660"/>
      <c r="GD44" s="660"/>
      <c r="GE44" s="660"/>
      <c r="GF44" s="660"/>
      <c r="GG44" s="660"/>
      <c r="GH44" s="660"/>
      <c r="GI44" s="660"/>
      <c r="GJ44" s="660"/>
      <c r="GK44" s="660"/>
      <c r="GL44" s="660"/>
      <c r="GM44" s="660"/>
      <c r="GN44" s="660"/>
      <c r="GO44" s="660"/>
      <c r="GP44" s="660"/>
      <c r="GQ44" s="660"/>
      <c r="GR44" s="660"/>
      <c r="GS44" s="660"/>
      <c r="GT44" s="660"/>
      <c r="GU44" s="660"/>
      <c r="GV44" s="660"/>
      <c r="GW44" s="660"/>
      <c r="GX44" s="660"/>
      <c r="GY44" s="660"/>
      <c r="GZ44" s="660"/>
      <c r="HA44" s="660"/>
      <c r="HB44" s="660"/>
      <c r="HC44" s="660"/>
      <c r="HD44" s="660"/>
      <c r="HE44" s="660"/>
      <c r="HF44" s="660"/>
      <c r="HG44" s="660"/>
      <c r="HH44" s="660"/>
      <c r="HI44" s="660"/>
      <c r="HJ44" s="660"/>
      <c r="HK44" s="660"/>
      <c r="HL44" s="660"/>
      <c r="HM44" s="660"/>
      <c r="HN44" s="660"/>
      <c r="HO44" s="660"/>
      <c r="HP44" s="660"/>
      <c r="HQ44" s="660"/>
      <c r="HR44" s="660"/>
      <c r="HS44" s="660"/>
      <c r="HT44" s="660"/>
      <c r="HU44" s="660"/>
      <c r="HV44" s="660"/>
      <c r="HW44" s="660"/>
    </row>
    <row r="45" spans="1:231" ht="13.8" x14ac:dyDescent="0.3">
      <c r="A45" s="660"/>
      <c r="B45" s="660"/>
      <c r="C45" s="660"/>
      <c r="D45" s="660"/>
      <c r="E45" s="660"/>
      <c r="F45" s="660"/>
      <c r="G45" s="660"/>
      <c r="H45" s="694" t="s">
        <v>1361</v>
      </c>
      <c r="I45" s="660"/>
      <c r="J45" s="660"/>
      <c r="K45" s="660"/>
      <c r="L45" s="660"/>
      <c r="M45" s="660"/>
      <c r="N45" s="700"/>
      <c r="O45" s="700"/>
      <c r="P45" s="700"/>
      <c r="Q45" s="700"/>
      <c r="R45" s="660"/>
      <c r="S45" s="660"/>
      <c r="T45" s="660"/>
      <c r="U45" s="660"/>
      <c r="V45" s="660"/>
      <c r="W45" s="660"/>
      <c r="X45" s="660"/>
      <c r="Y45" s="660"/>
      <c r="Z45" s="660"/>
      <c r="AA45" s="660"/>
      <c r="AB45" s="660"/>
      <c r="AC45" s="660"/>
      <c r="AD45" s="660"/>
      <c r="AE45" s="660"/>
      <c r="AF45" s="660"/>
      <c r="AG45" s="660"/>
      <c r="AH45" s="660"/>
      <c r="AI45" s="660"/>
      <c r="AJ45" s="660"/>
      <c r="AK45" s="660"/>
      <c r="AL45" s="660"/>
      <c r="AM45" s="660"/>
      <c r="AN45" s="660"/>
      <c r="AO45" s="660"/>
      <c r="AP45" s="660"/>
      <c r="AQ45" s="660"/>
      <c r="AR45" s="660"/>
      <c r="AS45" s="660"/>
      <c r="AT45" s="660"/>
      <c r="AU45" s="660"/>
      <c r="AV45" s="660"/>
      <c r="AW45" s="660"/>
      <c r="AX45" s="660"/>
      <c r="AY45" s="660"/>
      <c r="AZ45" s="660"/>
      <c r="BA45" s="660"/>
      <c r="BB45" s="660"/>
      <c r="BC45" s="660"/>
      <c r="BD45" s="660"/>
      <c r="BE45" s="660"/>
      <c r="BF45" s="660"/>
      <c r="BG45" s="660"/>
      <c r="BH45" s="660"/>
      <c r="BI45" s="660"/>
      <c r="BJ45" s="660"/>
      <c r="BK45" s="660"/>
      <c r="BL45" s="660"/>
      <c r="BM45" s="660"/>
      <c r="BN45" s="660"/>
      <c r="BO45" s="660"/>
      <c r="BP45" s="660"/>
      <c r="BQ45" s="660"/>
      <c r="BR45" s="660"/>
      <c r="BS45" s="660"/>
      <c r="BT45" s="660"/>
      <c r="BU45" s="660"/>
      <c r="BV45" s="660"/>
      <c r="BW45" s="660"/>
      <c r="BX45" s="660"/>
      <c r="BY45" s="660"/>
      <c r="BZ45" s="660"/>
      <c r="CA45" s="660"/>
      <c r="CB45" s="660"/>
      <c r="CC45" s="660"/>
      <c r="CD45" s="660"/>
      <c r="CE45" s="660"/>
      <c r="CF45" s="660"/>
      <c r="CG45" s="660"/>
      <c r="CH45" s="660"/>
      <c r="CI45" s="660"/>
      <c r="CJ45" s="660"/>
      <c r="CK45" s="660"/>
      <c r="CL45" s="660"/>
      <c r="CM45" s="660"/>
      <c r="CN45" s="660"/>
      <c r="CO45" s="660"/>
      <c r="CP45" s="660"/>
      <c r="CQ45" s="660"/>
      <c r="CR45" s="660"/>
      <c r="CS45" s="660"/>
      <c r="CT45" s="660"/>
      <c r="CU45" s="660"/>
      <c r="CV45" s="660"/>
      <c r="CW45" s="660"/>
      <c r="CX45" s="660"/>
      <c r="CY45" s="660"/>
      <c r="CZ45" s="660"/>
      <c r="DA45" s="660"/>
      <c r="DB45" s="660"/>
      <c r="DC45" s="660"/>
      <c r="DD45" s="660"/>
      <c r="DE45" s="660"/>
      <c r="DF45" s="660"/>
      <c r="DG45" s="660"/>
      <c r="DH45" s="660"/>
      <c r="DI45" s="660"/>
      <c r="DJ45" s="660"/>
      <c r="DK45" s="660"/>
      <c r="DL45" s="660"/>
      <c r="DM45" s="660"/>
      <c r="DN45" s="660"/>
      <c r="DO45" s="660"/>
      <c r="DP45" s="660"/>
      <c r="DQ45" s="660"/>
      <c r="DR45" s="660"/>
      <c r="DS45" s="660"/>
      <c r="DT45" s="660"/>
      <c r="DU45" s="660"/>
      <c r="DV45" s="660"/>
      <c r="DW45" s="660"/>
      <c r="DX45" s="660"/>
      <c r="DY45" s="660"/>
      <c r="DZ45" s="660"/>
      <c r="EA45" s="660"/>
      <c r="EB45" s="660"/>
      <c r="EC45" s="660"/>
      <c r="ED45" s="660"/>
      <c r="EE45" s="660"/>
      <c r="EF45" s="660"/>
      <c r="EG45" s="660"/>
      <c r="EH45" s="660"/>
      <c r="EI45" s="660"/>
      <c r="EJ45" s="660"/>
      <c r="EK45" s="660"/>
      <c r="EL45" s="660"/>
      <c r="EM45" s="660"/>
      <c r="EN45" s="660"/>
      <c r="EO45" s="660"/>
      <c r="EP45" s="660"/>
      <c r="EQ45" s="660"/>
      <c r="ER45" s="660"/>
      <c r="ES45" s="660"/>
      <c r="ET45" s="660"/>
      <c r="EU45" s="660"/>
      <c r="EV45" s="660"/>
      <c r="EW45" s="660"/>
      <c r="EX45" s="660"/>
      <c r="EY45" s="660"/>
      <c r="EZ45" s="660"/>
      <c r="FA45" s="660"/>
      <c r="FB45" s="660"/>
      <c r="FC45" s="660"/>
      <c r="FD45" s="660"/>
      <c r="FE45" s="660"/>
      <c r="FF45" s="660"/>
      <c r="FG45" s="660"/>
      <c r="FH45" s="660"/>
      <c r="FI45" s="660"/>
      <c r="FJ45" s="660"/>
      <c r="FK45" s="660"/>
      <c r="FL45" s="660"/>
      <c r="FM45" s="660"/>
      <c r="FN45" s="660"/>
      <c r="FO45" s="660"/>
      <c r="FP45" s="660"/>
      <c r="FQ45" s="660"/>
      <c r="FR45" s="660"/>
      <c r="FS45" s="660"/>
      <c r="FT45" s="660"/>
      <c r="FU45" s="660"/>
      <c r="FV45" s="660"/>
      <c r="FW45" s="660"/>
      <c r="FX45" s="660"/>
      <c r="FY45" s="660"/>
      <c r="FZ45" s="660"/>
      <c r="GA45" s="660"/>
      <c r="GB45" s="660"/>
      <c r="GC45" s="660"/>
      <c r="GD45" s="660"/>
      <c r="GE45" s="660"/>
      <c r="GF45" s="660"/>
      <c r="GG45" s="660"/>
      <c r="GH45" s="660"/>
      <c r="GI45" s="660"/>
      <c r="GJ45" s="660"/>
      <c r="GK45" s="660"/>
      <c r="GL45" s="660"/>
      <c r="GM45" s="660"/>
      <c r="GN45" s="660"/>
      <c r="GO45" s="660"/>
      <c r="GP45" s="660"/>
      <c r="GQ45" s="660"/>
      <c r="GR45" s="660"/>
      <c r="GS45" s="660"/>
      <c r="GT45" s="660"/>
      <c r="GU45" s="660"/>
      <c r="GV45" s="660"/>
      <c r="GW45" s="660"/>
      <c r="GX45" s="660"/>
      <c r="GY45" s="660"/>
      <c r="GZ45" s="660"/>
      <c r="HA45" s="660"/>
      <c r="HB45" s="660"/>
      <c r="HC45" s="660"/>
      <c r="HD45" s="660"/>
      <c r="HE45" s="660"/>
      <c r="HF45" s="660"/>
      <c r="HG45" s="660"/>
      <c r="HH45" s="660"/>
      <c r="HI45" s="660"/>
      <c r="HJ45" s="660"/>
      <c r="HK45" s="660"/>
      <c r="HL45" s="660"/>
      <c r="HM45" s="660"/>
      <c r="HN45" s="660"/>
      <c r="HO45" s="660"/>
      <c r="HP45" s="660"/>
      <c r="HQ45" s="660"/>
      <c r="HR45" s="660"/>
      <c r="HS45" s="660"/>
      <c r="HT45" s="660"/>
      <c r="HU45" s="660"/>
      <c r="HV45" s="660"/>
      <c r="HW45" s="660"/>
    </row>
    <row r="46" spans="1:231" ht="13.8" x14ac:dyDescent="0.3">
      <c r="A46" s="660"/>
      <c r="B46" s="660"/>
      <c r="C46" s="660"/>
      <c r="D46" s="660"/>
      <c r="E46" s="660"/>
      <c r="F46" s="660"/>
      <c r="G46" s="660"/>
      <c r="H46" s="694" t="s">
        <v>1361</v>
      </c>
      <c r="I46" s="660"/>
      <c r="J46" s="660"/>
      <c r="K46" s="660"/>
      <c r="L46" s="660"/>
      <c r="M46" s="660"/>
      <c r="N46" s="700"/>
      <c r="O46" s="700"/>
      <c r="P46" s="700"/>
      <c r="Q46" s="700"/>
      <c r="R46" s="660"/>
      <c r="S46" s="660"/>
      <c r="T46" s="660"/>
      <c r="U46" s="660"/>
      <c r="V46" s="660"/>
      <c r="W46" s="660"/>
      <c r="X46" s="660"/>
      <c r="Y46" s="660"/>
      <c r="Z46" s="660"/>
      <c r="AA46" s="660"/>
      <c r="AB46" s="660"/>
      <c r="AC46" s="660"/>
      <c r="AD46" s="660"/>
      <c r="AE46" s="660"/>
      <c r="AF46" s="660"/>
      <c r="AG46" s="660"/>
      <c r="AH46" s="660"/>
      <c r="AI46" s="660"/>
      <c r="AJ46" s="660"/>
      <c r="AK46" s="660"/>
      <c r="AL46" s="660"/>
      <c r="AM46" s="660"/>
      <c r="AN46" s="660"/>
      <c r="AO46" s="660"/>
      <c r="AP46" s="660"/>
      <c r="AQ46" s="660"/>
      <c r="AR46" s="660"/>
      <c r="AS46" s="660"/>
      <c r="AT46" s="660"/>
      <c r="AU46" s="660"/>
      <c r="AV46" s="660"/>
      <c r="AW46" s="660"/>
      <c r="AX46" s="660"/>
      <c r="AY46" s="660"/>
      <c r="AZ46" s="660"/>
      <c r="BA46" s="660"/>
      <c r="BB46" s="660"/>
      <c r="BC46" s="660"/>
      <c r="BD46" s="660"/>
      <c r="BE46" s="660"/>
      <c r="BF46" s="660"/>
      <c r="BG46" s="660"/>
      <c r="BH46" s="660"/>
      <c r="BI46" s="660"/>
      <c r="BJ46" s="660"/>
      <c r="BK46" s="660"/>
      <c r="BL46" s="660"/>
      <c r="BM46" s="660"/>
      <c r="BN46" s="660"/>
      <c r="BO46" s="660"/>
      <c r="BP46" s="660"/>
      <c r="BQ46" s="660"/>
      <c r="BR46" s="660"/>
      <c r="BS46" s="660"/>
      <c r="BT46" s="660"/>
      <c r="BU46" s="660"/>
      <c r="BV46" s="660"/>
      <c r="BW46" s="660"/>
      <c r="BX46" s="660"/>
      <c r="BY46" s="660"/>
      <c r="BZ46" s="660"/>
      <c r="CA46" s="660"/>
      <c r="CB46" s="660"/>
      <c r="CC46" s="660"/>
      <c r="CD46" s="660"/>
      <c r="CE46" s="660"/>
      <c r="CF46" s="660"/>
      <c r="CG46" s="660"/>
      <c r="CH46" s="660"/>
      <c r="CI46" s="660"/>
      <c r="CJ46" s="660"/>
      <c r="CK46" s="660"/>
      <c r="CL46" s="660"/>
      <c r="CM46" s="660"/>
      <c r="CN46" s="660"/>
      <c r="CO46" s="660"/>
      <c r="CP46" s="660"/>
      <c r="CQ46" s="660"/>
      <c r="CR46" s="660"/>
      <c r="CS46" s="660"/>
      <c r="CT46" s="660"/>
      <c r="CU46" s="660"/>
      <c r="CV46" s="660"/>
      <c r="CW46" s="660"/>
      <c r="CX46" s="660"/>
      <c r="CY46" s="660"/>
      <c r="CZ46" s="660"/>
      <c r="DA46" s="660"/>
      <c r="DB46" s="660"/>
      <c r="DC46" s="660"/>
      <c r="DD46" s="660"/>
      <c r="DE46" s="660"/>
      <c r="DF46" s="660"/>
      <c r="DG46" s="660"/>
      <c r="DH46" s="660"/>
      <c r="DI46" s="660"/>
      <c r="DJ46" s="660"/>
      <c r="DK46" s="660"/>
      <c r="DL46" s="660"/>
      <c r="DM46" s="660"/>
      <c r="DN46" s="660"/>
      <c r="DO46" s="660"/>
      <c r="DP46" s="660"/>
      <c r="DQ46" s="660"/>
      <c r="DR46" s="660"/>
      <c r="DS46" s="660"/>
      <c r="DT46" s="660"/>
      <c r="DU46" s="660"/>
      <c r="DV46" s="660"/>
      <c r="DW46" s="660"/>
      <c r="DX46" s="660"/>
      <c r="DY46" s="660"/>
      <c r="DZ46" s="660"/>
      <c r="EA46" s="660"/>
      <c r="EB46" s="660"/>
      <c r="EC46" s="660"/>
      <c r="ED46" s="660"/>
      <c r="EE46" s="660"/>
      <c r="EF46" s="660"/>
      <c r="EG46" s="660"/>
      <c r="EH46" s="660"/>
      <c r="EI46" s="660"/>
      <c r="EJ46" s="660"/>
      <c r="EK46" s="660"/>
      <c r="EL46" s="660"/>
      <c r="EM46" s="660"/>
      <c r="EN46" s="660"/>
      <c r="EO46" s="660"/>
      <c r="EP46" s="660"/>
      <c r="EQ46" s="660"/>
      <c r="ER46" s="660"/>
      <c r="ES46" s="660"/>
      <c r="ET46" s="660"/>
      <c r="EU46" s="660"/>
      <c r="EV46" s="660"/>
      <c r="EW46" s="660"/>
      <c r="EX46" s="660"/>
      <c r="EY46" s="660"/>
      <c r="EZ46" s="660"/>
      <c r="FA46" s="660"/>
      <c r="FB46" s="660"/>
      <c r="FC46" s="660"/>
      <c r="FD46" s="660"/>
      <c r="FE46" s="660"/>
      <c r="FF46" s="660"/>
      <c r="FG46" s="660"/>
      <c r="FH46" s="660"/>
      <c r="FI46" s="660"/>
      <c r="FJ46" s="660"/>
      <c r="FK46" s="660"/>
      <c r="FL46" s="660"/>
      <c r="FM46" s="660"/>
      <c r="FN46" s="660"/>
      <c r="FO46" s="660"/>
      <c r="FP46" s="660"/>
      <c r="FQ46" s="660"/>
      <c r="FR46" s="660"/>
      <c r="FS46" s="660"/>
      <c r="FT46" s="660"/>
      <c r="FU46" s="660"/>
      <c r="FV46" s="660"/>
      <c r="FW46" s="660"/>
      <c r="FX46" s="660"/>
      <c r="FY46" s="660"/>
      <c r="FZ46" s="660"/>
      <c r="GA46" s="660"/>
      <c r="GB46" s="660"/>
      <c r="GC46" s="660"/>
      <c r="GD46" s="660"/>
      <c r="GE46" s="660"/>
      <c r="GF46" s="660"/>
      <c r="GG46" s="660"/>
      <c r="GH46" s="660"/>
      <c r="GI46" s="660"/>
      <c r="GJ46" s="660"/>
      <c r="GK46" s="660"/>
      <c r="GL46" s="660"/>
      <c r="GM46" s="660"/>
      <c r="GN46" s="660"/>
      <c r="GO46" s="660"/>
      <c r="GP46" s="660"/>
      <c r="GQ46" s="660"/>
      <c r="GR46" s="660"/>
      <c r="GS46" s="660"/>
      <c r="GT46" s="660"/>
      <c r="GU46" s="660"/>
      <c r="GV46" s="660"/>
      <c r="GW46" s="660"/>
      <c r="GX46" s="660"/>
      <c r="GY46" s="660"/>
      <c r="GZ46" s="660"/>
      <c r="HA46" s="660"/>
      <c r="HB46" s="660"/>
      <c r="HC46" s="660"/>
      <c r="HD46" s="660"/>
      <c r="HE46" s="660"/>
      <c r="HF46" s="660"/>
      <c r="HG46" s="660"/>
      <c r="HH46" s="660"/>
      <c r="HI46" s="660"/>
      <c r="HJ46" s="660"/>
      <c r="HK46" s="660"/>
      <c r="HL46" s="660"/>
      <c r="HM46" s="660"/>
      <c r="HN46" s="660"/>
      <c r="HO46" s="660"/>
      <c r="HP46" s="660"/>
      <c r="HQ46" s="660"/>
      <c r="HR46" s="660"/>
      <c r="HS46" s="660"/>
      <c r="HT46" s="660"/>
      <c r="HU46" s="660"/>
      <c r="HV46" s="660"/>
      <c r="HW46" s="660"/>
    </row>
    <row r="47" spans="1:231" ht="13.8" x14ac:dyDescent="0.3">
      <c r="A47" s="660"/>
      <c r="B47" s="660"/>
      <c r="C47" s="660"/>
      <c r="D47" s="660"/>
      <c r="E47" s="660"/>
      <c r="F47" s="660"/>
      <c r="G47" s="660"/>
      <c r="H47" s="694" t="s">
        <v>1361</v>
      </c>
      <c r="I47" s="660"/>
      <c r="J47" s="660"/>
      <c r="K47" s="660"/>
      <c r="L47" s="660"/>
      <c r="M47" s="660"/>
      <c r="N47" s="700"/>
      <c r="O47" s="700"/>
      <c r="P47" s="700"/>
      <c r="Q47" s="700"/>
      <c r="R47" s="660"/>
      <c r="S47" s="660"/>
      <c r="T47" s="660"/>
      <c r="U47" s="660"/>
      <c r="V47" s="660"/>
      <c r="W47" s="660"/>
      <c r="X47" s="660"/>
      <c r="Y47" s="660"/>
      <c r="Z47" s="660"/>
      <c r="AA47" s="660"/>
      <c r="AB47" s="660"/>
      <c r="AC47" s="660"/>
      <c r="AD47" s="660"/>
      <c r="AE47" s="660"/>
      <c r="AF47" s="660"/>
      <c r="AG47" s="660"/>
      <c r="AH47" s="660"/>
      <c r="AI47" s="660"/>
      <c r="AJ47" s="660"/>
      <c r="AK47" s="660"/>
      <c r="AL47" s="660"/>
      <c r="AM47" s="660"/>
      <c r="AN47" s="660"/>
      <c r="AO47" s="660"/>
      <c r="AP47" s="660"/>
      <c r="AQ47" s="660"/>
      <c r="AR47" s="660"/>
      <c r="AS47" s="660"/>
      <c r="AT47" s="660"/>
      <c r="AU47" s="660"/>
      <c r="AV47" s="660"/>
      <c r="AW47" s="660"/>
      <c r="AX47" s="660"/>
      <c r="AY47" s="660"/>
      <c r="AZ47" s="660"/>
      <c r="BA47" s="660"/>
      <c r="BB47" s="660"/>
      <c r="BC47" s="660"/>
      <c r="BD47" s="660"/>
      <c r="BE47" s="660"/>
      <c r="BF47" s="660"/>
      <c r="BG47" s="660"/>
      <c r="BH47" s="660"/>
      <c r="BI47" s="660"/>
      <c r="BJ47" s="660"/>
      <c r="BK47" s="660"/>
      <c r="BL47" s="660"/>
      <c r="BM47" s="660"/>
      <c r="BN47" s="660"/>
      <c r="BO47" s="660"/>
      <c r="BP47" s="660"/>
      <c r="BQ47" s="660"/>
      <c r="BR47" s="660"/>
      <c r="BS47" s="660"/>
      <c r="BT47" s="660"/>
      <c r="BU47" s="660"/>
      <c r="BV47" s="660"/>
      <c r="BW47" s="660"/>
      <c r="BX47" s="660"/>
      <c r="BY47" s="660"/>
      <c r="BZ47" s="660"/>
      <c r="CA47" s="660"/>
      <c r="CB47" s="660"/>
      <c r="CC47" s="660"/>
      <c r="CD47" s="660"/>
      <c r="CE47" s="660"/>
      <c r="CF47" s="660"/>
      <c r="CG47" s="660"/>
      <c r="CH47" s="660"/>
      <c r="CI47" s="660"/>
      <c r="CJ47" s="660"/>
      <c r="CK47" s="660"/>
      <c r="CL47" s="660"/>
      <c r="CM47" s="660"/>
      <c r="CN47" s="660"/>
      <c r="CO47" s="660"/>
      <c r="CP47" s="660"/>
      <c r="CQ47" s="660"/>
      <c r="CR47" s="660"/>
      <c r="CS47" s="660"/>
      <c r="CT47" s="660"/>
      <c r="CU47" s="660"/>
      <c r="CV47" s="660"/>
      <c r="CW47" s="660"/>
      <c r="CX47" s="660"/>
      <c r="CY47" s="660"/>
      <c r="CZ47" s="660"/>
      <c r="DA47" s="660"/>
      <c r="DB47" s="660"/>
      <c r="DC47" s="660"/>
      <c r="DD47" s="660"/>
      <c r="DE47" s="660"/>
      <c r="DF47" s="660"/>
      <c r="DG47" s="660"/>
      <c r="DH47" s="660"/>
      <c r="DI47" s="660"/>
      <c r="DJ47" s="660"/>
      <c r="DK47" s="660"/>
      <c r="DL47" s="660"/>
      <c r="DM47" s="660"/>
      <c r="DN47" s="660"/>
      <c r="DO47" s="660"/>
      <c r="DP47" s="660"/>
      <c r="DQ47" s="660"/>
      <c r="DR47" s="660"/>
      <c r="DS47" s="660"/>
      <c r="DT47" s="660"/>
      <c r="DU47" s="660"/>
      <c r="DV47" s="660"/>
      <c r="DW47" s="660"/>
      <c r="DX47" s="660"/>
      <c r="DY47" s="660"/>
      <c r="DZ47" s="660"/>
      <c r="EA47" s="660"/>
      <c r="EB47" s="660"/>
      <c r="EC47" s="660"/>
      <c r="ED47" s="660"/>
      <c r="EE47" s="660"/>
      <c r="EF47" s="660"/>
      <c r="EG47" s="660"/>
      <c r="EH47" s="660"/>
      <c r="EI47" s="660"/>
      <c r="EJ47" s="660"/>
      <c r="EK47" s="660"/>
      <c r="EL47" s="660"/>
      <c r="EM47" s="660"/>
      <c r="EN47" s="660"/>
      <c r="EO47" s="660"/>
      <c r="EP47" s="660"/>
      <c r="EQ47" s="660"/>
      <c r="ER47" s="660"/>
      <c r="ES47" s="660"/>
      <c r="ET47" s="660"/>
      <c r="EU47" s="660"/>
      <c r="EV47" s="660"/>
      <c r="EW47" s="660"/>
      <c r="EX47" s="660"/>
      <c r="EY47" s="660"/>
      <c r="EZ47" s="660"/>
      <c r="FA47" s="660"/>
      <c r="FB47" s="660"/>
      <c r="FC47" s="660"/>
      <c r="FD47" s="660"/>
      <c r="FE47" s="660"/>
      <c r="FF47" s="660"/>
      <c r="FG47" s="660"/>
      <c r="FH47" s="660"/>
      <c r="FI47" s="660"/>
      <c r="FJ47" s="660"/>
      <c r="FK47" s="660"/>
      <c r="FL47" s="660"/>
      <c r="FM47" s="660"/>
      <c r="FN47" s="660"/>
      <c r="FO47" s="660"/>
      <c r="FP47" s="660"/>
      <c r="FQ47" s="660"/>
      <c r="FR47" s="660"/>
      <c r="FS47" s="660"/>
      <c r="FT47" s="660"/>
      <c r="FU47" s="660"/>
      <c r="FV47" s="660"/>
      <c r="FW47" s="660"/>
      <c r="FX47" s="660"/>
      <c r="FY47" s="660"/>
      <c r="FZ47" s="660"/>
      <c r="GA47" s="660"/>
      <c r="GB47" s="660"/>
      <c r="GC47" s="660"/>
      <c r="GD47" s="660"/>
      <c r="GE47" s="660"/>
      <c r="GF47" s="660"/>
      <c r="GG47" s="660"/>
      <c r="GH47" s="660"/>
      <c r="GI47" s="660"/>
      <c r="GJ47" s="660"/>
      <c r="GK47" s="660"/>
      <c r="GL47" s="660"/>
      <c r="GM47" s="660"/>
      <c r="GN47" s="660"/>
      <c r="GO47" s="660"/>
      <c r="GP47" s="660"/>
      <c r="GQ47" s="660"/>
      <c r="GR47" s="660"/>
      <c r="GS47" s="660"/>
      <c r="GT47" s="660"/>
      <c r="GU47" s="660"/>
      <c r="GV47" s="660"/>
      <c r="GW47" s="660"/>
      <c r="GX47" s="660"/>
      <c r="GY47" s="660"/>
      <c r="GZ47" s="660"/>
      <c r="HA47" s="660"/>
      <c r="HB47" s="660"/>
      <c r="HC47" s="660"/>
      <c r="HD47" s="660"/>
      <c r="HE47" s="660"/>
      <c r="HF47" s="660"/>
      <c r="HG47" s="660"/>
      <c r="HH47" s="660"/>
      <c r="HI47" s="660"/>
      <c r="HJ47" s="660"/>
      <c r="HK47" s="660"/>
      <c r="HL47" s="660"/>
      <c r="HM47" s="660"/>
      <c r="HN47" s="660"/>
      <c r="HO47" s="660"/>
      <c r="HP47" s="660"/>
      <c r="HQ47" s="660"/>
      <c r="HR47" s="660"/>
      <c r="HS47" s="660"/>
      <c r="HT47" s="660"/>
      <c r="HU47" s="660"/>
      <c r="HV47" s="660"/>
      <c r="HW47" s="660"/>
    </row>
    <row r="48" spans="1:231" ht="13.8" x14ac:dyDescent="0.3">
      <c r="A48" s="660"/>
      <c r="B48" s="660"/>
      <c r="C48" s="660"/>
      <c r="D48" s="660"/>
      <c r="E48" s="660"/>
      <c r="F48" s="660"/>
      <c r="G48" s="660"/>
      <c r="H48" s="694" t="s">
        <v>1361</v>
      </c>
      <c r="I48" s="660"/>
      <c r="J48" s="660"/>
      <c r="K48" s="660"/>
      <c r="L48" s="660"/>
      <c r="M48" s="660"/>
      <c r="N48" s="700"/>
      <c r="O48" s="700"/>
      <c r="P48" s="700"/>
      <c r="Q48" s="700"/>
      <c r="R48" s="660"/>
      <c r="S48" s="660"/>
      <c r="T48" s="660"/>
      <c r="U48" s="660"/>
      <c r="V48" s="660"/>
      <c r="W48" s="660"/>
      <c r="X48" s="660"/>
      <c r="Y48" s="660"/>
      <c r="Z48" s="660"/>
      <c r="AA48" s="660"/>
      <c r="AB48" s="660"/>
      <c r="AC48" s="660"/>
      <c r="AD48" s="660"/>
      <c r="AE48" s="660"/>
      <c r="AF48" s="660"/>
      <c r="AG48" s="660"/>
      <c r="AH48" s="660"/>
      <c r="AI48" s="660"/>
      <c r="AJ48" s="660"/>
      <c r="AK48" s="660"/>
      <c r="AL48" s="660"/>
      <c r="AM48" s="660"/>
      <c r="AN48" s="660"/>
      <c r="AO48" s="660"/>
      <c r="AP48" s="660"/>
      <c r="AQ48" s="660"/>
      <c r="AR48" s="660"/>
      <c r="AS48" s="660"/>
      <c r="AT48" s="660"/>
      <c r="AU48" s="660"/>
      <c r="AV48" s="660"/>
      <c r="AW48" s="660"/>
      <c r="AX48" s="660"/>
      <c r="AY48" s="660"/>
      <c r="AZ48" s="660"/>
      <c r="BA48" s="660"/>
      <c r="BB48" s="660"/>
      <c r="BC48" s="660"/>
      <c r="BD48" s="660"/>
      <c r="BE48" s="660"/>
      <c r="BF48" s="660"/>
      <c r="BG48" s="660"/>
      <c r="BH48" s="660"/>
      <c r="BI48" s="660"/>
      <c r="BJ48" s="660"/>
      <c r="BK48" s="660"/>
      <c r="BL48" s="660"/>
      <c r="BM48" s="660"/>
      <c r="BN48" s="660"/>
      <c r="BO48" s="660"/>
      <c r="BP48" s="660"/>
      <c r="BQ48" s="660"/>
      <c r="BR48" s="660"/>
      <c r="BS48" s="660"/>
      <c r="BT48" s="660"/>
      <c r="BU48" s="660"/>
      <c r="BV48" s="660"/>
      <c r="BW48" s="660"/>
      <c r="BX48" s="660"/>
      <c r="BY48" s="660"/>
      <c r="BZ48" s="660"/>
      <c r="CA48" s="660"/>
      <c r="CB48" s="660"/>
      <c r="CC48" s="660"/>
      <c r="CD48" s="660"/>
      <c r="CE48" s="660"/>
      <c r="CF48" s="660"/>
      <c r="CG48" s="660"/>
      <c r="CH48" s="660"/>
      <c r="CI48" s="660"/>
      <c r="CJ48" s="660"/>
      <c r="CK48" s="660"/>
      <c r="CL48" s="660"/>
      <c r="CM48" s="660"/>
      <c r="CN48" s="660"/>
      <c r="CO48" s="660"/>
      <c r="CP48" s="660"/>
      <c r="CQ48" s="660"/>
      <c r="CR48" s="660"/>
      <c r="CS48" s="660"/>
      <c r="CT48" s="660"/>
      <c r="CU48" s="660"/>
      <c r="CV48" s="660"/>
      <c r="CW48" s="660"/>
      <c r="CX48" s="660"/>
      <c r="CY48" s="660"/>
      <c r="CZ48" s="660"/>
      <c r="DA48" s="660"/>
      <c r="DB48" s="660"/>
      <c r="DC48" s="660"/>
      <c r="DD48" s="660"/>
      <c r="DE48" s="660"/>
      <c r="DF48" s="660"/>
      <c r="DG48" s="660"/>
      <c r="DH48" s="660"/>
      <c r="DI48" s="660"/>
      <c r="DJ48" s="660"/>
      <c r="DK48" s="660"/>
      <c r="DL48" s="660"/>
      <c r="DM48" s="660"/>
      <c r="DN48" s="660"/>
      <c r="DO48" s="660"/>
      <c r="DP48" s="660"/>
      <c r="DQ48" s="660"/>
      <c r="DR48" s="660"/>
      <c r="DS48" s="660"/>
      <c r="DT48" s="660"/>
      <c r="DU48" s="660"/>
      <c r="DV48" s="660"/>
      <c r="DW48" s="660"/>
      <c r="DX48" s="660"/>
      <c r="DY48" s="660"/>
      <c r="DZ48" s="660"/>
      <c r="EA48" s="660"/>
      <c r="EB48" s="660"/>
      <c r="EC48" s="660"/>
      <c r="ED48" s="660"/>
      <c r="EE48" s="660"/>
      <c r="EF48" s="660"/>
      <c r="EG48" s="660"/>
      <c r="EH48" s="660"/>
      <c r="EI48" s="660"/>
      <c r="EJ48" s="660"/>
      <c r="EK48" s="660"/>
      <c r="EL48" s="660"/>
      <c r="EM48" s="660"/>
      <c r="EN48" s="660"/>
      <c r="EO48" s="660"/>
      <c r="EP48" s="660"/>
      <c r="EQ48" s="660"/>
      <c r="ER48" s="660"/>
      <c r="ES48" s="660"/>
      <c r="ET48" s="660"/>
      <c r="EU48" s="660"/>
      <c r="EV48" s="660"/>
      <c r="EW48" s="660"/>
      <c r="EX48" s="660"/>
      <c r="EY48" s="660"/>
      <c r="EZ48" s="660"/>
      <c r="FA48" s="660"/>
      <c r="FB48" s="660"/>
      <c r="FC48" s="660"/>
      <c r="FD48" s="660"/>
      <c r="FE48" s="660"/>
      <c r="FF48" s="660"/>
      <c r="FG48" s="660"/>
      <c r="FH48" s="660"/>
      <c r="FI48" s="660"/>
      <c r="FJ48" s="660"/>
      <c r="FK48" s="660"/>
      <c r="FL48" s="660"/>
      <c r="FM48" s="660"/>
      <c r="FN48" s="660"/>
      <c r="FO48" s="660"/>
      <c r="FP48" s="660"/>
      <c r="FQ48" s="660"/>
      <c r="FR48" s="660"/>
      <c r="FS48" s="660"/>
      <c r="FT48" s="660"/>
      <c r="FU48" s="660"/>
      <c r="FV48" s="660"/>
      <c r="FW48" s="660"/>
      <c r="FX48" s="660"/>
      <c r="FY48" s="660"/>
      <c r="FZ48" s="660"/>
      <c r="GA48" s="660"/>
      <c r="GB48" s="660"/>
      <c r="GC48" s="660"/>
      <c r="GD48" s="660"/>
      <c r="GE48" s="660"/>
      <c r="GF48" s="660"/>
      <c r="GG48" s="660"/>
      <c r="GH48" s="660"/>
      <c r="GI48" s="660"/>
      <c r="GJ48" s="660"/>
      <c r="GK48" s="660"/>
      <c r="GL48" s="660"/>
      <c r="GM48" s="660"/>
      <c r="GN48" s="660"/>
      <c r="GO48" s="660"/>
      <c r="GP48" s="660"/>
      <c r="GQ48" s="660"/>
      <c r="GR48" s="660"/>
      <c r="GS48" s="660"/>
      <c r="GT48" s="660"/>
      <c r="GU48" s="660"/>
      <c r="GV48" s="660"/>
      <c r="GW48" s="660"/>
      <c r="GX48" s="660"/>
      <c r="GY48" s="660"/>
      <c r="GZ48" s="660"/>
      <c r="HA48" s="660"/>
      <c r="HB48" s="660"/>
      <c r="HC48" s="660"/>
      <c r="HD48" s="660"/>
      <c r="HE48" s="660"/>
      <c r="HF48" s="660"/>
      <c r="HG48" s="660"/>
      <c r="HH48" s="660"/>
      <c r="HI48" s="660"/>
      <c r="HJ48" s="660"/>
      <c r="HK48" s="660"/>
      <c r="HL48" s="660"/>
      <c r="HM48" s="660"/>
      <c r="HN48" s="660"/>
      <c r="HO48" s="660"/>
      <c r="HP48" s="660"/>
      <c r="HQ48" s="660"/>
      <c r="HR48" s="660"/>
      <c r="HS48" s="660"/>
      <c r="HT48" s="660"/>
      <c r="HU48" s="660"/>
      <c r="HV48" s="660"/>
      <c r="HW48" s="660"/>
    </row>
    <row r="49" spans="1:243" ht="13.8" x14ac:dyDescent="0.3">
      <c r="A49" s="660"/>
      <c r="B49" s="660"/>
      <c r="C49" s="660"/>
      <c r="D49" s="660"/>
      <c r="E49" s="660"/>
      <c r="F49" s="660"/>
      <c r="G49" s="660"/>
      <c r="H49" s="694" t="s">
        <v>1361</v>
      </c>
      <c r="I49" s="660"/>
      <c r="J49" s="660"/>
      <c r="K49" s="660"/>
      <c r="L49" s="660"/>
      <c r="M49" s="660"/>
      <c r="N49" s="700"/>
      <c r="O49" s="700"/>
      <c r="P49" s="700"/>
      <c r="Q49" s="700"/>
      <c r="R49" s="660"/>
      <c r="S49" s="660"/>
      <c r="T49" s="660"/>
      <c r="U49" s="660"/>
      <c r="V49" s="660"/>
      <c r="W49" s="660"/>
      <c r="X49" s="660"/>
      <c r="Y49" s="660"/>
      <c r="Z49" s="660"/>
      <c r="AA49" s="660"/>
      <c r="AB49" s="660"/>
      <c r="AC49" s="660"/>
      <c r="AD49" s="660"/>
      <c r="AE49" s="660"/>
      <c r="AF49" s="660"/>
      <c r="AG49" s="660"/>
      <c r="AH49" s="660"/>
      <c r="AI49" s="660"/>
      <c r="AJ49" s="660"/>
      <c r="AK49" s="660"/>
      <c r="AL49" s="660"/>
      <c r="AM49" s="660"/>
      <c r="AN49" s="660"/>
      <c r="AO49" s="660"/>
      <c r="AP49" s="660"/>
      <c r="AQ49" s="660"/>
      <c r="AR49" s="660"/>
      <c r="AS49" s="660"/>
      <c r="AT49" s="660"/>
      <c r="AU49" s="660"/>
      <c r="AV49" s="660"/>
      <c r="AW49" s="660"/>
      <c r="AX49" s="660"/>
      <c r="AY49" s="660"/>
      <c r="AZ49" s="660"/>
      <c r="BA49" s="660"/>
      <c r="BB49" s="660"/>
      <c r="BC49" s="660"/>
      <c r="BD49" s="660"/>
      <c r="BE49" s="660"/>
      <c r="BF49" s="660"/>
      <c r="BG49" s="660"/>
      <c r="BH49" s="660"/>
      <c r="BI49" s="660"/>
      <c r="BJ49" s="660"/>
      <c r="BK49" s="660"/>
      <c r="BL49" s="660"/>
      <c r="BM49" s="660"/>
      <c r="BN49" s="660"/>
      <c r="BO49" s="660"/>
      <c r="BP49" s="660"/>
      <c r="BQ49" s="660"/>
      <c r="BR49" s="660"/>
      <c r="BS49" s="660"/>
      <c r="BT49" s="660"/>
      <c r="BU49" s="660"/>
      <c r="BV49" s="660"/>
      <c r="BW49" s="660"/>
      <c r="BX49" s="660"/>
      <c r="BY49" s="660"/>
      <c r="BZ49" s="660"/>
      <c r="CA49" s="660"/>
      <c r="CB49" s="660"/>
      <c r="CC49" s="660"/>
      <c r="CD49" s="660"/>
      <c r="CE49" s="660"/>
      <c r="CF49" s="660"/>
      <c r="CG49" s="660"/>
      <c r="CH49" s="660"/>
      <c r="CI49" s="660"/>
      <c r="CJ49" s="660"/>
      <c r="CK49" s="660"/>
      <c r="CL49" s="660"/>
      <c r="CM49" s="660"/>
      <c r="CN49" s="660"/>
      <c r="CO49" s="660"/>
      <c r="CP49" s="660"/>
      <c r="CQ49" s="660"/>
      <c r="CR49" s="660"/>
      <c r="CS49" s="660"/>
      <c r="CT49" s="660"/>
      <c r="CU49" s="660"/>
      <c r="CV49" s="660"/>
      <c r="CW49" s="660"/>
      <c r="CX49" s="660"/>
      <c r="CY49" s="660"/>
      <c r="CZ49" s="660"/>
      <c r="DA49" s="660"/>
      <c r="DB49" s="660"/>
      <c r="DC49" s="660"/>
      <c r="DD49" s="660"/>
      <c r="DE49" s="660"/>
      <c r="DF49" s="660"/>
      <c r="DG49" s="660"/>
      <c r="DH49" s="660"/>
      <c r="DI49" s="660"/>
      <c r="DJ49" s="660"/>
      <c r="DK49" s="660"/>
      <c r="DL49" s="660"/>
      <c r="DM49" s="660"/>
      <c r="DN49" s="660"/>
      <c r="DO49" s="660"/>
      <c r="DP49" s="660"/>
      <c r="DQ49" s="660"/>
      <c r="DR49" s="660"/>
      <c r="DS49" s="660"/>
      <c r="DT49" s="660"/>
      <c r="DU49" s="660"/>
      <c r="DV49" s="660"/>
      <c r="DW49" s="660"/>
      <c r="DX49" s="660"/>
      <c r="DY49" s="660"/>
      <c r="DZ49" s="660"/>
      <c r="EA49" s="660"/>
      <c r="EB49" s="660"/>
      <c r="EC49" s="660"/>
      <c r="ED49" s="660"/>
      <c r="EE49" s="660"/>
      <c r="EF49" s="660"/>
      <c r="EG49" s="660"/>
      <c r="EH49" s="660"/>
      <c r="EI49" s="660"/>
      <c r="EJ49" s="660"/>
      <c r="EK49" s="660"/>
      <c r="EL49" s="660"/>
      <c r="EM49" s="660"/>
      <c r="EN49" s="660"/>
      <c r="EO49" s="660"/>
      <c r="EP49" s="660"/>
      <c r="EQ49" s="660"/>
      <c r="ER49" s="660"/>
      <c r="ES49" s="660"/>
      <c r="ET49" s="660"/>
      <c r="EU49" s="660"/>
      <c r="EV49" s="660"/>
      <c r="EW49" s="660"/>
      <c r="EX49" s="660"/>
      <c r="EY49" s="660"/>
      <c r="EZ49" s="660"/>
      <c r="FA49" s="660"/>
      <c r="FB49" s="660"/>
      <c r="FC49" s="660"/>
      <c r="FD49" s="660"/>
      <c r="FE49" s="660"/>
      <c r="FF49" s="660"/>
      <c r="FG49" s="660"/>
      <c r="FH49" s="660"/>
      <c r="FI49" s="660"/>
      <c r="FJ49" s="660"/>
      <c r="FK49" s="660"/>
      <c r="FL49" s="660"/>
      <c r="FM49" s="660"/>
      <c r="FN49" s="660"/>
      <c r="FO49" s="660"/>
      <c r="FP49" s="660"/>
      <c r="FQ49" s="660"/>
      <c r="FR49" s="660"/>
      <c r="FS49" s="660"/>
      <c r="FT49" s="660"/>
      <c r="FU49" s="660"/>
      <c r="FV49" s="660"/>
      <c r="FW49" s="660"/>
      <c r="FX49" s="660"/>
      <c r="FY49" s="660"/>
      <c r="FZ49" s="660"/>
      <c r="GA49" s="660"/>
      <c r="GB49" s="660"/>
      <c r="GC49" s="660"/>
      <c r="GD49" s="660"/>
      <c r="GE49" s="660"/>
      <c r="GF49" s="660"/>
      <c r="GG49" s="660"/>
      <c r="GH49" s="660"/>
      <c r="GI49" s="660"/>
      <c r="GJ49" s="660"/>
      <c r="GK49" s="660"/>
      <c r="GL49" s="660"/>
      <c r="GM49" s="660"/>
      <c r="GN49" s="660"/>
      <c r="GO49" s="660"/>
      <c r="GP49" s="660"/>
      <c r="GQ49" s="660"/>
      <c r="GR49" s="660"/>
      <c r="GS49" s="660"/>
      <c r="GT49" s="660"/>
      <c r="GU49" s="660"/>
      <c r="GV49" s="660"/>
      <c r="GW49" s="660"/>
      <c r="GX49" s="660"/>
      <c r="GY49" s="660"/>
      <c r="GZ49" s="660"/>
      <c r="HA49" s="660"/>
      <c r="HB49" s="660"/>
      <c r="HC49" s="660"/>
      <c r="HD49" s="660"/>
      <c r="HE49" s="660"/>
      <c r="HF49" s="660"/>
      <c r="HG49" s="660"/>
      <c r="HH49" s="660"/>
      <c r="HI49" s="660"/>
      <c r="HJ49" s="660"/>
      <c r="HK49" s="660"/>
      <c r="HL49" s="660"/>
      <c r="HM49" s="660"/>
      <c r="HN49" s="660"/>
      <c r="HO49" s="660"/>
      <c r="HP49" s="660"/>
      <c r="HQ49" s="660"/>
      <c r="HR49" s="660"/>
      <c r="HS49" s="660"/>
      <c r="HT49" s="660"/>
      <c r="HU49" s="660"/>
      <c r="HV49" s="660"/>
      <c r="HW49" s="660"/>
    </row>
    <row r="50" spans="1:243" ht="13.8" x14ac:dyDescent="0.3">
      <c r="A50" s="660"/>
      <c r="B50" s="660"/>
      <c r="C50" s="660"/>
      <c r="D50" s="660"/>
      <c r="E50" s="660"/>
      <c r="F50" s="660"/>
      <c r="G50" s="660"/>
      <c r="H50" s="694" t="s">
        <v>1361</v>
      </c>
      <c r="I50" s="660"/>
      <c r="J50" s="660"/>
      <c r="K50" s="660"/>
      <c r="L50" s="660"/>
      <c r="M50" s="660"/>
      <c r="N50" s="700"/>
      <c r="O50" s="700"/>
      <c r="P50" s="700"/>
      <c r="Q50" s="700"/>
      <c r="R50" s="660"/>
      <c r="S50" s="660"/>
      <c r="T50" s="660"/>
      <c r="U50" s="660"/>
      <c r="V50" s="660"/>
      <c r="W50" s="660"/>
      <c r="X50" s="660"/>
      <c r="Y50" s="660"/>
      <c r="Z50" s="660"/>
      <c r="AA50" s="660"/>
      <c r="AB50" s="660"/>
      <c r="AC50" s="660"/>
      <c r="AD50" s="660"/>
      <c r="AE50" s="660"/>
      <c r="AF50" s="660"/>
      <c r="AG50" s="660"/>
      <c r="AH50" s="660"/>
      <c r="AI50" s="660"/>
      <c r="AJ50" s="660"/>
      <c r="AK50" s="660"/>
      <c r="AL50" s="660"/>
      <c r="AM50" s="660"/>
      <c r="AN50" s="660"/>
      <c r="AO50" s="660"/>
      <c r="AP50" s="660"/>
      <c r="AQ50" s="660"/>
      <c r="AR50" s="660"/>
      <c r="AS50" s="660"/>
      <c r="AT50" s="660"/>
      <c r="AU50" s="660"/>
      <c r="AV50" s="660"/>
      <c r="AW50" s="660"/>
      <c r="AX50" s="660"/>
      <c r="AY50" s="660"/>
      <c r="AZ50" s="660"/>
      <c r="BA50" s="660"/>
      <c r="BB50" s="660"/>
      <c r="BC50" s="660"/>
      <c r="BD50" s="660"/>
      <c r="BE50" s="660"/>
      <c r="BF50" s="660"/>
      <c r="BG50" s="660"/>
      <c r="BH50" s="660"/>
      <c r="BI50" s="660"/>
      <c r="BJ50" s="660"/>
      <c r="BK50" s="660"/>
      <c r="BL50" s="660"/>
      <c r="BM50" s="660"/>
      <c r="BN50" s="660"/>
      <c r="BO50" s="660"/>
      <c r="BP50" s="660"/>
      <c r="BQ50" s="660"/>
      <c r="BR50" s="660"/>
      <c r="BS50" s="660"/>
      <c r="BT50" s="660"/>
      <c r="BU50" s="660"/>
      <c r="BV50" s="660"/>
      <c r="BW50" s="660"/>
      <c r="BX50" s="660"/>
      <c r="BY50" s="660"/>
      <c r="BZ50" s="660"/>
      <c r="CA50" s="660"/>
      <c r="CB50" s="660"/>
      <c r="CC50" s="660"/>
      <c r="CD50" s="660"/>
      <c r="CE50" s="660"/>
      <c r="CF50" s="660"/>
      <c r="CG50" s="660"/>
      <c r="CH50" s="660"/>
      <c r="CI50" s="660"/>
      <c r="CJ50" s="660"/>
      <c r="CK50" s="660"/>
      <c r="CL50" s="660"/>
      <c r="CM50" s="660"/>
      <c r="CN50" s="660"/>
      <c r="CO50" s="660"/>
      <c r="CP50" s="660"/>
      <c r="CQ50" s="660"/>
      <c r="CR50" s="660"/>
      <c r="CS50" s="660"/>
      <c r="CT50" s="660"/>
      <c r="CU50" s="660"/>
      <c r="CV50" s="660"/>
      <c r="CW50" s="660"/>
      <c r="CX50" s="660"/>
      <c r="CY50" s="660"/>
      <c r="CZ50" s="660"/>
      <c r="DA50" s="660"/>
      <c r="DB50" s="660"/>
      <c r="DC50" s="660"/>
      <c r="DD50" s="660"/>
      <c r="DE50" s="660"/>
      <c r="DF50" s="660"/>
      <c r="DG50" s="660"/>
      <c r="DH50" s="660"/>
      <c r="DI50" s="660"/>
      <c r="DJ50" s="660"/>
      <c r="DK50" s="660"/>
      <c r="DL50" s="660"/>
      <c r="DM50" s="660"/>
      <c r="DN50" s="660"/>
      <c r="DO50" s="660"/>
      <c r="DP50" s="660"/>
      <c r="DQ50" s="660"/>
      <c r="DR50" s="660"/>
      <c r="DS50" s="660"/>
      <c r="DT50" s="660"/>
      <c r="DU50" s="660"/>
      <c r="DV50" s="660"/>
      <c r="DW50" s="660"/>
      <c r="DX50" s="660"/>
      <c r="DY50" s="660"/>
      <c r="DZ50" s="660"/>
      <c r="EA50" s="660"/>
      <c r="EB50" s="660"/>
      <c r="EC50" s="660"/>
      <c r="ED50" s="660"/>
      <c r="EE50" s="660"/>
      <c r="EF50" s="660"/>
      <c r="EG50" s="660"/>
      <c r="EH50" s="660"/>
      <c r="EI50" s="660"/>
      <c r="EJ50" s="660"/>
      <c r="EK50" s="660"/>
      <c r="EL50" s="660"/>
      <c r="EM50" s="660"/>
      <c r="EN50" s="660"/>
      <c r="EO50" s="660"/>
      <c r="EP50" s="660"/>
      <c r="EQ50" s="660"/>
      <c r="ER50" s="660"/>
      <c r="ES50" s="660"/>
      <c r="ET50" s="660"/>
      <c r="EU50" s="660"/>
      <c r="EV50" s="660"/>
      <c r="EW50" s="660"/>
      <c r="EX50" s="660"/>
      <c r="EY50" s="660"/>
      <c r="EZ50" s="660"/>
      <c r="FA50" s="660"/>
      <c r="FB50" s="660"/>
      <c r="FC50" s="660"/>
      <c r="FD50" s="660"/>
      <c r="FE50" s="660"/>
      <c r="FF50" s="660"/>
      <c r="FG50" s="660"/>
      <c r="FH50" s="660"/>
      <c r="FI50" s="660"/>
      <c r="FJ50" s="660"/>
      <c r="FK50" s="660"/>
      <c r="FL50" s="660"/>
      <c r="FM50" s="660"/>
      <c r="FN50" s="660"/>
      <c r="FO50" s="660"/>
      <c r="FP50" s="660"/>
      <c r="FQ50" s="660"/>
      <c r="FR50" s="660"/>
      <c r="FS50" s="660"/>
      <c r="FT50" s="660"/>
      <c r="FU50" s="660"/>
      <c r="FV50" s="660"/>
      <c r="FW50" s="660"/>
      <c r="FX50" s="660"/>
      <c r="FY50" s="660"/>
      <c r="FZ50" s="660"/>
      <c r="GA50" s="660"/>
      <c r="GB50" s="660"/>
      <c r="GC50" s="660"/>
      <c r="GD50" s="660"/>
      <c r="GE50" s="660"/>
      <c r="GF50" s="660"/>
      <c r="GG50" s="660"/>
      <c r="GH50" s="660"/>
      <c r="GI50" s="660"/>
      <c r="GJ50" s="660"/>
      <c r="GK50" s="660"/>
      <c r="GL50" s="660"/>
      <c r="GM50" s="660"/>
      <c r="GN50" s="660"/>
      <c r="GO50" s="660"/>
      <c r="GP50" s="660"/>
      <c r="GQ50" s="660"/>
      <c r="GR50" s="660"/>
      <c r="GS50" s="660"/>
      <c r="GT50" s="660"/>
      <c r="GU50" s="660"/>
      <c r="GV50" s="660"/>
      <c r="GW50" s="660"/>
      <c r="GX50" s="660"/>
      <c r="GY50" s="660"/>
      <c r="GZ50" s="660"/>
      <c r="HA50" s="660"/>
      <c r="HB50" s="660"/>
      <c r="HC50" s="660"/>
      <c r="HD50" s="660"/>
      <c r="HE50" s="660"/>
      <c r="HF50" s="660"/>
      <c r="HG50" s="660"/>
      <c r="HH50" s="660"/>
      <c r="HI50" s="660"/>
      <c r="HJ50" s="660"/>
      <c r="HK50" s="660"/>
      <c r="HL50" s="660"/>
      <c r="HM50" s="660"/>
      <c r="HN50" s="660"/>
      <c r="HO50" s="660"/>
      <c r="HP50" s="660"/>
      <c r="HQ50" s="660"/>
      <c r="HR50" s="660"/>
      <c r="HS50" s="660"/>
      <c r="HT50" s="660"/>
      <c r="HU50" s="660"/>
      <c r="HV50" s="660"/>
      <c r="HW50" s="660"/>
    </row>
    <row r="51" spans="1:243" ht="13.8" x14ac:dyDescent="0.3">
      <c r="A51" s="660"/>
      <c r="B51" s="660"/>
      <c r="C51" s="660"/>
      <c r="D51" s="660"/>
      <c r="E51" s="660"/>
      <c r="F51" s="660"/>
      <c r="G51" s="660"/>
      <c r="H51" s="694" t="s">
        <v>1361</v>
      </c>
      <c r="I51" s="660"/>
      <c r="J51" s="660"/>
      <c r="K51" s="660"/>
      <c r="L51" s="660"/>
      <c r="M51" s="660"/>
      <c r="N51" s="700"/>
      <c r="O51" s="700"/>
      <c r="P51" s="700"/>
      <c r="Q51" s="700"/>
      <c r="R51" s="660"/>
      <c r="S51" s="660"/>
      <c r="T51" s="660"/>
      <c r="U51" s="660"/>
      <c r="V51" s="660"/>
      <c r="W51" s="660"/>
      <c r="X51" s="660"/>
      <c r="Y51" s="660"/>
      <c r="Z51" s="660"/>
      <c r="AA51" s="660"/>
      <c r="AB51" s="660"/>
      <c r="AC51" s="660"/>
      <c r="AD51" s="660"/>
      <c r="AE51" s="660"/>
      <c r="AF51" s="660"/>
      <c r="AG51" s="660"/>
      <c r="AH51" s="660"/>
      <c r="AI51" s="660"/>
      <c r="AJ51" s="660"/>
      <c r="AK51" s="660"/>
      <c r="AL51" s="660"/>
      <c r="AM51" s="660"/>
      <c r="AN51" s="660"/>
      <c r="AO51" s="660"/>
      <c r="AP51" s="660"/>
      <c r="AQ51" s="660"/>
      <c r="AR51" s="660"/>
      <c r="AS51" s="660"/>
      <c r="AT51" s="660"/>
      <c r="AU51" s="660"/>
      <c r="AV51" s="660"/>
      <c r="AW51" s="660"/>
      <c r="AX51" s="660"/>
      <c r="AY51" s="660"/>
      <c r="AZ51" s="660"/>
      <c r="BA51" s="660"/>
      <c r="BB51" s="660"/>
      <c r="BC51" s="660"/>
      <c r="BD51" s="660"/>
      <c r="BE51" s="660"/>
      <c r="BF51" s="660"/>
      <c r="BG51" s="660"/>
      <c r="BH51" s="660"/>
      <c r="BI51" s="660"/>
      <c r="BJ51" s="660"/>
      <c r="BK51" s="660"/>
      <c r="BL51" s="660"/>
      <c r="BM51" s="660"/>
      <c r="BN51" s="660"/>
      <c r="BO51" s="660"/>
      <c r="BP51" s="660"/>
      <c r="BQ51" s="660"/>
      <c r="BR51" s="660"/>
      <c r="BS51" s="660"/>
      <c r="BT51" s="660"/>
      <c r="BU51" s="660"/>
      <c r="BV51" s="660"/>
      <c r="BW51" s="660"/>
      <c r="BX51" s="660"/>
      <c r="BY51" s="660"/>
      <c r="BZ51" s="660"/>
      <c r="CA51" s="660"/>
      <c r="CB51" s="660"/>
      <c r="CC51" s="660"/>
      <c r="CD51" s="660"/>
      <c r="CE51" s="660"/>
      <c r="CF51" s="660"/>
      <c r="CG51" s="660"/>
      <c r="CH51" s="660"/>
      <c r="CI51" s="660"/>
      <c r="CJ51" s="660"/>
      <c r="CK51" s="660"/>
      <c r="CL51" s="660"/>
      <c r="CM51" s="660"/>
      <c r="CN51" s="660"/>
      <c r="CO51" s="660"/>
      <c r="CP51" s="660"/>
      <c r="CQ51" s="660"/>
      <c r="CR51" s="660"/>
      <c r="CS51" s="660"/>
      <c r="CT51" s="660"/>
      <c r="CU51" s="660"/>
      <c r="CV51" s="660"/>
      <c r="CW51" s="660"/>
      <c r="CX51" s="660"/>
      <c r="CY51" s="660"/>
      <c r="CZ51" s="660"/>
      <c r="DA51" s="660"/>
      <c r="DB51" s="660"/>
      <c r="DC51" s="660"/>
      <c r="DD51" s="660"/>
      <c r="DE51" s="660"/>
      <c r="DF51" s="660"/>
      <c r="DG51" s="660"/>
      <c r="DH51" s="660"/>
      <c r="DI51" s="660"/>
      <c r="DJ51" s="660"/>
      <c r="DK51" s="660"/>
      <c r="DL51" s="660"/>
      <c r="DM51" s="660"/>
      <c r="DN51" s="660"/>
      <c r="DO51" s="660"/>
      <c r="DP51" s="660"/>
      <c r="DQ51" s="660"/>
      <c r="DR51" s="660"/>
      <c r="DS51" s="660"/>
      <c r="DT51" s="660"/>
      <c r="DU51" s="660"/>
      <c r="DV51" s="660"/>
      <c r="DW51" s="660"/>
      <c r="DX51" s="660"/>
      <c r="DY51" s="660"/>
      <c r="DZ51" s="660"/>
      <c r="EA51" s="660"/>
      <c r="EB51" s="660"/>
      <c r="EC51" s="660"/>
      <c r="ED51" s="660"/>
      <c r="EE51" s="660"/>
      <c r="EF51" s="660"/>
      <c r="EG51" s="660"/>
      <c r="EH51" s="660"/>
      <c r="EI51" s="660"/>
      <c r="EJ51" s="660"/>
      <c r="EK51" s="660"/>
      <c r="EL51" s="660"/>
      <c r="EM51" s="660"/>
      <c r="EN51" s="660"/>
      <c r="EO51" s="660"/>
      <c r="EP51" s="660"/>
      <c r="EQ51" s="660"/>
      <c r="ER51" s="660"/>
      <c r="ES51" s="660"/>
      <c r="ET51" s="660"/>
      <c r="EU51" s="660"/>
      <c r="EV51" s="660"/>
      <c r="EW51" s="660"/>
      <c r="EX51" s="660"/>
      <c r="EY51" s="660"/>
      <c r="EZ51" s="660"/>
      <c r="FA51" s="660"/>
      <c r="FB51" s="660"/>
      <c r="FC51" s="660"/>
      <c r="FD51" s="660"/>
      <c r="FE51" s="660"/>
      <c r="FF51" s="660"/>
      <c r="FG51" s="660"/>
      <c r="FH51" s="660"/>
      <c r="FI51" s="660"/>
      <c r="FJ51" s="660"/>
      <c r="FK51" s="660"/>
      <c r="FL51" s="660"/>
      <c r="FM51" s="660"/>
      <c r="FN51" s="660"/>
      <c r="FO51" s="660"/>
      <c r="FP51" s="660"/>
      <c r="FQ51" s="660"/>
      <c r="FR51" s="660"/>
      <c r="FS51" s="660"/>
      <c r="FT51" s="660"/>
      <c r="FU51" s="660"/>
      <c r="FV51" s="660"/>
      <c r="FW51" s="660"/>
      <c r="FX51" s="660"/>
      <c r="FY51" s="660"/>
      <c r="FZ51" s="660"/>
      <c r="GA51" s="660"/>
      <c r="GB51" s="660"/>
      <c r="GC51" s="660"/>
      <c r="GD51" s="660"/>
      <c r="GE51" s="660"/>
      <c r="GF51" s="660"/>
      <c r="GG51" s="660"/>
      <c r="GH51" s="660"/>
      <c r="GI51" s="660"/>
      <c r="GJ51" s="660"/>
      <c r="GK51" s="660"/>
      <c r="GL51" s="660"/>
      <c r="GM51" s="660"/>
      <c r="GN51" s="660"/>
      <c r="GO51" s="660"/>
      <c r="GP51" s="660"/>
      <c r="GQ51" s="660"/>
      <c r="GR51" s="660"/>
      <c r="GS51" s="660"/>
      <c r="GT51" s="660"/>
      <c r="GU51" s="660"/>
      <c r="GV51" s="660"/>
      <c r="GW51" s="660"/>
      <c r="GX51" s="660"/>
      <c r="GY51" s="660"/>
      <c r="GZ51" s="660"/>
      <c r="HA51" s="660"/>
      <c r="HB51" s="660"/>
      <c r="HC51" s="660"/>
      <c r="HD51" s="660"/>
      <c r="HE51" s="660"/>
      <c r="HF51" s="660"/>
      <c r="HG51" s="660"/>
      <c r="HH51" s="660"/>
      <c r="HI51" s="660"/>
      <c r="HJ51" s="660"/>
      <c r="HK51" s="660"/>
      <c r="HL51" s="660"/>
      <c r="HM51" s="660"/>
      <c r="HN51" s="660"/>
      <c r="HO51" s="660"/>
      <c r="HP51" s="660"/>
      <c r="HQ51" s="660"/>
      <c r="HR51" s="660"/>
      <c r="HS51" s="660"/>
      <c r="HT51" s="660"/>
      <c r="HU51" s="660"/>
      <c r="HV51" s="660"/>
      <c r="HW51" s="660"/>
    </row>
    <row r="52" spans="1:243" ht="13.8" x14ac:dyDescent="0.3">
      <c r="A52" s="660"/>
      <c r="B52" s="660"/>
      <c r="C52" s="660"/>
      <c r="D52" s="750"/>
      <c r="E52" s="660"/>
      <c r="F52" s="750"/>
      <c r="G52" s="750"/>
      <c r="H52" s="694" t="s">
        <v>1361</v>
      </c>
      <c r="I52" s="750"/>
      <c r="J52" s="660"/>
      <c r="K52" s="660"/>
      <c r="L52" s="660"/>
      <c r="M52" s="750"/>
      <c r="N52" s="700"/>
      <c r="O52" s="700"/>
      <c r="P52" s="700"/>
      <c r="Q52" s="700"/>
      <c r="R52" s="660"/>
      <c r="S52" s="660"/>
      <c r="T52" s="660"/>
      <c r="U52" s="660"/>
      <c r="V52" s="660"/>
      <c r="W52" s="660"/>
      <c r="X52" s="660"/>
      <c r="Y52" s="660"/>
      <c r="Z52" s="660"/>
      <c r="AA52" s="660"/>
      <c r="AB52" s="660"/>
      <c r="AC52" s="660"/>
      <c r="AD52" s="660"/>
      <c r="AE52" s="660"/>
      <c r="AF52" s="660"/>
      <c r="AG52" s="660"/>
      <c r="AH52" s="660"/>
      <c r="AI52" s="660"/>
      <c r="AJ52" s="660"/>
      <c r="AK52" s="660"/>
      <c r="AL52" s="660"/>
      <c r="AM52" s="660"/>
      <c r="AN52" s="660"/>
      <c r="AO52" s="660"/>
      <c r="AP52" s="660"/>
      <c r="AQ52" s="660"/>
      <c r="AR52" s="660"/>
      <c r="AS52" s="660"/>
      <c r="AT52" s="660"/>
      <c r="AU52" s="660"/>
      <c r="AV52" s="660"/>
      <c r="AW52" s="660"/>
      <c r="AX52" s="660"/>
      <c r="AY52" s="660"/>
      <c r="AZ52" s="660"/>
      <c r="BA52" s="660"/>
      <c r="BB52" s="660"/>
      <c r="BC52" s="660"/>
      <c r="BD52" s="660"/>
      <c r="BE52" s="660"/>
      <c r="BF52" s="660"/>
      <c r="BG52" s="660"/>
      <c r="BH52" s="660"/>
      <c r="BI52" s="660"/>
      <c r="BJ52" s="660"/>
      <c r="BK52" s="660"/>
      <c r="BL52" s="660"/>
      <c r="BM52" s="660"/>
      <c r="BN52" s="660"/>
      <c r="BO52" s="660"/>
      <c r="BP52" s="660"/>
      <c r="BQ52" s="660"/>
      <c r="BR52" s="660"/>
      <c r="BS52" s="660"/>
      <c r="BT52" s="660"/>
      <c r="BU52" s="660"/>
      <c r="BV52" s="660"/>
      <c r="BW52" s="660"/>
      <c r="BX52" s="660"/>
      <c r="BY52" s="660"/>
      <c r="BZ52" s="660"/>
      <c r="CA52" s="660"/>
      <c r="CB52" s="660"/>
      <c r="CC52" s="660"/>
      <c r="CD52" s="660"/>
      <c r="CE52" s="660"/>
      <c r="CF52" s="660"/>
      <c r="CG52" s="660"/>
      <c r="CH52" s="660"/>
      <c r="CI52" s="660"/>
      <c r="CJ52" s="660"/>
      <c r="CK52" s="660"/>
      <c r="CL52" s="660"/>
      <c r="CM52" s="660"/>
      <c r="CN52" s="660"/>
      <c r="CO52" s="660"/>
      <c r="CP52" s="660"/>
      <c r="CQ52" s="660"/>
      <c r="CR52" s="660"/>
      <c r="CS52" s="660"/>
      <c r="CT52" s="660"/>
      <c r="CU52" s="660"/>
      <c r="CV52" s="660"/>
      <c r="CW52" s="660"/>
      <c r="CX52" s="660"/>
      <c r="CY52" s="660"/>
      <c r="CZ52" s="660"/>
      <c r="DA52" s="660"/>
      <c r="DB52" s="660"/>
      <c r="DC52" s="660"/>
      <c r="DD52" s="660"/>
      <c r="DE52" s="660"/>
      <c r="DF52" s="660"/>
      <c r="DG52" s="660"/>
      <c r="DH52" s="660"/>
      <c r="DI52" s="660"/>
      <c r="DJ52" s="660"/>
      <c r="DK52" s="660"/>
      <c r="DL52" s="660"/>
      <c r="DM52" s="660"/>
      <c r="DN52" s="660"/>
      <c r="DO52" s="660"/>
      <c r="DP52" s="660"/>
      <c r="DQ52" s="660"/>
      <c r="DR52" s="660"/>
      <c r="DS52" s="660"/>
      <c r="DT52" s="660"/>
      <c r="DU52" s="660"/>
      <c r="DV52" s="660"/>
      <c r="DW52" s="660"/>
      <c r="DX52" s="660"/>
      <c r="DY52" s="660"/>
      <c r="DZ52" s="660"/>
      <c r="EA52" s="660"/>
      <c r="EB52" s="660"/>
      <c r="EC52" s="660"/>
      <c r="ED52" s="660"/>
      <c r="EE52" s="660"/>
      <c r="EF52" s="660"/>
      <c r="EG52" s="660"/>
      <c r="EH52" s="660"/>
      <c r="EI52" s="660"/>
      <c r="EJ52" s="660"/>
      <c r="EK52" s="660"/>
      <c r="EL52" s="660"/>
      <c r="EM52" s="660"/>
      <c r="EN52" s="660"/>
      <c r="EO52" s="660"/>
      <c r="EP52" s="660"/>
      <c r="EQ52" s="660"/>
      <c r="ER52" s="660"/>
      <c r="ES52" s="660"/>
      <c r="ET52" s="660"/>
      <c r="EU52" s="660"/>
      <c r="EV52" s="660"/>
      <c r="EW52" s="660"/>
      <c r="EX52" s="660"/>
      <c r="EY52" s="660"/>
      <c r="EZ52" s="660"/>
      <c r="FA52" s="660"/>
      <c r="FB52" s="660"/>
      <c r="FC52" s="660"/>
      <c r="FD52" s="660"/>
      <c r="FE52" s="660"/>
      <c r="FF52" s="660"/>
      <c r="FG52" s="660"/>
      <c r="FH52" s="660"/>
      <c r="FI52" s="660"/>
      <c r="FJ52" s="660"/>
      <c r="FK52" s="660"/>
      <c r="FL52" s="660"/>
      <c r="FM52" s="660"/>
      <c r="FN52" s="660"/>
      <c r="FO52" s="660"/>
      <c r="FP52" s="660"/>
      <c r="FQ52" s="660"/>
      <c r="FR52" s="660"/>
      <c r="FS52" s="660"/>
      <c r="FT52" s="660"/>
      <c r="FU52" s="660"/>
      <c r="FV52" s="660"/>
      <c r="FW52" s="660"/>
      <c r="FX52" s="660"/>
      <c r="FY52" s="660"/>
      <c r="FZ52" s="660"/>
      <c r="GA52" s="660"/>
      <c r="GB52" s="660"/>
      <c r="GC52" s="660"/>
      <c r="GD52" s="660"/>
      <c r="GE52" s="660"/>
      <c r="GF52" s="660"/>
      <c r="GG52" s="660"/>
      <c r="GH52" s="660"/>
      <c r="GI52" s="660"/>
      <c r="GJ52" s="660"/>
      <c r="GK52" s="660"/>
      <c r="GL52" s="660"/>
      <c r="GM52" s="660"/>
      <c r="GN52" s="660"/>
      <c r="GO52" s="660"/>
      <c r="GP52" s="660"/>
      <c r="GQ52" s="660"/>
      <c r="GR52" s="660"/>
      <c r="GS52" s="660"/>
      <c r="GT52" s="660"/>
      <c r="GU52" s="660"/>
      <c r="GV52" s="660"/>
      <c r="GW52" s="660"/>
      <c r="GX52" s="660"/>
      <c r="GY52" s="660"/>
      <c r="GZ52" s="660"/>
      <c r="HA52" s="660"/>
      <c r="HB52" s="660"/>
      <c r="HC52" s="660"/>
      <c r="HD52" s="660"/>
      <c r="HE52" s="660"/>
      <c r="HF52" s="660"/>
      <c r="HG52" s="660"/>
      <c r="HH52" s="660"/>
      <c r="HI52" s="660"/>
      <c r="HJ52" s="660"/>
      <c r="HK52" s="660"/>
      <c r="HL52" s="660"/>
      <c r="HM52" s="660"/>
      <c r="HN52" s="660"/>
      <c r="HO52" s="660"/>
      <c r="HP52" s="660"/>
      <c r="HQ52" s="660"/>
      <c r="HR52" s="660"/>
      <c r="HS52" s="660"/>
      <c r="HT52" s="660"/>
      <c r="HU52" s="660"/>
      <c r="HV52" s="660"/>
      <c r="HW52" s="660"/>
    </row>
    <row r="53" spans="1:243" ht="13.8" x14ac:dyDescent="0.3">
      <c r="A53" s="660"/>
      <c r="B53" s="660"/>
      <c r="C53" s="660"/>
      <c r="D53" s="660"/>
      <c r="E53" s="660"/>
      <c r="F53" s="750"/>
      <c r="G53" s="750"/>
      <c r="H53" s="694" t="s">
        <v>1361</v>
      </c>
      <c r="I53" s="750"/>
      <c r="J53" s="660"/>
      <c r="K53" s="660"/>
      <c r="L53" s="660"/>
      <c r="M53" s="750"/>
      <c r="N53" s="700"/>
      <c r="O53" s="700"/>
      <c r="P53" s="700"/>
      <c r="Q53" s="700"/>
      <c r="R53" s="660"/>
      <c r="S53" s="660"/>
      <c r="T53" s="660"/>
      <c r="U53" s="660"/>
      <c r="V53" s="660"/>
      <c r="W53" s="660"/>
      <c r="X53" s="660"/>
      <c r="Y53" s="660"/>
      <c r="Z53" s="660"/>
      <c r="AA53" s="660"/>
      <c r="AB53" s="660"/>
      <c r="AC53" s="660"/>
      <c r="AD53" s="660"/>
      <c r="AE53" s="660"/>
      <c r="AF53" s="660"/>
      <c r="AG53" s="660"/>
      <c r="AH53" s="660"/>
      <c r="AI53" s="660"/>
      <c r="AJ53" s="660"/>
      <c r="AK53" s="660"/>
      <c r="AL53" s="660"/>
      <c r="AM53" s="660"/>
      <c r="AN53" s="660"/>
      <c r="AO53" s="660"/>
      <c r="AP53" s="660"/>
      <c r="AQ53" s="660"/>
      <c r="AR53" s="660"/>
      <c r="AS53" s="660"/>
      <c r="AT53" s="660"/>
      <c r="AU53" s="660"/>
      <c r="AV53" s="660"/>
      <c r="AW53" s="660"/>
      <c r="AX53" s="660"/>
      <c r="AY53" s="660"/>
      <c r="AZ53" s="660"/>
      <c r="BA53" s="660"/>
      <c r="BB53" s="660"/>
      <c r="BC53" s="660"/>
      <c r="BD53" s="660"/>
      <c r="BE53" s="660"/>
      <c r="BF53" s="660"/>
      <c r="BG53" s="660"/>
      <c r="BH53" s="660"/>
      <c r="BI53" s="660"/>
      <c r="BJ53" s="660"/>
      <c r="BK53" s="660"/>
      <c r="BL53" s="660"/>
      <c r="BM53" s="660"/>
      <c r="BN53" s="660"/>
      <c r="BO53" s="660"/>
      <c r="BP53" s="660"/>
      <c r="BQ53" s="660"/>
      <c r="BR53" s="660"/>
      <c r="BS53" s="660"/>
      <c r="BT53" s="660"/>
      <c r="BU53" s="660"/>
      <c r="BV53" s="660"/>
      <c r="BW53" s="660"/>
      <c r="BX53" s="660"/>
      <c r="BY53" s="660"/>
      <c r="BZ53" s="660"/>
      <c r="CA53" s="660"/>
      <c r="CB53" s="660"/>
      <c r="CC53" s="660"/>
      <c r="CD53" s="660"/>
      <c r="CE53" s="660"/>
      <c r="CF53" s="660"/>
      <c r="CG53" s="660"/>
      <c r="CH53" s="660"/>
      <c r="CI53" s="660"/>
      <c r="CJ53" s="660"/>
      <c r="CK53" s="660"/>
      <c r="CL53" s="660"/>
      <c r="CM53" s="660"/>
      <c r="CN53" s="660"/>
      <c r="CO53" s="660"/>
      <c r="CP53" s="660"/>
      <c r="CQ53" s="660"/>
      <c r="CR53" s="660"/>
      <c r="CS53" s="660"/>
      <c r="CT53" s="660"/>
      <c r="CU53" s="660"/>
      <c r="CV53" s="660"/>
      <c r="CW53" s="660"/>
      <c r="CX53" s="660"/>
      <c r="CY53" s="660"/>
      <c r="CZ53" s="660"/>
      <c r="DA53" s="660"/>
      <c r="DB53" s="660"/>
      <c r="DC53" s="660"/>
      <c r="DD53" s="660"/>
      <c r="DE53" s="660"/>
      <c r="DF53" s="660"/>
      <c r="DG53" s="660"/>
      <c r="DH53" s="660"/>
      <c r="DI53" s="660"/>
      <c r="DJ53" s="660"/>
      <c r="DK53" s="660"/>
      <c r="DL53" s="660"/>
      <c r="DM53" s="660"/>
      <c r="DN53" s="660"/>
      <c r="DO53" s="660"/>
      <c r="DP53" s="660"/>
      <c r="DQ53" s="660"/>
      <c r="DR53" s="660"/>
      <c r="DS53" s="660"/>
      <c r="DT53" s="660"/>
      <c r="DU53" s="660"/>
      <c r="DV53" s="660"/>
      <c r="DW53" s="660"/>
      <c r="DX53" s="660"/>
      <c r="DY53" s="660"/>
      <c r="DZ53" s="660"/>
      <c r="EA53" s="660"/>
      <c r="EB53" s="660"/>
      <c r="EC53" s="660"/>
      <c r="ED53" s="660"/>
      <c r="EE53" s="660"/>
      <c r="EF53" s="660"/>
      <c r="EG53" s="660"/>
      <c r="EH53" s="660"/>
      <c r="EI53" s="660"/>
      <c r="EJ53" s="660"/>
      <c r="EK53" s="660"/>
      <c r="EL53" s="660"/>
      <c r="EM53" s="660"/>
      <c r="EN53" s="660"/>
      <c r="EO53" s="660"/>
      <c r="EP53" s="660"/>
      <c r="EQ53" s="660"/>
      <c r="ER53" s="660"/>
      <c r="ES53" s="660"/>
      <c r="ET53" s="660"/>
      <c r="EU53" s="660"/>
      <c r="EV53" s="660"/>
      <c r="EW53" s="660"/>
      <c r="EX53" s="660"/>
      <c r="EY53" s="660"/>
      <c r="EZ53" s="660"/>
      <c r="FA53" s="660"/>
      <c r="FB53" s="660"/>
      <c r="FC53" s="660"/>
      <c r="FD53" s="660"/>
      <c r="FE53" s="660"/>
      <c r="FF53" s="660"/>
      <c r="FG53" s="660"/>
      <c r="FH53" s="660"/>
      <c r="FI53" s="660"/>
      <c r="FJ53" s="660"/>
      <c r="FK53" s="660"/>
      <c r="FL53" s="660"/>
      <c r="FM53" s="660"/>
      <c r="FN53" s="660"/>
      <c r="FO53" s="660"/>
      <c r="FP53" s="660"/>
      <c r="FQ53" s="660"/>
      <c r="FR53" s="660"/>
      <c r="FS53" s="660"/>
      <c r="FT53" s="660"/>
      <c r="FU53" s="660"/>
      <c r="FV53" s="660"/>
      <c r="FW53" s="660"/>
      <c r="FX53" s="660"/>
      <c r="FY53" s="660"/>
      <c r="FZ53" s="660"/>
      <c r="GA53" s="660"/>
      <c r="GB53" s="660"/>
      <c r="GC53" s="660"/>
      <c r="GD53" s="660"/>
      <c r="GE53" s="660"/>
      <c r="GF53" s="660"/>
      <c r="GG53" s="660"/>
      <c r="GH53" s="660"/>
      <c r="GI53" s="660"/>
      <c r="GJ53" s="660"/>
      <c r="GK53" s="660"/>
      <c r="GL53" s="660"/>
      <c r="GM53" s="660"/>
      <c r="GN53" s="660"/>
      <c r="GO53" s="660"/>
      <c r="GP53" s="660"/>
      <c r="GQ53" s="660"/>
      <c r="GR53" s="660"/>
      <c r="GS53" s="660"/>
      <c r="GT53" s="660"/>
      <c r="GU53" s="660"/>
      <c r="GV53" s="660"/>
      <c r="GW53" s="660"/>
      <c r="GX53" s="660"/>
      <c r="GY53" s="660"/>
      <c r="GZ53" s="660"/>
      <c r="HA53" s="660"/>
      <c r="HB53" s="660"/>
      <c r="HC53" s="660"/>
      <c r="HD53" s="660"/>
      <c r="HE53" s="660"/>
      <c r="HF53" s="660"/>
      <c r="HG53" s="660"/>
      <c r="HH53" s="660"/>
      <c r="HI53" s="660"/>
      <c r="HJ53" s="660"/>
      <c r="HK53" s="660"/>
      <c r="HL53" s="660"/>
      <c r="HM53" s="660"/>
      <c r="HN53" s="660"/>
      <c r="HO53" s="660"/>
      <c r="HP53" s="660"/>
      <c r="HQ53" s="660"/>
      <c r="HR53" s="660"/>
      <c r="HS53" s="660"/>
      <c r="HT53" s="660"/>
      <c r="HU53" s="660"/>
      <c r="HV53" s="660"/>
      <c r="HW53" s="660"/>
    </row>
    <row r="54" spans="1:243" ht="13.8" x14ac:dyDescent="0.3">
      <c r="A54" s="660"/>
      <c r="B54" s="660"/>
      <c r="C54" s="660"/>
      <c r="D54" s="660"/>
      <c r="E54" s="660"/>
      <c r="F54" s="750"/>
      <c r="G54" s="750"/>
      <c r="H54" s="694" t="s">
        <v>1361</v>
      </c>
      <c r="I54" s="750"/>
      <c r="J54" s="660"/>
      <c r="K54" s="660"/>
      <c r="L54" s="660"/>
      <c r="M54" s="750"/>
      <c r="N54" s="700"/>
      <c r="O54" s="700"/>
      <c r="P54" s="700"/>
      <c r="Q54" s="700"/>
      <c r="R54" s="660"/>
      <c r="S54" s="660"/>
      <c r="T54" s="660"/>
      <c r="U54" s="660"/>
      <c r="V54" s="660"/>
      <c r="W54" s="660"/>
      <c r="X54" s="660"/>
      <c r="Y54" s="660"/>
      <c r="Z54" s="660"/>
      <c r="AA54" s="660"/>
      <c r="AB54" s="660"/>
      <c r="AC54" s="660"/>
      <c r="AD54" s="660"/>
      <c r="AE54" s="660"/>
      <c r="AF54" s="660"/>
      <c r="AG54" s="660"/>
      <c r="AH54" s="660"/>
      <c r="AI54" s="660"/>
      <c r="AJ54" s="660"/>
      <c r="AK54" s="660"/>
      <c r="AL54" s="660"/>
      <c r="AM54" s="660"/>
      <c r="AN54" s="660"/>
      <c r="AO54" s="660"/>
      <c r="AP54" s="660"/>
      <c r="AQ54" s="660"/>
      <c r="AR54" s="660"/>
      <c r="AS54" s="660"/>
      <c r="AT54" s="660"/>
      <c r="AU54" s="660"/>
      <c r="AV54" s="660"/>
      <c r="AW54" s="660"/>
      <c r="AX54" s="660"/>
      <c r="AY54" s="660"/>
      <c r="AZ54" s="660"/>
      <c r="BA54" s="660"/>
      <c r="BB54" s="660"/>
      <c r="BC54" s="660"/>
      <c r="BD54" s="660"/>
      <c r="BE54" s="660"/>
      <c r="BF54" s="660"/>
      <c r="BG54" s="660"/>
      <c r="BH54" s="660"/>
      <c r="BI54" s="660"/>
      <c r="BJ54" s="660"/>
      <c r="BK54" s="660"/>
      <c r="BL54" s="660"/>
      <c r="BM54" s="660"/>
      <c r="BN54" s="660"/>
      <c r="BO54" s="660"/>
      <c r="BP54" s="660"/>
      <c r="BQ54" s="660"/>
      <c r="BR54" s="660"/>
      <c r="BS54" s="660"/>
      <c r="BT54" s="660"/>
      <c r="BU54" s="660"/>
      <c r="BV54" s="660"/>
      <c r="BW54" s="660"/>
      <c r="BX54" s="660"/>
      <c r="BY54" s="660"/>
      <c r="BZ54" s="660"/>
      <c r="CA54" s="660"/>
      <c r="CB54" s="660"/>
      <c r="CC54" s="660"/>
      <c r="CD54" s="660"/>
      <c r="CE54" s="660"/>
      <c r="CF54" s="660"/>
      <c r="CG54" s="660"/>
      <c r="CH54" s="660"/>
      <c r="CI54" s="660"/>
      <c r="CJ54" s="660"/>
      <c r="CK54" s="660"/>
      <c r="CL54" s="660"/>
      <c r="CM54" s="660"/>
      <c r="CN54" s="660"/>
      <c r="CO54" s="660"/>
      <c r="CP54" s="660"/>
      <c r="CQ54" s="660"/>
      <c r="CR54" s="660"/>
      <c r="CS54" s="660"/>
      <c r="CT54" s="660"/>
      <c r="CU54" s="660"/>
      <c r="CV54" s="660"/>
      <c r="CW54" s="660"/>
      <c r="CX54" s="660"/>
      <c r="CY54" s="660"/>
      <c r="CZ54" s="660"/>
      <c r="DA54" s="660"/>
      <c r="DB54" s="660"/>
      <c r="DC54" s="660"/>
      <c r="DD54" s="660"/>
      <c r="DE54" s="660"/>
      <c r="DF54" s="660"/>
      <c r="DG54" s="660"/>
      <c r="DH54" s="660"/>
      <c r="DI54" s="660"/>
      <c r="DJ54" s="660"/>
      <c r="DK54" s="660"/>
      <c r="DL54" s="660"/>
      <c r="DM54" s="660"/>
      <c r="DN54" s="660"/>
      <c r="DO54" s="660"/>
      <c r="DP54" s="660"/>
      <c r="DQ54" s="660"/>
      <c r="DR54" s="660"/>
      <c r="DS54" s="660"/>
      <c r="DT54" s="660"/>
      <c r="DU54" s="660"/>
      <c r="DV54" s="660"/>
      <c r="DW54" s="660"/>
      <c r="DX54" s="660"/>
      <c r="DY54" s="660"/>
      <c r="DZ54" s="660"/>
      <c r="EA54" s="660"/>
      <c r="EB54" s="660"/>
      <c r="EC54" s="660"/>
      <c r="ED54" s="660"/>
      <c r="EE54" s="660"/>
      <c r="EF54" s="660"/>
      <c r="EG54" s="660"/>
      <c r="EH54" s="660"/>
      <c r="EI54" s="660"/>
      <c r="EJ54" s="660"/>
      <c r="EK54" s="660"/>
      <c r="EL54" s="660"/>
      <c r="EM54" s="660"/>
      <c r="EN54" s="660"/>
      <c r="EO54" s="660"/>
      <c r="EP54" s="660"/>
      <c r="EQ54" s="660"/>
      <c r="ER54" s="660"/>
      <c r="ES54" s="660"/>
      <c r="ET54" s="660"/>
      <c r="EU54" s="660"/>
      <c r="EV54" s="660"/>
      <c r="EW54" s="660"/>
      <c r="EX54" s="660"/>
      <c r="EY54" s="660"/>
      <c r="EZ54" s="660"/>
      <c r="FA54" s="660"/>
      <c r="FB54" s="660"/>
      <c r="FC54" s="660"/>
      <c r="FD54" s="660"/>
      <c r="FE54" s="660"/>
      <c r="FF54" s="660"/>
      <c r="FG54" s="660"/>
      <c r="FH54" s="660"/>
      <c r="FI54" s="660"/>
      <c r="FJ54" s="660"/>
      <c r="FK54" s="660"/>
      <c r="FL54" s="660"/>
      <c r="FM54" s="660"/>
      <c r="FN54" s="660"/>
      <c r="FO54" s="660"/>
      <c r="FP54" s="660"/>
      <c r="FQ54" s="660"/>
      <c r="FR54" s="660"/>
      <c r="FS54" s="660"/>
      <c r="FT54" s="660"/>
      <c r="FU54" s="660"/>
      <c r="FV54" s="660"/>
      <c r="FW54" s="660"/>
      <c r="FX54" s="660"/>
      <c r="FY54" s="660"/>
      <c r="FZ54" s="660"/>
      <c r="GA54" s="660"/>
      <c r="GB54" s="660"/>
      <c r="GC54" s="660"/>
      <c r="GD54" s="660"/>
      <c r="GE54" s="660"/>
      <c r="GF54" s="660"/>
      <c r="GG54" s="660"/>
      <c r="GH54" s="660"/>
      <c r="GI54" s="660"/>
      <c r="GJ54" s="660"/>
      <c r="GK54" s="660"/>
      <c r="GL54" s="660"/>
      <c r="GM54" s="660"/>
      <c r="GN54" s="660"/>
      <c r="GO54" s="660"/>
      <c r="GP54" s="660"/>
      <c r="GQ54" s="660"/>
      <c r="GR54" s="660"/>
      <c r="GS54" s="660"/>
      <c r="GT54" s="660"/>
      <c r="GU54" s="660"/>
      <c r="GV54" s="660"/>
      <c r="GW54" s="660"/>
      <c r="GX54" s="660"/>
      <c r="GY54" s="660"/>
      <c r="GZ54" s="660"/>
      <c r="HA54" s="660"/>
      <c r="HB54" s="660"/>
      <c r="HC54" s="660"/>
      <c r="HD54" s="660"/>
      <c r="HE54" s="660"/>
      <c r="HF54" s="660"/>
      <c r="HG54" s="660"/>
      <c r="HH54" s="660"/>
      <c r="HI54" s="660"/>
      <c r="HJ54" s="660"/>
      <c r="HK54" s="660"/>
      <c r="HL54" s="660"/>
      <c r="HM54" s="660"/>
      <c r="HN54" s="660"/>
      <c r="HO54" s="660"/>
      <c r="HP54" s="660"/>
      <c r="HQ54" s="660"/>
      <c r="HR54" s="660"/>
      <c r="HS54" s="660"/>
      <c r="HT54" s="660"/>
      <c r="HU54" s="660"/>
      <c r="HV54" s="660"/>
      <c r="HW54" s="660"/>
    </row>
    <row r="55" spans="1:243" ht="13.8" x14ac:dyDescent="0.3">
      <c r="A55" s="660"/>
      <c r="B55" s="660"/>
      <c r="C55" s="660"/>
      <c r="D55" s="660"/>
      <c r="E55" s="660"/>
      <c r="F55" s="750"/>
      <c r="G55" s="750"/>
      <c r="H55" s="694" t="s">
        <v>1361</v>
      </c>
      <c r="I55" s="750"/>
      <c r="J55" s="660"/>
      <c r="K55" s="660"/>
      <c r="L55" s="660"/>
      <c r="M55" s="750"/>
      <c r="N55" s="700"/>
      <c r="O55" s="700"/>
      <c r="P55" s="700"/>
      <c r="Q55" s="700"/>
      <c r="R55" s="660"/>
      <c r="S55" s="660"/>
      <c r="T55" s="660"/>
      <c r="U55" s="660"/>
      <c r="V55" s="660"/>
      <c r="W55" s="660"/>
      <c r="X55" s="660"/>
      <c r="Y55" s="660"/>
      <c r="Z55" s="660"/>
      <c r="AA55" s="660"/>
      <c r="AB55" s="660"/>
      <c r="AC55" s="660"/>
      <c r="AD55" s="660"/>
      <c r="AE55" s="660"/>
      <c r="AF55" s="660"/>
      <c r="AG55" s="660"/>
      <c r="AH55" s="660"/>
      <c r="AI55" s="660"/>
      <c r="AJ55" s="660"/>
      <c r="AK55" s="660"/>
      <c r="AL55" s="660"/>
      <c r="AM55" s="660"/>
      <c r="AN55" s="660"/>
      <c r="AO55" s="660"/>
      <c r="AP55" s="660"/>
      <c r="AQ55" s="660"/>
      <c r="AR55" s="660"/>
      <c r="AS55" s="660"/>
      <c r="AT55" s="660"/>
      <c r="AU55" s="660"/>
      <c r="AV55" s="660"/>
      <c r="AW55" s="660"/>
      <c r="AX55" s="660"/>
      <c r="AY55" s="660"/>
      <c r="AZ55" s="660"/>
      <c r="BA55" s="660"/>
      <c r="BB55" s="660"/>
      <c r="BC55" s="660"/>
      <c r="BD55" s="660"/>
      <c r="BE55" s="660"/>
      <c r="BF55" s="660"/>
      <c r="BG55" s="660"/>
      <c r="BH55" s="660"/>
      <c r="BI55" s="660"/>
      <c r="BJ55" s="660"/>
      <c r="BK55" s="660"/>
      <c r="BL55" s="660"/>
      <c r="BM55" s="660"/>
      <c r="BN55" s="660"/>
      <c r="BO55" s="660"/>
      <c r="BP55" s="660"/>
      <c r="BQ55" s="660"/>
      <c r="BR55" s="660"/>
      <c r="BS55" s="660"/>
      <c r="BT55" s="660"/>
      <c r="BU55" s="660"/>
      <c r="BV55" s="660"/>
      <c r="BW55" s="660"/>
      <c r="BX55" s="660"/>
      <c r="BY55" s="660"/>
      <c r="BZ55" s="660"/>
      <c r="CA55" s="660"/>
      <c r="CB55" s="660"/>
      <c r="CC55" s="660"/>
      <c r="CD55" s="660"/>
      <c r="CE55" s="660"/>
      <c r="CF55" s="660"/>
      <c r="CG55" s="660"/>
      <c r="CH55" s="660"/>
      <c r="CI55" s="660"/>
      <c r="CJ55" s="660"/>
      <c r="CK55" s="660"/>
      <c r="CL55" s="660"/>
      <c r="CM55" s="660"/>
      <c r="CN55" s="660"/>
      <c r="CO55" s="660"/>
      <c r="CP55" s="660"/>
      <c r="CQ55" s="660"/>
      <c r="CR55" s="660"/>
      <c r="CS55" s="660"/>
      <c r="CT55" s="660"/>
      <c r="CU55" s="660"/>
      <c r="CV55" s="660"/>
      <c r="CW55" s="660"/>
      <c r="CX55" s="660"/>
      <c r="CY55" s="660"/>
      <c r="CZ55" s="660"/>
      <c r="DA55" s="660"/>
      <c r="DB55" s="660"/>
      <c r="DC55" s="660"/>
      <c r="DD55" s="660"/>
      <c r="DE55" s="660"/>
      <c r="DF55" s="660"/>
      <c r="DG55" s="660"/>
      <c r="DH55" s="660"/>
      <c r="DI55" s="660"/>
      <c r="DJ55" s="660"/>
      <c r="DK55" s="660"/>
      <c r="DL55" s="660"/>
      <c r="DM55" s="660"/>
      <c r="DN55" s="660"/>
      <c r="DO55" s="660"/>
      <c r="DP55" s="660"/>
      <c r="DQ55" s="660"/>
      <c r="DR55" s="660"/>
      <c r="DS55" s="660"/>
      <c r="DT55" s="660"/>
      <c r="DU55" s="660"/>
      <c r="DV55" s="660"/>
      <c r="DW55" s="660"/>
      <c r="DX55" s="660"/>
      <c r="DY55" s="660"/>
      <c r="DZ55" s="660"/>
      <c r="EA55" s="660"/>
      <c r="EB55" s="660"/>
      <c r="EC55" s="660"/>
      <c r="ED55" s="660"/>
      <c r="EE55" s="660"/>
      <c r="EF55" s="660"/>
      <c r="EG55" s="660"/>
      <c r="EH55" s="660"/>
      <c r="EI55" s="660"/>
      <c r="EJ55" s="660"/>
      <c r="EK55" s="660"/>
      <c r="EL55" s="660"/>
      <c r="EM55" s="660"/>
      <c r="EN55" s="660"/>
      <c r="EO55" s="660"/>
      <c r="EP55" s="660"/>
      <c r="EQ55" s="660"/>
      <c r="ER55" s="660"/>
      <c r="ES55" s="660"/>
      <c r="ET55" s="660"/>
      <c r="EU55" s="660"/>
      <c r="EV55" s="660"/>
      <c r="EW55" s="660"/>
      <c r="EX55" s="660"/>
      <c r="EY55" s="660"/>
      <c r="EZ55" s="660"/>
      <c r="FA55" s="660"/>
      <c r="FB55" s="660"/>
      <c r="FC55" s="660"/>
      <c r="FD55" s="660"/>
      <c r="FE55" s="660"/>
      <c r="FF55" s="660"/>
      <c r="FG55" s="660"/>
      <c r="FH55" s="660"/>
      <c r="FI55" s="660"/>
      <c r="FJ55" s="660"/>
      <c r="FK55" s="660"/>
      <c r="FL55" s="660"/>
      <c r="FM55" s="660"/>
      <c r="FN55" s="660"/>
      <c r="FO55" s="660"/>
      <c r="FP55" s="660"/>
      <c r="FQ55" s="660"/>
      <c r="FR55" s="660"/>
      <c r="FS55" s="660"/>
      <c r="FT55" s="660"/>
      <c r="FU55" s="660"/>
      <c r="FV55" s="660"/>
      <c r="FW55" s="660"/>
      <c r="FX55" s="660"/>
      <c r="FY55" s="660"/>
      <c r="FZ55" s="660"/>
      <c r="GA55" s="660"/>
      <c r="GB55" s="660"/>
      <c r="GC55" s="660"/>
      <c r="GD55" s="660"/>
      <c r="GE55" s="660"/>
      <c r="GF55" s="660"/>
      <c r="GG55" s="660"/>
      <c r="GH55" s="660"/>
      <c r="GI55" s="660"/>
      <c r="GJ55" s="660"/>
      <c r="GK55" s="660"/>
      <c r="GL55" s="660"/>
      <c r="GM55" s="660"/>
      <c r="GN55" s="660"/>
      <c r="GO55" s="660"/>
      <c r="GP55" s="660"/>
      <c r="GQ55" s="660"/>
      <c r="GR55" s="660"/>
      <c r="GS55" s="660"/>
      <c r="GT55" s="660"/>
      <c r="GU55" s="660"/>
      <c r="GV55" s="660"/>
      <c r="GW55" s="660"/>
      <c r="GX55" s="660"/>
      <c r="GY55" s="660"/>
      <c r="GZ55" s="660"/>
      <c r="HA55" s="660"/>
      <c r="HB55" s="660"/>
      <c r="HC55" s="660"/>
      <c r="HD55" s="660"/>
      <c r="HE55" s="660"/>
      <c r="HF55" s="660"/>
      <c r="HG55" s="660"/>
      <c r="HH55" s="660"/>
      <c r="HI55" s="660"/>
      <c r="HJ55" s="660"/>
      <c r="HK55" s="660"/>
      <c r="HL55" s="660"/>
      <c r="HM55" s="660"/>
      <c r="HN55" s="660"/>
      <c r="HO55" s="660"/>
      <c r="HP55" s="660"/>
      <c r="HQ55" s="660"/>
      <c r="HR55" s="660"/>
      <c r="HS55" s="660"/>
      <c r="HT55" s="660"/>
      <c r="HU55" s="660"/>
      <c r="HV55" s="660"/>
      <c r="HW55" s="660"/>
    </row>
    <row r="56" spans="1:243" ht="13.8" x14ac:dyDescent="0.3">
      <c r="A56" s="660"/>
      <c r="B56" s="660"/>
      <c r="C56" s="660"/>
      <c r="D56" s="660"/>
      <c r="E56" s="660"/>
      <c r="F56" s="750"/>
      <c r="G56" s="750"/>
      <c r="H56" s="694" t="s">
        <v>1361</v>
      </c>
      <c r="I56" s="750"/>
      <c r="J56" s="660"/>
      <c r="K56" s="660"/>
      <c r="L56" s="660"/>
      <c r="M56" s="750"/>
      <c r="N56" s="700"/>
      <c r="O56" s="700"/>
      <c r="P56" s="700"/>
      <c r="Q56" s="700"/>
      <c r="R56" s="660"/>
      <c r="S56" s="660"/>
      <c r="T56" s="660"/>
      <c r="U56" s="660"/>
      <c r="V56" s="660"/>
      <c r="W56" s="660"/>
      <c r="X56" s="660"/>
      <c r="Y56" s="660"/>
      <c r="Z56" s="660"/>
      <c r="AA56" s="660"/>
      <c r="AB56" s="660"/>
      <c r="AC56" s="660"/>
      <c r="AD56" s="660"/>
      <c r="AE56" s="660"/>
      <c r="AF56" s="660"/>
      <c r="AG56" s="660"/>
      <c r="AH56" s="660"/>
      <c r="AI56" s="660"/>
      <c r="AJ56" s="660"/>
      <c r="AK56" s="660"/>
      <c r="AL56" s="660"/>
      <c r="AM56" s="660"/>
      <c r="AN56" s="660"/>
      <c r="AO56" s="660"/>
      <c r="AP56" s="660"/>
      <c r="AQ56" s="660"/>
      <c r="AR56" s="660"/>
      <c r="AS56" s="660"/>
      <c r="AT56" s="660"/>
      <c r="AU56" s="660"/>
      <c r="AV56" s="660"/>
      <c r="AW56" s="660"/>
      <c r="AX56" s="660"/>
      <c r="AY56" s="660"/>
      <c r="AZ56" s="660"/>
      <c r="BA56" s="660"/>
      <c r="BB56" s="660"/>
      <c r="BC56" s="660"/>
      <c r="BD56" s="660"/>
      <c r="BE56" s="660"/>
      <c r="BF56" s="660"/>
      <c r="BG56" s="660"/>
      <c r="BH56" s="660"/>
      <c r="BI56" s="660"/>
      <c r="BJ56" s="660"/>
      <c r="BK56" s="660"/>
      <c r="BL56" s="660"/>
      <c r="BM56" s="660"/>
      <c r="BN56" s="660"/>
      <c r="BO56" s="660"/>
      <c r="BP56" s="660"/>
      <c r="BQ56" s="660"/>
      <c r="BR56" s="660"/>
      <c r="BS56" s="660"/>
      <c r="BT56" s="660"/>
      <c r="BU56" s="660"/>
      <c r="BV56" s="660"/>
      <c r="BW56" s="660"/>
      <c r="BX56" s="660"/>
      <c r="BY56" s="660"/>
      <c r="BZ56" s="660"/>
      <c r="CA56" s="660"/>
      <c r="CB56" s="660"/>
      <c r="CC56" s="660"/>
      <c r="CD56" s="660"/>
      <c r="CE56" s="660"/>
      <c r="CF56" s="660"/>
      <c r="CG56" s="660"/>
      <c r="CH56" s="660"/>
      <c r="CI56" s="660"/>
      <c r="CJ56" s="660"/>
      <c r="CK56" s="660"/>
      <c r="CL56" s="660"/>
      <c r="CM56" s="660"/>
      <c r="CN56" s="660"/>
      <c r="CO56" s="660"/>
      <c r="CP56" s="660"/>
      <c r="CQ56" s="660"/>
      <c r="CR56" s="660"/>
      <c r="CS56" s="660"/>
      <c r="CT56" s="660"/>
      <c r="CU56" s="660"/>
      <c r="CV56" s="660"/>
      <c r="CW56" s="660"/>
      <c r="CX56" s="660"/>
      <c r="CY56" s="660"/>
      <c r="CZ56" s="660"/>
      <c r="DA56" s="660"/>
      <c r="DB56" s="660"/>
      <c r="DC56" s="660"/>
      <c r="DD56" s="660"/>
      <c r="DE56" s="660"/>
      <c r="DF56" s="660"/>
      <c r="DG56" s="660"/>
      <c r="DH56" s="660"/>
      <c r="DI56" s="660"/>
      <c r="DJ56" s="660"/>
      <c r="DK56" s="660"/>
      <c r="DL56" s="660"/>
      <c r="DM56" s="660"/>
      <c r="DN56" s="660"/>
      <c r="DO56" s="660"/>
      <c r="DP56" s="660"/>
      <c r="DQ56" s="660"/>
      <c r="DR56" s="660"/>
      <c r="DS56" s="660"/>
      <c r="DT56" s="660"/>
      <c r="DU56" s="660"/>
      <c r="DV56" s="660"/>
      <c r="DW56" s="660"/>
      <c r="DX56" s="660"/>
      <c r="DY56" s="660"/>
      <c r="DZ56" s="660"/>
      <c r="EA56" s="660"/>
      <c r="EB56" s="660"/>
      <c r="EC56" s="660"/>
      <c r="ED56" s="660"/>
      <c r="EE56" s="660"/>
      <c r="EF56" s="660"/>
      <c r="EG56" s="660"/>
      <c r="EH56" s="660"/>
      <c r="EI56" s="660"/>
      <c r="EJ56" s="660"/>
      <c r="EK56" s="660"/>
      <c r="EL56" s="660"/>
      <c r="EM56" s="660"/>
      <c r="EN56" s="660"/>
      <c r="EO56" s="660"/>
      <c r="EP56" s="660"/>
      <c r="EQ56" s="660"/>
      <c r="ER56" s="660"/>
      <c r="ES56" s="660"/>
      <c r="ET56" s="660"/>
      <c r="EU56" s="660"/>
      <c r="EV56" s="660"/>
      <c r="EW56" s="660"/>
      <c r="EX56" s="660"/>
      <c r="EY56" s="660"/>
      <c r="EZ56" s="660"/>
      <c r="FA56" s="660"/>
      <c r="FB56" s="660"/>
      <c r="FC56" s="660"/>
      <c r="FD56" s="660"/>
      <c r="FE56" s="660"/>
      <c r="FF56" s="660"/>
      <c r="FG56" s="660"/>
      <c r="FH56" s="660"/>
      <c r="FI56" s="660"/>
      <c r="FJ56" s="660"/>
      <c r="FK56" s="660"/>
      <c r="FL56" s="660"/>
      <c r="FM56" s="660"/>
      <c r="FN56" s="660"/>
      <c r="FO56" s="660"/>
      <c r="FP56" s="660"/>
      <c r="FQ56" s="660"/>
      <c r="FR56" s="660"/>
      <c r="FS56" s="660"/>
      <c r="FT56" s="660"/>
      <c r="FU56" s="660"/>
      <c r="FV56" s="660"/>
      <c r="FW56" s="660"/>
      <c r="FX56" s="660"/>
      <c r="FY56" s="660"/>
      <c r="FZ56" s="660"/>
      <c r="GA56" s="660"/>
      <c r="GB56" s="660"/>
      <c r="GC56" s="660"/>
      <c r="GD56" s="660"/>
      <c r="GE56" s="660"/>
      <c r="GF56" s="660"/>
      <c r="GG56" s="660"/>
      <c r="GH56" s="660"/>
      <c r="GI56" s="660"/>
      <c r="GJ56" s="660"/>
      <c r="GK56" s="660"/>
      <c r="GL56" s="660"/>
      <c r="GM56" s="660"/>
      <c r="GN56" s="660"/>
      <c r="GO56" s="660"/>
      <c r="GP56" s="660"/>
      <c r="GQ56" s="660"/>
      <c r="GR56" s="660"/>
      <c r="GS56" s="660"/>
      <c r="GT56" s="660"/>
      <c r="GU56" s="660"/>
      <c r="GV56" s="660"/>
      <c r="GW56" s="660"/>
      <c r="GX56" s="660"/>
      <c r="GY56" s="660"/>
      <c r="GZ56" s="660"/>
      <c r="HA56" s="660"/>
      <c r="HB56" s="660"/>
      <c r="HC56" s="660"/>
      <c r="HD56" s="660"/>
      <c r="HE56" s="660"/>
      <c r="HF56" s="660"/>
      <c r="HG56" s="660"/>
      <c r="HH56" s="660"/>
      <c r="HI56" s="660"/>
      <c r="HJ56" s="660"/>
      <c r="HK56" s="660"/>
      <c r="HL56" s="660"/>
      <c r="HM56" s="660"/>
      <c r="HN56" s="660"/>
      <c r="HO56" s="660"/>
      <c r="HP56" s="660"/>
      <c r="HQ56" s="660"/>
      <c r="HR56" s="660"/>
      <c r="HS56" s="660"/>
      <c r="HT56" s="660"/>
      <c r="HU56" s="660"/>
      <c r="HV56" s="660"/>
      <c r="HW56" s="660"/>
    </row>
    <row r="57" spans="1:243" ht="13.8" x14ac:dyDescent="0.3">
      <c r="A57" s="660"/>
      <c r="B57" s="660"/>
      <c r="C57" s="660"/>
      <c r="D57" s="660"/>
      <c r="E57" s="660"/>
      <c r="F57" s="750"/>
      <c r="G57" s="750"/>
      <c r="H57" s="694" t="s">
        <v>1361</v>
      </c>
      <c r="I57" s="750"/>
      <c r="J57" s="660"/>
      <c r="K57" s="660"/>
      <c r="L57" s="660"/>
      <c r="M57" s="750"/>
      <c r="N57" s="700"/>
      <c r="O57" s="700"/>
      <c r="P57" s="700"/>
      <c r="Q57" s="700"/>
      <c r="R57" s="660"/>
      <c r="S57" s="660"/>
      <c r="T57" s="660"/>
      <c r="U57" s="660"/>
      <c r="V57" s="660"/>
      <c r="W57" s="660"/>
      <c r="X57" s="660"/>
      <c r="Y57" s="660"/>
      <c r="Z57" s="660"/>
      <c r="AA57" s="660"/>
      <c r="AB57" s="660"/>
      <c r="AC57" s="660"/>
      <c r="AD57" s="660"/>
      <c r="AE57" s="660"/>
      <c r="AF57" s="660"/>
      <c r="AG57" s="660"/>
      <c r="AH57" s="660"/>
      <c r="AI57" s="660"/>
      <c r="AJ57" s="660"/>
      <c r="AK57" s="660"/>
      <c r="AL57" s="660"/>
      <c r="AM57" s="660"/>
      <c r="AN57" s="660"/>
      <c r="AO57" s="660"/>
      <c r="AP57" s="660"/>
      <c r="AQ57" s="660"/>
      <c r="AR57" s="660"/>
      <c r="AS57" s="660"/>
      <c r="AT57" s="660"/>
      <c r="AU57" s="660"/>
      <c r="AV57" s="660"/>
      <c r="AW57" s="660"/>
      <c r="AX57" s="660"/>
      <c r="AY57" s="660"/>
      <c r="AZ57" s="660"/>
      <c r="BA57" s="660"/>
      <c r="BB57" s="660"/>
      <c r="BC57" s="660"/>
      <c r="BD57" s="660"/>
      <c r="BE57" s="660"/>
      <c r="BF57" s="660"/>
      <c r="BG57" s="660"/>
      <c r="BH57" s="660"/>
      <c r="BI57" s="660"/>
      <c r="BJ57" s="660"/>
      <c r="BK57" s="660"/>
      <c r="BL57" s="660"/>
      <c r="BM57" s="660"/>
      <c r="BN57" s="660"/>
      <c r="BO57" s="660"/>
      <c r="BP57" s="660"/>
      <c r="BQ57" s="660"/>
      <c r="BR57" s="660"/>
      <c r="BS57" s="660"/>
      <c r="BT57" s="660"/>
      <c r="BU57" s="660"/>
      <c r="BV57" s="660"/>
      <c r="BW57" s="660"/>
      <c r="BX57" s="660"/>
      <c r="BY57" s="660"/>
      <c r="BZ57" s="660"/>
      <c r="CA57" s="660"/>
      <c r="CB57" s="660"/>
      <c r="CC57" s="660"/>
      <c r="CD57" s="660"/>
      <c r="CE57" s="660"/>
      <c r="CF57" s="660"/>
      <c r="CG57" s="660"/>
      <c r="CH57" s="660"/>
      <c r="CI57" s="660"/>
      <c r="CJ57" s="660"/>
      <c r="CK57" s="660"/>
      <c r="CL57" s="660"/>
      <c r="CM57" s="660"/>
      <c r="CN57" s="660"/>
      <c r="CO57" s="660"/>
      <c r="CP57" s="660"/>
      <c r="CQ57" s="660"/>
      <c r="CR57" s="660"/>
      <c r="CS57" s="660"/>
      <c r="CT57" s="660"/>
      <c r="CU57" s="660"/>
      <c r="CV57" s="660"/>
      <c r="CW57" s="660"/>
      <c r="CX57" s="660"/>
      <c r="CY57" s="660"/>
      <c r="CZ57" s="660"/>
      <c r="DA57" s="660"/>
      <c r="DB57" s="660"/>
      <c r="DC57" s="660"/>
      <c r="DD57" s="660"/>
      <c r="DE57" s="660"/>
      <c r="DF57" s="660"/>
      <c r="DG57" s="660"/>
      <c r="DH57" s="660"/>
      <c r="DI57" s="660"/>
      <c r="DJ57" s="660"/>
      <c r="DK57" s="660"/>
      <c r="DL57" s="660"/>
      <c r="DM57" s="660"/>
      <c r="DN57" s="660"/>
      <c r="DO57" s="660"/>
      <c r="DP57" s="660"/>
      <c r="DQ57" s="660"/>
      <c r="DR57" s="660"/>
      <c r="DS57" s="660"/>
      <c r="DT57" s="660"/>
      <c r="DU57" s="660"/>
      <c r="DV57" s="660"/>
      <c r="DW57" s="660"/>
      <c r="DX57" s="660"/>
      <c r="DY57" s="660"/>
      <c r="DZ57" s="660"/>
      <c r="EA57" s="660"/>
      <c r="EB57" s="660"/>
      <c r="EC57" s="660"/>
      <c r="ED57" s="660"/>
      <c r="EE57" s="660"/>
      <c r="EF57" s="660"/>
      <c r="EG57" s="660"/>
      <c r="EH57" s="660"/>
      <c r="EI57" s="660"/>
      <c r="EJ57" s="660"/>
      <c r="EK57" s="660"/>
      <c r="EL57" s="660"/>
      <c r="EM57" s="660"/>
      <c r="EN57" s="660"/>
      <c r="EO57" s="660"/>
      <c r="EP57" s="660"/>
      <c r="EQ57" s="660"/>
      <c r="ER57" s="660"/>
      <c r="ES57" s="660"/>
      <c r="ET57" s="660"/>
      <c r="EU57" s="660"/>
      <c r="EV57" s="660"/>
      <c r="EW57" s="660"/>
      <c r="EX57" s="660"/>
      <c r="EY57" s="660"/>
      <c r="EZ57" s="660"/>
      <c r="FA57" s="660"/>
      <c r="FB57" s="660"/>
      <c r="FC57" s="660"/>
      <c r="FD57" s="660"/>
      <c r="FE57" s="660"/>
      <c r="FF57" s="660"/>
      <c r="FG57" s="660"/>
      <c r="FH57" s="660"/>
      <c r="FI57" s="660"/>
      <c r="FJ57" s="660"/>
      <c r="FK57" s="660"/>
      <c r="FL57" s="660"/>
      <c r="FM57" s="660"/>
      <c r="FN57" s="660"/>
      <c r="FO57" s="660"/>
      <c r="FP57" s="660"/>
      <c r="FQ57" s="660"/>
      <c r="FR57" s="660"/>
      <c r="FS57" s="660"/>
      <c r="FT57" s="660"/>
      <c r="FU57" s="660"/>
      <c r="FV57" s="660"/>
      <c r="FW57" s="660"/>
      <c r="FX57" s="660"/>
      <c r="FY57" s="660"/>
      <c r="FZ57" s="660"/>
      <c r="GA57" s="660"/>
      <c r="GB57" s="660"/>
      <c r="GC57" s="660"/>
      <c r="GD57" s="660"/>
      <c r="GE57" s="660"/>
      <c r="GF57" s="660"/>
      <c r="GG57" s="660"/>
      <c r="GH57" s="660"/>
      <c r="GI57" s="660"/>
      <c r="GJ57" s="660"/>
      <c r="GK57" s="660"/>
      <c r="GL57" s="660"/>
      <c r="GM57" s="660"/>
      <c r="GN57" s="660"/>
      <c r="GO57" s="660"/>
      <c r="GP57" s="660"/>
      <c r="GQ57" s="660"/>
      <c r="GR57" s="660"/>
      <c r="GS57" s="660"/>
      <c r="GT57" s="660"/>
      <c r="GU57" s="660"/>
      <c r="GV57" s="660"/>
      <c r="GW57" s="660"/>
      <c r="GX57" s="660"/>
      <c r="GY57" s="660"/>
      <c r="GZ57" s="660"/>
      <c r="HA57" s="660"/>
      <c r="HB57" s="660"/>
      <c r="HC57" s="660"/>
      <c r="HD57" s="660"/>
      <c r="HE57" s="660"/>
      <c r="HF57" s="660"/>
      <c r="HG57" s="660"/>
      <c r="HH57" s="660"/>
      <c r="HI57" s="660"/>
      <c r="HJ57" s="660"/>
      <c r="HK57" s="660"/>
      <c r="HL57" s="660"/>
      <c r="HM57" s="660"/>
      <c r="HN57" s="660"/>
      <c r="HO57" s="660"/>
      <c r="HP57" s="660"/>
      <c r="HQ57" s="660"/>
      <c r="HR57" s="660"/>
      <c r="HS57" s="660"/>
      <c r="HT57" s="660"/>
      <c r="HU57" s="660"/>
      <c r="HV57" s="660"/>
      <c r="HW57" s="660"/>
    </row>
    <row r="58" spans="1:243" ht="13.8" x14ac:dyDescent="0.3">
      <c r="A58" s="660"/>
      <c r="B58" s="660"/>
      <c r="C58" s="660"/>
      <c r="D58" s="660"/>
      <c r="E58" s="660"/>
      <c r="F58" s="750"/>
      <c r="G58" s="750"/>
      <c r="H58" s="694" t="s">
        <v>1361</v>
      </c>
      <c r="I58" s="750"/>
      <c r="J58" s="660"/>
      <c r="K58" s="660"/>
      <c r="L58" s="660"/>
      <c r="M58" s="750"/>
      <c r="N58" s="700"/>
      <c r="O58" s="700"/>
      <c r="P58" s="700"/>
      <c r="Q58" s="700"/>
      <c r="R58" s="660"/>
      <c r="S58" s="660"/>
      <c r="T58" s="660"/>
      <c r="U58" s="660"/>
      <c r="V58" s="660"/>
      <c r="W58" s="660"/>
      <c r="X58" s="660"/>
      <c r="Y58" s="660"/>
      <c r="Z58" s="660"/>
      <c r="AA58" s="660"/>
      <c r="AB58" s="660"/>
      <c r="AC58" s="660"/>
      <c r="AD58" s="660"/>
      <c r="AE58" s="660"/>
      <c r="AF58" s="660"/>
      <c r="AG58" s="660"/>
      <c r="AH58" s="660"/>
      <c r="AI58" s="660"/>
      <c r="AJ58" s="660"/>
      <c r="AK58" s="660"/>
      <c r="AL58" s="660"/>
      <c r="AM58" s="660"/>
      <c r="AN58" s="660"/>
      <c r="AO58" s="660"/>
      <c r="AP58" s="660"/>
      <c r="AQ58" s="660"/>
      <c r="AR58" s="660"/>
      <c r="AS58" s="660"/>
      <c r="AT58" s="660"/>
      <c r="AU58" s="660"/>
      <c r="AV58" s="660"/>
      <c r="AW58" s="660"/>
      <c r="AX58" s="660"/>
      <c r="AY58" s="660"/>
      <c r="AZ58" s="660"/>
      <c r="BA58" s="660"/>
      <c r="BB58" s="660"/>
      <c r="BC58" s="660"/>
      <c r="BD58" s="660"/>
      <c r="BE58" s="660"/>
      <c r="BF58" s="660"/>
      <c r="BG58" s="660"/>
      <c r="BH58" s="660"/>
      <c r="BI58" s="660"/>
      <c r="BJ58" s="660"/>
      <c r="BK58" s="660"/>
      <c r="BL58" s="660"/>
      <c r="BM58" s="660"/>
      <c r="BN58" s="660"/>
      <c r="BO58" s="660"/>
      <c r="BP58" s="660"/>
      <c r="BQ58" s="660"/>
      <c r="BR58" s="660"/>
      <c r="BS58" s="660"/>
      <c r="BT58" s="660"/>
      <c r="BU58" s="660"/>
      <c r="BV58" s="660"/>
      <c r="BW58" s="660"/>
      <c r="BX58" s="660"/>
      <c r="BY58" s="660"/>
      <c r="BZ58" s="660"/>
      <c r="CA58" s="660"/>
      <c r="CB58" s="660"/>
      <c r="CC58" s="660"/>
      <c r="CD58" s="660"/>
      <c r="CE58" s="660"/>
      <c r="CF58" s="660"/>
      <c r="CG58" s="660"/>
      <c r="CH58" s="660"/>
      <c r="CI58" s="660"/>
      <c r="CJ58" s="660"/>
      <c r="CK58" s="660"/>
      <c r="CL58" s="660"/>
      <c r="CM58" s="660"/>
      <c r="CN58" s="660"/>
      <c r="CO58" s="660"/>
      <c r="CP58" s="660"/>
      <c r="CQ58" s="660"/>
      <c r="CR58" s="660"/>
      <c r="CS58" s="660"/>
      <c r="CT58" s="660"/>
      <c r="CU58" s="660"/>
      <c r="CV58" s="660"/>
      <c r="CW58" s="660"/>
      <c r="CX58" s="660"/>
      <c r="CY58" s="660"/>
      <c r="CZ58" s="660"/>
      <c r="DA58" s="660"/>
      <c r="DB58" s="660"/>
      <c r="DC58" s="660"/>
      <c r="DD58" s="660"/>
      <c r="DE58" s="660"/>
      <c r="DF58" s="660"/>
      <c r="DG58" s="660"/>
      <c r="DH58" s="660"/>
      <c r="DI58" s="660"/>
      <c r="DJ58" s="660"/>
      <c r="DK58" s="660"/>
      <c r="DL58" s="660"/>
      <c r="DM58" s="660"/>
      <c r="DN58" s="660"/>
      <c r="DO58" s="660"/>
      <c r="DP58" s="660"/>
      <c r="DQ58" s="660"/>
      <c r="DR58" s="660"/>
      <c r="DS58" s="660"/>
      <c r="DT58" s="660"/>
      <c r="DU58" s="660"/>
      <c r="DV58" s="660"/>
      <c r="DW58" s="660"/>
      <c r="DX58" s="660"/>
      <c r="DY58" s="660"/>
      <c r="DZ58" s="660"/>
      <c r="EA58" s="660"/>
      <c r="EB58" s="660"/>
      <c r="EC58" s="660"/>
      <c r="ED58" s="660"/>
      <c r="EE58" s="660"/>
      <c r="EF58" s="660"/>
      <c r="EG58" s="660"/>
      <c r="EH58" s="660"/>
      <c r="EI58" s="660"/>
      <c r="EJ58" s="660"/>
      <c r="EK58" s="660"/>
      <c r="EL58" s="660"/>
      <c r="EM58" s="660"/>
      <c r="EN58" s="660"/>
      <c r="EO58" s="660"/>
      <c r="EP58" s="660"/>
      <c r="EQ58" s="660"/>
      <c r="ER58" s="660"/>
      <c r="ES58" s="660"/>
      <c r="ET58" s="660"/>
      <c r="EU58" s="660"/>
      <c r="EV58" s="660"/>
      <c r="EW58" s="660"/>
      <c r="EX58" s="660"/>
      <c r="EY58" s="660"/>
      <c r="EZ58" s="660"/>
      <c r="FA58" s="660"/>
      <c r="FB58" s="660"/>
      <c r="FC58" s="660"/>
      <c r="FD58" s="660"/>
      <c r="FE58" s="660"/>
      <c r="FF58" s="660"/>
      <c r="FG58" s="660"/>
      <c r="FH58" s="660"/>
      <c r="FI58" s="660"/>
      <c r="FJ58" s="660"/>
      <c r="FK58" s="660"/>
      <c r="FL58" s="660"/>
      <c r="FM58" s="660"/>
      <c r="FN58" s="660"/>
      <c r="FO58" s="660"/>
      <c r="FP58" s="660"/>
      <c r="FQ58" s="660"/>
      <c r="FR58" s="660"/>
      <c r="FS58" s="660"/>
      <c r="FT58" s="660"/>
      <c r="FU58" s="660"/>
      <c r="FV58" s="660"/>
      <c r="FW58" s="660"/>
      <c r="FX58" s="660"/>
      <c r="FY58" s="660"/>
      <c r="FZ58" s="660"/>
      <c r="GA58" s="660"/>
      <c r="GB58" s="660"/>
      <c r="GC58" s="660"/>
      <c r="GD58" s="660"/>
      <c r="GE58" s="660"/>
      <c r="GF58" s="660"/>
      <c r="GG58" s="660"/>
      <c r="GH58" s="660"/>
      <c r="GI58" s="660"/>
      <c r="GJ58" s="660"/>
      <c r="GK58" s="660"/>
      <c r="GL58" s="660"/>
      <c r="GM58" s="660"/>
      <c r="GN58" s="660"/>
      <c r="GO58" s="660"/>
      <c r="GP58" s="660"/>
      <c r="GQ58" s="660"/>
      <c r="GR58" s="660"/>
      <c r="GS58" s="660"/>
      <c r="GT58" s="660"/>
      <c r="GU58" s="660"/>
      <c r="GV58" s="660"/>
      <c r="GW58" s="660"/>
      <c r="GX58" s="660"/>
      <c r="GY58" s="660"/>
      <c r="GZ58" s="660"/>
      <c r="HA58" s="660"/>
      <c r="HB58" s="660"/>
      <c r="HC58" s="660"/>
      <c r="HD58" s="660"/>
      <c r="HE58" s="660"/>
      <c r="HF58" s="660"/>
      <c r="HG58" s="660"/>
      <c r="HH58" s="660"/>
      <c r="HI58" s="660"/>
      <c r="HJ58" s="660"/>
      <c r="HK58" s="660"/>
      <c r="HL58" s="660"/>
      <c r="HM58" s="660"/>
      <c r="HN58" s="660"/>
      <c r="HO58" s="660"/>
      <c r="HP58" s="660"/>
      <c r="HQ58" s="660"/>
      <c r="HR58" s="660"/>
      <c r="HS58" s="660"/>
      <c r="HT58" s="660"/>
      <c r="HU58" s="660"/>
      <c r="HV58" s="660"/>
      <c r="HW58" s="660"/>
    </row>
    <row r="59" spans="1:243" ht="13.8" x14ac:dyDescent="0.3">
      <c r="A59" s="660"/>
      <c r="B59" s="660"/>
      <c r="C59" s="660"/>
      <c r="D59" s="660"/>
      <c r="E59" s="660"/>
      <c r="F59" s="750"/>
      <c r="G59" s="750"/>
      <c r="H59" s="694" t="s">
        <v>1361</v>
      </c>
      <c r="I59" s="750"/>
      <c r="J59" s="660"/>
      <c r="K59" s="660"/>
      <c r="L59" s="660"/>
      <c r="M59" s="750"/>
      <c r="N59" s="700"/>
      <c r="O59" s="700"/>
      <c r="P59" s="700"/>
      <c r="Q59" s="700"/>
      <c r="R59" s="660"/>
      <c r="S59" s="660"/>
      <c r="T59" s="660"/>
      <c r="U59" s="660"/>
      <c r="V59" s="660"/>
      <c r="W59" s="660"/>
      <c r="X59" s="660"/>
      <c r="Y59" s="660"/>
      <c r="Z59" s="660"/>
      <c r="AA59" s="660"/>
      <c r="AB59" s="660"/>
      <c r="AC59" s="660"/>
      <c r="AD59" s="660"/>
      <c r="AE59" s="660"/>
      <c r="AF59" s="660"/>
      <c r="AG59" s="660"/>
      <c r="AH59" s="660"/>
      <c r="AI59" s="660"/>
      <c r="AJ59" s="660"/>
      <c r="AK59" s="660"/>
      <c r="AL59" s="660"/>
      <c r="AM59" s="660"/>
      <c r="AN59" s="660"/>
      <c r="AO59" s="660"/>
      <c r="AP59" s="660"/>
      <c r="AQ59" s="660"/>
      <c r="AR59" s="660"/>
      <c r="AS59" s="660"/>
      <c r="AT59" s="660"/>
      <c r="AU59" s="660"/>
      <c r="AV59" s="660"/>
      <c r="AW59" s="660"/>
      <c r="AX59" s="660"/>
      <c r="AY59" s="660"/>
      <c r="AZ59" s="660"/>
      <c r="BA59" s="660"/>
      <c r="BB59" s="660"/>
      <c r="BC59" s="660"/>
      <c r="BD59" s="660"/>
      <c r="BE59" s="660"/>
      <c r="BF59" s="660"/>
      <c r="BG59" s="660"/>
      <c r="BH59" s="660"/>
      <c r="BI59" s="660"/>
      <c r="BJ59" s="660"/>
      <c r="BK59" s="660"/>
      <c r="BL59" s="660"/>
      <c r="BM59" s="660"/>
      <c r="BN59" s="660"/>
      <c r="BO59" s="660"/>
      <c r="BP59" s="660"/>
      <c r="BQ59" s="660"/>
      <c r="BR59" s="660"/>
      <c r="BS59" s="660"/>
      <c r="BT59" s="660"/>
      <c r="BU59" s="660"/>
      <c r="BV59" s="660"/>
      <c r="BW59" s="660"/>
      <c r="BX59" s="660"/>
      <c r="BY59" s="660"/>
      <c r="BZ59" s="660"/>
      <c r="CA59" s="660"/>
      <c r="CB59" s="660"/>
      <c r="CC59" s="660"/>
      <c r="CD59" s="660"/>
      <c r="CE59" s="660"/>
      <c r="CF59" s="660"/>
      <c r="CG59" s="660"/>
      <c r="CH59" s="660"/>
      <c r="CI59" s="660"/>
      <c r="CJ59" s="660"/>
      <c r="CK59" s="660"/>
      <c r="CL59" s="660"/>
      <c r="CM59" s="660"/>
      <c r="CN59" s="660"/>
      <c r="CO59" s="660"/>
      <c r="CP59" s="660"/>
      <c r="CQ59" s="660"/>
      <c r="CR59" s="660"/>
      <c r="CS59" s="660"/>
      <c r="CT59" s="660"/>
      <c r="CU59" s="660"/>
      <c r="CV59" s="660"/>
      <c r="CW59" s="660"/>
      <c r="CX59" s="660"/>
      <c r="CY59" s="660"/>
      <c r="CZ59" s="660"/>
      <c r="DA59" s="660"/>
      <c r="DB59" s="660"/>
      <c r="DC59" s="660"/>
      <c r="DD59" s="660"/>
      <c r="DE59" s="660"/>
      <c r="DF59" s="660"/>
      <c r="DG59" s="660"/>
      <c r="DH59" s="660"/>
      <c r="DI59" s="660"/>
      <c r="DJ59" s="660"/>
      <c r="DK59" s="660"/>
      <c r="DL59" s="660"/>
      <c r="DM59" s="660"/>
      <c r="DN59" s="660"/>
      <c r="DO59" s="660"/>
      <c r="DP59" s="660"/>
      <c r="DQ59" s="660"/>
      <c r="DR59" s="660"/>
      <c r="DS59" s="660"/>
      <c r="DT59" s="660"/>
      <c r="DU59" s="660"/>
      <c r="DV59" s="660"/>
      <c r="DW59" s="660"/>
      <c r="DX59" s="660"/>
      <c r="DY59" s="660"/>
      <c r="DZ59" s="660"/>
      <c r="EA59" s="660"/>
      <c r="EB59" s="660"/>
      <c r="EC59" s="660"/>
      <c r="ED59" s="660"/>
      <c r="EE59" s="660"/>
      <c r="EF59" s="660"/>
      <c r="EG59" s="660"/>
      <c r="EH59" s="660"/>
      <c r="EI59" s="660"/>
      <c r="EJ59" s="660"/>
      <c r="EK59" s="660"/>
      <c r="EL59" s="660"/>
      <c r="EM59" s="660"/>
      <c r="EN59" s="660"/>
      <c r="EO59" s="660"/>
      <c r="EP59" s="660"/>
      <c r="EQ59" s="660"/>
      <c r="ER59" s="660"/>
      <c r="ES59" s="660"/>
      <c r="ET59" s="660"/>
      <c r="EU59" s="660"/>
      <c r="EV59" s="660"/>
      <c r="EW59" s="660"/>
      <c r="EX59" s="660"/>
      <c r="EY59" s="660"/>
      <c r="EZ59" s="660"/>
      <c r="FA59" s="660"/>
      <c r="FB59" s="660"/>
      <c r="FC59" s="660"/>
      <c r="FD59" s="660"/>
      <c r="FE59" s="660"/>
      <c r="FF59" s="660"/>
      <c r="FG59" s="660"/>
      <c r="FH59" s="660"/>
      <c r="FI59" s="660"/>
      <c r="FJ59" s="660"/>
      <c r="FK59" s="660"/>
      <c r="FL59" s="660"/>
      <c r="FM59" s="660"/>
      <c r="FN59" s="660"/>
      <c r="FO59" s="660"/>
      <c r="FP59" s="660"/>
      <c r="FQ59" s="660"/>
      <c r="FR59" s="660"/>
      <c r="FS59" s="660"/>
      <c r="FT59" s="660"/>
      <c r="FU59" s="660"/>
      <c r="FV59" s="660"/>
      <c r="FW59" s="660"/>
      <c r="FX59" s="660"/>
      <c r="FY59" s="660"/>
      <c r="FZ59" s="660"/>
      <c r="GA59" s="660"/>
      <c r="GB59" s="660"/>
      <c r="GC59" s="660"/>
      <c r="GD59" s="660"/>
      <c r="GE59" s="660"/>
      <c r="GF59" s="660"/>
      <c r="GG59" s="660"/>
      <c r="GH59" s="660"/>
      <c r="GI59" s="660"/>
      <c r="GJ59" s="660"/>
      <c r="GK59" s="660"/>
      <c r="GL59" s="660"/>
      <c r="GM59" s="660"/>
      <c r="GN59" s="660"/>
      <c r="GO59" s="660"/>
      <c r="GP59" s="660"/>
      <c r="GQ59" s="660"/>
      <c r="GR59" s="660"/>
      <c r="GS59" s="660"/>
      <c r="GT59" s="660"/>
      <c r="GU59" s="660"/>
      <c r="GV59" s="660"/>
      <c r="GW59" s="660"/>
      <c r="GX59" s="660"/>
      <c r="GY59" s="660"/>
      <c r="GZ59" s="660"/>
      <c r="HA59" s="660"/>
      <c r="HB59" s="660"/>
      <c r="HC59" s="660"/>
      <c r="HD59" s="660"/>
      <c r="HE59" s="660"/>
      <c r="HF59" s="660"/>
      <c r="HG59" s="660"/>
      <c r="HH59" s="660"/>
      <c r="HI59" s="660"/>
      <c r="HJ59" s="660"/>
      <c r="HK59" s="660"/>
      <c r="HL59" s="660"/>
      <c r="HM59" s="660"/>
      <c r="HN59" s="660"/>
      <c r="HO59" s="660"/>
      <c r="HP59" s="660"/>
      <c r="HQ59" s="660"/>
      <c r="HR59" s="660"/>
      <c r="HS59" s="660"/>
      <c r="HT59" s="660"/>
      <c r="HU59" s="660"/>
      <c r="HV59" s="660"/>
      <c r="HW59" s="660"/>
    </row>
    <row r="60" spans="1:243" ht="13.8" x14ac:dyDescent="0.3">
      <c r="A60" s="660"/>
      <c r="B60" s="660"/>
      <c r="C60" s="660"/>
      <c r="D60" s="660"/>
      <c r="E60" s="660"/>
      <c r="F60" s="660"/>
      <c r="G60" s="660"/>
      <c r="H60" s="694" t="s">
        <v>1361</v>
      </c>
      <c r="I60" s="660"/>
      <c r="J60" s="660"/>
      <c r="K60" s="660"/>
      <c r="L60" s="660"/>
      <c r="M60" s="751"/>
      <c r="N60" s="700"/>
      <c r="O60" s="700"/>
      <c r="P60" s="700"/>
      <c r="Q60" s="700"/>
      <c r="R60" s="660"/>
      <c r="S60" s="660"/>
      <c r="T60" s="660"/>
      <c r="U60" s="660"/>
      <c r="V60" s="660"/>
      <c r="W60" s="660"/>
      <c r="X60" s="660"/>
      <c r="Y60" s="660"/>
      <c r="Z60" s="660"/>
      <c r="AA60" s="660"/>
      <c r="AB60" s="660"/>
      <c r="AC60" s="660"/>
      <c r="AD60" s="660"/>
      <c r="AE60" s="660"/>
      <c r="AF60" s="660"/>
      <c r="AG60" s="660"/>
      <c r="AH60" s="660"/>
      <c r="AI60" s="660"/>
      <c r="AJ60" s="660"/>
      <c r="AK60" s="660"/>
      <c r="AL60" s="660"/>
      <c r="AM60" s="660"/>
      <c r="AN60" s="660"/>
      <c r="AO60" s="660"/>
      <c r="AP60" s="660"/>
      <c r="AQ60" s="660"/>
      <c r="AR60" s="660"/>
      <c r="AS60" s="660"/>
      <c r="AT60" s="660"/>
      <c r="AU60" s="660"/>
      <c r="AV60" s="660"/>
      <c r="AW60" s="660"/>
      <c r="AX60" s="660"/>
      <c r="AY60" s="660"/>
      <c r="AZ60" s="660"/>
      <c r="BA60" s="660"/>
      <c r="BB60" s="660"/>
      <c r="BC60" s="660"/>
      <c r="BD60" s="660"/>
      <c r="BE60" s="660"/>
      <c r="BF60" s="660"/>
      <c r="BG60" s="660"/>
      <c r="BH60" s="660"/>
      <c r="BI60" s="660"/>
      <c r="BJ60" s="660"/>
      <c r="BK60" s="660"/>
      <c r="BL60" s="660"/>
      <c r="BM60" s="660"/>
      <c r="BN60" s="660"/>
      <c r="BO60" s="660"/>
      <c r="BP60" s="660"/>
      <c r="BQ60" s="660"/>
      <c r="BR60" s="660"/>
      <c r="BS60" s="660"/>
      <c r="BT60" s="660"/>
      <c r="BU60" s="660"/>
      <c r="BV60" s="660"/>
      <c r="BW60" s="660"/>
      <c r="BX60" s="660"/>
      <c r="BY60" s="660"/>
      <c r="BZ60" s="660"/>
      <c r="CA60" s="660"/>
      <c r="CB60" s="660"/>
      <c r="CC60" s="660"/>
      <c r="CD60" s="660"/>
      <c r="CE60" s="660"/>
      <c r="CF60" s="660"/>
      <c r="CG60" s="660"/>
      <c r="CH60" s="660"/>
      <c r="CI60" s="660"/>
      <c r="CJ60" s="660"/>
      <c r="CK60" s="660"/>
      <c r="CL60" s="660"/>
      <c r="CM60" s="660"/>
      <c r="CN60" s="660"/>
      <c r="CO60" s="660"/>
      <c r="CP60" s="660"/>
      <c r="CQ60" s="660"/>
      <c r="CR60" s="660"/>
      <c r="CS60" s="660"/>
      <c r="CT60" s="660"/>
      <c r="CU60" s="660"/>
      <c r="CV60" s="660"/>
      <c r="CW60" s="660"/>
      <c r="CX60" s="660"/>
      <c r="CY60" s="660"/>
      <c r="CZ60" s="660"/>
      <c r="DA60" s="660"/>
      <c r="DB60" s="660"/>
      <c r="DC60" s="660"/>
      <c r="DD60" s="660"/>
      <c r="DE60" s="660"/>
      <c r="DF60" s="660"/>
      <c r="DG60" s="660"/>
      <c r="DH60" s="660"/>
      <c r="DI60" s="660"/>
      <c r="DJ60" s="660"/>
      <c r="DK60" s="660"/>
      <c r="DL60" s="660"/>
      <c r="DM60" s="660"/>
      <c r="DN60" s="660"/>
      <c r="DO60" s="660"/>
      <c r="DP60" s="660"/>
      <c r="DQ60" s="660"/>
      <c r="DR60" s="660"/>
      <c r="DS60" s="660"/>
      <c r="DT60" s="660"/>
      <c r="DU60" s="660"/>
      <c r="DV60" s="660"/>
      <c r="DW60" s="660"/>
      <c r="DX60" s="660"/>
      <c r="DY60" s="660"/>
      <c r="DZ60" s="660"/>
      <c r="EA60" s="660"/>
      <c r="EB60" s="660"/>
      <c r="EC60" s="660"/>
      <c r="ED60" s="660"/>
      <c r="EE60" s="660"/>
      <c r="EF60" s="660"/>
      <c r="EG60" s="660"/>
      <c r="EH60" s="660"/>
      <c r="EI60" s="660"/>
      <c r="EJ60" s="660"/>
      <c r="EK60" s="660"/>
      <c r="EL60" s="660"/>
      <c r="EM60" s="660"/>
      <c r="EN60" s="660"/>
      <c r="EO60" s="660"/>
      <c r="EP60" s="660"/>
      <c r="EQ60" s="660"/>
      <c r="ER60" s="660"/>
      <c r="ES60" s="660"/>
      <c r="ET60" s="660"/>
      <c r="EU60" s="660"/>
      <c r="EV60" s="660"/>
      <c r="EW60" s="660"/>
      <c r="EX60" s="660"/>
      <c r="EY60" s="660"/>
      <c r="EZ60" s="660"/>
      <c r="FA60" s="660"/>
      <c r="FB60" s="660"/>
      <c r="FC60" s="660"/>
      <c r="FD60" s="660"/>
      <c r="FE60" s="660"/>
      <c r="FF60" s="660"/>
      <c r="FG60" s="660"/>
      <c r="FH60" s="660"/>
      <c r="FI60" s="660"/>
      <c r="FJ60" s="660"/>
      <c r="FK60" s="660"/>
      <c r="FL60" s="660"/>
      <c r="FM60" s="660"/>
      <c r="FN60" s="660"/>
      <c r="FO60" s="660"/>
      <c r="FP60" s="660"/>
      <c r="FQ60" s="660"/>
      <c r="FR60" s="660"/>
      <c r="FS60" s="660"/>
      <c r="FT60" s="660"/>
      <c r="FU60" s="660"/>
      <c r="FV60" s="660"/>
      <c r="FW60" s="660"/>
      <c r="FX60" s="660"/>
      <c r="FY60" s="660"/>
      <c r="FZ60" s="660"/>
      <c r="GA60" s="660"/>
      <c r="GB60" s="660"/>
      <c r="GC60" s="660"/>
      <c r="GD60" s="660"/>
      <c r="GE60" s="660"/>
      <c r="GF60" s="660"/>
      <c r="GG60" s="660"/>
      <c r="GH60" s="660"/>
      <c r="GI60" s="660"/>
      <c r="GJ60" s="660"/>
      <c r="GK60" s="660"/>
      <c r="GL60" s="660"/>
      <c r="GM60" s="660"/>
      <c r="GN60" s="660"/>
      <c r="GO60" s="660"/>
      <c r="GP60" s="660"/>
      <c r="GQ60" s="660"/>
      <c r="GR60" s="660"/>
      <c r="GS60" s="660"/>
      <c r="GT60" s="660"/>
      <c r="GU60" s="660"/>
      <c r="GV60" s="660"/>
      <c r="GW60" s="660"/>
      <c r="GX60" s="660"/>
      <c r="GY60" s="660"/>
      <c r="GZ60" s="660"/>
      <c r="HA60" s="660"/>
      <c r="HB60" s="660"/>
      <c r="HC60" s="660"/>
      <c r="HD60" s="660"/>
      <c r="HE60" s="660"/>
      <c r="HF60" s="660"/>
      <c r="HG60" s="660"/>
      <c r="HH60" s="660"/>
      <c r="HI60" s="660"/>
      <c r="HJ60" s="660"/>
      <c r="HK60" s="660"/>
      <c r="HL60" s="660"/>
      <c r="HM60" s="660"/>
      <c r="HN60" s="660"/>
      <c r="HO60" s="660"/>
      <c r="HP60" s="660"/>
      <c r="HQ60" s="660"/>
      <c r="HR60" s="660"/>
      <c r="HS60" s="660"/>
      <c r="HT60" s="660"/>
      <c r="HU60" s="660"/>
      <c r="HV60" s="660"/>
      <c r="HW60" s="660"/>
    </row>
    <row r="61" spans="1:243" ht="14.4" x14ac:dyDescent="0.3">
      <c r="A61" s="660"/>
      <c r="B61" s="660"/>
      <c r="C61" s="660"/>
      <c r="D61" s="660"/>
      <c r="E61" s="660"/>
      <c r="F61" s="660"/>
      <c r="G61" s="660"/>
      <c r="H61" s="694" t="s">
        <v>1361</v>
      </c>
      <c r="I61" s="660"/>
      <c r="J61" s="660"/>
      <c r="K61" s="660"/>
      <c r="L61" s="660"/>
      <c r="M61" s="751"/>
      <c r="N61" s="700"/>
      <c r="O61" s="700"/>
      <c r="P61" s="700"/>
      <c r="Q61" s="700"/>
      <c r="R61" s="660"/>
      <c r="S61" s="660"/>
      <c r="T61" s="660"/>
      <c r="U61" s="660"/>
      <c r="V61" s="660"/>
      <c r="W61" s="660"/>
      <c r="X61" s="660"/>
      <c r="Y61" s="660"/>
      <c r="Z61" s="660"/>
      <c r="AA61" s="660"/>
      <c r="AB61" s="660"/>
      <c r="AC61" s="660"/>
      <c r="AD61" s="660"/>
      <c r="AE61" s="660"/>
      <c r="AF61" s="660"/>
      <c r="AG61" s="660"/>
      <c r="AH61" s="660"/>
      <c r="AI61" s="660"/>
      <c r="AJ61" s="660"/>
      <c r="AK61" s="660"/>
      <c r="AL61" s="660"/>
      <c r="AM61" s="660"/>
      <c r="AN61" s="660"/>
      <c r="AO61" s="660"/>
      <c r="AP61" s="660"/>
      <c r="AQ61" s="660"/>
      <c r="AR61" s="660"/>
      <c r="AS61" s="660"/>
      <c r="AT61" s="660"/>
      <c r="AU61" s="660"/>
      <c r="AV61" s="660"/>
      <c r="AW61" s="660"/>
      <c r="AX61" s="660"/>
      <c r="AY61" s="660"/>
      <c r="AZ61" s="660"/>
      <c r="BA61" s="660"/>
      <c r="BB61" s="660"/>
      <c r="BC61" s="660"/>
      <c r="BD61" s="660"/>
      <c r="BE61" s="660"/>
      <c r="BF61" s="660"/>
      <c r="BG61" s="660"/>
      <c r="BH61" s="660"/>
      <c r="BI61" s="660"/>
      <c r="BJ61" s="660"/>
      <c r="BK61" s="660"/>
      <c r="BL61" s="660"/>
      <c r="BM61" s="660"/>
      <c r="BN61" s="660"/>
      <c r="BO61" s="660"/>
      <c r="BP61" s="660"/>
      <c r="BQ61" s="660"/>
      <c r="BR61" s="660"/>
      <c r="BS61" s="660"/>
      <c r="BT61" s="660"/>
      <c r="BU61" s="660"/>
      <c r="BV61" s="660"/>
      <c r="BW61" s="660"/>
      <c r="BX61" s="660"/>
      <c r="BY61" s="660"/>
      <c r="BZ61" s="660"/>
      <c r="CA61" s="660"/>
      <c r="CB61" s="660"/>
      <c r="CC61" s="660"/>
      <c r="CD61" s="660"/>
      <c r="CE61" s="660"/>
      <c r="CF61" s="660"/>
      <c r="CG61" s="660"/>
      <c r="CH61" s="660"/>
      <c r="CI61" s="660"/>
      <c r="CJ61" s="660"/>
      <c r="CK61" s="660"/>
      <c r="CL61" s="660"/>
      <c r="CM61" s="660"/>
      <c r="CN61" s="660"/>
      <c r="CO61" s="660"/>
      <c r="CP61" s="660"/>
      <c r="CQ61" s="660"/>
      <c r="CR61" s="660"/>
      <c r="CS61" s="660"/>
      <c r="CT61" s="660"/>
      <c r="CU61" s="660"/>
      <c r="CV61" s="660"/>
      <c r="CW61" s="660"/>
      <c r="CX61" s="660"/>
      <c r="CY61" s="660"/>
      <c r="CZ61" s="660"/>
      <c r="DA61" s="660"/>
      <c r="DB61" s="660"/>
      <c r="DC61" s="660"/>
      <c r="DD61" s="660"/>
      <c r="DE61" s="660"/>
      <c r="DF61" s="741">
        <v>1</v>
      </c>
      <c r="DG61" s="741">
        <v>4</v>
      </c>
      <c r="DH61" s="741">
        <v>0</v>
      </c>
      <c r="DI61" s="742">
        <v>1</v>
      </c>
      <c r="DJ61" s="743">
        <v>0.21</v>
      </c>
      <c r="DK61" s="743">
        <v>0.79</v>
      </c>
      <c r="DL61" s="743">
        <v>0</v>
      </c>
      <c r="DM61" s="743">
        <v>0</v>
      </c>
      <c r="DN61" s="715">
        <f>SUM(DJ61:DM61)</f>
        <v>1</v>
      </c>
      <c r="DO61" s="700"/>
      <c r="DP61" s="741">
        <v>3</v>
      </c>
      <c r="DQ61" s="741">
        <v>8</v>
      </c>
      <c r="DR61" s="741">
        <v>0</v>
      </c>
      <c r="DS61" s="742">
        <v>1</v>
      </c>
      <c r="DT61" s="743">
        <v>0.21</v>
      </c>
      <c r="DU61" s="743">
        <v>0.79</v>
      </c>
      <c r="DV61" s="743">
        <v>0</v>
      </c>
      <c r="DW61" s="743">
        <v>0</v>
      </c>
      <c r="DX61" s="715">
        <f>SUM(DT61:DW61)</f>
        <v>1</v>
      </c>
      <c r="DY61" s="700"/>
      <c r="DZ61" s="741">
        <v>6</v>
      </c>
      <c r="EA61" s="741">
        <v>6</v>
      </c>
      <c r="EB61" s="741">
        <v>0</v>
      </c>
      <c r="EC61" s="744">
        <v>1</v>
      </c>
      <c r="ED61" s="743">
        <v>0.21</v>
      </c>
      <c r="EE61" s="743">
        <v>0.79</v>
      </c>
      <c r="EF61" s="743"/>
      <c r="EG61" s="743"/>
      <c r="EH61" s="715">
        <f>SUM(ED61:EG61)</f>
        <v>1</v>
      </c>
      <c r="EI61" s="700"/>
      <c r="EJ61" s="741">
        <v>7</v>
      </c>
      <c r="EK61" s="741">
        <v>16</v>
      </c>
      <c r="EL61" s="741">
        <v>0</v>
      </c>
      <c r="EM61" s="742">
        <v>1</v>
      </c>
      <c r="EN61" s="743">
        <v>0.21</v>
      </c>
      <c r="EO61" s="743">
        <v>0.79</v>
      </c>
      <c r="EP61" s="743">
        <v>0</v>
      </c>
      <c r="EQ61" s="743">
        <v>0</v>
      </c>
      <c r="ER61" s="715">
        <f>SUM(EN61:EQ61)</f>
        <v>1</v>
      </c>
      <c r="ES61" s="700"/>
      <c r="ET61" s="741">
        <v>7</v>
      </c>
      <c r="EU61" s="741">
        <v>16</v>
      </c>
      <c r="EV61" s="741">
        <v>0</v>
      </c>
      <c r="EW61" s="742">
        <v>1</v>
      </c>
      <c r="EX61" s="743">
        <v>0.21</v>
      </c>
      <c r="EY61" s="743">
        <v>0.79</v>
      </c>
      <c r="EZ61" s="743">
        <v>0</v>
      </c>
      <c r="FA61" s="743">
        <v>0</v>
      </c>
      <c r="FB61" s="715">
        <f>SUM(EX61:FA61)</f>
        <v>1</v>
      </c>
      <c r="FC61" s="700"/>
      <c r="FD61" s="741">
        <v>7</v>
      </c>
      <c r="FE61" s="741">
        <v>8</v>
      </c>
      <c r="FF61" s="741">
        <v>0</v>
      </c>
      <c r="FG61" s="744">
        <v>1</v>
      </c>
      <c r="FH61" s="743">
        <v>0.21</v>
      </c>
      <c r="FI61" s="743">
        <v>0.79</v>
      </c>
      <c r="FJ61" s="743">
        <v>0</v>
      </c>
      <c r="FK61" s="743">
        <v>0</v>
      </c>
      <c r="FL61" s="715">
        <f>SUM(FH61:FK61)</f>
        <v>1</v>
      </c>
      <c r="FM61" s="700"/>
      <c r="FN61" s="741">
        <v>16</v>
      </c>
      <c r="FO61" s="741">
        <v>34</v>
      </c>
      <c r="FP61" s="741">
        <v>0</v>
      </c>
      <c r="FQ61" s="744">
        <v>1</v>
      </c>
      <c r="FR61" s="743">
        <v>0.21</v>
      </c>
      <c r="FS61" s="743">
        <v>0.79</v>
      </c>
      <c r="FT61" s="743">
        <v>0</v>
      </c>
      <c r="FU61" s="743">
        <v>0</v>
      </c>
      <c r="FV61" s="715">
        <f>SUM(FR61:FU61)</f>
        <v>1</v>
      </c>
      <c r="FW61" s="700"/>
      <c r="FX61" s="741">
        <v>11</v>
      </c>
      <c r="FY61" s="741">
        <v>10</v>
      </c>
      <c r="FZ61" s="741">
        <v>0</v>
      </c>
      <c r="GA61" s="744">
        <v>1</v>
      </c>
      <c r="GB61" s="743">
        <v>0.21</v>
      </c>
      <c r="GC61" s="743">
        <v>0.79</v>
      </c>
      <c r="GD61" s="743">
        <v>0</v>
      </c>
      <c r="GE61" s="743">
        <v>0</v>
      </c>
      <c r="GF61" s="715">
        <f>SUM(GB61:GE61)</f>
        <v>1</v>
      </c>
      <c r="GG61" s="700"/>
      <c r="GH61" s="741">
        <v>1</v>
      </c>
      <c r="GI61" s="741">
        <v>4</v>
      </c>
      <c r="GJ61" s="741">
        <v>1</v>
      </c>
      <c r="GK61" s="744">
        <v>1</v>
      </c>
      <c r="GL61" s="743">
        <v>0.21</v>
      </c>
      <c r="GM61" s="743">
        <v>0.79</v>
      </c>
      <c r="GN61" s="743"/>
      <c r="GO61" s="743"/>
      <c r="GP61" s="715">
        <f>SUM(GL61:GO61)</f>
        <v>1</v>
      </c>
      <c r="GQ61" s="700"/>
      <c r="GR61" s="741">
        <v>2</v>
      </c>
      <c r="GS61" s="741">
        <v>6</v>
      </c>
      <c r="GT61" s="741">
        <v>1</v>
      </c>
      <c r="GU61" s="744">
        <v>1</v>
      </c>
      <c r="GV61" s="743">
        <v>0.21</v>
      </c>
      <c r="GW61" s="743">
        <v>0.79</v>
      </c>
      <c r="GX61" s="743">
        <v>0</v>
      </c>
      <c r="GY61" s="743">
        <v>0</v>
      </c>
      <c r="GZ61" s="715">
        <f>SUM(GV61:GY61)</f>
        <v>1</v>
      </c>
      <c r="HA61" s="700"/>
      <c r="HB61" s="741">
        <v>1</v>
      </c>
      <c r="HC61" s="741">
        <v>0</v>
      </c>
      <c r="HD61" s="741">
        <v>1</v>
      </c>
      <c r="HE61" s="744">
        <v>1</v>
      </c>
      <c r="HF61" s="743">
        <v>0.21</v>
      </c>
      <c r="HG61" s="743">
        <v>0.79</v>
      </c>
      <c r="HH61" s="743">
        <v>0</v>
      </c>
      <c r="HI61" s="743">
        <v>0</v>
      </c>
      <c r="HJ61" s="715">
        <f>SUM(HF61:HI61)</f>
        <v>1</v>
      </c>
      <c r="HK61" s="700"/>
      <c r="HL61" s="741">
        <v>0</v>
      </c>
      <c r="HM61" s="741">
        <v>2</v>
      </c>
      <c r="HN61" s="741">
        <v>0</v>
      </c>
      <c r="HO61" s="742">
        <v>1</v>
      </c>
      <c r="HP61" s="743">
        <v>0.21</v>
      </c>
      <c r="HQ61" s="743">
        <v>0.79</v>
      </c>
      <c r="HR61" s="743">
        <v>0</v>
      </c>
      <c r="HS61" s="743">
        <v>0</v>
      </c>
      <c r="HT61" s="715">
        <f>SUM(HP61:HS61)</f>
        <v>1</v>
      </c>
      <c r="HU61" s="700"/>
      <c r="HV61" s="700"/>
      <c r="HW61" s="700"/>
      <c r="HX61" s="675"/>
      <c r="HY61" s="675"/>
      <c r="IA61" s="705"/>
      <c r="IB61" s="705"/>
      <c r="IC61" s="705"/>
      <c r="ID61" s="720"/>
      <c r="IE61" s="705"/>
      <c r="IF61" s="721"/>
      <c r="IG61" s="720"/>
      <c r="IH61" s="721"/>
      <c r="II61" s="721"/>
    </row>
    <row r="62" spans="1:243" ht="13.8" x14ac:dyDescent="0.3">
      <c r="A62" s="660"/>
      <c r="B62" s="660"/>
      <c r="C62" s="660"/>
      <c r="D62" s="660"/>
      <c r="E62" s="660"/>
      <c r="F62" s="660"/>
      <c r="G62" s="660"/>
      <c r="H62" s="694" t="s">
        <v>1361</v>
      </c>
      <c r="I62" s="660"/>
      <c r="J62" s="660"/>
      <c r="K62" s="660"/>
      <c r="L62" s="660"/>
      <c r="M62" s="751"/>
      <c r="N62" s="700"/>
      <c r="O62" s="700"/>
      <c r="P62" s="700"/>
      <c r="Q62" s="700"/>
      <c r="R62" s="660"/>
      <c r="S62" s="660"/>
      <c r="T62" s="660"/>
      <c r="U62" s="660"/>
      <c r="V62" s="660"/>
      <c r="W62" s="660"/>
      <c r="X62" s="660"/>
      <c r="Y62" s="660"/>
      <c r="Z62" s="660"/>
      <c r="AA62" s="660"/>
      <c r="AB62" s="660"/>
      <c r="AC62" s="660"/>
      <c r="AD62" s="660"/>
      <c r="AE62" s="660"/>
      <c r="AF62" s="660"/>
      <c r="AG62" s="660"/>
      <c r="AH62" s="660"/>
      <c r="AI62" s="660"/>
      <c r="AJ62" s="660"/>
      <c r="AK62" s="660"/>
      <c r="AL62" s="660"/>
      <c r="AM62" s="660"/>
      <c r="AN62" s="660"/>
      <c r="AO62" s="660"/>
      <c r="AP62" s="660"/>
      <c r="AQ62" s="660"/>
      <c r="AR62" s="660"/>
      <c r="AS62" s="660"/>
      <c r="AT62" s="660"/>
      <c r="AU62" s="660"/>
      <c r="AV62" s="660"/>
      <c r="AW62" s="660"/>
      <c r="AX62" s="660"/>
      <c r="AY62" s="660"/>
      <c r="AZ62" s="660"/>
      <c r="BA62" s="660"/>
      <c r="BB62" s="660"/>
      <c r="BC62" s="660"/>
      <c r="BD62" s="660"/>
      <c r="BE62" s="660"/>
      <c r="BF62" s="660"/>
      <c r="BG62" s="660"/>
      <c r="BH62" s="660"/>
      <c r="BI62" s="660"/>
      <c r="BJ62" s="660"/>
      <c r="BK62" s="660"/>
      <c r="BL62" s="660"/>
      <c r="BM62" s="660"/>
      <c r="BN62" s="660"/>
      <c r="BO62" s="660"/>
      <c r="BP62" s="660"/>
      <c r="BQ62" s="660"/>
      <c r="BR62" s="660"/>
      <c r="BS62" s="660"/>
      <c r="BT62" s="660"/>
      <c r="BU62" s="660"/>
      <c r="BV62" s="660"/>
      <c r="BW62" s="660"/>
      <c r="BX62" s="660"/>
      <c r="BY62" s="660"/>
      <c r="BZ62" s="660"/>
      <c r="CA62" s="660"/>
      <c r="CB62" s="660"/>
      <c r="CC62" s="660"/>
      <c r="CD62" s="660"/>
      <c r="CE62" s="660"/>
      <c r="CF62" s="660"/>
      <c r="CG62" s="660"/>
      <c r="CH62" s="660"/>
      <c r="CI62" s="660"/>
      <c r="CJ62" s="660"/>
      <c r="CK62" s="660"/>
      <c r="CL62" s="660"/>
      <c r="CM62" s="660"/>
      <c r="CN62" s="660"/>
      <c r="CO62" s="660"/>
      <c r="CP62" s="660"/>
      <c r="CQ62" s="660"/>
      <c r="CR62" s="660"/>
      <c r="CS62" s="660"/>
      <c r="CT62" s="660"/>
      <c r="CU62" s="660"/>
      <c r="CV62" s="660"/>
      <c r="CW62" s="660"/>
      <c r="CX62" s="660"/>
      <c r="CY62" s="660"/>
      <c r="CZ62" s="660"/>
      <c r="DA62" s="660"/>
      <c r="DB62" s="660"/>
      <c r="DC62" s="660"/>
      <c r="DD62" s="660"/>
      <c r="DE62" s="660"/>
      <c r="DF62" s="660">
        <f>DJ61*$T$2</f>
        <v>6.7197479999999992</v>
      </c>
      <c r="DG62" s="666">
        <f>$AD$2*DK61</f>
        <v>22.130586000000001</v>
      </c>
      <c r="DH62" s="666">
        <f>DL61*$AY$2</f>
        <v>0</v>
      </c>
      <c r="DI62" s="673">
        <f>DM61*$J$2</f>
        <v>0</v>
      </c>
      <c r="DJ62" s="715">
        <f>DF62/SUM($DF62:$DI62)</f>
        <v>0.23291751145757963</v>
      </c>
      <c r="DK62" s="715">
        <f>DG62/SUM($DF62:$DI62)</f>
        <v>0.76708248854242034</v>
      </c>
      <c r="DL62" s="715">
        <f>DH62/SUM($DF62:$DI62)</f>
        <v>0</v>
      </c>
      <c r="DM62" s="715">
        <f>DI62/SUM($DF62:$DI62)</f>
        <v>0</v>
      </c>
      <c r="DN62" s="700"/>
      <c r="DO62" s="700"/>
      <c r="DP62" s="673"/>
      <c r="DQ62" s="666"/>
      <c r="DR62" s="666"/>
      <c r="DS62" s="695"/>
      <c r="DT62" s="715"/>
      <c r="DU62" s="700"/>
      <c r="DV62" s="700"/>
      <c r="DW62" s="700"/>
      <c r="DX62" s="700"/>
      <c r="DY62" s="700"/>
      <c r="DZ62" s="673"/>
      <c r="EA62" s="666"/>
      <c r="EB62" s="666"/>
      <c r="EC62" s="695"/>
      <c r="ED62" s="715"/>
      <c r="EE62" s="700"/>
      <c r="EF62" s="700"/>
      <c r="EG62" s="700"/>
      <c r="EH62" s="700"/>
      <c r="EI62" s="700"/>
      <c r="EJ62" s="673"/>
      <c r="EK62" s="666"/>
      <c r="EL62" s="666"/>
      <c r="EM62" s="695"/>
      <c r="EN62" s="715"/>
      <c r="EO62" s="700"/>
      <c r="EP62" s="700"/>
      <c r="EQ62" s="700"/>
      <c r="ER62" s="700"/>
      <c r="ES62" s="700"/>
      <c r="ET62" s="673"/>
      <c r="EU62" s="666"/>
      <c r="EV62" s="666"/>
      <c r="EW62" s="695"/>
      <c r="EX62" s="715"/>
      <c r="EY62" s="700"/>
      <c r="EZ62" s="700"/>
      <c r="FA62" s="700"/>
      <c r="FB62" s="700"/>
      <c r="FC62" s="700"/>
      <c r="FD62" s="673"/>
      <c r="FE62" s="666"/>
      <c r="FF62" s="666"/>
      <c r="FG62" s="695"/>
      <c r="FH62" s="715"/>
      <c r="FI62" s="700"/>
      <c r="FJ62" s="700"/>
      <c r="FK62" s="700"/>
      <c r="FL62" s="700"/>
      <c r="FM62" s="700"/>
      <c r="FN62" s="673"/>
      <c r="FO62" s="666"/>
      <c r="FP62" s="666"/>
      <c r="FQ62" s="695"/>
      <c r="FR62" s="715"/>
      <c r="FS62" s="700"/>
      <c r="FT62" s="700"/>
      <c r="FU62" s="700"/>
      <c r="FV62" s="700"/>
      <c r="FW62" s="700"/>
      <c r="FX62" s="673"/>
      <c r="FY62" s="666"/>
      <c r="FZ62" s="666"/>
      <c r="GA62" s="695"/>
      <c r="GB62" s="715"/>
      <c r="GC62" s="700"/>
      <c r="GD62" s="700"/>
      <c r="GE62" s="700"/>
      <c r="GF62" s="700"/>
      <c r="GG62" s="700"/>
      <c r="GH62" s="673"/>
      <c r="GI62" s="666"/>
      <c r="GJ62" s="666"/>
      <c r="GK62" s="695"/>
      <c r="GL62" s="715"/>
      <c r="GM62" s="700"/>
      <c r="GN62" s="700"/>
      <c r="GO62" s="700"/>
      <c r="GP62" s="700"/>
      <c r="GQ62" s="700"/>
      <c r="GR62" s="673"/>
      <c r="GS62" s="666"/>
      <c r="GT62" s="666"/>
      <c r="GU62" s="695"/>
      <c r="GV62" s="715"/>
      <c r="GW62" s="700"/>
      <c r="GX62" s="700"/>
      <c r="GY62" s="700"/>
      <c r="GZ62" s="700"/>
      <c r="HA62" s="700"/>
      <c r="HB62" s="673"/>
      <c r="HC62" s="666"/>
      <c r="HD62" s="666"/>
      <c r="HE62" s="695"/>
      <c r="HF62" s="715"/>
      <c r="HG62" s="700"/>
      <c r="HH62" s="700"/>
      <c r="HI62" s="700"/>
      <c r="HJ62" s="700"/>
      <c r="HK62" s="700"/>
      <c r="HL62" s="673"/>
      <c r="HM62" s="666"/>
      <c r="HN62" s="666"/>
      <c r="HO62" s="695"/>
      <c r="HP62" s="715"/>
      <c r="HQ62" s="700"/>
      <c r="HR62" s="700"/>
      <c r="HS62" s="700"/>
      <c r="HT62" s="700"/>
      <c r="HU62" s="700"/>
      <c r="HV62" s="700"/>
      <c r="HW62" s="700"/>
      <c r="HX62" s="675"/>
      <c r="HY62" s="675"/>
      <c r="IA62" s="705"/>
      <c r="IB62" s="705"/>
      <c r="IC62" s="705"/>
      <c r="ID62" s="720"/>
      <c r="IE62" s="705"/>
      <c r="IF62" s="721"/>
      <c r="IG62" s="720"/>
      <c r="IH62" s="721"/>
      <c r="II62" s="721"/>
    </row>
    <row r="63" spans="1:243" ht="13.8" x14ac:dyDescent="0.3">
      <c r="A63" s="660"/>
      <c r="B63" s="660"/>
      <c r="C63" s="660"/>
      <c r="D63" s="660"/>
      <c r="E63" s="660"/>
      <c r="F63" s="660"/>
      <c r="G63" s="660"/>
      <c r="H63" s="694" t="s">
        <v>1361</v>
      </c>
      <c r="I63" s="660"/>
      <c r="J63" s="660"/>
      <c r="K63" s="660"/>
      <c r="L63" s="660"/>
      <c r="M63" s="751"/>
      <c r="N63" s="700"/>
      <c r="O63" s="700"/>
      <c r="P63" s="700"/>
      <c r="Q63" s="700"/>
      <c r="R63" s="660"/>
      <c r="S63" s="660"/>
      <c r="T63" s="660"/>
      <c r="U63" s="660"/>
      <c r="V63" s="660"/>
      <c r="W63" s="660"/>
      <c r="X63" s="660"/>
      <c r="Y63" s="660"/>
      <c r="Z63" s="660"/>
      <c r="AA63" s="660"/>
      <c r="AB63" s="660"/>
      <c r="AC63" s="660"/>
      <c r="AD63" s="660"/>
      <c r="AE63" s="660"/>
      <c r="AF63" s="660"/>
      <c r="AG63" s="660"/>
      <c r="AH63" s="660"/>
      <c r="AI63" s="660"/>
      <c r="AJ63" s="660"/>
      <c r="AK63" s="660"/>
      <c r="AL63" s="660"/>
      <c r="AM63" s="660"/>
      <c r="AN63" s="660"/>
      <c r="AO63" s="660"/>
      <c r="AP63" s="660"/>
      <c r="AQ63" s="660"/>
      <c r="AR63" s="660"/>
      <c r="AS63" s="660"/>
      <c r="AT63" s="660"/>
      <c r="AU63" s="660"/>
      <c r="AV63" s="660"/>
      <c r="AW63" s="660"/>
      <c r="AX63" s="660"/>
      <c r="AY63" s="660"/>
      <c r="AZ63" s="660"/>
      <c r="BA63" s="660"/>
      <c r="BB63" s="660"/>
      <c r="BC63" s="660"/>
      <c r="BD63" s="660"/>
      <c r="BE63" s="660"/>
      <c r="BF63" s="660"/>
      <c r="BG63" s="660"/>
      <c r="BH63" s="660"/>
      <c r="BI63" s="660"/>
      <c r="BJ63" s="660"/>
      <c r="BK63" s="660"/>
      <c r="BL63" s="660"/>
      <c r="BM63" s="660"/>
      <c r="BN63" s="660"/>
      <c r="BO63" s="660"/>
      <c r="BP63" s="660"/>
      <c r="BQ63" s="660"/>
      <c r="BR63" s="660"/>
      <c r="BS63" s="660"/>
      <c r="BT63" s="660"/>
      <c r="BU63" s="660"/>
      <c r="BV63" s="660"/>
      <c r="BW63" s="660"/>
      <c r="BX63" s="660"/>
      <c r="BY63" s="660"/>
      <c r="BZ63" s="660"/>
      <c r="CA63" s="660"/>
      <c r="CB63" s="660"/>
      <c r="CC63" s="660"/>
      <c r="CD63" s="660"/>
      <c r="CE63" s="660"/>
      <c r="CF63" s="660"/>
      <c r="CG63" s="660"/>
      <c r="CH63" s="660"/>
      <c r="CI63" s="660"/>
      <c r="CJ63" s="660"/>
      <c r="CK63" s="660"/>
      <c r="CL63" s="660"/>
      <c r="CM63" s="660"/>
      <c r="CN63" s="660"/>
      <c r="CO63" s="660"/>
      <c r="CP63" s="660"/>
      <c r="CQ63" s="660"/>
      <c r="CR63" s="660"/>
      <c r="CS63" s="660"/>
      <c r="CT63" s="660"/>
      <c r="CU63" s="660"/>
      <c r="CV63" s="660"/>
      <c r="CW63" s="660"/>
      <c r="CX63" s="660"/>
      <c r="CY63" s="660"/>
      <c r="CZ63" s="660"/>
      <c r="DA63" s="660"/>
      <c r="DB63" s="660"/>
      <c r="DC63" s="660"/>
      <c r="DD63" s="660"/>
      <c r="DE63" s="660"/>
      <c r="DF63" s="673" t="s">
        <v>1372</v>
      </c>
      <c r="DG63" s="741">
        <v>800</v>
      </c>
      <c r="DH63" s="666" t="s">
        <v>64</v>
      </c>
      <c r="DI63" s="695"/>
      <c r="DJ63" s="715" t="s">
        <v>1373</v>
      </c>
      <c r="DK63" s="700" t="s">
        <v>1374</v>
      </c>
      <c r="DL63" s="700"/>
      <c r="DM63" s="700"/>
      <c r="DN63" s="700"/>
      <c r="DO63" s="700"/>
      <c r="DP63" s="673" t="s">
        <v>1372</v>
      </c>
      <c r="DQ63" s="741">
        <v>800</v>
      </c>
      <c r="DR63" s="666" t="s">
        <v>64</v>
      </c>
      <c r="DS63" s="695"/>
      <c r="DT63" s="715" t="s">
        <v>1373</v>
      </c>
      <c r="DU63" s="700" t="s">
        <v>1374</v>
      </c>
      <c r="DV63" s="700"/>
      <c r="DW63" s="700"/>
      <c r="DX63" s="700"/>
      <c r="DY63" s="700"/>
      <c r="DZ63" s="673" t="s">
        <v>1372</v>
      </c>
      <c r="EA63" s="741">
        <v>800</v>
      </c>
      <c r="EB63" s="666" t="s">
        <v>64</v>
      </c>
      <c r="EC63" s="695"/>
      <c r="ED63" s="715" t="s">
        <v>1373</v>
      </c>
      <c r="EE63" s="700" t="s">
        <v>1374</v>
      </c>
      <c r="EF63" s="700"/>
      <c r="EG63" s="700"/>
      <c r="EH63" s="700"/>
      <c r="EI63" s="700"/>
      <c r="EJ63" s="673" t="s">
        <v>1372</v>
      </c>
      <c r="EK63" s="741">
        <v>800</v>
      </c>
      <c r="EL63" s="666" t="s">
        <v>64</v>
      </c>
      <c r="EM63" s="695"/>
      <c r="EN63" s="715" t="s">
        <v>1373</v>
      </c>
      <c r="EO63" s="700" t="s">
        <v>1374</v>
      </c>
      <c r="EP63" s="700"/>
      <c r="EQ63" s="700"/>
      <c r="ER63" s="700"/>
      <c r="ES63" s="700"/>
      <c r="ET63" s="673" t="s">
        <v>1372</v>
      </c>
      <c r="EU63" s="741">
        <v>800</v>
      </c>
      <c r="EV63" s="666" t="s">
        <v>64</v>
      </c>
      <c r="EW63" s="695"/>
      <c r="EX63" s="715" t="s">
        <v>1373</v>
      </c>
      <c r="EY63" s="700" t="s">
        <v>1374</v>
      </c>
      <c r="EZ63" s="700"/>
      <c r="FA63" s="700"/>
      <c r="FB63" s="700"/>
      <c r="FC63" s="700"/>
      <c r="FD63" s="673" t="s">
        <v>1372</v>
      </c>
      <c r="FE63" s="741">
        <v>800</v>
      </c>
      <c r="FF63" s="666" t="s">
        <v>64</v>
      </c>
      <c r="FG63" s="695"/>
      <c r="FH63" s="715" t="s">
        <v>1373</v>
      </c>
      <c r="FI63" s="700" t="s">
        <v>1374</v>
      </c>
      <c r="FJ63" s="700"/>
      <c r="FK63" s="700"/>
      <c r="FL63" s="700"/>
      <c r="FM63" s="700"/>
      <c r="FN63" s="673" t="s">
        <v>1372</v>
      </c>
      <c r="FO63" s="741">
        <v>800</v>
      </c>
      <c r="FP63" s="666" t="s">
        <v>64</v>
      </c>
      <c r="FQ63" s="695"/>
      <c r="FR63" s="715" t="s">
        <v>1373</v>
      </c>
      <c r="FS63" s="700" t="s">
        <v>1374</v>
      </c>
      <c r="FT63" s="700"/>
      <c r="FU63" s="700"/>
      <c r="FV63" s="700"/>
      <c r="FW63" s="700"/>
      <c r="FX63" s="673" t="s">
        <v>1372</v>
      </c>
      <c r="FY63" s="741">
        <v>800</v>
      </c>
      <c r="FZ63" s="666" t="s">
        <v>64</v>
      </c>
      <c r="GA63" s="695"/>
      <c r="GB63" s="715" t="s">
        <v>1373</v>
      </c>
      <c r="GC63" s="700" t="s">
        <v>1374</v>
      </c>
      <c r="GD63" s="700"/>
      <c r="GE63" s="700"/>
      <c r="GF63" s="700"/>
      <c r="GG63" s="700"/>
      <c r="GH63" s="673" t="s">
        <v>1372</v>
      </c>
      <c r="GI63" s="741">
        <v>800</v>
      </c>
      <c r="GJ63" s="666" t="s">
        <v>64</v>
      </c>
      <c r="GK63" s="695"/>
      <c r="GL63" s="715" t="s">
        <v>1373</v>
      </c>
      <c r="GM63" s="700" t="s">
        <v>1374</v>
      </c>
      <c r="GN63" s="700"/>
      <c r="GO63" s="700"/>
      <c r="GP63" s="700"/>
      <c r="GQ63" s="700"/>
      <c r="GR63" s="673" t="s">
        <v>1372</v>
      </c>
      <c r="GS63" s="741">
        <v>800</v>
      </c>
      <c r="GT63" s="666" t="s">
        <v>64</v>
      </c>
      <c r="GU63" s="695"/>
      <c r="GV63" s="715" t="s">
        <v>1373</v>
      </c>
      <c r="GW63" s="700" t="s">
        <v>1374</v>
      </c>
      <c r="GX63" s="700"/>
      <c r="GY63" s="700"/>
      <c r="GZ63" s="700"/>
      <c r="HA63" s="700"/>
      <c r="HB63" s="673" t="s">
        <v>1372</v>
      </c>
      <c r="HC63" s="741">
        <v>800</v>
      </c>
      <c r="HD63" s="666" t="s">
        <v>64</v>
      </c>
      <c r="HE63" s="695"/>
      <c r="HF63" s="715" t="s">
        <v>1373</v>
      </c>
      <c r="HG63" s="700" t="s">
        <v>1374</v>
      </c>
      <c r="HH63" s="700"/>
      <c r="HI63" s="700"/>
      <c r="HJ63" s="700"/>
      <c r="HK63" s="700"/>
      <c r="HL63" s="673" t="s">
        <v>1372</v>
      </c>
      <c r="HM63" s="741">
        <v>800</v>
      </c>
      <c r="HN63" s="666" t="s">
        <v>64</v>
      </c>
      <c r="HO63" s="695"/>
      <c r="HP63" s="715" t="s">
        <v>1373</v>
      </c>
      <c r="HQ63" s="700" t="s">
        <v>1374</v>
      </c>
      <c r="HR63" s="700"/>
      <c r="HS63" s="700"/>
      <c r="HT63" s="700"/>
      <c r="HU63" s="700"/>
      <c r="HV63" s="700"/>
      <c r="HW63" s="700"/>
      <c r="HX63" s="675"/>
      <c r="HY63" s="675"/>
      <c r="IA63" s="705"/>
      <c r="IB63" s="705"/>
      <c r="IC63" s="705"/>
      <c r="ID63" s="720"/>
      <c r="IE63" s="705"/>
      <c r="IF63" s="721"/>
      <c r="IG63" s="720"/>
      <c r="IH63" s="721"/>
      <c r="II63" s="721"/>
    </row>
    <row r="64" spans="1:243" ht="13.8" x14ac:dyDescent="0.3">
      <c r="A64" s="660"/>
      <c r="B64" s="660"/>
      <c r="C64" s="660"/>
      <c r="D64" s="660"/>
      <c r="E64" s="660"/>
      <c r="F64" s="660"/>
      <c r="G64" s="660"/>
      <c r="H64" s="694" t="s">
        <v>1361</v>
      </c>
      <c r="I64" s="660"/>
      <c r="J64" s="660"/>
      <c r="K64" s="660"/>
      <c r="L64" s="660"/>
      <c r="M64" s="751"/>
      <c r="N64" s="700"/>
      <c r="O64" s="700"/>
      <c r="P64" s="700"/>
      <c r="Q64" s="700"/>
      <c r="R64" s="660"/>
      <c r="S64" s="660"/>
      <c r="T64" s="660"/>
      <c r="U64" s="660"/>
      <c r="V64" s="660"/>
      <c r="W64" s="660"/>
      <c r="X64" s="660"/>
      <c r="Y64" s="660"/>
      <c r="Z64" s="660"/>
      <c r="AA64" s="660"/>
      <c r="AB64" s="660"/>
      <c r="AC64" s="660"/>
      <c r="AD64" s="660"/>
      <c r="AE64" s="660"/>
      <c r="AF64" s="660"/>
      <c r="AG64" s="660"/>
      <c r="AH64" s="660"/>
      <c r="AI64" s="660"/>
      <c r="AJ64" s="660"/>
      <c r="AK64" s="660"/>
      <c r="AL64" s="660"/>
      <c r="AM64" s="660"/>
      <c r="AN64" s="660"/>
      <c r="AO64" s="660"/>
      <c r="AP64" s="660"/>
      <c r="AQ64" s="660"/>
      <c r="AR64" s="660"/>
      <c r="AS64" s="660"/>
      <c r="AT64" s="660"/>
      <c r="AU64" s="660"/>
      <c r="AV64" s="660"/>
      <c r="AW64" s="660"/>
      <c r="AX64" s="660"/>
      <c r="AY64" s="660"/>
      <c r="AZ64" s="660"/>
      <c r="BA64" s="660"/>
      <c r="BB64" s="660"/>
      <c r="BC64" s="660"/>
      <c r="BD64" s="660"/>
      <c r="BE64" s="660"/>
      <c r="BF64" s="660"/>
      <c r="BG64" s="660"/>
      <c r="BH64" s="660"/>
      <c r="BI64" s="660"/>
      <c r="BJ64" s="660"/>
      <c r="BK64" s="660"/>
      <c r="BL64" s="660"/>
      <c r="BM64" s="660"/>
      <c r="BN64" s="660"/>
      <c r="BO64" s="660"/>
      <c r="BP64" s="660"/>
      <c r="BQ64" s="660"/>
      <c r="BR64" s="660"/>
      <c r="BS64" s="660"/>
      <c r="BT64" s="660"/>
      <c r="BU64" s="660"/>
      <c r="BV64" s="660"/>
      <c r="BW64" s="660"/>
      <c r="BX64" s="660"/>
      <c r="BY64" s="660"/>
      <c r="BZ64" s="660"/>
      <c r="CA64" s="660"/>
      <c r="CB64" s="660"/>
      <c r="CC64" s="660"/>
      <c r="CD64" s="660"/>
      <c r="CE64" s="660"/>
      <c r="CF64" s="660"/>
      <c r="CG64" s="660"/>
      <c r="CH64" s="660"/>
      <c r="CI64" s="660"/>
      <c r="CJ64" s="660"/>
      <c r="CK64" s="660"/>
      <c r="CL64" s="660"/>
      <c r="CM64" s="660"/>
      <c r="CN64" s="660"/>
      <c r="CO64" s="660"/>
      <c r="CP64" s="660"/>
      <c r="CQ64" s="660"/>
      <c r="CR64" s="660"/>
      <c r="CS64" s="660"/>
      <c r="CT64" s="660"/>
      <c r="CU64" s="660"/>
      <c r="CV64" s="660"/>
      <c r="CW64" s="660"/>
      <c r="CX64" s="660"/>
      <c r="CY64" s="660"/>
      <c r="CZ64" s="660"/>
      <c r="DA64" s="660"/>
      <c r="DB64" s="660"/>
      <c r="DC64" s="660"/>
      <c r="DD64" s="660"/>
      <c r="DE64" s="660"/>
      <c r="DF64" s="673" t="s">
        <v>1375</v>
      </c>
      <c r="DG64" s="666"/>
      <c r="DH64" s="666"/>
      <c r="DI64" s="695"/>
      <c r="DJ64" s="745">
        <v>0</v>
      </c>
      <c r="DK64" s="745">
        <v>0</v>
      </c>
      <c r="DL64" s="700"/>
      <c r="DM64" s="700"/>
      <c r="DN64" s="700"/>
      <c r="DO64" s="700"/>
      <c r="DP64" s="673" t="s">
        <v>1375</v>
      </c>
      <c r="DQ64" s="666"/>
      <c r="DR64" s="666"/>
      <c r="DS64" s="695"/>
      <c r="DT64" s="745">
        <v>0</v>
      </c>
      <c r="DU64" s="745">
        <v>0</v>
      </c>
      <c r="DV64" s="700"/>
      <c r="DW64" s="700"/>
      <c r="DX64" s="700"/>
      <c r="DY64" s="700"/>
      <c r="DZ64" s="673" t="s">
        <v>1375</v>
      </c>
      <c r="EA64" s="666"/>
      <c r="EB64" s="666"/>
      <c r="EC64" s="695"/>
      <c r="ED64" s="745">
        <v>0</v>
      </c>
      <c r="EE64" s="745">
        <v>0</v>
      </c>
      <c r="EF64" s="700"/>
      <c r="EG64" s="700"/>
      <c r="EH64" s="700"/>
      <c r="EI64" s="700"/>
      <c r="EJ64" s="673" t="s">
        <v>1375</v>
      </c>
      <c r="EK64" s="666"/>
      <c r="EL64" s="666"/>
      <c r="EM64" s="695"/>
      <c r="EN64" s="745">
        <v>0</v>
      </c>
      <c r="EO64" s="745">
        <v>0</v>
      </c>
      <c r="EP64" s="700"/>
      <c r="EQ64" s="700"/>
      <c r="ER64" s="700"/>
      <c r="ES64" s="700"/>
      <c r="ET64" s="673" t="s">
        <v>1375</v>
      </c>
      <c r="EU64" s="666"/>
      <c r="EV64" s="666"/>
      <c r="EW64" s="695"/>
      <c r="EX64" s="745">
        <v>0</v>
      </c>
      <c r="EY64" s="745">
        <v>0</v>
      </c>
      <c r="EZ64" s="700"/>
      <c r="FA64" s="700"/>
      <c r="FB64" s="700"/>
      <c r="FC64" s="700"/>
      <c r="FD64" s="673" t="s">
        <v>1375</v>
      </c>
      <c r="FE64" s="666"/>
      <c r="FF64" s="666"/>
      <c r="FG64" s="695"/>
      <c r="FH64" s="745">
        <v>0</v>
      </c>
      <c r="FI64" s="745">
        <v>0</v>
      </c>
      <c r="FJ64" s="700"/>
      <c r="FK64" s="700"/>
      <c r="FL64" s="700"/>
      <c r="FM64" s="700"/>
      <c r="FN64" s="673" t="s">
        <v>1375</v>
      </c>
      <c r="FO64" s="666"/>
      <c r="FP64" s="666"/>
      <c r="FQ64" s="695"/>
      <c r="FR64" s="745">
        <v>0</v>
      </c>
      <c r="FS64" s="745">
        <v>0</v>
      </c>
      <c r="FT64" s="700"/>
      <c r="FU64" s="700"/>
      <c r="FV64" s="700"/>
      <c r="FW64" s="700"/>
      <c r="FX64" s="673" t="s">
        <v>1375</v>
      </c>
      <c r="FY64" s="666"/>
      <c r="FZ64" s="666"/>
      <c r="GA64" s="695"/>
      <c r="GB64" s="745">
        <v>0</v>
      </c>
      <c r="GC64" s="745">
        <v>0</v>
      </c>
      <c r="GD64" s="700"/>
      <c r="GE64" s="700"/>
      <c r="GF64" s="700"/>
      <c r="GG64" s="700"/>
      <c r="GH64" s="673" t="s">
        <v>1375</v>
      </c>
      <c r="GI64" s="666"/>
      <c r="GJ64" s="666"/>
      <c r="GK64" s="695"/>
      <c r="GL64" s="745">
        <v>0</v>
      </c>
      <c r="GM64" s="745">
        <v>0</v>
      </c>
      <c r="GN64" s="700"/>
      <c r="GO64" s="700"/>
      <c r="GP64" s="700"/>
      <c r="GQ64" s="700"/>
      <c r="GR64" s="673" t="s">
        <v>1375</v>
      </c>
      <c r="GS64" s="666"/>
      <c r="GT64" s="666"/>
      <c r="GU64" s="695"/>
      <c r="GV64" s="745">
        <v>0</v>
      </c>
      <c r="GW64" s="745">
        <v>0</v>
      </c>
      <c r="GX64" s="700"/>
      <c r="GY64" s="700"/>
      <c r="GZ64" s="700"/>
      <c r="HA64" s="700"/>
      <c r="HB64" s="673" t="s">
        <v>1375</v>
      </c>
      <c r="HC64" s="666"/>
      <c r="HD64" s="666"/>
      <c r="HE64" s="695"/>
      <c r="HF64" s="745">
        <v>0</v>
      </c>
      <c r="HG64" s="745">
        <v>0</v>
      </c>
      <c r="HH64" s="700"/>
      <c r="HI64" s="700"/>
      <c r="HJ64" s="700"/>
      <c r="HK64" s="700"/>
      <c r="HL64" s="673" t="s">
        <v>1375</v>
      </c>
      <c r="HM64" s="666"/>
      <c r="HN64" s="666"/>
      <c r="HO64" s="695"/>
      <c r="HP64" s="745">
        <v>0</v>
      </c>
      <c r="HQ64" s="745">
        <v>0</v>
      </c>
      <c r="HR64" s="700"/>
      <c r="HS64" s="700"/>
      <c r="HT64" s="700"/>
      <c r="HU64" s="700"/>
      <c r="HV64" s="700"/>
      <c r="HW64" s="700"/>
      <c r="HX64" s="675"/>
      <c r="HY64" s="675"/>
      <c r="IA64" s="705"/>
      <c r="IB64" s="705"/>
      <c r="IC64" s="705"/>
      <c r="ID64" s="720"/>
      <c r="IE64" s="705"/>
      <c r="IF64" s="721"/>
      <c r="IG64" s="720"/>
      <c r="IH64" s="721"/>
      <c r="II64" s="721"/>
    </row>
    <row r="65" spans="1:243" ht="13.8" x14ac:dyDescent="0.3">
      <c r="A65" s="660"/>
      <c r="B65" s="660"/>
      <c r="C65" s="660"/>
      <c r="D65" s="660"/>
      <c r="E65" s="660"/>
      <c r="F65" s="660"/>
      <c r="G65" s="660"/>
      <c r="H65" s="694" t="s">
        <v>1361</v>
      </c>
      <c r="I65" s="660"/>
      <c r="J65" s="660"/>
      <c r="K65" s="660"/>
      <c r="L65" s="660"/>
      <c r="M65" s="751"/>
      <c r="N65" s="700"/>
      <c r="O65" s="700"/>
      <c r="P65" s="700"/>
      <c r="Q65" s="700"/>
      <c r="R65" s="700"/>
      <c r="S65" s="660"/>
      <c r="T65" s="660"/>
      <c r="U65" s="660"/>
      <c r="V65" s="660"/>
      <c r="W65" s="660"/>
      <c r="X65" s="660"/>
      <c r="Y65" s="660"/>
      <c r="Z65" s="660"/>
      <c r="AA65" s="660"/>
      <c r="AB65" s="660"/>
      <c r="AC65" s="700"/>
      <c r="AD65" s="700"/>
      <c r="AE65" s="700"/>
      <c r="AF65" s="700"/>
      <c r="AG65" s="700"/>
      <c r="AH65" s="700"/>
      <c r="AI65" s="700"/>
      <c r="AJ65" s="700"/>
      <c r="AK65" s="700"/>
      <c r="AL65" s="660"/>
      <c r="AM65" s="660"/>
      <c r="AN65" s="660"/>
      <c r="AO65" s="660"/>
      <c r="AP65" s="660"/>
      <c r="AQ65" s="660"/>
      <c r="AR65" s="660"/>
      <c r="AS65" s="660"/>
      <c r="AT65" s="660"/>
      <c r="AU65" s="660"/>
      <c r="AV65" s="660"/>
      <c r="AW65" s="660"/>
      <c r="AX65" s="700"/>
      <c r="AY65" s="700"/>
      <c r="AZ65" s="700"/>
      <c r="BA65" s="700"/>
      <c r="BB65" s="700"/>
      <c r="BC65" s="700"/>
      <c r="BD65" s="700"/>
      <c r="BE65" s="700"/>
      <c r="BF65" s="700"/>
      <c r="BG65" s="660"/>
      <c r="BH65" s="660"/>
      <c r="BI65" s="660"/>
      <c r="BJ65" s="660"/>
      <c r="BK65" s="660"/>
      <c r="BL65" s="700"/>
      <c r="BM65" s="700"/>
      <c r="BN65" s="700"/>
      <c r="BO65" s="700"/>
      <c r="BP65" s="700"/>
      <c r="BQ65" s="700"/>
      <c r="BR65" s="700"/>
      <c r="BS65" s="700"/>
      <c r="BT65" s="700"/>
      <c r="BU65" s="660"/>
      <c r="BV65" s="660"/>
      <c r="BW65" s="660"/>
      <c r="BX65" s="660"/>
      <c r="BY65" s="660"/>
      <c r="BZ65" s="660"/>
      <c r="CA65" s="660"/>
      <c r="CB65" s="700"/>
      <c r="CC65" s="700"/>
      <c r="CD65" s="700"/>
      <c r="CE65" s="700"/>
      <c r="CF65" s="700"/>
      <c r="CG65" s="700"/>
      <c r="CH65" s="660"/>
      <c r="CI65" s="660"/>
      <c r="CJ65" s="700"/>
      <c r="CK65" s="700"/>
      <c r="CL65" s="660"/>
      <c r="CM65" s="700"/>
      <c r="CN65" s="700"/>
      <c r="CO65" s="700"/>
      <c r="CP65" s="700"/>
      <c r="CQ65" s="700"/>
      <c r="CR65" s="700"/>
      <c r="CS65" s="700"/>
      <c r="CT65" s="700"/>
      <c r="CU65" s="700"/>
      <c r="CV65" s="700"/>
      <c r="CW65" s="700"/>
      <c r="CX65" s="700"/>
      <c r="CY65" s="700"/>
      <c r="CZ65" s="700"/>
      <c r="DA65" s="700"/>
      <c r="DB65" s="700"/>
      <c r="DC65" s="700"/>
      <c r="DD65" s="700"/>
      <c r="DE65" s="700"/>
      <c r="DF65" s="746" t="s">
        <v>1376</v>
      </c>
      <c r="DG65" s="737" t="s">
        <v>1377</v>
      </c>
      <c r="DH65" s="737" t="s">
        <v>1378</v>
      </c>
      <c r="DI65" s="737" t="s">
        <v>1379</v>
      </c>
      <c r="DJ65" s="737" t="s">
        <v>1380</v>
      </c>
      <c r="DK65" s="740"/>
      <c r="DL65" s="740"/>
      <c r="DM65" s="740"/>
      <c r="DN65" s="740"/>
      <c r="DO65" s="740"/>
      <c r="DP65" s="746" t="s">
        <v>1376</v>
      </c>
      <c r="DQ65" s="737" t="s">
        <v>1377</v>
      </c>
      <c r="DR65" s="737" t="s">
        <v>1378</v>
      </c>
      <c r="DS65" s="737" t="s">
        <v>1379</v>
      </c>
      <c r="DT65" s="737" t="s">
        <v>1380</v>
      </c>
      <c r="DU65" s="740"/>
      <c r="DV65" s="740"/>
      <c r="DW65" s="740"/>
      <c r="DX65" s="740"/>
      <c r="DY65" s="740"/>
      <c r="DZ65" s="746" t="s">
        <v>1376</v>
      </c>
      <c r="EA65" s="737" t="s">
        <v>1377</v>
      </c>
      <c r="EB65" s="737" t="s">
        <v>1378</v>
      </c>
      <c r="EC65" s="737" t="s">
        <v>1379</v>
      </c>
      <c r="ED65" s="737" t="s">
        <v>1380</v>
      </c>
      <c r="EE65" s="740"/>
      <c r="EF65" s="740"/>
      <c r="EG65" s="740"/>
      <c r="EH65" s="740"/>
      <c r="EI65" s="740"/>
      <c r="EJ65" s="746" t="s">
        <v>1376</v>
      </c>
      <c r="EK65" s="737" t="s">
        <v>1377</v>
      </c>
      <c r="EL65" s="737" t="s">
        <v>1378</v>
      </c>
      <c r="EM65" s="737" t="s">
        <v>1379</v>
      </c>
      <c r="EN65" s="737" t="s">
        <v>1380</v>
      </c>
      <c r="EO65" s="740"/>
      <c r="EP65" s="740"/>
      <c r="EQ65" s="740"/>
      <c r="ER65" s="740"/>
      <c r="ES65" s="740"/>
      <c r="ET65" s="746" t="s">
        <v>1376</v>
      </c>
      <c r="EU65" s="737" t="s">
        <v>1377</v>
      </c>
      <c r="EV65" s="737" t="s">
        <v>1378</v>
      </c>
      <c r="EW65" s="737" t="s">
        <v>1379</v>
      </c>
      <c r="EX65" s="737" t="s">
        <v>1380</v>
      </c>
      <c r="EY65" s="740"/>
      <c r="EZ65" s="740"/>
      <c r="FA65" s="740"/>
      <c r="FB65" s="740"/>
      <c r="FC65" s="740"/>
      <c r="FD65" s="746" t="s">
        <v>1376</v>
      </c>
      <c r="FE65" s="737" t="s">
        <v>1377</v>
      </c>
      <c r="FF65" s="737" t="s">
        <v>1378</v>
      </c>
      <c r="FG65" s="737" t="s">
        <v>1379</v>
      </c>
      <c r="FH65" s="737" t="s">
        <v>1380</v>
      </c>
      <c r="FI65" s="740"/>
      <c r="FJ65" s="740"/>
      <c r="FK65" s="740"/>
      <c r="FL65" s="740"/>
      <c r="FM65" s="740"/>
      <c r="FN65" s="746" t="s">
        <v>1376</v>
      </c>
      <c r="FO65" s="737" t="s">
        <v>1377</v>
      </c>
      <c r="FP65" s="737" t="s">
        <v>1378</v>
      </c>
      <c r="FQ65" s="737" t="s">
        <v>1379</v>
      </c>
      <c r="FR65" s="737" t="s">
        <v>1380</v>
      </c>
      <c r="FS65" s="740"/>
      <c r="FT65" s="740"/>
      <c r="FU65" s="740"/>
      <c r="FV65" s="740"/>
      <c r="FW65" s="740"/>
      <c r="FX65" s="746" t="s">
        <v>1376</v>
      </c>
      <c r="FY65" s="737" t="s">
        <v>1377</v>
      </c>
      <c r="FZ65" s="737" t="s">
        <v>1378</v>
      </c>
      <c r="GA65" s="737" t="s">
        <v>1379</v>
      </c>
      <c r="GB65" s="737" t="s">
        <v>1380</v>
      </c>
      <c r="GC65" s="740"/>
      <c r="GD65" s="740"/>
      <c r="GE65" s="740"/>
      <c r="GF65" s="740"/>
      <c r="GG65" s="740"/>
      <c r="GH65" s="746" t="s">
        <v>1376</v>
      </c>
      <c r="GI65" s="737" t="s">
        <v>1377</v>
      </c>
      <c r="GJ65" s="737" t="s">
        <v>1378</v>
      </c>
      <c r="GK65" s="737" t="s">
        <v>1379</v>
      </c>
      <c r="GL65" s="737" t="s">
        <v>1380</v>
      </c>
      <c r="GM65" s="740"/>
      <c r="GN65" s="740"/>
      <c r="GO65" s="740"/>
      <c r="GP65" s="740"/>
      <c r="GQ65" s="740"/>
      <c r="GR65" s="746" t="s">
        <v>1376</v>
      </c>
      <c r="GS65" s="737" t="s">
        <v>1377</v>
      </c>
      <c r="GT65" s="737" t="s">
        <v>1378</v>
      </c>
      <c r="GU65" s="737" t="s">
        <v>1379</v>
      </c>
      <c r="GV65" s="737" t="s">
        <v>1380</v>
      </c>
      <c r="GW65" s="740"/>
      <c r="GX65" s="740"/>
      <c r="GY65" s="740"/>
      <c r="GZ65" s="740"/>
      <c r="HA65" s="740"/>
      <c r="HB65" s="746" t="s">
        <v>1376</v>
      </c>
      <c r="HC65" s="737" t="s">
        <v>1377</v>
      </c>
      <c r="HD65" s="737" t="s">
        <v>1378</v>
      </c>
      <c r="HE65" s="737" t="s">
        <v>1379</v>
      </c>
      <c r="HF65" s="737" t="s">
        <v>1380</v>
      </c>
      <c r="HG65" s="740"/>
      <c r="HH65" s="740"/>
      <c r="HI65" s="740"/>
      <c r="HJ65" s="740"/>
      <c r="HK65" s="740"/>
      <c r="HL65" s="746" t="s">
        <v>1376</v>
      </c>
      <c r="HM65" s="737" t="s">
        <v>1377</v>
      </c>
      <c r="HN65" s="737" t="s">
        <v>1378</v>
      </c>
      <c r="HO65" s="737" t="s">
        <v>1379</v>
      </c>
      <c r="HP65" s="737" t="s">
        <v>1380</v>
      </c>
      <c r="HQ65" s="740"/>
      <c r="HR65" s="740"/>
      <c r="HS65" s="740"/>
      <c r="HT65" s="740"/>
      <c r="HU65" s="740"/>
      <c r="HV65" s="740"/>
      <c r="HW65" s="740"/>
      <c r="HX65" s="675"/>
      <c r="HY65" s="675"/>
      <c r="IA65" s="705"/>
      <c r="IB65" s="705"/>
      <c r="IC65" s="705"/>
      <c r="ID65" s="720"/>
      <c r="IE65" s="705"/>
      <c r="IF65" s="721"/>
      <c r="IG65" s="720"/>
      <c r="IH65" s="721"/>
      <c r="II65" s="721"/>
    </row>
    <row r="66" spans="1:243" ht="13.8" x14ac:dyDescent="0.3">
      <c r="A66" s="660"/>
      <c r="B66" s="660"/>
      <c r="C66" s="660"/>
      <c r="D66" s="660"/>
      <c r="E66" s="660"/>
      <c r="F66" s="660"/>
      <c r="G66" s="660"/>
      <c r="H66" s="694" t="s">
        <v>1361</v>
      </c>
      <c r="I66" s="660"/>
      <c r="J66" s="660"/>
      <c r="K66" s="660"/>
      <c r="L66" s="660"/>
      <c r="M66" s="751"/>
      <c r="N66" s="700"/>
      <c r="O66" s="700"/>
      <c r="P66" s="700"/>
      <c r="Q66" s="700"/>
      <c r="R66" s="700"/>
      <c r="S66" s="660"/>
      <c r="T66" s="660"/>
      <c r="U66" s="660"/>
      <c r="V66" s="660"/>
      <c r="W66" s="660"/>
      <c r="X66" s="660"/>
      <c r="Y66" s="660"/>
      <c r="Z66" s="660"/>
      <c r="AA66" s="660"/>
      <c r="AB66" s="660"/>
      <c r="AC66" s="700"/>
      <c r="AD66" s="700"/>
      <c r="AE66" s="700"/>
      <c r="AF66" s="700"/>
      <c r="AG66" s="700"/>
      <c r="AH66" s="700"/>
      <c r="AI66" s="700"/>
      <c r="AJ66" s="700"/>
      <c r="AK66" s="700"/>
      <c r="AL66" s="700"/>
      <c r="AM66" s="700"/>
      <c r="AN66" s="700"/>
      <c r="AO66" s="700"/>
      <c r="AP66" s="700"/>
      <c r="AQ66" s="700"/>
      <c r="AR66" s="700"/>
      <c r="AS66" s="700"/>
      <c r="AT66" s="700"/>
      <c r="AU66" s="700"/>
      <c r="AV66" s="700"/>
      <c r="AW66" s="700"/>
      <c r="AX66" s="700"/>
      <c r="AY66" s="700"/>
      <c r="AZ66" s="700"/>
      <c r="BA66" s="700"/>
      <c r="BB66" s="700"/>
      <c r="BC66" s="700"/>
      <c r="BD66" s="700"/>
      <c r="BE66" s="700"/>
      <c r="BF66" s="700"/>
      <c r="BG66" s="660"/>
      <c r="BH66" s="700"/>
      <c r="BI66" s="700"/>
      <c r="BJ66" s="700"/>
      <c r="BK66" s="700"/>
      <c r="BL66" s="700"/>
      <c r="BM66" s="700"/>
      <c r="BN66" s="700"/>
      <c r="BO66" s="700"/>
      <c r="BP66" s="700"/>
      <c r="BQ66" s="700"/>
      <c r="BR66" s="700"/>
      <c r="BS66" s="700"/>
      <c r="BT66" s="700"/>
      <c r="BU66" s="660"/>
      <c r="BV66" s="660"/>
      <c r="BW66" s="660"/>
      <c r="BX66" s="660"/>
      <c r="BY66" s="660"/>
      <c r="BZ66" s="660"/>
      <c r="CA66" s="660"/>
      <c r="CB66" s="700"/>
      <c r="CC66" s="700"/>
      <c r="CD66" s="700"/>
      <c r="CE66" s="700"/>
      <c r="CF66" s="700"/>
      <c r="CG66" s="700"/>
      <c r="CH66" s="660"/>
      <c r="CI66" s="660"/>
      <c r="CJ66" s="700"/>
      <c r="CK66" s="700"/>
      <c r="CL66" s="660"/>
      <c r="CM66" s="700"/>
      <c r="CN66" s="700"/>
      <c r="CO66" s="700"/>
      <c r="CP66" s="700"/>
      <c r="CQ66" s="700"/>
      <c r="CR66" s="700"/>
      <c r="CS66" s="700"/>
      <c r="CT66" s="700"/>
      <c r="CU66" s="700"/>
      <c r="CV66" s="700"/>
      <c r="CW66" s="700"/>
      <c r="CX66" s="700"/>
      <c r="CY66" s="700"/>
      <c r="CZ66" s="700"/>
      <c r="DA66" s="700"/>
      <c r="DB66" s="700"/>
      <c r="DC66" s="700"/>
      <c r="DD66" s="700"/>
      <c r="DE66" s="700"/>
      <c r="DF66" s="673">
        <f>DF61+DG61/4-DH61/2</f>
        <v>2</v>
      </c>
      <c r="DG66" s="666">
        <f>DF66*DI61</f>
        <v>2</v>
      </c>
      <c r="DH66" s="666">
        <f>DG66*DK61/DJ61</f>
        <v>7.5238095238095246</v>
      </c>
      <c r="DI66" s="695">
        <f>DG66*DL61/DJ61</f>
        <v>0</v>
      </c>
      <c r="DJ66" s="695">
        <f>DG66*DM61/DJ61</f>
        <v>0</v>
      </c>
      <c r="DK66" s="673">
        <v>1</v>
      </c>
      <c r="DL66" s="700"/>
      <c r="DM66" s="700"/>
      <c r="DN66" s="695">
        <f>SUM(DG66:DM66)</f>
        <v>10.523809523809526</v>
      </c>
      <c r="DO66" s="700"/>
      <c r="DP66" s="673">
        <f>DP61+DQ61/4-DR61/2</f>
        <v>5</v>
      </c>
      <c r="DQ66" s="666">
        <f>DP66*DS61</f>
        <v>5</v>
      </c>
      <c r="DR66" s="666">
        <f>DQ66*DU61/DT61</f>
        <v>18.80952380952381</v>
      </c>
      <c r="DS66" s="695">
        <f>DQ66*DV61/DT61</f>
        <v>0</v>
      </c>
      <c r="DT66" s="695">
        <f>DQ66*DW61/DT61</f>
        <v>0</v>
      </c>
      <c r="DU66" s="673">
        <v>1</v>
      </c>
      <c r="DV66" s="700"/>
      <c r="DW66" s="700"/>
      <c r="DX66" s="695">
        <f>SUM(DQ66:DW66)</f>
        <v>24.80952380952381</v>
      </c>
      <c r="DY66" s="700"/>
      <c r="DZ66" s="673">
        <f>DZ61+EA61/4-EB61/2</f>
        <v>7.5</v>
      </c>
      <c r="EA66" s="666">
        <f>DZ66*EC61</f>
        <v>7.5</v>
      </c>
      <c r="EB66" s="666">
        <f>EA66*EE61/ED61</f>
        <v>28.214285714285719</v>
      </c>
      <c r="EC66" s="695">
        <f>EA66*EF61/ED61</f>
        <v>0</v>
      </c>
      <c r="ED66" s="695">
        <f>EA66*EG61/ED61</f>
        <v>0</v>
      </c>
      <c r="EE66" s="673">
        <v>1</v>
      </c>
      <c r="EF66" s="700"/>
      <c r="EG66" s="700"/>
      <c r="EH66" s="695">
        <f>SUM(EA66:EG66)</f>
        <v>36.714285714285722</v>
      </c>
      <c r="EI66" s="700"/>
      <c r="EJ66" s="673">
        <f>EJ61+EK61/4-EL61/2</f>
        <v>11</v>
      </c>
      <c r="EK66" s="666">
        <f>EJ66*EM61</f>
        <v>11</v>
      </c>
      <c r="EL66" s="666">
        <f>EK66*EO61/EN61</f>
        <v>41.380952380952387</v>
      </c>
      <c r="EM66" s="695">
        <f>EK66*EP61/EN61</f>
        <v>0</v>
      </c>
      <c r="EN66" s="695">
        <f>EK66*EQ61/EN61</f>
        <v>0</v>
      </c>
      <c r="EO66" s="673">
        <v>1</v>
      </c>
      <c r="EP66" s="700"/>
      <c r="EQ66" s="700"/>
      <c r="ER66" s="695">
        <f>SUM(EK66:EQ66)</f>
        <v>53.380952380952387</v>
      </c>
      <c r="ES66" s="700"/>
      <c r="ET66" s="673">
        <f>ET61+EU61/4-EV61/2</f>
        <v>11</v>
      </c>
      <c r="EU66" s="666">
        <f>ET66*EW61</f>
        <v>11</v>
      </c>
      <c r="EV66" s="666">
        <f>EU66*EY61/EX61</f>
        <v>41.380952380952387</v>
      </c>
      <c r="EW66" s="695">
        <f>EU66*EZ61/EX61</f>
        <v>0</v>
      </c>
      <c r="EX66" s="695">
        <f>EU66*FA61/EX61</f>
        <v>0</v>
      </c>
      <c r="EY66" s="673">
        <v>1</v>
      </c>
      <c r="EZ66" s="700"/>
      <c r="FA66" s="700"/>
      <c r="FB66" s="695">
        <f>SUM(EU66:FA66)</f>
        <v>53.380952380952387</v>
      </c>
      <c r="FC66" s="700"/>
      <c r="FD66" s="673">
        <f>FD61+FE61/4-FF61/2</f>
        <v>9</v>
      </c>
      <c r="FE66" s="666">
        <f>FD66*FG61</f>
        <v>9</v>
      </c>
      <c r="FF66" s="666">
        <f>FE66*FI61/FH61</f>
        <v>33.857142857142861</v>
      </c>
      <c r="FG66" s="695">
        <f>FE66*FJ61/FH61</f>
        <v>0</v>
      </c>
      <c r="FH66" s="695">
        <f>FE66*FK61/FH61</f>
        <v>0</v>
      </c>
      <c r="FI66" s="673">
        <v>1</v>
      </c>
      <c r="FJ66" s="700"/>
      <c r="FK66" s="700"/>
      <c r="FL66" s="695">
        <f>SUM(FE66:FK66)</f>
        <v>43.857142857142861</v>
      </c>
      <c r="FM66" s="700"/>
      <c r="FN66" s="673">
        <f>FN61+FO61/4-FP61/2</f>
        <v>24.5</v>
      </c>
      <c r="FO66" s="666">
        <f>FN66*FQ61</f>
        <v>24.5</v>
      </c>
      <c r="FP66" s="666">
        <f>FO66*FS61/FR61</f>
        <v>92.166666666666671</v>
      </c>
      <c r="FQ66" s="695">
        <f>FO66*FT61/FR61</f>
        <v>0</v>
      </c>
      <c r="FR66" s="695">
        <f>FO66*FU61/FR61</f>
        <v>0</v>
      </c>
      <c r="FS66" s="673">
        <v>1</v>
      </c>
      <c r="FT66" s="700"/>
      <c r="FU66" s="700"/>
      <c r="FV66" s="695">
        <f>SUM(FO66:FU66)</f>
        <v>117.66666666666667</v>
      </c>
      <c r="FW66" s="700"/>
      <c r="FX66" s="673">
        <f>FX61+FY61/4-FZ61/2</f>
        <v>13.5</v>
      </c>
      <c r="FY66" s="666">
        <f>FX66*GA61</f>
        <v>13.5</v>
      </c>
      <c r="FZ66" s="666">
        <f>FY66*GC61/GB61</f>
        <v>50.785714285714292</v>
      </c>
      <c r="GA66" s="695">
        <f>FY66*GD61/GB61</f>
        <v>0</v>
      </c>
      <c r="GB66" s="695">
        <f>FY66*GE61/GB61</f>
        <v>0</v>
      </c>
      <c r="GC66" s="673">
        <v>1</v>
      </c>
      <c r="GD66" s="700"/>
      <c r="GE66" s="700"/>
      <c r="GF66" s="695">
        <f>SUM(FY66:GE66)</f>
        <v>65.285714285714292</v>
      </c>
      <c r="GG66" s="700"/>
      <c r="GH66" s="673">
        <f>GH61+GI61/4-GJ61/2</f>
        <v>1.5</v>
      </c>
      <c r="GI66" s="666">
        <f>GH66*GK61</f>
        <v>1.5</v>
      </c>
      <c r="GJ66" s="666">
        <f>GI66*GM61/GL61</f>
        <v>5.6428571428571432</v>
      </c>
      <c r="GK66" s="695">
        <f>GI66*GN61/GL61</f>
        <v>0</v>
      </c>
      <c r="GL66" s="695">
        <f>GI66*GO61/GL61</f>
        <v>0</v>
      </c>
      <c r="GM66" s="673">
        <v>1</v>
      </c>
      <c r="GN66" s="700"/>
      <c r="GO66" s="700"/>
      <c r="GP66" s="695">
        <f>SUM(GI66:GO66)</f>
        <v>8.1428571428571423</v>
      </c>
      <c r="GQ66" s="700"/>
      <c r="GR66" s="673">
        <f>GR61+GS61/4-GT61/2</f>
        <v>3</v>
      </c>
      <c r="GS66" s="666">
        <f>GR66*GU61</f>
        <v>3</v>
      </c>
      <c r="GT66" s="666">
        <f>GS66*GW61/GV61</f>
        <v>11.285714285714286</v>
      </c>
      <c r="GU66" s="695">
        <f>GS66*GX61/GV61</f>
        <v>0</v>
      </c>
      <c r="GV66" s="695">
        <f>GS66*GY61/GV61</f>
        <v>0</v>
      </c>
      <c r="GW66" s="673">
        <v>1</v>
      </c>
      <c r="GX66" s="700"/>
      <c r="GY66" s="700"/>
      <c r="GZ66" s="695">
        <f>SUM(GS66:GY66)</f>
        <v>15.285714285714286</v>
      </c>
      <c r="HA66" s="700"/>
      <c r="HB66" s="673">
        <f>HB61+HC61/4-HD61/2</f>
        <v>0.5</v>
      </c>
      <c r="HC66" s="666">
        <f>HB66*HE61</f>
        <v>0.5</v>
      </c>
      <c r="HD66" s="666">
        <f>HC66*HG61/HF61</f>
        <v>1.8809523809523812</v>
      </c>
      <c r="HE66" s="695">
        <f>HC66*HH61/HF61</f>
        <v>0</v>
      </c>
      <c r="HF66" s="695">
        <f>HC66*HI61/HF61</f>
        <v>0</v>
      </c>
      <c r="HG66" s="673">
        <v>1</v>
      </c>
      <c r="HH66" s="700"/>
      <c r="HI66" s="700"/>
      <c r="HJ66" s="695">
        <f>SUM(HC66:HI66)</f>
        <v>3.3809523809523814</v>
      </c>
      <c r="HK66" s="700"/>
      <c r="HL66" s="673">
        <f>HL61+HM61/4-HN61/2</f>
        <v>0.5</v>
      </c>
      <c r="HM66" s="666">
        <f>HL66*HO61</f>
        <v>0.5</v>
      </c>
      <c r="HN66" s="666">
        <f>HM66*HQ61/HP61</f>
        <v>1.8809523809523812</v>
      </c>
      <c r="HO66" s="695">
        <f>HM66*HR61/HP61</f>
        <v>0</v>
      </c>
      <c r="HP66" s="695">
        <f>HM66*HS61/HP61</f>
        <v>0</v>
      </c>
      <c r="HQ66" s="673">
        <v>1</v>
      </c>
      <c r="HR66" s="700"/>
      <c r="HS66" s="700"/>
      <c r="HT66" s="695">
        <f>SUM(HM66:HS66)</f>
        <v>3.3809523809523814</v>
      </c>
      <c r="HU66" s="700"/>
      <c r="HV66" s="700"/>
      <c r="HW66" s="700"/>
      <c r="HX66" s="675"/>
      <c r="HY66" s="675"/>
      <c r="IA66" s="705"/>
      <c r="IB66" s="705"/>
      <c r="IC66" s="705"/>
      <c r="ID66" s="720"/>
      <c r="IE66" s="705"/>
      <c r="IF66" s="721"/>
      <c r="IG66" s="720"/>
      <c r="IH66" s="721"/>
      <c r="II66" s="721"/>
    </row>
    <row r="67" spans="1:243" ht="13.8" x14ac:dyDescent="0.3">
      <c r="A67" s="660"/>
      <c r="B67" s="660"/>
      <c r="C67" s="660"/>
      <c r="D67" s="660"/>
      <c r="E67" s="660"/>
      <c r="F67" s="660"/>
      <c r="G67" s="660"/>
      <c r="H67" s="694" t="s">
        <v>1361</v>
      </c>
      <c r="I67" s="660"/>
      <c r="J67" s="660"/>
      <c r="K67" s="660"/>
      <c r="L67" s="660"/>
      <c r="M67" s="751"/>
      <c r="N67" s="700"/>
      <c r="O67" s="700"/>
      <c r="P67" s="700"/>
      <c r="Q67" s="700"/>
      <c r="R67" s="700"/>
      <c r="S67" s="660"/>
      <c r="T67" s="660"/>
      <c r="U67" s="660"/>
      <c r="V67" s="660"/>
      <c r="W67" s="660"/>
      <c r="X67" s="660"/>
      <c r="Y67" s="660"/>
      <c r="Z67" s="660"/>
      <c r="AA67" s="660"/>
      <c r="AB67" s="660"/>
      <c r="AC67" s="700"/>
      <c r="AD67" s="700"/>
      <c r="AE67" s="700"/>
      <c r="AF67" s="700"/>
      <c r="AG67" s="700"/>
      <c r="AH67" s="700"/>
      <c r="AI67" s="700"/>
      <c r="AJ67" s="700"/>
      <c r="AK67" s="700"/>
      <c r="AL67" s="700"/>
      <c r="AM67" s="700"/>
      <c r="AN67" s="700"/>
      <c r="AO67" s="700"/>
      <c r="AP67" s="700"/>
      <c r="AQ67" s="700"/>
      <c r="AR67" s="700"/>
      <c r="AS67" s="700"/>
      <c r="AT67" s="700"/>
      <c r="AU67" s="700"/>
      <c r="AV67" s="700"/>
      <c r="AW67" s="700"/>
      <c r="AX67" s="700"/>
      <c r="AY67" s="700"/>
      <c r="AZ67" s="700"/>
      <c r="BA67" s="700"/>
      <c r="BB67" s="700"/>
      <c r="BC67" s="700"/>
      <c r="BD67" s="700"/>
      <c r="BE67" s="700"/>
      <c r="BF67" s="700"/>
      <c r="BG67" s="660"/>
      <c r="BH67" s="700"/>
      <c r="BI67" s="700"/>
      <c r="BJ67" s="700"/>
      <c r="BK67" s="700"/>
      <c r="BL67" s="700"/>
      <c r="BM67" s="700"/>
      <c r="BN67" s="700"/>
      <c r="BO67" s="700"/>
      <c r="BP67" s="700"/>
      <c r="BQ67" s="700"/>
      <c r="BR67" s="700"/>
      <c r="BS67" s="700"/>
      <c r="BT67" s="700"/>
      <c r="BU67" s="660"/>
      <c r="BV67" s="660"/>
      <c r="BW67" s="660"/>
      <c r="BX67" s="660"/>
      <c r="BY67" s="660"/>
      <c r="BZ67" s="660"/>
      <c r="CA67" s="660"/>
      <c r="CB67" s="700"/>
      <c r="CC67" s="700"/>
      <c r="CD67" s="700"/>
      <c r="CE67" s="700"/>
      <c r="CF67" s="700"/>
      <c r="CG67" s="700"/>
      <c r="CH67" s="660"/>
      <c r="CI67" s="660"/>
      <c r="CJ67" s="700"/>
      <c r="CK67" s="700"/>
      <c r="CL67" s="660"/>
      <c r="CM67" s="700"/>
      <c r="CN67" s="700"/>
      <c r="CO67" s="700"/>
      <c r="CP67" s="700"/>
      <c r="CQ67" s="700"/>
      <c r="CR67" s="700"/>
      <c r="CS67" s="700"/>
      <c r="CT67" s="700"/>
      <c r="CU67" s="700"/>
      <c r="CV67" s="700"/>
      <c r="CW67" s="700"/>
      <c r="CX67" s="700"/>
      <c r="CY67" s="700"/>
      <c r="CZ67" s="700"/>
      <c r="DA67" s="700"/>
      <c r="DB67" s="700"/>
      <c r="DC67" s="700"/>
      <c r="DD67" s="700"/>
      <c r="DE67" s="700"/>
      <c r="DF67" s="660"/>
      <c r="DG67" s="715">
        <f>DG66/DN66</f>
        <v>0.19004524886877824</v>
      </c>
      <c r="DH67" s="715">
        <f>DH66/DN66</f>
        <v>0.71493212669683259</v>
      </c>
      <c r="DI67" s="715">
        <f>DI66/DN66</f>
        <v>0</v>
      </c>
      <c r="DJ67" s="715">
        <f>DJ66/DN66</f>
        <v>0</v>
      </c>
      <c r="DK67" s="715">
        <f>DK66/DN66</f>
        <v>9.5022624434389122E-2</v>
      </c>
      <c r="DL67" s="700"/>
      <c r="DM67" s="700"/>
      <c r="DN67" s="715">
        <f>SUM(DG67:DM67)</f>
        <v>1</v>
      </c>
      <c r="DO67" s="700"/>
      <c r="DP67" s="660"/>
      <c r="DQ67" s="715">
        <f>DQ66/DX66</f>
        <v>0.20153550863723607</v>
      </c>
      <c r="DR67" s="715">
        <f>DR66/DX66</f>
        <v>0.75815738963531676</v>
      </c>
      <c r="DS67" s="715">
        <f>DS66/DX66</f>
        <v>0</v>
      </c>
      <c r="DT67" s="715">
        <f>DT66/DX66</f>
        <v>0</v>
      </c>
      <c r="DU67" s="715">
        <f>DU66/DX66</f>
        <v>4.0307101727447218E-2</v>
      </c>
      <c r="DV67" s="700"/>
      <c r="DW67" s="700"/>
      <c r="DX67" s="715">
        <f>SUM(DQ67:DW67)</f>
        <v>1</v>
      </c>
      <c r="DY67" s="700"/>
      <c r="DZ67" s="660"/>
      <c r="EA67" s="715">
        <f>EA66/EH66</f>
        <v>0.20428015564202331</v>
      </c>
      <c r="EB67" s="715">
        <f>EB66/EH66</f>
        <v>0.76848249027237348</v>
      </c>
      <c r="EC67" s="715">
        <f>EC66/EH66</f>
        <v>0</v>
      </c>
      <c r="ED67" s="715">
        <f>ED66/EH66</f>
        <v>0</v>
      </c>
      <c r="EE67" s="715">
        <f>EE66/EH66</f>
        <v>2.7237354085603106E-2</v>
      </c>
      <c r="EF67" s="700"/>
      <c r="EG67" s="700"/>
      <c r="EH67" s="715">
        <f>SUM(EA67:EG67)</f>
        <v>0.99999999999999989</v>
      </c>
      <c r="EI67" s="700"/>
      <c r="EJ67" s="660"/>
      <c r="EK67" s="715">
        <f>EK66/ER66</f>
        <v>0.20606601248884923</v>
      </c>
      <c r="EL67" s="715">
        <f>EL66/ER66</f>
        <v>0.77520071364852816</v>
      </c>
      <c r="EM67" s="715">
        <f>EM66/ER66</f>
        <v>0</v>
      </c>
      <c r="EN67" s="715">
        <f>EN66/ER66</f>
        <v>0</v>
      </c>
      <c r="EO67" s="715">
        <f>EO66/ER66</f>
        <v>1.8733273862622656E-2</v>
      </c>
      <c r="EP67" s="700"/>
      <c r="EQ67" s="700"/>
      <c r="ER67" s="715">
        <f>SUM(EK67:EQ67)</f>
        <v>1</v>
      </c>
      <c r="ES67" s="700"/>
      <c r="ET67" s="660"/>
      <c r="EU67" s="715">
        <f>EU66/FB66</f>
        <v>0.20606601248884923</v>
      </c>
      <c r="EV67" s="715">
        <f>EV66/FB66</f>
        <v>0.77520071364852816</v>
      </c>
      <c r="EW67" s="715">
        <f>EW66/FB66</f>
        <v>0</v>
      </c>
      <c r="EX67" s="715">
        <f>EX66/FB66</f>
        <v>0</v>
      </c>
      <c r="EY67" s="715">
        <f>EY66/FB66</f>
        <v>1.8733273862622656E-2</v>
      </c>
      <c r="EZ67" s="700"/>
      <c r="FA67" s="700"/>
      <c r="FB67" s="715">
        <f>SUM(EU67:FA67)</f>
        <v>1</v>
      </c>
      <c r="FC67" s="700"/>
      <c r="FD67" s="660"/>
      <c r="FE67" s="715">
        <f>FE66/FL66</f>
        <v>0.2052117263843648</v>
      </c>
      <c r="FF67" s="715">
        <f>FF66/FL66</f>
        <v>0.7719869706840391</v>
      </c>
      <c r="FG67" s="715">
        <f>FG66/FL66</f>
        <v>0</v>
      </c>
      <c r="FH67" s="715">
        <f>FH66/FL66</f>
        <v>0</v>
      </c>
      <c r="FI67" s="715">
        <f>FI66/FL66</f>
        <v>2.2801302931596087E-2</v>
      </c>
      <c r="FJ67" s="700"/>
      <c r="FK67" s="700"/>
      <c r="FL67" s="715">
        <f>SUM(FE67:FK67)</f>
        <v>1</v>
      </c>
      <c r="FM67" s="700"/>
      <c r="FN67" s="660"/>
      <c r="FO67" s="715">
        <f>FO66/FV66</f>
        <v>0.20821529745042491</v>
      </c>
      <c r="FP67" s="715">
        <f>FP66/FV66</f>
        <v>0.78328611898016998</v>
      </c>
      <c r="FQ67" s="715">
        <f>FQ66/FV66</f>
        <v>0</v>
      </c>
      <c r="FR67" s="715">
        <f>FR66/FV66</f>
        <v>0</v>
      </c>
      <c r="FS67" s="715">
        <f>FS66/FV66</f>
        <v>8.4985835694050983E-3</v>
      </c>
      <c r="FT67" s="700"/>
      <c r="FU67" s="700"/>
      <c r="FV67" s="715">
        <f>SUM(FO67:FU67)</f>
        <v>1</v>
      </c>
      <c r="FW67" s="700"/>
      <c r="FX67" s="660"/>
      <c r="FY67" s="715">
        <f>FY66/GF66</f>
        <v>0.20678336980306344</v>
      </c>
      <c r="FZ67" s="715">
        <f>FZ66/GF66</f>
        <v>0.77789934354485779</v>
      </c>
      <c r="GA67" s="715">
        <f>GA66/GF66</f>
        <v>0</v>
      </c>
      <c r="GB67" s="715">
        <f>GB66/GF66</f>
        <v>0</v>
      </c>
      <c r="GC67" s="715">
        <f>GC66/GF66</f>
        <v>1.5317286652078772E-2</v>
      </c>
      <c r="GD67" s="700"/>
      <c r="GE67" s="700"/>
      <c r="GF67" s="715">
        <f>SUM(FY67:GE67)</f>
        <v>1</v>
      </c>
      <c r="GG67" s="700"/>
      <c r="GH67" s="660"/>
      <c r="GI67" s="715">
        <f>GI66/GP66</f>
        <v>0.18421052631578949</v>
      </c>
      <c r="GJ67" s="715">
        <f>GJ66/GP66</f>
        <v>0.69298245614035092</v>
      </c>
      <c r="GK67" s="715">
        <f>GK66/GP66</f>
        <v>0</v>
      </c>
      <c r="GL67" s="715">
        <f>GL66/GP66</f>
        <v>0</v>
      </c>
      <c r="GM67" s="715">
        <f>GM66/GP66</f>
        <v>0.12280701754385966</v>
      </c>
      <c r="GN67" s="700"/>
      <c r="GO67" s="700"/>
      <c r="GP67" s="715">
        <f>SUM(GI67:GO67)</f>
        <v>1</v>
      </c>
      <c r="GQ67" s="700"/>
      <c r="GR67" s="660"/>
      <c r="GS67" s="715">
        <f>GS66/GZ66</f>
        <v>0.19626168224299065</v>
      </c>
      <c r="GT67" s="715">
        <f>GT66/GZ66</f>
        <v>0.73831775700934577</v>
      </c>
      <c r="GU67" s="715">
        <f>GU66/GZ66</f>
        <v>0</v>
      </c>
      <c r="GV67" s="715">
        <f>GV66/GZ66</f>
        <v>0</v>
      </c>
      <c r="GW67" s="715">
        <f>GW66/GZ66</f>
        <v>6.5420560747663545E-2</v>
      </c>
      <c r="GX67" s="700"/>
      <c r="GY67" s="700"/>
      <c r="GZ67" s="715">
        <f>SUM(GS67:GY67)</f>
        <v>1</v>
      </c>
      <c r="HA67" s="700"/>
      <c r="HB67" s="660"/>
      <c r="HC67" s="715">
        <f>HC66/HJ66</f>
        <v>0.14788732394366194</v>
      </c>
      <c r="HD67" s="715">
        <f>HD66/HJ66</f>
        <v>0.55633802816901412</v>
      </c>
      <c r="HE67" s="715">
        <f>HE66/HJ66</f>
        <v>0</v>
      </c>
      <c r="HF67" s="715">
        <f>HF66/HJ66</f>
        <v>0</v>
      </c>
      <c r="HG67" s="715">
        <f>HG66/HJ66</f>
        <v>0.29577464788732388</v>
      </c>
      <c r="HH67" s="700"/>
      <c r="HI67" s="700"/>
      <c r="HJ67" s="715">
        <f>SUM(HC67:HI67)</f>
        <v>0.99999999999999989</v>
      </c>
      <c r="HK67" s="700"/>
      <c r="HL67" s="660"/>
      <c r="HM67" s="715">
        <f>HM66/HT66</f>
        <v>0.14788732394366194</v>
      </c>
      <c r="HN67" s="715">
        <f>HN66/HT66</f>
        <v>0.55633802816901412</v>
      </c>
      <c r="HO67" s="715">
        <f>HO66/HT66</f>
        <v>0</v>
      </c>
      <c r="HP67" s="715">
        <f>HP66/HT66</f>
        <v>0</v>
      </c>
      <c r="HQ67" s="715">
        <f>HQ66/HT66</f>
        <v>0.29577464788732388</v>
      </c>
      <c r="HR67" s="700"/>
      <c r="HS67" s="700"/>
      <c r="HT67" s="715">
        <f>SUM(HM67:HS67)</f>
        <v>0.99999999999999989</v>
      </c>
      <c r="HU67" s="700"/>
      <c r="HV67" s="700"/>
      <c r="HW67" s="700"/>
      <c r="HX67" s="675"/>
      <c r="HY67" s="675"/>
      <c r="IA67" s="705"/>
      <c r="IB67" s="705"/>
      <c r="IC67" s="705"/>
      <c r="ID67" s="720"/>
      <c r="IE67" s="705"/>
      <c r="IF67" s="721"/>
      <c r="IG67" s="720"/>
      <c r="IH67" s="721"/>
      <c r="II67" s="721"/>
    </row>
    <row r="68" spans="1:243" ht="13.8" x14ac:dyDescent="0.3">
      <c r="A68" s="660"/>
      <c r="B68" s="660"/>
      <c r="C68" s="660"/>
      <c r="D68" s="660"/>
      <c r="E68" s="660"/>
      <c r="F68" s="660"/>
      <c r="G68" s="660"/>
      <c r="H68" s="751"/>
      <c r="I68" s="660"/>
      <c r="J68" s="660"/>
      <c r="K68" s="660"/>
      <c r="L68" s="660"/>
      <c r="M68" s="751"/>
      <c r="N68" s="700"/>
      <c r="O68" s="700"/>
      <c r="P68" s="700"/>
      <c r="Q68" s="700"/>
      <c r="R68" s="700"/>
      <c r="S68" s="660"/>
      <c r="T68" s="660"/>
      <c r="U68" s="660"/>
      <c r="V68" s="660"/>
      <c r="W68" s="660"/>
      <c r="X68" s="660"/>
      <c r="Y68" s="660"/>
      <c r="Z68" s="660"/>
      <c r="AA68" s="660"/>
      <c r="AB68" s="660"/>
      <c r="AC68" s="700"/>
      <c r="AD68" s="700"/>
      <c r="AE68" s="700"/>
      <c r="AF68" s="700"/>
      <c r="AG68" s="700"/>
      <c r="AH68" s="700"/>
      <c r="AI68" s="700"/>
      <c r="AJ68" s="700"/>
      <c r="AK68" s="700"/>
      <c r="AL68" s="700"/>
      <c r="AM68" s="700"/>
      <c r="AN68" s="700"/>
      <c r="AO68" s="700"/>
      <c r="AP68" s="700"/>
      <c r="AQ68" s="700"/>
      <c r="AR68" s="700"/>
      <c r="AS68" s="700"/>
      <c r="AT68" s="700"/>
      <c r="AU68" s="700"/>
      <c r="AV68" s="700"/>
      <c r="AW68" s="700"/>
      <c r="AX68" s="700"/>
      <c r="AY68" s="700"/>
      <c r="AZ68" s="700"/>
      <c r="BA68" s="700"/>
      <c r="BB68" s="700"/>
      <c r="BC68" s="700"/>
      <c r="BD68" s="700"/>
      <c r="BE68" s="700"/>
      <c r="BF68" s="700"/>
      <c r="BG68" s="660"/>
      <c r="BH68" s="700"/>
      <c r="BI68" s="700"/>
      <c r="BJ68" s="700"/>
      <c r="BK68" s="700"/>
      <c r="BL68" s="700"/>
      <c r="BM68" s="700"/>
      <c r="BN68" s="700"/>
      <c r="BO68" s="700"/>
      <c r="BP68" s="700"/>
      <c r="BQ68" s="700"/>
      <c r="BR68" s="700"/>
      <c r="BS68" s="700"/>
      <c r="BT68" s="700"/>
      <c r="BU68" s="660"/>
      <c r="BV68" s="660"/>
      <c r="BW68" s="660"/>
      <c r="BX68" s="660"/>
      <c r="BY68" s="660"/>
      <c r="BZ68" s="660"/>
      <c r="CA68" s="660"/>
      <c r="CB68" s="700"/>
      <c r="CC68" s="700"/>
      <c r="CD68" s="700"/>
      <c r="CE68" s="700"/>
      <c r="CF68" s="700"/>
      <c r="CG68" s="700"/>
      <c r="CH68" s="660"/>
      <c r="CI68" s="660"/>
      <c r="CJ68" s="700"/>
      <c r="CK68" s="700"/>
      <c r="CL68" s="660"/>
      <c r="CM68" s="700"/>
      <c r="CN68" s="700"/>
      <c r="CO68" s="700"/>
      <c r="CP68" s="700"/>
      <c r="CQ68" s="700"/>
      <c r="CR68" s="700"/>
      <c r="CS68" s="700"/>
      <c r="CT68" s="700"/>
      <c r="CU68" s="700"/>
      <c r="CV68" s="700"/>
      <c r="CW68" s="700"/>
      <c r="CX68" s="700"/>
      <c r="CY68" s="700"/>
      <c r="CZ68" s="700"/>
      <c r="DA68" s="700"/>
      <c r="DB68" s="700"/>
      <c r="DC68" s="700"/>
      <c r="DD68" s="700"/>
      <c r="DE68" s="700"/>
      <c r="DF68" s="660" t="s">
        <v>1381</v>
      </c>
      <c r="DG68" s="660">
        <f>$AB$6+$AA$6*DG63+$Z$6*DG63*DG63+$Y$6*DG63*DG63*DG63+$X$6*SQRT(DG63)+$W$6*LN(DG63)</f>
        <v>16.336629435167993</v>
      </c>
      <c r="DH68" s="660">
        <f>$AL$6+$AK$6*DG63+$AJ$6*DG63*DG63+$AI$6*DG63*DG63*DG63+$AH$6*SQRT(DG63)+$AG$6*LN(DG63)</f>
        <v>14.899932704486815</v>
      </c>
      <c r="DI68" s="660">
        <f>$BG$6+$BF$6*DG63+$BE$6*DG63*DG63+$BD$6*DG63*DG63*DG63+$BC$6*SQRT(DG63)+$BB$6*LN(DG63)</f>
        <v>-223.635284736736</v>
      </c>
      <c r="DJ68" s="660">
        <f>$R$6+$Q$6*DG63+$P$6*DG63*DG63+$O$6*DG63*DG63*DG63+$N$6*SQRT(DG63)+$M$6*LN(DG63)</f>
        <v>10.536612202922939</v>
      </c>
      <c r="DK68" s="660">
        <f>DO$6+DN$6*DG63+DM$6*DG63*DG63+DL$6*DG63*DG63*DG63+DK$6*SQRT(DG63)+DJ$6*LN(DG63)</f>
        <v>-49.697739956227238</v>
      </c>
      <c r="DL68" s="660"/>
      <c r="DM68" s="660"/>
      <c r="DN68" s="695">
        <f>(DG68*DG67+DH68*DH67+DI68*DI67+DJ68*DJ67+DK67*DK68)*DN66</f>
        <v>95.07977450024768</v>
      </c>
      <c r="DO68" s="700" t="str">
        <f>"MJ/"&amp;TEXT(DN66,"0.0")&amp;"kmol"</f>
        <v>MJ/10.5kmol</v>
      </c>
      <c r="DP68" s="660" t="s">
        <v>1381</v>
      </c>
      <c r="DQ68" s="660">
        <f>$AB$6+$AA$6*DQ63+$Z$6*DQ63*DQ63+$Y$6*DQ63*DQ63*DQ63+$X$6*SQRT(DQ63)+$W$6*LN(DQ63)</f>
        <v>16.336629435167993</v>
      </c>
      <c r="DR68" s="660">
        <f>$AL$6+$AK$6*DQ63+$AJ$6*DQ63*DQ63+$AI$6*DQ63*DQ63*DQ63+$AH$6*SQRT(DQ63)+$AG$6*LN(DQ63)</f>
        <v>14.899932704486815</v>
      </c>
      <c r="DS68" s="660">
        <f>$BG$6+$BF$6*DQ63+$BE$6*DQ63*DQ63+$BD$6*DQ63*DQ63*DQ63+$BC$6*SQRT(DQ63)+$BB$6*LN(DQ63)</f>
        <v>-223.635284736736</v>
      </c>
      <c r="DT68" s="660">
        <f>$R$6+$Q$6*DQ63+$P$6*DQ63*DQ63+$O$6*DQ63*DQ63*DQ63+$N$6*SQRT(DQ63)+$M$6*LN(DQ63)</f>
        <v>10.536612202922939</v>
      </c>
      <c r="DU68" s="660">
        <f>DY$6+DX$6*DQ63+DW$6*DQ63*DQ63+DV$6*DQ63*DQ63*DQ63+DU$6*SQRT(DQ63)+DT$6*LN(DQ63)</f>
        <v>-44.824370799975327</v>
      </c>
      <c r="DV68" s="660"/>
      <c r="DW68" s="660"/>
      <c r="DX68" s="695">
        <f>(DQ68*DQ67+DR68*DR67+DS68*DS67+DT68*DT67+DU67*DU68)*DX66</f>
        <v>317.11941534121189</v>
      </c>
      <c r="DY68" s="700" t="str">
        <f>"MJ/"&amp;TEXT(DX66,"0.0")&amp;"kmol"</f>
        <v>MJ/24.8kmol</v>
      </c>
      <c r="DZ68" s="660" t="s">
        <v>1381</v>
      </c>
      <c r="EA68" s="660">
        <f>$AB$6+$AA$6*EA63+$Z$6*EA63*EA63+$Y$6*EA63*EA63*EA63+$X$6*SQRT(EA63)+$W$6*LN(EA63)</f>
        <v>16.336629435167993</v>
      </c>
      <c r="EB68" s="660">
        <f>$AL$6+$AK$6*EA63+$AJ$6*EA63*EA63+$AI$6*EA63*EA63*EA63+$AH$6*SQRT(EA63)+$AG$6*LN(EA63)</f>
        <v>14.899932704486815</v>
      </c>
      <c r="EC68" s="660">
        <f>$BG$6+$BF$6*EA63+$BE$6*EA63*EA63+$BD$6*EA63*EA63*EA63+$BC$6*SQRT(EA63)+$BB$6*LN(EA63)</f>
        <v>-223.635284736736</v>
      </c>
      <c r="ED68" s="660">
        <f>$R$6+$Q$6*EA63+$P$6*EA63*EA63+$O$6*EA63*EA63*EA63+$N$6*SQRT(EA63)+$M$6*LN(EA63)</f>
        <v>10.536612202922939</v>
      </c>
      <c r="EE68" s="660">
        <f>EI$6+EH$6*EA63+EG$6*EA63*EA63+EF$6*EA63*EA63*EA63+EE$6*SQRT(EA63)+ED$6*LN(EA63)</f>
        <v>156.3405448458966</v>
      </c>
      <c r="EF68" s="660"/>
      <c r="EG68" s="660"/>
      <c r="EH68" s="695">
        <f>(EA68*EA67+EB68*EB67+EC68*EC67+ED68*ED67+EE67*EE68)*EH66</f>
        <v>699.25622405767751</v>
      </c>
      <c r="EI68" s="700" t="str">
        <f>"MJ/"&amp;TEXT(EH66,"0.0")&amp;"kmol"</f>
        <v>MJ/36.7kmol</v>
      </c>
      <c r="EJ68" s="660" t="s">
        <v>1381</v>
      </c>
      <c r="EK68" s="660">
        <f>$AB$6+$AA$6*EK63+$Z$6*EK63*EK63+$Y$6*EK63*EK63*EK63+$X$6*SQRT(EK63)+$W$6*LN(EK63)</f>
        <v>16.336629435167993</v>
      </c>
      <c r="EL68" s="660">
        <f>$AL$6+$AK$6*EK63+$AJ$6*EK63*EK63+$AI$6*EK63*EK63*EK63+$AH$6*SQRT(EK63)+$AG$6*LN(EK63)</f>
        <v>14.899932704486815</v>
      </c>
      <c r="EM68" s="660">
        <f>$BG$6+$BF$6*EK63+$BE$6*EK63*EK63+$BD$6*EK63*EK63*EK63+$BC$6*SQRT(EK63)+$BB$6*LN(EK63)</f>
        <v>-223.635284736736</v>
      </c>
      <c r="EN68" s="660">
        <f>$R$6+$Q$6*EK63+$P$6*EK63*EK63+$O$6*EK63*EK63*EK63+$N$6*SQRT(EK63)+$M$6*LN(EK63)</f>
        <v>10.536612202922939</v>
      </c>
      <c r="EO68" s="660">
        <f>ES$6+ER$6*EK63+EQ$6*EK63*EK63+EP$6*EK63*EK63*EK63+EO$6*SQRT(EK63)+EN$6*LN(EK63)</f>
        <v>-55.271171951881797</v>
      </c>
      <c r="EP68" s="660"/>
      <c r="EQ68" s="660"/>
      <c r="ER68" s="695">
        <f>(EK68*EK67+EL68*EL67+EM68*EM67+EN68*EN67+EO67*EO68)*ER66</f>
        <v>741.00515755873028</v>
      </c>
      <c r="ES68" s="700" t="str">
        <f>"MJ/"&amp;TEXT(ER66,"0.0")&amp;"kmol"</f>
        <v>MJ/53.4kmol</v>
      </c>
      <c r="ET68" s="660" t="s">
        <v>1381</v>
      </c>
      <c r="EU68" s="660">
        <f>$AB$6+$AA$6*EU63+$Z$6*EU63*EU63+$Y$6*EU63*EU63*EU63+$X$6*SQRT(EU63)+$W$6*LN(EU63)</f>
        <v>16.336629435167993</v>
      </c>
      <c r="EV68" s="660">
        <f>$AL$6+$AK$6*EU63+$AJ$6*EU63*EU63+$AI$6*EU63*EU63*EU63+$AH$6*SQRT(EU63)+$AG$6*LN(EU63)</f>
        <v>14.899932704486815</v>
      </c>
      <c r="EW68" s="660">
        <f>$BG$6+$BF$6*EU63+$BE$6*EU63*EU63+$BD$6*EU63*EU63*EU63+$BC$6*SQRT(EU63)+$BB$6*LN(EU63)</f>
        <v>-223.635284736736</v>
      </c>
      <c r="EX68" s="660">
        <f>$R$6+$Q$6*EU63+$P$6*EU63*EU63+$O$6*EU63*EU63*EU63+$N$6*SQRT(EU63)+$M$6*LN(EU63)</f>
        <v>10.536612202922939</v>
      </c>
      <c r="EY68" s="660">
        <f>FC$6+FB$6*EU63+FA$6*EU63*EU63+EZ$6*EU63*EU63*EU63+EY$6*SQRT(EU63)+EX$6*LN(EU63)</f>
        <v>-73.324104672714157</v>
      </c>
      <c r="EZ68" s="660"/>
      <c r="FA68" s="660"/>
      <c r="FB68" s="695">
        <f>(EU68*EU67+EV68*EV67+EW68*EW67+EX68*EX67+EY67*EY68)*FB66</f>
        <v>722.9522248378978</v>
      </c>
      <c r="FC68" s="700" t="str">
        <f>"MJ/"&amp;TEXT(FB66,"0.0")&amp;"kmol"</f>
        <v>MJ/53.4kmol</v>
      </c>
      <c r="FD68" s="660" t="s">
        <v>1381</v>
      </c>
      <c r="FE68" s="660">
        <f>$AB$6+$AA$6*FE63+$Z$6*FE63*FE63+$Y$6*FE63*FE63*FE63+$X$6*SQRT(FE63)+$W$6*LN(FE63)</f>
        <v>16.336629435167993</v>
      </c>
      <c r="FF68" s="660">
        <f>$AL$6+$AK$6*FE63+$AJ$6*FE63*FE63+$AI$6*FE63*FE63*FE63+$AH$6*SQRT(FE63)+$AG$6*LN(FE63)</f>
        <v>14.899932704486815</v>
      </c>
      <c r="FG68" s="660">
        <f>$BG$6+$BF$6*FE63+$BE$6*FE63*FE63+$BD$6*FE63*FE63*FE63+$BC$6*SQRT(FE63)+$BB$6*LN(FE63)</f>
        <v>-223.635284736736</v>
      </c>
      <c r="FH68" s="660">
        <f>$R$6+$Q$6*FE63+$P$6*FE63*FE63+$O$6*FE63*FE63*FE63+$N$6*SQRT(FE63)+$M$6*LN(FE63)</f>
        <v>10.536612202922939</v>
      </c>
      <c r="FI68" s="660">
        <f>FM$6+FL$6*FE63+FK$6*FE63*FE63+FJ$6*FE63*FE63*FE63+FI$6*SQRT(FE63)+FH$6*LN(FE63)</f>
        <v>139.14143317080135</v>
      </c>
      <c r="FJ68" s="660"/>
      <c r="FK68" s="660"/>
      <c r="FL68" s="695">
        <f>(FE68*FE67+FF68*FF67+FG68*FG67+FH68*FH67+FI67*FI68)*FL66</f>
        <v>790.64024822493832</v>
      </c>
      <c r="FM68" s="700" t="str">
        <f>"MJ/"&amp;TEXT(FL66,"0.0")&amp;"kmol"</f>
        <v>MJ/43.9kmol</v>
      </c>
      <c r="FN68" s="660" t="s">
        <v>1381</v>
      </c>
      <c r="FO68" s="660">
        <f>$AB$6+$AA$6*FO63+$Z$6*FO63*FO63+$Y$6*FO63*FO63*FO63+$X$6*SQRT(FO63)+$W$6*LN(FO63)</f>
        <v>16.336629435167993</v>
      </c>
      <c r="FP68" s="660">
        <f>$AL$6+$AK$6*FO63+$AJ$6*FO63*FO63+$AI$6*FO63*FO63*FO63+$AH$6*SQRT(FO63)+$AG$6*LN(FO63)</f>
        <v>14.899932704486815</v>
      </c>
      <c r="FQ68" s="660">
        <f>$BG$6+$BF$6*FO63+$BE$6*FO63*FO63+$BD$6*FO63*FO63*FO63+$BC$6*SQRT(FO63)+$BB$6*LN(FO63)</f>
        <v>-223.635284736736</v>
      </c>
      <c r="FR68" s="660">
        <f>$R$6+$Q$6*FO63+$P$6*FO63*FO63+$O$6*FO63*FO63*FO63+$N$6*SQRT(FO63)+$M$6*LN(FO63)</f>
        <v>10.536612202922939</v>
      </c>
      <c r="FS68" s="660">
        <f>FW$6+FV$6*FO63+FU$6*FO63*FO63+FT$6*FO63*FO63*FO63+FS$6*SQRT(FO63)+FR$6*LN(FO63)</f>
        <v>-78.895102031800207</v>
      </c>
      <c r="FT68" s="660"/>
      <c r="FU68" s="660"/>
      <c r="FV68" s="695">
        <f>(FO68*FO67+FP68*FP67+FQ68*FQ67+FR68*FR67+FS67*FS68)*FV66</f>
        <v>1694.6294500600172</v>
      </c>
      <c r="FW68" s="700" t="str">
        <f>"MJ/"&amp;TEXT(FV66,"0.0")&amp;"kmol"</f>
        <v>MJ/117.7kmol</v>
      </c>
      <c r="FX68" s="660" t="s">
        <v>1381</v>
      </c>
      <c r="FY68" s="660">
        <f>$AB$6+$AA$6*FY63+$Z$6*FY63*FY63+$Y$6*FY63*FY63*FY63+$X$6*SQRT(FY63)+$W$6*LN(FY63)</f>
        <v>16.336629435167993</v>
      </c>
      <c r="FZ68" s="660">
        <f>$AL$6+$AK$6*FY63+$AJ$6*FY63*FY63+$AI$6*FY63*FY63*FY63+$AH$6*SQRT(FY63)+$AG$6*LN(FY63)</f>
        <v>14.899932704486815</v>
      </c>
      <c r="GA68" s="660">
        <f>$BG$6+$BF$6*FY63+$BE$6*FY63*FY63+$BD$6*FY63*FY63*FY63+$BC$6*SQRT(FY63)+$BB$6*LN(FY63)</f>
        <v>-223.635284736736</v>
      </c>
      <c r="GB68" s="660">
        <f>$R$6+$Q$6*FY63+$P$6*FY63*FY63+$O$6*FY63*FY63*FY63+$N$6*SQRT(FY63)+$M$6*LN(FY63)</f>
        <v>10.536612202922939</v>
      </c>
      <c r="GC68" s="660">
        <f>GG$6+GF$6*FY63+GE$6*FY63*FY63+GD$6*FY63*FY63*FY63+GC$6*SQRT(FY63)+GB$6*LN(FY63)</f>
        <v>250.98939310178662</v>
      </c>
      <c r="GD68" s="660"/>
      <c r="GE68" s="660"/>
      <c r="GF68" s="695">
        <f>(FY68*FY67+FZ68*FZ67+GA68*GA67+GB68*GB67+GC67*GC68)*GF66</f>
        <v>1228.2376156829921</v>
      </c>
      <c r="GG68" s="700" t="str">
        <f>"MJ/"&amp;TEXT(GF66,"0.0")&amp;"kmol"</f>
        <v>MJ/65.3kmol</v>
      </c>
      <c r="GH68" s="660" t="s">
        <v>1381</v>
      </c>
      <c r="GI68" s="660">
        <f>$AB$6+$AA$6*GI63+$Z$6*GI63*GI63+$Y$6*GI63*GI63*GI63+$X$6*SQRT(GI63)+$W$6*LN(GI63)</f>
        <v>16.336629435167993</v>
      </c>
      <c r="GJ68" s="660">
        <f>$AL$6+$AK$6*GI63+$AJ$6*GI63*GI63+$AI$6*GI63*GI63*GI63+$AH$6*SQRT(GI63)+$AG$6*LN(GI63)</f>
        <v>14.899932704486815</v>
      </c>
      <c r="GK68" s="660">
        <f>$BG$6+$BF$6*GI63+$BE$6*GI63*GI63+$BD$6*GI63*GI63*GI63+$BC$6*SQRT(GI63)+$BB$6*LN(GI63)</f>
        <v>-223.635284736736</v>
      </c>
      <c r="GL68" s="660">
        <f>$R$6+$Q$6*GI63+$P$6*GI63*GI63+$O$6*GI63*GI63*GI63+$N$6*SQRT(GI63)+$M$6*LN(GI63)</f>
        <v>10.536612202922939</v>
      </c>
      <c r="GM68" s="660">
        <f>GQ$6+GP$6*GI63+GO$6*GI63*GI63+GN$6*GI63*GI63*GI63+GM$6*SQRT(GI63)+GL$6*LN(GI63)</f>
        <v>-177.84414322434029</v>
      </c>
      <c r="GN68" s="660"/>
      <c r="GO68" s="660"/>
      <c r="GP68" s="695">
        <f>(GI68*GI67+GJ68*GJ67+GK68*GK67+GL68*GL67+GM67*GM68)*GP66</f>
        <v>-69.261007381984129</v>
      </c>
      <c r="GQ68" s="700" t="str">
        <f>"MJ/"&amp;TEXT(GP66,"0.0")&amp;"kmol"</f>
        <v>MJ/8.1kmol</v>
      </c>
      <c r="GR68" s="660" t="s">
        <v>1381</v>
      </c>
      <c r="GS68" s="660">
        <f>$AB$6+$AA$6*GS63+$Z$6*GS63*GS63+$Y$6*GS63*GS63*GS63+$X$6*SQRT(GS63)+$W$6*LN(GS63)</f>
        <v>16.336629435167993</v>
      </c>
      <c r="GT68" s="660">
        <f>$AL$6+$AK$6*GS63+$AJ$6*GS63*GS63+$AI$6*GS63*GS63*GS63+$AH$6*SQRT(GS63)+$AG$6*LN(GS63)</f>
        <v>14.899932704486815</v>
      </c>
      <c r="GU68" s="660">
        <f>$BG$6+$BF$6*GS63+$BE$6*GS63*GS63+$BD$6*GS63*GS63*GS63+$BC$6*SQRT(GS63)+$BB$6*LN(GS63)</f>
        <v>-223.635284736736</v>
      </c>
      <c r="GV68" s="660">
        <f>$R$6+$Q$6*GS63+$P$6*GS63*GS63+$O$6*GS63*GS63*GS63+$N$6*SQRT(GS63)+$M$6*LN(GS63)</f>
        <v>10.536612202922939</v>
      </c>
      <c r="GW68" s="660">
        <f>HA$6+GZ$6*GS63+GY$6*GS63*GS63+GX$6*GS63*GS63*GS63+GW$6*SQRT(GS63)+GV$6*LN(GS63)</f>
        <v>-184.86941155072597</v>
      </c>
      <c r="GX68" s="660"/>
      <c r="GY68" s="660"/>
      <c r="GZ68" s="695">
        <f>(GS68*GS67+GT68*GT67+GU68*GU67+GV68*GV67+GW67*GW68)*GZ66</f>
        <v>32.296860133986357</v>
      </c>
      <c r="HA68" s="700" t="str">
        <f>"MJ/"&amp;TEXT(GZ66,"0.0")&amp;"kmol"</f>
        <v>MJ/15.3kmol</v>
      </c>
      <c r="HB68" s="660" t="s">
        <v>1381</v>
      </c>
      <c r="HC68" s="660">
        <f>$AB$6+$AA$6*HC63+$Z$6*HC63*HC63+$Y$6*HC63*HC63*HC63+$X$6*SQRT(HC63)+$W$6*LN(HC63)</f>
        <v>16.336629435167993</v>
      </c>
      <c r="HD68" s="660">
        <f>$AL$6+$AK$6*HC63+$AJ$6*HC63*HC63+$AI$6*HC63*HC63*HC63+$AH$6*SQRT(HC63)+$AG$6*LN(HC63)</f>
        <v>14.899932704486815</v>
      </c>
      <c r="HE68" s="660">
        <f>$BG$6+$BF$6*HC63+$BE$6*HC63*HC63+$BD$6*HC63*HC63*HC63+$BC$6*SQRT(HC63)+$BB$6*LN(HC63)</f>
        <v>-223.635284736736</v>
      </c>
      <c r="HF68" s="660">
        <f>$R$6+$Q$6*HC63+$P$6*HC63*HC63+$O$6*HC63*HC63*HC63+$N$6*SQRT(HC63)+$M$6*LN(HC63)</f>
        <v>10.536612202922939</v>
      </c>
      <c r="HG68" s="660">
        <f>HK$6+HJ$6*HC63+HI$6*HC63*HC63+HH$6*HC63*HC63*HC63+HG$6*SQRT(HC63)+HF$6*LN(HC63)</f>
        <v>-95.348429914504379</v>
      </c>
      <c r="HH68" s="660"/>
      <c r="HI68" s="660"/>
      <c r="HJ68" s="695">
        <f>(HC68*HC67+HD68*HD67+HE68*HE67+HF68*HF67+HG67*HG68)*HJ66</f>
        <v>-59.154051300385639</v>
      </c>
      <c r="HK68" s="700" t="str">
        <f>"MJ/"&amp;TEXT(HJ66,"0.0")&amp;"kmol"</f>
        <v>MJ/3.4kmol</v>
      </c>
      <c r="HL68" s="660" t="s">
        <v>1381</v>
      </c>
      <c r="HM68" s="660">
        <f>$AB$6+$AA$6*HM63+$Z$6*HM63*HM63+$Y$6*HM63*HM63*HM63+$X$6*SQRT(HM63)+$W$6*LN(HM63)</f>
        <v>16.336629435167993</v>
      </c>
      <c r="HN68" s="660">
        <f>$AL$6+$AK$6*HM63+$AJ$6*HM63*HM63+$AI$6*HM63*HM63*HM63+$AH$6*SQRT(HM63)+$AG$6*LN(HM63)</f>
        <v>14.899932704486815</v>
      </c>
      <c r="HO68" s="660">
        <f>$BG$6+$BF$6*HM63+$BE$6*HM63*HM63+$BD$6*HM63*HM63*HM63+$BC$6*SQRT(HM63)+$BB$6*LN(HM63)</f>
        <v>-223.635284736736</v>
      </c>
      <c r="HP68" s="660">
        <f>$R$6+$Q$6*HM63+$P$6*HM63*HM63+$O$6*HM63*HM63*HM63+$N$6*SQRT(HM63)+$M$6*LN(HM63)</f>
        <v>10.536612202922939</v>
      </c>
      <c r="HQ68" s="660">
        <f>HU$6+HT$6*HM63+HS$6*HM63*HM63+HR$6*HM63*HM63*HM63+HQ$6*SQRT(HM63)+HP$6*LN(HM63)</f>
        <v>14.870997505006896</v>
      </c>
      <c r="HR68" s="660"/>
      <c r="HS68" s="660"/>
      <c r="HT68" s="695">
        <f>(HM68*HM67+HN68*HN67+HO68*HO67+HP68*HP67+HQ67*HQ68)*HT66</f>
        <v>51.065376119125624</v>
      </c>
      <c r="HU68" s="700" t="str">
        <f>"MJ/"&amp;TEXT(HT66,"0.0")&amp;"kmol"</f>
        <v>MJ/3.4kmol</v>
      </c>
      <c r="HV68" s="700"/>
      <c r="HW68" s="700"/>
      <c r="IA68" s="705"/>
      <c r="IB68" s="720"/>
      <c r="IC68" s="721"/>
      <c r="ID68" s="721"/>
      <c r="IE68" s="720"/>
      <c r="IF68" s="720"/>
    </row>
    <row r="69" spans="1:243" ht="13.8" x14ac:dyDescent="0.3">
      <c r="A69" s="660"/>
      <c r="B69" s="660"/>
      <c r="C69" s="660"/>
      <c r="D69" s="660"/>
      <c r="E69" s="660"/>
      <c r="F69" s="660"/>
      <c r="G69" s="660"/>
      <c r="H69" s="751"/>
      <c r="I69" s="660"/>
      <c r="J69" s="660"/>
      <c r="K69" s="660"/>
      <c r="L69" s="660"/>
      <c r="M69" s="751"/>
      <c r="N69" s="700"/>
      <c r="O69" s="700"/>
      <c r="P69" s="700"/>
      <c r="Q69" s="700"/>
      <c r="R69" s="700"/>
      <c r="S69" s="660"/>
      <c r="T69" s="660"/>
      <c r="U69" s="660"/>
      <c r="V69" s="660"/>
      <c r="W69" s="660"/>
      <c r="X69" s="660"/>
      <c r="Y69" s="660"/>
      <c r="Z69" s="660"/>
      <c r="AA69" s="660"/>
      <c r="AB69" s="660"/>
      <c r="AC69" s="700"/>
      <c r="AD69" s="700"/>
      <c r="AE69" s="700"/>
      <c r="AF69" s="700"/>
      <c r="AG69" s="700"/>
      <c r="AH69" s="700"/>
      <c r="AI69" s="700"/>
      <c r="AJ69" s="700"/>
      <c r="AK69" s="700"/>
      <c r="AL69" s="700"/>
      <c r="AM69" s="700"/>
      <c r="AN69" s="700"/>
      <c r="AO69" s="700"/>
      <c r="AP69" s="700"/>
      <c r="AQ69" s="700"/>
      <c r="AR69" s="700"/>
      <c r="AS69" s="700"/>
      <c r="AT69" s="700"/>
      <c r="AU69" s="700"/>
      <c r="AV69" s="700"/>
      <c r="AW69" s="700"/>
      <c r="AX69" s="700"/>
      <c r="AY69" s="700"/>
      <c r="AZ69" s="700"/>
      <c r="BA69" s="700"/>
      <c r="BB69" s="700"/>
      <c r="BC69" s="700"/>
      <c r="BD69" s="700"/>
      <c r="BE69" s="700"/>
      <c r="BF69" s="700"/>
      <c r="BG69" s="660"/>
      <c r="BH69" s="700"/>
      <c r="BI69" s="700"/>
      <c r="BJ69" s="700"/>
      <c r="BK69" s="700"/>
      <c r="BL69" s="700"/>
      <c r="BM69" s="700"/>
      <c r="BN69" s="700"/>
      <c r="BO69" s="700"/>
      <c r="BP69" s="700"/>
      <c r="BQ69" s="700"/>
      <c r="BR69" s="700"/>
      <c r="BS69" s="700"/>
      <c r="BT69" s="700"/>
      <c r="BU69" s="660"/>
      <c r="BV69" s="660"/>
      <c r="BW69" s="660"/>
      <c r="BX69" s="660"/>
      <c r="BY69" s="660"/>
      <c r="BZ69" s="660"/>
      <c r="CA69" s="660"/>
      <c r="CB69" s="700"/>
      <c r="CC69" s="700"/>
      <c r="CD69" s="700"/>
      <c r="CE69" s="700"/>
      <c r="CF69" s="700"/>
      <c r="CG69" s="700"/>
      <c r="CH69" s="660"/>
      <c r="CI69" s="660"/>
      <c r="CJ69" s="700"/>
      <c r="CK69" s="700"/>
      <c r="CL69" s="660"/>
      <c r="CM69" s="700"/>
      <c r="CN69" s="700"/>
      <c r="CO69" s="700"/>
      <c r="CP69" s="700"/>
      <c r="CQ69" s="700"/>
      <c r="CR69" s="700"/>
      <c r="CS69" s="700"/>
      <c r="CT69" s="700"/>
      <c r="CU69" s="700"/>
      <c r="CV69" s="700"/>
      <c r="CW69" s="700"/>
      <c r="CX69" s="700"/>
      <c r="CY69" s="700"/>
      <c r="CZ69" s="700"/>
      <c r="DA69" s="700"/>
      <c r="DB69" s="700"/>
      <c r="DC69" s="700"/>
      <c r="DD69" s="700"/>
      <c r="DE69" s="700"/>
      <c r="DF69" s="660"/>
      <c r="DG69" s="660"/>
      <c r="DH69" s="660"/>
      <c r="DI69" s="660"/>
      <c r="DJ69" s="660"/>
      <c r="DK69" s="660"/>
      <c r="DL69" s="660"/>
      <c r="DM69" s="660"/>
      <c r="DN69" s="660"/>
      <c r="DO69" s="660"/>
      <c r="DP69" s="660"/>
      <c r="DQ69" s="660"/>
      <c r="DR69" s="660"/>
      <c r="DS69" s="660"/>
      <c r="DT69" s="660"/>
      <c r="DU69" s="660"/>
      <c r="DV69" s="660"/>
      <c r="DW69" s="660"/>
      <c r="DX69" s="660"/>
      <c r="DY69" s="660"/>
      <c r="DZ69" s="660"/>
      <c r="EA69" s="660"/>
      <c r="EB69" s="660"/>
      <c r="EC69" s="660"/>
      <c r="ED69" s="660"/>
      <c r="EE69" s="660"/>
      <c r="EF69" s="660"/>
      <c r="EG69" s="660"/>
      <c r="EH69" s="660"/>
      <c r="EI69" s="660"/>
      <c r="EJ69" s="660"/>
      <c r="EK69" s="660"/>
      <c r="EL69" s="660"/>
      <c r="EM69" s="660"/>
      <c r="EN69" s="660"/>
      <c r="EO69" s="660"/>
      <c r="EP69" s="660"/>
      <c r="EQ69" s="660"/>
      <c r="ER69" s="660"/>
      <c r="ES69" s="660"/>
      <c r="ET69" s="660"/>
      <c r="EU69" s="660"/>
      <c r="EV69" s="660"/>
      <c r="EW69" s="660"/>
      <c r="EX69" s="660"/>
      <c r="EY69" s="660"/>
      <c r="EZ69" s="660"/>
      <c r="FA69" s="660"/>
      <c r="FB69" s="660"/>
      <c r="FC69" s="660"/>
      <c r="FD69" s="660"/>
      <c r="FE69" s="660"/>
      <c r="FF69" s="660"/>
      <c r="FG69" s="660"/>
      <c r="FH69" s="660"/>
      <c r="FI69" s="660"/>
      <c r="FJ69" s="660"/>
      <c r="FK69" s="660"/>
      <c r="FL69" s="660"/>
      <c r="FM69" s="660"/>
      <c r="FN69" s="660"/>
      <c r="FO69" s="660"/>
      <c r="FP69" s="660"/>
      <c r="FQ69" s="660"/>
      <c r="FR69" s="660"/>
      <c r="FS69" s="660"/>
      <c r="FT69" s="660"/>
      <c r="FU69" s="660"/>
      <c r="FV69" s="660"/>
      <c r="FW69" s="660"/>
      <c r="FX69" s="660"/>
      <c r="FY69" s="660"/>
      <c r="FZ69" s="660"/>
      <c r="GA69" s="660"/>
      <c r="GB69" s="660"/>
      <c r="GC69" s="660"/>
      <c r="GD69" s="660"/>
      <c r="GE69" s="660"/>
      <c r="GF69" s="660"/>
      <c r="GG69" s="660"/>
      <c r="GH69" s="660"/>
      <c r="GI69" s="660"/>
      <c r="GJ69" s="660"/>
      <c r="GK69" s="660"/>
      <c r="GL69" s="660"/>
      <c r="GM69" s="660"/>
      <c r="GN69" s="660"/>
      <c r="GO69" s="660"/>
      <c r="GP69" s="660"/>
      <c r="GQ69" s="660"/>
      <c r="GR69" s="660"/>
      <c r="GS69" s="660"/>
      <c r="GT69" s="660"/>
      <c r="GU69" s="660"/>
      <c r="GV69" s="660"/>
      <c r="GW69" s="660"/>
      <c r="GX69" s="660"/>
      <c r="GY69" s="660"/>
      <c r="GZ69" s="660"/>
      <c r="HA69" s="660"/>
      <c r="HB69" s="660"/>
      <c r="HC69" s="660"/>
      <c r="HD69" s="660"/>
      <c r="HE69" s="660"/>
      <c r="HF69" s="660"/>
      <c r="HG69" s="660"/>
      <c r="HH69" s="660"/>
      <c r="HI69" s="660"/>
      <c r="HJ69" s="660"/>
      <c r="HK69" s="660"/>
      <c r="HL69" s="660"/>
      <c r="HM69" s="660">
        <f>HM58*$E$2*2</f>
        <v>0</v>
      </c>
      <c r="HN69" s="660"/>
      <c r="HO69" s="660"/>
      <c r="HP69" s="660"/>
      <c r="HQ69" s="660"/>
      <c r="HR69" s="660"/>
      <c r="HS69" s="660"/>
      <c r="HT69" s="660"/>
      <c r="HU69" s="660"/>
      <c r="HV69" s="660"/>
      <c r="HW69" s="660"/>
    </row>
    <row r="70" spans="1:243" ht="13.8" x14ac:dyDescent="0.3">
      <c r="A70" s="660"/>
      <c r="B70" s="660"/>
      <c r="C70" s="660"/>
      <c r="D70" s="660"/>
      <c r="E70" s="660"/>
      <c r="F70" s="660"/>
      <c r="G70" s="660"/>
      <c r="H70" s="751"/>
      <c r="I70" s="660"/>
      <c r="J70" s="660"/>
      <c r="K70" s="660"/>
      <c r="L70" s="660"/>
      <c r="M70" s="751"/>
      <c r="N70" s="700"/>
      <c r="O70" s="700"/>
      <c r="P70" s="700"/>
      <c r="Q70" s="700"/>
      <c r="R70" s="700"/>
      <c r="S70" s="660"/>
      <c r="T70" s="660"/>
      <c r="U70" s="660"/>
      <c r="V70" s="660"/>
      <c r="W70" s="660"/>
      <c r="X70" s="660"/>
      <c r="Y70" s="660"/>
      <c r="Z70" s="660"/>
      <c r="AA70" s="660"/>
      <c r="AB70" s="660"/>
      <c r="AC70" s="700"/>
      <c r="AD70" s="700"/>
      <c r="AE70" s="700"/>
      <c r="AF70" s="700"/>
      <c r="AG70" s="700"/>
      <c r="AH70" s="700"/>
      <c r="AI70" s="700"/>
      <c r="AJ70" s="700"/>
      <c r="AK70" s="700"/>
      <c r="AL70" s="700"/>
      <c r="AM70" s="700"/>
      <c r="AN70" s="700"/>
      <c r="AO70" s="700"/>
      <c r="AP70" s="700"/>
      <c r="AQ70" s="700"/>
      <c r="AR70" s="700"/>
      <c r="AS70" s="700"/>
      <c r="AT70" s="700"/>
      <c r="AU70" s="700"/>
      <c r="AV70" s="700"/>
      <c r="AW70" s="700"/>
      <c r="AX70" s="700"/>
      <c r="AY70" s="700"/>
      <c r="AZ70" s="700"/>
      <c r="BA70" s="700"/>
      <c r="BB70" s="700"/>
      <c r="BC70" s="700"/>
      <c r="BD70" s="700"/>
      <c r="BE70" s="700"/>
      <c r="BF70" s="700"/>
      <c r="BG70" s="660"/>
      <c r="BH70" s="700"/>
      <c r="BI70" s="700"/>
      <c r="BJ70" s="700"/>
      <c r="BK70" s="700"/>
      <c r="BL70" s="700"/>
      <c r="BM70" s="700"/>
      <c r="BN70" s="700"/>
      <c r="BO70" s="700"/>
      <c r="BP70" s="700"/>
      <c r="BQ70" s="700"/>
      <c r="BR70" s="700"/>
      <c r="BS70" s="700"/>
      <c r="BT70" s="700"/>
      <c r="BU70" s="660"/>
      <c r="BV70" s="660"/>
      <c r="BW70" s="660"/>
      <c r="BX70" s="660"/>
      <c r="BY70" s="660"/>
      <c r="BZ70" s="660"/>
      <c r="CA70" s="660"/>
      <c r="CB70" s="700"/>
      <c r="CC70" s="700"/>
      <c r="CD70" s="700"/>
      <c r="CE70" s="700"/>
      <c r="CF70" s="700"/>
      <c r="CG70" s="700"/>
      <c r="CH70" s="660"/>
      <c r="CI70" s="660"/>
      <c r="CJ70" s="700"/>
      <c r="CK70" s="700"/>
      <c r="CL70" s="660"/>
      <c r="CM70" s="700"/>
      <c r="CN70" s="700"/>
      <c r="CO70" s="700"/>
      <c r="CP70" s="700"/>
      <c r="CQ70" s="700"/>
      <c r="CR70" s="700"/>
      <c r="CS70" s="700"/>
      <c r="CT70" s="700"/>
      <c r="CU70" s="700"/>
      <c r="CV70" s="700"/>
      <c r="CW70" s="700"/>
      <c r="CX70" s="700"/>
      <c r="CY70" s="700"/>
      <c r="CZ70" s="700"/>
      <c r="DA70" s="700"/>
      <c r="DB70" s="700"/>
      <c r="DC70" s="700"/>
      <c r="DD70" s="700"/>
      <c r="DE70" s="700"/>
      <c r="DF70" s="673" t="s">
        <v>1382</v>
      </c>
      <c r="DG70" s="752">
        <v>2708.5</v>
      </c>
      <c r="DH70" s="666" t="s">
        <v>64</v>
      </c>
      <c r="DI70" s="660"/>
      <c r="DJ70" s="660"/>
      <c r="DK70" s="660"/>
      <c r="DL70" s="660"/>
      <c r="DM70" s="660"/>
      <c r="DN70" s="660"/>
      <c r="DO70" s="660"/>
      <c r="DP70" s="673" t="s">
        <v>1382</v>
      </c>
      <c r="DQ70" s="741">
        <v>2780</v>
      </c>
      <c r="DR70" s="666" t="s">
        <v>64</v>
      </c>
      <c r="DS70" s="660"/>
      <c r="DT70" s="660"/>
      <c r="DU70" s="660"/>
      <c r="DV70" s="660"/>
      <c r="DW70" s="660"/>
      <c r="DX70" s="660"/>
      <c r="DY70" s="660"/>
      <c r="DZ70" s="673" t="s">
        <v>1382</v>
      </c>
      <c r="EA70" s="741">
        <v>2919</v>
      </c>
      <c r="EB70" s="666" t="s">
        <v>64</v>
      </c>
      <c r="EC70" s="660"/>
      <c r="ED70" s="660"/>
      <c r="EE70" s="660"/>
      <c r="EF70" s="660"/>
      <c r="EG70" s="660"/>
      <c r="EH70" s="660"/>
      <c r="EI70" s="660"/>
      <c r="EJ70" s="673" t="s">
        <v>1382</v>
      </c>
      <c r="EK70" s="741">
        <v>2798</v>
      </c>
      <c r="EL70" s="666" t="s">
        <v>64</v>
      </c>
      <c r="EM70" s="660"/>
      <c r="EN70" s="660"/>
      <c r="EO70" s="660"/>
      <c r="EP70" s="660"/>
      <c r="EQ70" s="660"/>
      <c r="ER70" s="660"/>
      <c r="ES70" s="660"/>
      <c r="ET70" s="673" t="s">
        <v>1382</v>
      </c>
      <c r="EU70" s="741">
        <v>2790</v>
      </c>
      <c r="EV70" s="666" t="s">
        <v>64</v>
      </c>
      <c r="EW70" s="660"/>
      <c r="EX70" s="660"/>
      <c r="EY70" s="660"/>
      <c r="EZ70" s="660"/>
      <c r="FA70" s="660"/>
      <c r="FB70" s="660"/>
      <c r="FC70" s="660"/>
      <c r="FD70" s="673" t="s">
        <v>1382</v>
      </c>
      <c r="FE70" s="741">
        <v>2895</v>
      </c>
      <c r="FF70" s="666" t="s">
        <v>64</v>
      </c>
      <c r="FG70" s="660"/>
      <c r="FH70" s="660"/>
      <c r="FI70" s="660"/>
      <c r="FJ70" s="660"/>
      <c r="FK70" s="660"/>
      <c r="FL70" s="660"/>
      <c r="FM70" s="660"/>
      <c r="FN70" s="673" t="s">
        <v>1382</v>
      </c>
      <c r="FO70" s="741">
        <v>2805</v>
      </c>
      <c r="FP70" s="666" t="s">
        <v>64</v>
      </c>
      <c r="FQ70" s="660"/>
      <c r="FR70" s="660"/>
      <c r="FS70" s="660"/>
      <c r="FT70" s="660"/>
      <c r="FU70" s="660"/>
      <c r="FV70" s="660"/>
      <c r="FW70" s="660"/>
      <c r="FX70" s="673" t="s">
        <v>1382</v>
      </c>
      <c r="FY70" s="741">
        <v>2910</v>
      </c>
      <c r="FZ70" s="666" t="s">
        <v>64</v>
      </c>
      <c r="GA70" s="660"/>
      <c r="GB70" s="660"/>
      <c r="GC70" s="660"/>
      <c r="GD70" s="660"/>
      <c r="GE70" s="660"/>
      <c r="GF70" s="660"/>
      <c r="GG70" s="660"/>
      <c r="GH70" s="673" t="s">
        <v>1382</v>
      </c>
      <c r="GI70" s="741">
        <v>2682</v>
      </c>
      <c r="GJ70" s="666" t="s">
        <v>64</v>
      </c>
      <c r="GK70" s="660"/>
      <c r="GL70" s="660"/>
      <c r="GM70" s="660"/>
      <c r="GN70" s="660"/>
      <c r="GO70" s="660"/>
      <c r="GP70" s="660"/>
      <c r="GQ70" s="660"/>
      <c r="GR70" s="673" t="s">
        <v>1382</v>
      </c>
      <c r="GS70" s="741">
        <v>2735.5</v>
      </c>
      <c r="GT70" s="666" t="s">
        <v>64</v>
      </c>
      <c r="GU70" s="660"/>
      <c r="GV70" s="660"/>
      <c r="GW70" s="660"/>
      <c r="GX70" s="660"/>
      <c r="GY70" s="660"/>
      <c r="GZ70" s="660"/>
      <c r="HA70" s="660"/>
      <c r="HB70" s="673" t="s">
        <v>1382</v>
      </c>
      <c r="HC70" s="741">
        <v>3055</v>
      </c>
      <c r="HD70" s="666" t="s">
        <v>64</v>
      </c>
      <c r="HE70" s="660"/>
      <c r="HF70" s="660"/>
      <c r="HG70" s="660"/>
      <c r="HH70" s="660"/>
      <c r="HI70" s="660"/>
      <c r="HJ70" s="660"/>
      <c r="HK70" s="660"/>
      <c r="HL70" s="673" t="s">
        <v>1382</v>
      </c>
      <c r="HM70" s="741">
        <v>2935</v>
      </c>
      <c r="HN70" s="666" t="s">
        <v>64</v>
      </c>
      <c r="HO70" s="660"/>
      <c r="HP70" s="660"/>
      <c r="HQ70" s="660"/>
      <c r="HR70" s="660"/>
      <c r="HS70" s="660"/>
      <c r="HT70" s="660"/>
      <c r="HU70" s="660"/>
      <c r="HV70" s="660"/>
      <c r="HW70" s="660"/>
    </row>
    <row r="71" spans="1:243" ht="13.8" x14ac:dyDescent="0.3">
      <c r="A71" s="660"/>
      <c r="B71" s="660"/>
      <c r="C71" s="660"/>
      <c r="D71" s="660"/>
      <c r="E71" s="660"/>
      <c r="F71" s="660"/>
      <c r="G71" s="660"/>
      <c r="H71" s="751"/>
      <c r="I71" s="660"/>
      <c r="J71" s="660"/>
      <c r="K71" s="660"/>
      <c r="L71" s="660"/>
      <c r="M71" s="751"/>
      <c r="N71" s="700"/>
      <c r="O71" s="700"/>
      <c r="P71" s="700"/>
      <c r="Q71" s="700"/>
      <c r="R71" s="700"/>
      <c r="S71" s="660"/>
      <c r="T71" s="660"/>
      <c r="U71" s="660"/>
      <c r="V71" s="660"/>
      <c r="W71" s="660"/>
      <c r="X71" s="660"/>
      <c r="Y71" s="660"/>
      <c r="Z71" s="660"/>
      <c r="AA71" s="660"/>
      <c r="AB71" s="660"/>
      <c r="AC71" s="700"/>
      <c r="AD71" s="700"/>
      <c r="AE71" s="700"/>
      <c r="AF71" s="700"/>
      <c r="AG71" s="700"/>
      <c r="AH71" s="700"/>
      <c r="AI71" s="700"/>
      <c r="AJ71" s="700"/>
      <c r="AK71" s="700"/>
      <c r="AL71" s="700"/>
      <c r="AM71" s="700"/>
      <c r="AN71" s="700"/>
      <c r="AO71" s="700"/>
      <c r="AP71" s="700"/>
      <c r="AQ71" s="700"/>
      <c r="AR71" s="700"/>
      <c r="AS71" s="700"/>
      <c r="AT71" s="700"/>
      <c r="AU71" s="700"/>
      <c r="AV71" s="700"/>
      <c r="AW71" s="700"/>
      <c r="AX71" s="700"/>
      <c r="AY71" s="700"/>
      <c r="AZ71" s="700"/>
      <c r="BA71" s="700"/>
      <c r="BB71" s="700"/>
      <c r="BC71" s="700"/>
      <c r="BD71" s="700"/>
      <c r="BE71" s="700"/>
      <c r="BF71" s="700"/>
      <c r="BG71" s="700"/>
      <c r="BH71" s="700"/>
      <c r="BI71" s="700"/>
      <c r="BJ71" s="700"/>
      <c r="BK71" s="700"/>
      <c r="BL71" s="700"/>
      <c r="BM71" s="700"/>
      <c r="BN71" s="700"/>
      <c r="BO71" s="700"/>
      <c r="BP71" s="700"/>
      <c r="BQ71" s="700"/>
      <c r="BR71" s="700"/>
      <c r="BS71" s="700"/>
      <c r="BT71" s="700"/>
      <c r="BU71" s="660"/>
      <c r="BV71" s="660"/>
      <c r="BW71" s="660"/>
      <c r="BX71" s="660"/>
      <c r="BY71" s="660"/>
      <c r="BZ71" s="660"/>
      <c r="CA71" s="660"/>
      <c r="CB71" s="700"/>
      <c r="CC71" s="700"/>
      <c r="CD71" s="700"/>
      <c r="CE71" s="700"/>
      <c r="CF71" s="700"/>
      <c r="CG71" s="700"/>
      <c r="CH71" s="700"/>
      <c r="CI71" s="700"/>
      <c r="CJ71" s="700"/>
      <c r="CK71" s="700"/>
      <c r="CL71" s="660"/>
      <c r="CM71" s="700"/>
      <c r="CN71" s="700"/>
      <c r="CO71" s="700"/>
      <c r="CP71" s="700"/>
      <c r="CQ71" s="700"/>
      <c r="CR71" s="700"/>
      <c r="CS71" s="700"/>
      <c r="CT71" s="700"/>
      <c r="CU71" s="700"/>
      <c r="CV71" s="700"/>
      <c r="CW71" s="700"/>
      <c r="CX71" s="700"/>
      <c r="CY71" s="700"/>
      <c r="CZ71" s="700"/>
      <c r="DA71" s="700"/>
      <c r="DB71" s="700"/>
      <c r="DC71" s="700"/>
      <c r="DD71" s="700"/>
      <c r="DE71" s="700"/>
      <c r="DF71" s="660" t="s">
        <v>1383</v>
      </c>
      <c r="DG71" s="660"/>
      <c r="DH71" s="660"/>
      <c r="DI71" s="660"/>
      <c r="DJ71" s="660"/>
      <c r="DK71" s="660"/>
      <c r="DL71" s="660"/>
      <c r="DM71" s="660"/>
      <c r="DN71" s="660"/>
      <c r="DO71" s="660"/>
      <c r="DP71" s="660" t="s">
        <v>1383</v>
      </c>
      <c r="DQ71" s="660"/>
      <c r="DR71" s="660"/>
      <c r="DS71" s="660"/>
      <c r="DT71" s="660"/>
      <c r="DU71" s="660"/>
      <c r="DV71" s="660"/>
      <c r="DW71" s="660"/>
      <c r="DX71" s="660"/>
      <c r="DY71" s="660"/>
      <c r="DZ71" s="660" t="s">
        <v>1383</v>
      </c>
      <c r="EA71" s="660"/>
      <c r="EB71" s="660"/>
      <c r="EC71" s="660"/>
      <c r="ED71" s="660"/>
      <c r="EE71" s="660"/>
      <c r="EF71" s="660"/>
      <c r="EG71" s="660"/>
      <c r="EH71" s="660"/>
      <c r="EI71" s="660"/>
      <c r="EJ71" s="660" t="s">
        <v>1383</v>
      </c>
      <c r="EK71" s="660"/>
      <c r="EL71" s="660"/>
      <c r="EM71" s="660"/>
      <c r="EN71" s="660"/>
      <c r="EO71" s="660"/>
      <c r="EP71" s="660"/>
      <c r="EQ71" s="660"/>
      <c r="ER71" s="660"/>
      <c r="ES71" s="660"/>
      <c r="ET71" s="660" t="s">
        <v>1383</v>
      </c>
      <c r="EU71" s="660"/>
      <c r="EV71" s="660"/>
      <c r="EW71" s="660"/>
      <c r="EX71" s="660"/>
      <c r="EY71" s="660"/>
      <c r="EZ71" s="660"/>
      <c r="FA71" s="660"/>
      <c r="FB71" s="660"/>
      <c r="FC71" s="660"/>
      <c r="FD71" s="660" t="s">
        <v>1383</v>
      </c>
      <c r="FE71" s="660"/>
      <c r="FF71" s="660"/>
      <c r="FG71" s="660"/>
      <c r="FH71" s="660"/>
      <c r="FI71" s="660"/>
      <c r="FJ71" s="660"/>
      <c r="FK71" s="660"/>
      <c r="FL71" s="660"/>
      <c r="FM71" s="660"/>
      <c r="FN71" s="660" t="s">
        <v>1383</v>
      </c>
      <c r="FO71" s="660"/>
      <c r="FP71" s="660"/>
      <c r="FQ71" s="660"/>
      <c r="FR71" s="660"/>
      <c r="FS71" s="660"/>
      <c r="FT71" s="660"/>
      <c r="FU71" s="660"/>
      <c r="FV71" s="660"/>
      <c r="FW71" s="660"/>
      <c r="FX71" s="660" t="s">
        <v>1383</v>
      </c>
      <c r="FY71" s="660"/>
      <c r="FZ71" s="660"/>
      <c r="GA71" s="660"/>
      <c r="GB71" s="660"/>
      <c r="GC71" s="660"/>
      <c r="GD71" s="660"/>
      <c r="GE71" s="660"/>
      <c r="GF71" s="660"/>
      <c r="GG71" s="660"/>
      <c r="GH71" s="660" t="s">
        <v>1383</v>
      </c>
      <c r="GI71" s="660"/>
      <c r="GJ71" s="660"/>
      <c r="GK71" s="660"/>
      <c r="GL71" s="660"/>
      <c r="GM71" s="660"/>
      <c r="GN71" s="660"/>
      <c r="GO71" s="660"/>
      <c r="GP71" s="660"/>
      <c r="GQ71" s="660"/>
      <c r="GR71" s="660" t="s">
        <v>1383</v>
      </c>
      <c r="GS71" s="660"/>
      <c r="GT71" s="660"/>
      <c r="GU71" s="660"/>
      <c r="GV71" s="660"/>
      <c r="GW71" s="660"/>
      <c r="GX71" s="660"/>
      <c r="GY71" s="660"/>
      <c r="GZ71" s="660"/>
      <c r="HA71" s="660"/>
      <c r="HB71" s="660" t="s">
        <v>1383</v>
      </c>
      <c r="HC71" s="660"/>
      <c r="HD71" s="660"/>
      <c r="HE71" s="660"/>
      <c r="HF71" s="660"/>
      <c r="HG71" s="660"/>
      <c r="HH71" s="660"/>
      <c r="HI71" s="660"/>
      <c r="HJ71" s="660"/>
      <c r="HK71" s="660"/>
      <c r="HL71" s="660" t="s">
        <v>1383</v>
      </c>
      <c r="HM71" s="660"/>
      <c r="HN71" s="660"/>
      <c r="HO71" s="660"/>
      <c r="HP71" s="660"/>
      <c r="HQ71" s="660"/>
      <c r="HR71" s="660"/>
      <c r="HS71" s="660"/>
      <c r="HT71" s="660"/>
      <c r="HU71" s="660"/>
      <c r="HV71" s="660"/>
      <c r="HW71" s="660"/>
    </row>
    <row r="72" spans="1:243" ht="13.8" x14ac:dyDescent="0.3">
      <c r="A72" s="660"/>
      <c r="B72" s="660"/>
      <c r="C72" s="660"/>
      <c r="D72" s="660"/>
      <c r="E72" s="660"/>
      <c r="F72" s="660"/>
      <c r="G72" s="660"/>
      <c r="H72" s="751"/>
      <c r="I72" s="660"/>
      <c r="J72" s="660"/>
      <c r="K72" s="660"/>
      <c r="L72" s="660"/>
      <c r="M72" s="751"/>
      <c r="N72" s="700"/>
      <c r="O72" s="700"/>
      <c r="P72" s="700"/>
      <c r="Q72" s="700"/>
      <c r="R72" s="700"/>
      <c r="S72" s="660"/>
      <c r="T72" s="660"/>
      <c r="U72" s="660"/>
      <c r="V72" s="660"/>
      <c r="W72" s="660"/>
      <c r="X72" s="660"/>
      <c r="Y72" s="660"/>
      <c r="Z72" s="660"/>
      <c r="AA72" s="660"/>
      <c r="AB72" s="660"/>
      <c r="AC72" s="700"/>
      <c r="AD72" s="700"/>
      <c r="AE72" s="700"/>
      <c r="AF72" s="700"/>
      <c r="AG72" s="700"/>
      <c r="AH72" s="700"/>
      <c r="AI72" s="700"/>
      <c r="AJ72" s="700"/>
      <c r="AK72" s="700"/>
      <c r="AL72" s="700"/>
      <c r="AM72" s="700"/>
      <c r="AN72" s="700"/>
      <c r="AO72" s="700"/>
      <c r="AP72" s="700"/>
      <c r="AQ72" s="700"/>
      <c r="AR72" s="700"/>
      <c r="AS72" s="700"/>
      <c r="AT72" s="700"/>
      <c r="AU72" s="700"/>
      <c r="AV72" s="700"/>
      <c r="AW72" s="700"/>
      <c r="AX72" s="700"/>
      <c r="AY72" s="700"/>
      <c r="AZ72" s="700"/>
      <c r="BA72" s="700"/>
      <c r="BB72" s="700"/>
      <c r="BC72" s="700"/>
      <c r="BD72" s="700"/>
      <c r="BE72" s="700"/>
      <c r="BF72" s="700"/>
      <c r="BG72" s="700"/>
      <c r="BH72" s="700"/>
      <c r="BI72" s="700"/>
      <c r="BJ72" s="700"/>
      <c r="BK72" s="700"/>
      <c r="BL72" s="700"/>
      <c r="BM72" s="700"/>
      <c r="BN72" s="700"/>
      <c r="BO72" s="700"/>
      <c r="BP72" s="700"/>
      <c r="BQ72" s="700"/>
      <c r="BR72" s="700"/>
      <c r="BS72" s="700"/>
      <c r="BT72" s="700"/>
      <c r="BU72" s="660"/>
      <c r="BV72" s="660"/>
      <c r="BW72" s="660"/>
      <c r="BX72" s="660"/>
      <c r="BY72" s="660"/>
      <c r="BZ72" s="660"/>
      <c r="CA72" s="660"/>
      <c r="CB72" s="700"/>
      <c r="CC72" s="700"/>
      <c r="CD72" s="700"/>
      <c r="CE72" s="700"/>
      <c r="CF72" s="700"/>
      <c r="CG72" s="700"/>
      <c r="CH72" s="700"/>
      <c r="CI72" s="700"/>
      <c r="CJ72" s="700"/>
      <c r="CK72" s="700"/>
      <c r="CL72" s="660"/>
      <c r="CM72" s="700"/>
      <c r="CN72" s="700"/>
      <c r="CO72" s="700"/>
      <c r="CP72" s="700"/>
      <c r="CQ72" s="700"/>
      <c r="CR72" s="700"/>
      <c r="CS72" s="700"/>
      <c r="CT72" s="700"/>
      <c r="CU72" s="700"/>
      <c r="CV72" s="700"/>
      <c r="CW72" s="700"/>
      <c r="CX72" s="700"/>
      <c r="CY72" s="700"/>
      <c r="CZ72" s="700"/>
      <c r="DA72" s="700"/>
      <c r="DB72" s="700"/>
      <c r="DC72" s="700"/>
      <c r="DD72" s="700"/>
      <c r="DE72" s="700"/>
      <c r="DF72" s="746" t="s">
        <v>1384</v>
      </c>
      <c r="DG72" s="737" t="s">
        <v>1385</v>
      </c>
      <c r="DH72" s="737" t="s">
        <v>1386</v>
      </c>
      <c r="DI72" s="738" t="s">
        <v>1387</v>
      </c>
      <c r="DJ72" s="739" t="s">
        <v>1388</v>
      </c>
      <c r="DK72" s="740" t="s">
        <v>1389</v>
      </c>
      <c r="DL72" s="740" t="s">
        <v>1390</v>
      </c>
      <c r="DM72" s="740" t="s">
        <v>1391</v>
      </c>
      <c r="DN72" s="740"/>
      <c r="DO72" s="660"/>
      <c r="DP72" s="746" t="s">
        <v>1384</v>
      </c>
      <c r="DQ72" s="737" t="s">
        <v>1385</v>
      </c>
      <c r="DR72" s="737" t="s">
        <v>1386</v>
      </c>
      <c r="DS72" s="738" t="s">
        <v>1387</v>
      </c>
      <c r="DT72" s="739" t="s">
        <v>1388</v>
      </c>
      <c r="DU72" s="740" t="s">
        <v>1389</v>
      </c>
      <c r="DV72" s="740" t="s">
        <v>1390</v>
      </c>
      <c r="DW72" s="740" t="s">
        <v>1391</v>
      </c>
      <c r="DX72" s="740"/>
      <c r="DY72" s="660"/>
      <c r="DZ72" s="746" t="s">
        <v>1384</v>
      </c>
      <c r="EA72" s="737" t="s">
        <v>1385</v>
      </c>
      <c r="EB72" s="737" t="s">
        <v>1386</v>
      </c>
      <c r="EC72" s="738" t="s">
        <v>1387</v>
      </c>
      <c r="ED72" s="739" t="s">
        <v>1388</v>
      </c>
      <c r="EE72" s="740" t="s">
        <v>1389</v>
      </c>
      <c r="EF72" s="740" t="s">
        <v>1390</v>
      </c>
      <c r="EG72" s="740" t="s">
        <v>1391</v>
      </c>
      <c r="EH72" s="740"/>
      <c r="EI72" s="660"/>
      <c r="EJ72" s="746" t="s">
        <v>1384</v>
      </c>
      <c r="EK72" s="737" t="s">
        <v>1385</v>
      </c>
      <c r="EL72" s="737" t="s">
        <v>1386</v>
      </c>
      <c r="EM72" s="738" t="s">
        <v>1387</v>
      </c>
      <c r="EN72" s="739" t="s">
        <v>1388</v>
      </c>
      <c r="EO72" s="740" t="s">
        <v>1389</v>
      </c>
      <c r="EP72" s="740" t="s">
        <v>1390</v>
      </c>
      <c r="EQ72" s="740" t="s">
        <v>1391</v>
      </c>
      <c r="ER72" s="740"/>
      <c r="ES72" s="660"/>
      <c r="ET72" s="746" t="s">
        <v>1384</v>
      </c>
      <c r="EU72" s="737" t="s">
        <v>1385</v>
      </c>
      <c r="EV72" s="737" t="s">
        <v>1386</v>
      </c>
      <c r="EW72" s="738" t="s">
        <v>1387</v>
      </c>
      <c r="EX72" s="739" t="s">
        <v>1388</v>
      </c>
      <c r="EY72" s="740" t="s">
        <v>1389</v>
      </c>
      <c r="EZ72" s="740" t="s">
        <v>1390</v>
      </c>
      <c r="FA72" s="740" t="s">
        <v>1391</v>
      </c>
      <c r="FB72" s="740"/>
      <c r="FC72" s="660"/>
      <c r="FD72" s="746" t="s">
        <v>1384</v>
      </c>
      <c r="FE72" s="737" t="s">
        <v>1385</v>
      </c>
      <c r="FF72" s="737" t="s">
        <v>1386</v>
      </c>
      <c r="FG72" s="738" t="s">
        <v>1387</v>
      </c>
      <c r="FH72" s="739" t="s">
        <v>1388</v>
      </c>
      <c r="FI72" s="740" t="s">
        <v>1389</v>
      </c>
      <c r="FJ72" s="740" t="s">
        <v>1390</v>
      </c>
      <c r="FK72" s="740" t="s">
        <v>1391</v>
      </c>
      <c r="FL72" s="740"/>
      <c r="FM72" s="660"/>
      <c r="FN72" s="746" t="s">
        <v>1384</v>
      </c>
      <c r="FO72" s="737" t="s">
        <v>1385</v>
      </c>
      <c r="FP72" s="737" t="s">
        <v>1386</v>
      </c>
      <c r="FQ72" s="738" t="s">
        <v>1387</v>
      </c>
      <c r="FR72" s="739" t="s">
        <v>1388</v>
      </c>
      <c r="FS72" s="740" t="s">
        <v>1389</v>
      </c>
      <c r="FT72" s="740" t="s">
        <v>1390</v>
      </c>
      <c r="FU72" s="740" t="s">
        <v>1391</v>
      </c>
      <c r="FV72" s="740"/>
      <c r="FW72" s="660"/>
      <c r="FX72" s="746" t="s">
        <v>1384</v>
      </c>
      <c r="FY72" s="737" t="s">
        <v>1385</v>
      </c>
      <c r="FZ72" s="737" t="s">
        <v>1386</v>
      </c>
      <c r="GA72" s="738" t="s">
        <v>1387</v>
      </c>
      <c r="GB72" s="739" t="s">
        <v>1388</v>
      </c>
      <c r="GC72" s="740" t="s">
        <v>1389</v>
      </c>
      <c r="GD72" s="740" t="s">
        <v>1390</v>
      </c>
      <c r="GE72" s="740" t="s">
        <v>1391</v>
      </c>
      <c r="GF72" s="740"/>
      <c r="GG72" s="660"/>
      <c r="GH72" s="746" t="s">
        <v>1384</v>
      </c>
      <c r="GI72" s="737" t="s">
        <v>1385</v>
      </c>
      <c r="GJ72" s="737" t="s">
        <v>1386</v>
      </c>
      <c r="GK72" s="738" t="s">
        <v>1387</v>
      </c>
      <c r="GL72" s="739" t="s">
        <v>1388</v>
      </c>
      <c r="GM72" s="740" t="s">
        <v>1389</v>
      </c>
      <c r="GN72" s="740" t="s">
        <v>1390</v>
      </c>
      <c r="GO72" s="740" t="s">
        <v>1391</v>
      </c>
      <c r="GP72" s="740"/>
      <c r="GQ72" s="660"/>
      <c r="GR72" s="746" t="s">
        <v>1384</v>
      </c>
      <c r="GS72" s="737" t="s">
        <v>1385</v>
      </c>
      <c r="GT72" s="737" t="s">
        <v>1386</v>
      </c>
      <c r="GU72" s="738" t="s">
        <v>1387</v>
      </c>
      <c r="GV72" s="739" t="s">
        <v>1388</v>
      </c>
      <c r="GW72" s="740" t="s">
        <v>1389</v>
      </c>
      <c r="GX72" s="740" t="s">
        <v>1390</v>
      </c>
      <c r="GY72" s="740" t="s">
        <v>1391</v>
      </c>
      <c r="GZ72" s="740"/>
      <c r="HA72" s="660"/>
      <c r="HB72" s="746" t="s">
        <v>1384</v>
      </c>
      <c r="HC72" s="737" t="s">
        <v>1385</v>
      </c>
      <c r="HD72" s="737" t="s">
        <v>1386</v>
      </c>
      <c r="HE72" s="738" t="s">
        <v>1387</v>
      </c>
      <c r="HF72" s="739" t="s">
        <v>1388</v>
      </c>
      <c r="HG72" s="740" t="s">
        <v>1389</v>
      </c>
      <c r="HH72" s="740" t="s">
        <v>1390</v>
      </c>
      <c r="HI72" s="740" t="s">
        <v>1391</v>
      </c>
      <c r="HJ72" s="740"/>
      <c r="HK72" s="660"/>
      <c r="HL72" s="746" t="s">
        <v>1384</v>
      </c>
      <c r="HM72" s="737" t="s">
        <v>1385</v>
      </c>
      <c r="HN72" s="737" t="s">
        <v>1386</v>
      </c>
      <c r="HO72" s="738" t="s">
        <v>1387</v>
      </c>
      <c r="HP72" s="739" t="s">
        <v>1388</v>
      </c>
      <c r="HQ72" s="740" t="s">
        <v>1389</v>
      </c>
      <c r="HR72" s="740" t="s">
        <v>1390</v>
      </c>
      <c r="HS72" s="740" t="s">
        <v>1391</v>
      </c>
      <c r="HT72" s="740"/>
      <c r="HU72" s="660"/>
      <c r="HV72" s="660"/>
      <c r="HW72" s="660"/>
    </row>
    <row r="73" spans="1:243" ht="13.8" x14ac:dyDescent="0.3">
      <c r="A73" s="660"/>
      <c r="B73" s="660"/>
      <c r="C73" s="660"/>
      <c r="D73" s="660"/>
      <c r="E73" s="660"/>
      <c r="F73" s="660"/>
      <c r="G73" s="660"/>
      <c r="H73" s="751"/>
      <c r="I73" s="660"/>
      <c r="J73" s="660"/>
      <c r="K73" s="660"/>
      <c r="L73" s="660"/>
      <c r="M73" s="751"/>
      <c r="N73" s="700"/>
      <c r="O73" s="700"/>
      <c r="P73" s="700"/>
      <c r="Q73" s="700"/>
      <c r="R73" s="700"/>
      <c r="S73" s="660"/>
      <c r="T73" s="660"/>
      <c r="U73" s="660"/>
      <c r="V73" s="660"/>
      <c r="W73" s="660"/>
      <c r="X73" s="660"/>
      <c r="Y73" s="660"/>
      <c r="Z73" s="660"/>
      <c r="AA73" s="660"/>
      <c r="AB73" s="660"/>
      <c r="AC73" s="700"/>
      <c r="AD73" s="700"/>
      <c r="AE73" s="700"/>
      <c r="AF73" s="700"/>
      <c r="AG73" s="700"/>
      <c r="AH73" s="700"/>
      <c r="AI73" s="700"/>
      <c r="AJ73" s="700"/>
      <c r="AK73" s="700"/>
      <c r="AL73" s="700"/>
      <c r="AM73" s="700"/>
      <c r="AN73" s="700"/>
      <c r="AO73" s="700"/>
      <c r="AP73" s="700"/>
      <c r="AQ73" s="700"/>
      <c r="AR73" s="700"/>
      <c r="AS73" s="700"/>
      <c r="AT73" s="700"/>
      <c r="AU73" s="700"/>
      <c r="AV73" s="700"/>
      <c r="AW73" s="700"/>
      <c r="AX73" s="700"/>
      <c r="AY73" s="700"/>
      <c r="AZ73" s="700"/>
      <c r="BA73" s="700"/>
      <c r="BB73" s="700"/>
      <c r="BC73" s="700"/>
      <c r="BD73" s="700"/>
      <c r="BE73" s="700"/>
      <c r="BF73" s="700"/>
      <c r="BG73" s="700"/>
      <c r="BH73" s="700"/>
      <c r="BI73" s="700"/>
      <c r="BJ73" s="700"/>
      <c r="BK73" s="700"/>
      <c r="BL73" s="700"/>
      <c r="BM73" s="700"/>
      <c r="BN73" s="700"/>
      <c r="BO73" s="700"/>
      <c r="BP73" s="700"/>
      <c r="BQ73" s="700"/>
      <c r="BR73" s="700"/>
      <c r="BS73" s="700"/>
      <c r="BT73" s="700"/>
      <c r="BU73" s="660"/>
      <c r="BV73" s="660"/>
      <c r="BW73" s="660"/>
      <c r="BX73" s="660"/>
      <c r="BY73" s="660"/>
      <c r="BZ73" s="660"/>
      <c r="CA73" s="660"/>
      <c r="CB73" s="700"/>
      <c r="CC73" s="700"/>
      <c r="CD73" s="700"/>
      <c r="CE73" s="700"/>
      <c r="CF73" s="700"/>
      <c r="CG73" s="700"/>
      <c r="CH73" s="700"/>
      <c r="CI73" s="700"/>
      <c r="CJ73" s="700"/>
      <c r="CK73" s="700"/>
      <c r="CL73" s="660"/>
      <c r="CM73" s="700"/>
      <c r="CN73" s="700"/>
      <c r="CO73" s="700"/>
      <c r="CP73" s="700"/>
      <c r="CQ73" s="700"/>
      <c r="CR73" s="700"/>
      <c r="CS73" s="700"/>
      <c r="CT73" s="700"/>
      <c r="CU73" s="700"/>
      <c r="CV73" s="700"/>
      <c r="CW73" s="700"/>
      <c r="CX73" s="700"/>
      <c r="CY73" s="700"/>
      <c r="CZ73" s="700"/>
      <c r="DA73" s="700"/>
      <c r="DB73" s="700"/>
      <c r="DC73" s="700"/>
      <c r="DD73" s="700"/>
      <c r="DE73" s="700"/>
      <c r="DF73" s="673">
        <f>DF61-DJ64/2+DG61/4-DK64/2</f>
        <v>2</v>
      </c>
      <c r="DG73" s="666">
        <f>DG66+DH61/2-DF73</f>
        <v>0</v>
      </c>
      <c r="DH73" s="666">
        <f>DH66</f>
        <v>7.5238095238095246</v>
      </c>
      <c r="DI73" s="695">
        <f>DI66+DG61/2-DK64</f>
        <v>2</v>
      </c>
      <c r="DJ73" s="695">
        <f>DJ66</f>
        <v>0</v>
      </c>
      <c r="DK73" s="695">
        <f>DF61-DJ64</f>
        <v>1</v>
      </c>
      <c r="DL73" s="695">
        <f>DJ64</f>
        <v>0</v>
      </c>
      <c r="DM73" s="695">
        <f>DK64</f>
        <v>0</v>
      </c>
      <c r="DN73" s="695">
        <f>SUM(DG73:DM73)</f>
        <v>10.523809523809526</v>
      </c>
      <c r="DO73" s="660"/>
      <c r="DP73" s="673">
        <f>DP61-DT64/2+DQ61/4-DU64/2</f>
        <v>5</v>
      </c>
      <c r="DQ73" s="666">
        <f>DQ66+DR61/2-DP73</f>
        <v>0</v>
      </c>
      <c r="DR73" s="666">
        <f>DR66</f>
        <v>18.80952380952381</v>
      </c>
      <c r="DS73" s="695">
        <f>DS66+DQ61/2-DU64</f>
        <v>4</v>
      </c>
      <c r="DT73" s="695">
        <f>DT66</f>
        <v>0</v>
      </c>
      <c r="DU73" s="695">
        <f>DP61-DT64</f>
        <v>3</v>
      </c>
      <c r="DV73" s="695">
        <f>DT64</f>
        <v>0</v>
      </c>
      <c r="DW73" s="695">
        <f>DU64</f>
        <v>0</v>
      </c>
      <c r="DX73" s="695">
        <f>SUM(DQ73:DW73)</f>
        <v>25.80952380952381</v>
      </c>
      <c r="DY73" s="660"/>
      <c r="DZ73" s="673">
        <f>DZ61-ED64/2+EA61/4-EE64/2</f>
        <v>7.5</v>
      </c>
      <c r="EA73" s="666">
        <f>EA66+EB61/2-DZ73</f>
        <v>0</v>
      </c>
      <c r="EB73" s="666">
        <f>EB66</f>
        <v>28.214285714285719</v>
      </c>
      <c r="EC73" s="695">
        <f>EC66+EA61/2-EE64</f>
        <v>3</v>
      </c>
      <c r="ED73" s="695">
        <f>ED66</f>
        <v>0</v>
      </c>
      <c r="EE73" s="695">
        <f>DZ61-ED64</f>
        <v>6</v>
      </c>
      <c r="EF73" s="695">
        <f>ED64</f>
        <v>0</v>
      </c>
      <c r="EG73" s="695">
        <f>EE64</f>
        <v>0</v>
      </c>
      <c r="EH73" s="695">
        <f>SUM(EA73:EG73)</f>
        <v>37.214285714285722</v>
      </c>
      <c r="EI73" s="660"/>
      <c r="EJ73" s="673">
        <f>EJ61-EN64/2+EK61/4-EO64/2</f>
        <v>11</v>
      </c>
      <c r="EK73" s="666">
        <f>EK66+EL61/2-EJ73</f>
        <v>0</v>
      </c>
      <c r="EL73" s="666">
        <f>EL66</f>
        <v>41.380952380952387</v>
      </c>
      <c r="EM73" s="695">
        <f>EM66+EK61/2-EO64</f>
        <v>8</v>
      </c>
      <c r="EN73" s="695">
        <f>EN66</f>
        <v>0</v>
      </c>
      <c r="EO73" s="695">
        <f>EJ61-EN64</f>
        <v>7</v>
      </c>
      <c r="EP73" s="695">
        <f>EN64</f>
        <v>0</v>
      </c>
      <c r="EQ73" s="695">
        <f>EO64</f>
        <v>0</v>
      </c>
      <c r="ER73" s="695">
        <f>SUM(EK73:EQ73)</f>
        <v>56.380952380952387</v>
      </c>
      <c r="ES73" s="660"/>
      <c r="ET73" s="673">
        <f>ET61-EX64/2+EU61/4-EY64/2</f>
        <v>11</v>
      </c>
      <c r="EU73" s="666">
        <f>EU66+EV61/2-ET73</f>
        <v>0</v>
      </c>
      <c r="EV73" s="666">
        <f>EV66</f>
        <v>41.380952380952387</v>
      </c>
      <c r="EW73" s="695">
        <f>EW66+EU61/2-EY64</f>
        <v>8</v>
      </c>
      <c r="EX73" s="695">
        <f>EX66</f>
        <v>0</v>
      </c>
      <c r="EY73" s="695">
        <f>ET61-EX64</f>
        <v>7</v>
      </c>
      <c r="EZ73" s="695">
        <f>EX64</f>
        <v>0</v>
      </c>
      <c r="FA73" s="695">
        <f>EY64</f>
        <v>0</v>
      </c>
      <c r="FB73" s="695">
        <f>SUM(EU73:FA73)</f>
        <v>56.380952380952387</v>
      </c>
      <c r="FC73" s="660"/>
      <c r="FD73" s="673">
        <f>FD61-FH64/2+FE61/4-FI64/2</f>
        <v>9</v>
      </c>
      <c r="FE73" s="666">
        <f>FE66+FF61/2-FD73</f>
        <v>0</v>
      </c>
      <c r="FF73" s="666">
        <f>FF66</f>
        <v>33.857142857142861</v>
      </c>
      <c r="FG73" s="695">
        <f>FG66+FE61/2-FI64</f>
        <v>4</v>
      </c>
      <c r="FH73" s="695">
        <f>FH66</f>
        <v>0</v>
      </c>
      <c r="FI73" s="695">
        <f>FD61-FH64</f>
        <v>7</v>
      </c>
      <c r="FJ73" s="695">
        <f>FH64</f>
        <v>0</v>
      </c>
      <c r="FK73" s="695">
        <f>FI64</f>
        <v>0</v>
      </c>
      <c r="FL73" s="695">
        <f>SUM(FE73:FK73)</f>
        <v>44.857142857142861</v>
      </c>
      <c r="FM73" s="660"/>
      <c r="FN73" s="673">
        <f>FN61-FR64/2+FO61/4-FS64/2</f>
        <v>24.5</v>
      </c>
      <c r="FO73" s="666">
        <f>FO66+FP61/2-FN73</f>
        <v>0</v>
      </c>
      <c r="FP73" s="666">
        <f>FP66</f>
        <v>92.166666666666671</v>
      </c>
      <c r="FQ73" s="695">
        <f>FQ66+FO61/2-FS64</f>
        <v>17</v>
      </c>
      <c r="FR73" s="695">
        <f>FR66</f>
        <v>0</v>
      </c>
      <c r="FS73" s="695">
        <f>FN61-FR64</f>
        <v>16</v>
      </c>
      <c r="FT73" s="695">
        <f>FR64</f>
        <v>0</v>
      </c>
      <c r="FU73" s="695">
        <f>FS64</f>
        <v>0</v>
      </c>
      <c r="FV73" s="695">
        <f>SUM(FO73:FU73)</f>
        <v>125.16666666666667</v>
      </c>
      <c r="FW73" s="660"/>
      <c r="FX73" s="673">
        <f>FX61-GB64/2+FY61/4-GC64/2</f>
        <v>13.5</v>
      </c>
      <c r="FY73" s="666">
        <f>FY66+FZ61/2-FX73</f>
        <v>0</v>
      </c>
      <c r="FZ73" s="666">
        <f>FZ66</f>
        <v>50.785714285714292</v>
      </c>
      <c r="GA73" s="695">
        <f>GA66+FY61/2-GC64</f>
        <v>5</v>
      </c>
      <c r="GB73" s="695">
        <f>GB66</f>
        <v>0</v>
      </c>
      <c r="GC73" s="695">
        <f>FX61-GB64</f>
        <v>11</v>
      </c>
      <c r="GD73" s="695">
        <f>GB64</f>
        <v>0</v>
      </c>
      <c r="GE73" s="695">
        <f>GC64</f>
        <v>0</v>
      </c>
      <c r="GF73" s="695">
        <f>SUM(FY73:GE73)</f>
        <v>66.785714285714292</v>
      </c>
      <c r="GG73" s="660"/>
      <c r="GH73" s="673">
        <f>GH61-GL64/2+GI61/4-GM64/2</f>
        <v>2</v>
      </c>
      <c r="GI73" s="666">
        <f>GI66+GJ61/2-GH73</f>
        <v>0</v>
      </c>
      <c r="GJ73" s="666">
        <f>GJ66</f>
        <v>5.6428571428571432</v>
      </c>
      <c r="GK73" s="695">
        <f>GK66+GI61/2-GM64</f>
        <v>2</v>
      </c>
      <c r="GL73" s="695">
        <f>GL66</f>
        <v>0</v>
      </c>
      <c r="GM73" s="695">
        <f>GH61-GL64</f>
        <v>1</v>
      </c>
      <c r="GN73" s="695">
        <f>GL64</f>
        <v>0</v>
      </c>
      <c r="GO73" s="695">
        <f>GM64</f>
        <v>0</v>
      </c>
      <c r="GP73" s="695">
        <f>SUM(GI73:GO73)</f>
        <v>8.6428571428571423</v>
      </c>
      <c r="GQ73" s="660"/>
      <c r="GR73" s="673">
        <f>GR61-GV64/2+GS61/4-GW64/2</f>
        <v>3.5</v>
      </c>
      <c r="GS73" s="666">
        <f>GS66+GT61/2-GR73</f>
        <v>0</v>
      </c>
      <c r="GT73" s="666">
        <f>GT66</f>
        <v>11.285714285714286</v>
      </c>
      <c r="GU73" s="695">
        <f>GU66+GS61/2-GW64</f>
        <v>3</v>
      </c>
      <c r="GV73" s="695">
        <f>GV66</f>
        <v>0</v>
      </c>
      <c r="GW73" s="695">
        <f>GR61-GV64</f>
        <v>2</v>
      </c>
      <c r="GX73" s="695">
        <f>GV64</f>
        <v>0</v>
      </c>
      <c r="GY73" s="695">
        <f>GW64</f>
        <v>0</v>
      </c>
      <c r="GZ73" s="695">
        <f>SUM(GS73:GY73)</f>
        <v>16.285714285714285</v>
      </c>
      <c r="HA73" s="660"/>
      <c r="HB73" s="673">
        <f>HB61-HF64/2+HC61/4-HG64/2</f>
        <v>1</v>
      </c>
      <c r="HC73" s="666">
        <f>HC66+HD61/2-HB73</f>
        <v>0</v>
      </c>
      <c r="HD73" s="666">
        <f>HD66</f>
        <v>1.8809523809523812</v>
      </c>
      <c r="HE73" s="695">
        <f>HE66+HC61/2-HG64</f>
        <v>0</v>
      </c>
      <c r="HF73" s="695">
        <f>HF66</f>
        <v>0</v>
      </c>
      <c r="HG73" s="695">
        <f>HB61-HF64</f>
        <v>1</v>
      </c>
      <c r="HH73" s="695">
        <f>HF64</f>
        <v>0</v>
      </c>
      <c r="HI73" s="695">
        <f>HG64</f>
        <v>0</v>
      </c>
      <c r="HJ73" s="695">
        <f>SUM(HC73:HI73)</f>
        <v>2.8809523809523814</v>
      </c>
      <c r="HK73" s="660"/>
      <c r="HL73" s="673">
        <f>HL61-HP64/2+HM61/4-HQ64/2</f>
        <v>0.5</v>
      </c>
      <c r="HM73" s="666">
        <f>HM66+HN61/2-HL73</f>
        <v>0</v>
      </c>
      <c r="HN73" s="666">
        <f>HN66</f>
        <v>1.8809523809523812</v>
      </c>
      <c r="HO73" s="695">
        <f>HO66+HM61/2-HQ64</f>
        <v>1</v>
      </c>
      <c r="HP73" s="695">
        <f>HP66</f>
        <v>0</v>
      </c>
      <c r="HQ73" s="695">
        <f>HL61-HP64</f>
        <v>0</v>
      </c>
      <c r="HR73" s="695">
        <f>HP64</f>
        <v>0</v>
      </c>
      <c r="HS73" s="695">
        <f>HQ64</f>
        <v>0</v>
      </c>
      <c r="HT73" s="695">
        <f>SUM(HM73:HS73)</f>
        <v>2.8809523809523814</v>
      </c>
      <c r="HU73" s="660"/>
      <c r="HV73" s="660"/>
      <c r="HW73" s="660"/>
    </row>
    <row r="74" spans="1:243" ht="13.8" x14ac:dyDescent="0.3">
      <c r="A74" s="660"/>
      <c r="B74" s="660"/>
      <c r="C74" s="660"/>
      <c r="D74" s="660"/>
      <c r="E74" s="660"/>
      <c r="F74" s="660"/>
      <c r="G74" s="660"/>
      <c r="H74" s="751"/>
      <c r="I74" s="660"/>
      <c r="J74" s="660"/>
      <c r="K74" s="660"/>
      <c r="L74" s="660"/>
      <c r="M74" s="751"/>
      <c r="N74" s="700"/>
      <c r="O74" s="700"/>
      <c r="P74" s="700"/>
      <c r="Q74" s="700"/>
      <c r="R74" s="700"/>
      <c r="S74" s="660"/>
      <c r="T74" s="660"/>
      <c r="U74" s="660"/>
      <c r="V74" s="660"/>
      <c r="W74" s="660"/>
      <c r="X74" s="660"/>
      <c r="Y74" s="660"/>
      <c r="Z74" s="660"/>
      <c r="AA74" s="660"/>
      <c r="AB74" s="660"/>
      <c r="AC74" s="700"/>
      <c r="AD74" s="700"/>
      <c r="AE74" s="700"/>
      <c r="AF74" s="700"/>
      <c r="AG74" s="700"/>
      <c r="AH74" s="700"/>
      <c r="AI74" s="700"/>
      <c r="AJ74" s="700"/>
      <c r="AK74" s="700"/>
      <c r="AL74" s="700"/>
      <c r="AM74" s="700"/>
      <c r="AN74" s="700"/>
      <c r="AO74" s="700"/>
      <c r="AP74" s="700"/>
      <c r="AQ74" s="700"/>
      <c r="AR74" s="700"/>
      <c r="AS74" s="700"/>
      <c r="AT74" s="700"/>
      <c r="AU74" s="700"/>
      <c r="AV74" s="700"/>
      <c r="AW74" s="700"/>
      <c r="AX74" s="700"/>
      <c r="AY74" s="700"/>
      <c r="AZ74" s="700"/>
      <c r="BA74" s="700"/>
      <c r="BB74" s="700"/>
      <c r="BC74" s="700"/>
      <c r="BD74" s="700"/>
      <c r="BE74" s="700"/>
      <c r="BF74" s="700"/>
      <c r="BG74" s="700"/>
      <c r="BH74" s="700"/>
      <c r="BI74" s="700"/>
      <c r="BJ74" s="700"/>
      <c r="BK74" s="700"/>
      <c r="BL74" s="700"/>
      <c r="BM74" s="700"/>
      <c r="BN74" s="700"/>
      <c r="BO74" s="700"/>
      <c r="BP74" s="700"/>
      <c r="BQ74" s="700"/>
      <c r="BR74" s="700"/>
      <c r="BS74" s="700"/>
      <c r="BT74" s="700"/>
      <c r="BU74" s="660"/>
      <c r="BV74" s="660"/>
      <c r="BW74" s="660"/>
      <c r="BX74" s="660"/>
      <c r="BY74" s="660"/>
      <c r="BZ74" s="660"/>
      <c r="CA74" s="660"/>
      <c r="CB74" s="700"/>
      <c r="CC74" s="700"/>
      <c r="CD74" s="700"/>
      <c r="CE74" s="700"/>
      <c r="CF74" s="700"/>
      <c r="CG74" s="700"/>
      <c r="CH74" s="700"/>
      <c r="CI74" s="700"/>
      <c r="CJ74" s="700"/>
      <c r="CK74" s="700"/>
      <c r="CL74" s="660"/>
      <c r="CM74" s="700"/>
      <c r="CN74" s="700"/>
      <c r="CO74" s="700"/>
      <c r="CP74" s="700"/>
      <c r="CQ74" s="700"/>
      <c r="CR74" s="700"/>
      <c r="CS74" s="700"/>
      <c r="CT74" s="700"/>
      <c r="CU74" s="700"/>
      <c r="CV74" s="700"/>
      <c r="CW74" s="700"/>
      <c r="CX74" s="700"/>
      <c r="CY74" s="700"/>
      <c r="CZ74" s="700"/>
      <c r="DA74" s="700"/>
      <c r="DB74" s="700"/>
      <c r="DC74" s="700"/>
      <c r="DD74" s="700"/>
      <c r="DE74" s="700"/>
      <c r="DF74" s="673"/>
      <c r="DG74" s="715">
        <f>DG73/DN73</f>
        <v>0</v>
      </c>
      <c r="DH74" s="715">
        <f>DH73/DN73</f>
        <v>0.71493212669683259</v>
      </c>
      <c r="DI74" s="715">
        <f>DI73/DN73</f>
        <v>0.19004524886877824</v>
      </c>
      <c r="DJ74" s="715">
        <f>DJ73/DN73</f>
        <v>0</v>
      </c>
      <c r="DK74" s="715">
        <f>DK73/DN73</f>
        <v>9.5022624434389122E-2</v>
      </c>
      <c r="DL74" s="715">
        <f>DL73/DN73</f>
        <v>0</v>
      </c>
      <c r="DM74" s="715">
        <f>DM73/DN73</f>
        <v>0</v>
      </c>
      <c r="DN74" s="715">
        <f>SUM(DG74:DM74)</f>
        <v>1</v>
      </c>
      <c r="DO74" s="660"/>
      <c r="DP74" s="673"/>
      <c r="DQ74" s="715">
        <f>DQ73/DX73</f>
        <v>0</v>
      </c>
      <c r="DR74" s="715">
        <f>DR73/DX73</f>
        <v>0.72878228782287824</v>
      </c>
      <c r="DS74" s="715">
        <f>DS73/DX73</f>
        <v>0.15498154981549814</v>
      </c>
      <c r="DT74" s="715">
        <f>DT73/DX73</f>
        <v>0</v>
      </c>
      <c r="DU74" s="715">
        <f>DU73/DX73</f>
        <v>0.11623616236162361</v>
      </c>
      <c r="DV74" s="715">
        <f>DV73/DX73</f>
        <v>0</v>
      </c>
      <c r="DW74" s="715">
        <f>DW73/DX73</f>
        <v>0</v>
      </c>
      <c r="DX74" s="715">
        <f>SUM(DQ74:DW74)</f>
        <v>1</v>
      </c>
      <c r="DY74" s="660"/>
      <c r="DZ74" s="673"/>
      <c r="EA74" s="715">
        <f>EA73/EH73</f>
        <v>0</v>
      </c>
      <c r="EB74" s="715">
        <f>EB73/EH73</f>
        <v>0.75815738963531665</v>
      </c>
      <c r="EC74" s="715">
        <f>EC73/EH73</f>
        <v>8.0614203454894423E-2</v>
      </c>
      <c r="ED74" s="715">
        <f>ED73/EH73</f>
        <v>0</v>
      </c>
      <c r="EE74" s="715">
        <f>EE73/EH73</f>
        <v>0.16122840690978885</v>
      </c>
      <c r="EF74" s="715">
        <f>EF73/EH73</f>
        <v>0</v>
      </c>
      <c r="EG74" s="715">
        <f>EG73/EH73</f>
        <v>0</v>
      </c>
      <c r="EH74" s="715">
        <f>SUM(EA74:EG74)</f>
        <v>1</v>
      </c>
      <c r="EI74" s="660"/>
      <c r="EJ74" s="673"/>
      <c r="EK74" s="715">
        <f>EK73/ER73</f>
        <v>0</v>
      </c>
      <c r="EL74" s="715">
        <f>EL73/ER73</f>
        <v>0.73395270270270274</v>
      </c>
      <c r="EM74" s="715">
        <f>EM73/ER73</f>
        <v>0.14189189189189189</v>
      </c>
      <c r="EN74" s="715">
        <f>EN73/ER73</f>
        <v>0</v>
      </c>
      <c r="EO74" s="715">
        <f>EO73/ER73</f>
        <v>0.12415540540540539</v>
      </c>
      <c r="EP74" s="715">
        <f>EP73/ER73</f>
        <v>0</v>
      </c>
      <c r="EQ74" s="715">
        <f>EQ73/ER73</f>
        <v>0</v>
      </c>
      <c r="ER74" s="715">
        <f>SUM(EK74:EQ74)</f>
        <v>1</v>
      </c>
      <c r="ES74" s="660"/>
      <c r="ET74" s="673"/>
      <c r="EU74" s="715">
        <f>EU73/FB73</f>
        <v>0</v>
      </c>
      <c r="EV74" s="715">
        <f>EV73/FB73</f>
        <v>0.73395270270270274</v>
      </c>
      <c r="EW74" s="715">
        <f>EW73/FB73</f>
        <v>0.14189189189189189</v>
      </c>
      <c r="EX74" s="715">
        <f>EX73/FB73</f>
        <v>0</v>
      </c>
      <c r="EY74" s="715">
        <f>EY73/FB73</f>
        <v>0.12415540540540539</v>
      </c>
      <c r="EZ74" s="715">
        <f>EZ73/FB73</f>
        <v>0</v>
      </c>
      <c r="FA74" s="715">
        <f>FA73/FB73</f>
        <v>0</v>
      </c>
      <c r="FB74" s="715">
        <f>SUM(EU74:FA74)</f>
        <v>1</v>
      </c>
      <c r="FC74" s="660"/>
      <c r="FD74" s="673"/>
      <c r="FE74" s="715">
        <f>FE73/FL73</f>
        <v>0</v>
      </c>
      <c r="FF74" s="715">
        <f>FF73/FL73</f>
        <v>0.75477707006369432</v>
      </c>
      <c r="FG74" s="715">
        <f>FG73/FL73</f>
        <v>8.9171974522292988E-2</v>
      </c>
      <c r="FH74" s="715">
        <f>FH73/FL73</f>
        <v>0</v>
      </c>
      <c r="FI74" s="715">
        <f>FI73/FL73</f>
        <v>0.15605095541401273</v>
      </c>
      <c r="FJ74" s="715">
        <f>FJ73/FL73</f>
        <v>0</v>
      </c>
      <c r="FK74" s="715">
        <f>FK73/FL73</f>
        <v>0</v>
      </c>
      <c r="FL74" s="715">
        <f>SUM(FE74:FK74)</f>
        <v>1</v>
      </c>
      <c r="FM74" s="660"/>
      <c r="FN74" s="673"/>
      <c r="FO74" s="715">
        <f>FO73/FV73</f>
        <v>0</v>
      </c>
      <c r="FP74" s="715">
        <f>FP73/FV73</f>
        <v>0.73635153129161124</v>
      </c>
      <c r="FQ74" s="715">
        <f>FQ73/FV73</f>
        <v>0.13581890812250333</v>
      </c>
      <c r="FR74" s="715">
        <f>FR73/FV73</f>
        <v>0</v>
      </c>
      <c r="FS74" s="715">
        <f>FS73/FV73</f>
        <v>0.12782956058588549</v>
      </c>
      <c r="FT74" s="715">
        <f>FT73/FV73</f>
        <v>0</v>
      </c>
      <c r="FU74" s="715">
        <f>FU73/FV73</f>
        <v>0</v>
      </c>
      <c r="FV74" s="715">
        <f>SUM(FO74:FU74)</f>
        <v>1</v>
      </c>
      <c r="FW74" s="660"/>
      <c r="FX74" s="673"/>
      <c r="FY74" s="715">
        <f>FY73/GF73</f>
        <v>0</v>
      </c>
      <c r="FZ74" s="715">
        <f>FZ73/GF73</f>
        <v>0.76042780748663108</v>
      </c>
      <c r="GA74" s="715">
        <f>GA73/GF73</f>
        <v>7.4866310160427801E-2</v>
      </c>
      <c r="GB74" s="715">
        <f>GB73/GF73</f>
        <v>0</v>
      </c>
      <c r="GC74" s="715">
        <f>GC73/GF73</f>
        <v>0.16470588235294117</v>
      </c>
      <c r="GD74" s="715">
        <f>GD73/GF73</f>
        <v>0</v>
      </c>
      <c r="GE74" s="715">
        <f>GE73/GF73</f>
        <v>0</v>
      </c>
      <c r="GF74" s="715">
        <f>SUM(FY74:GE74)</f>
        <v>1</v>
      </c>
      <c r="GG74" s="660"/>
      <c r="GH74" s="673"/>
      <c r="GI74" s="715">
        <f>GI73/GP73</f>
        <v>0</v>
      </c>
      <c r="GJ74" s="715">
        <f>GJ73/GP73</f>
        <v>0.65289256198347112</v>
      </c>
      <c r="GK74" s="715">
        <f>GK73/GP73</f>
        <v>0.23140495867768596</v>
      </c>
      <c r="GL74" s="715">
        <f>GL73/GP73</f>
        <v>0</v>
      </c>
      <c r="GM74" s="715">
        <f>GM73/GP73</f>
        <v>0.11570247933884298</v>
      </c>
      <c r="GN74" s="715">
        <f>GN73/GP73</f>
        <v>0</v>
      </c>
      <c r="GO74" s="715">
        <f>GO73/GP73</f>
        <v>0</v>
      </c>
      <c r="GP74" s="715">
        <f>SUM(GI74:GO74)</f>
        <v>1</v>
      </c>
      <c r="GQ74" s="660"/>
      <c r="GR74" s="673"/>
      <c r="GS74" s="715">
        <f>GS73/GZ73</f>
        <v>0</v>
      </c>
      <c r="GT74" s="715">
        <f>GT73/GZ73</f>
        <v>0.69298245614035092</v>
      </c>
      <c r="GU74" s="715">
        <f>GU73/GZ73</f>
        <v>0.18421052631578949</v>
      </c>
      <c r="GV74" s="715">
        <f>GV73/GZ73</f>
        <v>0</v>
      </c>
      <c r="GW74" s="715">
        <f>GW73/GZ73</f>
        <v>0.12280701754385966</v>
      </c>
      <c r="GX74" s="715">
        <f>GX73/GZ73</f>
        <v>0</v>
      </c>
      <c r="GY74" s="715">
        <f>GY73/GZ73</f>
        <v>0</v>
      </c>
      <c r="GZ74" s="715">
        <f>SUM(GS74:GY74)</f>
        <v>1</v>
      </c>
      <c r="HA74" s="660"/>
      <c r="HB74" s="673"/>
      <c r="HC74" s="715">
        <f>HC73/HJ73</f>
        <v>0</v>
      </c>
      <c r="HD74" s="715">
        <f>HD73/HJ73</f>
        <v>0.65289256198347101</v>
      </c>
      <c r="HE74" s="715">
        <f>HE73/HJ73</f>
        <v>0</v>
      </c>
      <c r="HF74" s="715">
        <f>HF73/HJ73</f>
        <v>0</v>
      </c>
      <c r="HG74" s="715">
        <f>HG73/HJ73</f>
        <v>0.34710743801652888</v>
      </c>
      <c r="HH74" s="715">
        <f>HH73/HJ73</f>
        <v>0</v>
      </c>
      <c r="HI74" s="715">
        <f>HI73/HJ73</f>
        <v>0</v>
      </c>
      <c r="HJ74" s="715">
        <f>SUM(HC74:HI74)</f>
        <v>0.99999999999999989</v>
      </c>
      <c r="HK74" s="660"/>
      <c r="HL74" s="673"/>
      <c r="HM74" s="715">
        <f>HM73/HT73</f>
        <v>0</v>
      </c>
      <c r="HN74" s="715">
        <f>HN73/HT73</f>
        <v>0.65289256198347101</v>
      </c>
      <c r="HO74" s="715">
        <f>HO73/HT73</f>
        <v>0.34710743801652888</v>
      </c>
      <c r="HP74" s="715">
        <f>HP73/HT73</f>
        <v>0</v>
      </c>
      <c r="HQ74" s="715">
        <f>HQ73/HT73</f>
        <v>0</v>
      </c>
      <c r="HR74" s="715">
        <f>HR73/HT73</f>
        <v>0</v>
      </c>
      <c r="HS74" s="715">
        <f>HS73/HT73</f>
        <v>0</v>
      </c>
      <c r="HT74" s="715">
        <f>SUM(HM74:HS74)</f>
        <v>0.99999999999999989</v>
      </c>
      <c r="HU74" s="660"/>
      <c r="HV74" s="660"/>
      <c r="HW74" s="660"/>
    </row>
    <row r="75" spans="1:243" ht="13.8" x14ac:dyDescent="0.3">
      <c r="A75" s="660"/>
      <c r="B75" s="660"/>
      <c r="C75" s="660"/>
      <c r="D75" s="660"/>
      <c r="E75" s="660"/>
      <c r="F75" s="660"/>
      <c r="G75" s="660"/>
      <c r="H75" s="751"/>
      <c r="I75" s="660"/>
      <c r="J75" s="660"/>
      <c r="K75" s="660"/>
      <c r="L75" s="660"/>
      <c r="M75" s="751"/>
      <c r="N75" s="660"/>
      <c r="O75" s="751"/>
      <c r="P75" s="660"/>
      <c r="Q75" s="751"/>
      <c r="R75" s="660"/>
      <c r="S75" s="660"/>
      <c r="T75" s="660"/>
      <c r="U75" s="660"/>
      <c r="V75" s="660"/>
      <c r="W75" s="660"/>
      <c r="X75" s="660"/>
      <c r="Y75" s="660"/>
      <c r="Z75" s="660"/>
      <c r="AA75" s="660"/>
      <c r="AB75" s="660"/>
      <c r="AC75" s="660"/>
      <c r="AD75" s="751"/>
      <c r="AE75" s="660"/>
      <c r="AF75" s="751"/>
      <c r="AG75" s="660"/>
      <c r="AH75" s="751"/>
      <c r="AI75" s="660"/>
      <c r="AJ75" s="751"/>
      <c r="AK75" s="751"/>
      <c r="AL75" s="751"/>
      <c r="AM75" s="751"/>
      <c r="AN75" s="751"/>
      <c r="AO75" s="751"/>
      <c r="AP75" s="751"/>
      <c r="AQ75" s="751"/>
      <c r="AR75" s="751"/>
      <c r="AS75" s="751"/>
      <c r="AT75" s="751"/>
      <c r="AU75" s="751"/>
      <c r="AV75" s="751"/>
      <c r="AW75" s="751"/>
      <c r="AX75" s="751"/>
      <c r="AY75" s="751"/>
      <c r="AZ75" s="751"/>
      <c r="BA75" s="751"/>
      <c r="BB75" s="751"/>
      <c r="BC75" s="751"/>
      <c r="BD75" s="751"/>
      <c r="BE75" s="751"/>
      <c r="BF75" s="751"/>
      <c r="BG75" s="660"/>
      <c r="BH75" s="660"/>
      <c r="BI75" s="660"/>
      <c r="BJ75" s="660"/>
      <c r="BK75" s="660"/>
      <c r="BL75" s="660"/>
      <c r="BM75" s="660"/>
      <c r="BN75" s="660"/>
      <c r="BO75" s="660"/>
      <c r="BP75" s="660"/>
      <c r="BQ75" s="660"/>
      <c r="BR75" s="660"/>
      <c r="BS75" s="660"/>
      <c r="BT75" s="660"/>
      <c r="BU75" s="660"/>
      <c r="BV75" s="660"/>
      <c r="BW75" s="660"/>
      <c r="BX75" s="660"/>
      <c r="BY75" s="660"/>
      <c r="BZ75" s="660"/>
      <c r="CA75" s="660"/>
      <c r="CB75" s="660"/>
      <c r="CC75" s="660"/>
      <c r="CD75" s="660"/>
      <c r="CE75" s="660"/>
      <c r="CF75" s="660"/>
      <c r="CG75" s="660"/>
      <c r="CH75" s="660"/>
      <c r="CI75" s="660"/>
      <c r="CJ75" s="660"/>
      <c r="CK75" s="660"/>
      <c r="CL75" s="660"/>
      <c r="CM75" s="660"/>
      <c r="CN75" s="660"/>
      <c r="CO75" s="660"/>
      <c r="CP75" s="660"/>
      <c r="CQ75" s="660"/>
      <c r="CR75" s="660"/>
      <c r="CS75" s="660"/>
      <c r="CT75" s="660"/>
      <c r="CU75" s="660"/>
      <c r="CV75" s="660"/>
      <c r="CW75" s="660"/>
      <c r="CX75" s="660"/>
      <c r="CY75" s="660"/>
      <c r="CZ75" s="660"/>
      <c r="DA75" s="660"/>
      <c r="DB75" s="660"/>
      <c r="DC75" s="660"/>
      <c r="DD75" s="660"/>
      <c r="DE75" s="660"/>
      <c r="DF75" s="660" t="s">
        <v>1392</v>
      </c>
      <c r="DG75" s="660">
        <f>$AB$6+$AA$6*DG70+$Z$6*DG70*DG70+$Y$6*DG70*DG70*DG70+$X$6*SQRT(DG70)+$W$6*LN(DG70)</f>
        <v>624.6075269778546</v>
      </c>
      <c r="DH75" s="660">
        <f>$AL$6+$AK$6*DG70+$AJ$6*DG70*DG70+$AI$6*DG70*DG70*DG70+$AH$6*SQRT(DG70)+$AG$6*LN(DG70)</f>
        <v>-68.233978237553089</v>
      </c>
      <c r="DI75" s="660">
        <f>$BG$6+$BF$6*DG70+$BE$6*DG70*DG70+$BD$6*DG70*DG70*DG70+$BC$6*SQRT(DG70)+$BB$6*LN(DG70)</f>
        <v>88.728870386479258</v>
      </c>
      <c r="DJ75" s="660">
        <f>$R$6+$Q$6*DG70+$P$6*DG70*DG70+$O$6*DG70*DG70*DG70+$N$6*SQRT(DG70)+$M$6*LN(DG70)</f>
        <v>162.57824703863525</v>
      </c>
      <c r="DK75" s="660">
        <f>$AV$6+$AU$6*DG70+$AT$6*DG70*DG70+$AS$6*DG70*DG70*DG70+$AR$6*SQRT(DG70)+$AQ$6*LN(DG70)</f>
        <v>-258.71281846561988</v>
      </c>
      <c r="DL75" s="660">
        <f>$CA$6+$BZ$6*DG70+$BY$6*DG70*DG70+$BX$6*DG70*DG70*DG70+$BW$6*SQRT(DG70)+$BV$6*LN(DG70)</f>
        <v>-27.790691994608608</v>
      </c>
      <c r="DM75" s="660">
        <f>$BQ$6+$BP$6*DG70+$BO$6*DG70*DG70+$BN$6*DG70*DG70*DG70+$BM$6*SQRT(DG70)+$BL$6*LN(DG70)</f>
        <v>53.106228769870626</v>
      </c>
      <c r="DN75" s="695">
        <f>(DG75*DG74+DH75*DH74+DI75*DI74+DJ75*DJ74+DK75*DK74+DL75*DL74+DM75*DM74)*DN73</f>
        <v>-594.63453300377512</v>
      </c>
      <c r="DO75" s="700" t="str">
        <f>"MJ/"&amp;TEXT(DN73,"0.0")&amp;"kmol"</f>
        <v>MJ/10.5kmol</v>
      </c>
      <c r="DP75" s="660" t="s">
        <v>1392</v>
      </c>
      <c r="DQ75" s="660">
        <f>$AB$6+$AA$6*DQ70+$Z$6*DQ70*DQ70+$Y$6*DQ70*DQ70*DQ70+$X$6*SQRT(DQ70)+$W$6*LN(DQ70)</f>
        <v>687.14460713238884</v>
      </c>
      <c r="DR75" s="660">
        <f>$AL$6+$AK$6*DQ70+$AJ$6*DQ70*DQ70+$AI$6*DQ70*DQ70*DQ70+$AH$6*SQRT(DQ70)+$AG$6*LN(DQ70)</f>
        <v>-82.542668005964543</v>
      </c>
      <c r="DS75" s="660">
        <f>$BG$6+$BF$6*DQ70+$BE$6*DQ70*DQ70+$BD$6*DQ70*DQ70*DQ70+$BC$6*SQRT(DQ70)+$BB$6*LN(DQ70)</f>
        <v>117.23652605101248</v>
      </c>
      <c r="DT75" s="660">
        <f>$R$6+$Q$6*DQ70+$P$6*DQ70*DQ70+$O$6*DQ70*DQ70*DQ70+$N$6*SQRT(DQ70)+$M$6*LN(DQ70)</f>
        <v>176.65401780218804</v>
      </c>
      <c r="DU75" s="660">
        <f>$AV$6+$AU$6*DQ70+$AT$6*DQ70*DQ70+$AS$6*DQ70*DQ70*DQ70+$AR$6*SQRT(DQ70)+$AQ$6*LN(DQ70)</f>
        <v>-254.28356266721647</v>
      </c>
      <c r="DV75" s="660">
        <f>$CA$6+$BZ$6*DQ70+$BY$6*DQ70*DQ70+$BX$6*DQ70*DQ70*DQ70+$BW$6*SQRT(DQ70)+$BV$6*LN(DQ70)</f>
        <v>-25.141202974022391</v>
      </c>
      <c r="DW75" s="660">
        <f>$BQ$6+$BP$6*DQ70+$BO$6*DQ70*DQ70+$BN$6*DQ70*DQ70*DQ70+$BM$6*SQRT(DQ70)+$BL$6*LN(DQ70)</f>
        <v>53.052761236407285</v>
      </c>
      <c r="DX75" s="695">
        <f>(DQ75*DQ74+DR75*DR74+DS75*DS74+DT75*DT74+DU75*DU74+DV75*DV74+DW75*DW74)*DX73</f>
        <v>-1846.4928629574088</v>
      </c>
      <c r="DY75" s="700" t="str">
        <f>"MJ/"&amp;TEXT(DX73,"0.0")&amp;"kmol"</f>
        <v>MJ/25.8kmol</v>
      </c>
      <c r="DZ75" s="660" t="s">
        <v>1392</v>
      </c>
      <c r="EA75" s="660">
        <f>$AB$6+$AA$6*EA70+$Z$6*EA70*EA70+$Y$6*EA70*EA70*EA70+$X$6*SQRT(EA70)+$W$6*LN(EA70)</f>
        <v>821.38678279913529</v>
      </c>
      <c r="EB75" s="660">
        <f>$AL$6+$AK$6*EA70+$AJ$6*EA70*EA70+$AI$6*EA70*EA70*EA70+$AH$6*SQRT(EA70)+$AG$6*LN(EA70)</f>
        <v>-114.02629702350237</v>
      </c>
      <c r="EC75" s="660">
        <f>$BG$6+$BF$6*EA70+$BE$6*EA70*EA70+$BD$6*EA70*EA70*EA70+$BC$6*SQRT(EA70)+$BB$6*LN(EA70)</f>
        <v>177.92179105266425</v>
      </c>
      <c r="ED75" s="660">
        <f>$R$6+$Q$6*EA70+$P$6*EA70*EA70+$O$6*EA70*EA70*EA70+$N$6*SQRT(EA70)+$M$6*LN(EA70)</f>
        <v>206.70858696246341</v>
      </c>
      <c r="EE75" s="660">
        <f>$AV$6+$AU$6*EA70+$AT$6*EA70*EA70+$AS$6*EA70*EA70*EA70+$AR$6*SQRT(EA70)+$AQ$6*LN(EA70)</f>
        <v>-245.65614992940345</v>
      </c>
      <c r="EF75" s="660">
        <f>$CA$6+$BZ$6*EA70+$BY$6*EA70*EA70+$BX$6*EA70*EA70*EA70+$BW$6*SQRT(EA70)+$BV$6*LN(EA70)</f>
        <v>-19.984630771866705</v>
      </c>
      <c r="EG75" s="660">
        <f>$BQ$6+$BP$6*EA70+$BO$6*EA70*EA70+$BN$6*EA70*EA70*EA70+$BM$6*SQRT(EA70)+$BL$6*LN(EA70)</f>
        <v>52.44629734511755</v>
      </c>
      <c r="EH75" s="695">
        <f>(EA75*EA74+EB75*EB74+EC75*EC74+ED75*ED74+EE75*EE74+EF75*EF74+EG75*EG74)*EH73</f>
        <v>-4157.3420495815308</v>
      </c>
      <c r="EI75" s="700" t="str">
        <f>"MJ/"&amp;TEXT(EH73,"0.0")&amp;"kmol"</f>
        <v>MJ/37.2kmol</v>
      </c>
      <c r="EJ75" s="660" t="s">
        <v>1392</v>
      </c>
      <c r="EK75" s="660">
        <f>$AB$6+$AA$6*EK70+$Z$6*EK70*EK70+$Y$6*EK70*EK70*EK70+$X$6*SQRT(EK70)+$W$6*LN(EK70)</f>
        <v>703.57128455285101</v>
      </c>
      <c r="EL75" s="660">
        <f>$AL$6+$AK$6*EK70+$AJ$6*EK70*EK70+$AI$6*EK70*EK70*EK70+$AH$6*SQRT(EK70)+$AG$6*LN(EK70)</f>
        <v>-86.342374588197089</v>
      </c>
      <c r="EM75" s="660">
        <f>$BG$6+$BF$6*EK70+$BE$6*EK70*EK70+$BD$6*EK70*EK70*EK70+$BC$6*SQRT(EK70)+$BB$6*LN(EK70)</f>
        <v>124.69739701857748</v>
      </c>
      <c r="EN75" s="660">
        <f>$R$6+$Q$6*EK70+$P$6*EK70*EK70+$O$6*EK70*EK70*EK70+$N$6*SQRT(EK70)+$M$6*LN(EK70)</f>
        <v>180.34261651177832</v>
      </c>
      <c r="EO75" s="660">
        <f>$AV$6+$AU$6*EK70+$AT$6*EK70*EK70+$AS$6*EK70*EK70*EK70+$AR$6*SQRT(EK70)+$AQ$6*LN(EK70)</f>
        <v>-253.16753885134713</v>
      </c>
      <c r="EP75" s="660">
        <f>$CA$6+$BZ$6*EK70+$BY$6*EK70*EK70+$BX$6*EK70*EK70*EK70+$BW$6*SQRT(EK70)+$BV$6*LN(EK70)</f>
        <v>-24.473839120716306</v>
      </c>
      <c r="EQ75" s="660">
        <f>$BQ$6+$BP$6*EK70+$BO$6*EK70*EK70+$BN$6*EK70*EK70*EK70+$BM$6*SQRT(EK70)+$BL$6*LN(EK70)</f>
        <v>53.012266310428075</v>
      </c>
      <c r="ER75" s="695">
        <f>(EK75*EK74+EL75*EL74+EM75*EM74+EN75*EN74+EO75*EO74+EP75*EP74+EQ75*EQ74)*ER73</f>
        <v>-4347.5232871033468</v>
      </c>
      <c r="ES75" s="700" t="str">
        <f>"MJ/"&amp;TEXT(ER73,"0.0")&amp;"kmol"</f>
        <v>MJ/56.4kmol</v>
      </c>
      <c r="ET75" s="660" t="s">
        <v>1392</v>
      </c>
      <c r="EU75" s="660">
        <f>$AB$6+$AA$6*EU70+$Z$6*EU70*EU70+$Y$6*EU70*EU70*EU70+$X$6*SQRT(EU70)+$W$6*LN(EU70)</f>
        <v>696.23613934438572</v>
      </c>
      <c r="EV75" s="660">
        <f>$AL$6+$AK$6*EU70+$AJ$6*EU70*EU70+$AI$6*EU70*EU70*EU70+$AH$6*SQRT(EU70)+$AG$6*LN(EU70)</f>
        <v>-84.643661619769119</v>
      </c>
      <c r="EW75" s="660">
        <f>$BG$6+$BF$6*EU70+$BE$6*EU70*EU70+$BD$6*EU70*EU70*EU70+$BC$6*SQRT(EU70)+$BB$6*LN(EU70)</f>
        <v>121.36715306380509</v>
      </c>
      <c r="EX75" s="660">
        <f>$R$6+$Q$6*EU70+$P$6*EU70*EU70+$O$6*EU70*EU70*EU70+$N$6*SQRT(EU70)+$M$6*LN(EU70)</f>
        <v>178.69593324108865</v>
      </c>
      <c r="EY75" s="660">
        <f>$AV$6+$AU$6*EU70+$AT$6*EU70*EU70+$AS$6*EU70*EU70*EU70+$AR$6*SQRT(EU70)+$AQ$6*LN(EU70)</f>
        <v>-253.6635957841647</v>
      </c>
      <c r="EZ75" s="660">
        <f>$CA$6+$BZ$6*EU70+$BY$6*EU70*EU70+$BX$6*EU70*EU70*EU70+$BW$6*SQRT(EU70)+$BV$6*LN(EU70)</f>
        <v>-24.770461796529361</v>
      </c>
      <c r="FA75" s="660">
        <f>$BQ$6+$BP$6*EU70+$BO$6*EU70*EU70+$BN$6*EU70*EU70*EU70+$BM$6*SQRT(EU70)+$BL$6*LN(EU70)</f>
        <v>53.031627722656559</v>
      </c>
      <c r="FB75" s="695">
        <f>(EU75*EU74+EV75*EV74+EW75*EW74+EX75*EX74+EY75*EY74+EZ75*EZ74+FA75*FA74)*FB73</f>
        <v>-4307.3432768158254</v>
      </c>
      <c r="FC75" s="700" t="str">
        <f>"MJ/"&amp;TEXT(FB73,"0.0")&amp;"kmol"</f>
        <v>MJ/56.4kmol</v>
      </c>
      <c r="FD75" s="660" t="s">
        <v>1392</v>
      </c>
      <c r="FE75" s="660">
        <f>$AB$6+$AA$6*FE70+$Z$6*FE70*FE70+$Y$6*FE70*FE70*FE70+$X$6*SQRT(FE70)+$W$6*LN(FE70)</f>
        <v>796.97558730609171</v>
      </c>
      <c r="FF75" s="660">
        <f>$AL$6+$AK$6*FE70+$AJ$6*FE70*FE70+$AI$6*FE70*FE70*FE70+$AH$6*SQRT(FE70)+$AG$6*LN(FE70)</f>
        <v>-108.232856114079</v>
      </c>
      <c r="FG75" s="660">
        <f>$BG$6+$BF$6*FE70+$BE$6*FE70*FE70+$BD$6*FE70*FE70*FE70+$BC$6*SQRT(FE70)+$BB$6*LN(FE70)</f>
        <v>166.93193453703717</v>
      </c>
      <c r="FH75" s="660">
        <f>$R$6+$Q$6*FE70+$P$6*FE70*FE70+$O$6*FE70*FE70*FE70+$N$6*SQRT(FE70)+$M$6*LN(FE70)</f>
        <v>201.25736258997341</v>
      </c>
      <c r="FI75" s="660">
        <f>$AV$6+$AU$6*FE70+$AT$6*FE70*FE70+$AS$6*FE70*FE70*FE70+$AR$6*SQRT(FE70)+$AQ$6*LN(FE70)</f>
        <v>-247.14722787230488</v>
      </c>
      <c r="FJ75" s="660">
        <f>$CA$6+$BZ$6*FE70+$BY$6*FE70*FE70+$BX$6*FE70*FE70*FE70+$BW$6*SQRT(FE70)+$BV$6*LN(FE70)</f>
        <v>-20.875420467891644</v>
      </c>
      <c r="FK75" s="660">
        <f>$BQ$6+$BP$6*FE70+$BO$6*FE70*FE70+$BN$6*FE70*FE70*FE70+$BM$6*SQRT(FE70)+$BL$6*LN(FE70)</f>
        <v>52.600087364554504</v>
      </c>
      <c r="FL75" s="695">
        <f>(FE75*FE74+FF75*FF74+FG75*FG74+FH75*FH74+FI75*FI74+FJ75*FJ74+FK75*FK74)*FL73</f>
        <v>-4726.7581282489464</v>
      </c>
      <c r="FM75" s="700" t="str">
        <f>"MJ/"&amp;TEXT(FL73,"0.0")&amp;"kmol"</f>
        <v>MJ/44.9kmol</v>
      </c>
      <c r="FN75" s="660" t="s">
        <v>1392</v>
      </c>
      <c r="FO75" s="660">
        <f>$AB$6+$AA$6*FO70+$Z$6*FO70*FO70+$Y$6*FO70*FO70*FO70+$X$6*SQRT(FO70)+$W$6*LN(FO70)</f>
        <v>710.03487918716758</v>
      </c>
      <c r="FP75" s="660">
        <f>$AL$6+$AK$6*FO70+$AJ$6*FO70*FO70+$AI$6*FO70*FO70*FO70+$AH$6*SQRT(FO70)+$AG$6*LN(FO70)</f>
        <v>-87.841872509320837</v>
      </c>
      <c r="FQ75" s="660">
        <f>$BG$6+$BF$6*FO70+$BE$6*FO70*FO70+$BD$6*FO70*FO70*FO70+$BC$6*SQRT(FO70)+$BB$6*LN(FO70)</f>
        <v>127.63020843320285</v>
      </c>
      <c r="FR75" s="660">
        <f>$R$6+$Q$6*FO70+$P$6*FO70*FO70+$O$6*FO70*FO70*FO70+$N$6*SQRT(FO70)+$M$6*LN(FO70)</f>
        <v>181.79309515408028</v>
      </c>
      <c r="FS75" s="660">
        <f>$AV$6+$AU$6*FO70+$AT$6*FO70*FO70+$AS$6*FO70*FO70*FO70+$AR$6*SQRT(FO70)+$AQ$6*LN(FO70)</f>
        <v>-252.73342884689532</v>
      </c>
      <c r="FT75" s="660">
        <f>$CA$6+$BZ$6*FO70+$BY$6*FO70*FO70+$BX$6*FO70*FO70*FO70+$BW$6*SQRT(FO70)+$BV$6*LN(FO70)</f>
        <v>-24.21427313035791</v>
      </c>
      <c r="FU75" s="660">
        <f>$BQ$6+$BP$6*FO70+$BO$6*FO70*FO70+$BN$6*FO70*FO70*FO70+$BM$6*SQRT(FO70)+$BL$6*LN(FO70)</f>
        <v>52.993526730265366</v>
      </c>
      <c r="FV75" s="695">
        <f>(FO75*FO74+FP75*FP74+FQ75*FQ74+FR75*FR74+FS75*FS74+FT75*FT74+FU75*FU74)*FV73</f>
        <v>-9970.1139011282812</v>
      </c>
      <c r="FW75" s="700" t="str">
        <f>"MJ/"&amp;TEXT(FV73,"0.0")&amp;"kmol"</f>
        <v>MJ/125.2kmol</v>
      </c>
      <c r="FX75" s="660" t="s">
        <v>1392</v>
      </c>
      <c r="FY75" s="660">
        <f>$AB$6+$AA$6*FY70+$Z$6*FY70*FY70+$Y$6*FY70*FY70*FY70+$X$6*SQRT(FY70)+$W$6*LN(FY70)</f>
        <v>812.17099711587684</v>
      </c>
      <c r="FZ75" s="660">
        <f>$AL$6+$AK$6*FY70+$AJ$6*FY70*FY70+$AI$6*FY70*FY70*FY70+$AH$6*SQRT(FY70)+$AG$6*LN(FY70)</f>
        <v>-111.83588023682853</v>
      </c>
      <c r="GA75" s="660">
        <f>$BG$6+$BF$6*FY70+$BE$6*FY70*FY70+$BD$6*FY70*FY70*FY70+$BC$6*SQRT(FY70)+$BB$6*LN(FY70)</f>
        <v>173.77504092170523</v>
      </c>
      <c r="GB75" s="660">
        <f>$R$6+$Q$6*FY70+$P$6*FY70*FY70+$O$6*FY70*FY70*FY70+$N$6*SQRT(FY70)+$M$6*LN(FY70)</f>
        <v>204.65128678093146</v>
      </c>
      <c r="GC75" s="660">
        <f>$AV$6+$AU$6*FY70+$AT$6*FY70*FY70+$AS$6*FY70*FY70*FY70+$AR$6*SQRT(FY70)+$AQ$6*LN(FY70)</f>
        <v>-246.21537129431431</v>
      </c>
      <c r="GD75" s="660">
        <f>$CA$6+$BZ$6*FY70+$BY$6*FY70*FY70+$BX$6*FY70*FY70*FY70+$BW$6*SQRT(FY70)+$BV$6*LN(FY70)</f>
        <v>-20.318695342022949</v>
      </c>
      <c r="GE75" s="660">
        <f>$BQ$6+$BP$6*FY70+$BO$6*FY70*FY70+$BN$6*FY70*FY70*FY70+$BM$6*SQRT(FY70)+$BL$6*LN(FY70)</f>
        <v>52.506426316063717</v>
      </c>
      <c r="GF75" s="695">
        <f>(FY75*FY74+FZ75*FZ74+GA75*GA74+GB75*GB74+GC75*GC74+GD75*GD74+GE75*GE74)*GF73</f>
        <v>-7519.1589402278669</v>
      </c>
      <c r="GG75" s="700" t="str">
        <f>"MJ/"&amp;TEXT(GF73,"0.0")&amp;"kmol"</f>
        <v>MJ/66.8kmol</v>
      </c>
      <c r="GH75" s="660" t="s">
        <v>1392</v>
      </c>
      <c r="GI75" s="660">
        <f>$AB$6+$AA$6*GI70+$Z$6*GI70*GI70+$Y$6*GI70*GI70*GI70+$X$6*SQRT(GI70)+$W$6*LN(GI70)</f>
        <v>602.50847813659448</v>
      </c>
      <c r="GJ75" s="660">
        <f>$AL$6+$AK$6*GI70+$AJ$6*GI70*GI70+$AI$6*GI70*GI70*GI70+$AH$6*SQRT(GI70)+$AG$6*LN(GI70)</f>
        <v>-63.242426981131302</v>
      </c>
      <c r="GK75" s="660">
        <f>$BG$6+$BF$6*GI70+$BE$6*GI70*GI70+$BD$6*GI70*GI70*GI70+$BC$6*SQRT(GI70)+$BB$6*LN(GI70)</f>
        <v>78.612223876642759</v>
      </c>
      <c r="GL75" s="660">
        <f>$R$6+$Q$6*GI70+$P$6*GI70*GI70+$O$6*GI70*GI70*GI70+$N$6*SQRT(GI70)+$M$6*LN(GI70)</f>
        <v>157.59041228209512</v>
      </c>
      <c r="GM75" s="660">
        <f>$AV$6+$AU$6*GI70+$AT$6*GI70*GI70+$AS$6*GI70*GI70*GI70+$AR$6*SQRT(GI70)+$AQ$6*LN(GI70)</f>
        <v>-260.35279459742168</v>
      </c>
      <c r="GN75" s="660">
        <f>$CA$6+$BZ$6*GI70+$BY$6*GI70*GI70+$BX$6*GI70*GI70*GI70+$BW$6*SQRT(GI70)+$BV$6*LN(GI70)</f>
        <v>-28.772027831191465</v>
      </c>
      <c r="GO75" s="660">
        <f>$BQ$6+$BP$6*GI70+$BO$6*GI70*GI70+$BN$6*GI70*GI70*GI70+$BM$6*SQRT(GI70)+$BL$6*LN(GI70)</f>
        <v>53.083441513118849</v>
      </c>
      <c r="GP75" s="695">
        <f>(GI75*GI74+GJ75*GJ74+GK75*GK74+GL75*GL74+GM75*GM74+GN75*GN74+GO75*GO74)*GP73</f>
        <v>-459.99632766623427</v>
      </c>
      <c r="GQ75" s="700" t="str">
        <f>"MJ/"&amp;TEXT(GP73,"0.0")&amp;"kmol"</f>
        <v>MJ/8.6kmol</v>
      </c>
      <c r="GR75" s="660" t="s">
        <v>1392</v>
      </c>
      <c r="GS75" s="660">
        <f>$AB$6+$AA$6*GS70+$Z$6*GS70*GS70+$Y$6*GS70*GS70*GS70+$X$6*SQRT(GS70)+$W$6*LN(GS70)</f>
        <v>647.71899785171377</v>
      </c>
      <c r="GT75" s="660">
        <f>$AL$6+$AK$6*GS70+$AJ$6*GS70*GS70+$AI$6*GS70*GS70*GS70+$AH$6*SQRT(GS70)+$AG$6*LN(GS70)</f>
        <v>-73.491628673639781</v>
      </c>
      <c r="GU75" s="660">
        <f>$BG$6+$BF$6*GS70+$BE$6*GS70*GS70+$BD$6*GS70*GS70*GS70+$BC$6*SQRT(GS70)+$BB$6*LN(GS70)</f>
        <v>99.284315663901936</v>
      </c>
      <c r="GV75" s="660">
        <f>$R$6+$Q$6*GS70+$P$6*GS70*GS70+$O$6*GS70*GS70*GS70+$N$6*SQRT(GS70)+$M$6*LN(GS70)</f>
        <v>167.78658279424261</v>
      </c>
      <c r="GW75" s="660">
        <f>$AV$6+$AU$6*GS70+$AT$6*GS70*GS70+$AS$6*GS70*GS70*GS70+$AR$6*SQRT(GS70)+$AQ$6*LN(GS70)</f>
        <v>-257.04097233252577</v>
      </c>
      <c r="GX75" s="660">
        <f>$CA$6+$BZ$6*GS70+$BY$6*GS70*GS70+$BX$6*GS70*GS70*GS70+$BW$6*SQRT(GS70)+$BV$6*LN(GS70)</f>
        <v>-26.790469414407511</v>
      </c>
      <c r="GY75" s="660">
        <f>$BQ$6+$BP$6*GS70+$BO$6*GS70*GS70+$BN$6*GS70*GS70*GS70+$BM$6*SQRT(GS70)+$BL$6*LN(GS70)</f>
        <v>53.105957214964491</v>
      </c>
      <c r="GZ75" s="695">
        <f>(GS75*GS74+GT75*GT74+GU75*GU74+GV75*GV74+GW75*GW74+GX75*GX74+GY75*GY74)*GZ73</f>
        <v>-1045.634521275852</v>
      </c>
      <c r="HA75" s="700" t="str">
        <f>"MJ/"&amp;TEXT(GZ73,"0.0")&amp;"kmol"</f>
        <v>MJ/16.3kmol</v>
      </c>
      <c r="HB75" s="660" t="s">
        <v>1392</v>
      </c>
      <c r="HC75" s="660">
        <f>$AB$6+$AA$6*HC70+$Z$6*HC70*HC70+$Y$6*HC70*HC70*HC70+$X$6*SQRT(HC70)+$W$6*LN(HC70)</f>
        <v>969.87661781101622</v>
      </c>
      <c r="HD75" s="660">
        <f>$AL$6+$AK$6*HC70+$AJ$6*HC70*HC70+$AI$6*HC70*HC70*HC70+$AH$6*SQRT(HC70)+$AG$6*LN(HC70)</f>
        <v>-149.80816516292177</v>
      </c>
      <c r="HE75" s="660">
        <f>$BG$6+$BF$6*HC70+$BE$6*HC70*HC70+$BD$6*HC70*HC70*HC70+$BC$6*SQRT(HC70)+$BB$6*LN(HC70)</f>
        <v>244.40999507000336</v>
      </c>
      <c r="HF75" s="660">
        <f>$R$6+$Q$6*HC70+$P$6*HC70*HC70+$O$6*HC70*HC70*HC70+$N$6*SQRT(HC70)+$M$6*LN(HC70)</f>
        <v>239.75907614843351</v>
      </c>
      <c r="HG75" s="660">
        <f>$AV$6+$AU$6*HC70+$AT$6*HC70*HC70+$AS$6*HC70*HC70*HC70+$AR$6*SQRT(HC70)+$AQ$6*LN(HC70)</f>
        <v>-237.19653928276784</v>
      </c>
      <c r="HH75" s="660">
        <f>$CA$6+$BZ$6*HC70+$BY$6*HC70*HC70+$BX$6*HC70*HC70*HC70+$BW$6*SQRT(HC70)+$BV$6*LN(HC70)</f>
        <v>-14.934439372854456</v>
      </c>
      <c r="HI75" s="660">
        <f>$BQ$6+$BP$6*HC70+$BO$6*HC70*HC70+$BN$6*HC70*HC70*HC70+$BM$6*SQRT(HC70)+$BL$6*LN(HC70)</f>
        <v>51.168362085776302</v>
      </c>
      <c r="HJ75" s="695">
        <f>(HC75*HC74+HD75*HD74+HE75*HE74+HF75*HF74+HG75*HG74+HH75*HH74+HI75*HI74)*HJ73</f>
        <v>-518.97856423207315</v>
      </c>
      <c r="HK75" s="700" t="str">
        <f>"MJ/"&amp;TEXT(HJ73,"0.0")&amp;"kmol"</f>
        <v>MJ/2.9kmol</v>
      </c>
      <c r="HL75" s="660" t="s">
        <v>1392</v>
      </c>
      <c r="HM75" s="660">
        <f>$AB$6+$AA$6*HM70+$Z$6*HM70*HM70+$Y$6*HM70*HM70*HM70+$X$6*SQRT(HM70)+$W$6*LN(HM70)</f>
        <v>837.95406246572361</v>
      </c>
      <c r="HN75" s="660">
        <f>$AL$6+$AK$6*HM70+$AJ$6*HM70*HM70+$AI$6*HM70*HM70*HM70+$AH$6*SQRT(HM70)+$AG$6*LN(HM70)</f>
        <v>-117.97369810692393</v>
      </c>
      <c r="HO75" s="660">
        <f>$BG$6+$BF$6*HM70+$BE$6*HM70*HM70+$BD$6*HM70*HM70*HM70+$BC$6*SQRT(HM70)+$BB$6*LN(HM70)</f>
        <v>185.3699801946276</v>
      </c>
      <c r="HP75" s="660">
        <f>$R$6+$Q$6*HM70+$P$6*HM70*HM70+$O$6*HM70*HM70*HM70+$N$6*SQRT(HM70)+$M$6*LN(HM70)</f>
        <v>210.40505185869029</v>
      </c>
      <c r="HQ75" s="660">
        <f>$AV$6+$AU$6*HM70+$AT$6*HM70*HM70+$AS$6*HM70*HM70*HM70+$AR$6*SQRT(HM70)+$AQ$6*LN(HM70)</f>
        <v>-244.66178311206147</v>
      </c>
      <c r="HR75" s="660">
        <f>$CA$6+$BZ$6*HM70+$BY$6*HM70*HM70+$BX$6*HM70*HM70*HM70+$BW$6*SQRT(HM70)+$BV$6*LN(HM70)</f>
        <v>-19.390686613429025</v>
      </c>
      <c r="HS75" s="660">
        <f>$BQ$6+$BP$6*HM70+$BO$6*HM70*HM70+$BN$6*HM70*HM70*HM70+$BM$6*SQRT(HM70)+$BL$6*LN(HM70)</f>
        <v>52.332067046099468</v>
      </c>
      <c r="HT75" s="695">
        <f>(HM75*HM74+HN75*HN74+HO75*HO74+HP75*HP74+HQ75*HQ74+HR75*HR74+HS75*HS74)*HT73</f>
        <v>-36.532928149348379</v>
      </c>
      <c r="HU75" s="700" t="str">
        <f>"MJ/"&amp;TEXT(HT73,"0.0")&amp;"kmol"</f>
        <v>MJ/2.9kmol</v>
      </c>
      <c r="HV75" s="700"/>
      <c r="HW75" s="700"/>
    </row>
    <row r="76" spans="1:243" ht="13.8" x14ac:dyDescent="0.3">
      <c r="A76" s="660"/>
      <c r="B76" s="660"/>
      <c r="C76" s="660"/>
      <c r="D76" s="660"/>
      <c r="E76" s="660"/>
      <c r="F76" s="660"/>
      <c r="G76" s="660"/>
      <c r="H76" s="751"/>
      <c r="I76" s="660"/>
      <c r="J76" s="660"/>
      <c r="K76" s="660"/>
      <c r="L76" s="660"/>
      <c r="M76" s="751"/>
      <c r="N76" s="660"/>
      <c r="O76" s="751"/>
      <c r="P76" s="660"/>
      <c r="Q76" s="751"/>
      <c r="R76" s="660"/>
      <c r="S76" s="660"/>
      <c r="T76" s="660"/>
      <c r="U76" s="660"/>
      <c r="V76" s="660"/>
      <c r="W76" s="660"/>
      <c r="X76" s="660"/>
      <c r="Y76" s="660"/>
      <c r="Z76" s="660"/>
      <c r="AA76" s="660"/>
      <c r="AB76" s="660"/>
      <c r="AC76" s="660"/>
      <c r="AD76" s="751"/>
      <c r="AE76" s="660"/>
      <c r="AF76" s="751"/>
      <c r="AG76" s="660"/>
      <c r="AH76" s="751"/>
      <c r="AI76" s="660"/>
      <c r="AJ76" s="751"/>
      <c r="AK76" s="751"/>
      <c r="AL76" s="751"/>
      <c r="AM76" s="751"/>
      <c r="AN76" s="751"/>
      <c r="AO76" s="751"/>
      <c r="AP76" s="751"/>
      <c r="AQ76" s="751"/>
      <c r="AR76" s="751"/>
      <c r="AS76" s="751"/>
      <c r="AT76" s="751"/>
      <c r="AU76" s="751"/>
      <c r="AV76" s="751"/>
      <c r="AW76" s="751"/>
      <c r="AX76" s="751"/>
      <c r="AY76" s="751"/>
      <c r="AZ76" s="751"/>
      <c r="BA76" s="751"/>
      <c r="BB76" s="751"/>
      <c r="BC76" s="751"/>
      <c r="BD76" s="751"/>
      <c r="BE76" s="751"/>
      <c r="BF76" s="751"/>
      <c r="BG76" s="660"/>
      <c r="BH76" s="660"/>
      <c r="BI76" s="660"/>
      <c r="BJ76" s="660"/>
      <c r="BK76" s="660"/>
      <c r="BL76" s="660"/>
      <c r="BM76" s="660"/>
      <c r="BN76" s="660"/>
      <c r="BO76" s="660"/>
      <c r="BP76" s="660"/>
      <c r="BQ76" s="660"/>
      <c r="BR76" s="660"/>
      <c r="BS76" s="660"/>
      <c r="BT76" s="660"/>
      <c r="BU76" s="660"/>
      <c r="BV76" s="660"/>
      <c r="BW76" s="660"/>
      <c r="BX76" s="660"/>
      <c r="BY76" s="660"/>
      <c r="BZ76" s="660"/>
      <c r="CA76" s="660"/>
      <c r="CB76" s="660"/>
      <c r="CC76" s="660"/>
      <c r="CD76" s="660"/>
      <c r="CE76" s="660"/>
      <c r="CF76" s="660"/>
      <c r="CG76" s="660"/>
      <c r="CH76" s="660"/>
      <c r="CI76" s="660"/>
      <c r="CJ76" s="660"/>
      <c r="CK76" s="660"/>
      <c r="CL76" s="660"/>
      <c r="CM76" s="660"/>
      <c r="CN76" s="660"/>
      <c r="CO76" s="660"/>
      <c r="CP76" s="660"/>
      <c r="CQ76" s="660"/>
      <c r="CR76" s="660"/>
      <c r="CS76" s="660"/>
      <c r="CT76" s="660"/>
      <c r="CU76" s="660"/>
      <c r="CV76" s="660"/>
      <c r="CW76" s="660"/>
      <c r="CX76" s="660"/>
      <c r="CY76" s="660"/>
      <c r="CZ76" s="660"/>
      <c r="DA76" s="660"/>
      <c r="DB76" s="660"/>
      <c r="DC76" s="660"/>
      <c r="DD76" s="660"/>
      <c r="DE76" s="660"/>
      <c r="DF76" s="660"/>
      <c r="DG76" s="660"/>
      <c r="DH76" s="660"/>
      <c r="DI76" s="660"/>
      <c r="DJ76" s="660"/>
      <c r="DK76" s="660"/>
      <c r="DL76" s="660"/>
      <c r="DM76" s="660"/>
      <c r="DN76" s="729">
        <f>(DN68-DN75)/$DG$2</f>
        <v>42.992676218569486</v>
      </c>
      <c r="DO76" s="700" t="str">
        <f>"MJ/kg "&amp;DF$2</f>
        <v>MJ/kg METHANE CH4</v>
      </c>
      <c r="DP76" s="660"/>
      <c r="DQ76" s="660"/>
      <c r="DR76" s="660"/>
      <c r="DS76" s="660"/>
      <c r="DT76" s="660"/>
      <c r="DU76" s="660"/>
      <c r="DV76" s="660"/>
      <c r="DW76" s="660"/>
      <c r="DX76" s="729">
        <f>(DX68-DX75)/DQ$2</f>
        <v>49.065730795366058</v>
      </c>
      <c r="DY76" s="700" t="str">
        <f>"MJ/kg "&amp;DP$2</f>
        <v>MJ/kg PROPANE C3H8</v>
      </c>
      <c r="DZ76" s="660"/>
      <c r="EA76" s="660"/>
      <c r="EB76" s="660"/>
      <c r="EC76" s="660"/>
      <c r="ED76" s="660"/>
      <c r="EE76" s="660"/>
      <c r="EF76" s="660"/>
      <c r="EG76" s="660"/>
      <c r="EH76" s="729">
        <f>(EH68-EH75)/EA$2</f>
        <v>62.173689451991692</v>
      </c>
      <c r="EI76" s="700" t="str">
        <f>"MJ/kg "&amp;DZ$2</f>
        <v>MJ/kg BENZENE C6H6</v>
      </c>
      <c r="EJ76" s="660"/>
      <c r="EK76" s="660"/>
      <c r="EL76" s="660"/>
      <c r="EM76" s="660"/>
      <c r="EN76" s="660"/>
      <c r="EO76" s="660"/>
      <c r="EP76" s="660"/>
      <c r="EQ76" s="660"/>
      <c r="ER76" s="729">
        <f>(ER68-ER75)/EK$2</f>
        <v>50.781993871086982</v>
      </c>
      <c r="ES76" s="700" t="str">
        <f>"MJ/kg "&amp;EJ$2</f>
        <v>MJ/kg n-HEPTANE C7H16</v>
      </c>
      <c r="ET76" s="660"/>
      <c r="EU76" s="660"/>
      <c r="EV76" s="660"/>
      <c r="EW76" s="660"/>
      <c r="EX76" s="660"/>
      <c r="EY76" s="660"/>
      <c r="EZ76" s="660"/>
      <c r="FA76" s="660"/>
      <c r="FB76" s="729">
        <f>(FB68-FB75)/EU$2</f>
        <v>44.036476357860913</v>
      </c>
      <c r="FC76" s="700" t="str">
        <f>"MJ/kg "&amp;ET$2</f>
        <v>MJ/kg i-OCTANE C8H18</v>
      </c>
      <c r="FD76" s="660"/>
      <c r="FE76" s="660"/>
      <c r="FF76" s="660"/>
      <c r="FG76" s="660"/>
      <c r="FH76" s="660"/>
      <c r="FI76" s="660"/>
      <c r="FJ76" s="660"/>
      <c r="FK76" s="660"/>
      <c r="FL76" s="729">
        <f>(FL68-FL75)/FE$2</f>
        <v>59.880468855872742</v>
      </c>
      <c r="FM76" s="700" t="str">
        <f>"MJ/kg "&amp;FD$2</f>
        <v>MJ/kg TOLUENE C7H8</v>
      </c>
      <c r="FN76" s="660"/>
      <c r="FO76" s="660"/>
      <c r="FP76" s="660"/>
      <c r="FQ76" s="660"/>
      <c r="FR76" s="660"/>
      <c r="FS76" s="660"/>
      <c r="FT76" s="660"/>
      <c r="FU76" s="660"/>
      <c r="FV76" s="729">
        <f>(FV68-FV75)/FO$2</f>
        <v>51.512570187976664</v>
      </c>
      <c r="FW76" s="700" t="str">
        <f>"MJ/kg "&amp;FN$2</f>
        <v>MJ/kg n-HEXADECANE C16H34</v>
      </c>
      <c r="FX76" s="660"/>
      <c r="FY76" s="660"/>
      <c r="FZ76" s="660"/>
      <c r="GA76" s="660"/>
      <c r="GB76" s="660"/>
      <c r="GC76" s="660"/>
      <c r="GD76" s="660"/>
      <c r="GE76" s="660"/>
      <c r="GF76" s="729">
        <f>(GF68-GF75)/FY$2</f>
        <v>61.514743712453296</v>
      </c>
      <c r="GG76" s="700" t="str">
        <f>"MJ/kg "&amp;FX$2</f>
        <v>MJ/kg alpha-METHYLNAPHTALENE C11H10</v>
      </c>
      <c r="GH76" s="660"/>
      <c r="GI76" s="660"/>
      <c r="GJ76" s="660"/>
      <c r="GK76" s="660"/>
      <c r="GL76" s="660"/>
      <c r="GM76" s="660"/>
      <c r="GN76" s="660"/>
      <c r="GO76" s="660"/>
      <c r="GP76" s="729">
        <f>(GP68-GP75)/GI$2</f>
        <v>12.194473512397794</v>
      </c>
      <c r="GQ76" s="700" t="str">
        <f>"MJ/kg "&amp;GH$2</f>
        <v>MJ/kg METHANOL CH4O</v>
      </c>
      <c r="GR76" s="660"/>
      <c r="GS76" s="660"/>
      <c r="GT76" s="660"/>
      <c r="GU76" s="660"/>
      <c r="GV76" s="660"/>
      <c r="GW76" s="660"/>
      <c r="GX76" s="660"/>
      <c r="GY76" s="660"/>
      <c r="GZ76" s="729">
        <f>(GZ68-GZ75)/GS$2</f>
        <v>23.398295189148371</v>
      </c>
      <c r="HA76" s="700" t="str">
        <f>"MJ/kg "&amp;GR$2</f>
        <v>MJ/kg ETHANOL C2H6O</v>
      </c>
      <c r="HB76" s="660"/>
      <c r="HC76" s="660"/>
      <c r="HD76" s="660"/>
      <c r="HE76" s="660"/>
      <c r="HF76" s="660"/>
      <c r="HG76" s="660"/>
      <c r="HH76" s="660"/>
      <c r="HI76" s="660"/>
      <c r="HJ76" s="729">
        <f>(HJ68-HJ75)/HC$2</f>
        <v>16.41620658511437</v>
      </c>
      <c r="HK76" s="700" t="str">
        <f>"MJ/kg "&amp;HB$2</f>
        <v>MJ/kg Carbon Monoxide</v>
      </c>
      <c r="HL76" s="660"/>
      <c r="HM76" s="660"/>
      <c r="HN76" s="660"/>
      <c r="HO76" s="660"/>
      <c r="HP76" s="660"/>
      <c r="HQ76" s="660"/>
      <c r="HR76" s="660"/>
      <c r="HS76" s="660"/>
      <c r="HT76" s="729">
        <f>(HT68-HT75)/HM$2</f>
        <v>43.455850912031948</v>
      </c>
      <c r="HU76" s="700" t="str">
        <f>"MJ/kg "&amp;HL$2</f>
        <v>MJ/kg HYDROGEN</v>
      </c>
      <c r="HV76" s="700"/>
      <c r="HW76" s="700"/>
    </row>
    <row r="77" spans="1:243" ht="13.8" x14ac:dyDescent="0.3">
      <c r="A77" s="660"/>
      <c r="B77" s="660"/>
      <c r="C77" s="660"/>
      <c r="D77" s="660"/>
      <c r="E77" s="660"/>
      <c r="F77" s="660"/>
      <c r="G77" s="660"/>
      <c r="H77" s="751"/>
      <c r="I77" s="660"/>
      <c r="J77" s="660"/>
      <c r="K77" s="660"/>
      <c r="L77" s="660"/>
      <c r="M77" s="751"/>
      <c r="N77" s="660"/>
      <c r="O77" s="751"/>
      <c r="P77" s="660"/>
      <c r="Q77" s="751"/>
      <c r="R77" s="660"/>
      <c r="S77" s="660"/>
      <c r="T77" s="660"/>
      <c r="U77" s="660"/>
      <c r="V77" s="660"/>
      <c r="W77" s="660"/>
      <c r="X77" s="660"/>
      <c r="Y77" s="660"/>
      <c r="Z77" s="660"/>
      <c r="AA77" s="660"/>
      <c r="AB77" s="660"/>
      <c r="AC77" s="660"/>
      <c r="AD77" s="751"/>
      <c r="AE77" s="660"/>
      <c r="AF77" s="751"/>
      <c r="AG77" s="660"/>
      <c r="AH77" s="751"/>
      <c r="AI77" s="660"/>
      <c r="AJ77" s="751"/>
      <c r="AK77" s="751"/>
      <c r="AL77" s="751"/>
      <c r="AM77" s="751"/>
      <c r="AN77" s="751"/>
      <c r="AO77" s="751"/>
      <c r="AP77" s="751"/>
      <c r="AQ77" s="751"/>
      <c r="AR77" s="751"/>
      <c r="AS77" s="751"/>
      <c r="AT77" s="751"/>
      <c r="AU77" s="751"/>
      <c r="AV77" s="751"/>
      <c r="AW77" s="751"/>
      <c r="AX77" s="751"/>
      <c r="AY77" s="751"/>
      <c r="AZ77" s="751"/>
      <c r="BA77" s="751"/>
      <c r="BB77" s="751"/>
      <c r="BC77" s="751"/>
      <c r="BD77" s="751"/>
      <c r="BE77" s="751"/>
      <c r="BF77" s="751"/>
      <c r="BG77" s="660"/>
      <c r="BH77" s="660"/>
      <c r="BI77" s="660"/>
      <c r="BJ77" s="660"/>
      <c r="BK77" s="660"/>
      <c r="BL77" s="660"/>
      <c r="BM77" s="660"/>
      <c r="BN77" s="660"/>
      <c r="BO77" s="660"/>
      <c r="BP77" s="660"/>
      <c r="BQ77" s="660"/>
      <c r="BR77" s="660"/>
      <c r="BS77" s="660"/>
      <c r="BT77" s="660"/>
      <c r="BU77" s="660"/>
      <c r="BV77" s="660"/>
      <c r="BW77" s="660"/>
      <c r="BX77" s="660"/>
      <c r="BY77" s="660"/>
      <c r="BZ77" s="660"/>
      <c r="CA77" s="660"/>
      <c r="CB77" s="660"/>
      <c r="CC77" s="660"/>
      <c r="CD77" s="660"/>
      <c r="CE77" s="660"/>
      <c r="CF77" s="660"/>
      <c r="CG77" s="660"/>
      <c r="CH77" s="660"/>
      <c r="CI77" s="660"/>
      <c r="CJ77" s="660"/>
      <c r="CK77" s="660"/>
      <c r="CL77" s="660"/>
      <c r="CM77" s="660"/>
      <c r="CN77" s="660"/>
      <c r="CO77" s="660"/>
      <c r="CP77" s="660"/>
      <c r="CQ77" s="660"/>
      <c r="CR77" s="660"/>
      <c r="CS77" s="660"/>
      <c r="CT77" s="660"/>
      <c r="CU77" s="660"/>
      <c r="CV77" s="660"/>
      <c r="CW77" s="660"/>
      <c r="CX77" s="660"/>
      <c r="CY77" s="660"/>
      <c r="CZ77" s="660"/>
      <c r="DA77" s="660"/>
      <c r="DB77" s="660"/>
      <c r="DC77" s="660"/>
      <c r="DD77" s="660"/>
      <c r="DE77" s="660"/>
      <c r="DF77" s="660"/>
      <c r="DG77" s="660">
        <f>DG66*$E$2*2</f>
        <v>63.997599999999998</v>
      </c>
      <c r="DH77" s="660">
        <f>DH66*$AD$2</f>
        <v>210.76748571428575</v>
      </c>
      <c r="DI77" s="660">
        <f>DI66*$AY$2</f>
        <v>0</v>
      </c>
      <c r="DJ77" s="660">
        <f>DJ66*$J$2</f>
        <v>0</v>
      </c>
      <c r="DK77" s="660">
        <f>DF61*$E$1+DG61*$H$1+DH61*$E$2</f>
        <v>16.0426</v>
      </c>
      <c r="DL77" s="660"/>
      <c r="DM77" s="660"/>
      <c r="DN77" s="695">
        <f>SUM(DF77:DM77)</f>
        <v>290.80768571428575</v>
      </c>
      <c r="DO77" s="660"/>
      <c r="DP77" s="660"/>
      <c r="DQ77" s="660">
        <f>DQ66*$E$2*2</f>
        <v>159.994</v>
      </c>
      <c r="DR77" s="660">
        <f>DR66*$AD$2</f>
        <v>526.91871428571437</v>
      </c>
      <c r="DS77" s="660">
        <f>DS66*$AY$2</f>
        <v>0</v>
      </c>
      <c r="DT77" s="660">
        <f>DT66*$J$2</f>
        <v>0</v>
      </c>
      <c r="DU77" s="660">
        <f>DP61*$E$1+DQ61*$H$1+DR61*$E$2</f>
        <v>44.096200000000003</v>
      </c>
      <c r="DV77" s="660"/>
      <c r="DW77" s="660"/>
      <c r="DX77" s="695">
        <f>SUM(DP77:DW77)</f>
        <v>731.00891428571435</v>
      </c>
      <c r="DY77" s="660"/>
      <c r="DZ77" s="660"/>
      <c r="EA77" s="660">
        <f>EA66*$E$2*2</f>
        <v>239.99099999999999</v>
      </c>
      <c r="EB77" s="660">
        <f>EB66*$AD$2</f>
        <v>790.37807142857162</v>
      </c>
      <c r="EC77" s="660">
        <f>EC66*$AY$2</f>
        <v>0</v>
      </c>
      <c r="ED77" s="660">
        <f>ED66*$J$2</f>
        <v>0</v>
      </c>
      <c r="EE77" s="660">
        <f>DZ61*$E$1+EA61*$H$1+EB61*$E$2</f>
        <v>78.113399999999999</v>
      </c>
      <c r="EF77" s="660"/>
      <c r="EG77" s="660"/>
      <c r="EH77" s="695">
        <f>SUM(DZ77:EG77)</f>
        <v>1108.4824714285717</v>
      </c>
      <c r="EI77" s="660"/>
      <c r="EJ77" s="660"/>
      <c r="EK77" s="660">
        <f>EK66*$E$2*2</f>
        <v>351.98680000000002</v>
      </c>
      <c r="EL77" s="660">
        <f>EL66*$AD$2</f>
        <v>1159.2211714285716</v>
      </c>
      <c r="EM77" s="660">
        <f>EM66*$AY$2</f>
        <v>0</v>
      </c>
      <c r="EN77" s="660">
        <f>EN66*$J$2</f>
        <v>0</v>
      </c>
      <c r="EO77" s="660">
        <f>EJ61*$E$1+EK61*$H$1+EL61*$E$2</f>
        <v>100.2034</v>
      </c>
      <c r="EP77" s="660"/>
      <c r="EQ77" s="660"/>
      <c r="ER77" s="695">
        <f>SUM(EJ77:EQ77)</f>
        <v>1611.4113714285716</v>
      </c>
      <c r="ES77" s="660"/>
      <c r="ET77" s="660"/>
      <c r="EU77" s="660">
        <f>EU66*$E$2*2</f>
        <v>351.98680000000002</v>
      </c>
      <c r="EV77" s="660">
        <f>EV66*$AD$2</f>
        <v>1159.2211714285716</v>
      </c>
      <c r="EW77" s="660">
        <f>EW66*$AY$2</f>
        <v>0</v>
      </c>
      <c r="EX77" s="660">
        <f>EX66*$J$2</f>
        <v>0</v>
      </c>
      <c r="EY77" s="660">
        <f>ET61*$E$1+EU61*$H$1+EV61*$E$2</f>
        <v>100.2034</v>
      </c>
      <c r="EZ77" s="660"/>
      <c r="FA77" s="660"/>
      <c r="FB77" s="695">
        <f>SUM(ET77:FA77)</f>
        <v>1611.4113714285716</v>
      </c>
      <c r="FC77" s="660"/>
      <c r="FD77" s="660"/>
      <c r="FE77" s="660">
        <f>FE66*$E$2*2</f>
        <v>287.98919999999998</v>
      </c>
      <c r="FF77" s="660">
        <f>FF66*$AD$2</f>
        <v>948.45368571428583</v>
      </c>
      <c r="FG77" s="660">
        <f>FG66*$AY$2</f>
        <v>0</v>
      </c>
      <c r="FH77" s="660">
        <f>FH66*$J$2</f>
        <v>0</v>
      </c>
      <c r="FI77" s="660">
        <f>FD61*$E$1+FE61*$H$1+FF61*$E$2</f>
        <v>92.140199999999993</v>
      </c>
      <c r="FJ77" s="660"/>
      <c r="FK77" s="660"/>
      <c r="FL77" s="695">
        <f>SUM(FD77:FK77)</f>
        <v>1328.5830857142857</v>
      </c>
      <c r="FM77" s="660"/>
      <c r="FN77" s="660"/>
      <c r="FO77" s="660">
        <f>FO66*$E$2*2</f>
        <v>783.97059999999999</v>
      </c>
      <c r="FP77" s="660">
        <f>FP66*$AD$2</f>
        <v>2581.9017000000003</v>
      </c>
      <c r="FQ77" s="660">
        <f>FQ66*$AY$2</f>
        <v>0</v>
      </c>
      <c r="FR77" s="660">
        <f>FR66*$J$2</f>
        <v>0</v>
      </c>
      <c r="FS77" s="660">
        <f>FN61*$E$1+FO61*$H$1+FP61*$E$2</f>
        <v>226.44459999999998</v>
      </c>
      <c r="FT77" s="660"/>
      <c r="FU77" s="660"/>
      <c r="FV77" s="695">
        <f>SUM(FN77:FU77)</f>
        <v>3592.3169000000003</v>
      </c>
      <c r="FW77" s="695"/>
      <c r="FX77" s="660"/>
      <c r="FY77" s="660">
        <f>FY66*$E$2*2</f>
        <v>431.98379999999997</v>
      </c>
      <c r="FZ77" s="660">
        <f>FZ66*$AD$2</f>
        <v>1422.6805285714288</v>
      </c>
      <c r="GA77" s="660">
        <f>GA66*$AY$2</f>
        <v>0</v>
      </c>
      <c r="GB77" s="660">
        <f>GB66*$J$2</f>
        <v>0</v>
      </c>
      <c r="GC77" s="660">
        <f>FX61*$E$1+FY61*$H$1+FZ61*$E$2</f>
        <v>142.19999999999999</v>
      </c>
      <c r="GD77" s="660"/>
      <c r="GE77" s="660"/>
      <c r="GF77" s="695">
        <f>SUM(FX77:GE77)</f>
        <v>1996.8643285714288</v>
      </c>
      <c r="GG77" s="660"/>
      <c r="GH77" s="660"/>
      <c r="GI77" s="660">
        <f>GI66*$E$2*2</f>
        <v>47.998199999999997</v>
      </c>
      <c r="GJ77" s="660">
        <f>GJ66*$AD$2</f>
        <v>158.07561428571429</v>
      </c>
      <c r="GK77" s="660">
        <f>GK66*$AY$2</f>
        <v>0</v>
      </c>
      <c r="GL77" s="660">
        <f>GL66*$J$2</f>
        <v>0</v>
      </c>
      <c r="GM77" s="660">
        <f>GH61*$E$1+GI61*$H$1+GJ61*$E$2</f>
        <v>32.042000000000002</v>
      </c>
      <c r="GN77" s="660"/>
      <c r="GO77" s="660"/>
      <c r="GP77" s="695">
        <f>SUM(GH77:GO77)</f>
        <v>238.11581428571429</v>
      </c>
      <c r="GQ77" s="660"/>
      <c r="GR77" s="660"/>
      <c r="GS77" s="660">
        <f>GS66*$E$2*2</f>
        <v>95.996399999999994</v>
      </c>
      <c r="GT77" s="660">
        <f>GT66*$AD$2</f>
        <v>316.15122857142859</v>
      </c>
      <c r="GU77" s="660">
        <f>GU66*$AY$2</f>
        <v>0</v>
      </c>
      <c r="GV77" s="660">
        <f>GV66*$J$2</f>
        <v>0</v>
      </c>
      <c r="GW77" s="660">
        <f>GR61*$E$1+GS61*$H$1+GT61*$E$2</f>
        <v>46.068799999999996</v>
      </c>
      <c r="GX77" s="660"/>
      <c r="GY77" s="660"/>
      <c r="GZ77" s="695">
        <f>SUM(GR77:GY77)</f>
        <v>458.21642857142859</v>
      </c>
      <c r="HA77" s="660"/>
      <c r="HB77" s="660"/>
      <c r="HC77" s="660">
        <f>HC66*$E$2*2</f>
        <v>15.9994</v>
      </c>
      <c r="HD77" s="660">
        <f>HD66*$AD$2</f>
        <v>52.691871428571439</v>
      </c>
      <c r="HE77" s="660">
        <f>HE66*$AY$2</f>
        <v>0</v>
      </c>
      <c r="HF77" s="660">
        <f>HF66*$J$2</f>
        <v>0</v>
      </c>
      <c r="HG77" s="660">
        <f>HB61*$E$1+HC61*$H$1+HD61*$E$2</f>
        <v>28.010399999999997</v>
      </c>
      <c r="HH77" s="660"/>
      <c r="HI77" s="660"/>
      <c r="HJ77" s="695">
        <f>SUM(HB77:HI77)</f>
        <v>96.701671428571444</v>
      </c>
      <c r="HK77" s="660"/>
      <c r="HL77" s="660"/>
      <c r="HM77" s="660">
        <f>HM66*$E$2*2</f>
        <v>15.9994</v>
      </c>
      <c r="HN77" s="660">
        <f>HN66*$AD$2</f>
        <v>52.691871428571439</v>
      </c>
      <c r="HO77" s="660">
        <f>HO66*$AY$2</f>
        <v>0</v>
      </c>
      <c r="HP77" s="660">
        <f>HP66*$J$2</f>
        <v>0</v>
      </c>
      <c r="HQ77" s="660">
        <f>HL61*$E$1+HM61*$H$1+HN61*$E$2</f>
        <v>2.0158</v>
      </c>
      <c r="HR77" s="660"/>
      <c r="HS77" s="660"/>
      <c r="HT77" s="695">
        <f>SUM(HL77:HS77)</f>
        <v>70.707071428571439</v>
      </c>
      <c r="HU77" s="660"/>
      <c r="HV77" s="660"/>
      <c r="HW77" s="660"/>
    </row>
    <row r="78" spans="1:243" ht="13.8" x14ac:dyDescent="0.3">
      <c r="A78" s="660"/>
      <c r="B78" s="660"/>
      <c r="C78" s="660"/>
      <c r="D78" s="660"/>
      <c r="E78" s="660"/>
      <c r="F78" s="660"/>
      <c r="G78" s="660"/>
      <c r="H78" s="751"/>
      <c r="I78" s="660"/>
      <c r="J78" s="660"/>
      <c r="K78" s="660"/>
      <c r="L78" s="660"/>
      <c r="M78" s="751"/>
      <c r="N78" s="660"/>
      <c r="O78" s="751"/>
      <c r="P78" s="660"/>
      <c r="Q78" s="751"/>
      <c r="R78" s="660"/>
      <c r="S78" s="660"/>
      <c r="T78" s="660"/>
      <c r="U78" s="660"/>
      <c r="V78" s="660"/>
      <c r="W78" s="660"/>
      <c r="X78" s="660"/>
      <c r="Y78" s="660"/>
      <c r="Z78" s="660"/>
      <c r="AA78" s="660"/>
      <c r="AB78" s="660"/>
      <c r="AC78" s="751"/>
      <c r="AD78" s="660"/>
      <c r="AE78" s="751"/>
      <c r="AF78" s="660"/>
      <c r="AG78" s="751"/>
      <c r="AH78" s="660"/>
      <c r="AI78" s="751"/>
      <c r="AJ78" s="751"/>
      <c r="AK78" s="751"/>
      <c r="AL78" s="751"/>
      <c r="AM78" s="751"/>
      <c r="AN78" s="751"/>
      <c r="AO78" s="751"/>
      <c r="AP78" s="751"/>
      <c r="AQ78" s="751"/>
      <c r="AR78" s="751"/>
      <c r="AS78" s="751"/>
      <c r="AT78" s="751"/>
      <c r="AU78" s="751"/>
      <c r="AV78" s="751"/>
      <c r="AW78" s="751"/>
      <c r="AX78" s="751"/>
      <c r="AY78" s="751"/>
      <c r="AZ78" s="751"/>
      <c r="BA78" s="751"/>
      <c r="BB78" s="751"/>
      <c r="BC78" s="751"/>
      <c r="BD78" s="751"/>
      <c r="BE78" s="751"/>
      <c r="BF78" s="660"/>
      <c r="BG78" s="660"/>
      <c r="BH78" s="660"/>
      <c r="BI78" s="660"/>
      <c r="BJ78" s="660"/>
      <c r="BK78" s="660"/>
      <c r="BL78" s="660"/>
      <c r="BM78" s="660"/>
      <c r="BN78" s="660"/>
      <c r="BO78" s="660"/>
      <c r="BP78" s="660"/>
      <c r="BQ78" s="660"/>
      <c r="BR78" s="660"/>
      <c r="BS78" s="660"/>
      <c r="BT78" s="660"/>
      <c r="BU78" s="660"/>
      <c r="BV78" s="660"/>
      <c r="BW78" s="660"/>
      <c r="BX78" s="660"/>
      <c r="BY78" s="660"/>
      <c r="BZ78" s="660"/>
      <c r="CA78" s="660"/>
      <c r="CB78" s="660"/>
      <c r="CC78" s="660"/>
      <c r="CD78" s="660"/>
      <c r="CE78" s="660"/>
      <c r="CF78" s="660"/>
      <c r="CG78" s="660"/>
      <c r="CH78" s="660"/>
      <c r="CI78" s="660"/>
      <c r="CJ78" s="660"/>
      <c r="CK78" s="660"/>
      <c r="CL78" s="660"/>
      <c r="CM78" s="660"/>
      <c r="CN78" s="660"/>
      <c r="CO78" s="660"/>
      <c r="CP78" s="660"/>
      <c r="CQ78" s="660"/>
      <c r="CR78" s="660"/>
      <c r="CS78" s="660"/>
      <c r="CT78" s="660"/>
      <c r="CU78" s="660"/>
      <c r="CV78" s="660"/>
      <c r="CW78" s="660"/>
      <c r="CX78" s="660"/>
      <c r="CY78" s="660"/>
      <c r="CZ78" s="660"/>
      <c r="DA78" s="660"/>
      <c r="DB78" s="660"/>
      <c r="DC78" s="660"/>
      <c r="DD78" s="660"/>
      <c r="DE78" s="660"/>
      <c r="DF78" s="660"/>
      <c r="DG78" s="660">
        <f>DG73*$E$2*2</f>
        <v>0</v>
      </c>
      <c r="DH78" s="660">
        <f>DH73*$AD$2</f>
        <v>210.76748571428575</v>
      </c>
      <c r="DI78" s="660">
        <f>DI73*$AY$2</f>
        <v>36.0304</v>
      </c>
      <c r="DJ78" s="660">
        <f>DJ73*$J$2</f>
        <v>0</v>
      </c>
      <c r="DK78" s="660">
        <f>DK73*$AN$2</f>
        <v>44.009799999999998</v>
      </c>
      <c r="DL78" s="660">
        <f>DL73*$BS$2</f>
        <v>0</v>
      </c>
      <c r="DM78" s="660">
        <f>DM73*$BI$2</f>
        <v>0</v>
      </c>
      <c r="DN78" s="695">
        <f>SUM(DF78:DM78)</f>
        <v>290.80768571428575</v>
      </c>
      <c r="DO78" s="660"/>
      <c r="DP78" s="660"/>
      <c r="DQ78" s="660">
        <f>DQ73*$E$2*2</f>
        <v>0</v>
      </c>
      <c r="DR78" s="660">
        <f>DR73*$AD$2</f>
        <v>526.91871428571437</v>
      </c>
      <c r="DS78" s="660">
        <f>DS73*$AY$2</f>
        <v>72.0608</v>
      </c>
      <c r="DT78" s="660">
        <f>DT73*$J$2</f>
        <v>0</v>
      </c>
      <c r="DU78" s="660">
        <f>DU73*$AN$2</f>
        <v>132.02940000000001</v>
      </c>
      <c r="DV78" s="660">
        <f>DV73*$BS$2</f>
        <v>0</v>
      </c>
      <c r="DW78" s="660">
        <f>DW73*$BI$2</f>
        <v>0</v>
      </c>
      <c r="DX78" s="695">
        <f>SUM(DP78:DW78)</f>
        <v>731.00891428571435</v>
      </c>
      <c r="DY78" s="660"/>
      <c r="DZ78" s="660"/>
      <c r="EA78" s="660">
        <f>EA73*$E$2*2</f>
        <v>0</v>
      </c>
      <c r="EB78" s="660">
        <f>EB73*$AD$2</f>
        <v>790.37807142857162</v>
      </c>
      <c r="EC78" s="660">
        <f>EC73*$AY$2</f>
        <v>54.0456</v>
      </c>
      <c r="ED78" s="660">
        <f>ED73*$J$2</f>
        <v>0</v>
      </c>
      <c r="EE78" s="660">
        <f>EE73*$AN$2</f>
        <v>264.05880000000002</v>
      </c>
      <c r="EF78" s="660">
        <f>EF73*$BS$2</f>
        <v>0</v>
      </c>
      <c r="EG78" s="660">
        <f>EG73*$BI$2</f>
        <v>0</v>
      </c>
      <c r="EH78" s="695">
        <f>SUM(DZ78:EG78)</f>
        <v>1108.4824714285717</v>
      </c>
      <c r="EI78" s="660"/>
      <c r="EJ78" s="660"/>
      <c r="EK78" s="660">
        <f>EK73*$T$2</f>
        <v>0</v>
      </c>
      <c r="EL78" s="660">
        <f>EL73*$AD$2</f>
        <v>1159.2211714285716</v>
      </c>
      <c r="EM78" s="660">
        <f>EM73*$AY$2</f>
        <v>144.1216</v>
      </c>
      <c r="EN78" s="660">
        <f>EN73*$J$2</f>
        <v>0</v>
      </c>
      <c r="EO78" s="660">
        <f>EO73*$AN$2</f>
        <v>308.0686</v>
      </c>
      <c r="EP78" s="660">
        <f>EP73*$BS$2</f>
        <v>0</v>
      </c>
      <c r="EQ78" s="660">
        <f>EQ73*$BI$2</f>
        <v>0</v>
      </c>
      <c r="ER78" s="695">
        <f>SUM(EJ78:EQ78)</f>
        <v>1611.4113714285716</v>
      </c>
      <c r="ES78" s="660"/>
      <c r="ET78" s="660"/>
      <c r="EU78" s="660">
        <f>EU73*$T$2</f>
        <v>0</v>
      </c>
      <c r="EV78" s="660">
        <f>EV73*$AD$2</f>
        <v>1159.2211714285716</v>
      </c>
      <c r="EW78" s="660">
        <f>EW73*$AY$2</f>
        <v>144.1216</v>
      </c>
      <c r="EX78" s="660">
        <f>EX73*$J$2</f>
        <v>0</v>
      </c>
      <c r="EY78" s="660">
        <f>EY73*$AN$2</f>
        <v>308.0686</v>
      </c>
      <c r="EZ78" s="660">
        <f>EZ73*$BS$2</f>
        <v>0</v>
      </c>
      <c r="FA78" s="660">
        <f>FA73*$BI$2</f>
        <v>0</v>
      </c>
      <c r="FB78" s="695">
        <f>SUM(ET78:FA78)</f>
        <v>1611.4113714285716</v>
      </c>
      <c r="FC78" s="660"/>
      <c r="FD78" s="660"/>
      <c r="FE78" s="660">
        <f>FE73*$E$2*2</f>
        <v>0</v>
      </c>
      <c r="FF78" s="660">
        <f>FF73*$AD$2</f>
        <v>948.45368571428583</v>
      </c>
      <c r="FG78" s="660">
        <f>FG73*$AY$2</f>
        <v>72.0608</v>
      </c>
      <c r="FH78" s="660">
        <f>FH73*$J$2</f>
        <v>0</v>
      </c>
      <c r="FI78" s="660">
        <f>FI73*$AN$2</f>
        <v>308.0686</v>
      </c>
      <c r="FJ78" s="660">
        <f>FJ73*$BS$2</f>
        <v>0</v>
      </c>
      <c r="FK78" s="660">
        <f>FK73*$BI$2</f>
        <v>0</v>
      </c>
      <c r="FL78" s="695">
        <f>SUM(FD78:FK78)</f>
        <v>1328.5830857142857</v>
      </c>
      <c r="FM78" s="660"/>
      <c r="FN78" s="660"/>
      <c r="FO78" s="660">
        <f>FO73*$E$2*2</f>
        <v>0</v>
      </c>
      <c r="FP78" s="660">
        <f>FP73*$AD$2</f>
        <v>2581.9017000000003</v>
      </c>
      <c r="FQ78" s="660">
        <f>FQ73*$AY$2</f>
        <v>306.25839999999999</v>
      </c>
      <c r="FR78" s="660">
        <f>FR73*$J$2</f>
        <v>0</v>
      </c>
      <c r="FS78" s="660">
        <f>FS73*$AN$2</f>
        <v>704.15679999999998</v>
      </c>
      <c r="FT78" s="660">
        <f>FT73*$BS$2</f>
        <v>0</v>
      </c>
      <c r="FU78" s="660">
        <f>FU73*$BI$2</f>
        <v>0</v>
      </c>
      <c r="FV78" s="695">
        <f>SUM(FN78:FU78)</f>
        <v>3592.3169000000007</v>
      </c>
      <c r="FW78" s="695"/>
      <c r="FX78" s="660"/>
      <c r="FY78" s="660">
        <f>FY73*$E$2*2</f>
        <v>0</v>
      </c>
      <c r="FZ78" s="660">
        <f>FZ73*$AD$2</f>
        <v>1422.6805285714288</v>
      </c>
      <c r="GA78" s="660">
        <f>GA73*$AY$2</f>
        <v>90.075999999999993</v>
      </c>
      <c r="GB78" s="660">
        <f>GB73*$J$2</f>
        <v>0</v>
      </c>
      <c r="GC78" s="660">
        <f>GC73*$AN$2</f>
        <v>484.1078</v>
      </c>
      <c r="GD78" s="660">
        <f>GD73*$BS$2</f>
        <v>0</v>
      </c>
      <c r="GE78" s="660">
        <f>GE73*$BI$2</f>
        <v>0</v>
      </c>
      <c r="GF78" s="695">
        <f>SUM(FX78:GE78)</f>
        <v>1996.8643285714288</v>
      </c>
      <c r="GG78" s="660"/>
      <c r="GH78" s="660"/>
      <c r="GI78" s="660">
        <f>GI73*$E$2*2</f>
        <v>0</v>
      </c>
      <c r="GJ78" s="660">
        <f>GJ73*$AD$2</f>
        <v>158.07561428571429</v>
      </c>
      <c r="GK78" s="660">
        <f>GK73*$AY$2</f>
        <v>36.0304</v>
      </c>
      <c r="GL78" s="660">
        <f>GL73*$J$2</f>
        <v>0</v>
      </c>
      <c r="GM78" s="660">
        <f>GM73*$AN$2</f>
        <v>44.009799999999998</v>
      </c>
      <c r="GN78" s="660">
        <f>GN73*$BS$2</f>
        <v>0</v>
      </c>
      <c r="GO78" s="660">
        <f>GO73*$BI$2</f>
        <v>0</v>
      </c>
      <c r="GP78" s="695">
        <f>SUM(GH78:GO78)</f>
        <v>238.11581428571429</v>
      </c>
      <c r="GQ78" s="660"/>
      <c r="GR78" s="660"/>
      <c r="GS78" s="660">
        <f>GS73*$E$2*2</f>
        <v>0</v>
      </c>
      <c r="GT78" s="660">
        <f>GT73*$AD$2</f>
        <v>316.15122857142859</v>
      </c>
      <c r="GU78" s="660">
        <f>GU73*$AY$2</f>
        <v>54.0456</v>
      </c>
      <c r="GV78" s="660">
        <f>GV73*$J$2</f>
        <v>0</v>
      </c>
      <c r="GW78" s="660">
        <f>GW73*$AN$2</f>
        <v>88.019599999999997</v>
      </c>
      <c r="GX78" s="660">
        <f>GX73*$BS$2</f>
        <v>0</v>
      </c>
      <c r="GY78" s="660">
        <f>GY73*$BI$2</f>
        <v>0</v>
      </c>
      <c r="GZ78" s="695">
        <f>SUM(GR78:GY78)</f>
        <v>458.21642857142854</v>
      </c>
      <c r="HA78" s="660"/>
      <c r="HB78" s="660"/>
      <c r="HC78" s="660">
        <f>HC73*$E$2*2</f>
        <v>0</v>
      </c>
      <c r="HD78" s="660">
        <f>HD73*$AD$2</f>
        <v>52.691871428571439</v>
      </c>
      <c r="HE78" s="660">
        <f>HE73*$AY$2</f>
        <v>0</v>
      </c>
      <c r="HF78" s="660">
        <f>HF73*$J$2</f>
        <v>0</v>
      </c>
      <c r="HG78" s="660">
        <f>HG73*$AN$2</f>
        <v>44.009799999999998</v>
      </c>
      <c r="HH78" s="660">
        <f>HH73*$BS$2</f>
        <v>0</v>
      </c>
      <c r="HI78" s="660">
        <f>HI73*$BI$2</f>
        <v>0</v>
      </c>
      <c r="HJ78" s="695">
        <f>SUM(HB78:HI78)</f>
        <v>96.701671428571444</v>
      </c>
      <c r="HK78" s="660"/>
      <c r="HL78" s="660"/>
      <c r="HM78" s="660">
        <f>HM73*$E$2*2</f>
        <v>0</v>
      </c>
      <c r="HN78" s="660">
        <f>HN73*$AD$2</f>
        <v>52.691871428571439</v>
      </c>
      <c r="HO78" s="660">
        <f>HO73*$AY$2</f>
        <v>18.0152</v>
      </c>
      <c r="HP78" s="660">
        <f>HP73*$J$2</f>
        <v>0</v>
      </c>
      <c r="HQ78" s="660">
        <f>HQ73*$AN$2</f>
        <v>0</v>
      </c>
      <c r="HR78" s="660">
        <f>HR73*$BS$2</f>
        <v>0</v>
      </c>
      <c r="HS78" s="660">
        <f>HS73*$BI$2</f>
        <v>0</v>
      </c>
      <c r="HT78" s="695">
        <f>SUM(HL78:HS78)</f>
        <v>70.707071428571439</v>
      </c>
      <c r="HU78" s="660"/>
      <c r="HV78" s="660"/>
      <c r="HW78" s="660"/>
    </row>
    <row r="79" spans="1:243" ht="13.8" x14ac:dyDescent="0.3">
      <c r="A79" s="660"/>
      <c r="B79" s="660"/>
      <c r="C79" s="660"/>
      <c r="D79" s="660"/>
      <c r="E79" s="660"/>
      <c r="F79" s="660"/>
      <c r="G79" s="660"/>
      <c r="H79" s="751"/>
      <c r="I79" s="660"/>
      <c r="J79" s="660"/>
      <c r="K79" s="660"/>
      <c r="L79" s="660"/>
      <c r="M79" s="751"/>
      <c r="N79" s="660"/>
      <c r="O79" s="751"/>
      <c r="P79" s="660"/>
      <c r="Q79" s="751"/>
      <c r="R79" s="660"/>
      <c r="S79" s="660"/>
      <c r="T79" s="660"/>
      <c r="U79" s="660"/>
      <c r="V79" s="660"/>
      <c r="W79" s="660"/>
      <c r="X79" s="660"/>
      <c r="Y79" s="660"/>
      <c r="Z79" s="660"/>
      <c r="AA79" s="660"/>
      <c r="AB79" s="660"/>
      <c r="AC79" s="751"/>
      <c r="AD79" s="660"/>
      <c r="AE79" s="751"/>
      <c r="AF79" s="660"/>
      <c r="AG79" s="751"/>
      <c r="AH79" s="660"/>
      <c r="AI79" s="751"/>
      <c r="AJ79" s="751"/>
      <c r="AK79" s="751"/>
      <c r="AL79" s="751"/>
      <c r="AM79" s="751"/>
      <c r="AN79" s="751"/>
      <c r="AO79" s="751"/>
      <c r="AP79" s="751"/>
      <c r="AQ79" s="751"/>
      <c r="AR79" s="751"/>
      <c r="AS79" s="751"/>
      <c r="AT79" s="751"/>
      <c r="AU79" s="751"/>
      <c r="AV79" s="751"/>
      <c r="AW79" s="751"/>
      <c r="AX79" s="751"/>
      <c r="AY79" s="751"/>
      <c r="AZ79" s="751"/>
      <c r="BA79" s="751"/>
      <c r="BB79" s="751"/>
      <c r="BC79" s="751"/>
      <c r="BD79" s="751"/>
      <c r="BE79" s="751"/>
      <c r="BF79" s="660"/>
      <c r="BG79" s="660"/>
      <c r="BH79" s="660"/>
      <c r="BI79" s="660"/>
      <c r="BJ79" s="660"/>
      <c r="BK79" s="660"/>
      <c r="BL79" s="660"/>
      <c r="BM79" s="660"/>
      <c r="BN79" s="660"/>
      <c r="BO79" s="660"/>
      <c r="BP79" s="660"/>
      <c r="BQ79" s="660"/>
      <c r="BR79" s="660"/>
      <c r="BS79" s="660"/>
      <c r="BT79" s="660"/>
      <c r="BU79" s="660"/>
      <c r="BV79" s="660"/>
      <c r="BW79" s="660"/>
      <c r="BX79" s="660"/>
      <c r="BY79" s="660"/>
      <c r="BZ79" s="660"/>
      <c r="CA79" s="660"/>
      <c r="CB79" s="660"/>
      <c r="CC79" s="660"/>
      <c r="CD79" s="660"/>
      <c r="CE79" s="660"/>
      <c r="CF79" s="660"/>
      <c r="CG79" s="660"/>
      <c r="CH79" s="660"/>
      <c r="CI79" s="660"/>
      <c r="CJ79" s="660"/>
      <c r="CK79" s="660"/>
      <c r="CL79" s="660"/>
      <c r="CM79" s="660"/>
      <c r="CN79" s="660"/>
      <c r="CO79" s="660"/>
      <c r="CP79" s="660"/>
      <c r="CQ79" s="660"/>
      <c r="CR79" s="660"/>
      <c r="CS79" s="660"/>
      <c r="CT79" s="660"/>
      <c r="CU79" s="660"/>
      <c r="CV79" s="660"/>
      <c r="CW79" s="660"/>
      <c r="CX79" s="660"/>
      <c r="CY79" s="660"/>
      <c r="CZ79" s="660"/>
      <c r="DA79" s="660"/>
      <c r="DB79" s="660"/>
      <c r="DC79" s="660"/>
      <c r="DD79" s="660"/>
      <c r="DE79" s="660"/>
      <c r="DF79" s="749" t="s">
        <v>1404</v>
      </c>
      <c r="DG79" s="748">
        <f t="shared" ref="DG79:DM79" si="122">DG78/$DN78</f>
        <v>0</v>
      </c>
      <c r="DH79" s="748">
        <f t="shared" si="122"/>
        <v>0.72476587128911607</v>
      </c>
      <c r="DI79" s="748">
        <f t="shared" si="122"/>
        <v>0.12389768830043693</v>
      </c>
      <c r="DJ79" s="748">
        <f t="shared" si="122"/>
        <v>0</v>
      </c>
      <c r="DK79" s="748">
        <f t="shared" si="122"/>
        <v>0.15133644041044697</v>
      </c>
      <c r="DL79" s="748">
        <f t="shared" si="122"/>
        <v>0</v>
      </c>
      <c r="DM79" s="748">
        <f t="shared" si="122"/>
        <v>0</v>
      </c>
      <c r="DN79" s="695">
        <f>SUM(DF79:DM79)</f>
        <v>1</v>
      </c>
      <c r="DO79" s="660"/>
      <c r="DP79" s="749" t="s">
        <v>1404</v>
      </c>
      <c r="DQ79" s="748">
        <f t="shared" ref="DQ79:DW79" si="123">DQ78/$DX78</f>
        <v>0</v>
      </c>
      <c r="DR79" s="748">
        <f t="shared" si="123"/>
        <v>0.72081024456531939</v>
      </c>
      <c r="DS79" s="748">
        <f t="shared" si="123"/>
        <v>9.857718365912442E-2</v>
      </c>
      <c r="DT79" s="748">
        <f t="shared" si="123"/>
        <v>0</v>
      </c>
      <c r="DU79" s="748">
        <f t="shared" si="123"/>
        <v>0.18061257177555623</v>
      </c>
      <c r="DV79" s="748">
        <f t="shared" si="123"/>
        <v>0</v>
      </c>
      <c r="DW79" s="748">
        <f t="shared" si="123"/>
        <v>0</v>
      </c>
      <c r="DX79" s="695">
        <f>SUM(DP79:DW79)</f>
        <v>1</v>
      </c>
      <c r="DY79" s="660"/>
      <c r="DZ79" s="749" t="s">
        <v>1404</v>
      </c>
      <c r="EA79" s="748">
        <f t="shared" ref="EA79:EG79" si="124">EA78/$EH78</f>
        <v>0</v>
      </c>
      <c r="EB79" s="748">
        <f t="shared" si="124"/>
        <v>0.71302712654532219</v>
      </c>
      <c r="EC79" s="748">
        <f t="shared" si="124"/>
        <v>4.8756386675513241E-2</v>
      </c>
      <c r="ED79" s="748">
        <f t="shared" si="124"/>
        <v>0</v>
      </c>
      <c r="EE79" s="748">
        <f t="shared" si="124"/>
        <v>0.23821648677916457</v>
      </c>
      <c r="EF79" s="748">
        <f t="shared" si="124"/>
        <v>0</v>
      </c>
      <c r="EG79" s="748">
        <f t="shared" si="124"/>
        <v>0</v>
      </c>
      <c r="EH79" s="695">
        <f>SUM(DZ79:EG79)</f>
        <v>1</v>
      </c>
      <c r="EI79" s="660"/>
      <c r="EJ79" s="749" t="s">
        <v>1404</v>
      </c>
      <c r="EK79" s="748">
        <f>EK78/$FB78</f>
        <v>0</v>
      </c>
      <c r="EL79" s="748">
        <f t="shared" ref="EL79:EQ79" si="125">EL78/$FB78</f>
        <v>0.71938251894107097</v>
      </c>
      <c r="EM79" s="748">
        <f t="shared" si="125"/>
        <v>8.9438117761469718E-2</v>
      </c>
      <c r="EN79" s="748">
        <f t="shared" si="125"/>
        <v>0</v>
      </c>
      <c r="EO79" s="748">
        <f t="shared" si="125"/>
        <v>0.1911793632974593</v>
      </c>
      <c r="EP79" s="748">
        <f t="shared" si="125"/>
        <v>0</v>
      </c>
      <c r="EQ79" s="748">
        <f t="shared" si="125"/>
        <v>0</v>
      </c>
      <c r="ER79" s="695">
        <f>SUM(EJ79:EQ79)</f>
        <v>1</v>
      </c>
      <c r="ES79" s="660"/>
      <c r="ET79" s="749" t="s">
        <v>1404</v>
      </c>
      <c r="EU79" s="748">
        <f>EU78/$FB78</f>
        <v>0</v>
      </c>
      <c r="EV79" s="748">
        <f t="shared" ref="EV79:FA79" si="126">EV78/$FB78</f>
        <v>0.71938251894107097</v>
      </c>
      <c r="EW79" s="748">
        <f t="shared" si="126"/>
        <v>8.9438117761469718E-2</v>
      </c>
      <c r="EX79" s="748">
        <f t="shared" si="126"/>
        <v>0</v>
      </c>
      <c r="EY79" s="748">
        <f t="shared" si="126"/>
        <v>0.1911793632974593</v>
      </c>
      <c r="EZ79" s="748">
        <f t="shared" si="126"/>
        <v>0</v>
      </c>
      <c r="FA79" s="748">
        <f t="shared" si="126"/>
        <v>0</v>
      </c>
      <c r="FB79" s="695">
        <f>SUM(ET79:FA79)</f>
        <v>1</v>
      </c>
      <c r="FC79" s="660"/>
      <c r="FD79" s="749" t="s">
        <v>1404</v>
      </c>
      <c r="FE79" s="748">
        <f t="shared" ref="FE79:FK79" si="127">FE78/$FL78</f>
        <v>0</v>
      </c>
      <c r="FF79" s="748">
        <f t="shared" si="127"/>
        <v>0.71388360721480126</v>
      </c>
      <c r="FG79" s="748">
        <f t="shared" si="127"/>
        <v>5.4238835925912735E-2</v>
      </c>
      <c r="FH79" s="748">
        <f t="shared" si="127"/>
        <v>0</v>
      </c>
      <c r="FI79" s="748">
        <f t="shared" si="127"/>
        <v>0.23187755685928604</v>
      </c>
      <c r="FJ79" s="748">
        <f t="shared" si="127"/>
        <v>0</v>
      </c>
      <c r="FK79" s="748">
        <f t="shared" si="127"/>
        <v>0</v>
      </c>
      <c r="FL79" s="695">
        <f>SUM(FD79:FK79)</f>
        <v>1</v>
      </c>
      <c r="FM79" s="660"/>
      <c r="FN79" s="749" t="s">
        <v>1404</v>
      </c>
      <c r="FO79" s="748">
        <f>FO78/$FV78</f>
        <v>0</v>
      </c>
      <c r="FP79" s="748">
        <f t="shared" ref="FP79:FU79" si="128">FP78/$FV78</f>
        <v>0.71872882372933189</v>
      </c>
      <c r="FQ79" s="748">
        <f t="shared" si="128"/>
        <v>8.52537258057606E-2</v>
      </c>
      <c r="FR79" s="748">
        <f t="shared" si="128"/>
        <v>0</v>
      </c>
      <c r="FS79" s="748">
        <f t="shared" si="128"/>
        <v>0.19601745046490743</v>
      </c>
      <c r="FT79" s="748">
        <f t="shared" si="128"/>
        <v>0</v>
      </c>
      <c r="FU79" s="748">
        <f t="shared" si="128"/>
        <v>0</v>
      </c>
      <c r="FV79" s="695">
        <f>SUM(FN79:FU79)</f>
        <v>1</v>
      </c>
      <c r="FW79" s="695"/>
      <c r="FX79" s="749" t="s">
        <v>1404</v>
      </c>
      <c r="FY79" s="748">
        <f t="shared" ref="FY79:GE79" si="129">FY78/$GF78</f>
        <v>0</v>
      </c>
      <c r="FZ79" s="748">
        <f t="shared" si="129"/>
        <v>0.71245728025460031</v>
      </c>
      <c r="GA79" s="748">
        <f t="shared" si="129"/>
        <v>4.5108723067050334E-2</v>
      </c>
      <c r="GB79" s="748">
        <f t="shared" si="129"/>
        <v>0</v>
      </c>
      <c r="GC79" s="748">
        <f t="shared" si="129"/>
        <v>0.24243399667834931</v>
      </c>
      <c r="GD79" s="748">
        <f t="shared" si="129"/>
        <v>0</v>
      </c>
      <c r="GE79" s="748">
        <f t="shared" si="129"/>
        <v>0</v>
      </c>
      <c r="GF79" s="695">
        <f>SUM(FX79:GE79)</f>
        <v>1</v>
      </c>
      <c r="GG79" s="660"/>
      <c r="GH79" s="749" t="s">
        <v>1404</v>
      </c>
      <c r="GI79" s="748">
        <f>GI78/$GP78</f>
        <v>0</v>
      </c>
      <c r="GJ79" s="748">
        <f t="shared" ref="GJ79:GO79" si="130">GJ78/$GP78</f>
        <v>0.66386020920072086</v>
      </c>
      <c r="GK79" s="748">
        <f t="shared" si="130"/>
        <v>0.15131460339197486</v>
      </c>
      <c r="GL79" s="748">
        <f t="shared" si="130"/>
        <v>0</v>
      </c>
      <c r="GM79" s="748">
        <f t="shared" si="130"/>
        <v>0.18482518740730425</v>
      </c>
      <c r="GN79" s="748">
        <f t="shared" si="130"/>
        <v>0</v>
      </c>
      <c r="GO79" s="748">
        <f t="shared" si="130"/>
        <v>0</v>
      </c>
      <c r="GP79" s="695">
        <f>SUM(GH79:GO79)</f>
        <v>1</v>
      </c>
      <c r="GQ79" s="660"/>
      <c r="GR79" s="749" t="s">
        <v>1404</v>
      </c>
      <c r="GS79" s="748">
        <f t="shared" ref="GS79:GY79" si="131">GS78/$GZ78</f>
        <v>0</v>
      </c>
      <c r="GT79" s="748">
        <f t="shared" si="131"/>
        <v>0.68996048342720151</v>
      </c>
      <c r="GU79" s="748">
        <f t="shared" si="131"/>
        <v>0.1179477570642694</v>
      </c>
      <c r="GV79" s="748">
        <f t="shared" si="131"/>
        <v>0</v>
      </c>
      <c r="GW79" s="748">
        <f t="shared" si="131"/>
        <v>0.19209175950852919</v>
      </c>
      <c r="GX79" s="748">
        <f t="shared" si="131"/>
        <v>0</v>
      </c>
      <c r="GY79" s="748">
        <f t="shared" si="131"/>
        <v>0</v>
      </c>
      <c r="GZ79" s="695">
        <f>SUM(GR79:GY79)</f>
        <v>1</v>
      </c>
      <c r="HA79" s="660"/>
      <c r="HB79" s="660" t="s">
        <v>1404</v>
      </c>
      <c r="HC79" s="715">
        <f>HC78/$HJ77</f>
        <v>0</v>
      </c>
      <c r="HD79" s="715">
        <f t="shared" ref="HD79:HI79" si="132">HD78/$HJ77</f>
        <v>0.54489101015686392</v>
      </c>
      <c r="HE79" s="715">
        <f t="shared" si="132"/>
        <v>0</v>
      </c>
      <c r="HF79" s="715">
        <f t="shared" si="132"/>
        <v>0</v>
      </c>
      <c r="HG79" s="715">
        <f t="shared" si="132"/>
        <v>0.45510898984313602</v>
      </c>
      <c r="HH79" s="715">
        <f t="shared" si="132"/>
        <v>0</v>
      </c>
      <c r="HI79" s="715">
        <f t="shared" si="132"/>
        <v>0</v>
      </c>
      <c r="HJ79" s="695">
        <f>SUM(HB79:HI79)</f>
        <v>1</v>
      </c>
      <c r="HK79" s="660"/>
      <c r="HL79" s="660" t="s">
        <v>1406</v>
      </c>
      <c r="HM79" s="715">
        <f>HM78/$HT$42</f>
        <v>0</v>
      </c>
      <c r="HN79" s="715">
        <f t="shared" ref="HN79:HS79" si="133">HN78/$HT$42</f>
        <v>0.74521360259986125</v>
      </c>
      <c r="HO79" s="715">
        <f t="shared" si="133"/>
        <v>0.25478639740013875</v>
      </c>
      <c r="HP79" s="715">
        <f t="shared" si="133"/>
        <v>0</v>
      </c>
      <c r="HQ79" s="715">
        <f t="shared" si="133"/>
        <v>0</v>
      </c>
      <c r="HR79" s="715">
        <f t="shared" si="133"/>
        <v>0</v>
      </c>
      <c r="HS79" s="715">
        <f t="shared" si="133"/>
        <v>0</v>
      </c>
      <c r="HT79" s="695">
        <f>SUM(HL79:HS79)</f>
        <v>1</v>
      </c>
      <c r="HU79" s="660"/>
      <c r="HV79" s="660"/>
      <c r="HW79" s="660"/>
    </row>
    <row r="80" spans="1:243" ht="13.8" x14ac:dyDescent="0.3">
      <c r="A80" s="660"/>
      <c r="B80" s="660"/>
      <c r="C80" s="660"/>
      <c r="D80" s="660"/>
      <c r="E80" s="660"/>
      <c r="F80" s="660"/>
      <c r="G80" s="660"/>
      <c r="H80" s="751"/>
      <c r="I80" s="660"/>
      <c r="J80" s="660"/>
      <c r="K80" s="660"/>
      <c r="L80" s="660"/>
      <c r="M80" s="751"/>
      <c r="N80" s="660"/>
      <c r="O80" s="751"/>
      <c r="P80" s="660"/>
      <c r="Q80" s="751"/>
      <c r="R80" s="660"/>
      <c r="S80" s="660"/>
      <c r="T80" s="660"/>
      <c r="U80" s="660"/>
      <c r="V80" s="660"/>
      <c r="W80" s="660"/>
      <c r="X80" s="660"/>
      <c r="Y80" s="660"/>
      <c r="Z80" s="660"/>
      <c r="AA80" s="660"/>
      <c r="AB80" s="660"/>
      <c r="AC80" s="751"/>
      <c r="AD80" s="660"/>
      <c r="AE80" s="751"/>
      <c r="AF80" s="660"/>
      <c r="AG80" s="751"/>
      <c r="AH80" s="660"/>
      <c r="AI80" s="751"/>
      <c r="AJ80" s="751"/>
      <c r="AK80" s="751"/>
      <c r="AL80" s="751"/>
      <c r="AM80" s="751"/>
      <c r="AN80" s="751"/>
      <c r="AO80" s="751"/>
      <c r="AP80" s="751"/>
      <c r="AQ80" s="751"/>
      <c r="AR80" s="751"/>
      <c r="AS80" s="751"/>
      <c r="AT80" s="751"/>
      <c r="AU80" s="751"/>
      <c r="AV80" s="751"/>
      <c r="AW80" s="751"/>
      <c r="AX80" s="751"/>
      <c r="AY80" s="751"/>
      <c r="AZ80" s="751"/>
      <c r="BA80" s="751"/>
      <c r="BB80" s="751"/>
      <c r="BC80" s="751"/>
      <c r="BD80" s="751"/>
      <c r="BE80" s="751"/>
      <c r="BF80" s="660"/>
      <c r="BG80" s="660"/>
      <c r="BH80" s="660"/>
      <c r="BI80" s="660"/>
      <c r="BJ80" s="660"/>
      <c r="BK80" s="660"/>
      <c r="BL80" s="660"/>
      <c r="BM80" s="660"/>
      <c r="BN80" s="660"/>
      <c r="BO80" s="660"/>
      <c r="BP80" s="660"/>
      <c r="BQ80" s="660"/>
      <c r="BR80" s="660"/>
      <c r="BS80" s="660"/>
      <c r="BT80" s="660"/>
      <c r="BU80" s="660"/>
      <c r="BV80" s="660"/>
      <c r="BW80" s="660"/>
      <c r="BX80" s="660"/>
      <c r="BY80" s="660"/>
      <c r="BZ80" s="660"/>
      <c r="CA80" s="660"/>
      <c r="CB80" s="660"/>
      <c r="CC80" s="660"/>
      <c r="CD80" s="660"/>
      <c r="CE80" s="660"/>
      <c r="CF80" s="660"/>
      <c r="CG80" s="660"/>
      <c r="CH80" s="660"/>
      <c r="CI80" s="660"/>
      <c r="CJ80" s="660"/>
      <c r="CK80" s="660"/>
      <c r="CL80" s="660"/>
      <c r="CM80" s="660"/>
      <c r="CN80" s="660"/>
      <c r="CO80" s="660"/>
      <c r="CP80" s="660"/>
      <c r="CQ80" s="660"/>
      <c r="CR80" s="660"/>
      <c r="CS80" s="660"/>
      <c r="CT80" s="660"/>
      <c r="CU80" s="660"/>
      <c r="CV80" s="660"/>
      <c r="CW80" s="660"/>
      <c r="CX80" s="660"/>
      <c r="CY80" s="660"/>
      <c r="CZ80" s="660"/>
      <c r="DA80" s="660"/>
      <c r="DB80" s="660"/>
      <c r="DC80" s="660"/>
      <c r="DD80" s="660"/>
      <c r="DE80" s="660"/>
      <c r="DF80" s="749" t="s">
        <v>1405</v>
      </c>
      <c r="DG80" s="748">
        <f>DG77/$DN77</f>
        <v>0.22006846154292048</v>
      </c>
      <c r="DH80" s="748">
        <f>DH77/$DN77</f>
        <v>0.72476587128911607</v>
      </c>
      <c r="DI80" s="748">
        <f>DI77/$DN77</f>
        <v>0</v>
      </c>
      <c r="DJ80" s="748">
        <f>DJ77/$DN77</f>
        <v>0</v>
      </c>
      <c r="DK80" s="748">
        <f>DK77/$DN77</f>
        <v>5.5165667167963423E-2</v>
      </c>
      <c r="DL80" s="748"/>
      <c r="DM80" s="748"/>
      <c r="DN80" s="695">
        <f>SUM(DF80:DM80)</f>
        <v>1</v>
      </c>
      <c r="DO80" s="660"/>
      <c r="DP80" s="749" t="s">
        <v>1405</v>
      </c>
      <c r="DQ80" s="748">
        <f>DQ77/$DX77</f>
        <v>0.21886737202970202</v>
      </c>
      <c r="DR80" s="748">
        <f>DR77/$DX77</f>
        <v>0.72081024456531939</v>
      </c>
      <c r="DS80" s="748">
        <f>DS77/$DX77</f>
        <v>0</v>
      </c>
      <c r="DT80" s="748">
        <f>DT77/$DX77</f>
        <v>0</v>
      </c>
      <c r="DU80" s="748">
        <f>DU77/$DX77</f>
        <v>6.0322383404978606E-2</v>
      </c>
      <c r="DV80" s="748"/>
      <c r="DW80" s="748"/>
      <c r="DX80" s="695">
        <f>SUM(DP80:DW80)</f>
        <v>1</v>
      </c>
      <c r="DY80" s="660"/>
      <c r="DZ80" s="749" t="s">
        <v>1405</v>
      </c>
      <c r="EA80" s="748">
        <f>EA77/$EH77</f>
        <v>0.21650410014215954</v>
      </c>
      <c r="EB80" s="748">
        <f>EB77/$EH77</f>
        <v>0.71302712654532219</v>
      </c>
      <c r="EC80" s="748">
        <f>EC77/$EH77</f>
        <v>0</v>
      </c>
      <c r="ED80" s="748">
        <f>ED77/$EH77</f>
        <v>0</v>
      </c>
      <c r="EE80" s="748">
        <f>EE77/$EH77</f>
        <v>7.0468773312518246E-2</v>
      </c>
      <c r="EF80" s="748"/>
      <c r="EG80" s="748"/>
      <c r="EH80" s="695">
        <f>SUM(DZ80:EG80)</f>
        <v>1</v>
      </c>
      <c r="EI80" s="660"/>
      <c r="EJ80" s="749" t="s">
        <v>1405</v>
      </c>
      <c r="EK80" s="748">
        <f>EK77/$FB77</f>
        <v>0.21843385633300552</v>
      </c>
      <c r="EL80" s="748">
        <f>EL77/$FB77</f>
        <v>0.71938251894107097</v>
      </c>
      <c r="EM80" s="748">
        <f>EM77/$FB77</f>
        <v>0</v>
      </c>
      <c r="EN80" s="748">
        <f>EN77/$FB77</f>
        <v>0</v>
      </c>
      <c r="EO80" s="748">
        <f>EO77/$FB77</f>
        <v>6.2183624725923488E-2</v>
      </c>
      <c r="EP80" s="748"/>
      <c r="EQ80" s="748"/>
      <c r="ER80" s="695">
        <f>SUM(EJ80:EQ80)</f>
        <v>1</v>
      </c>
      <c r="ES80" s="660"/>
      <c r="ET80" s="749" t="s">
        <v>1405</v>
      </c>
      <c r="EU80" s="748">
        <f>EU77/$FB77</f>
        <v>0.21843385633300552</v>
      </c>
      <c r="EV80" s="748">
        <f>EV77/$FB77</f>
        <v>0.71938251894107097</v>
      </c>
      <c r="EW80" s="748">
        <f>EW77/$FB77</f>
        <v>0</v>
      </c>
      <c r="EX80" s="748">
        <f>EX77/$FB77</f>
        <v>0</v>
      </c>
      <c r="EY80" s="748">
        <f>EY77/$FB77</f>
        <v>6.2183624725923488E-2</v>
      </c>
      <c r="EZ80" s="748"/>
      <c r="FA80" s="748"/>
      <c r="FB80" s="695">
        <f>SUM(ET80:FA80)</f>
        <v>1</v>
      </c>
      <c r="FC80" s="660"/>
      <c r="FD80" s="749" t="s">
        <v>1405</v>
      </c>
      <c r="FE80" s="748">
        <f>FE77/$FL77</f>
        <v>0.21676416258541215</v>
      </c>
      <c r="FF80" s="748">
        <f>FF77/$FL77</f>
        <v>0.71388360721480126</v>
      </c>
      <c r="FG80" s="748">
        <f>FG77/$FL77</f>
        <v>0</v>
      </c>
      <c r="FH80" s="748">
        <f>FH77/$FL77</f>
        <v>0</v>
      </c>
      <c r="FI80" s="748">
        <f>FI77/$FL77</f>
        <v>6.9352230199786633E-2</v>
      </c>
      <c r="FJ80" s="748"/>
      <c r="FK80" s="748"/>
      <c r="FL80" s="695">
        <f>SUM(FD80:FK80)</f>
        <v>1</v>
      </c>
      <c r="FM80" s="660"/>
      <c r="FN80" s="749" t="s">
        <v>1405</v>
      </c>
      <c r="FO80" s="748">
        <f>FO77/$FV77</f>
        <v>0.2182353678206953</v>
      </c>
      <c r="FP80" s="748">
        <f>FP77/$FV77</f>
        <v>0.71872882372933189</v>
      </c>
      <c r="FQ80" s="748">
        <f>FQ77/$FV77</f>
        <v>0</v>
      </c>
      <c r="FR80" s="748">
        <f>FR77/$FV77</f>
        <v>0</v>
      </c>
      <c r="FS80" s="748">
        <f>FS77/$FV77</f>
        <v>6.3035808449972766E-2</v>
      </c>
      <c r="FT80" s="748"/>
      <c r="FU80" s="748"/>
      <c r="FV80" s="695">
        <f>SUM(FN80:FU80)</f>
        <v>1</v>
      </c>
      <c r="FW80" s="660"/>
      <c r="FX80" s="749" t="s">
        <v>1405</v>
      </c>
      <c r="FY80" s="748">
        <f>FY77/$GF77</f>
        <v>0.21633107158013298</v>
      </c>
      <c r="FZ80" s="748">
        <f>FZ77/$GF77</f>
        <v>0.71245728025460031</v>
      </c>
      <c r="GA80" s="748">
        <f>GA77/$GF77</f>
        <v>0</v>
      </c>
      <c r="GB80" s="748">
        <f>GB77/$GF77</f>
        <v>0</v>
      </c>
      <c r="GC80" s="748">
        <f>GC77/$GF77</f>
        <v>7.1211648165266636E-2</v>
      </c>
      <c r="GD80" s="748"/>
      <c r="GE80" s="748"/>
      <c r="GF80" s="695">
        <f>SUM(FX80:GE80)</f>
        <v>0.99999999999999989</v>
      </c>
      <c r="GG80" s="660"/>
      <c r="GH80" s="749" t="s">
        <v>1405</v>
      </c>
      <c r="GI80" s="748">
        <f>GI77/$GP77</f>
        <v>0.20157501988678136</v>
      </c>
      <c r="GJ80" s="748">
        <f>GJ77/$GP77</f>
        <v>0.66386020920072086</v>
      </c>
      <c r="GK80" s="748">
        <f>GK77/$GP77</f>
        <v>0</v>
      </c>
      <c r="GL80" s="748">
        <f>GL77/$GP77</f>
        <v>0</v>
      </c>
      <c r="GM80" s="748">
        <f>GM77/$GP77</f>
        <v>0.13456477091249774</v>
      </c>
      <c r="GN80" s="748"/>
      <c r="GO80" s="748"/>
      <c r="GP80" s="695">
        <f>SUM(GH80:GO80)</f>
        <v>1</v>
      </c>
      <c r="GQ80" s="660"/>
      <c r="GR80" s="749" t="s">
        <v>1405</v>
      </c>
      <c r="GS80" s="748">
        <f>GS77/$GZ77</f>
        <v>0.20950012704539181</v>
      </c>
      <c r="GT80" s="748">
        <f>GT77/$GZ77</f>
        <v>0.6899604834272014</v>
      </c>
      <c r="GU80" s="748">
        <f>GU77/$GZ77</f>
        <v>0</v>
      </c>
      <c r="GV80" s="748">
        <f>GV77/$GZ77</f>
        <v>0</v>
      </c>
      <c r="GW80" s="748">
        <f>GW77/$GZ77</f>
        <v>0.10053938952740672</v>
      </c>
      <c r="GX80" s="748"/>
      <c r="GY80" s="748"/>
      <c r="GZ80" s="695">
        <f>SUM(GR80:GY80)</f>
        <v>0.99999999999999989</v>
      </c>
      <c r="HA80" s="660"/>
      <c r="HB80" s="660" t="s">
        <v>1405</v>
      </c>
      <c r="HC80" s="715">
        <f>HC77/$HJ77</f>
        <v>0.16545112161600986</v>
      </c>
      <c r="HD80" s="715">
        <f>HD77/$HJ77</f>
        <v>0.54489101015686392</v>
      </c>
      <c r="HE80" s="715">
        <f>HE77/$HJ77</f>
        <v>0</v>
      </c>
      <c r="HF80" s="715">
        <f>HF77/$HJ77</f>
        <v>0</v>
      </c>
      <c r="HG80" s="715">
        <f>HG77/$HJ77</f>
        <v>0.28965786822712614</v>
      </c>
      <c r="HH80" s="715"/>
      <c r="HI80" s="715"/>
      <c r="HJ80" s="695">
        <f>SUM(HB80:HI80)</f>
        <v>0.99999999999999989</v>
      </c>
      <c r="HK80" s="660"/>
      <c r="HL80" s="660" t="s">
        <v>1405</v>
      </c>
      <c r="HM80" s="715">
        <f>HM77/$HT$77</f>
        <v>0.22627722626247723</v>
      </c>
      <c r="HN80" s="715">
        <f>HN77/$HT$77</f>
        <v>0.74521360259986125</v>
      </c>
      <c r="HO80" s="715">
        <f>HO77/$HT$77</f>
        <v>0</v>
      </c>
      <c r="HP80" s="715">
        <f>HP77/$HT$77</f>
        <v>0</v>
      </c>
      <c r="HQ80" s="715">
        <f>HQ77/$HT$77</f>
        <v>2.8509171137661514E-2</v>
      </c>
      <c r="HR80" s="715"/>
      <c r="HS80" s="715"/>
      <c r="HT80" s="695">
        <f>SUM(HL80:HS80)</f>
        <v>1</v>
      </c>
      <c r="HU80" s="660"/>
      <c r="HV80" s="660"/>
      <c r="HW80" s="660"/>
    </row>
    <row r="81" spans="8:231" x14ac:dyDescent="0.2">
      <c r="H81" s="722"/>
      <c r="M81" s="722"/>
      <c r="O81" s="722"/>
      <c r="Q81" s="722"/>
      <c r="AC81" s="722"/>
      <c r="AE81" s="722"/>
      <c r="AG81" s="722"/>
      <c r="AI81" s="722"/>
      <c r="AJ81" s="722"/>
      <c r="AK81" s="722"/>
      <c r="AL81" s="722"/>
      <c r="AM81" s="722"/>
      <c r="AN81" s="722"/>
      <c r="AO81" s="722"/>
      <c r="AP81" s="722"/>
      <c r="AQ81" s="722"/>
      <c r="AR81" s="722"/>
      <c r="AS81" s="722"/>
      <c r="AT81" s="722"/>
      <c r="AU81" s="722"/>
      <c r="AV81" s="722"/>
      <c r="AW81" s="722"/>
      <c r="AX81" s="722"/>
      <c r="AY81" s="722"/>
      <c r="AZ81" s="722"/>
      <c r="BA81" s="722"/>
      <c r="BB81" s="722"/>
      <c r="BC81" s="722"/>
      <c r="BD81" s="722"/>
      <c r="BE81" s="722"/>
    </row>
    <row r="82" spans="8:231" x14ac:dyDescent="0.2">
      <c r="H82" s="722"/>
      <c r="M82" s="722"/>
      <c r="O82" s="722"/>
      <c r="Q82" s="722"/>
      <c r="AC82" s="722"/>
      <c r="AE82" s="722"/>
      <c r="AG82" s="722"/>
      <c r="AI82" s="722"/>
      <c r="AJ82" s="722"/>
      <c r="AK82" s="722"/>
      <c r="AL82" s="722"/>
      <c r="AM82" s="722"/>
      <c r="AN82" s="722"/>
      <c r="AO82" s="722"/>
      <c r="AP82" s="722"/>
      <c r="AQ82" s="722"/>
      <c r="AR82" s="722"/>
      <c r="AS82" s="722"/>
      <c r="AT82" s="722"/>
      <c r="AU82" s="722"/>
      <c r="AV82" s="722"/>
      <c r="AW82" s="722"/>
      <c r="AX82" s="722"/>
      <c r="AY82" s="722"/>
      <c r="AZ82" s="722"/>
      <c r="BA82" s="722"/>
      <c r="BB82" s="722"/>
      <c r="BC82" s="722"/>
      <c r="BD82" s="722"/>
      <c r="BE82" s="722"/>
    </row>
    <row r="83" spans="8:231" ht="14.4" x14ac:dyDescent="0.3">
      <c r="H83" s="722"/>
      <c r="M83" s="722"/>
      <c r="O83" s="722"/>
      <c r="Q83" s="722"/>
      <c r="S83" s="722"/>
      <c r="U83" s="722"/>
      <c r="W83" s="722"/>
      <c r="Y83" s="722"/>
      <c r="AA83" s="722"/>
      <c r="AC83" s="722"/>
      <c r="AE83" s="722"/>
      <c r="AG83" s="722"/>
      <c r="AI83" s="722"/>
      <c r="AJ83" s="722"/>
      <c r="AK83" s="722"/>
      <c r="AL83" s="722"/>
      <c r="AM83" s="722"/>
      <c r="AN83" s="722"/>
      <c r="AO83" s="722"/>
      <c r="AP83" s="722"/>
      <c r="AQ83" s="722"/>
      <c r="AR83" s="722"/>
      <c r="AS83" s="722"/>
      <c r="AT83" s="722"/>
      <c r="AU83" s="722"/>
      <c r="AV83" s="722"/>
      <c r="AW83" s="722"/>
      <c r="AX83" s="722"/>
      <c r="AY83" s="722"/>
      <c r="AZ83" s="722"/>
      <c r="BA83" s="722"/>
      <c r="BB83" s="722"/>
      <c r="BC83" s="722"/>
      <c r="BD83" s="722"/>
      <c r="BE83" s="722"/>
      <c r="DF83" s="753">
        <v>1</v>
      </c>
      <c r="DG83" s="753">
        <v>4</v>
      </c>
      <c r="DH83" s="753">
        <v>0</v>
      </c>
      <c r="DI83" s="754">
        <v>1.6</v>
      </c>
      <c r="DJ83" s="755">
        <v>0.21</v>
      </c>
      <c r="DK83" s="755">
        <v>0.79</v>
      </c>
      <c r="DL83" s="755">
        <v>0</v>
      </c>
      <c r="DM83" s="755">
        <v>0</v>
      </c>
      <c r="DN83" s="756">
        <f>SUM(DJ83:DM83)</f>
        <v>1</v>
      </c>
      <c r="DO83" s="720"/>
      <c r="DP83" s="753">
        <v>3</v>
      </c>
      <c r="DQ83" s="753">
        <v>8</v>
      </c>
      <c r="DR83" s="753">
        <v>0</v>
      </c>
      <c r="DS83" s="754">
        <v>1.6</v>
      </c>
      <c r="DT83" s="755">
        <v>0.21</v>
      </c>
      <c r="DU83" s="755">
        <v>0.79</v>
      </c>
      <c r="DV83" s="755">
        <v>0</v>
      </c>
      <c r="DW83" s="755"/>
      <c r="DX83" s="756">
        <f>SUM(DT83:DW83)</f>
        <v>1</v>
      </c>
      <c r="DY83" s="720"/>
      <c r="DZ83" s="753">
        <v>6</v>
      </c>
      <c r="EA83" s="753">
        <v>6</v>
      </c>
      <c r="EB83" s="753">
        <v>0</v>
      </c>
      <c r="EC83" s="757">
        <v>1.6</v>
      </c>
      <c r="ED83" s="755">
        <v>0.21</v>
      </c>
      <c r="EE83" s="755">
        <v>0.79</v>
      </c>
      <c r="EF83" s="755">
        <v>0</v>
      </c>
      <c r="EG83" s="755">
        <v>0</v>
      </c>
      <c r="EH83" s="756">
        <f>SUM(ED83:EG83)</f>
        <v>1</v>
      </c>
      <c r="EI83" s="720"/>
      <c r="EJ83" s="753">
        <v>7</v>
      </c>
      <c r="EK83" s="753">
        <v>16</v>
      </c>
      <c r="EL83" s="753">
        <v>0</v>
      </c>
      <c r="EM83" s="754">
        <v>1.6</v>
      </c>
      <c r="EN83" s="755">
        <v>0.21</v>
      </c>
      <c r="EO83" s="755">
        <v>0.79</v>
      </c>
      <c r="EP83" s="755">
        <v>0</v>
      </c>
      <c r="EQ83" s="755">
        <v>0</v>
      </c>
      <c r="ER83" s="756">
        <f>SUM(EN83:EQ83)</f>
        <v>1</v>
      </c>
      <c r="ES83" s="720"/>
      <c r="ET83" s="753">
        <v>7</v>
      </c>
      <c r="EU83" s="753">
        <v>16</v>
      </c>
      <c r="EV83" s="753">
        <v>0</v>
      </c>
      <c r="EW83" s="754">
        <v>1.6</v>
      </c>
      <c r="EX83" s="755">
        <v>0.21</v>
      </c>
      <c r="EY83" s="755">
        <v>0.79</v>
      </c>
      <c r="EZ83" s="755">
        <v>0</v>
      </c>
      <c r="FA83" s="755">
        <v>0</v>
      </c>
      <c r="FB83" s="756">
        <f>SUM(EX83:FA83)</f>
        <v>1</v>
      </c>
      <c r="FC83" s="720"/>
      <c r="FD83" s="753">
        <v>7</v>
      </c>
      <c r="FE83" s="753">
        <v>8</v>
      </c>
      <c r="FF83" s="753">
        <v>0</v>
      </c>
      <c r="FG83" s="757">
        <v>1.6</v>
      </c>
      <c r="FH83" s="755">
        <v>0.21</v>
      </c>
      <c r="FI83" s="755">
        <v>0.79</v>
      </c>
      <c r="FJ83" s="755">
        <v>0</v>
      </c>
      <c r="FK83" s="755">
        <v>0</v>
      </c>
      <c r="FL83" s="756">
        <f>SUM(FH83:FK83)</f>
        <v>1</v>
      </c>
      <c r="FM83" s="720"/>
      <c r="FN83" s="753">
        <v>16</v>
      </c>
      <c r="FO83" s="753">
        <v>34</v>
      </c>
      <c r="FP83" s="753">
        <v>0</v>
      </c>
      <c r="FQ83" s="757">
        <v>1.6</v>
      </c>
      <c r="FR83" s="755">
        <v>0.21</v>
      </c>
      <c r="FS83" s="755">
        <v>0.79</v>
      </c>
      <c r="FT83" s="755">
        <v>0</v>
      </c>
      <c r="FU83" s="755">
        <v>0</v>
      </c>
      <c r="FV83" s="756">
        <f>SUM(FR83:FU83)</f>
        <v>1</v>
      </c>
      <c r="FW83" s="720"/>
      <c r="FX83" s="753">
        <v>11</v>
      </c>
      <c r="FY83" s="753">
        <v>10</v>
      </c>
      <c r="FZ83" s="753">
        <v>0</v>
      </c>
      <c r="GA83" s="757">
        <v>1.6</v>
      </c>
      <c r="GB83" s="755">
        <v>0.21</v>
      </c>
      <c r="GC83" s="755">
        <v>0.79</v>
      </c>
      <c r="GD83" s="755">
        <v>0</v>
      </c>
      <c r="GE83" s="755">
        <v>0</v>
      </c>
      <c r="GF83" s="756">
        <f>SUM(GB83:GE83)</f>
        <v>1</v>
      </c>
      <c r="GG83" s="720"/>
      <c r="GH83" s="753">
        <v>1</v>
      </c>
      <c r="GI83" s="753">
        <v>4</v>
      </c>
      <c r="GJ83" s="753">
        <v>1</v>
      </c>
      <c r="GK83" s="757">
        <v>1.6</v>
      </c>
      <c r="GL83" s="755">
        <v>0.21</v>
      </c>
      <c r="GM83" s="755">
        <v>0.79</v>
      </c>
      <c r="GN83" s="755">
        <v>0</v>
      </c>
      <c r="GO83" s="755">
        <v>0</v>
      </c>
      <c r="GP83" s="756">
        <f>SUM(GL83:GO83)</f>
        <v>1</v>
      </c>
      <c r="GQ83" s="720"/>
      <c r="GR83" s="753">
        <v>2</v>
      </c>
      <c r="GS83" s="753">
        <v>6</v>
      </c>
      <c r="GT83" s="753">
        <v>1</v>
      </c>
      <c r="GU83" s="757">
        <v>1.6</v>
      </c>
      <c r="GV83" s="755">
        <v>0.21</v>
      </c>
      <c r="GW83" s="755">
        <v>0.79</v>
      </c>
      <c r="GX83" s="755">
        <v>0</v>
      </c>
      <c r="GY83" s="755">
        <v>0</v>
      </c>
      <c r="GZ83" s="756">
        <f>SUM(GV83:GY83)</f>
        <v>1</v>
      </c>
      <c r="HA83" s="720"/>
      <c r="HB83" s="753">
        <v>1</v>
      </c>
      <c r="HC83" s="753">
        <v>0</v>
      </c>
      <c r="HD83" s="753">
        <v>1</v>
      </c>
      <c r="HE83" s="754">
        <v>1.6</v>
      </c>
      <c r="HF83" s="755">
        <v>0.21</v>
      </c>
      <c r="HG83" s="755">
        <v>0.79</v>
      </c>
      <c r="HH83" s="755">
        <v>0</v>
      </c>
      <c r="HI83" s="755">
        <v>0</v>
      </c>
      <c r="HJ83" s="756">
        <f>SUM(HF83:HI83)</f>
        <v>1</v>
      </c>
      <c r="HK83" s="720"/>
      <c r="HL83" s="753">
        <v>0</v>
      </c>
      <c r="HM83" s="753">
        <v>2</v>
      </c>
      <c r="HN83" s="753">
        <v>0</v>
      </c>
      <c r="HO83" s="754">
        <v>1.6</v>
      </c>
      <c r="HP83" s="755">
        <v>0.21</v>
      </c>
      <c r="HQ83" s="755">
        <v>0.79</v>
      </c>
      <c r="HR83" s="755">
        <v>0</v>
      </c>
      <c r="HS83" s="755">
        <v>0</v>
      </c>
      <c r="HT83" s="756">
        <f>SUM(HP83:HS83)</f>
        <v>1</v>
      </c>
      <c r="HU83" s="720"/>
      <c r="HV83" s="720"/>
      <c r="HW83" s="720"/>
    </row>
    <row r="84" spans="8:231" x14ac:dyDescent="0.2">
      <c r="H84" s="722"/>
      <c r="M84" s="722"/>
      <c r="O84" s="722"/>
      <c r="Q84" s="722"/>
      <c r="S84" s="722"/>
      <c r="U84" s="722"/>
      <c r="W84" s="722"/>
      <c r="Y84" s="722"/>
      <c r="AA84" s="722"/>
      <c r="AC84" s="722"/>
      <c r="AE84" s="722"/>
      <c r="AG84" s="722"/>
      <c r="AI84" s="722"/>
      <c r="AJ84" s="722"/>
      <c r="AK84" s="722"/>
      <c r="AL84" s="722"/>
      <c r="AM84" s="722"/>
      <c r="AN84" s="722"/>
      <c r="AO84" s="722"/>
      <c r="AP84" s="722"/>
      <c r="AQ84" s="722"/>
      <c r="AR84" s="722"/>
      <c r="AS84" s="722"/>
      <c r="AT84" s="722"/>
      <c r="AU84" s="722"/>
      <c r="AV84" s="722"/>
      <c r="AW84" s="722"/>
      <c r="AX84" s="722"/>
      <c r="AY84" s="722"/>
      <c r="AZ84" s="722"/>
      <c r="BA84" s="722"/>
      <c r="BB84" s="722"/>
      <c r="BC84" s="722"/>
      <c r="BD84" s="722"/>
      <c r="BE84" s="722"/>
      <c r="DF84" s="669">
        <f>DJ83*$T$2</f>
        <v>6.7197479999999992</v>
      </c>
      <c r="DG84" s="689">
        <f>$AD$2*DK83</f>
        <v>22.130586000000001</v>
      </c>
      <c r="DH84" s="689">
        <f>DL83*$AY$2</f>
        <v>0</v>
      </c>
      <c r="DI84" s="693">
        <f>DM83*$J$2</f>
        <v>0</v>
      </c>
      <c r="DJ84" s="756">
        <f>DF84/SUM($DF84:$DI84)</f>
        <v>0.23291751145757963</v>
      </c>
      <c r="DK84" s="756">
        <f>DG84/SUM($DF84:$DI84)</f>
        <v>0.76708248854242034</v>
      </c>
      <c r="DL84" s="756">
        <f>DH84/SUM($DF84:$DI84)</f>
        <v>0</v>
      </c>
      <c r="DM84" s="756">
        <f>DI84/SUM($DF84:$DI84)</f>
        <v>0</v>
      </c>
      <c r="DN84" s="720"/>
      <c r="DO84" s="720"/>
      <c r="DP84" s="693"/>
      <c r="DQ84" s="689"/>
      <c r="DR84" s="689"/>
      <c r="DS84" s="758"/>
      <c r="DT84" s="756"/>
      <c r="DU84" s="720"/>
      <c r="DV84" s="720"/>
      <c r="DW84" s="720"/>
      <c r="DX84" s="720"/>
      <c r="DY84" s="720"/>
      <c r="DZ84" s="693"/>
      <c r="EA84" s="689"/>
      <c r="EB84" s="689"/>
      <c r="EC84" s="758"/>
      <c r="ED84" s="756"/>
      <c r="EE84" s="720"/>
      <c r="EF84" s="720"/>
      <c r="EG84" s="720"/>
      <c r="EH84" s="720"/>
      <c r="EI84" s="720"/>
      <c r="EJ84" s="693"/>
      <c r="EK84" s="689"/>
      <c r="EL84" s="689"/>
      <c r="EM84" s="758"/>
      <c r="EN84" s="756"/>
      <c r="EO84" s="720"/>
      <c r="EP84" s="720"/>
      <c r="EQ84" s="720"/>
      <c r="ER84" s="720"/>
      <c r="ES84" s="720"/>
      <c r="ET84" s="693"/>
      <c r="EU84" s="689"/>
      <c r="EV84" s="689"/>
      <c r="EW84" s="758"/>
      <c r="EX84" s="756"/>
      <c r="EY84" s="720"/>
      <c r="EZ84" s="720"/>
      <c r="FA84" s="720"/>
      <c r="FB84" s="720"/>
      <c r="FC84" s="720"/>
      <c r="FD84" s="693"/>
      <c r="FE84" s="689"/>
      <c r="FF84" s="689"/>
      <c r="FG84" s="758"/>
      <c r="FH84" s="756"/>
      <c r="FI84" s="720"/>
      <c r="FJ84" s="720"/>
      <c r="FK84" s="720"/>
      <c r="FL84" s="720"/>
      <c r="FM84" s="720"/>
      <c r="FN84" s="693"/>
      <c r="FO84" s="689"/>
      <c r="FP84" s="689"/>
      <c r="FQ84" s="758"/>
      <c r="FR84" s="756"/>
      <c r="FS84" s="720"/>
      <c r="FT84" s="720"/>
      <c r="FU84" s="720"/>
      <c r="FV84" s="720"/>
      <c r="FW84" s="720"/>
      <c r="FX84" s="693"/>
      <c r="FY84" s="689"/>
      <c r="FZ84" s="689"/>
      <c r="GA84" s="758"/>
      <c r="GB84" s="756"/>
      <c r="GC84" s="720"/>
      <c r="GD84" s="720"/>
      <c r="GE84" s="720"/>
      <c r="GF84" s="720"/>
      <c r="GG84" s="720"/>
      <c r="GH84" s="693"/>
      <c r="GI84" s="689"/>
      <c r="GJ84" s="689"/>
      <c r="GK84" s="758"/>
      <c r="GL84" s="756"/>
      <c r="GM84" s="720"/>
      <c r="GN84" s="720"/>
      <c r="GO84" s="720"/>
      <c r="GP84" s="720"/>
      <c r="GQ84" s="720"/>
      <c r="GR84" s="693"/>
      <c r="GS84" s="689"/>
      <c r="GT84" s="689"/>
      <c r="GU84" s="758"/>
      <c r="GV84" s="756"/>
      <c r="GW84" s="720"/>
      <c r="GX84" s="720"/>
      <c r="GY84" s="720"/>
      <c r="GZ84" s="720"/>
      <c r="HA84" s="720"/>
      <c r="HB84" s="693"/>
      <c r="HC84" s="689"/>
      <c r="HD84" s="689"/>
      <c r="HE84" s="758"/>
      <c r="HF84" s="756"/>
      <c r="HG84" s="720"/>
      <c r="HH84" s="720"/>
      <c r="HI84" s="720"/>
      <c r="HJ84" s="720"/>
      <c r="HK84" s="720"/>
      <c r="HL84" s="693"/>
      <c r="HM84" s="689"/>
      <c r="HN84" s="689"/>
      <c r="HO84" s="758"/>
      <c r="HP84" s="756"/>
      <c r="HQ84" s="720"/>
      <c r="HR84" s="720"/>
      <c r="HS84" s="720"/>
      <c r="HT84" s="720"/>
      <c r="HU84" s="720"/>
      <c r="HV84" s="720"/>
      <c r="HW84" s="720"/>
    </row>
    <row r="85" spans="8:231" x14ac:dyDescent="0.2">
      <c r="H85" s="722"/>
      <c r="M85" s="722"/>
      <c r="O85" s="722"/>
      <c r="Q85" s="722"/>
      <c r="S85" s="722"/>
      <c r="U85" s="722"/>
      <c r="W85" s="722"/>
      <c r="Y85" s="722"/>
      <c r="AA85" s="722"/>
      <c r="AC85" s="722"/>
      <c r="AE85" s="722"/>
      <c r="AG85" s="722"/>
      <c r="AI85" s="722"/>
      <c r="AJ85" s="722"/>
      <c r="AK85" s="722"/>
      <c r="AL85" s="722"/>
      <c r="AM85" s="722"/>
      <c r="AN85" s="722"/>
      <c r="AO85" s="722"/>
      <c r="AP85" s="722"/>
      <c r="AQ85" s="722"/>
      <c r="AR85" s="722"/>
      <c r="AS85" s="722"/>
      <c r="AT85" s="722"/>
      <c r="AU85" s="722"/>
      <c r="AV85" s="722"/>
      <c r="AW85" s="722"/>
      <c r="AX85" s="722"/>
      <c r="AY85" s="722"/>
      <c r="AZ85" s="722"/>
      <c r="BA85" s="722"/>
      <c r="BB85" s="722"/>
      <c r="BC85" s="722"/>
      <c r="BD85" s="722"/>
      <c r="BE85" s="722"/>
      <c r="DF85" s="693" t="s">
        <v>1372</v>
      </c>
      <c r="DG85" s="753">
        <v>800</v>
      </c>
      <c r="DH85" s="689" t="s">
        <v>64</v>
      </c>
      <c r="DI85" s="758"/>
      <c r="DJ85" s="756" t="s">
        <v>1373</v>
      </c>
      <c r="DK85" s="720" t="s">
        <v>1374</v>
      </c>
      <c r="DL85" s="720"/>
      <c r="DM85" s="720"/>
      <c r="DN85" s="720"/>
      <c r="DO85" s="720"/>
      <c r="DP85" s="693" t="s">
        <v>1372</v>
      </c>
      <c r="DQ85" s="753">
        <v>800</v>
      </c>
      <c r="DR85" s="689" t="s">
        <v>64</v>
      </c>
      <c r="DS85" s="758"/>
      <c r="DT85" s="756" t="s">
        <v>1373</v>
      </c>
      <c r="DU85" s="720" t="s">
        <v>1374</v>
      </c>
      <c r="DV85" s="720"/>
      <c r="DW85" s="720"/>
      <c r="DX85" s="720"/>
      <c r="DY85" s="720"/>
      <c r="DZ85" s="693" t="s">
        <v>1372</v>
      </c>
      <c r="EA85" s="753">
        <v>800</v>
      </c>
      <c r="EB85" s="689" t="s">
        <v>64</v>
      </c>
      <c r="EC85" s="758"/>
      <c r="ED85" s="756" t="s">
        <v>1373</v>
      </c>
      <c r="EE85" s="720" t="s">
        <v>1374</v>
      </c>
      <c r="EF85" s="720"/>
      <c r="EG85" s="720"/>
      <c r="EH85" s="720"/>
      <c r="EI85" s="720"/>
      <c r="EJ85" s="693" t="s">
        <v>1372</v>
      </c>
      <c r="EK85" s="753">
        <v>800</v>
      </c>
      <c r="EL85" s="689" t="s">
        <v>64</v>
      </c>
      <c r="EM85" s="758"/>
      <c r="EN85" s="756" t="s">
        <v>1373</v>
      </c>
      <c r="EO85" s="720" t="s">
        <v>1374</v>
      </c>
      <c r="EP85" s="720"/>
      <c r="EQ85" s="720"/>
      <c r="ER85" s="720"/>
      <c r="ES85" s="720"/>
      <c r="ET85" s="693" t="s">
        <v>1372</v>
      </c>
      <c r="EU85" s="753">
        <v>800</v>
      </c>
      <c r="EV85" s="689" t="s">
        <v>64</v>
      </c>
      <c r="EW85" s="758"/>
      <c r="EX85" s="756" t="s">
        <v>1373</v>
      </c>
      <c r="EY85" s="720" t="s">
        <v>1374</v>
      </c>
      <c r="EZ85" s="720"/>
      <c r="FA85" s="720"/>
      <c r="FB85" s="720"/>
      <c r="FC85" s="720"/>
      <c r="FD85" s="693" t="s">
        <v>1372</v>
      </c>
      <c r="FE85" s="753">
        <v>800</v>
      </c>
      <c r="FF85" s="689" t="s">
        <v>64</v>
      </c>
      <c r="FG85" s="758"/>
      <c r="FH85" s="756" t="s">
        <v>1373</v>
      </c>
      <c r="FI85" s="720" t="s">
        <v>1374</v>
      </c>
      <c r="FJ85" s="720"/>
      <c r="FK85" s="720"/>
      <c r="FL85" s="720"/>
      <c r="FM85" s="720"/>
      <c r="FN85" s="693" t="s">
        <v>1372</v>
      </c>
      <c r="FO85" s="753">
        <v>800</v>
      </c>
      <c r="FP85" s="689" t="s">
        <v>64</v>
      </c>
      <c r="FQ85" s="758"/>
      <c r="FR85" s="756" t="s">
        <v>1373</v>
      </c>
      <c r="FS85" s="720" t="s">
        <v>1374</v>
      </c>
      <c r="FT85" s="720"/>
      <c r="FU85" s="720"/>
      <c r="FV85" s="720"/>
      <c r="FW85" s="720"/>
      <c r="FX85" s="693" t="s">
        <v>1372</v>
      </c>
      <c r="FY85" s="753">
        <v>800</v>
      </c>
      <c r="FZ85" s="689" t="s">
        <v>64</v>
      </c>
      <c r="GA85" s="758"/>
      <c r="GB85" s="756" t="s">
        <v>1373</v>
      </c>
      <c r="GC85" s="720" t="s">
        <v>1374</v>
      </c>
      <c r="GD85" s="720"/>
      <c r="GE85" s="720"/>
      <c r="GF85" s="720"/>
      <c r="GG85" s="720"/>
      <c r="GH85" s="693" t="s">
        <v>1372</v>
      </c>
      <c r="GI85" s="753">
        <v>800</v>
      </c>
      <c r="GJ85" s="689" t="s">
        <v>64</v>
      </c>
      <c r="GK85" s="758"/>
      <c r="GL85" s="756" t="s">
        <v>1373</v>
      </c>
      <c r="GM85" s="720" t="s">
        <v>1374</v>
      </c>
      <c r="GN85" s="720"/>
      <c r="GO85" s="720"/>
      <c r="GP85" s="720"/>
      <c r="GQ85" s="720"/>
      <c r="GR85" s="693" t="s">
        <v>1372</v>
      </c>
      <c r="GS85" s="753">
        <v>800</v>
      </c>
      <c r="GT85" s="689" t="s">
        <v>64</v>
      </c>
      <c r="GU85" s="758"/>
      <c r="GV85" s="756" t="s">
        <v>1373</v>
      </c>
      <c r="GW85" s="720" t="s">
        <v>1374</v>
      </c>
      <c r="GX85" s="720"/>
      <c r="GY85" s="720"/>
      <c r="GZ85" s="720"/>
      <c r="HA85" s="720"/>
      <c r="HB85" s="693" t="s">
        <v>1372</v>
      </c>
      <c r="HC85" s="753">
        <v>800</v>
      </c>
      <c r="HD85" s="689" t="s">
        <v>64</v>
      </c>
      <c r="HE85" s="758"/>
      <c r="HF85" s="756" t="s">
        <v>1373</v>
      </c>
      <c r="HG85" s="720" t="s">
        <v>1374</v>
      </c>
      <c r="HH85" s="720"/>
      <c r="HI85" s="720"/>
      <c r="HJ85" s="720"/>
      <c r="HK85" s="720"/>
      <c r="HL85" s="693" t="s">
        <v>1372</v>
      </c>
      <c r="HM85" s="753">
        <v>800</v>
      </c>
      <c r="HN85" s="689" t="s">
        <v>64</v>
      </c>
      <c r="HO85" s="758"/>
      <c r="HP85" s="756" t="s">
        <v>1373</v>
      </c>
      <c r="HQ85" s="720" t="s">
        <v>1374</v>
      </c>
      <c r="HR85" s="720"/>
      <c r="HS85" s="720"/>
      <c r="HT85" s="720"/>
      <c r="HU85" s="720"/>
      <c r="HV85" s="720"/>
      <c r="HW85" s="720"/>
    </row>
    <row r="86" spans="8:231" x14ac:dyDescent="0.2">
      <c r="H86" s="722"/>
      <c r="M86" s="722"/>
      <c r="O86" s="722"/>
      <c r="Q86" s="722"/>
      <c r="S86" s="722"/>
      <c r="U86" s="722"/>
      <c r="W86" s="722"/>
      <c r="Y86" s="722"/>
      <c r="AA86" s="722"/>
      <c r="AC86" s="722"/>
      <c r="AE86" s="722"/>
      <c r="AG86" s="722"/>
      <c r="AI86" s="722"/>
      <c r="AJ86" s="722"/>
      <c r="AK86" s="722"/>
      <c r="AL86" s="722"/>
      <c r="AM86" s="722"/>
      <c r="AN86" s="722"/>
      <c r="AO86" s="722"/>
      <c r="AP86" s="722"/>
      <c r="AQ86" s="722"/>
      <c r="AR86" s="722"/>
      <c r="AS86" s="722"/>
      <c r="AT86" s="722"/>
      <c r="AU86" s="722"/>
      <c r="AV86" s="722"/>
      <c r="AW86" s="722"/>
      <c r="AX86" s="722"/>
      <c r="AY86" s="722"/>
      <c r="AZ86" s="722"/>
      <c r="BA86" s="722"/>
      <c r="BB86" s="722"/>
      <c r="BC86" s="722"/>
      <c r="BD86" s="722"/>
      <c r="BE86" s="722"/>
      <c r="DF86" s="693" t="s">
        <v>1375</v>
      </c>
      <c r="DG86" s="689"/>
      <c r="DH86" s="689"/>
      <c r="DI86" s="758"/>
      <c r="DJ86" s="759">
        <v>0</v>
      </c>
      <c r="DK86" s="759">
        <v>0</v>
      </c>
      <c r="DL86" s="720"/>
      <c r="DM86" s="720"/>
      <c r="DN86" s="720"/>
      <c r="DO86" s="720"/>
      <c r="DP86" s="693" t="s">
        <v>1375</v>
      </c>
      <c r="DQ86" s="689"/>
      <c r="DR86" s="689"/>
      <c r="DS86" s="758"/>
      <c r="DT86" s="759">
        <v>0</v>
      </c>
      <c r="DU86" s="759">
        <v>0</v>
      </c>
      <c r="DV86" s="720"/>
      <c r="DW86" s="720"/>
      <c r="DX86" s="720"/>
      <c r="DY86" s="720"/>
      <c r="DZ86" s="693" t="s">
        <v>1375</v>
      </c>
      <c r="EA86" s="689"/>
      <c r="EB86" s="689"/>
      <c r="EC86" s="758"/>
      <c r="ED86" s="759">
        <v>0</v>
      </c>
      <c r="EE86" s="759">
        <v>0</v>
      </c>
      <c r="EF86" s="720"/>
      <c r="EG86" s="720"/>
      <c r="EH86" s="720"/>
      <c r="EI86" s="720"/>
      <c r="EJ86" s="693" t="s">
        <v>1375</v>
      </c>
      <c r="EK86" s="689"/>
      <c r="EL86" s="689"/>
      <c r="EM86" s="758"/>
      <c r="EN86" s="759">
        <v>0</v>
      </c>
      <c r="EO86" s="759">
        <v>0</v>
      </c>
      <c r="EP86" s="720"/>
      <c r="EQ86" s="720"/>
      <c r="ER86" s="720"/>
      <c r="ES86" s="720"/>
      <c r="ET86" s="693" t="s">
        <v>1375</v>
      </c>
      <c r="EU86" s="689"/>
      <c r="EV86" s="689"/>
      <c r="EW86" s="758"/>
      <c r="EX86" s="759">
        <v>0</v>
      </c>
      <c r="EY86" s="759">
        <v>0</v>
      </c>
      <c r="EZ86" s="720"/>
      <c r="FA86" s="720"/>
      <c r="FB86" s="720"/>
      <c r="FC86" s="720"/>
      <c r="FD86" s="693" t="s">
        <v>1375</v>
      </c>
      <c r="FE86" s="689"/>
      <c r="FF86" s="689"/>
      <c r="FG86" s="758"/>
      <c r="FH86" s="759">
        <v>0</v>
      </c>
      <c r="FI86" s="759">
        <v>0</v>
      </c>
      <c r="FJ86" s="720"/>
      <c r="FK86" s="720"/>
      <c r="FL86" s="720"/>
      <c r="FM86" s="720"/>
      <c r="FN86" s="693" t="s">
        <v>1375</v>
      </c>
      <c r="FO86" s="689"/>
      <c r="FP86" s="689"/>
      <c r="FQ86" s="758"/>
      <c r="FR86" s="759">
        <v>0</v>
      </c>
      <c r="FS86" s="759">
        <v>0</v>
      </c>
      <c r="FT86" s="720"/>
      <c r="FU86" s="720"/>
      <c r="FV86" s="720"/>
      <c r="FW86" s="720"/>
      <c r="FX86" s="693" t="s">
        <v>1375</v>
      </c>
      <c r="FY86" s="689"/>
      <c r="FZ86" s="689"/>
      <c r="GA86" s="758"/>
      <c r="GB86" s="759">
        <v>0</v>
      </c>
      <c r="GC86" s="759">
        <v>0</v>
      </c>
      <c r="GD86" s="720"/>
      <c r="GE86" s="720"/>
      <c r="GF86" s="720"/>
      <c r="GG86" s="720"/>
      <c r="GH86" s="693" t="s">
        <v>1375</v>
      </c>
      <c r="GI86" s="689"/>
      <c r="GJ86" s="689"/>
      <c r="GK86" s="758"/>
      <c r="GL86" s="759">
        <v>0</v>
      </c>
      <c r="GM86" s="759">
        <v>0</v>
      </c>
      <c r="GN86" s="720"/>
      <c r="GO86" s="720"/>
      <c r="GP86" s="720"/>
      <c r="GQ86" s="720"/>
      <c r="GR86" s="693" t="s">
        <v>1375</v>
      </c>
      <c r="GS86" s="689"/>
      <c r="GT86" s="689"/>
      <c r="GU86" s="758"/>
      <c r="GV86" s="759">
        <v>0</v>
      </c>
      <c r="GW86" s="759">
        <v>0</v>
      </c>
      <c r="GX86" s="720"/>
      <c r="GY86" s="720"/>
      <c r="GZ86" s="720"/>
      <c r="HA86" s="720"/>
      <c r="HB86" s="693" t="s">
        <v>1375</v>
      </c>
      <c r="HC86" s="689"/>
      <c r="HD86" s="689"/>
      <c r="HE86" s="758"/>
      <c r="HF86" s="759">
        <v>0</v>
      </c>
      <c r="HG86" s="759">
        <v>0</v>
      </c>
      <c r="HH86" s="720"/>
      <c r="HI86" s="720"/>
      <c r="HJ86" s="720"/>
      <c r="HK86" s="720"/>
      <c r="HL86" s="693" t="s">
        <v>1375</v>
      </c>
      <c r="HM86" s="689"/>
      <c r="HN86" s="689"/>
      <c r="HO86" s="758"/>
      <c r="HP86" s="759">
        <v>0</v>
      </c>
      <c r="HQ86" s="759">
        <v>0</v>
      </c>
      <c r="HR86" s="720"/>
      <c r="HS86" s="720"/>
      <c r="HT86" s="720"/>
      <c r="HU86" s="720"/>
      <c r="HV86" s="720"/>
      <c r="HW86" s="720"/>
    </row>
    <row r="87" spans="8:231" x14ac:dyDescent="0.2">
      <c r="H87" s="722"/>
      <c r="M87" s="722"/>
      <c r="O87" s="722"/>
      <c r="Q87" s="722"/>
      <c r="S87" s="722"/>
      <c r="U87" s="722"/>
      <c r="W87" s="722"/>
      <c r="Y87" s="722"/>
      <c r="AA87" s="722"/>
      <c r="AC87" s="722"/>
      <c r="AE87" s="722"/>
      <c r="AG87" s="722"/>
      <c r="AI87" s="722"/>
      <c r="AJ87" s="722"/>
      <c r="AK87" s="722"/>
      <c r="AL87" s="722"/>
      <c r="AM87" s="722"/>
      <c r="AN87" s="722"/>
      <c r="AO87" s="722"/>
      <c r="AP87" s="722"/>
      <c r="AQ87" s="722"/>
      <c r="AR87" s="722"/>
      <c r="AS87" s="722"/>
      <c r="AT87" s="722"/>
      <c r="AU87" s="722"/>
      <c r="AV87" s="722"/>
      <c r="AW87" s="722"/>
      <c r="AX87" s="722"/>
      <c r="AY87" s="722"/>
      <c r="AZ87" s="722"/>
      <c r="BA87" s="722"/>
      <c r="BB87" s="722"/>
      <c r="BC87" s="722"/>
      <c r="BD87" s="722"/>
      <c r="BE87" s="722"/>
      <c r="DF87" s="760" t="s">
        <v>1376</v>
      </c>
      <c r="DG87" s="761" t="s">
        <v>1377</v>
      </c>
      <c r="DH87" s="761" t="s">
        <v>1378</v>
      </c>
      <c r="DI87" s="761" t="s">
        <v>1379</v>
      </c>
      <c r="DJ87" s="761" t="s">
        <v>1380</v>
      </c>
      <c r="DK87" s="762"/>
      <c r="DL87" s="762"/>
      <c r="DM87" s="762"/>
      <c r="DN87" s="762"/>
      <c r="DO87" s="762"/>
      <c r="DP87" s="760" t="s">
        <v>1376</v>
      </c>
      <c r="DQ87" s="761" t="s">
        <v>1377</v>
      </c>
      <c r="DR87" s="761" t="s">
        <v>1378</v>
      </c>
      <c r="DS87" s="761" t="s">
        <v>1379</v>
      </c>
      <c r="DT87" s="761" t="s">
        <v>1380</v>
      </c>
      <c r="DU87" s="762"/>
      <c r="DV87" s="762"/>
      <c r="DW87" s="762"/>
      <c r="DX87" s="762"/>
      <c r="DY87" s="762"/>
      <c r="DZ87" s="760" t="s">
        <v>1376</v>
      </c>
      <c r="EA87" s="761" t="s">
        <v>1377</v>
      </c>
      <c r="EB87" s="761" t="s">
        <v>1378</v>
      </c>
      <c r="EC87" s="761" t="s">
        <v>1379</v>
      </c>
      <c r="ED87" s="761" t="s">
        <v>1380</v>
      </c>
      <c r="EE87" s="762"/>
      <c r="EF87" s="762"/>
      <c r="EG87" s="762"/>
      <c r="EH87" s="762"/>
      <c r="EI87" s="762"/>
      <c r="EJ87" s="760" t="s">
        <v>1376</v>
      </c>
      <c r="EK87" s="761" t="s">
        <v>1377</v>
      </c>
      <c r="EL87" s="761" t="s">
        <v>1378</v>
      </c>
      <c r="EM87" s="761" t="s">
        <v>1379</v>
      </c>
      <c r="EN87" s="761" t="s">
        <v>1380</v>
      </c>
      <c r="EO87" s="762"/>
      <c r="EP87" s="762"/>
      <c r="EQ87" s="762"/>
      <c r="ER87" s="762"/>
      <c r="ES87" s="762"/>
      <c r="ET87" s="760" t="s">
        <v>1376</v>
      </c>
      <c r="EU87" s="761" t="s">
        <v>1377</v>
      </c>
      <c r="EV87" s="761" t="s">
        <v>1378</v>
      </c>
      <c r="EW87" s="761" t="s">
        <v>1379</v>
      </c>
      <c r="EX87" s="761" t="s">
        <v>1380</v>
      </c>
      <c r="EY87" s="762"/>
      <c r="EZ87" s="762"/>
      <c r="FA87" s="762"/>
      <c r="FB87" s="762"/>
      <c r="FC87" s="762"/>
      <c r="FD87" s="760" t="s">
        <v>1376</v>
      </c>
      <c r="FE87" s="761" t="s">
        <v>1377</v>
      </c>
      <c r="FF87" s="761" t="s">
        <v>1378</v>
      </c>
      <c r="FG87" s="761" t="s">
        <v>1379</v>
      </c>
      <c r="FH87" s="761" t="s">
        <v>1380</v>
      </c>
      <c r="FI87" s="762"/>
      <c r="FJ87" s="762"/>
      <c r="FK87" s="762"/>
      <c r="FL87" s="762"/>
      <c r="FM87" s="762"/>
      <c r="FN87" s="760" t="s">
        <v>1376</v>
      </c>
      <c r="FO87" s="761" t="s">
        <v>1377</v>
      </c>
      <c r="FP87" s="761" t="s">
        <v>1378</v>
      </c>
      <c r="FQ87" s="761" t="s">
        <v>1379</v>
      </c>
      <c r="FR87" s="761" t="s">
        <v>1380</v>
      </c>
      <c r="FS87" s="762"/>
      <c r="FT87" s="762"/>
      <c r="FU87" s="762"/>
      <c r="FV87" s="762"/>
      <c r="FW87" s="762"/>
      <c r="FX87" s="760" t="s">
        <v>1376</v>
      </c>
      <c r="FY87" s="761" t="s">
        <v>1377</v>
      </c>
      <c r="FZ87" s="761" t="s">
        <v>1378</v>
      </c>
      <c r="GA87" s="761" t="s">
        <v>1379</v>
      </c>
      <c r="GB87" s="761" t="s">
        <v>1380</v>
      </c>
      <c r="GC87" s="762"/>
      <c r="GD87" s="762"/>
      <c r="GE87" s="762"/>
      <c r="GF87" s="762"/>
      <c r="GG87" s="762"/>
      <c r="GH87" s="760" t="s">
        <v>1376</v>
      </c>
      <c r="GI87" s="761" t="s">
        <v>1377</v>
      </c>
      <c r="GJ87" s="761" t="s">
        <v>1378</v>
      </c>
      <c r="GK87" s="761" t="s">
        <v>1379</v>
      </c>
      <c r="GL87" s="761" t="s">
        <v>1380</v>
      </c>
      <c r="GM87" s="762"/>
      <c r="GN87" s="762"/>
      <c r="GO87" s="762"/>
      <c r="GP87" s="762"/>
      <c r="GQ87" s="762"/>
      <c r="GR87" s="760" t="s">
        <v>1376</v>
      </c>
      <c r="GS87" s="761" t="s">
        <v>1377</v>
      </c>
      <c r="GT87" s="761" t="s">
        <v>1378</v>
      </c>
      <c r="GU87" s="761" t="s">
        <v>1379</v>
      </c>
      <c r="GV87" s="761" t="s">
        <v>1380</v>
      </c>
      <c r="GW87" s="762"/>
      <c r="GX87" s="762"/>
      <c r="GY87" s="762"/>
      <c r="GZ87" s="762"/>
      <c r="HA87" s="762"/>
      <c r="HB87" s="760" t="s">
        <v>1376</v>
      </c>
      <c r="HC87" s="761" t="s">
        <v>1377</v>
      </c>
      <c r="HD87" s="761" t="s">
        <v>1378</v>
      </c>
      <c r="HE87" s="761" t="s">
        <v>1379</v>
      </c>
      <c r="HF87" s="761" t="s">
        <v>1380</v>
      </c>
      <c r="HG87" s="762"/>
      <c r="HH87" s="762"/>
      <c r="HI87" s="762"/>
      <c r="HJ87" s="762"/>
      <c r="HK87" s="762"/>
      <c r="HL87" s="760" t="s">
        <v>1376</v>
      </c>
      <c r="HM87" s="761" t="s">
        <v>1377</v>
      </c>
      <c r="HN87" s="761" t="s">
        <v>1378</v>
      </c>
      <c r="HO87" s="761" t="s">
        <v>1379</v>
      </c>
      <c r="HP87" s="761" t="s">
        <v>1380</v>
      </c>
      <c r="HQ87" s="762"/>
      <c r="HR87" s="762"/>
      <c r="HS87" s="762"/>
      <c r="HT87" s="762"/>
      <c r="HU87" s="762"/>
      <c r="HV87" s="762"/>
      <c r="HW87" s="762"/>
    </row>
    <row r="88" spans="8:231" x14ac:dyDescent="0.2">
      <c r="H88" s="722"/>
      <c r="J88" s="722"/>
      <c r="L88" s="722"/>
      <c r="N88" s="722"/>
      <c r="P88" s="722"/>
      <c r="R88" s="722"/>
      <c r="T88" s="722"/>
      <c r="V88" s="722"/>
      <c r="X88" s="722"/>
      <c r="Z88" s="722"/>
      <c r="AB88" s="722"/>
      <c r="AD88" s="722"/>
      <c r="AF88" s="722"/>
      <c r="AG88" s="722"/>
      <c r="AH88" s="722"/>
      <c r="AI88" s="722"/>
      <c r="AJ88" s="722"/>
      <c r="AK88" s="722"/>
      <c r="AL88" s="722"/>
      <c r="AM88" s="722"/>
      <c r="AN88" s="722"/>
      <c r="AO88" s="722"/>
      <c r="AP88" s="722"/>
      <c r="AQ88" s="722"/>
      <c r="AR88" s="722"/>
      <c r="AS88" s="722"/>
      <c r="AT88" s="722"/>
      <c r="AU88" s="722"/>
      <c r="AV88" s="722"/>
      <c r="AW88" s="722"/>
      <c r="AX88" s="722"/>
      <c r="AY88" s="722"/>
      <c r="AZ88" s="722"/>
      <c r="BA88" s="722"/>
      <c r="BB88" s="722"/>
      <c r="DF88" s="693">
        <f>DF83+DG83/4-DH83/2</f>
        <v>2</v>
      </c>
      <c r="DG88" s="689">
        <f>DF88*DI83</f>
        <v>3.2</v>
      </c>
      <c r="DH88" s="689">
        <f>DG88*DK83/DJ83</f>
        <v>12.038095238095242</v>
      </c>
      <c r="DI88" s="758">
        <f>DG88*DL83/DJ83</f>
        <v>0</v>
      </c>
      <c r="DJ88" s="758">
        <f>DG88*DM83/DJ83</f>
        <v>0</v>
      </c>
      <c r="DK88" s="693">
        <v>1</v>
      </c>
      <c r="DL88" s="720"/>
      <c r="DM88" s="720"/>
      <c r="DN88" s="758">
        <f>SUM(DG88:DM88)</f>
        <v>16.238095238095241</v>
      </c>
      <c r="DO88" s="720"/>
      <c r="DP88" s="693">
        <f>DP83+DQ83/4-DR83/2</f>
        <v>5</v>
      </c>
      <c r="DQ88" s="689">
        <f>DP88*DS83</f>
        <v>8</v>
      </c>
      <c r="DR88" s="689">
        <f>DQ88*DU83/DT83</f>
        <v>30.095238095238098</v>
      </c>
      <c r="DS88" s="758">
        <f>DQ88*DV83/DT83</f>
        <v>0</v>
      </c>
      <c r="DT88" s="758">
        <f>DQ88*DW83/DT83</f>
        <v>0</v>
      </c>
      <c r="DU88" s="693">
        <v>1</v>
      </c>
      <c r="DV88" s="720"/>
      <c r="DW88" s="720"/>
      <c r="DX88" s="758">
        <f>SUM(DQ88:DW88)</f>
        <v>39.095238095238102</v>
      </c>
      <c r="DY88" s="720"/>
      <c r="DZ88" s="693">
        <f>DZ83+EA83/4-EB83/2</f>
        <v>7.5</v>
      </c>
      <c r="EA88" s="689">
        <f>DZ88*EC83</f>
        <v>12</v>
      </c>
      <c r="EB88" s="689">
        <f>EA88*EE83/ED83</f>
        <v>45.142857142857146</v>
      </c>
      <c r="EC88" s="758">
        <f>EA88*EF83/ED83</f>
        <v>0</v>
      </c>
      <c r="ED88" s="758">
        <f>EA88*EG83/ED83</f>
        <v>0</v>
      </c>
      <c r="EE88" s="693">
        <v>1</v>
      </c>
      <c r="EF88" s="720"/>
      <c r="EG88" s="720"/>
      <c r="EH88" s="758">
        <f>SUM(EA88:EG88)</f>
        <v>58.142857142857146</v>
      </c>
      <c r="EI88" s="720"/>
      <c r="EJ88" s="693">
        <f>EJ83+EK83/4-EL83/2</f>
        <v>11</v>
      </c>
      <c r="EK88" s="689">
        <f>EJ88*EM83</f>
        <v>17.600000000000001</v>
      </c>
      <c r="EL88" s="689">
        <f>EK88*EO83/EN83</f>
        <v>66.209523809523816</v>
      </c>
      <c r="EM88" s="758">
        <f>EK88*EP83/EN83</f>
        <v>0</v>
      </c>
      <c r="EN88" s="758">
        <f>EK88*EQ83/EN83</f>
        <v>0</v>
      </c>
      <c r="EO88" s="693">
        <v>1</v>
      </c>
      <c r="EP88" s="720"/>
      <c r="EQ88" s="720"/>
      <c r="ER88" s="758">
        <f>SUM(EK88:EQ88)</f>
        <v>84.809523809523824</v>
      </c>
      <c r="ES88" s="720"/>
      <c r="ET88" s="693">
        <f>ET83+EU83/4-EV83/2</f>
        <v>11</v>
      </c>
      <c r="EU88" s="689">
        <f>ET88*EW83</f>
        <v>17.600000000000001</v>
      </c>
      <c r="EV88" s="689">
        <f>EU88*EY83/EX83</f>
        <v>66.209523809523816</v>
      </c>
      <c r="EW88" s="758">
        <f>EU88*EZ83/EX83</f>
        <v>0</v>
      </c>
      <c r="EX88" s="758">
        <f>EU88*FA83/EX83</f>
        <v>0</v>
      </c>
      <c r="EY88" s="693">
        <v>1</v>
      </c>
      <c r="EZ88" s="720"/>
      <c r="FA88" s="720"/>
      <c r="FB88" s="758">
        <f>SUM(EU88:FA88)</f>
        <v>84.809523809523824</v>
      </c>
      <c r="FC88" s="720"/>
      <c r="FD88" s="693">
        <f>FD83+FE83/4-FF83/2</f>
        <v>9</v>
      </c>
      <c r="FE88" s="689">
        <f>FD88*FG83</f>
        <v>14.4</v>
      </c>
      <c r="FF88" s="689">
        <f>FE88*FI83/FH83</f>
        <v>54.171428571428578</v>
      </c>
      <c r="FG88" s="758">
        <f>FE88*FJ83/FH83</f>
        <v>0</v>
      </c>
      <c r="FH88" s="758">
        <f>FE88*FK83/FH83</f>
        <v>0</v>
      </c>
      <c r="FI88" s="693">
        <v>1</v>
      </c>
      <c r="FJ88" s="720"/>
      <c r="FK88" s="720"/>
      <c r="FL88" s="758">
        <f>SUM(FE88:FK88)</f>
        <v>69.571428571428584</v>
      </c>
      <c r="FM88" s="720"/>
      <c r="FN88" s="693">
        <f>FN83+FO83/4-FP83/2</f>
        <v>24.5</v>
      </c>
      <c r="FO88" s="689">
        <f>FN88*FQ83</f>
        <v>39.200000000000003</v>
      </c>
      <c r="FP88" s="689">
        <f>FO88*FS83/FR83</f>
        <v>147.4666666666667</v>
      </c>
      <c r="FQ88" s="758">
        <f>FO88*FT83/FR83</f>
        <v>0</v>
      </c>
      <c r="FR88" s="758">
        <f>FO88*FU83/FR83</f>
        <v>0</v>
      </c>
      <c r="FS88" s="693">
        <v>1</v>
      </c>
      <c r="FT88" s="720"/>
      <c r="FU88" s="720"/>
      <c r="FV88" s="758">
        <f>SUM(FO88:FU88)</f>
        <v>187.66666666666669</v>
      </c>
      <c r="FW88" s="720"/>
      <c r="FX88" s="693">
        <f>FX83+FY83/4-FZ83/2</f>
        <v>13.5</v>
      </c>
      <c r="FY88" s="689">
        <f>FX88*GA83</f>
        <v>21.6</v>
      </c>
      <c r="FZ88" s="689">
        <f>FY88*GC83/GB83</f>
        <v>81.257142857142881</v>
      </c>
      <c r="GA88" s="758">
        <f>FY88*GD83/GB83</f>
        <v>0</v>
      </c>
      <c r="GB88" s="758">
        <f>FY88*GE83/GB83</f>
        <v>0</v>
      </c>
      <c r="GC88" s="693">
        <v>1</v>
      </c>
      <c r="GD88" s="720"/>
      <c r="GE88" s="720"/>
      <c r="GF88" s="758">
        <f>SUM(FY88:GE88)</f>
        <v>103.85714285714289</v>
      </c>
      <c r="GG88" s="720"/>
      <c r="GH88" s="693">
        <f>GH83+GI83/4-GJ83/2</f>
        <v>1.5</v>
      </c>
      <c r="GI88" s="689">
        <f>GH88*GK83</f>
        <v>2.4000000000000004</v>
      </c>
      <c r="GJ88" s="689">
        <f>GI88*GM83/GL83</f>
        <v>9.0285714285714302</v>
      </c>
      <c r="GK88" s="758">
        <f>GI88*GN83/GL83</f>
        <v>0</v>
      </c>
      <c r="GL88" s="758">
        <f>GI88*GO83/GL83</f>
        <v>0</v>
      </c>
      <c r="GM88" s="693">
        <v>1</v>
      </c>
      <c r="GN88" s="720"/>
      <c r="GO88" s="720"/>
      <c r="GP88" s="758">
        <f>SUM(GI88:GO88)</f>
        <v>12.428571428571431</v>
      </c>
      <c r="GQ88" s="720"/>
      <c r="GR88" s="693">
        <f>GR83+GS83/4-GT83/2</f>
        <v>3</v>
      </c>
      <c r="GS88" s="689">
        <f>GR88*GU83</f>
        <v>4.8000000000000007</v>
      </c>
      <c r="GT88" s="689">
        <f>GS88*GW83/GV83</f>
        <v>18.05714285714286</v>
      </c>
      <c r="GU88" s="758">
        <f>GS88*GX83/GV83</f>
        <v>0</v>
      </c>
      <c r="GV88" s="758">
        <f>GS88*GY83/GV83</f>
        <v>0</v>
      </c>
      <c r="GW88" s="693">
        <v>1</v>
      </c>
      <c r="GX88" s="720"/>
      <c r="GY88" s="720"/>
      <c r="GZ88" s="758">
        <f>SUM(GS88:GY88)</f>
        <v>23.857142857142861</v>
      </c>
      <c r="HA88" s="720"/>
      <c r="HB88" s="693">
        <f>HB83+HC83/4-HD83/2</f>
        <v>0.5</v>
      </c>
      <c r="HC88" s="689">
        <f>HB88*HE83</f>
        <v>0.8</v>
      </c>
      <c r="HD88" s="689">
        <f>HC88*HG83/HF83</f>
        <v>3.0095238095238104</v>
      </c>
      <c r="HE88" s="758">
        <f>HC88*HH83/HF83</f>
        <v>0</v>
      </c>
      <c r="HF88" s="758">
        <f>HC88*HI83/HF83</f>
        <v>0</v>
      </c>
      <c r="HG88" s="693">
        <v>1</v>
      </c>
      <c r="HH88" s="720"/>
      <c r="HI88" s="720"/>
      <c r="HJ88" s="758">
        <f>SUM(HC88:HI88)</f>
        <v>4.8095238095238102</v>
      </c>
      <c r="HK88" s="720"/>
      <c r="HL88" s="693">
        <f>HL83+HM83/4-HN83/2</f>
        <v>0.5</v>
      </c>
      <c r="HM88" s="689">
        <f>HL88*HO83</f>
        <v>0.8</v>
      </c>
      <c r="HN88" s="689">
        <f>HM88*HQ83/HP83</f>
        <v>3.0095238095238104</v>
      </c>
      <c r="HO88" s="758">
        <f>HM88*HR83/HP83</f>
        <v>0</v>
      </c>
      <c r="HP88" s="758">
        <f>HM88*HS83/HP83</f>
        <v>0</v>
      </c>
      <c r="HQ88" s="693">
        <v>1</v>
      </c>
      <c r="HR88" s="720"/>
      <c r="HS88" s="720"/>
      <c r="HT88" s="758">
        <f>SUM(HM88:HS88)</f>
        <v>4.8095238095238102</v>
      </c>
      <c r="HU88" s="720"/>
      <c r="HV88" s="720"/>
      <c r="HW88" s="720"/>
    </row>
    <row r="89" spans="8:231" x14ac:dyDescent="0.2">
      <c r="H89" s="722"/>
      <c r="J89" s="722"/>
      <c r="L89" s="722"/>
      <c r="N89" s="722"/>
      <c r="P89" s="722"/>
      <c r="R89" s="722"/>
      <c r="T89" s="722"/>
      <c r="V89" s="722"/>
      <c r="X89" s="722"/>
      <c r="Z89" s="722"/>
      <c r="AB89" s="722"/>
      <c r="AD89" s="722"/>
      <c r="AF89" s="722"/>
      <c r="AG89" s="722"/>
      <c r="AH89" s="722"/>
      <c r="AI89" s="722"/>
      <c r="AJ89" s="722"/>
      <c r="AK89" s="722"/>
      <c r="AL89" s="722"/>
      <c r="AM89" s="722"/>
      <c r="AN89" s="722"/>
      <c r="AO89" s="722"/>
      <c r="AP89" s="722"/>
      <c r="AQ89" s="722"/>
      <c r="AR89" s="722"/>
      <c r="AS89" s="722"/>
      <c r="AT89" s="722"/>
      <c r="AU89" s="722"/>
      <c r="AV89" s="722"/>
      <c r="AW89" s="722"/>
      <c r="AX89" s="722"/>
      <c r="AY89" s="722"/>
      <c r="AZ89" s="722"/>
      <c r="BA89" s="722"/>
      <c r="BB89" s="722"/>
      <c r="DG89" s="756">
        <f>DG88/DN88</f>
        <v>0.19706744868035189</v>
      </c>
      <c r="DH89" s="756">
        <f>DH88/DN88</f>
        <v>0.74134897360703822</v>
      </c>
      <c r="DI89" s="756">
        <f>DI88/DN88</f>
        <v>0</v>
      </c>
      <c r="DJ89" s="756">
        <f>DJ88/DN88</f>
        <v>0</v>
      </c>
      <c r="DK89" s="756">
        <f>DK88/DN88</f>
        <v>6.1583577712609958E-2</v>
      </c>
      <c r="DL89" s="720"/>
      <c r="DM89" s="720"/>
      <c r="DN89" s="756">
        <f>SUM(DG89:DM89)</f>
        <v>1</v>
      </c>
      <c r="DO89" s="720"/>
      <c r="DQ89" s="756">
        <f>DQ88/DX88</f>
        <v>0.20462850182704015</v>
      </c>
      <c r="DR89" s="756">
        <f>DR88/DX88</f>
        <v>0.76979293544457972</v>
      </c>
      <c r="DS89" s="756">
        <f>DS88/DX88</f>
        <v>0</v>
      </c>
      <c r="DT89" s="756">
        <f>DT88/DX88</f>
        <v>0</v>
      </c>
      <c r="DU89" s="756">
        <f>DU88/DX88</f>
        <v>2.5578562728380019E-2</v>
      </c>
      <c r="DV89" s="720"/>
      <c r="DW89" s="720"/>
      <c r="DX89" s="756">
        <f>SUM(DQ89:DW89)</f>
        <v>0.99999999999999989</v>
      </c>
      <c r="DY89" s="720"/>
      <c r="EA89" s="756">
        <f>EA88/EH88</f>
        <v>0.20638820638820637</v>
      </c>
      <c r="EB89" s="756">
        <f>EB88/EH88</f>
        <v>0.7764127764127764</v>
      </c>
      <c r="EC89" s="756">
        <f>EC88/EH88</f>
        <v>0</v>
      </c>
      <c r="ED89" s="756">
        <f>ED88/EH88</f>
        <v>0</v>
      </c>
      <c r="EE89" s="756">
        <f>EE88/EH88</f>
        <v>1.7199017199017199E-2</v>
      </c>
      <c r="EF89" s="720"/>
      <c r="EG89" s="720"/>
      <c r="EH89" s="756">
        <f>SUM(EA89:EG89)</f>
        <v>0.99999999999999989</v>
      </c>
      <c r="EI89" s="720"/>
      <c r="EK89" s="756">
        <f>EK88/ER88</f>
        <v>0.20752386299831554</v>
      </c>
      <c r="EL89" s="756">
        <f>EL88/ER88</f>
        <v>0.78068500842223465</v>
      </c>
      <c r="EM89" s="756">
        <f>EM88/ER88</f>
        <v>0</v>
      </c>
      <c r="EN89" s="756">
        <f>EN88/ER88</f>
        <v>0</v>
      </c>
      <c r="EO89" s="756">
        <f>EO88/ER88</f>
        <v>1.1791128579449745E-2</v>
      </c>
      <c r="EP89" s="720"/>
      <c r="EQ89" s="720"/>
      <c r="ER89" s="756">
        <f>SUM(EK89:EQ89)</f>
        <v>0.99999999999999989</v>
      </c>
      <c r="ES89" s="720"/>
      <c r="EU89" s="756">
        <f>EU88/FB88</f>
        <v>0.20752386299831554</v>
      </c>
      <c r="EV89" s="756">
        <f>EV88/FB88</f>
        <v>0.78068500842223465</v>
      </c>
      <c r="EW89" s="756">
        <f>EW88/FB88</f>
        <v>0</v>
      </c>
      <c r="EX89" s="756">
        <f>EX88/FB88</f>
        <v>0</v>
      </c>
      <c r="EY89" s="756">
        <f>EY88/FB88</f>
        <v>1.1791128579449745E-2</v>
      </c>
      <c r="EZ89" s="720"/>
      <c r="FA89" s="720"/>
      <c r="FB89" s="756">
        <f>SUM(EU89:FA89)</f>
        <v>0.99999999999999989</v>
      </c>
      <c r="FC89" s="720"/>
      <c r="FE89" s="756">
        <f>FE88/FL88</f>
        <v>0.20698151950718682</v>
      </c>
      <c r="FF89" s="756">
        <f>FF88/FL88</f>
        <v>0.77864476386036952</v>
      </c>
      <c r="FG89" s="756">
        <f>FG88/FL88</f>
        <v>0</v>
      </c>
      <c r="FH89" s="756">
        <f>FH88/FL88</f>
        <v>0</v>
      </c>
      <c r="FI89" s="756">
        <f>FI88/FL88</f>
        <v>1.437371663244353E-2</v>
      </c>
      <c r="FJ89" s="720"/>
      <c r="FK89" s="720"/>
      <c r="FL89" s="756">
        <f>SUM(FE89:FK89)</f>
        <v>0.99999999999999989</v>
      </c>
      <c r="FM89" s="720"/>
      <c r="FO89" s="756">
        <f>FO88/FV88</f>
        <v>0.2088809946714032</v>
      </c>
      <c r="FP89" s="756">
        <f>FP88/FV88</f>
        <v>0.78579040852575499</v>
      </c>
      <c r="FQ89" s="756">
        <f>FQ88/FV88</f>
        <v>0</v>
      </c>
      <c r="FR89" s="756">
        <f>FR88/FV88</f>
        <v>0</v>
      </c>
      <c r="FS89" s="756">
        <f>FS88/FV88</f>
        <v>5.3285968028419176E-3</v>
      </c>
      <c r="FT89" s="720"/>
      <c r="FU89" s="720"/>
      <c r="FV89" s="756">
        <f>SUM(FO89:FU89)</f>
        <v>1</v>
      </c>
      <c r="FW89" s="720"/>
      <c r="FY89" s="756">
        <f>FY88/GF88</f>
        <v>0.20797799174690504</v>
      </c>
      <c r="FZ89" s="756">
        <f>FZ88/GF88</f>
        <v>0.78239339752407155</v>
      </c>
      <c r="GA89" s="756">
        <f>GA88/GF88</f>
        <v>0</v>
      </c>
      <c r="GB89" s="756">
        <f>GB88/GF88</f>
        <v>0</v>
      </c>
      <c r="GC89" s="756">
        <f>GC88/GF88</f>
        <v>9.6286107290233808E-3</v>
      </c>
      <c r="GD89" s="720"/>
      <c r="GE89" s="720"/>
      <c r="GF89" s="756">
        <f>SUM(FY89:GE89)</f>
        <v>1</v>
      </c>
      <c r="GG89" s="720"/>
      <c r="GI89" s="756">
        <f>GI88/GP88</f>
        <v>0.19310344827586207</v>
      </c>
      <c r="GJ89" s="756">
        <f>GJ88/GP88</f>
        <v>0.72643678160919545</v>
      </c>
      <c r="GK89" s="756">
        <f>GK88/GP88</f>
        <v>0</v>
      </c>
      <c r="GL89" s="756">
        <f>GL88/GP88</f>
        <v>0</v>
      </c>
      <c r="GM89" s="756">
        <f>GM88/GP88</f>
        <v>8.0459770114942514E-2</v>
      </c>
      <c r="GN89" s="720"/>
      <c r="GO89" s="720"/>
      <c r="GP89" s="756">
        <f>SUM(GI89:GO89)</f>
        <v>1</v>
      </c>
      <c r="GQ89" s="720"/>
      <c r="GS89" s="756">
        <f>GS88/GZ88</f>
        <v>0.20119760479041915</v>
      </c>
      <c r="GT89" s="756">
        <f>GT88/GZ88</f>
        <v>0.7568862275449102</v>
      </c>
      <c r="GU89" s="756">
        <f>GU88/GZ88</f>
        <v>0</v>
      </c>
      <c r="GV89" s="756">
        <f>GV88/GZ88</f>
        <v>0</v>
      </c>
      <c r="GW89" s="756">
        <f>GW88/GZ88</f>
        <v>4.1916167664670649E-2</v>
      </c>
      <c r="GX89" s="720"/>
      <c r="GY89" s="720"/>
      <c r="GZ89" s="756">
        <f>SUM(GS89:GY89)</f>
        <v>1</v>
      </c>
      <c r="HA89" s="720"/>
      <c r="HC89" s="756">
        <f>HC88/HJ88</f>
        <v>0.16633663366336632</v>
      </c>
      <c r="HD89" s="756">
        <f>HD88/HJ88</f>
        <v>0.62574257425742585</v>
      </c>
      <c r="HE89" s="756">
        <f>HE88/HJ88</f>
        <v>0</v>
      </c>
      <c r="HF89" s="756">
        <f>HF88/HJ88</f>
        <v>0</v>
      </c>
      <c r="HG89" s="756">
        <f>HG88/HJ88</f>
        <v>0.20792079207920788</v>
      </c>
      <c r="HH89" s="720"/>
      <c r="HI89" s="720"/>
      <c r="HJ89" s="756">
        <f>SUM(HC89:HI89)</f>
        <v>1</v>
      </c>
      <c r="HK89" s="720"/>
      <c r="HM89" s="756">
        <f>HM88/HT88</f>
        <v>0.16633663366336632</v>
      </c>
      <c r="HN89" s="756">
        <f>HN88/HT88</f>
        <v>0.62574257425742585</v>
      </c>
      <c r="HO89" s="756">
        <f>HO88/HT88</f>
        <v>0</v>
      </c>
      <c r="HP89" s="756">
        <f>HP88/HT88</f>
        <v>0</v>
      </c>
      <c r="HQ89" s="756">
        <f>HQ88/HT88</f>
        <v>0.20792079207920788</v>
      </c>
      <c r="HR89" s="720"/>
      <c r="HS89" s="720"/>
      <c r="HT89" s="756">
        <f>SUM(HM89:HS89)</f>
        <v>1</v>
      </c>
      <c r="HU89" s="720"/>
      <c r="HV89" s="720"/>
      <c r="HW89" s="720"/>
    </row>
    <row r="90" spans="8:231" x14ac:dyDescent="0.2">
      <c r="H90" s="722"/>
      <c r="J90" s="722"/>
      <c r="L90" s="722"/>
      <c r="N90" s="722"/>
      <c r="P90" s="722"/>
      <c r="R90" s="722"/>
      <c r="T90" s="722"/>
      <c r="V90" s="722"/>
      <c r="X90" s="722"/>
      <c r="Z90" s="722"/>
      <c r="AB90" s="722"/>
      <c r="AD90" s="722"/>
      <c r="AF90" s="722"/>
      <c r="AG90" s="722"/>
      <c r="AH90" s="722"/>
      <c r="AI90" s="722"/>
      <c r="AJ90" s="722"/>
      <c r="AK90" s="722"/>
      <c r="AL90" s="722"/>
      <c r="AM90" s="722"/>
      <c r="AN90" s="722"/>
      <c r="AO90" s="722"/>
      <c r="AP90" s="722"/>
      <c r="AQ90" s="722"/>
      <c r="AR90" s="722"/>
      <c r="AS90" s="722"/>
      <c r="AT90" s="722"/>
      <c r="AU90" s="722"/>
      <c r="AV90" s="722"/>
      <c r="AW90" s="722"/>
      <c r="AX90" s="722"/>
      <c r="AY90" s="722"/>
      <c r="AZ90" s="722"/>
      <c r="BA90" s="722"/>
      <c r="BB90" s="722"/>
      <c r="DF90" s="669" t="s">
        <v>1381</v>
      </c>
      <c r="DG90" s="669">
        <f>$AB$6+$AA$6*DG85+$Z$6*DG85*DG85+$Y$6*DG85*DG85*DG85+$X$6*SQRT(DG85)+$W$6*LN(DG85)</f>
        <v>16.336629435167993</v>
      </c>
      <c r="DH90" s="669">
        <f>$AL$6+$AK$6*DG85+$AJ$6*DG85*DG85+$AI$6*DG85*DG85*DG85+$AH$6*SQRT(DG85)+$AG$6*LN(DG85)</f>
        <v>14.899932704486815</v>
      </c>
      <c r="DI90" s="669">
        <f>$BG$6+$BF$6*DG85+$BE$6*DG85*DG85+$BD$6*DG85*DG85*DG85+$BC$6*SQRT(DG85)+$BB$6*LN(DG85)</f>
        <v>-223.635284736736</v>
      </c>
      <c r="DJ90" s="669">
        <f>$R$6+$Q$6*DG85+$P$6*DG85*DG85+$O$6*DG85*DG85*DG85+$N$6*SQRT(DG85)+$M$6*LN(DG85)</f>
        <v>10.536612202922939</v>
      </c>
      <c r="DK90" s="669">
        <f>DO$6+DN$6*DG85+DM$6*DG85*DG85+DL$6*DG85*DG85*DG85+DK$6*SQRT(DG85)+DJ$6*LN(DG85)</f>
        <v>-49.697739956227238</v>
      </c>
      <c r="DN90" s="758">
        <f>(DG90*DG89+DH90*DH89+DI90*DI89+DJ90*DJ89+DK89*DK90)*DN88</f>
        <v>181.94628317413265</v>
      </c>
      <c r="DO90" s="720" t="str">
        <f>"MJ/"&amp;TEXT(DN88,"0.0")&amp;"kmol"</f>
        <v>MJ/16.2kmol</v>
      </c>
      <c r="DP90" s="669" t="s">
        <v>1381</v>
      </c>
      <c r="DQ90" s="669">
        <f>$AB$6+$AA$6*DQ85+$Z$6*DQ85*DQ85+$Y$6*DQ85*DQ85*DQ85+$X$6*SQRT(DQ85)+$W$6*LN(DQ85)</f>
        <v>16.336629435167993</v>
      </c>
      <c r="DR90" s="669">
        <f>$AL$6+$AK$6*DQ85+$AJ$6*DQ85*DQ85+$AI$6*DQ85*DQ85*DQ85+$AH$6*SQRT(DQ85)+$AG$6*LN(DQ85)</f>
        <v>14.899932704486815</v>
      </c>
      <c r="DS90" s="669">
        <f>$BG$6+$BF$6*DQ85+$BE$6*DQ85*DQ85+$BD$6*DQ85*DQ85*DQ85+$BC$6*SQRT(DQ85)+$BB$6*LN(DQ85)</f>
        <v>-223.635284736736</v>
      </c>
      <c r="DT90" s="669">
        <f>$R$6+$Q$6*DQ85+$P$6*DQ85*DQ85+$O$6*DQ85*DQ85*DQ85+$N$6*SQRT(DQ85)+$M$6*LN(DQ85)</f>
        <v>10.536612202922939</v>
      </c>
      <c r="DU90" s="669">
        <f>DY$6+DX$6*DQ85+DW$6*DQ85*DQ85+DV$6*DQ85*DQ85*DQ85+DU$6*SQRT(DQ85)+DT$6*LN(DQ85)</f>
        <v>-44.824370799975327</v>
      </c>
      <c r="DX90" s="758">
        <f>(DQ90*DQ89+DR90*DR89+DS90*DS89+DT90*DT89+DU89*DU90)*DX88</f>
        <v>534.28568702592429</v>
      </c>
      <c r="DY90" s="720" t="str">
        <f>"MJ/"&amp;TEXT(DX88,"0.0")&amp;"kmol"</f>
        <v>MJ/39.1kmol</v>
      </c>
      <c r="DZ90" s="669" t="s">
        <v>1381</v>
      </c>
      <c r="EA90" s="669">
        <f>$AB$6+$AA$6*EA85+$Z$6*EA85*EA85+$Y$6*EA85*EA85*EA85+$X$6*SQRT(EA85)+$W$6*LN(EA85)</f>
        <v>16.336629435167993</v>
      </c>
      <c r="EB90" s="669">
        <f>$AL$6+$AK$6*EA85+$AJ$6*EA85*EA85+$AI$6*EA85*EA85*EA85+$AH$6*SQRT(EA85)+$AG$6*LN(EA85)</f>
        <v>14.899932704486815</v>
      </c>
      <c r="EC90" s="669">
        <f>$BG$6+$BF$6*EA85+$BE$6*EA85*EA85+$BD$6*EA85*EA85*EA85+$BC$6*SQRT(EA85)+$BB$6*LN(EA85)</f>
        <v>-223.635284736736</v>
      </c>
      <c r="ED90" s="669">
        <f>$R$6+$Q$6*EA85+$P$6*EA85*EA85+$O$6*EA85*EA85*EA85+$N$6*SQRT(EA85)+$M$6*LN(EA85)</f>
        <v>10.536612202922939</v>
      </c>
      <c r="EE90" s="669">
        <f>EI$6+EH$6*EA85+EG$6*EA85*EA85+EF$6*EA85*EA85*EA85+EE$6*SQRT(EA85)+ED$6*LN(EA85)</f>
        <v>156.3405448458966</v>
      </c>
      <c r="EH90" s="758">
        <f>(EA90*EA89+EB90*EB89+EC90*EC89+ED90*ED89+EE89*EE90)*EH88</f>
        <v>1025.005631584746</v>
      </c>
      <c r="EI90" s="720" t="str">
        <f>"MJ/"&amp;TEXT(EH88,"0.0")&amp;"kmol"</f>
        <v>MJ/58.1kmol</v>
      </c>
      <c r="EJ90" s="669" t="s">
        <v>1381</v>
      </c>
      <c r="EK90" s="669">
        <f>$AB$6+$AA$6*EK85+$Z$6*EK85*EK85+$Y$6*EK85*EK85*EK85+$X$6*SQRT(EK85)+$W$6*LN(EK85)</f>
        <v>16.336629435167993</v>
      </c>
      <c r="EL90" s="669">
        <f>$AL$6+$AK$6*EK85+$AJ$6*EK85*EK85+$AI$6*EK85*EK85*EK85+$AH$6*SQRT(EK85)+$AG$6*LN(EK85)</f>
        <v>14.899932704486815</v>
      </c>
      <c r="EM90" s="669">
        <f>$BG$6+$BF$6*EK85+$BE$6*EK85*EK85+$BD$6*EK85*EK85*EK85+$BC$6*SQRT(EK85)+$BB$6*LN(EK85)</f>
        <v>-223.635284736736</v>
      </c>
      <c r="EN90" s="669">
        <f>$R$6+$Q$6*EK85+$P$6*EK85*EK85+$O$6*EK85*EK85*EK85+$N$6*SQRT(EK85)+$M$6*LN(EK85)</f>
        <v>10.536612202922939</v>
      </c>
      <c r="EO90" s="669">
        <f>ES$6+ER$6*EK85+EQ$6*EK85*EK85+EP$6*EK85*EK85*EK85+EO$6*SQRT(EK85)+EN$6*LN(EK85)</f>
        <v>-55.271171951881797</v>
      </c>
      <c r="ER90" s="758">
        <f>(EK90*EK89+EL90*EL89+EM90*EM89+EN90*EN89+EO89*EO90)*ER88</f>
        <v>1218.7709552650974</v>
      </c>
      <c r="ES90" s="720" t="str">
        <f>"MJ/"&amp;TEXT(ER88,"0.0")&amp;"kmol"</f>
        <v>MJ/84.8kmol</v>
      </c>
      <c r="ET90" s="669" t="s">
        <v>1381</v>
      </c>
      <c r="EU90" s="669">
        <f>$AB$6+$AA$6*EU85+$Z$6*EU85*EU85+$Y$6*EU85*EU85*EU85+$X$6*SQRT(EU85)+$W$6*LN(EU85)</f>
        <v>16.336629435167993</v>
      </c>
      <c r="EV90" s="669">
        <f>$AL$6+$AK$6*EU85+$AJ$6*EU85*EU85+$AI$6*EU85*EU85*EU85+$AH$6*SQRT(EU85)+$AG$6*LN(EU85)</f>
        <v>14.899932704486815</v>
      </c>
      <c r="EW90" s="669">
        <f>$BG$6+$BF$6*EU85+$BE$6*EU85*EU85+$BD$6*EU85*EU85*EU85+$BC$6*SQRT(EU85)+$BB$6*LN(EU85)</f>
        <v>-223.635284736736</v>
      </c>
      <c r="EX90" s="669">
        <f>$R$6+$Q$6*EU85+$P$6*EU85*EU85+$O$6*EU85*EU85*EU85+$N$6*SQRT(EU85)+$M$6*LN(EU85)</f>
        <v>10.536612202922939</v>
      </c>
      <c r="EY90" s="669">
        <f>FC$6+FB$6*EU85+FA$6*EU85*EU85+EZ$6*EU85*EU85*EU85+EY$6*SQRT(EU85)+EX$6*LN(EU85)</f>
        <v>-73.324104672714157</v>
      </c>
      <c r="FB90" s="758">
        <f>(EU90*EU89+EV90*EV89+EW90*EW89+EX90*EX89+EY89*EY90)*FB88</f>
        <v>1200.7180225442651</v>
      </c>
      <c r="FC90" s="720" t="str">
        <f>"MJ/"&amp;TEXT(FB88,"0.0")&amp;"kmol"</f>
        <v>MJ/84.8kmol</v>
      </c>
      <c r="FD90" s="669" t="s">
        <v>1381</v>
      </c>
      <c r="FE90" s="669">
        <f>$AB$6+$AA$6*FE85+$Z$6*FE85*FE85+$Y$6*FE85*FE85*FE85+$X$6*SQRT(FE85)+$W$6*LN(FE85)</f>
        <v>16.336629435167993</v>
      </c>
      <c r="FF90" s="669">
        <f>$AL$6+$AK$6*FE85+$AJ$6*FE85*FE85+$AI$6*FE85*FE85*FE85+$AH$6*SQRT(FE85)+$AG$6*LN(FE85)</f>
        <v>14.899932704486815</v>
      </c>
      <c r="FG90" s="669">
        <f>$BG$6+$BF$6*FE85+$BE$6*FE85*FE85+$BD$6*FE85*FE85*FE85+$BC$6*SQRT(FE85)+$BB$6*LN(FE85)</f>
        <v>-223.635284736736</v>
      </c>
      <c r="FH90" s="669">
        <f>$R$6+$Q$6*FE85+$P$6*FE85*FE85+$O$6*FE85*FE85*FE85+$N$6*SQRT(FE85)+$M$6*LN(FE85)</f>
        <v>10.536612202922939</v>
      </c>
      <c r="FI90" s="669">
        <f>FM$6+FL$6*FE85+FK$6*FE85*FE85+FJ$6*FE85*FE85*FE85+FI$6*SQRT(FE85)+FH$6*LN(FE85)</f>
        <v>139.14143317080135</v>
      </c>
      <c r="FL90" s="758">
        <f>(FE90*FE89+FF90*FF89+FG90*FG89+FH90*FH89+FI89*FI90)*FL88</f>
        <v>1181.5395372574203</v>
      </c>
      <c r="FM90" s="720" t="str">
        <f>"MJ/"&amp;TEXT(FL88,"0.0")&amp;"kmol"</f>
        <v>MJ/69.6kmol</v>
      </c>
      <c r="FN90" s="669" t="s">
        <v>1381</v>
      </c>
      <c r="FO90" s="669">
        <f>$AB$6+$AA$6*FO85+$Z$6*FO85*FO85+$Y$6*FO85*FO85*FO85+$X$6*SQRT(FO85)+$W$6*LN(FO85)</f>
        <v>16.336629435167993</v>
      </c>
      <c r="FP90" s="669">
        <f>$AL$6+$AK$6*FO85+$AJ$6*FO85*FO85+$AI$6*FO85*FO85*FO85+$AH$6*SQRT(FO85)+$AG$6*LN(FO85)</f>
        <v>14.899932704486815</v>
      </c>
      <c r="FQ90" s="669">
        <f>$BG$6+$BF$6*FO85+$BE$6*FO85*FO85+$BD$6*FO85*FO85*FO85+$BC$6*SQRT(FO85)+$BB$6*LN(FO85)</f>
        <v>-223.635284736736</v>
      </c>
      <c r="FR90" s="669">
        <f>$R$6+$Q$6*FO85+$P$6*FO85*FO85+$O$6*FO85*FO85*FO85+$N$6*SQRT(FO85)+$M$6*LN(FO85)</f>
        <v>10.536612202922939</v>
      </c>
      <c r="FS90" s="669">
        <f>FW$6+FV$6*FO85+FU$6*FO85*FO85+FT$6*FO85*FO85*FO85+FS$6*SQRT(FO85)+FR$6*LN(FO85)</f>
        <v>-78.895102031800207</v>
      </c>
      <c r="FV90" s="758">
        <f>(FO90*FO89+FP90*FP89+FQ90*FQ89+FR90*FR89+FS89*FS90)*FV88</f>
        <v>2758.7441813151081</v>
      </c>
      <c r="FW90" s="720" t="str">
        <f>"MJ/"&amp;TEXT(FV88,"0.0")&amp;"kmol"</f>
        <v>MJ/187.7kmol</v>
      </c>
      <c r="FX90" s="669" t="s">
        <v>1381</v>
      </c>
      <c r="FY90" s="669">
        <f>$AB$6+$AA$6*FY85+$Z$6*FY85*FY85+$Y$6*FY85*FY85*FY85+$X$6*SQRT(FY85)+$W$6*LN(FY85)</f>
        <v>16.336629435167993</v>
      </c>
      <c r="FZ90" s="669">
        <f>$AL$6+$AK$6*FY85+$AJ$6*FY85*FY85+$AI$6*FY85*FY85*FY85+$AH$6*SQRT(FY85)+$AG$6*LN(FY85)</f>
        <v>14.899932704486815</v>
      </c>
      <c r="GA90" s="669">
        <f>$BG$6+$BF$6*FY85+$BE$6*FY85*FY85+$BD$6*FY85*FY85*FY85+$BC$6*SQRT(FY85)+$BB$6*LN(FY85)</f>
        <v>-223.635284736736</v>
      </c>
      <c r="GB90" s="669">
        <f>$R$6+$Q$6*FY85+$P$6*FY85*FY85+$O$6*FY85*FY85*FY85+$N$6*SQRT(FY85)+$M$6*LN(FY85)</f>
        <v>10.536612202922939</v>
      </c>
      <c r="GC90" s="669">
        <f>GG$6+GF$6*FY85+GE$6*FY85*FY85+GD$6*FY85*FY85*FY85+GC$6*SQRT(FY85)+GB$6*LN(FY85)</f>
        <v>250.98939310178662</v>
      </c>
      <c r="GF90" s="758">
        <f>(FY90*FY89+FZ90*FZ89+GA90*GA89+GB90*GB89+GC89*GC90)*GF88</f>
        <v>1814.5865492317159</v>
      </c>
      <c r="GG90" s="720" t="str">
        <f>"MJ/"&amp;TEXT(GF88,"0.0")&amp;"kmol"</f>
        <v>MJ/103.9kmol</v>
      </c>
      <c r="GH90" s="669" t="s">
        <v>1381</v>
      </c>
      <c r="GI90" s="669">
        <f>$AB$6+$AA$6*GI85+$Z$6*GI85*GI85+$Y$6*GI85*GI85*GI85+$X$6*SQRT(GI85)+$W$6*LN(GI85)</f>
        <v>16.336629435167993</v>
      </c>
      <c r="GJ90" s="669">
        <f>$AL$6+$AK$6*GI85+$AJ$6*GI85*GI85+$AI$6*GI85*GI85*GI85+$AH$6*SQRT(GI85)+$AG$6*LN(GI85)</f>
        <v>14.899932704486815</v>
      </c>
      <c r="GK90" s="669">
        <f>$BG$6+$BF$6*GI85+$BE$6*GI85*GI85+$BD$6*GI85*GI85*GI85+$BC$6*SQRT(GI85)+$BB$6*LN(GI85)</f>
        <v>-223.635284736736</v>
      </c>
      <c r="GL90" s="669">
        <f>$R$6+$Q$6*GI85+$P$6*GI85*GI85+$O$6*GI85*GI85*GI85+$N$6*SQRT(GI85)+$M$6*LN(GI85)</f>
        <v>10.536612202922939</v>
      </c>
      <c r="GM90" s="669">
        <f>GQ$6+GP$6*GI85+GO$6*GI85*GI85+GN$6*GI85*GI85*GI85+GM$6*SQRT(GI85)+GL$6*LN(GI85)</f>
        <v>-177.84414322434029</v>
      </c>
      <c r="GP90" s="758">
        <f>(GI90*GI89+GJ90*GJ89+GK90*GK89+GL90*GL89+GM89*GM90)*GP88</f>
        <v>-4.1111258765703731</v>
      </c>
      <c r="GQ90" s="720" t="str">
        <f>"MJ/"&amp;TEXT(GP88,"0.0")&amp;"kmol"</f>
        <v>MJ/12.4kmol</v>
      </c>
      <c r="GR90" s="669" t="s">
        <v>1381</v>
      </c>
      <c r="GS90" s="669">
        <f>$AB$6+$AA$6*GS85+$Z$6*GS85*GS85+$Y$6*GS85*GS85*GS85+$X$6*SQRT(GS85)+$W$6*LN(GS85)</f>
        <v>16.336629435167993</v>
      </c>
      <c r="GT90" s="669">
        <f>$AL$6+$AK$6*GS85+$AJ$6*GS85*GS85+$AI$6*GS85*GS85*GS85+$AH$6*SQRT(GS85)+$AG$6*LN(GS85)</f>
        <v>14.899932704486815</v>
      </c>
      <c r="GU90" s="669">
        <f>$BG$6+$BF$6*GS85+$BE$6*GS85*GS85+$BD$6*GS85*GS85*GS85+$BC$6*SQRT(GS85)+$BB$6*LN(GS85)</f>
        <v>-223.635284736736</v>
      </c>
      <c r="GV90" s="669">
        <f>$R$6+$Q$6*GS85+$P$6*GS85*GS85+$O$6*GS85*GS85*GS85+$N$6*SQRT(GS85)+$M$6*LN(GS85)</f>
        <v>10.536612202922939</v>
      </c>
      <c r="GW90" s="669">
        <f>HA$6+GZ$6*GS85+GY$6*GS85*GS85+GX$6*GS85*GS85*GS85+GW$6*SQRT(GS85)+GV$6*LN(GS85)</f>
        <v>-184.86941155072597</v>
      </c>
      <c r="GZ90" s="758">
        <f>(GS90*GS89+GT90*GT89+GU90*GU89+GV90*GV89+GW89*GW90)*GZ88</f>
        <v>162.59662314481383</v>
      </c>
      <c r="HA90" s="720" t="str">
        <f>"MJ/"&amp;TEXT(GZ88,"0.0")&amp;"kmol"</f>
        <v>MJ/23.9kmol</v>
      </c>
      <c r="HB90" s="669" t="s">
        <v>1381</v>
      </c>
      <c r="HC90" s="669">
        <f>$AB$6+$AA$6*HC85+$Z$6*HC85*HC85+$Y$6*HC85*HC85*HC85+$X$6*SQRT(HC85)+$W$6*LN(HC85)</f>
        <v>16.336629435167993</v>
      </c>
      <c r="HD90" s="669">
        <f>$AL$6+$AK$6*HC85+$AJ$6*HC85*HC85+$AI$6*HC85*HC85*HC85+$AH$6*SQRT(HC85)+$AG$6*LN(HC85)</f>
        <v>14.899932704486815</v>
      </c>
      <c r="HE90" s="669">
        <f>$BG$6+$BF$6*HC85+$BE$6*HC85*HC85+$BD$6*HC85*HC85*HC85+$BC$6*SQRT(HC85)+$BB$6*LN(HC85)</f>
        <v>-223.635284736736</v>
      </c>
      <c r="HF90" s="669">
        <f>$R$6+$Q$6*HC85+$P$6*HC85*HC85+$O$6*HC85*HC85*HC85+$N$6*SQRT(HC85)+$M$6*LN(HC85)</f>
        <v>10.536612202922939</v>
      </c>
      <c r="HG90" s="669">
        <f>HK$6+HJ$6*HC85+HI$6*HC85*HC85+HH$6*HC85*HC85*HC85+HG$6*SQRT(HC85)+HF$6*LN(HC85)</f>
        <v>-95.348429914504379</v>
      </c>
      <c r="HJ90" s="758">
        <f>(HC90*HC89+HD90*HD89+HE90*HE89+HF90*HF89+HG89*HG90)*HJ88</f>
        <v>-37.437424131914398</v>
      </c>
      <c r="HK90" s="720" t="str">
        <f>"MJ/"&amp;TEXT(HJ88,"0.0")&amp;"kmol"</f>
        <v>MJ/4.8kmol</v>
      </c>
      <c r="HL90" s="669" t="s">
        <v>1381</v>
      </c>
      <c r="HM90" s="669">
        <f>$AB$6+$AA$6*HM85+$Z$6*HM85*HM85+$Y$6*HM85*HM85*HM85+$X$6*SQRT(HM85)+$W$6*LN(HM85)</f>
        <v>16.336629435167993</v>
      </c>
      <c r="HN90" s="669">
        <f>$AL$6+$AK$6*HM85+$AJ$6*HM85*HM85+$AI$6*HM85*HM85*HM85+$AH$6*SQRT(HM85)+$AG$6*LN(HM85)</f>
        <v>14.899932704486815</v>
      </c>
      <c r="HO90" s="669">
        <f>$BG$6+$BF$6*HM85+$BE$6*HM85*HM85+$BD$6*HM85*HM85*HM85+$BC$6*SQRT(HM85)+$BB$6*LN(HM85)</f>
        <v>-223.635284736736</v>
      </c>
      <c r="HP90" s="669">
        <f>$R$6+$Q$6*HM85+$P$6*HM85*HM85+$O$6*HM85*HM85*HM85+$N$6*SQRT(HM85)+$M$6*LN(HM85)</f>
        <v>10.536612202922939</v>
      </c>
      <c r="HQ90" s="669">
        <f>HU$6+HT$6*HM85+HS$6*HM85*HM85+HR$6*HM85*HM85*HM85+HQ$6*SQRT(HM85)+HP$6*LN(HM85)</f>
        <v>14.870997505006896</v>
      </c>
      <c r="HT90" s="758">
        <f>(HM90*HM89+HN90*HN89+HO90*HO89+HP90*HP89+HQ89*HQ90)*HT88</f>
        <v>72.782003287596865</v>
      </c>
      <c r="HU90" s="720" t="str">
        <f>"MJ/"&amp;TEXT(HT88,"0.0")&amp;"kmol"</f>
        <v>MJ/4.8kmol</v>
      </c>
      <c r="HV90" s="720"/>
      <c r="HW90" s="720"/>
    </row>
    <row r="91" spans="8:231" x14ac:dyDescent="0.2">
      <c r="H91" s="722"/>
      <c r="J91" s="722"/>
      <c r="L91" s="722"/>
      <c r="N91" s="722"/>
      <c r="P91" s="722"/>
      <c r="R91" s="722"/>
      <c r="T91" s="722"/>
      <c r="V91" s="722"/>
      <c r="X91" s="722"/>
      <c r="Z91" s="722"/>
      <c r="AB91" s="722"/>
      <c r="AD91" s="722"/>
      <c r="AF91" s="722"/>
      <c r="AG91" s="722"/>
      <c r="AH91" s="722"/>
      <c r="AI91" s="722"/>
      <c r="AJ91" s="722"/>
      <c r="AK91" s="722"/>
      <c r="AL91" s="722"/>
      <c r="AM91" s="722"/>
      <c r="AN91" s="722"/>
      <c r="AO91" s="722"/>
      <c r="AP91" s="722"/>
      <c r="AQ91" s="722"/>
      <c r="AR91" s="722"/>
      <c r="AS91" s="722"/>
      <c r="AT91" s="722"/>
      <c r="AU91" s="722"/>
      <c r="AV91" s="722"/>
      <c r="AW91" s="722"/>
      <c r="AX91" s="722"/>
      <c r="AY91" s="722"/>
      <c r="AZ91" s="722"/>
      <c r="BA91" s="722"/>
      <c r="BB91" s="722"/>
    </row>
    <row r="92" spans="8:231" x14ac:dyDescent="0.2">
      <c r="H92" s="722"/>
      <c r="J92" s="722"/>
      <c r="L92" s="722"/>
      <c r="N92" s="722"/>
      <c r="P92" s="722"/>
      <c r="R92" s="722"/>
      <c r="T92" s="722"/>
      <c r="V92" s="722"/>
      <c r="X92" s="722"/>
      <c r="Z92" s="722"/>
      <c r="AB92" s="722"/>
      <c r="AD92" s="722"/>
      <c r="AF92" s="722"/>
      <c r="AG92" s="722"/>
      <c r="AH92" s="722"/>
      <c r="AI92" s="722"/>
      <c r="AJ92" s="722"/>
      <c r="AK92" s="722"/>
      <c r="AL92" s="722"/>
      <c r="AM92" s="722"/>
      <c r="AN92" s="722"/>
      <c r="AO92" s="722"/>
      <c r="AP92" s="722"/>
      <c r="AQ92" s="722"/>
      <c r="AR92" s="722"/>
      <c r="AS92" s="722"/>
      <c r="AT92" s="722"/>
      <c r="AU92" s="722"/>
      <c r="AV92" s="722"/>
      <c r="AW92" s="722"/>
      <c r="AX92" s="722"/>
      <c r="AY92" s="722"/>
      <c r="AZ92" s="722"/>
      <c r="BA92" s="722"/>
      <c r="BB92" s="722"/>
      <c r="DF92" s="693" t="s">
        <v>1382</v>
      </c>
      <c r="DG92" s="763">
        <v>2115.75</v>
      </c>
      <c r="DH92" s="689" t="s">
        <v>64</v>
      </c>
      <c r="DP92" s="693" t="s">
        <v>1382</v>
      </c>
      <c r="DQ92" s="753">
        <v>2155</v>
      </c>
      <c r="DR92" s="689" t="s">
        <v>64</v>
      </c>
      <c r="DZ92" s="693" t="s">
        <v>1382</v>
      </c>
      <c r="EA92" s="753">
        <v>2232</v>
      </c>
      <c r="EB92" s="689" t="s">
        <v>64</v>
      </c>
      <c r="EJ92" s="693" t="s">
        <v>1382</v>
      </c>
      <c r="EK92" s="753">
        <v>2165</v>
      </c>
      <c r="EL92" s="689" t="s">
        <v>64</v>
      </c>
      <c r="ET92" s="693" t="s">
        <v>1382</v>
      </c>
      <c r="EU92" s="753">
        <v>2160</v>
      </c>
      <c r="EV92" s="689" t="s">
        <v>64</v>
      </c>
      <c r="FD92" s="693" t="s">
        <v>1382</v>
      </c>
      <c r="FE92" s="753">
        <v>2217</v>
      </c>
      <c r="FF92" s="689" t="s">
        <v>64</v>
      </c>
      <c r="FN92" s="693" t="s">
        <v>1382</v>
      </c>
      <c r="FO92" s="753">
        <v>2170</v>
      </c>
      <c r="FP92" s="689" t="s">
        <v>64</v>
      </c>
      <c r="FX92" s="693" t="s">
        <v>1382</v>
      </c>
      <c r="FY92" s="753">
        <v>2225</v>
      </c>
      <c r="FZ92" s="689" t="s">
        <v>64</v>
      </c>
      <c r="GH92" s="693" t="s">
        <v>1382</v>
      </c>
      <c r="GI92" s="753">
        <v>2144</v>
      </c>
      <c r="GJ92" s="689" t="s">
        <v>64</v>
      </c>
      <c r="GR92" s="693" t="s">
        <v>1382</v>
      </c>
      <c r="GS92" s="753">
        <v>2153</v>
      </c>
      <c r="GT92" s="689" t="s">
        <v>64</v>
      </c>
      <c r="HB92" s="693" t="s">
        <v>1382</v>
      </c>
      <c r="HC92" s="753">
        <v>2428</v>
      </c>
      <c r="HD92" s="689" t="s">
        <v>64</v>
      </c>
      <c r="HL92" s="693" t="s">
        <v>1382</v>
      </c>
      <c r="HM92" s="753">
        <v>2320</v>
      </c>
      <c r="HN92" s="689" t="s">
        <v>64</v>
      </c>
    </row>
    <row r="93" spans="8:231" x14ac:dyDescent="0.2">
      <c r="H93" s="722"/>
      <c r="J93" s="722"/>
      <c r="L93" s="722"/>
      <c r="N93" s="722"/>
      <c r="P93" s="722"/>
      <c r="R93" s="722"/>
      <c r="T93" s="722"/>
      <c r="V93" s="722"/>
      <c r="X93" s="722"/>
      <c r="Z93" s="722"/>
      <c r="AB93" s="722"/>
      <c r="AD93" s="722"/>
      <c r="AF93" s="722"/>
      <c r="AG93" s="722"/>
      <c r="AH93" s="722"/>
      <c r="AI93" s="722"/>
      <c r="AJ93" s="722"/>
      <c r="AK93" s="722"/>
      <c r="AL93" s="722"/>
      <c r="AM93" s="722"/>
      <c r="AN93" s="722"/>
      <c r="AO93" s="722"/>
      <c r="AP93" s="722"/>
      <c r="AQ93" s="722"/>
      <c r="AR93" s="722"/>
      <c r="AS93" s="722"/>
      <c r="AT93" s="722"/>
      <c r="AU93" s="722"/>
      <c r="AV93" s="722"/>
      <c r="AW93" s="722"/>
      <c r="AX93" s="722"/>
      <c r="AY93" s="722"/>
      <c r="AZ93" s="722"/>
      <c r="BA93" s="722"/>
      <c r="BB93" s="722"/>
      <c r="DF93" s="669" t="s">
        <v>1383</v>
      </c>
      <c r="DP93" s="669" t="s">
        <v>1383</v>
      </c>
      <c r="DZ93" s="669" t="s">
        <v>1383</v>
      </c>
      <c r="EJ93" s="669" t="s">
        <v>1383</v>
      </c>
      <c r="ET93" s="669" t="s">
        <v>1383</v>
      </c>
      <c r="FD93" s="669" t="s">
        <v>1383</v>
      </c>
      <c r="FN93" s="669" t="s">
        <v>1383</v>
      </c>
      <c r="FX93" s="669" t="s">
        <v>1383</v>
      </c>
      <c r="GH93" s="669" t="s">
        <v>1383</v>
      </c>
      <c r="GR93" s="669" t="s">
        <v>1383</v>
      </c>
      <c r="HB93" s="669" t="s">
        <v>1383</v>
      </c>
      <c r="HL93" s="669" t="s">
        <v>1383</v>
      </c>
    </row>
    <row r="94" spans="8:231" x14ac:dyDescent="0.2">
      <c r="H94" s="722"/>
      <c r="J94" s="722"/>
      <c r="L94" s="722"/>
      <c r="N94" s="722"/>
      <c r="P94" s="722"/>
      <c r="R94" s="722"/>
      <c r="T94" s="722"/>
      <c r="V94" s="722"/>
      <c r="X94" s="722"/>
      <c r="Z94" s="722"/>
      <c r="AB94" s="722"/>
      <c r="AD94" s="722"/>
      <c r="AF94" s="722"/>
      <c r="AG94" s="722"/>
      <c r="AH94" s="722"/>
      <c r="AI94" s="722"/>
      <c r="AJ94" s="722"/>
      <c r="AK94" s="722"/>
      <c r="AL94" s="722"/>
      <c r="AM94" s="722"/>
      <c r="AN94" s="722"/>
      <c r="AO94" s="722"/>
      <c r="AP94" s="722"/>
      <c r="AQ94" s="722"/>
      <c r="AR94" s="722"/>
      <c r="AS94" s="722"/>
      <c r="AT94" s="722"/>
      <c r="AU94" s="722"/>
      <c r="AV94" s="722"/>
      <c r="AW94" s="722"/>
      <c r="AX94" s="722"/>
      <c r="AY94" s="722"/>
      <c r="AZ94" s="722"/>
      <c r="BA94" s="722"/>
      <c r="BB94" s="722"/>
      <c r="DF94" s="760" t="s">
        <v>1384</v>
      </c>
      <c r="DG94" s="761" t="s">
        <v>1385</v>
      </c>
      <c r="DH94" s="761" t="s">
        <v>1386</v>
      </c>
      <c r="DI94" s="764" t="s">
        <v>1387</v>
      </c>
      <c r="DJ94" s="765" t="s">
        <v>1388</v>
      </c>
      <c r="DK94" s="762" t="s">
        <v>1389</v>
      </c>
      <c r="DL94" s="762" t="s">
        <v>1390</v>
      </c>
      <c r="DM94" s="762" t="s">
        <v>1391</v>
      </c>
      <c r="DN94" s="762"/>
      <c r="DP94" s="760" t="s">
        <v>1384</v>
      </c>
      <c r="DQ94" s="761" t="s">
        <v>1385</v>
      </c>
      <c r="DR94" s="761" t="s">
        <v>1386</v>
      </c>
      <c r="DS94" s="764" t="s">
        <v>1387</v>
      </c>
      <c r="DT94" s="765" t="s">
        <v>1388</v>
      </c>
      <c r="DU94" s="762" t="s">
        <v>1389</v>
      </c>
      <c r="DV94" s="762" t="s">
        <v>1390</v>
      </c>
      <c r="DW94" s="762" t="s">
        <v>1391</v>
      </c>
      <c r="DX94" s="762"/>
      <c r="DZ94" s="760" t="s">
        <v>1384</v>
      </c>
      <c r="EA94" s="761" t="s">
        <v>1385</v>
      </c>
      <c r="EB94" s="761" t="s">
        <v>1386</v>
      </c>
      <c r="EC94" s="764" t="s">
        <v>1387</v>
      </c>
      <c r="ED94" s="765" t="s">
        <v>1388</v>
      </c>
      <c r="EE94" s="762" t="s">
        <v>1389</v>
      </c>
      <c r="EF94" s="762" t="s">
        <v>1390</v>
      </c>
      <c r="EG94" s="762" t="s">
        <v>1391</v>
      </c>
      <c r="EH94" s="762"/>
      <c r="EJ94" s="760" t="s">
        <v>1384</v>
      </c>
      <c r="EK94" s="761" t="s">
        <v>1385</v>
      </c>
      <c r="EL94" s="761" t="s">
        <v>1386</v>
      </c>
      <c r="EM94" s="764" t="s">
        <v>1387</v>
      </c>
      <c r="EN94" s="765" t="s">
        <v>1388</v>
      </c>
      <c r="EO94" s="762" t="s">
        <v>1389</v>
      </c>
      <c r="EP94" s="762" t="s">
        <v>1390</v>
      </c>
      <c r="EQ94" s="762" t="s">
        <v>1391</v>
      </c>
      <c r="ER94" s="762"/>
      <c r="ET94" s="760" t="s">
        <v>1384</v>
      </c>
      <c r="EU94" s="761" t="s">
        <v>1385</v>
      </c>
      <c r="EV94" s="761" t="s">
        <v>1386</v>
      </c>
      <c r="EW94" s="764" t="s">
        <v>1387</v>
      </c>
      <c r="EX94" s="765" t="s">
        <v>1388</v>
      </c>
      <c r="EY94" s="762" t="s">
        <v>1389</v>
      </c>
      <c r="EZ94" s="762" t="s">
        <v>1390</v>
      </c>
      <c r="FA94" s="762" t="s">
        <v>1391</v>
      </c>
      <c r="FB94" s="762"/>
      <c r="FD94" s="760" t="s">
        <v>1384</v>
      </c>
      <c r="FE94" s="761" t="s">
        <v>1385</v>
      </c>
      <c r="FF94" s="761" t="s">
        <v>1386</v>
      </c>
      <c r="FG94" s="764" t="s">
        <v>1387</v>
      </c>
      <c r="FH94" s="765" t="s">
        <v>1388</v>
      </c>
      <c r="FI94" s="762" t="s">
        <v>1389</v>
      </c>
      <c r="FJ94" s="762" t="s">
        <v>1390</v>
      </c>
      <c r="FK94" s="762" t="s">
        <v>1391</v>
      </c>
      <c r="FL94" s="762"/>
      <c r="FN94" s="760" t="s">
        <v>1384</v>
      </c>
      <c r="FO94" s="761" t="s">
        <v>1385</v>
      </c>
      <c r="FP94" s="761" t="s">
        <v>1386</v>
      </c>
      <c r="FQ94" s="764" t="s">
        <v>1387</v>
      </c>
      <c r="FR94" s="765" t="s">
        <v>1388</v>
      </c>
      <c r="FS94" s="762" t="s">
        <v>1389</v>
      </c>
      <c r="FT94" s="762" t="s">
        <v>1390</v>
      </c>
      <c r="FU94" s="762" t="s">
        <v>1391</v>
      </c>
      <c r="FV94" s="762"/>
      <c r="FX94" s="760" t="s">
        <v>1384</v>
      </c>
      <c r="FY94" s="761" t="s">
        <v>1385</v>
      </c>
      <c r="FZ94" s="761" t="s">
        <v>1386</v>
      </c>
      <c r="GA94" s="764" t="s">
        <v>1387</v>
      </c>
      <c r="GB94" s="765" t="s">
        <v>1388</v>
      </c>
      <c r="GC94" s="762" t="s">
        <v>1389</v>
      </c>
      <c r="GD94" s="762" t="s">
        <v>1390</v>
      </c>
      <c r="GE94" s="762" t="s">
        <v>1391</v>
      </c>
      <c r="GF94" s="762"/>
      <c r="GH94" s="760" t="s">
        <v>1384</v>
      </c>
      <c r="GI94" s="761" t="s">
        <v>1385</v>
      </c>
      <c r="GJ94" s="761" t="s">
        <v>1386</v>
      </c>
      <c r="GK94" s="764" t="s">
        <v>1387</v>
      </c>
      <c r="GL94" s="765" t="s">
        <v>1388</v>
      </c>
      <c r="GM94" s="762" t="s">
        <v>1389</v>
      </c>
      <c r="GN94" s="762" t="s">
        <v>1390</v>
      </c>
      <c r="GO94" s="762" t="s">
        <v>1391</v>
      </c>
      <c r="GP94" s="762"/>
      <c r="GR94" s="760" t="s">
        <v>1384</v>
      </c>
      <c r="GS94" s="761" t="s">
        <v>1385</v>
      </c>
      <c r="GT94" s="761" t="s">
        <v>1386</v>
      </c>
      <c r="GU94" s="764" t="s">
        <v>1387</v>
      </c>
      <c r="GV94" s="765" t="s">
        <v>1388</v>
      </c>
      <c r="GW94" s="762" t="s">
        <v>1389</v>
      </c>
      <c r="GX94" s="762" t="s">
        <v>1390</v>
      </c>
      <c r="GY94" s="762" t="s">
        <v>1391</v>
      </c>
      <c r="GZ94" s="762"/>
      <c r="HB94" s="760" t="s">
        <v>1384</v>
      </c>
      <c r="HC94" s="761" t="s">
        <v>1385</v>
      </c>
      <c r="HD94" s="761" t="s">
        <v>1386</v>
      </c>
      <c r="HE94" s="764" t="s">
        <v>1387</v>
      </c>
      <c r="HF94" s="765" t="s">
        <v>1388</v>
      </c>
      <c r="HG94" s="762" t="s">
        <v>1389</v>
      </c>
      <c r="HH94" s="762" t="s">
        <v>1390</v>
      </c>
      <c r="HI94" s="762" t="s">
        <v>1391</v>
      </c>
      <c r="HJ94" s="762"/>
      <c r="HL94" s="760" t="s">
        <v>1384</v>
      </c>
      <c r="HM94" s="761" t="s">
        <v>1385</v>
      </c>
      <c r="HN94" s="761" t="s">
        <v>1386</v>
      </c>
      <c r="HO94" s="764" t="s">
        <v>1387</v>
      </c>
      <c r="HP94" s="765" t="s">
        <v>1388</v>
      </c>
      <c r="HQ94" s="762" t="s">
        <v>1389</v>
      </c>
      <c r="HR94" s="762" t="s">
        <v>1390</v>
      </c>
      <c r="HS94" s="762" t="s">
        <v>1391</v>
      </c>
      <c r="HT94" s="762"/>
    </row>
    <row r="95" spans="8:231" x14ac:dyDescent="0.2">
      <c r="H95" s="722"/>
      <c r="J95" s="722"/>
      <c r="L95" s="722"/>
      <c r="N95" s="722"/>
      <c r="P95" s="722"/>
      <c r="R95" s="722"/>
      <c r="T95" s="722"/>
      <c r="V95" s="722"/>
      <c r="X95" s="722"/>
      <c r="Z95" s="722"/>
      <c r="AB95" s="722"/>
      <c r="AD95" s="722"/>
      <c r="AF95" s="722"/>
      <c r="AG95" s="722"/>
      <c r="AH95" s="722"/>
      <c r="AI95" s="722"/>
      <c r="AJ95" s="722"/>
      <c r="AK95" s="722"/>
      <c r="AL95" s="722"/>
      <c r="AM95" s="722"/>
      <c r="AN95" s="722"/>
      <c r="AO95" s="722"/>
      <c r="AP95" s="722"/>
      <c r="AQ95" s="722"/>
      <c r="AR95" s="722"/>
      <c r="AS95" s="722"/>
      <c r="AT95" s="722"/>
      <c r="AU95" s="722"/>
      <c r="AV95" s="722"/>
      <c r="AW95" s="722"/>
      <c r="AX95" s="722"/>
      <c r="AY95" s="722"/>
      <c r="AZ95" s="722"/>
      <c r="BA95" s="722"/>
      <c r="BB95" s="722"/>
      <c r="DF95" s="693">
        <f>DF83-DJ86/2+DG83/4-DK86/2</f>
        <v>2</v>
      </c>
      <c r="DG95" s="689">
        <f>DG88+DH83/2-DF95</f>
        <v>1.2000000000000002</v>
      </c>
      <c r="DH95" s="689">
        <f>DH88</f>
        <v>12.038095238095242</v>
      </c>
      <c r="DI95" s="758">
        <f>DI88+DG83/2-DK86</f>
        <v>2</v>
      </c>
      <c r="DJ95" s="758">
        <f>DJ88</f>
        <v>0</v>
      </c>
      <c r="DK95" s="758">
        <f>DF83-DJ86</f>
        <v>1</v>
      </c>
      <c r="DL95" s="758">
        <f>DJ86</f>
        <v>0</v>
      </c>
      <c r="DM95" s="758">
        <f>DK86</f>
        <v>0</v>
      </c>
      <c r="DN95" s="758">
        <f>SUM(DG95:DM95)</f>
        <v>16.238095238095241</v>
      </c>
      <c r="DP95" s="693">
        <f>DP83-DT86/2+DQ83/4-DU86/2</f>
        <v>5</v>
      </c>
      <c r="DQ95" s="689">
        <f>DQ88+DR83/2-DP95</f>
        <v>3</v>
      </c>
      <c r="DR95" s="689">
        <f>DR88</f>
        <v>30.095238095238098</v>
      </c>
      <c r="DS95" s="758">
        <f>DS88+DQ83/2-DU86</f>
        <v>4</v>
      </c>
      <c r="DT95" s="758">
        <f>DT88</f>
        <v>0</v>
      </c>
      <c r="DU95" s="758">
        <f>DP83-DT86</f>
        <v>3</v>
      </c>
      <c r="DV95" s="758">
        <f>DT86</f>
        <v>0</v>
      </c>
      <c r="DW95" s="758">
        <f>DU86</f>
        <v>0</v>
      </c>
      <c r="DX95" s="758">
        <f>SUM(DQ95:DW95)</f>
        <v>40.095238095238102</v>
      </c>
      <c r="DZ95" s="693">
        <f>DZ83-ED86/2+EA83/4-EE86/2</f>
        <v>7.5</v>
      </c>
      <c r="EA95" s="689">
        <f>EA88+EB83/2-DZ95</f>
        <v>4.5</v>
      </c>
      <c r="EB95" s="689">
        <f>EB88</f>
        <v>45.142857142857146</v>
      </c>
      <c r="EC95" s="758">
        <f>EC88+EA83/2-EE86</f>
        <v>3</v>
      </c>
      <c r="ED95" s="758">
        <f>ED88</f>
        <v>0</v>
      </c>
      <c r="EE95" s="758">
        <f>DZ83-ED86</f>
        <v>6</v>
      </c>
      <c r="EF95" s="758">
        <f>ED86</f>
        <v>0</v>
      </c>
      <c r="EG95" s="758">
        <f>EE86</f>
        <v>0</v>
      </c>
      <c r="EH95" s="758">
        <f>SUM(EA95:EG95)</f>
        <v>58.642857142857146</v>
      </c>
      <c r="EJ95" s="693">
        <f>EJ83-EN86/2+EK83/4-EO86/2</f>
        <v>11</v>
      </c>
      <c r="EK95" s="689">
        <f>EK88+EL83/2-EJ95</f>
        <v>6.6000000000000014</v>
      </c>
      <c r="EL95" s="689">
        <f>EL88</f>
        <v>66.209523809523816</v>
      </c>
      <c r="EM95" s="758">
        <f>EM88+EK83/2-EO86</f>
        <v>8</v>
      </c>
      <c r="EN95" s="758">
        <f>EN88</f>
        <v>0</v>
      </c>
      <c r="EO95" s="758">
        <f>EJ83-EN86</f>
        <v>7</v>
      </c>
      <c r="EP95" s="758">
        <f>EN86</f>
        <v>0</v>
      </c>
      <c r="EQ95" s="758">
        <f>EO86</f>
        <v>0</v>
      </c>
      <c r="ER95" s="758">
        <f>SUM(EK95:EQ95)</f>
        <v>87.809523809523824</v>
      </c>
      <c r="ET95" s="693">
        <f>ET83-EX86/2+EU83/4-EY86/2</f>
        <v>11</v>
      </c>
      <c r="EU95" s="689">
        <f>EU88+EV83/2-ET95</f>
        <v>6.6000000000000014</v>
      </c>
      <c r="EV95" s="689">
        <f>EV88</f>
        <v>66.209523809523816</v>
      </c>
      <c r="EW95" s="758">
        <f>EW88+EU83/2-EY86</f>
        <v>8</v>
      </c>
      <c r="EX95" s="758">
        <f>EX88</f>
        <v>0</v>
      </c>
      <c r="EY95" s="758">
        <f>ET83-EX86</f>
        <v>7</v>
      </c>
      <c r="EZ95" s="758">
        <f>EX86</f>
        <v>0</v>
      </c>
      <c r="FA95" s="758">
        <f>EY86</f>
        <v>0</v>
      </c>
      <c r="FB95" s="758">
        <f>SUM(EU95:FA95)</f>
        <v>87.809523809523824</v>
      </c>
      <c r="FD95" s="693">
        <f>FD83-FH86/2+FE83/4-FI86/2</f>
        <v>9</v>
      </c>
      <c r="FE95" s="689">
        <f>FE88+FF83/2-FD95</f>
        <v>5.4</v>
      </c>
      <c r="FF95" s="689">
        <f>FF88</f>
        <v>54.171428571428578</v>
      </c>
      <c r="FG95" s="758">
        <f>FG88+FE83/2-FI86</f>
        <v>4</v>
      </c>
      <c r="FH95" s="758">
        <f>FH88</f>
        <v>0</v>
      </c>
      <c r="FI95" s="758">
        <f>FD83-FH86</f>
        <v>7</v>
      </c>
      <c r="FJ95" s="758">
        <f>FH86</f>
        <v>0</v>
      </c>
      <c r="FK95" s="758">
        <f>FI86</f>
        <v>0</v>
      </c>
      <c r="FL95" s="758">
        <f>SUM(FE95:FK95)</f>
        <v>70.571428571428584</v>
      </c>
      <c r="FN95" s="693">
        <f>FN83-FR86/2+FO83/4-FS86/2</f>
        <v>24.5</v>
      </c>
      <c r="FO95" s="689">
        <f>FO88+FP83/2-FN95</f>
        <v>14.700000000000003</v>
      </c>
      <c r="FP95" s="689">
        <f>FP88</f>
        <v>147.4666666666667</v>
      </c>
      <c r="FQ95" s="758">
        <f>FQ88+FO83/2-FS86</f>
        <v>17</v>
      </c>
      <c r="FR95" s="758">
        <f>FR88</f>
        <v>0</v>
      </c>
      <c r="FS95" s="758">
        <f>FN83-FR86</f>
        <v>16</v>
      </c>
      <c r="FT95" s="758">
        <f>FR86</f>
        <v>0</v>
      </c>
      <c r="FU95" s="758">
        <f>FS86</f>
        <v>0</v>
      </c>
      <c r="FV95" s="758">
        <f>SUM(FO95:FU95)</f>
        <v>195.16666666666669</v>
      </c>
      <c r="FX95" s="693">
        <f>FX83-GB86/2+FY83/4-GC86/2</f>
        <v>13.5</v>
      </c>
      <c r="FY95" s="689">
        <f>FY88+FZ83/2-FX95</f>
        <v>8.1000000000000014</v>
      </c>
      <c r="FZ95" s="689">
        <f>FZ88</f>
        <v>81.257142857142881</v>
      </c>
      <c r="GA95" s="758">
        <f>GA88+FY83/2-GC86</f>
        <v>5</v>
      </c>
      <c r="GB95" s="758">
        <f>GB88</f>
        <v>0</v>
      </c>
      <c r="GC95" s="758">
        <f>FX83-GB86</f>
        <v>11</v>
      </c>
      <c r="GD95" s="758">
        <f>GB86</f>
        <v>0</v>
      </c>
      <c r="GE95" s="758">
        <f>GC86</f>
        <v>0</v>
      </c>
      <c r="GF95" s="758">
        <f>SUM(FY95:GE95)</f>
        <v>105.35714285714289</v>
      </c>
      <c r="GH95" s="693">
        <f>GH83-GL86/2+GI83/4-GM86/2</f>
        <v>2</v>
      </c>
      <c r="GI95" s="689">
        <f>GI88+GJ83/2-GH95</f>
        <v>0.90000000000000036</v>
      </c>
      <c r="GJ95" s="689">
        <f>GJ88</f>
        <v>9.0285714285714302</v>
      </c>
      <c r="GK95" s="758">
        <f>GK88+GI83/2-GM86</f>
        <v>2</v>
      </c>
      <c r="GL95" s="758">
        <f>GL88</f>
        <v>0</v>
      </c>
      <c r="GM95" s="758">
        <f>GH83-GL86</f>
        <v>1</v>
      </c>
      <c r="GN95" s="758">
        <f>GL86</f>
        <v>0</v>
      </c>
      <c r="GO95" s="758">
        <f>GM86</f>
        <v>0</v>
      </c>
      <c r="GP95" s="758">
        <f>SUM(GI95:GO95)</f>
        <v>12.928571428571431</v>
      </c>
      <c r="GR95" s="693">
        <f>GR83-GV86/2+GS83/4-GW86/2</f>
        <v>3.5</v>
      </c>
      <c r="GS95" s="689">
        <f>GS88+GT83/2-GR95</f>
        <v>1.8000000000000007</v>
      </c>
      <c r="GT95" s="689">
        <f>GT88</f>
        <v>18.05714285714286</v>
      </c>
      <c r="GU95" s="758">
        <f>GU88+GS83/2-GW86</f>
        <v>3</v>
      </c>
      <c r="GV95" s="758">
        <f>GV88</f>
        <v>0</v>
      </c>
      <c r="GW95" s="758">
        <f>GR83-GV86</f>
        <v>2</v>
      </c>
      <c r="GX95" s="758">
        <f>GV86</f>
        <v>0</v>
      </c>
      <c r="GY95" s="758">
        <f>GW86</f>
        <v>0</v>
      </c>
      <c r="GZ95" s="758">
        <f>SUM(GS95:GY95)</f>
        <v>24.857142857142861</v>
      </c>
      <c r="HB95" s="693">
        <f>HB83-HF86/2+HC83/4-HG86/2</f>
        <v>1</v>
      </c>
      <c r="HC95" s="689">
        <f>HC88+HD83/2-HB95</f>
        <v>0.30000000000000004</v>
      </c>
      <c r="HD95" s="689">
        <f>HD88</f>
        <v>3.0095238095238104</v>
      </c>
      <c r="HE95" s="758">
        <f>HE88+HC83/2-HG86</f>
        <v>0</v>
      </c>
      <c r="HF95" s="758">
        <f>HF88</f>
        <v>0</v>
      </c>
      <c r="HG95" s="758">
        <f>HB83-HF86</f>
        <v>1</v>
      </c>
      <c r="HH95" s="758">
        <f>HF86</f>
        <v>0</v>
      </c>
      <c r="HI95" s="758">
        <f>HG86</f>
        <v>0</v>
      </c>
      <c r="HJ95" s="758">
        <f>SUM(HC95:HI95)</f>
        <v>4.3095238095238102</v>
      </c>
      <c r="HL95" s="693">
        <f>HL83-HP86/2+HM83/4-HQ86/2</f>
        <v>0.5</v>
      </c>
      <c r="HM95" s="689">
        <f>HM88+HN83/2-HL95</f>
        <v>0.30000000000000004</v>
      </c>
      <c r="HN95" s="689">
        <f>HN88</f>
        <v>3.0095238095238104</v>
      </c>
      <c r="HO95" s="758">
        <f>HO88+HM83/2-HQ86</f>
        <v>1</v>
      </c>
      <c r="HP95" s="758">
        <f>HP88</f>
        <v>0</v>
      </c>
      <c r="HQ95" s="758">
        <f>HL83-HP86</f>
        <v>0</v>
      </c>
      <c r="HR95" s="758">
        <f>HP86</f>
        <v>0</v>
      </c>
      <c r="HS95" s="758">
        <f>HQ86</f>
        <v>0</v>
      </c>
      <c r="HT95" s="758">
        <f>SUM(HM95:HS95)</f>
        <v>4.3095238095238102</v>
      </c>
    </row>
    <row r="96" spans="8:231" x14ac:dyDescent="0.2">
      <c r="H96" s="722"/>
      <c r="J96" s="722"/>
      <c r="L96" s="722"/>
      <c r="N96" s="722"/>
      <c r="P96" s="722"/>
      <c r="R96" s="722"/>
      <c r="T96" s="722"/>
      <c r="V96" s="722"/>
      <c r="X96" s="722"/>
      <c r="Z96" s="722"/>
      <c r="AB96" s="722"/>
      <c r="AD96" s="722"/>
      <c r="AF96" s="722"/>
      <c r="AG96" s="722"/>
      <c r="AH96" s="722"/>
      <c r="AI96" s="722"/>
      <c r="AJ96" s="722"/>
      <c r="AK96" s="722"/>
      <c r="AL96" s="722"/>
      <c r="AM96" s="722"/>
      <c r="AN96" s="722"/>
      <c r="AO96" s="722"/>
      <c r="AP96" s="722"/>
      <c r="AQ96" s="722"/>
      <c r="AR96" s="722"/>
      <c r="AS96" s="722"/>
      <c r="AT96" s="722"/>
      <c r="AU96" s="722"/>
      <c r="AV96" s="722"/>
      <c r="AW96" s="722"/>
      <c r="AX96" s="722"/>
      <c r="AY96" s="722"/>
      <c r="AZ96" s="722"/>
      <c r="BA96" s="722"/>
      <c r="BB96" s="722"/>
      <c r="DF96" s="693"/>
      <c r="DG96" s="756">
        <f>DG95/DN95</f>
        <v>7.3900293255131963E-2</v>
      </c>
      <c r="DH96" s="756">
        <f>DH95/DN95</f>
        <v>0.74134897360703822</v>
      </c>
      <c r="DI96" s="756">
        <f>DI95/DN95</f>
        <v>0.12316715542521992</v>
      </c>
      <c r="DJ96" s="756">
        <f>DJ95/DN95</f>
        <v>0</v>
      </c>
      <c r="DK96" s="756">
        <f>DK95/DN95</f>
        <v>6.1583577712609958E-2</v>
      </c>
      <c r="DL96" s="756">
        <f>DL95/DN95</f>
        <v>0</v>
      </c>
      <c r="DM96" s="756">
        <f>DM95/DN95</f>
        <v>0</v>
      </c>
      <c r="DN96" s="756">
        <f>SUM(DG96:DM96)</f>
        <v>1</v>
      </c>
      <c r="DP96" s="693"/>
      <c r="DQ96" s="756">
        <f>DQ95/DX95</f>
        <v>7.4821852731591434E-2</v>
      </c>
      <c r="DR96" s="756">
        <f>DR95/DX95</f>
        <v>0.75059382422802845</v>
      </c>
      <c r="DS96" s="756">
        <f>DS95/DX95</f>
        <v>9.9762470308788584E-2</v>
      </c>
      <c r="DT96" s="756">
        <f>DT95/DX95</f>
        <v>0</v>
      </c>
      <c r="DU96" s="756">
        <f>DU95/DX95</f>
        <v>7.4821852731591434E-2</v>
      </c>
      <c r="DV96" s="756">
        <f>DV95/DX95</f>
        <v>0</v>
      </c>
      <c r="DW96" s="756">
        <f>DW95/DX95</f>
        <v>0</v>
      </c>
      <c r="DX96" s="756">
        <f>SUM(DQ96:DW96)</f>
        <v>1</v>
      </c>
      <c r="DZ96" s="693"/>
      <c r="EA96" s="756">
        <f>EA95/EH95</f>
        <v>7.6735688185140066E-2</v>
      </c>
      <c r="EB96" s="756">
        <f>EB95/EH95</f>
        <v>0.76979293544457983</v>
      </c>
      <c r="EC96" s="756">
        <f>EC95/EH95</f>
        <v>5.1157125456760044E-2</v>
      </c>
      <c r="ED96" s="756">
        <f>ED95/EH95</f>
        <v>0</v>
      </c>
      <c r="EE96" s="756">
        <f>EE95/EH95</f>
        <v>0.10231425091352009</v>
      </c>
      <c r="EF96" s="756">
        <f>EF95/EH95</f>
        <v>0</v>
      </c>
      <c r="EG96" s="756">
        <f>EG95/EH95</f>
        <v>0</v>
      </c>
      <c r="EH96" s="756">
        <f>SUM(EA96:EG96)</f>
        <v>1</v>
      </c>
      <c r="EJ96" s="693"/>
      <c r="EK96" s="756">
        <f>EK95/ER95</f>
        <v>7.516268980477224E-2</v>
      </c>
      <c r="EL96" s="756">
        <f>EL95/ER95</f>
        <v>0.75401301518438169</v>
      </c>
      <c r="EM96" s="756">
        <f>EM95/ER95</f>
        <v>9.1106290672451185E-2</v>
      </c>
      <c r="EN96" s="756">
        <f>EN95/ER95</f>
        <v>0</v>
      </c>
      <c r="EO96" s="756">
        <f>EO95/ER95</f>
        <v>7.971800433839478E-2</v>
      </c>
      <c r="EP96" s="756">
        <f>EP95/ER95</f>
        <v>0</v>
      </c>
      <c r="EQ96" s="756">
        <f>EQ95/ER95</f>
        <v>0</v>
      </c>
      <c r="ER96" s="756">
        <f>SUM(EK96:EQ96)</f>
        <v>0.99999999999999989</v>
      </c>
      <c r="ET96" s="693"/>
      <c r="EU96" s="756">
        <f>EU95/FB95</f>
        <v>7.516268980477224E-2</v>
      </c>
      <c r="EV96" s="756">
        <f>EV95/FB95</f>
        <v>0.75401301518438169</v>
      </c>
      <c r="EW96" s="756">
        <f>EW95/FB95</f>
        <v>9.1106290672451185E-2</v>
      </c>
      <c r="EX96" s="756">
        <f>EX95/FB95</f>
        <v>0</v>
      </c>
      <c r="EY96" s="756">
        <f>EY95/FB95</f>
        <v>7.971800433839478E-2</v>
      </c>
      <c r="EZ96" s="756">
        <f>EZ95/FB95</f>
        <v>0</v>
      </c>
      <c r="FA96" s="756">
        <f>FA95/FB95</f>
        <v>0</v>
      </c>
      <c r="FB96" s="756">
        <f>SUM(EU96:FA96)</f>
        <v>0.99999999999999989</v>
      </c>
      <c r="FD96" s="693"/>
      <c r="FE96" s="756">
        <f>FE95/FL95</f>
        <v>7.6518218623481779E-2</v>
      </c>
      <c r="FF96" s="756">
        <f>FF95/FL95</f>
        <v>0.76761133603238862</v>
      </c>
      <c r="FG96" s="756">
        <f>FG95/FL95</f>
        <v>5.6680161943319832E-2</v>
      </c>
      <c r="FH96" s="756">
        <f>FH95/FL95</f>
        <v>0</v>
      </c>
      <c r="FI96" s="756">
        <f>FI95/FL95</f>
        <v>9.9190283400809695E-2</v>
      </c>
      <c r="FJ96" s="756">
        <f>FJ95/FL95</f>
        <v>0</v>
      </c>
      <c r="FK96" s="756">
        <f>FK95/FL95</f>
        <v>0</v>
      </c>
      <c r="FL96" s="756">
        <f>SUM(FE96:FK96)</f>
        <v>0.99999999999999989</v>
      </c>
      <c r="FN96" s="693"/>
      <c r="FO96" s="756">
        <f>FO95/FV95</f>
        <v>7.5320239111870205E-2</v>
      </c>
      <c r="FP96" s="756">
        <f>FP95/FV95</f>
        <v>0.7555935098206662</v>
      </c>
      <c r="FQ96" s="756">
        <f>FQ95/FV95</f>
        <v>8.710503842869341E-2</v>
      </c>
      <c r="FR96" s="756">
        <f>FR95/FV95</f>
        <v>0</v>
      </c>
      <c r="FS96" s="756">
        <f>FS95/FV95</f>
        <v>8.1981212638770271E-2</v>
      </c>
      <c r="FT96" s="756">
        <f>FT95/FV95</f>
        <v>0</v>
      </c>
      <c r="FU96" s="756">
        <f>FU95/FV95</f>
        <v>0</v>
      </c>
      <c r="FV96" s="756">
        <f>SUM(FO96:FU96)</f>
        <v>1.0000000000000002</v>
      </c>
      <c r="FX96" s="693"/>
      <c r="FY96" s="756">
        <f>FY95/GF95</f>
        <v>7.6881355932203382E-2</v>
      </c>
      <c r="FZ96" s="756">
        <f>FZ95/GF95</f>
        <v>0.77125423728813558</v>
      </c>
      <c r="GA96" s="756">
        <f>GA95/GF95</f>
        <v>4.7457627118644055E-2</v>
      </c>
      <c r="GB96" s="756">
        <f>GB95/GF95</f>
        <v>0</v>
      </c>
      <c r="GC96" s="756">
        <f>GC95/GF95</f>
        <v>0.10440677966101691</v>
      </c>
      <c r="GD96" s="756">
        <f>GD95/GF95</f>
        <v>0</v>
      </c>
      <c r="GE96" s="756">
        <f>GE95/GF95</f>
        <v>0</v>
      </c>
      <c r="GF96" s="756">
        <f>SUM(FY96:GE96)</f>
        <v>1</v>
      </c>
      <c r="GH96" s="693"/>
      <c r="GI96" s="756">
        <f>GI95/GP95</f>
        <v>6.9613259668508301E-2</v>
      </c>
      <c r="GJ96" s="756">
        <f>GJ95/GP95</f>
        <v>0.69834254143646413</v>
      </c>
      <c r="GK96" s="756">
        <f>GK95/GP95</f>
        <v>0.15469613259668505</v>
      </c>
      <c r="GL96" s="756">
        <f>GL95/GP95</f>
        <v>0</v>
      </c>
      <c r="GM96" s="756">
        <f>GM95/GP95</f>
        <v>7.7348066298342524E-2</v>
      </c>
      <c r="GN96" s="756">
        <f>GN95/GP95</f>
        <v>0</v>
      </c>
      <c r="GO96" s="756">
        <f>GO95/GP95</f>
        <v>0</v>
      </c>
      <c r="GP96" s="756">
        <f>SUM(GI96:GO96)</f>
        <v>1</v>
      </c>
      <c r="GR96" s="693"/>
      <c r="GS96" s="756">
        <f>GS95/GZ95</f>
        <v>7.2413793103448296E-2</v>
      </c>
      <c r="GT96" s="756">
        <f>GT95/GZ95</f>
        <v>0.72643678160919545</v>
      </c>
      <c r="GU96" s="756">
        <f>GU95/GZ95</f>
        <v>0.12068965517241377</v>
      </c>
      <c r="GV96" s="756">
        <f>GV95/GZ95</f>
        <v>0</v>
      </c>
      <c r="GW96" s="756">
        <f>GW95/GZ95</f>
        <v>8.0459770114942514E-2</v>
      </c>
      <c r="GX96" s="756">
        <f>GX95/GZ95</f>
        <v>0</v>
      </c>
      <c r="GY96" s="756">
        <f>GY95/GZ95</f>
        <v>0</v>
      </c>
      <c r="GZ96" s="756">
        <f>SUM(GS96:GY96)</f>
        <v>1</v>
      </c>
      <c r="HB96" s="693"/>
      <c r="HC96" s="756">
        <f>HC95/HJ95</f>
        <v>6.9613259668508287E-2</v>
      </c>
      <c r="HD96" s="756">
        <f>HD95/HJ95</f>
        <v>0.69834254143646413</v>
      </c>
      <c r="HE96" s="756">
        <f>HE95/HJ95</f>
        <v>0</v>
      </c>
      <c r="HF96" s="756">
        <f>HF95/HJ95</f>
        <v>0</v>
      </c>
      <c r="HG96" s="756">
        <f>HG95/HJ95</f>
        <v>0.23204419889502759</v>
      </c>
      <c r="HH96" s="756">
        <f>HH95/HJ95</f>
        <v>0</v>
      </c>
      <c r="HI96" s="756">
        <f>HI95/HJ95</f>
        <v>0</v>
      </c>
      <c r="HJ96" s="756">
        <f>SUM(HC96:HI96)</f>
        <v>1</v>
      </c>
      <c r="HL96" s="693"/>
      <c r="HM96" s="756">
        <f>HM95/HT95</f>
        <v>6.9613259668508287E-2</v>
      </c>
      <c r="HN96" s="756">
        <f>HN95/HT95</f>
        <v>0.69834254143646413</v>
      </c>
      <c r="HO96" s="756">
        <f>HO95/HT95</f>
        <v>0.23204419889502759</v>
      </c>
      <c r="HP96" s="756">
        <f>HP95/HT95</f>
        <v>0</v>
      </c>
      <c r="HQ96" s="756">
        <f>HQ95/HT95</f>
        <v>0</v>
      </c>
      <c r="HR96" s="756">
        <f>HR95/HT95</f>
        <v>0</v>
      </c>
      <c r="HS96" s="756">
        <f>HS95/HT95</f>
        <v>0</v>
      </c>
      <c r="HT96" s="756">
        <f>SUM(HM96:HS96)</f>
        <v>1</v>
      </c>
    </row>
    <row r="97" spans="8:231" x14ac:dyDescent="0.2">
      <c r="H97" s="722"/>
      <c r="J97" s="722"/>
      <c r="L97" s="722"/>
      <c r="N97" s="722"/>
      <c r="P97" s="722"/>
      <c r="R97" s="722"/>
      <c r="T97" s="722"/>
      <c r="V97" s="722"/>
      <c r="X97" s="722"/>
      <c r="Z97" s="722"/>
      <c r="AB97" s="722"/>
      <c r="AD97" s="722"/>
      <c r="AF97" s="722"/>
      <c r="AG97" s="722"/>
      <c r="AH97" s="722"/>
      <c r="AI97" s="722"/>
      <c r="AJ97" s="722"/>
      <c r="AK97" s="722"/>
      <c r="AL97" s="722"/>
      <c r="AM97" s="722"/>
      <c r="AN97" s="722"/>
      <c r="AO97" s="722"/>
      <c r="AP97" s="722"/>
      <c r="AQ97" s="722"/>
      <c r="AR97" s="722"/>
      <c r="AS97" s="722"/>
      <c r="AT97" s="722"/>
      <c r="AU97" s="722"/>
      <c r="AV97" s="722"/>
      <c r="AW97" s="722"/>
      <c r="AX97" s="722"/>
      <c r="AY97" s="722"/>
      <c r="AZ97" s="722"/>
      <c r="BA97" s="722"/>
      <c r="BB97" s="722"/>
      <c r="DF97" s="669" t="s">
        <v>1392</v>
      </c>
      <c r="DG97" s="669">
        <f>$AB$6+$AA$6*DG92+$Z$6*DG92*DG92+$Y$6*DG92*DG92*DG92+$X$6*SQRT(DG92)+$W$6*LN(DG92)</f>
        <v>253.47058046157855</v>
      </c>
      <c r="DH97" s="669">
        <f>$AL$6+$AK$6*DG92+$AJ$6*DG92*DG92+$AI$6*DG92*DG92*DG92+$AH$6*SQRT(DG92)+$AG$6*LN(DG92)</f>
        <v>8.0946506975071486</v>
      </c>
      <c r="DI97" s="669">
        <f>$BG$6+$BF$6*DG92+$BE$6*DG92*DG92+$BD$6*DG92*DG92*DG92+$BC$6*SQRT(DG92)+$BB$6*LN(DG92)</f>
        <v>-86.055884181091756</v>
      </c>
      <c r="DJ97" s="669">
        <f>$R$6+$Q$6*DG92+$P$6*DG92*DG92+$O$6*DG92*DG92*DG92+$N$6*SQRT(DG92)+$M$6*LN(DG92)</f>
        <v>77.107721004619137</v>
      </c>
      <c r="DK97" s="669">
        <f>$AV$6+$AU$6*DG92+$AT$6*DG92*DG92+$AS$6*DG92*DG92*DG92+$AR$6*SQRT(DG92)+$AQ$6*LN(DG92)</f>
        <v>-295.11317492931664</v>
      </c>
      <c r="DL97" s="669">
        <f>$CA$6+$BZ$6*DG92+$BY$6*DG92*DG92+$BX$6*DG92*DG92*DG92+$BW$6*SQRT(DG92)+$BV$6*LN(DG92)</f>
        <v>-49.606179961271792</v>
      </c>
      <c r="DM97" s="669">
        <f>$BQ$6+$BP$6*DG92+$BO$6*DG92*DG92+$BN$6*DG92*DG92*DG92+$BM$6*SQRT(DG92)+$BL$6*LN(DG92)</f>
        <v>47.807157080523197</v>
      </c>
      <c r="DN97" s="758">
        <f>(DG97*DG96+DH97*DH96+DI97*DI96+DJ97*DJ96+DK97*DK96+DL97*DL96+DM97*DM96)*DN95</f>
        <v>-65.616070721900726</v>
      </c>
      <c r="DO97" s="720" t="str">
        <f>"MJ/"&amp;TEXT(DN95,"0.0")&amp;"kmol"</f>
        <v>MJ/16.2kmol</v>
      </c>
      <c r="DP97" s="669" t="s">
        <v>1392</v>
      </c>
      <c r="DQ97" s="669">
        <f>$AB$6+$AA$6*DQ92+$Z$6*DQ92*DQ92+$Y$6*DQ92*DQ92*DQ92+$X$6*SQRT(DQ92)+$W$6*LN(DQ92)</f>
        <v>270.90510460599404</v>
      </c>
      <c r="DR97" s="669">
        <f>$AL$6+$AK$6*DQ92+$AJ$6*DQ92*DQ92+$AI$6*DQ92*DQ92*DQ92+$AH$6*SQRT(DQ92)+$AG$6*LN(DQ92)</f>
        <v>5.073586788596316</v>
      </c>
      <c r="DS97" s="669">
        <f>$BG$6+$BF$6*DQ92+$BE$6*DQ92*DQ92+$BD$6*DQ92*DQ92*DQ92+$BC$6*SQRT(DQ92)+$BB$6*LN(DQ92)</f>
        <v>-77.481536363660922</v>
      </c>
      <c r="DT97" s="669">
        <f>$R$6+$Q$6*DQ92+$P$6*DQ92*DQ92+$O$6*DQ92*DQ92*DQ92+$N$6*SQRT(DQ92)+$M$6*LN(DQ92)</f>
        <v>81.257236626225392</v>
      </c>
      <c r="DU97" s="669">
        <f>$AV$6+$AU$6*DQ92+$AT$6*DQ92*DQ92+$AS$6*DQ92*DQ92*DQ92+$AR$6*SQRT(DQ92)+$AQ$6*LN(DQ92)</f>
        <v>-292.72552296310062</v>
      </c>
      <c r="DV97" s="669">
        <f>$CA$6+$BZ$6*DQ92+$BY$6*DQ92*DQ92+$BX$6*DQ92*DQ92*DQ92+$BW$6*SQRT(DQ92)+$BV$6*LN(DQ92)</f>
        <v>-48.17332156840591</v>
      </c>
      <c r="DW97" s="669">
        <f>$BQ$6+$BP$6*DQ92+$BO$6*DQ92*DQ92+$BN$6*DQ92*DQ92*DQ92+$BM$6*SQRT(DQ92)+$BL$6*LN(DQ92)</f>
        <v>48.431565361493476</v>
      </c>
      <c r="DX97" s="758">
        <f>(DQ97*DQ96+DR97*DR96+DS97*DS96+DT97*DT96+DU97*DU96+DV97*DV96+DW97*DW96)*DX95</f>
        <v>-222.69659812630283</v>
      </c>
      <c r="DY97" s="720" t="str">
        <f>"MJ/"&amp;TEXT(DX95,"0.0")&amp;"kmol"</f>
        <v>MJ/40.1kmol</v>
      </c>
      <c r="DZ97" s="669" t="s">
        <v>1392</v>
      </c>
      <c r="EA97" s="669">
        <f>$AB$6+$AA$6*EA92+$Z$6*EA92*EA92+$Y$6*EA92*EA92*EA92+$X$6*SQRT(EA92)+$W$6*LN(EA92)</f>
        <v>307.74183802809745</v>
      </c>
      <c r="EB97" s="669">
        <f>$AL$6+$AK$6*EA92+$AJ$6*EA92*EA92+$AI$6*EA92*EA92*EA92+$AH$6*SQRT(EA92)+$AG$6*LN(EA92)</f>
        <v>-1.5970194241385229</v>
      </c>
      <c r="EC97" s="669">
        <f>$BG$6+$BF$6*EA92+$BE$6*EA92*EA92+$BD$6*EA92*EA92*EA92+$BC$6*SQRT(EA92)+$BB$6*LN(EA92)</f>
        <v>-59.548713785867733</v>
      </c>
      <c r="ED97" s="669">
        <f>$R$6+$Q$6*EA92+$P$6*EA92*EA92+$O$6*EA92*EA92*EA92+$N$6*SQRT(EA92)+$M$6*LN(EA92)</f>
        <v>89.953480024605426</v>
      </c>
      <c r="EE97" s="669">
        <f>$AV$6+$AU$6*EA92+$AT$6*EA92*EA92+$AS$6*EA92*EA92*EA92+$AR$6*SQRT(EA92)+$AQ$6*LN(EA92)</f>
        <v>-288.03027315458121</v>
      </c>
      <c r="EF97" s="669">
        <f>$CA$6+$BZ$6*EA92+$BY$6*EA92*EA92+$BX$6*EA92*EA92*EA92+$BW$6*SQRT(EA92)+$BV$6*LN(EA92)</f>
        <v>-45.356354993603823</v>
      </c>
      <c r="EG97" s="669">
        <f>$BQ$6+$BP$6*EA92+$BO$6*EA92*EA92+$BN$6*EA92*EA92*EA92+$BM$6*SQRT(EA92)+$BL$6*LN(EA92)</f>
        <v>49.557305350366796</v>
      </c>
      <c r="EH97" s="758">
        <f>(EA97*EA96+EB97*EB96+EC97*EC96+ED97*ED96+EE97*EE96+EF97*EF96+EG97*EG96)*EH95</f>
        <v>-594.08352887690523</v>
      </c>
      <c r="EI97" s="720" t="str">
        <f>"MJ/"&amp;TEXT(EH95,"0.0")&amp;"kmol"</f>
        <v>MJ/58.6kmol</v>
      </c>
      <c r="EJ97" s="669" t="s">
        <v>1392</v>
      </c>
      <c r="EK97" s="669">
        <f>$AB$6+$AA$6*EK92+$Z$6*EK92*EK92+$Y$6*EK92*EK92*EK92+$X$6*SQRT(EK92)+$W$6*LN(EK92)</f>
        <v>275.48957396180316</v>
      </c>
      <c r="EL97" s="669">
        <f>$AL$6+$AK$6*EK92+$AJ$6*EK92*EK92+$AI$6*EK92*EK92*EK92+$AH$6*SQRT(EK92)+$AG$6*LN(EK92)</f>
        <v>4.2636779220036942</v>
      </c>
      <c r="EM97" s="669">
        <f>$BG$6+$BF$6*EK92+$BE$6*EK92*EK92+$BD$6*EK92*EK92*EK92+$BC$6*SQRT(EK92)+$BB$6*LN(EK92)</f>
        <v>-75.23677074074746</v>
      </c>
      <c r="EN97" s="669">
        <f>$R$6+$Q$6*EK92+$P$6*EK92*EK92+$O$6*EK92*EK92*EK92+$N$6*SQRT(EK92)+$M$6*LN(EK92)</f>
        <v>82.344507632576082</v>
      </c>
      <c r="EO97" s="669">
        <f>$AV$6+$AU$6*EK92+$AT$6*EK92*EK92+$AS$6*EK92*EK92*EK92+$AR$6*SQRT(EK92)+$AQ$6*LN(EK92)</f>
        <v>-292.11657133182496</v>
      </c>
      <c r="EP97" s="669">
        <f>$CA$6+$BZ$6*EK92+$BY$6*EK92*EK92+$BX$6*EK92*EK92*EK92+$BW$6*SQRT(EK92)+$BV$6*LN(EK92)</f>
        <v>-47.807921354610535</v>
      </c>
      <c r="EQ97" s="669">
        <f>$BQ$6+$BP$6*EK92+$BO$6*EK92*EK92+$BN$6*EK92*EK92*EK92+$BM$6*SQRT(EK92)+$BL$6*LN(EK92)</f>
        <v>48.585294710148013</v>
      </c>
      <c r="ER97" s="758">
        <f>(EK97*EK96+EL97*EL96+EM97*EM96+EN97*EN96+EO97*EO96+EP97*EP96+EQ97*EQ96)*ER95</f>
        <v>-546.18289220780832</v>
      </c>
      <c r="ES97" s="720" t="str">
        <f>"MJ/"&amp;TEXT(ER95,"0.0")&amp;"kmol"</f>
        <v>MJ/87.8kmol</v>
      </c>
      <c r="ET97" s="669" t="s">
        <v>1392</v>
      </c>
      <c r="EU97" s="669">
        <f>$AB$6+$AA$6*EU92+$Z$6*EU92*EU92+$Y$6*EU92*EU92*EU92+$X$6*SQRT(EU92)+$W$6*LN(EU92)</f>
        <v>273.190023766769</v>
      </c>
      <c r="EV97" s="669">
        <f>$AL$6+$AK$6*EU92+$AJ$6*EU92*EU92+$AI$6*EU92*EU92*EU92+$AH$6*SQRT(EU92)+$AG$6*LN(EU92)</f>
        <v>4.6706976476761497</v>
      </c>
      <c r="EW97" s="669">
        <f>$BG$6+$BF$6*EU92+$BE$6*EU92*EU92+$BD$6*EU92*EU92*EU92+$BC$6*SQRT(EU92)+$BB$6*LN(EU92)</f>
        <v>-76.362242264545785</v>
      </c>
      <c r="EX97" s="669">
        <f>$R$6+$Q$6*EU92+$P$6*EU92*EU92+$O$6*EU92*EU92*EU92+$N$6*SQRT(EU92)+$M$6*LN(EU92)</f>
        <v>81.799328666020813</v>
      </c>
      <c r="EY97" s="669">
        <f>$AV$6+$AU$6*EU92+$AT$6*EU92*EU92+$AS$6*EU92*EU92*EU92+$AR$6*SQRT(EU92)+$AQ$6*LN(EU92)</f>
        <v>-292.42107868720518</v>
      </c>
      <c r="EZ97" s="669">
        <f>$CA$6+$BZ$6*EU92+$BY$6*EU92*EU92+$BX$6*EU92*EU92*EU92+$BW$6*SQRT(EU92)+$BV$6*LN(EU92)</f>
        <v>-47.990638413478976</v>
      </c>
      <c r="FA97" s="669">
        <f>$BQ$6+$BP$6*EU92+$BO$6*EU92*EU92+$BN$6*EU92*EU92*EU92+$BM$6*SQRT(EU92)+$BL$6*LN(EU92)</f>
        <v>48.508705346167908</v>
      </c>
      <c r="FB97" s="758">
        <f>(EU97*EU96+EV97*EV96+EW97*EW96+EX97*EX96+EY97*EY96+EZ97*EZ96+FA97*FA96)*FB95</f>
        <v>-545.54666495522588</v>
      </c>
      <c r="FC97" s="720" t="str">
        <f>"MJ/"&amp;TEXT(FB95,"0.0")&amp;"kmol"</f>
        <v>MJ/87.8kmol</v>
      </c>
      <c r="FD97" s="669" t="s">
        <v>1392</v>
      </c>
      <c r="FE97" s="669">
        <f>$AB$6+$AA$6*FE92+$Z$6*FE92*FE92+$Y$6*FE92*FE92*FE92+$X$6*SQRT(FE92)+$W$6*LN(FE92)</f>
        <v>300.28542507959821</v>
      </c>
      <c r="FF97" s="669">
        <f>$AL$6+$AK$6*FE92+$AJ$6*FE92*FE92+$AI$6*FE92*FE92*FE92+$AH$6*SQRT(FE92)+$AG$6*LN(FE92)</f>
        <v>-0.2182017527804021</v>
      </c>
      <c r="FG97" s="669">
        <f>$BG$6+$BF$6*FE92+$BE$6*FE92*FE92+$BD$6*FE92*FE92*FE92+$BC$6*SQRT(FE92)+$BB$6*LN(FE92)</f>
        <v>-63.160356402380614</v>
      </c>
      <c r="FH97" s="669">
        <f>$R$6+$Q$6*FE92+$P$6*FE92*FE92+$O$6*FE92*FE92*FE92+$N$6*SQRT(FE92)+$M$6*LN(FE92)</f>
        <v>88.200204820622332</v>
      </c>
      <c r="FI97" s="669">
        <f>$AV$6+$AU$6*FE92+$AT$6*FE92*FE92+$AS$6*FE92*FE92*FE92+$AR$6*SQRT(FE92)+$AQ$6*LN(FE92)</f>
        <v>-288.94604806815983</v>
      </c>
      <c r="FJ97" s="669">
        <f>$CA$6+$BZ$6*FE92+$BY$6*FE92*FE92+$BX$6*FE92*FE92*FE92+$BW$6*SQRT(FE92)+$BV$6*LN(FE92)</f>
        <v>-45.905710320008772</v>
      </c>
      <c r="FK97" s="669">
        <f>$BQ$6+$BP$6*FE92+$BO$6*FE92*FE92+$BN$6*FE92*FE92*FE92+$BM$6*SQRT(FE92)+$BL$6*LN(FE92)</f>
        <v>49.348608140059156</v>
      </c>
      <c r="FL97" s="758">
        <f>(FE97*FE96+FF97*FF96+FG97*FG96+FH97*FH96+FI97*FI96+FJ97*FJ96+FK97*FK96)*FL95</f>
        <v>-665.54276732171445</v>
      </c>
      <c r="FM97" s="720" t="str">
        <f>"MJ/"&amp;TEXT(FL95,"0.0")&amp;"kmol"</f>
        <v>MJ/70.6kmol</v>
      </c>
      <c r="FN97" s="669" t="s">
        <v>1392</v>
      </c>
      <c r="FO97" s="669">
        <f>$AB$6+$AA$6*FO92+$Z$6*FO92*FO92+$Y$6*FO92*FO92*FO92+$X$6*SQRT(FO92)+$W$6*LN(FO92)</f>
        <v>277.80380903368274</v>
      </c>
      <c r="FP97" s="669">
        <f>$AL$6+$AK$6*FO92+$AJ$6*FO92*FO92+$AI$6*FO92*FO92*FO92+$AH$6*SQRT(FO92)+$AG$6*LN(FO92)</f>
        <v>3.8525112435527262</v>
      </c>
      <c r="FQ97" s="669">
        <f>$BG$6+$BF$6*FO92+$BE$6*FO92*FO92+$BD$6*FO92*FO92*FO92+$BC$6*SQRT(FO92)+$BB$6*LN(FO92)</f>
        <v>-74.105100122520696</v>
      </c>
      <c r="FR97" s="669">
        <f>$R$6+$Q$6*FO92+$P$6*FO92*FO92+$O$6*FO92*FO92*FO92+$N$6*SQRT(FO92)+$M$6*LN(FO92)</f>
        <v>82.89278512082214</v>
      </c>
      <c r="FS97" s="669">
        <f>$AV$6+$AU$6*FO92+$AT$6*FO92*FO92+$AS$6*FO92*FO92*FO92+$AR$6*SQRT(FO92)+$AQ$6*LN(FO92)</f>
        <v>-291.81200128026444</v>
      </c>
      <c r="FT97" s="669">
        <f>$CA$6+$BZ$6*FO92+$BY$6*FO92*FO92+$BX$6*FO92*FO92*FO92+$BW$6*SQRT(FO92)+$BV$6*LN(FO92)</f>
        <v>-47.625170623253872</v>
      </c>
      <c r="FU97" s="669">
        <f>$BQ$6+$BP$6*FO92+$BO$6*FO92*FO92+$BN$6*FO92*FO92*FO92+$BM$6*SQRT(FO92)+$BL$6*LN(FO92)</f>
        <v>48.661331108561178</v>
      </c>
      <c r="FV97" s="758">
        <f>(FO97*FO96+FP97*FP96+FQ97*FQ96+FR97*FR96+FS97*FS96+FT97*FT96+FU97*FU96)*FV95</f>
        <v>-1276.9457383893705</v>
      </c>
      <c r="FW97" s="720" t="str">
        <f>"MJ/"&amp;TEXT(FV95,"0.0")&amp;"kmol"</f>
        <v>MJ/195.2kmol</v>
      </c>
      <c r="FX97" s="669" t="s">
        <v>1392</v>
      </c>
      <c r="FY97" s="669">
        <f>$AB$6+$AA$6*FY92+$Z$6*FY92*FY92+$Y$6*FY92*FY92*FY92+$X$6*SQRT(FY92)+$W$6*LN(FY92)</f>
        <v>304.24501068362702</v>
      </c>
      <c r="FZ97" s="669">
        <f>$AL$6+$AK$6*FY92+$AJ$6*FY92*FY92+$AI$6*FY92*FY92*FY92+$AH$6*SQRT(FY92)+$AG$6*LN(FY92)</f>
        <v>-0.94870739585635988</v>
      </c>
      <c r="GA97" s="669">
        <f>$BG$6+$BF$6*FY92+$BE$6*FY92*FY92+$BD$6*FY92*FY92*FY92+$BC$6*SQRT(FY92)+$BB$6*LN(FY92)</f>
        <v>-61.241380082557924</v>
      </c>
      <c r="GB97" s="669">
        <f>$R$6+$Q$6*FY92+$P$6*FY92*FY92+$O$6*FY92*FY92*FY92+$N$6*SQRT(FY92)+$M$6*LN(FY92)</f>
        <v>89.131659336216316</v>
      </c>
      <c r="GC97" s="669">
        <f>$AV$6+$AU$6*FY92+$AT$6*FY92*FY92+$AS$6*FY92*FY92*FY92+$AR$6*SQRT(FY92)+$AQ$6*LN(FY92)</f>
        <v>-288.45770007541989</v>
      </c>
      <c r="GD97" s="669">
        <f>$CA$6+$BZ$6*FY92+$BY$6*FY92*FY92+$BX$6*FY92*FY92*FY92+$BW$6*SQRT(FY92)+$BV$6*LN(FY92)</f>
        <v>-45.6127555078046</v>
      </c>
      <c r="GE97" s="669">
        <f>$BQ$6+$BP$6*FY92+$BO$6*FY92*FY92+$BN$6*FY92*FY92*FY92+$BM$6*SQRT(FY92)+$BL$6*LN(FY92)</f>
        <v>49.460564070873865</v>
      </c>
      <c r="GF97" s="758">
        <f>(FY97*FY96+FZ97*FZ96+GA97*GA96+GB97*GB96+GC97*GC96+GD97*GD96+GE97*GE96)*GF95</f>
        <v>-1091.9462670997575</v>
      </c>
      <c r="GG97" s="720" t="str">
        <f>"MJ/"&amp;TEXT(GF95,"0.0")&amp;"kmol"</f>
        <v>MJ/105.4kmol</v>
      </c>
      <c r="GH97" s="669" t="s">
        <v>1392</v>
      </c>
      <c r="GI97" s="669">
        <f>$AB$6+$AA$6*GI92+$Z$6*GI92*GI92+$Y$6*GI92*GI92*GI92+$X$6*SQRT(GI92)+$W$6*LN(GI92)</f>
        <v>265.92951845494491</v>
      </c>
      <c r="GJ97" s="669">
        <f>$AL$6+$AK$6*GI92+$AJ$6*GI92*GI92+$AI$6*GI92*GI92*GI92+$AH$6*SQRT(GI92)+$AG$6*LN(GI92)</f>
        <v>5.9454838689160283</v>
      </c>
      <c r="GK97" s="669">
        <f>$BG$6+$BF$6*GI92+$BE$6*GI92*GI92+$BD$6*GI92*GI92*GI92+$BC$6*SQRT(GI92)+$BB$6*LN(GI92)</f>
        <v>-79.92234559956421</v>
      </c>
      <c r="GL97" s="669">
        <f>$R$6+$Q$6*GI92+$P$6*GI92*GI92+$O$6*GI92*GI92*GI92+$N$6*SQRT(GI92)+$M$6*LN(GI92)</f>
        <v>80.075443002428656</v>
      </c>
      <c r="GM97" s="669">
        <f>$AV$6+$AU$6*GI92+$AT$6*GI92*GI92+$AS$6*GI92*GI92*GI92+$AR$6*SQRT(GI92)+$AQ$6*LN(GI92)</f>
        <v>-293.39507642619088</v>
      </c>
      <c r="GN97" s="669">
        <f>$CA$6+$BZ$6*GI92+$BY$6*GI92*GI92+$BX$6*GI92*GI92*GI92+$BW$6*SQRT(GI92)+$BV$6*LN(GI92)</f>
        <v>-48.575104021010176</v>
      </c>
      <c r="GO97" s="669">
        <f>$BQ$6+$BP$6*GI92+$BO$6*GI92*GI92+$BN$6*GI92*GI92*GI92+$BM$6*SQRT(GI92)+$BL$6*LN(GI92)</f>
        <v>48.259930758964288</v>
      </c>
      <c r="GP97" s="758">
        <f>(GI97*GI96+GJ97*GJ96+GK97*GK96+GL97*GL96+GM97*GM96+GN97*GN96+GO97*GO96)*GP95</f>
        <v>-160.22397522794117</v>
      </c>
      <c r="GQ97" s="720" t="str">
        <f>"MJ/"&amp;TEXT(GP95,"0.0")&amp;"kmol"</f>
        <v>MJ/12.9kmol</v>
      </c>
      <c r="GR97" s="669" t="s">
        <v>1392</v>
      </c>
      <c r="GS97" s="669">
        <f>$AB$6+$AA$6*GS92+$Z$6*GS92*GS92+$Y$6*GS92*GS92*GS92+$X$6*SQRT(GS92)+$W$6*LN(GS92)</f>
        <v>269.99522157345217</v>
      </c>
      <c r="GT97" s="669">
        <f>$AL$6+$AK$6*GS92+$AJ$6*GS92*GS92+$AI$6*GS92*GS92*GS92+$AH$6*SQRT(GS92)+$AG$6*LN(GS92)</f>
        <v>5.2335895466931674</v>
      </c>
      <c r="GU97" s="669">
        <f>$BG$6+$BF$6*GS92+$BE$6*GS92*GS92+$BD$6*GS92*GS92*GS92+$BC$6*SQRT(GS92)+$BB$6*LN(GS92)</f>
        <v>-77.927529177358508</v>
      </c>
      <c r="GV97" s="669">
        <f>$R$6+$Q$6*GS92+$P$6*GS92*GS92+$O$6*GS92*GS92*GS92+$N$6*SQRT(GS92)+$M$6*LN(GS92)</f>
        <v>81.041261553169122</v>
      </c>
      <c r="GW97" s="669">
        <f>$AV$6+$AU$6*GS92+$AT$6*GS92*GS92+$AS$6*GS92*GS92*GS92+$AR$6*SQRT(GS92)+$AQ$6*LN(GS92)</f>
        <v>-292.84728292489325</v>
      </c>
      <c r="GX97" s="669">
        <f>$CA$6+$BZ$6*GS92+$BY$6*GS92*GS92+$BX$6*GS92*GS92*GS92+$BW$6*SQRT(GS92)+$BV$6*LN(GS92)</f>
        <v>-48.246385285256792</v>
      </c>
      <c r="GY97" s="669">
        <f>$BQ$6+$BP$6*GS92+$BO$6*GS92*GS92+$BN$6*GS92*GS92*GS92+$BM$6*SQRT(GS92)+$BL$6*LN(GS92)</f>
        <v>48.400555718875211</v>
      </c>
      <c r="GZ97" s="758">
        <f>(GS97*GS96+GT97*GT96+GU97*GU96+GV97*GV96+GW97*GW96+GX97*GX96+GY97*GY96)*GZ95</f>
        <v>-238.98208044935978</v>
      </c>
      <c r="HA97" s="720" t="str">
        <f>"MJ/"&amp;TEXT(GZ95,"0.0")&amp;"kmol"</f>
        <v>MJ/24.9kmol</v>
      </c>
      <c r="HB97" s="669" t="s">
        <v>1392</v>
      </c>
      <c r="HC97" s="669">
        <f>$AB$6+$AA$6*HC92+$Z$6*HC92*HC92+$Y$6*HC92*HC92*HC92+$X$6*SQRT(HC92)+$W$6*LN(HC92)</f>
        <v>418.45707691438093</v>
      </c>
      <c r="HD97" s="669">
        <f>$AL$6+$AK$6*HC92+$AJ$6*HC92*HC92+$AI$6*HC92*HC92*HC92+$AH$6*SQRT(HC92)+$AG$6*LN(HC92)</f>
        <v>-23.389877730434876</v>
      </c>
      <c r="HE97" s="669">
        <f>$BG$6+$BF$6*HC92+$BE$6*HC92*HC92+$BD$6*HC92*HC92*HC92+$BC$6*SQRT(HC92)+$BB$6*LN(HC92)</f>
        <v>-6.7711069848628824</v>
      </c>
      <c r="HF97" s="669">
        <f>$R$6+$Q$6*HC92+$P$6*HC92*HC92+$O$6*HC92*HC92*HC92+$N$6*SQRT(HC92)+$M$6*LN(HC92)</f>
        <v>115.67100167893037</v>
      </c>
      <c r="HG97" s="669">
        <f>$AV$6+$AU$6*HC92+$AT$6*HC92*HC92+$AS$6*HC92*HC92*HC92+$AR$6*SQRT(HC92)+$AQ$6*LN(HC92)</f>
        <v>-276.01967335354914</v>
      </c>
      <c r="HH97" s="669">
        <f>$CA$6+$BZ$6*HC92+$BY$6*HC92*HC92+$BX$6*HC92*HC92*HC92+$BW$6*SQRT(HC92)+$BV$6*LN(HC92)</f>
        <v>-38.15487086324557</v>
      </c>
      <c r="HI97" s="669">
        <f>$BQ$6+$BP$6*HC92+$BO$6*HC92*HC92+$BN$6*HC92*HC92*HC92+$BM$6*SQRT(HC92)+$BL$6*LN(HC92)</f>
        <v>51.77720403584042</v>
      </c>
      <c r="HJ97" s="758">
        <f>(HC97*HC96+HD97*HD96+HE97*HE96+HF97*HF96+HG97*HG96+HH97*HH96+HI97*HI96)*HJ95</f>
        <v>-220.87494421082931</v>
      </c>
      <c r="HK97" s="720" t="str">
        <f>"MJ/"&amp;TEXT(HJ95,"0.0")&amp;"kmol"</f>
        <v>MJ/4.3kmol</v>
      </c>
      <c r="HL97" s="669" t="s">
        <v>1392</v>
      </c>
      <c r="HM97" s="669">
        <f>$AB$6+$AA$6*HM92+$Z$6*HM92*HM92+$Y$6*HM92*HM92*HM92+$X$6*SQRT(HM92)+$W$6*LN(HM92)</f>
        <v>354.32698549785283</v>
      </c>
      <c r="HN97" s="669">
        <f>$AL$6+$AK$6*HM92+$AJ$6*HM92*HM92+$AI$6*HM92*HM92*HM92+$AH$6*SQRT(HM92)+$AG$6*LN(HM92)</f>
        <v>-10.492208048755487</v>
      </c>
      <c r="HO97" s="669">
        <f>$BG$6+$BF$6*HM92+$BE$6*HM92*HM92+$BD$6*HM92*HM92*HM92+$BC$6*SQRT(HM92)+$BB$6*LN(HM92)</f>
        <v>-37.164703410115322</v>
      </c>
      <c r="HP97" s="669">
        <f>$R$6+$Q$6*HM92+$P$6*HM92*HM92+$O$6*HM92*HM92*HM92+$N$6*SQRT(HM92)+$M$6*LN(HM92)</f>
        <v>100.83956307700693</v>
      </c>
      <c r="HQ97" s="669">
        <f>$AV$6+$AU$6*HM92+$AT$6*HM92*HM92+$AS$6*HM92*HM92*HM92+$AR$6*SQRT(HM92)+$AQ$6*LN(HM92)</f>
        <v>-282.64755508159902</v>
      </c>
      <c r="HR97" s="669">
        <f>$CA$6+$BZ$6*HM92+$BY$6*HM92*HM92+$BX$6*HM92*HM92*HM92+$BW$6*SQRT(HM92)+$BV$6*LN(HM92)</f>
        <v>-42.128103757250038</v>
      </c>
      <c r="HS97" s="669">
        <f>$BQ$6+$BP$6*HM92+$BO$6*HM92*HM92+$BN$6*HM92*HM92*HM92+$BM$6*SQRT(HM92)+$BL$6*LN(HM92)</f>
        <v>50.673621303315663</v>
      </c>
      <c r="HT97" s="758">
        <f>(HM97*HM96+HN97*HN96+HO97*HO96+HP97*HP96+HQ97*HQ96+HR97*HR96+HS97*HS96)*HT95</f>
        <v>37.556842302033537</v>
      </c>
      <c r="HU97" s="720" t="str">
        <f>"MJ/"&amp;TEXT(HT95,"0.0")&amp;"kmol"</f>
        <v>MJ/4.3kmol</v>
      </c>
      <c r="HV97" s="720"/>
      <c r="HW97" s="720"/>
    </row>
    <row r="98" spans="8:231" x14ac:dyDescent="0.2">
      <c r="H98" s="722"/>
      <c r="J98" s="722"/>
      <c r="L98" s="722"/>
      <c r="N98" s="722"/>
      <c r="P98" s="722"/>
      <c r="R98" s="722"/>
      <c r="T98" s="722"/>
      <c r="V98" s="722"/>
      <c r="X98" s="722"/>
      <c r="Z98" s="722"/>
      <c r="AB98" s="722"/>
      <c r="AD98" s="722"/>
      <c r="AF98" s="722"/>
      <c r="AG98" s="722"/>
      <c r="AH98" s="722"/>
      <c r="AI98" s="722"/>
      <c r="AJ98" s="722"/>
      <c r="AK98" s="722"/>
      <c r="AL98" s="722"/>
      <c r="AM98" s="722"/>
      <c r="AN98" s="722"/>
      <c r="AO98" s="722"/>
      <c r="AP98" s="722"/>
      <c r="AQ98" s="722"/>
      <c r="AR98" s="722"/>
      <c r="AS98" s="722"/>
      <c r="AT98" s="722"/>
      <c r="AU98" s="722"/>
      <c r="AV98" s="722"/>
      <c r="AW98" s="722"/>
      <c r="AX98" s="722"/>
      <c r="AY98" s="722"/>
      <c r="AZ98" s="722"/>
      <c r="BA98" s="722"/>
      <c r="BB98" s="722"/>
      <c r="DN98" s="766">
        <f>(DN90-DN97)/$DG$2</f>
        <v>15.431560588435376</v>
      </c>
      <c r="DO98" s="720" t="str">
        <f>"MJ/kg "&amp;DF$2</f>
        <v>MJ/kg METHANE CH4</v>
      </c>
      <c r="DX98" s="766">
        <f>(DX90-DX97)/DQ$2</f>
        <v>17.166610391648874</v>
      </c>
      <c r="DY98" s="720" t="str">
        <f>"MJ/kg "&amp;DP$2</f>
        <v>MJ/kg PROPANE C3H8</v>
      </c>
      <c r="EH98" s="766">
        <f>(EH90-EH97)/EA$2</f>
        <v>20.727418861061629</v>
      </c>
      <c r="EI98" s="720" t="str">
        <f>"MJ/kg "&amp;DZ$2</f>
        <v>MJ/kg BENZENE C6H6</v>
      </c>
      <c r="ER98" s="766">
        <f>(ER90-ER97)/EK$2</f>
        <v>17.6137121841465</v>
      </c>
      <c r="ES98" s="720" t="str">
        <f>"MJ/kg "&amp;EJ$2</f>
        <v>MJ/kg n-HEPTANE C7H16</v>
      </c>
      <c r="FB98" s="766">
        <f>(FB90-FB97)/EU$2</f>
        <v>15.287241793321652</v>
      </c>
      <c r="FC98" s="720" t="str">
        <f>"MJ/kg "&amp;ET$2</f>
        <v>MJ/kg i-OCTANE C8H18</v>
      </c>
      <c r="FL98" s="766">
        <f>(FL90-FL97)/FE$2</f>
        <v>20.046432551471941</v>
      </c>
      <c r="FM98" s="720" t="str">
        <f>"MJ/kg "&amp;FD$2</f>
        <v>MJ/kg TOLUENE C7H8</v>
      </c>
      <c r="FV98" s="766">
        <f>(FV90-FV97)/FO$2</f>
        <v>17.821974645032292</v>
      </c>
      <c r="FW98" s="720" t="str">
        <f>"MJ/kg "&amp;FN$2</f>
        <v>MJ/kg n-HEXADECANE C16H34</v>
      </c>
      <c r="GF98" s="766">
        <f>(GF90-GF97)/FY$2</f>
        <v>20.439752576170701</v>
      </c>
      <c r="GG98" s="720" t="str">
        <f>"MJ/kg "&amp;FX$2</f>
        <v>MJ/kg alpha-METHYLNAPHTALENE C11H10</v>
      </c>
      <c r="GP98" s="766">
        <f>(GP90-GP97)/GI$2</f>
        <v>4.8721318691520743</v>
      </c>
      <c r="GQ98" s="720" t="str">
        <f>"MJ/kg "&amp;GH$2</f>
        <v>MJ/kg METHANOL CH4O</v>
      </c>
      <c r="GZ98" s="766">
        <f>(GZ90-GZ97)/GS$2</f>
        <v>8.7169343155058012</v>
      </c>
      <c r="HA98" s="720" t="str">
        <f>"MJ/kg "&amp;GR$2</f>
        <v>MJ/kg ETHANOL C2H6O</v>
      </c>
      <c r="HJ98" s="766">
        <f>(HJ90-HJ97)/HC$2</f>
        <v>6.5489075514421407</v>
      </c>
      <c r="HK98" s="720" t="str">
        <f>"MJ/kg "&amp;HB$2</f>
        <v>MJ/kg Carbon Monoxide</v>
      </c>
      <c r="HT98" s="766">
        <f>(HT90-HT97)/HM$2</f>
        <v>17.474531692411613</v>
      </c>
      <c r="HU98" s="720" t="str">
        <f>"MJ/kg "&amp;HL$2</f>
        <v>MJ/kg HYDROGEN</v>
      </c>
      <c r="HV98" s="720"/>
      <c r="HW98" s="720"/>
    </row>
    <row r="99" spans="8:231" x14ac:dyDescent="0.2">
      <c r="H99" s="722"/>
      <c r="J99" s="722"/>
      <c r="L99" s="722"/>
      <c r="N99" s="722"/>
      <c r="P99" s="722"/>
      <c r="R99" s="722"/>
      <c r="T99" s="722"/>
      <c r="V99" s="722"/>
      <c r="X99" s="722"/>
      <c r="Z99" s="722"/>
      <c r="AB99" s="722"/>
      <c r="AD99" s="722"/>
      <c r="AF99" s="722"/>
      <c r="AG99" s="722"/>
      <c r="AH99" s="722"/>
      <c r="AI99" s="722"/>
      <c r="AJ99" s="722"/>
      <c r="AK99" s="722"/>
      <c r="AL99" s="722"/>
      <c r="AM99" s="722"/>
      <c r="AN99" s="722"/>
      <c r="AO99" s="722"/>
      <c r="AP99" s="722"/>
      <c r="AQ99" s="722"/>
      <c r="AR99" s="722"/>
      <c r="AS99" s="722"/>
      <c r="AT99" s="722"/>
      <c r="AU99" s="722"/>
      <c r="AV99" s="722"/>
      <c r="AW99" s="722"/>
      <c r="AX99" s="722"/>
      <c r="AY99" s="722"/>
      <c r="AZ99" s="722"/>
      <c r="BA99" s="722"/>
      <c r="BB99" s="722"/>
      <c r="DG99" s="669">
        <f>DG88*$E$2*2</f>
        <v>102.39616000000001</v>
      </c>
      <c r="DH99" s="669">
        <f>DH88*$AD$2</f>
        <v>337.22797714285724</v>
      </c>
      <c r="DI99" s="669">
        <f>DI88*$AY$2</f>
        <v>0</v>
      </c>
      <c r="DJ99" s="669">
        <f>DJ88*$J$2</f>
        <v>0</v>
      </c>
      <c r="DK99" s="669">
        <f>DF83*$E$1+DG83*$H$1+DH83*$E$2</f>
        <v>16.0426</v>
      </c>
      <c r="DN99" s="758">
        <f>SUM(DF99:DM99)</f>
        <v>455.66673714285724</v>
      </c>
      <c r="DQ99" s="669">
        <f>DQ88*$E$2*2</f>
        <v>255.99039999999999</v>
      </c>
      <c r="DR99" s="669">
        <f>DR88*$AD$2</f>
        <v>843.06994285714302</v>
      </c>
      <c r="DS99" s="669">
        <f>DS88*$AY$2</f>
        <v>0</v>
      </c>
      <c r="DT99" s="669">
        <f>DT88*$J$2</f>
        <v>0</v>
      </c>
      <c r="DU99" s="669">
        <f>DP83*$E$1+DQ83*$H$1+DR83*$E$2</f>
        <v>44.096200000000003</v>
      </c>
      <c r="DX99" s="758">
        <f>SUM(DP99:DW99)</f>
        <v>1143.156542857143</v>
      </c>
      <c r="EA99" s="669">
        <f>EA88*$E$2*2</f>
        <v>383.98559999999998</v>
      </c>
      <c r="EB99" s="669">
        <f>EB88*$AD$2</f>
        <v>1264.6049142857144</v>
      </c>
      <c r="EC99" s="669">
        <f>EC88*$AY$2</f>
        <v>0</v>
      </c>
      <c r="ED99" s="669">
        <f>ED88*$J$2</f>
        <v>0</v>
      </c>
      <c r="EE99" s="669">
        <f>DZ83*$E$1+EA83*$H$1+EB83*$E$2</f>
        <v>78.113399999999999</v>
      </c>
      <c r="EH99" s="758">
        <f>SUM(DZ99:EG99)</f>
        <v>1726.7039142857143</v>
      </c>
      <c r="EK99" s="669">
        <f>EK88*$E$2*2</f>
        <v>563.17888000000005</v>
      </c>
      <c r="EL99" s="669">
        <f>EL88*$AD$2</f>
        <v>1854.7538742857146</v>
      </c>
      <c r="EM99" s="669">
        <f>EM88*$AY$2</f>
        <v>0</v>
      </c>
      <c r="EN99" s="669">
        <f>EN88*$J$2</f>
        <v>0</v>
      </c>
      <c r="EO99" s="669">
        <f>EJ83*$E$1+EK83*$H$1+EL83*$E$2</f>
        <v>100.2034</v>
      </c>
      <c r="ER99" s="758">
        <f>SUM(EJ99:EQ99)</f>
        <v>2518.1361542857144</v>
      </c>
      <c r="EU99" s="669">
        <f>EU88*$E$2*2</f>
        <v>563.17888000000005</v>
      </c>
      <c r="EV99" s="669">
        <f>EV88*$AD$2</f>
        <v>1854.7538742857146</v>
      </c>
      <c r="EW99" s="669">
        <f>EW88*$AY$2</f>
        <v>0</v>
      </c>
      <c r="EX99" s="669">
        <f>EX88*$J$2</f>
        <v>0</v>
      </c>
      <c r="EY99" s="669">
        <f>ET83*$E$1+EU83*$H$1+EV83*$E$2</f>
        <v>100.2034</v>
      </c>
      <c r="FB99" s="758">
        <f>SUM(ET99:FA99)</f>
        <v>2518.1361542857144</v>
      </c>
      <c r="FE99" s="669">
        <f>FE88*$E$2*2</f>
        <v>460.78271999999998</v>
      </c>
      <c r="FF99" s="669">
        <f>FF88*$AD$2</f>
        <v>1517.5258971428573</v>
      </c>
      <c r="FG99" s="669">
        <f>FG88*$AY$2</f>
        <v>0</v>
      </c>
      <c r="FH99" s="669">
        <f>FH88*$J$2</f>
        <v>0</v>
      </c>
      <c r="FI99" s="669">
        <f>FD83*$E$1+FE83*$H$1+FF83*$E$2</f>
        <v>92.140199999999993</v>
      </c>
      <c r="FL99" s="758">
        <f>SUM(FD99:FK99)</f>
        <v>2070.448817142857</v>
      </c>
      <c r="FO99" s="669">
        <f>FO88*$E$2*2</f>
        <v>1254.3529600000002</v>
      </c>
      <c r="FP99" s="669">
        <f>FP88*$AD$2</f>
        <v>4131.0427200000013</v>
      </c>
      <c r="FQ99" s="669">
        <f>FQ88*$AY$2</f>
        <v>0</v>
      </c>
      <c r="FR99" s="669">
        <f>FR88*$J$2</f>
        <v>0</v>
      </c>
      <c r="FS99" s="669">
        <f>FN83*$E$1+FO83*$H$1+FP83*$E$2</f>
        <v>226.44459999999998</v>
      </c>
      <c r="FV99" s="758">
        <f>SUM(FN99:FU99)</f>
        <v>5611.8402800000013</v>
      </c>
      <c r="FW99" s="758"/>
      <c r="FY99" s="669">
        <f>FY88*$E$2*2</f>
        <v>691.17408</v>
      </c>
      <c r="FZ99" s="669">
        <f>FZ88*$AD$2</f>
        <v>2276.2888457142863</v>
      </c>
      <c r="GA99" s="669">
        <f>GA88*$AY$2</f>
        <v>0</v>
      </c>
      <c r="GB99" s="669">
        <f>GB88*$J$2</f>
        <v>0</v>
      </c>
      <c r="GC99" s="669">
        <f>FX83*$E$1+FY83*$H$1+FZ83*$E$2</f>
        <v>142.19999999999999</v>
      </c>
      <c r="GF99" s="758">
        <f>SUM(FX99:GE99)</f>
        <v>3109.6629257142858</v>
      </c>
      <c r="GI99" s="669">
        <f>GI88*$E$2*2</f>
        <v>76.797120000000007</v>
      </c>
      <c r="GJ99" s="669">
        <f>GJ88*$AD$2</f>
        <v>252.92098285714292</v>
      </c>
      <c r="GK99" s="669">
        <f>GK88*$AY$2</f>
        <v>0</v>
      </c>
      <c r="GL99" s="669">
        <f>GL88*$J$2</f>
        <v>0</v>
      </c>
      <c r="GM99" s="669">
        <f>GH83*$E$1+GI83*$H$1+GJ83*$E$2</f>
        <v>32.042000000000002</v>
      </c>
      <c r="GP99" s="758">
        <f>SUM(GH99:GO99)</f>
        <v>361.7601028571429</v>
      </c>
      <c r="GS99" s="669">
        <f>GS88*$E$2*2</f>
        <v>153.59424000000001</v>
      </c>
      <c r="GT99" s="669">
        <f>GT88*$AD$2</f>
        <v>505.84196571428583</v>
      </c>
      <c r="GU99" s="669">
        <f>GU88*$AY$2</f>
        <v>0</v>
      </c>
      <c r="GV99" s="669">
        <f>GV88*$J$2</f>
        <v>0</v>
      </c>
      <c r="GW99" s="669">
        <f>GR83*$E$1+GS83*$H$1+GT83*$E$2</f>
        <v>46.068799999999996</v>
      </c>
      <c r="GZ99" s="758">
        <f>SUM(GR99:GY99)</f>
        <v>705.50500571428586</v>
      </c>
      <c r="HC99" s="669">
        <f>HC88*$E$2*2</f>
        <v>25.599040000000002</v>
      </c>
      <c r="HD99" s="669">
        <f>HD88*$AD$2</f>
        <v>84.30699428571431</v>
      </c>
      <c r="HE99" s="669">
        <f>HE88*$AY$2</f>
        <v>0</v>
      </c>
      <c r="HF99" s="669">
        <f>HF88*$J$2</f>
        <v>0</v>
      </c>
      <c r="HG99" s="669">
        <f>HB83*$E$1+HC83*$H$1+HD83*$E$2</f>
        <v>28.010399999999997</v>
      </c>
      <c r="HJ99" s="758">
        <f>SUM(HB99:HI99)</f>
        <v>137.9164342857143</v>
      </c>
      <c r="HM99" s="669">
        <f>HM88*$E$2*2</f>
        <v>25.599040000000002</v>
      </c>
      <c r="HN99" s="669">
        <f>HN88*$AD$2</f>
        <v>84.30699428571431</v>
      </c>
      <c r="HO99" s="669">
        <f>HO88*$AY$2</f>
        <v>0</v>
      </c>
      <c r="HP99" s="669">
        <f>HP88*$J$2</f>
        <v>0</v>
      </c>
      <c r="HQ99" s="669">
        <f>HL83*$E$1+HM83*$H$1+HN83*$E$2</f>
        <v>2.0158</v>
      </c>
      <c r="HT99" s="758">
        <f>SUM(HL99:HS99)</f>
        <v>111.92183428571431</v>
      </c>
    </row>
    <row r="100" spans="8:231" x14ac:dyDescent="0.2">
      <c r="H100" s="722"/>
      <c r="J100" s="722"/>
      <c r="L100" s="722"/>
      <c r="N100" s="722"/>
      <c r="P100" s="722"/>
      <c r="R100" s="722"/>
      <c r="T100" s="722"/>
      <c r="V100" s="722"/>
      <c r="X100" s="722"/>
      <c r="Z100" s="722"/>
      <c r="AB100" s="722"/>
      <c r="AD100" s="722"/>
      <c r="AF100" s="722"/>
      <c r="AG100" s="722"/>
      <c r="AH100" s="722"/>
      <c r="AI100" s="722"/>
      <c r="AJ100" s="722"/>
      <c r="AK100" s="722"/>
      <c r="AL100" s="722"/>
      <c r="AM100" s="722"/>
      <c r="AN100" s="722"/>
      <c r="AO100" s="722"/>
      <c r="AP100" s="722"/>
      <c r="AQ100" s="722"/>
      <c r="AR100" s="722"/>
      <c r="AS100" s="722"/>
      <c r="AT100" s="722"/>
      <c r="AU100" s="722"/>
      <c r="AV100" s="722"/>
      <c r="AW100" s="722"/>
      <c r="AX100" s="722"/>
      <c r="AY100" s="722"/>
      <c r="AZ100" s="722"/>
      <c r="BA100" s="722"/>
      <c r="BB100" s="722"/>
      <c r="DG100" s="669">
        <f>DG95*$E$2*2</f>
        <v>38.398560000000003</v>
      </c>
      <c r="DH100" s="669">
        <f>DH95*$AD$2</f>
        <v>337.22797714285724</v>
      </c>
      <c r="DI100" s="669">
        <f>DI95*$AY$2</f>
        <v>36.0304</v>
      </c>
      <c r="DJ100" s="669">
        <f>DJ95*$J$2</f>
        <v>0</v>
      </c>
      <c r="DK100" s="669">
        <f>DK95*$AN$2</f>
        <v>44.009799999999998</v>
      </c>
      <c r="DL100" s="669">
        <f>DL95*$BS$2</f>
        <v>0</v>
      </c>
      <c r="DM100" s="669">
        <f>DM95*$BI$2</f>
        <v>0</v>
      </c>
      <c r="DN100" s="758">
        <f>SUM(DF100:DM100)</f>
        <v>455.66673714285724</v>
      </c>
      <c r="DQ100" s="669">
        <f>DQ95*$E$2*2</f>
        <v>95.996399999999994</v>
      </c>
      <c r="DR100" s="669">
        <f>DR95*$AD$2</f>
        <v>843.06994285714302</v>
      </c>
      <c r="DS100" s="669">
        <f>DS95*$AY$2</f>
        <v>72.0608</v>
      </c>
      <c r="DT100" s="669">
        <f>DT95*$J$2</f>
        <v>0</v>
      </c>
      <c r="DU100" s="669">
        <f>DU95*$AN$2</f>
        <v>132.02940000000001</v>
      </c>
      <c r="DV100" s="669">
        <f>DV95*$BS$2</f>
        <v>0</v>
      </c>
      <c r="DW100" s="669">
        <f>DW95*$BI$2</f>
        <v>0</v>
      </c>
      <c r="DX100" s="758">
        <f>SUM(DP100:DW100)</f>
        <v>1143.156542857143</v>
      </c>
      <c r="EA100" s="669">
        <f>EA95*$E$2*2</f>
        <v>143.99459999999999</v>
      </c>
      <c r="EB100" s="669">
        <f>EB95*$AD$2</f>
        <v>1264.6049142857144</v>
      </c>
      <c r="EC100" s="669">
        <f>EC95*$AY$2</f>
        <v>54.0456</v>
      </c>
      <c r="ED100" s="669">
        <f>ED95*$J$2</f>
        <v>0</v>
      </c>
      <c r="EE100" s="669">
        <f>EE95*$AN$2</f>
        <v>264.05880000000002</v>
      </c>
      <c r="EF100" s="669">
        <f>EF95*$BS$2</f>
        <v>0</v>
      </c>
      <c r="EG100" s="669">
        <f>EG95*$BI$2</f>
        <v>0</v>
      </c>
      <c r="EH100" s="758">
        <f>SUM(DZ100:EG100)</f>
        <v>1726.7039142857143</v>
      </c>
      <c r="EK100" s="669">
        <f>EK95*$T$2</f>
        <v>211.19208000000003</v>
      </c>
      <c r="EL100" s="669">
        <f>EL95*$AD$2</f>
        <v>1854.7538742857146</v>
      </c>
      <c r="EM100" s="669">
        <f>EM95*$AY$2</f>
        <v>144.1216</v>
      </c>
      <c r="EN100" s="669">
        <f>EN95*$J$2</f>
        <v>0</v>
      </c>
      <c r="EO100" s="669">
        <f>EO95*$AN$2</f>
        <v>308.0686</v>
      </c>
      <c r="EP100" s="669">
        <f>EP95*$BS$2</f>
        <v>0</v>
      </c>
      <c r="EQ100" s="669">
        <f>EQ95*$BI$2</f>
        <v>0</v>
      </c>
      <c r="ER100" s="758">
        <f>SUM(EJ100:EQ100)</f>
        <v>2518.1361542857148</v>
      </c>
      <c r="EU100" s="669">
        <f>EU95*$T$2</f>
        <v>211.19208000000003</v>
      </c>
      <c r="EV100" s="669">
        <f>EV95*$AD$2</f>
        <v>1854.7538742857146</v>
      </c>
      <c r="EW100" s="669">
        <f>EW95*$AY$2</f>
        <v>144.1216</v>
      </c>
      <c r="EX100" s="669">
        <f>EX95*$J$2</f>
        <v>0</v>
      </c>
      <c r="EY100" s="669">
        <f>EY95*$AN$2</f>
        <v>308.0686</v>
      </c>
      <c r="EZ100" s="669">
        <f>EZ95*$BS$2</f>
        <v>0</v>
      </c>
      <c r="FA100" s="669">
        <f>FA95*$BI$2</f>
        <v>0</v>
      </c>
      <c r="FB100" s="758">
        <f>SUM(ET100:FA100)</f>
        <v>2518.1361542857148</v>
      </c>
      <c r="FE100" s="669">
        <f>FE95*$E$2*2</f>
        <v>172.79352</v>
      </c>
      <c r="FF100" s="669">
        <f>FF95*$AD$2</f>
        <v>1517.5258971428573</v>
      </c>
      <c r="FG100" s="669">
        <f>FG95*$AY$2</f>
        <v>72.0608</v>
      </c>
      <c r="FH100" s="669">
        <f>FH95*$J$2</f>
        <v>0</v>
      </c>
      <c r="FI100" s="669">
        <f>FI95*$AN$2</f>
        <v>308.0686</v>
      </c>
      <c r="FJ100" s="669">
        <f>FJ95*$BS$2</f>
        <v>0</v>
      </c>
      <c r="FK100" s="669">
        <f>FK95*$BI$2</f>
        <v>0</v>
      </c>
      <c r="FL100" s="758">
        <f>SUM(FD100:FK100)</f>
        <v>2070.448817142857</v>
      </c>
      <c r="FO100" s="669">
        <f>FO95*$E$2*2</f>
        <v>470.38236000000006</v>
      </c>
      <c r="FP100" s="669">
        <f>FP95*$AD$2</f>
        <v>4131.0427200000013</v>
      </c>
      <c r="FQ100" s="669">
        <f>FQ95*$AY$2</f>
        <v>306.25839999999999</v>
      </c>
      <c r="FR100" s="669">
        <f>FR95*$J$2</f>
        <v>0</v>
      </c>
      <c r="FS100" s="669">
        <f>FS95*$AN$2</f>
        <v>704.15679999999998</v>
      </c>
      <c r="FT100" s="669">
        <f>FT95*$BS$2</f>
        <v>0</v>
      </c>
      <c r="FU100" s="669">
        <f>FU95*$BI$2</f>
        <v>0</v>
      </c>
      <c r="FV100" s="758">
        <f>SUM(FN100:FU100)</f>
        <v>5611.8402800000003</v>
      </c>
      <c r="FW100" s="758"/>
      <c r="FY100" s="669">
        <f>FY95*$E$2*2</f>
        <v>259.19028000000003</v>
      </c>
      <c r="FZ100" s="669">
        <f>FZ95*$AD$2</f>
        <v>2276.2888457142863</v>
      </c>
      <c r="GA100" s="669">
        <f>GA95*$AY$2</f>
        <v>90.075999999999993</v>
      </c>
      <c r="GB100" s="669">
        <f>GB95*$J$2</f>
        <v>0</v>
      </c>
      <c r="GC100" s="669">
        <f>GC95*$AN$2</f>
        <v>484.1078</v>
      </c>
      <c r="GD100" s="669">
        <f>GD95*$BS$2</f>
        <v>0</v>
      </c>
      <c r="GE100" s="669">
        <f>GE95*$BI$2</f>
        <v>0</v>
      </c>
      <c r="GF100" s="758">
        <f>SUM(FX100:GE100)</f>
        <v>3109.6629257142858</v>
      </c>
      <c r="GI100" s="669">
        <f>GI95*$E$2*2</f>
        <v>28.79892000000001</v>
      </c>
      <c r="GJ100" s="669">
        <f>GJ95*$AD$2</f>
        <v>252.92098285714292</v>
      </c>
      <c r="GK100" s="669">
        <f>GK95*$AY$2</f>
        <v>36.0304</v>
      </c>
      <c r="GL100" s="669">
        <f>GL95*$J$2</f>
        <v>0</v>
      </c>
      <c r="GM100" s="669">
        <f>GM95*$AN$2</f>
        <v>44.009799999999998</v>
      </c>
      <c r="GN100" s="669">
        <f>GN95*$BS$2</f>
        <v>0</v>
      </c>
      <c r="GO100" s="669">
        <f>GO95*$BI$2</f>
        <v>0</v>
      </c>
      <c r="GP100" s="758">
        <f>SUM(GH100:GO100)</f>
        <v>361.7601028571429</v>
      </c>
      <c r="GS100" s="669">
        <f>GS95*$E$2*2</f>
        <v>57.597840000000019</v>
      </c>
      <c r="GT100" s="669">
        <f>GT95*$AD$2</f>
        <v>505.84196571428583</v>
      </c>
      <c r="GU100" s="669">
        <f>GU95*$AY$2</f>
        <v>54.0456</v>
      </c>
      <c r="GV100" s="669">
        <f>GV95*$J$2</f>
        <v>0</v>
      </c>
      <c r="GW100" s="669">
        <f>GW95*$AN$2</f>
        <v>88.019599999999997</v>
      </c>
      <c r="GX100" s="669">
        <f>GX95*$BS$2</f>
        <v>0</v>
      </c>
      <c r="GY100" s="669">
        <f>GY95*$BI$2</f>
        <v>0</v>
      </c>
      <c r="GZ100" s="758">
        <f>SUM(GR100:GY100)</f>
        <v>705.50500571428586</v>
      </c>
      <c r="HC100" s="669">
        <f>HC95*$E$2*2</f>
        <v>9.5996400000000008</v>
      </c>
      <c r="HD100" s="669">
        <f>HD95*$AD$2</f>
        <v>84.30699428571431</v>
      </c>
      <c r="HE100" s="669">
        <f>HE95*$AY$2</f>
        <v>0</v>
      </c>
      <c r="HF100" s="669">
        <f>HF95*$J$2</f>
        <v>0</v>
      </c>
      <c r="HG100" s="669">
        <f>HG95*$AN$2</f>
        <v>44.009799999999998</v>
      </c>
      <c r="HH100" s="669">
        <f>HH95*$BS$2</f>
        <v>0</v>
      </c>
      <c r="HI100" s="669">
        <f>HI95*$BI$2</f>
        <v>0</v>
      </c>
      <c r="HJ100" s="758">
        <f>SUM(HB100:HI100)</f>
        <v>137.91643428571433</v>
      </c>
      <c r="HM100" s="669">
        <f>HM95*$E$2*2</f>
        <v>9.5996400000000008</v>
      </c>
      <c r="HN100" s="669">
        <f>HN95*$AD$2</f>
        <v>84.30699428571431</v>
      </c>
      <c r="HO100" s="669">
        <f>HO95*$AY$2</f>
        <v>18.0152</v>
      </c>
      <c r="HP100" s="669">
        <f>HP95*$J$2</f>
        <v>0</v>
      </c>
      <c r="HQ100" s="669">
        <f>HQ95*$AN$2</f>
        <v>0</v>
      </c>
      <c r="HR100" s="669">
        <f>HR95*$BS$2</f>
        <v>0</v>
      </c>
      <c r="HS100" s="669">
        <f>HS95*$BI$2</f>
        <v>0</v>
      </c>
      <c r="HT100" s="758">
        <f>SUM(HL100:HS100)</f>
        <v>111.92183428571431</v>
      </c>
    </row>
    <row r="101" spans="8:231" x14ac:dyDescent="0.2">
      <c r="H101" s="722"/>
      <c r="J101" s="722"/>
      <c r="L101" s="722"/>
      <c r="N101" s="722"/>
      <c r="P101" s="722"/>
      <c r="R101" s="722"/>
      <c r="T101" s="722"/>
      <c r="V101" s="722"/>
      <c r="X101" s="722"/>
      <c r="Z101" s="722"/>
      <c r="AB101" s="722"/>
      <c r="AD101" s="722"/>
      <c r="AF101" s="722"/>
      <c r="AG101" s="722"/>
      <c r="AH101" s="722"/>
      <c r="AI101" s="722"/>
      <c r="AJ101" s="722"/>
      <c r="AK101" s="722"/>
      <c r="AL101" s="722"/>
      <c r="AM101" s="722"/>
      <c r="AN101" s="722"/>
      <c r="AO101" s="722"/>
      <c r="AP101" s="722"/>
      <c r="AQ101" s="722"/>
      <c r="AR101" s="722"/>
      <c r="AS101" s="722"/>
      <c r="AT101" s="722"/>
      <c r="AU101" s="722"/>
      <c r="AV101" s="722"/>
      <c r="AW101" s="722"/>
      <c r="AX101" s="722"/>
      <c r="AY101" s="722"/>
      <c r="AZ101" s="722"/>
      <c r="BA101" s="722"/>
      <c r="BB101" s="722"/>
      <c r="DF101" s="767" t="s">
        <v>1404</v>
      </c>
      <c r="DG101" s="768">
        <f t="shared" ref="DG101:DM101" si="134">DG100/$DN100</f>
        <v>8.4268955510705998E-2</v>
      </c>
      <c r="DH101" s="768">
        <f t="shared" si="134"/>
        <v>0.74007591437847708</v>
      </c>
      <c r="DI101" s="768">
        <f t="shared" si="134"/>
        <v>7.907182390779606E-2</v>
      </c>
      <c r="DJ101" s="768">
        <f t="shared" si="134"/>
        <v>0</v>
      </c>
      <c r="DK101" s="768">
        <f t="shared" si="134"/>
        <v>9.6583306203020858E-2</v>
      </c>
      <c r="DL101" s="768">
        <f t="shared" si="134"/>
        <v>0</v>
      </c>
      <c r="DM101" s="768">
        <f t="shared" si="134"/>
        <v>0</v>
      </c>
      <c r="DN101" s="758">
        <f>SUM(DF101:DM101)</f>
        <v>1</v>
      </c>
      <c r="DP101" s="767" t="s">
        <v>1404</v>
      </c>
      <c r="DQ101" s="768">
        <f t="shared" ref="DQ101:DW101" si="135">DQ100/$DX100</f>
        <v>8.3974850688490865E-2</v>
      </c>
      <c r="DR101" s="768">
        <f t="shared" si="135"/>
        <v>0.73749299527256351</v>
      </c>
      <c r="DS101" s="768">
        <f t="shared" si="135"/>
        <v>6.3036685964194525E-2</v>
      </c>
      <c r="DT101" s="768">
        <f t="shared" si="135"/>
        <v>0</v>
      </c>
      <c r="DU101" s="768">
        <f t="shared" si="135"/>
        <v>0.11549546807475111</v>
      </c>
      <c r="DV101" s="768">
        <f t="shared" si="135"/>
        <v>0</v>
      </c>
      <c r="DW101" s="768">
        <f t="shared" si="135"/>
        <v>0</v>
      </c>
      <c r="DX101" s="758">
        <f>SUM(DP101:DW101)</f>
        <v>1</v>
      </c>
      <c r="DZ101" s="767" t="s">
        <v>1404</v>
      </c>
      <c r="EA101" s="768">
        <f t="shared" ref="EA101:EG101" si="136">EA100/$EH100</f>
        <v>8.3392757037657056E-2</v>
      </c>
      <c r="EB101" s="768">
        <f t="shared" si="136"/>
        <v>0.73238086959966353</v>
      </c>
      <c r="EC101" s="768">
        <f t="shared" si="136"/>
        <v>3.1299865340466922E-2</v>
      </c>
      <c r="ED101" s="768">
        <f t="shared" si="136"/>
        <v>0</v>
      </c>
      <c r="EE101" s="768">
        <f t="shared" si="136"/>
        <v>0.1529265080222125</v>
      </c>
      <c r="EF101" s="768">
        <f t="shared" si="136"/>
        <v>0</v>
      </c>
      <c r="EG101" s="768">
        <f t="shared" si="136"/>
        <v>0</v>
      </c>
      <c r="EH101" s="758">
        <f>SUM(DZ101:EG101)</f>
        <v>1</v>
      </c>
      <c r="EJ101" s="767" t="s">
        <v>1404</v>
      </c>
      <c r="EK101" s="768">
        <f t="shared" ref="EK101:EQ101" si="137">EK100/$FB100</f>
        <v>8.3868411817432487E-2</v>
      </c>
      <c r="EL101" s="768">
        <f t="shared" si="137"/>
        <v>0.73655821633355134</v>
      </c>
      <c r="EM101" s="768">
        <f t="shared" si="137"/>
        <v>5.7233442184892895E-2</v>
      </c>
      <c r="EN101" s="768">
        <f t="shared" si="137"/>
        <v>0</v>
      </c>
      <c r="EO101" s="768">
        <f t="shared" si="137"/>
        <v>0.12233992966412319</v>
      </c>
      <c r="EP101" s="768">
        <f t="shared" si="137"/>
        <v>0</v>
      </c>
      <c r="EQ101" s="768">
        <f t="shared" si="137"/>
        <v>0</v>
      </c>
      <c r="ER101" s="758">
        <f>SUM(EJ101:EQ101)</f>
        <v>0.99999999999999989</v>
      </c>
      <c r="ET101" s="767" t="s">
        <v>1404</v>
      </c>
      <c r="EU101" s="768">
        <f t="shared" ref="EU101:FA101" si="138">EU100/$FB100</f>
        <v>8.3868411817432487E-2</v>
      </c>
      <c r="EV101" s="768">
        <f t="shared" si="138"/>
        <v>0.73655821633355134</v>
      </c>
      <c r="EW101" s="768">
        <f t="shared" si="138"/>
        <v>5.7233442184892895E-2</v>
      </c>
      <c r="EX101" s="768">
        <f t="shared" si="138"/>
        <v>0</v>
      </c>
      <c r="EY101" s="768">
        <f t="shared" si="138"/>
        <v>0.12233992966412319</v>
      </c>
      <c r="EZ101" s="768">
        <f t="shared" si="138"/>
        <v>0</v>
      </c>
      <c r="FA101" s="768">
        <f t="shared" si="138"/>
        <v>0</v>
      </c>
      <c r="FB101" s="758">
        <f>SUM(ET101:FA101)</f>
        <v>0.99999999999999989</v>
      </c>
      <c r="FD101" s="767" t="s">
        <v>1404</v>
      </c>
      <c r="FE101" s="768">
        <f t="shared" ref="FE101:FK101" si="139">FE100/$FL100</f>
        <v>8.3457035290758208E-2</v>
      </c>
      <c r="FF101" s="768">
        <f t="shared" si="139"/>
        <v>0.73294538101018458</v>
      </c>
      <c r="FG101" s="768">
        <f t="shared" si="139"/>
        <v>3.4804434383189073E-2</v>
      </c>
      <c r="FH101" s="768">
        <f t="shared" si="139"/>
        <v>0</v>
      </c>
      <c r="FI101" s="768">
        <f t="shared" si="139"/>
        <v>0.14879314931586829</v>
      </c>
      <c r="FJ101" s="768">
        <f t="shared" si="139"/>
        <v>0</v>
      </c>
      <c r="FK101" s="768">
        <f t="shared" si="139"/>
        <v>0</v>
      </c>
      <c r="FL101" s="758">
        <f>SUM(FD101:FK101)</f>
        <v>1</v>
      </c>
      <c r="FN101" s="767" t="s">
        <v>1404</v>
      </c>
      <c r="FO101" s="768">
        <f t="shared" ref="FO101:FU101" si="140">FO100/$FV100</f>
        <v>8.3819627168719074E-2</v>
      </c>
      <c r="FP101" s="768">
        <f t="shared" si="140"/>
        <v>0.73612977452736783</v>
      </c>
      <c r="FQ101" s="768">
        <f t="shared" si="140"/>
        <v>5.4573613060847834E-2</v>
      </c>
      <c r="FR101" s="768">
        <f t="shared" si="140"/>
        <v>0</v>
      </c>
      <c r="FS101" s="768">
        <f t="shared" si="140"/>
        <v>0.12547698524306539</v>
      </c>
      <c r="FT101" s="768">
        <f t="shared" si="140"/>
        <v>0</v>
      </c>
      <c r="FU101" s="768">
        <f t="shared" si="140"/>
        <v>0</v>
      </c>
      <c r="FV101" s="758">
        <f>SUM(FN101:FU101)</f>
        <v>1</v>
      </c>
      <c r="FW101" s="758"/>
      <c r="FX101" s="767" t="s">
        <v>1404</v>
      </c>
      <c r="FY101" s="768">
        <f t="shared" ref="FY101:GE101" si="141">FY100/$GF100</f>
        <v>8.3349959848289454E-2</v>
      </c>
      <c r="FZ101" s="768">
        <f t="shared" si="141"/>
        <v>0.73200501150504127</v>
      </c>
      <c r="GA101" s="768">
        <f t="shared" si="141"/>
        <v>2.8966483555226373E-2</v>
      </c>
      <c r="GB101" s="768">
        <f t="shared" si="141"/>
        <v>0</v>
      </c>
      <c r="GC101" s="768">
        <f t="shared" si="141"/>
        <v>0.15567854509144299</v>
      </c>
      <c r="GD101" s="768">
        <f t="shared" si="141"/>
        <v>0</v>
      </c>
      <c r="GE101" s="768">
        <f t="shared" si="141"/>
        <v>0</v>
      </c>
      <c r="GF101" s="758">
        <f>SUM(FX101:GE101)</f>
        <v>1</v>
      </c>
      <c r="GH101" s="767" t="s">
        <v>1404</v>
      </c>
      <c r="GI101" s="768">
        <f t="shared" ref="GI101:GO101" si="142">GI100/$GP100</f>
        <v>7.960778364598306E-2</v>
      </c>
      <c r="GJ101" s="768">
        <f t="shared" si="142"/>
        <v>0.69914006785048943</v>
      </c>
      <c r="GK101" s="768">
        <f t="shared" si="142"/>
        <v>9.9597494901830591E-2</v>
      </c>
      <c r="GL101" s="768">
        <f t="shared" si="142"/>
        <v>0</v>
      </c>
      <c r="GM101" s="768">
        <f t="shared" si="142"/>
        <v>0.121654653601697</v>
      </c>
      <c r="GN101" s="768">
        <f t="shared" si="142"/>
        <v>0</v>
      </c>
      <c r="GO101" s="768">
        <f t="shared" si="142"/>
        <v>0</v>
      </c>
      <c r="GP101" s="758">
        <f>SUM(GH101:GO101)</f>
        <v>1</v>
      </c>
      <c r="GR101" s="767" t="s">
        <v>1404</v>
      </c>
      <c r="GS101" s="768">
        <f t="shared" ref="GS101:GY101" si="143">GS100/$GZ100</f>
        <v>8.1640583034113701E-2</v>
      </c>
      <c r="GT101" s="768">
        <f t="shared" si="143"/>
        <v>0.71699273799219621</v>
      </c>
      <c r="GU101" s="768">
        <f t="shared" si="143"/>
        <v>7.6605551430895577E-2</v>
      </c>
      <c r="GV101" s="768">
        <f t="shared" si="143"/>
        <v>0</v>
      </c>
      <c r="GW101" s="768">
        <f t="shared" si="143"/>
        <v>0.12476112754279452</v>
      </c>
      <c r="GX101" s="768">
        <f t="shared" si="143"/>
        <v>0</v>
      </c>
      <c r="GY101" s="768">
        <f t="shared" si="143"/>
        <v>0</v>
      </c>
      <c r="GZ101" s="758">
        <f>SUM(GR101:GY101)</f>
        <v>1</v>
      </c>
      <c r="HB101" s="669" t="s">
        <v>1404</v>
      </c>
      <c r="HC101" s="756">
        <f t="shared" ref="HC101:HI101" si="144">HC100/$HJ99</f>
        <v>6.9604757763044589E-2</v>
      </c>
      <c r="HD101" s="756">
        <f t="shared" si="144"/>
        <v>0.61129041453507926</v>
      </c>
      <c r="HE101" s="756">
        <f t="shared" si="144"/>
        <v>0</v>
      </c>
      <c r="HF101" s="756">
        <f t="shared" si="144"/>
        <v>0</v>
      </c>
      <c r="HG101" s="756">
        <f t="shared" si="144"/>
        <v>0.31910482770187626</v>
      </c>
      <c r="HH101" s="756">
        <f t="shared" si="144"/>
        <v>0</v>
      </c>
      <c r="HI101" s="756">
        <f t="shared" si="144"/>
        <v>0</v>
      </c>
      <c r="HJ101" s="758">
        <f>SUM(HB101:HI101)</f>
        <v>1</v>
      </c>
      <c r="HL101" s="669" t="s">
        <v>1404</v>
      </c>
      <c r="HM101" s="756">
        <f t="shared" ref="HM101:HS101" si="145">HM100/$HT$100</f>
        <v>8.5770931661949157E-2</v>
      </c>
      <c r="HN101" s="756">
        <f t="shared" si="145"/>
        <v>0.75326673140912992</v>
      </c>
      <c r="HO101" s="756">
        <f t="shared" si="145"/>
        <v>0.16096233692892092</v>
      </c>
      <c r="HP101" s="756">
        <f t="shared" si="145"/>
        <v>0</v>
      </c>
      <c r="HQ101" s="756">
        <f t="shared" si="145"/>
        <v>0</v>
      </c>
      <c r="HR101" s="756">
        <f t="shared" si="145"/>
        <v>0</v>
      </c>
      <c r="HS101" s="756">
        <f t="shared" si="145"/>
        <v>0</v>
      </c>
      <c r="HT101" s="758">
        <f>SUM(HL101:HS101)</f>
        <v>1</v>
      </c>
    </row>
    <row r="102" spans="8:231" x14ac:dyDescent="0.2">
      <c r="H102" s="722"/>
      <c r="J102" s="722"/>
      <c r="L102" s="722"/>
      <c r="N102" s="722"/>
      <c r="P102" s="722"/>
      <c r="R102" s="722"/>
      <c r="T102" s="722"/>
      <c r="V102" s="722"/>
      <c r="X102" s="722"/>
      <c r="Z102" s="722"/>
      <c r="AB102" s="722"/>
      <c r="AD102" s="722"/>
      <c r="AF102" s="722"/>
      <c r="AG102" s="722"/>
      <c r="AH102" s="722"/>
      <c r="AI102" s="722"/>
      <c r="AJ102" s="722"/>
      <c r="AK102" s="722"/>
      <c r="AL102" s="722"/>
      <c r="AM102" s="722"/>
      <c r="AN102" s="722"/>
      <c r="AO102" s="722"/>
      <c r="AP102" s="722"/>
      <c r="AQ102" s="722"/>
      <c r="AR102" s="722"/>
      <c r="AS102" s="722"/>
      <c r="AT102" s="722"/>
      <c r="AU102" s="722"/>
      <c r="AV102" s="722"/>
      <c r="AW102" s="722"/>
      <c r="AX102" s="722"/>
      <c r="AY102" s="722"/>
      <c r="AZ102" s="722"/>
      <c r="BA102" s="722"/>
      <c r="BB102" s="722"/>
      <c r="DF102" s="767" t="s">
        <v>1405</v>
      </c>
      <c r="DG102" s="768">
        <f>DG99/$DN99</f>
        <v>0.22471721469521599</v>
      </c>
      <c r="DH102" s="768">
        <f>DH99/$DN99</f>
        <v>0.74007591437847708</v>
      </c>
      <c r="DI102" s="768">
        <f>DI99/$DN99</f>
        <v>0</v>
      </c>
      <c r="DJ102" s="768">
        <f>DJ99/$DN99</f>
        <v>0</v>
      </c>
      <c r="DK102" s="768">
        <f>DK99/$DN99</f>
        <v>3.5206870926306921E-2</v>
      </c>
      <c r="DL102" s="768"/>
      <c r="DM102" s="768"/>
      <c r="DN102" s="758">
        <f>SUM(DF102:DM102)</f>
        <v>1</v>
      </c>
      <c r="DP102" s="767" t="s">
        <v>1405</v>
      </c>
      <c r="DQ102" s="768">
        <f>DQ99/$DX99</f>
        <v>0.22393293516930898</v>
      </c>
      <c r="DR102" s="768">
        <f>DR99/$DX99</f>
        <v>0.73749299527256351</v>
      </c>
      <c r="DS102" s="768">
        <f>DS99/$DX99</f>
        <v>0</v>
      </c>
      <c r="DT102" s="768">
        <f>DT99/$DX99</f>
        <v>0</v>
      </c>
      <c r="DU102" s="768">
        <f>DU99/$DX99</f>
        <v>3.8574069558127505E-2</v>
      </c>
      <c r="DV102" s="768"/>
      <c r="DW102" s="768"/>
      <c r="DX102" s="758">
        <f>SUM(DP102:DW102)</f>
        <v>1</v>
      </c>
      <c r="DZ102" s="767" t="s">
        <v>1405</v>
      </c>
      <c r="EA102" s="768">
        <f>EA99/$EH99</f>
        <v>0.22238068543375217</v>
      </c>
      <c r="EB102" s="768">
        <f>EB99/$EH99</f>
        <v>0.73238086959966353</v>
      </c>
      <c r="EC102" s="768">
        <f>EC99/$EH99</f>
        <v>0</v>
      </c>
      <c r="ED102" s="768">
        <f>ED99/$EH99</f>
        <v>0</v>
      </c>
      <c r="EE102" s="768">
        <f>EE99/$EH99</f>
        <v>4.5238444966584308E-2</v>
      </c>
      <c r="EF102" s="768"/>
      <c r="EG102" s="768"/>
      <c r="EH102" s="758">
        <f>SUM(DZ102:EG102)</f>
        <v>1</v>
      </c>
      <c r="EJ102" s="767" t="s">
        <v>1405</v>
      </c>
      <c r="EK102" s="768">
        <f>EK99/$FB99</f>
        <v>0.22364909817981998</v>
      </c>
      <c r="EL102" s="768">
        <f>EL99/$FB99</f>
        <v>0.73655821633355145</v>
      </c>
      <c r="EM102" s="768">
        <f>EM99/$FB99</f>
        <v>0</v>
      </c>
      <c r="EN102" s="768">
        <f>EN99/$FB99</f>
        <v>0</v>
      </c>
      <c r="EO102" s="768">
        <f>EO99/$FB99</f>
        <v>3.9792685486628641E-2</v>
      </c>
      <c r="EP102" s="768"/>
      <c r="EQ102" s="768"/>
      <c r="ER102" s="758">
        <f>SUM(EJ102:EQ102)</f>
        <v>1</v>
      </c>
      <c r="ET102" s="767" t="s">
        <v>1405</v>
      </c>
      <c r="EU102" s="768">
        <f>EU99/$FB99</f>
        <v>0.22364909817981998</v>
      </c>
      <c r="EV102" s="768">
        <f>EV99/$FB99</f>
        <v>0.73655821633355145</v>
      </c>
      <c r="EW102" s="768">
        <f>EW99/$FB99</f>
        <v>0</v>
      </c>
      <c r="EX102" s="768">
        <f>EX99/$FB99</f>
        <v>0</v>
      </c>
      <c r="EY102" s="768">
        <f>EY99/$FB99</f>
        <v>3.9792685486628641E-2</v>
      </c>
      <c r="EZ102" s="768"/>
      <c r="FA102" s="768"/>
      <c r="FB102" s="758">
        <f>SUM(ET102:FA102)</f>
        <v>1</v>
      </c>
      <c r="FD102" s="767" t="s">
        <v>1405</v>
      </c>
      <c r="FE102" s="768">
        <f>FE99/$FL99</f>
        <v>0.22255209410868854</v>
      </c>
      <c r="FF102" s="768">
        <f>FF99/$FL99</f>
        <v>0.73294538101018458</v>
      </c>
      <c r="FG102" s="768">
        <f>FG99/$FL99</f>
        <v>0</v>
      </c>
      <c r="FH102" s="768">
        <f>FH99/$FL99</f>
        <v>0</v>
      </c>
      <c r="FI102" s="768">
        <f>FI99/$FL99</f>
        <v>4.4502524881127013E-2</v>
      </c>
      <c r="FJ102" s="768"/>
      <c r="FK102" s="768"/>
      <c r="FL102" s="758">
        <f>SUM(FD102:FK102)</f>
        <v>1.0000000000000002</v>
      </c>
      <c r="FN102" s="767" t="s">
        <v>1405</v>
      </c>
      <c r="FO102" s="768">
        <f>FO99/$FV99</f>
        <v>0.22351900578325082</v>
      </c>
      <c r="FP102" s="768">
        <f>FP99/$FV99</f>
        <v>0.73612977452736772</v>
      </c>
      <c r="FQ102" s="768">
        <f>FQ99/$FV99</f>
        <v>0</v>
      </c>
      <c r="FR102" s="768">
        <f>FR99/$FV99</f>
        <v>0</v>
      </c>
      <c r="FS102" s="768">
        <f>FS99/$FV99</f>
        <v>4.0351219689381455E-2</v>
      </c>
      <c r="FT102" s="768"/>
      <c r="FU102" s="768"/>
      <c r="FV102" s="758">
        <f>SUM(FN102:FU102)</f>
        <v>1</v>
      </c>
      <c r="FX102" s="767" t="s">
        <v>1405</v>
      </c>
      <c r="FY102" s="768">
        <f>FY99/$GF99</f>
        <v>0.22226655959543851</v>
      </c>
      <c r="FZ102" s="768">
        <f>FZ99/$GF99</f>
        <v>0.73200501150504127</v>
      </c>
      <c r="GA102" s="768">
        <f>GA99/$GF99</f>
        <v>0</v>
      </c>
      <c r="GB102" s="768">
        <f>GB99/$GF99</f>
        <v>0</v>
      </c>
      <c r="GC102" s="768">
        <f>GC99/$GF99</f>
        <v>4.57284288995203E-2</v>
      </c>
      <c r="GD102" s="768"/>
      <c r="GE102" s="768"/>
      <c r="GF102" s="758">
        <f>SUM(FX102:GE102)</f>
        <v>1</v>
      </c>
      <c r="GH102" s="767" t="s">
        <v>1405</v>
      </c>
      <c r="GI102" s="768">
        <f>GI99/$GP99</f>
        <v>0.21228742305595477</v>
      </c>
      <c r="GJ102" s="768">
        <f>GJ99/$GP99</f>
        <v>0.69914006785048943</v>
      </c>
      <c r="GK102" s="768">
        <f>GK99/$GP99</f>
        <v>0</v>
      </c>
      <c r="GL102" s="768">
        <f>GL99/$GP99</f>
        <v>0</v>
      </c>
      <c r="GM102" s="768">
        <f>GM99/$GP99</f>
        <v>8.8572509093555879E-2</v>
      </c>
      <c r="GN102" s="768"/>
      <c r="GO102" s="768"/>
      <c r="GP102" s="758">
        <f>SUM(GH102:GO102)</f>
        <v>1</v>
      </c>
      <c r="GQ102" s="720"/>
      <c r="GR102" s="767" t="s">
        <v>1405</v>
      </c>
      <c r="GS102" s="768">
        <f>GS99/$GZ99</f>
        <v>0.21770822142430316</v>
      </c>
      <c r="GT102" s="768">
        <f>GT99/$GZ99</f>
        <v>0.71699273799219621</v>
      </c>
      <c r="GU102" s="768">
        <f>GU99/$GZ99</f>
        <v>0</v>
      </c>
      <c r="GV102" s="768">
        <f>GV99/$GZ99</f>
        <v>0</v>
      </c>
      <c r="GW102" s="768">
        <f>GW99/$GZ99</f>
        <v>6.5299040583500625E-2</v>
      </c>
      <c r="GX102" s="768"/>
      <c r="GY102" s="768"/>
      <c r="GZ102" s="758">
        <f>SUM(GR102:GY102)</f>
        <v>1</v>
      </c>
      <c r="HA102" s="720"/>
      <c r="HB102" s="669" t="s">
        <v>1405</v>
      </c>
      <c r="HC102" s="756">
        <f>HC99/$HJ99</f>
        <v>0.18561268736811889</v>
      </c>
      <c r="HD102" s="756">
        <f>HD99/$HJ99</f>
        <v>0.61129041453507926</v>
      </c>
      <c r="HE102" s="756">
        <f>HE99/$HJ99</f>
        <v>0</v>
      </c>
      <c r="HF102" s="756">
        <f>HF99/$HJ99</f>
        <v>0</v>
      </c>
      <c r="HG102" s="756">
        <f>HG99/$HJ99</f>
        <v>0.20309689809680193</v>
      </c>
      <c r="HH102" s="756"/>
      <c r="HI102" s="756"/>
      <c r="HJ102" s="758">
        <f>SUM(HB102:HI102)</f>
        <v>1</v>
      </c>
      <c r="HK102" s="720"/>
      <c r="HL102" s="669" t="s">
        <v>1405</v>
      </c>
      <c r="HM102" s="756">
        <f>HM99/$HT$99</f>
        <v>0.22872248443186444</v>
      </c>
      <c r="HN102" s="756">
        <f>HN99/$HT$99</f>
        <v>0.75326673140912992</v>
      </c>
      <c r="HO102" s="756">
        <f>HO99/$HT$99</f>
        <v>0</v>
      </c>
      <c r="HP102" s="756">
        <f>HP99/$HT$99</f>
        <v>0</v>
      </c>
      <c r="HQ102" s="756">
        <f>HQ99/$HT$99</f>
        <v>1.8010784159005661E-2</v>
      </c>
      <c r="HR102" s="756"/>
      <c r="HS102" s="756"/>
      <c r="HT102" s="758">
        <f>SUM(HL102:HS102)</f>
        <v>1</v>
      </c>
      <c r="HU102" s="720"/>
      <c r="HV102" s="720"/>
      <c r="HW102" s="720"/>
    </row>
    <row r="103" spans="8:231" x14ac:dyDescent="0.2">
      <c r="H103" s="722"/>
      <c r="J103" s="722"/>
      <c r="L103" s="722"/>
      <c r="N103" s="722"/>
      <c r="P103" s="722"/>
      <c r="R103" s="722"/>
      <c r="T103" s="722"/>
      <c r="V103" s="722"/>
      <c r="X103" s="722"/>
      <c r="Z103" s="722"/>
      <c r="AB103" s="722"/>
      <c r="AD103" s="722"/>
      <c r="AF103" s="722"/>
      <c r="AG103" s="722"/>
      <c r="AH103" s="722"/>
      <c r="AI103" s="722"/>
      <c r="AJ103" s="722"/>
      <c r="AK103" s="722"/>
      <c r="AL103" s="722"/>
      <c r="AM103" s="722"/>
      <c r="AN103" s="722"/>
      <c r="AO103" s="722"/>
      <c r="AP103" s="722"/>
      <c r="AQ103" s="722"/>
      <c r="AR103" s="722"/>
      <c r="AS103" s="722"/>
      <c r="AT103" s="722"/>
      <c r="AU103" s="722"/>
      <c r="AV103" s="722"/>
      <c r="AW103" s="722"/>
      <c r="AX103" s="722"/>
      <c r="AY103" s="722"/>
      <c r="AZ103" s="722"/>
      <c r="BA103" s="722"/>
      <c r="BB103" s="722"/>
      <c r="FY103" s="720"/>
      <c r="FZ103" s="720"/>
      <c r="GA103" s="720"/>
      <c r="GB103" s="720"/>
      <c r="GC103" s="720"/>
      <c r="GD103" s="720"/>
      <c r="GK103" s="762"/>
      <c r="GL103" s="720"/>
      <c r="GM103" s="720"/>
      <c r="GN103" s="720"/>
      <c r="GO103" s="720"/>
      <c r="GP103" s="720"/>
      <c r="GQ103" s="720"/>
      <c r="GR103" s="720"/>
      <c r="GS103" s="720"/>
      <c r="GT103" s="720"/>
      <c r="GU103" s="720"/>
      <c r="GV103" s="720"/>
      <c r="GW103" s="720"/>
      <c r="GX103" s="720"/>
      <c r="GY103" s="720"/>
      <c r="GZ103" s="720"/>
      <c r="HA103" s="720"/>
      <c r="HB103" s="720"/>
      <c r="HC103" s="720"/>
      <c r="HD103" s="720"/>
      <c r="HE103" s="720"/>
      <c r="HF103" s="720"/>
      <c r="HG103" s="720"/>
      <c r="HH103" s="720"/>
      <c r="HI103" s="720"/>
      <c r="HJ103" s="720"/>
      <c r="HK103" s="720"/>
      <c r="HL103" s="720"/>
      <c r="HM103" s="720"/>
      <c r="HN103" s="720"/>
      <c r="HO103" s="720"/>
      <c r="HP103" s="720"/>
      <c r="HQ103" s="720"/>
      <c r="HR103" s="720"/>
      <c r="HS103" s="720"/>
      <c r="HT103" s="720"/>
      <c r="HU103" s="720"/>
      <c r="HV103" s="720"/>
      <c r="HW103" s="720"/>
    </row>
    <row r="104" spans="8:231" x14ac:dyDescent="0.2">
      <c r="H104" s="722"/>
      <c r="J104" s="722"/>
      <c r="L104" s="722"/>
      <c r="N104" s="722"/>
      <c r="P104" s="722"/>
      <c r="R104" s="722"/>
      <c r="T104" s="722"/>
      <c r="V104" s="722"/>
      <c r="X104" s="722"/>
      <c r="Z104" s="722"/>
      <c r="AB104" s="722"/>
      <c r="AD104" s="722"/>
      <c r="AF104" s="722"/>
      <c r="AG104" s="722"/>
      <c r="AH104" s="722"/>
      <c r="AI104" s="722"/>
      <c r="AJ104" s="722"/>
      <c r="AK104" s="722"/>
      <c r="AL104" s="722"/>
      <c r="AM104" s="722"/>
      <c r="AN104" s="722"/>
      <c r="AO104" s="722"/>
      <c r="AP104" s="722"/>
      <c r="AQ104" s="722"/>
      <c r="AR104" s="722"/>
      <c r="AS104" s="722"/>
      <c r="AT104" s="722"/>
      <c r="AU104" s="722"/>
      <c r="AV104" s="722"/>
      <c r="AW104" s="722"/>
      <c r="AX104" s="722"/>
      <c r="AY104" s="722"/>
      <c r="AZ104" s="722"/>
      <c r="BA104" s="722"/>
      <c r="BB104" s="722"/>
      <c r="FY104" s="720"/>
      <c r="FZ104" s="720"/>
      <c r="GA104" s="720"/>
      <c r="GB104" s="720"/>
      <c r="GC104" s="720"/>
      <c r="GD104" s="720"/>
      <c r="GK104" s="762"/>
      <c r="GL104" s="720"/>
      <c r="GM104" s="720"/>
      <c r="GN104" s="720"/>
      <c r="GO104" s="720"/>
      <c r="GP104" s="720"/>
      <c r="GQ104" s="720"/>
      <c r="GR104" s="720"/>
      <c r="GS104" s="720"/>
      <c r="GT104" s="720"/>
      <c r="GU104" s="720"/>
      <c r="GV104" s="720"/>
      <c r="GW104" s="720"/>
      <c r="GX104" s="720"/>
      <c r="GY104" s="720"/>
      <c r="GZ104" s="720"/>
      <c r="HA104" s="720"/>
      <c r="HB104" s="720"/>
      <c r="HC104" s="720"/>
      <c r="HD104" s="720"/>
      <c r="HE104" s="720"/>
      <c r="HF104" s="720"/>
      <c r="HG104" s="720"/>
      <c r="HH104" s="720"/>
      <c r="HI104" s="720"/>
      <c r="HJ104" s="720"/>
      <c r="HK104" s="720"/>
      <c r="HL104" s="720"/>
      <c r="HM104" s="720"/>
      <c r="HN104" s="720"/>
      <c r="HO104" s="720"/>
      <c r="HP104" s="720"/>
      <c r="HQ104" s="720"/>
      <c r="HR104" s="720"/>
      <c r="HS104" s="720"/>
      <c r="HT104" s="720"/>
      <c r="HU104" s="720"/>
      <c r="HV104" s="720"/>
      <c r="HW104" s="720"/>
    </row>
    <row r="105" spans="8:231" ht="14.4" x14ac:dyDescent="0.3">
      <c r="H105" s="722"/>
      <c r="J105" s="722"/>
      <c r="L105" s="722"/>
      <c r="N105" s="722"/>
      <c r="P105" s="722"/>
      <c r="R105" s="722"/>
      <c r="T105" s="722"/>
      <c r="V105" s="722"/>
      <c r="X105" s="722"/>
      <c r="Z105" s="722"/>
      <c r="AB105" s="722"/>
      <c r="AD105" s="722"/>
      <c r="AF105" s="722"/>
      <c r="AG105" s="722"/>
      <c r="AH105" s="722"/>
      <c r="AI105" s="722"/>
      <c r="AJ105" s="722"/>
      <c r="AK105" s="722"/>
      <c r="AL105" s="722"/>
      <c r="AM105" s="722"/>
      <c r="AN105" s="722"/>
      <c r="AO105" s="722"/>
      <c r="AP105" s="722"/>
      <c r="AQ105" s="722"/>
      <c r="AR105" s="722"/>
      <c r="AS105" s="722"/>
      <c r="AT105" s="722"/>
      <c r="AU105" s="722"/>
      <c r="AV105" s="722"/>
      <c r="AW105" s="722"/>
      <c r="AX105" s="722"/>
      <c r="AY105" s="722"/>
      <c r="AZ105" s="722"/>
      <c r="BA105" s="722"/>
      <c r="BB105" s="722"/>
      <c r="DF105" s="753">
        <v>1</v>
      </c>
      <c r="DG105" s="753">
        <v>4</v>
      </c>
      <c r="DH105" s="753">
        <v>0</v>
      </c>
      <c r="DI105" s="754">
        <v>1</v>
      </c>
      <c r="DJ105" s="755">
        <v>0.21</v>
      </c>
      <c r="DK105" s="755">
        <v>0.79</v>
      </c>
      <c r="DL105" s="755">
        <v>0</v>
      </c>
      <c r="DM105" s="755">
        <v>0</v>
      </c>
      <c r="DN105" s="756">
        <f>SUM(DJ105:DM105)</f>
        <v>1</v>
      </c>
      <c r="DO105" s="720"/>
      <c r="DP105" s="753">
        <v>3</v>
      </c>
      <c r="DQ105" s="753">
        <v>8</v>
      </c>
      <c r="DR105" s="753">
        <v>0</v>
      </c>
      <c r="DS105" s="754">
        <v>1</v>
      </c>
      <c r="DT105" s="755">
        <v>0.21</v>
      </c>
      <c r="DU105" s="755">
        <v>0.79</v>
      </c>
      <c r="DV105" s="755"/>
      <c r="DW105" s="755"/>
      <c r="DX105" s="756">
        <f>SUM(DT105:DW105)</f>
        <v>1</v>
      </c>
      <c r="DY105" s="720"/>
      <c r="DZ105" s="753">
        <v>6</v>
      </c>
      <c r="EA105" s="753">
        <v>6</v>
      </c>
      <c r="EB105" s="753">
        <v>0</v>
      </c>
      <c r="EC105" s="754">
        <v>1</v>
      </c>
      <c r="ED105" s="755">
        <v>0.21</v>
      </c>
      <c r="EE105" s="755">
        <v>0.79</v>
      </c>
      <c r="EF105" s="755">
        <v>0</v>
      </c>
      <c r="EG105" s="755">
        <v>0</v>
      </c>
      <c r="EH105" s="756">
        <f>SUM(ED105:EG105)</f>
        <v>1</v>
      </c>
      <c r="EI105" s="720"/>
      <c r="EJ105" s="753">
        <v>7</v>
      </c>
      <c r="EK105" s="753">
        <v>16</v>
      </c>
      <c r="EL105" s="753">
        <v>0</v>
      </c>
      <c r="EM105" s="754">
        <v>1</v>
      </c>
      <c r="EN105" s="755">
        <v>0.21</v>
      </c>
      <c r="EO105" s="755">
        <v>0.79</v>
      </c>
      <c r="EP105" s="755">
        <v>0</v>
      </c>
      <c r="EQ105" s="755">
        <v>0</v>
      </c>
      <c r="ER105" s="756">
        <f>SUM(EN105:EQ105)</f>
        <v>1</v>
      </c>
      <c r="ES105" s="720"/>
      <c r="ET105" s="753">
        <v>7</v>
      </c>
      <c r="EU105" s="753">
        <v>16</v>
      </c>
      <c r="EV105" s="753">
        <v>0</v>
      </c>
      <c r="EW105" s="754">
        <v>1</v>
      </c>
      <c r="EX105" s="755">
        <v>0.21</v>
      </c>
      <c r="EY105" s="755">
        <v>0.79</v>
      </c>
      <c r="EZ105" s="755">
        <v>0</v>
      </c>
      <c r="FA105" s="755">
        <v>0</v>
      </c>
      <c r="FB105" s="756">
        <f>SUM(EX105:FA105)</f>
        <v>1</v>
      </c>
      <c r="FC105" s="720"/>
      <c r="FD105" s="753">
        <v>7</v>
      </c>
      <c r="FE105" s="753">
        <v>8</v>
      </c>
      <c r="FF105" s="753">
        <v>0</v>
      </c>
      <c r="FG105" s="754">
        <v>1</v>
      </c>
      <c r="FH105" s="755">
        <v>0.21</v>
      </c>
      <c r="FI105" s="755">
        <v>0.79</v>
      </c>
      <c r="FJ105" s="755">
        <v>0</v>
      </c>
      <c r="FK105" s="755">
        <v>0</v>
      </c>
      <c r="FL105" s="756">
        <f>SUM(FH105:FK105)</f>
        <v>1</v>
      </c>
      <c r="FM105" s="720"/>
      <c r="FN105" s="753">
        <v>16</v>
      </c>
      <c r="FO105" s="753">
        <v>34</v>
      </c>
      <c r="FP105" s="753">
        <v>0</v>
      </c>
      <c r="FQ105" s="754">
        <v>1</v>
      </c>
      <c r="FR105" s="755">
        <v>0.21</v>
      </c>
      <c r="FS105" s="755">
        <v>0.79</v>
      </c>
      <c r="FT105" s="755">
        <v>0</v>
      </c>
      <c r="FU105" s="755">
        <v>0</v>
      </c>
      <c r="FV105" s="756">
        <f>SUM(FR105:FU105)</f>
        <v>1</v>
      </c>
      <c r="FW105" s="720"/>
      <c r="FX105" s="753">
        <v>11</v>
      </c>
      <c r="FY105" s="753">
        <v>10</v>
      </c>
      <c r="FZ105" s="753">
        <v>0</v>
      </c>
      <c r="GA105" s="754">
        <v>1</v>
      </c>
      <c r="GB105" s="755">
        <v>0.21</v>
      </c>
      <c r="GC105" s="755">
        <v>0.79</v>
      </c>
      <c r="GD105" s="755">
        <v>0</v>
      </c>
      <c r="GE105" s="755">
        <v>0.01</v>
      </c>
      <c r="GF105" s="756">
        <f>SUM(GB105:GE105)</f>
        <v>1.01</v>
      </c>
      <c r="GG105" s="720"/>
      <c r="GH105" s="753">
        <v>1</v>
      </c>
      <c r="GI105" s="753">
        <v>4</v>
      </c>
      <c r="GJ105" s="753">
        <v>1</v>
      </c>
      <c r="GK105" s="754">
        <v>1</v>
      </c>
      <c r="GL105" s="755">
        <v>0.21</v>
      </c>
      <c r="GM105" s="755">
        <v>0.79</v>
      </c>
      <c r="GN105" s="755">
        <v>0</v>
      </c>
      <c r="GO105" s="755">
        <v>0</v>
      </c>
      <c r="GP105" s="756">
        <f>SUM(GL105:GO105)</f>
        <v>1</v>
      </c>
      <c r="GQ105" s="720"/>
      <c r="GR105" s="753">
        <v>2</v>
      </c>
      <c r="GS105" s="753">
        <v>6</v>
      </c>
      <c r="GT105" s="753">
        <v>1</v>
      </c>
      <c r="GU105" s="754">
        <v>1</v>
      </c>
      <c r="GV105" s="755">
        <v>0.21</v>
      </c>
      <c r="GW105" s="755">
        <v>0.79</v>
      </c>
      <c r="GX105" s="755">
        <v>0</v>
      </c>
      <c r="GY105" s="755">
        <v>0</v>
      </c>
      <c r="GZ105" s="756">
        <f>SUM(GV105:GY105)</f>
        <v>1</v>
      </c>
      <c r="HA105" s="720"/>
      <c r="HB105" s="753">
        <v>1</v>
      </c>
      <c r="HC105" s="753">
        <v>0</v>
      </c>
      <c r="HD105" s="753">
        <v>1</v>
      </c>
      <c r="HE105" s="754">
        <v>1</v>
      </c>
      <c r="HF105" s="755">
        <v>0.21</v>
      </c>
      <c r="HG105" s="755">
        <v>0.79</v>
      </c>
      <c r="HH105" s="755">
        <v>0</v>
      </c>
      <c r="HI105" s="755">
        <v>0</v>
      </c>
      <c r="HJ105" s="756">
        <f>SUM(HF105:HI105)</f>
        <v>1</v>
      </c>
      <c r="HK105" s="720"/>
      <c r="HL105" s="753">
        <v>0</v>
      </c>
      <c r="HM105" s="753">
        <v>2</v>
      </c>
      <c r="HN105" s="753">
        <v>0</v>
      </c>
      <c r="HO105" s="754">
        <v>1</v>
      </c>
      <c r="HP105" s="755">
        <v>0.21</v>
      </c>
      <c r="HQ105" s="755">
        <v>0.79</v>
      </c>
      <c r="HR105" s="755">
        <v>0</v>
      </c>
      <c r="HS105" s="755">
        <v>0</v>
      </c>
      <c r="HT105" s="756">
        <f>SUM(HP105:HS105)</f>
        <v>1</v>
      </c>
      <c r="HU105" s="720"/>
      <c r="HV105" s="720"/>
      <c r="HW105" s="720"/>
    </row>
    <row r="106" spans="8:231" x14ac:dyDescent="0.2">
      <c r="H106" s="722"/>
      <c r="J106" s="722"/>
      <c r="L106" s="722"/>
      <c r="N106" s="722"/>
      <c r="P106" s="722"/>
      <c r="R106" s="722"/>
      <c r="T106" s="722"/>
      <c r="V106" s="722"/>
      <c r="X106" s="722"/>
      <c r="Z106" s="722"/>
      <c r="AB106" s="722"/>
      <c r="AD106" s="722"/>
      <c r="AF106" s="722"/>
      <c r="AG106" s="722"/>
      <c r="AH106" s="722"/>
      <c r="AI106" s="722"/>
      <c r="AJ106" s="722"/>
      <c r="AK106" s="722"/>
      <c r="AL106" s="722"/>
      <c r="AM106" s="722"/>
      <c r="AN106" s="722"/>
      <c r="AO106" s="722"/>
      <c r="AP106" s="722"/>
      <c r="AQ106" s="722"/>
      <c r="AR106" s="722"/>
      <c r="AS106" s="722"/>
      <c r="AT106" s="722"/>
      <c r="AU106" s="722"/>
      <c r="AV106" s="722"/>
      <c r="AW106" s="722"/>
      <c r="AX106" s="722"/>
      <c r="AY106" s="722"/>
      <c r="AZ106" s="722"/>
      <c r="BA106" s="722"/>
      <c r="BB106" s="722"/>
      <c r="DF106" s="669">
        <f>DJ105*$T$2</f>
        <v>6.7197479999999992</v>
      </c>
      <c r="DG106" s="689">
        <f>$AD$2*DK105</f>
        <v>22.130586000000001</v>
      </c>
      <c r="DH106" s="689">
        <f>DL105*$AY$2</f>
        <v>0</v>
      </c>
      <c r="DI106" s="693">
        <f>DM105*$J$2</f>
        <v>0</v>
      </c>
      <c r="DJ106" s="756">
        <f>DF106/SUM($DF106:$DI106)</f>
        <v>0.23291751145757963</v>
      </c>
      <c r="DK106" s="756">
        <f>DG106/SUM($DF106:$DI106)</f>
        <v>0.76708248854242034</v>
      </c>
      <c r="DL106" s="756">
        <f>DH106/SUM($DF106:$DI106)</f>
        <v>0</v>
      </c>
      <c r="DM106" s="756">
        <f>DI106/SUM($DF106:$DI106)</f>
        <v>0</v>
      </c>
      <c r="DN106" s="720"/>
      <c r="DO106" s="720"/>
      <c r="DP106" s="693"/>
      <c r="DQ106" s="689"/>
      <c r="DR106" s="689"/>
      <c r="DS106" s="758"/>
      <c r="DT106" s="756"/>
      <c r="DU106" s="720"/>
      <c r="DV106" s="720"/>
      <c r="DW106" s="720"/>
      <c r="DX106" s="720"/>
      <c r="DY106" s="720"/>
      <c r="DZ106" s="693"/>
      <c r="EA106" s="689"/>
      <c r="EB106" s="689"/>
      <c r="EC106" s="758"/>
      <c r="ED106" s="756"/>
      <c r="EE106" s="720"/>
      <c r="EF106" s="720"/>
      <c r="EG106" s="720"/>
      <c r="EH106" s="720"/>
      <c r="EI106" s="720"/>
      <c r="EJ106" s="693"/>
      <c r="EK106" s="689"/>
      <c r="EL106" s="689"/>
      <c r="EM106" s="758"/>
      <c r="EN106" s="756"/>
      <c r="EO106" s="720"/>
      <c r="EP106" s="720"/>
      <c r="EQ106" s="720"/>
      <c r="ER106" s="720"/>
      <c r="ES106" s="720"/>
      <c r="ET106" s="693"/>
      <c r="EU106" s="689"/>
      <c r="EV106" s="689"/>
      <c r="EW106" s="758"/>
      <c r="EX106" s="756"/>
      <c r="EY106" s="720"/>
      <c r="EZ106" s="720"/>
      <c r="FA106" s="720"/>
      <c r="FB106" s="720"/>
      <c r="FC106" s="720"/>
      <c r="FD106" s="693"/>
      <c r="FE106" s="689"/>
      <c r="FF106" s="689"/>
      <c r="FG106" s="758"/>
      <c r="FH106" s="756"/>
      <c r="FI106" s="720"/>
      <c r="FJ106" s="720"/>
      <c r="FK106" s="720"/>
      <c r="FL106" s="720"/>
      <c r="FM106" s="720"/>
      <c r="FN106" s="693"/>
      <c r="FO106" s="689"/>
      <c r="FP106" s="689"/>
      <c r="FQ106" s="758"/>
      <c r="FR106" s="756"/>
      <c r="FS106" s="720"/>
      <c r="FT106" s="720"/>
      <c r="FU106" s="720"/>
      <c r="FV106" s="720"/>
      <c r="FW106" s="720"/>
      <c r="FX106" s="693"/>
      <c r="FY106" s="689"/>
      <c r="FZ106" s="689"/>
      <c r="GA106" s="758"/>
      <c r="GB106" s="756"/>
      <c r="GC106" s="720"/>
      <c r="GD106" s="720"/>
      <c r="GE106" s="720"/>
      <c r="GF106" s="720"/>
      <c r="GG106" s="720"/>
      <c r="GH106" s="693"/>
      <c r="GI106" s="689"/>
      <c r="GJ106" s="689"/>
      <c r="GK106" s="758"/>
      <c r="GL106" s="756"/>
      <c r="GM106" s="720"/>
      <c r="GN106" s="720"/>
      <c r="GO106" s="720"/>
      <c r="GP106" s="720"/>
      <c r="GQ106" s="720"/>
      <c r="GR106" s="693"/>
      <c r="GS106" s="689"/>
      <c r="GT106" s="689"/>
      <c r="GU106" s="758"/>
      <c r="GV106" s="756"/>
      <c r="GW106" s="720"/>
      <c r="GX106" s="720"/>
      <c r="GY106" s="720"/>
      <c r="GZ106" s="720"/>
      <c r="HA106" s="720"/>
      <c r="HB106" s="693"/>
      <c r="HC106" s="689"/>
      <c r="HD106" s="689"/>
      <c r="HE106" s="758"/>
      <c r="HF106" s="756"/>
      <c r="HG106" s="720"/>
      <c r="HH106" s="720"/>
      <c r="HI106" s="720"/>
      <c r="HJ106" s="720"/>
      <c r="HK106" s="720"/>
      <c r="HL106" s="693"/>
      <c r="HM106" s="689"/>
      <c r="HN106" s="689"/>
      <c r="HO106" s="758"/>
      <c r="HP106" s="756"/>
      <c r="HQ106" s="720"/>
      <c r="HR106" s="720"/>
      <c r="HS106" s="720"/>
      <c r="HT106" s="720"/>
      <c r="HU106" s="720"/>
      <c r="HV106" s="720"/>
      <c r="HW106" s="720"/>
    </row>
    <row r="107" spans="8:231" x14ac:dyDescent="0.2">
      <c r="H107" s="722"/>
      <c r="J107" s="722"/>
      <c r="L107" s="722"/>
      <c r="N107" s="722"/>
      <c r="P107" s="722"/>
      <c r="R107" s="722"/>
      <c r="T107" s="722"/>
      <c r="V107" s="722"/>
      <c r="X107" s="722"/>
      <c r="Z107" s="722"/>
      <c r="AB107" s="722"/>
      <c r="AD107" s="722"/>
      <c r="AF107" s="722"/>
      <c r="AG107" s="722"/>
      <c r="AH107" s="722"/>
      <c r="AI107" s="722"/>
      <c r="AJ107" s="722"/>
      <c r="AK107" s="722"/>
      <c r="AL107" s="722"/>
      <c r="AM107" s="722"/>
      <c r="AN107" s="722"/>
      <c r="AO107" s="722"/>
      <c r="AP107" s="722"/>
      <c r="AQ107" s="722"/>
      <c r="AR107" s="722"/>
      <c r="AS107" s="722"/>
      <c r="AT107" s="722"/>
      <c r="AU107" s="722"/>
      <c r="AV107" s="722"/>
      <c r="AW107" s="722"/>
      <c r="AX107" s="722"/>
      <c r="AY107" s="722"/>
      <c r="AZ107" s="722"/>
      <c r="BA107" s="722"/>
      <c r="BB107" s="722"/>
      <c r="DF107" s="693" t="s">
        <v>1372</v>
      </c>
      <c r="DG107" s="753">
        <v>800</v>
      </c>
      <c r="DH107" s="689" t="s">
        <v>64</v>
      </c>
      <c r="DI107" s="758"/>
      <c r="DJ107" s="756" t="s">
        <v>1373</v>
      </c>
      <c r="DK107" s="720" t="s">
        <v>1374</v>
      </c>
      <c r="DL107" s="720"/>
      <c r="DM107" s="720"/>
      <c r="DN107" s="720"/>
      <c r="DO107" s="720"/>
      <c r="DP107" s="693" t="s">
        <v>1372</v>
      </c>
      <c r="DQ107" s="753">
        <v>800</v>
      </c>
      <c r="DR107" s="689" t="s">
        <v>64</v>
      </c>
      <c r="DS107" s="758"/>
      <c r="DT107" s="756" t="s">
        <v>1373</v>
      </c>
      <c r="DU107" s="720" t="s">
        <v>1374</v>
      </c>
      <c r="DV107" s="720"/>
      <c r="DW107" s="720"/>
      <c r="DX107" s="720"/>
      <c r="DY107" s="720"/>
      <c r="DZ107" s="693" t="s">
        <v>1372</v>
      </c>
      <c r="EA107" s="753">
        <v>800</v>
      </c>
      <c r="EB107" s="689" t="s">
        <v>64</v>
      </c>
      <c r="EC107" s="758"/>
      <c r="ED107" s="756" t="s">
        <v>1373</v>
      </c>
      <c r="EE107" s="720" t="s">
        <v>1374</v>
      </c>
      <c r="EF107" s="720"/>
      <c r="EG107" s="720"/>
      <c r="EH107" s="720"/>
      <c r="EI107" s="720"/>
      <c r="EJ107" s="693" t="s">
        <v>1372</v>
      </c>
      <c r="EK107" s="753">
        <v>800</v>
      </c>
      <c r="EL107" s="689" t="s">
        <v>64</v>
      </c>
      <c r="EM107" s="758"/>
      <c r="EN107" s="756" t="s">
        <v>1373</v>
      </c>
      <c r="EO107" s="720" t="s">
        <v>1374</v>
      </c>
      <c r="EP107" s="720"/>
      <c r="EQ107" s="720"/>
      <c r="ER107" s="720"/>
      <c r="ES107" s="720"/>
      <c r="ET107" s="693" t="s">
        <v>1372</v>
      </c>
      <c r="EU107" s="753">
        <v>800</v>
      </c>
      <c r="EV107" s="689" t="s">
        <v>64</v>
      </c>
      <c r="EW107" s="758"/>
      <c r="EX107" s="756" t="s">
        <v>1373</v>
      </c>
      <c r="EY107" s="720" t="s">
        <v>1374</v>
      </c>
      <c r="EZ107" s="720"/>
      <c r="FA107" s="720"/>
      <c r="FB107" s="720"/>
      <c r="FC107" s="720"/>
      <c r="FD107" s="693" t="s">
        <v>1372</v>
      </c>
      <c r="FE107" s="753">
        <v>800</v>
      </c>
      <c r="FF107" s="689" t="s">
        <v>64</v>
      </c>
      <c r="FG107" s="758"/>
      <c r="FH107" s="756" t="s">
        <v>1373</v>
      </c>
      <c r="FI107" s="720" t="s">
        <v>1374</v>
      </c>
      <c r="FJ107" s="720"/>
      <c r="FK107" s="720"/>
      <c r="FL107" s="720"/>
      <c r="FM107" s="720"/>
      <c r="FN107" s="693" t="s">
        <v>1372</v>
      </c>
      <c r="FO107" s="753">
        <v>800</v>
      </c>
      <c r="FP107" s="689" t="s">
        <v>64</v>
      </c>
      <c r="FQ107" s="758"/>
      <c r="FR107" s="756" t="s">
        <v>1373</v>
      </c>
      <c r="FS107" s="720" t="s">
        <v>1374</v>
      </c>
      <c r="FT107" s="720"/>
      <c r="FU107" s="720"/>
      <c r="FV107" s="720"/>
      <c r="FW107" s="720"/>
      <c r="FX107" s="693" t="s">
        <v>1372</v>
      </c>
      <c r="FY107" s="753">
        <v>800</v>
      </c>
      <c r="FZ107" s="689" t="s">
        <v>64</v>
      </c>
      <c r="GA107" s="758"/>
      <c r="GB107" s="756" t="s">
        <v>1373</v>
      </c>
      <c r="GC107" s="720" t="s">
        <v>1374</v>
      </c>
      <c r="GD107" s="720"/>
      <c r="GE107" s="720"/>
      <c r="GF107" s="720"/>
      <c r="GG107" s="720"/>
      <c r="GH107" s="693" t="s">
        <v>1372</v>
      </c>
      <c r="GI107" s="753">
        <v>800</v>
      </c>
      <c r="GJ107" s="689" t="s">
        <v>64</v>
      </c>
      <c r="GK107" s="758"/>
      <c r="GL107" s="756" t="s">
        <v>1373</v>
      </c>
      <c r="GM107" s="720" t="s">
        <v>1374</v>
      </c>
      <c r="GN107" s="720"/>
      <c r="GO107" s="720"/>
      <c r="GP107" s="720"/>
      <c r="GQ107" s="720"/>
      <c r="GR107" s="693" t="s">
        <v>1372</v>
      </c>
      <c r="GS107" s="753">
        <v>800</v>
      </c>
      <c r="GT107" s="689" t="s">
        <v>64</v>
      </c>
      <c r="GU107" s="758"/>
      <c r="GV107" s="756" t="s">
        <v>1373</v>
      </c>
      <c r="GW107" s="720" t="s">
        <v>1374</v>
      </c>
      <c r="GX107" s="720"/>
      <c r="GY107" s="720"/>
      <c r="GZ107" s="720"/>
      <c r="HA107" s="720"/>
      <c r="HB107" s="693" t="s">
        <v>1372</v>
      </c>
      <c r="HC107" s="753">
        <v>800</v>
      </c>
      <c r="HD107" s="689" t="s">
        <v>64</v>
      </c>
      <c r="HE107" s="758"/>
      <c r="HF107" s="756" t="s">
        <v>1373</v>
      </c>
      <c r="HG107" s="720" t="s">
        <v>1374</v>
      </c>
      <c r="HH107" s="720"/>
      <c r="HI107" s="720"/>
      <c r="HJ107" s="720"/>
      <c r="HK107" s="720"/>
      <c r="HL107" s="693" t="s">
        <v>1372</v>
      </c>
      <c r="HM107" s="753">
        <v>800</v>
      </c>
      <c r="HN107" s="689" t="s">
        <v>64</v>
      </c>
      <c r="HO107" s="758"/>
      <c r="HP107" s="756" t="s">
        <v>1373</v>
      </c>
      <c r="HQ107" s="720" t="s">
        <v>1374</v>
      </c>
      <c r="HR107" s="720"/>
      <c r="HS107" s="720"/>
      <c r="HT107" s="720"/>
      <c r="HU107" s="720"/>
      <c r="HV107" s="720"/>
      <c r="HW107" s="720"/>
    </row>
    <row r="108" spans="8:231" ht="14.4" x14ac:dyDescent="0.3">
      <c r="H108" s="722"/>
      <c r="J108" s="722"/>
      <c r="L108" s="722"/>
      <c r="N108" s="722"/>
      <c r="P108" s="722"/>
      <c r="R108" s="722"/>
      <c r="T108" s="722"/>
      <c r="V108" s="722"/>
      <c r="X108" s="722"/>
      <c r="Z108" s="722"/>
      <c r="AB108" s="722"/>
      <c r="AD108" s="722"/>
      <c r="AF108" s="722"/>
      <c r="AG108" s="722"/>
      <c r="AH108" s="722"/>
      <c r="AI108" s="722"/>
      <c r="AJ108" s="722"/>
      <c r="AK108" s="722"/>
      <c r="AL108" s="722"/>
      <c r="AM108" s="722"/>
      <c r="AN108" s="722"/>
      <c r="AO108" s="722"/>
      <c r="AP108" s="722"/>
      <c r="AQ108" s="722"/>
      <c r="AR108" s="722"/>
      <c r="AS108" s="722"/>
      <c r="AT108" s="722"/>
      <c r="AU108" s="722"/>
      <c r="AV108" s="722"/>
      <c r="AW108" s="722"/>
      <c r="AX108" s="722"/>
      <c r="AY108" s="722"/>
      <c r="AZ108" s="722"/>
      <c r="BA108" s="722"/>
      <c r="BB108" s="722"/>
      <c r="DF108" s="693" t="s">
        <v>1375</v>
      </c>
      <c r="DG108" s="689"/>
      <c r="DH108" s="689"/>
      <c r="DI108" s="758"/>
      <c r="DJ108" s="769">
        <v>0.104</v>
      </c>
      <c r="DK108" s="759">
        <v>0</v>
      </c>
      <c r="DL108" s="720"/>
      <c r="DM108" s="720"/>
      <c r="DN108" s="720"/>
      <c r="DO108" s="720"/>
      <c r="DP108" s="693" t="s">
        <v>1375</v>
      </c>
      <c r="DQ108" s="689"/>
      <c r="DR108" s="689"/>
      <c r="DS108" s="758"/>
      <c r="DT108" s="769">
        <v>0.26</v>
      </c>
      <c r="DU108" s="759">
        <v>0</v>
      </c>
      <c r="DV108" s="720"/>
      <c r="DW108" s="720"/>
      <c r="DX108" s="720"/>
      <c r="DY108" s="720"/>
      <c r="DZ108" s="693" t="s">
        <v>1375</v>
      </c>
      <c r="EA108" s="689"/>
      <c r="EB108" s="689"/>
      <c r="EC108" s="758"/>
      <c r="ED108" s="769">
        <v>0.4</v>
      </c>
      <c r="EE108" s="759">
        <v>0</v>
      </c>
      <c r="EF108" s="720"/>
      <c r="EG108" s="720"/>
      <c r="EH108" s="720"/>
      <c r="EI108" s="720"/>
      <c r="EJ108" s="693" t="s">
        <v>1375</v>
      </c>
      <c r="EK108" s="689"/>
      <c r="EL108" s="689"/>
      <c r="EM108" s="758"/>
      <c r="EN108" s="769">
        <v>0.57499999999999996</v>
      </c>
      <c r="EO108" s="759">
        <v>0</v>
      </c>
      <c r="EP108" s="720"/>
      <c r="EQ108" s="720"/>
      <c r="ER108" s="720"/>
      <c r="ES108" s="720"/>
      <c r="ET108" s="693" t="s">
        <v>1375</v>
      </c>
      <c r="EU108" s="689"/>
      <c r="EV108" s="689"/>
      <c r="EW108" s="758"/>
      <c r="EX108" s="769">
        <v>0.57499999999999996</v>
      </c>
      <c r="EY108" s="759">
        <v>0</v>
      </c>
      <c r="EZ108" s="720"/>
      <c r="FA108" s="720"/>
      <c r="FB108" s="720"/>
      <c r="FC108" s="720"/>
      <c r="FD108" s="693" t="s">
        <v>1375</v>
      </c>
      <c r="FE108" s="689"/>
      <c r="FF108" s="689"/>
      <c r="FG108" s="758"/>
      <c r="FH108" s="769">
        <v>0.95</v>
      </c>
      <c r="FI108" s="759">
        <v>0</v>
      </c>
      <c r="FJ108" s="720"/>
      <c r="FK108" s="720"/>
      <c r="FL108" s="720"/>
      <c r="FM108" s="720"/>
      <c r="FN108" s="693" t="s">
        <v>1375</v>
      </c>
      <c r="FO108" s="689"/>
      <c r="FP108" s="689"/>
      <c r="FQ108" s="758"/>
      <c r="FR108" s="769">
        <v>1.31</v>
      </c>
      <c r="FS108" s="759">
        <v>0</v>
      </c>
      <c r="FT108" s="720"/>
      <c r="FU108" s="720"/>
      <c r="FV108" s="720"/>
      <c r="FW108" s="720"/>
      <c r="FX108" s="693" t="s">
        <v>1375</v>
      </c>
      <c r="FY108" s="689"/>
      <c r="FZ108" s="689"/>
      <c r="GA108" s="758"/>
      <c r="GB108" s="769">
        <v>0.75</v>
      </c>
      <c r="GC108" s="759">
        <v>0</v>
      </c>
      <c r="GD108" s="720"/>
      <c r="GE108" s="720"/>
      <c r="GF108" s="720"/>
      <c r="GG108" s="720"/>
      <c r="GH108" s="693" t="s">
        <v>1375</v>
      </c>
      <c r="GI108" s="689"/>
      <c r="GJ108" s="689"/>
      <c r="GK108" s="758"/>
      <c r="GL108" s="769">
        <v>8.5000000000000006E-2</v>
      </c>
      <c r="GM108" s="759">
        <v>0</v>
      </c>
      <c r="GN108" s="720"/>
      <c r="GO108" s="720"/>
      <c r="GP108" s="720"/>
      <c r="GQ108" s="720"/>
      <c r="GR108" s="693" t="s">
        <v>1375</v>
      </c>
      <c r="GS108" s="689"/>
      <c r="GT108" s="689"/>
      <c r="GU108" s="758"/>
      <c r="GV108" s="769">
        <v>0.17</v>
      </c>
      <c r="GW108" s="759">
        <v>0</v>
      </c>
      <c r="GX108" s="720"/>
      <c r="GY108" s="720"/>
      <c r="GZ108" s="720"/>
      <c r="HA108" s="720"/>
      <c r="HB108" s="693" t="s">
        <v>1375</v>
      </c>
      <c r="HC108" s="689"/>
      <c r="HD108" s="689"/>
      <c r="HE108" s="758"/>
      <c r="HF108" s="769">
        <v>0.16500000000000001</v>
      </c>
      <c r="HG108" s="759">
        <v>0</v>
      </c>
      <c r="HH108" s="720"/>
      <c r="HI108" s="720"/>
      <c r="HJ108" s="720"/>
      <c r="HK108" s="720"/>
      <c r="HL108" s="693" t="s">
        <v>1375</v>
      </c>
      <c r="HM108" s="689"/>
      <c r="HN108" s="689"/>
      <c r="HO108" s="758"/>
      <c r="HP108" s="759">
        <v>0</v>
      </c>
      <c r="HQ108" s="769">
        <v>0.35</v>
      </c>
      <c r="HR108" s="720"/>
      <c r="HS108" s="720"/>
      <c r="HT108" s="720"/>
      <c r="HU108" s="720"/>
      <c r="HV108" s="720"/>
      <c r="HW108" s="720"/>
    </row>
    <row r="109" spans="8:231" x14ac:dyDescent="0.2">
      <c r="H109" s="722"/>
      <c r="J109" s="722"/>
      <c r="L109" s="722"/>
      <c r="N109" s="722"/>
      <c r="P109" s="722"/>
      <c r="R109" s="722"/>
      <c r="T109" s="722"/>
      <c r="V109" s="722"/>
      <c r="X109" s="722"/>
      <c r="Z109" s="722"/>
      <c r="AB109" s="722"/>
      <c r="AD109" s="722"/>
      <c r="AF109" s="722"/>
      <c r="AG109" s="722"/>
      <c r="AH109" s="722"/>
      <c r="AI109" s="722"/>
      <c r="AJ109" s="722"/>
      <c r="AK109" s="722"/>
      <c r="AL109" s="722"/>
      <c r="AM109" s="722"/>
      <c r="AN109" s="722"/>
      <c r="AO109" s="722"/>
      <c r="AP109" s="722"/>
      <c r="AQ109" s="722"/>
      <c r="AR109" s="722"/>
      <c r="AS109" s="722"/>
      <c r="AT109" s="722"/>
      <c r="AU109" s="722"/>
      <c r="AV109" s="722"/>
      <c r="AW109" s="722"/>
      <c r="AX109" s="722"/>
      <c r="AY109" s="722"/>
      <c r="AZ109" s="722"/>
      <c r="BA109" s="722"/>
      <c r="BB109" s="722"/>
      <c r="DF109" s="760" t="s">
        <v>1376</v>
      </c>
      <c r="DG109" s="761" t="s">
        <v>1377</v>
      </c>
      <c r="DH109" s="761" t="s">
        <v>1378</v>
      </c>
      <c r="DI109" s="761" t="s">
        <v>1379</v>
      </c>
      <c r="DJ109" s="761" t="s">
        <v>1380</v>
      </c>
      <c r="DK109" s="762"/>
      <c r="DL109" s="762"/>
      <c r="DM109" s="762"/>
      <c r="DN109" s="762"/>
      <c r="DO109" s="762"/>
      <c r="DP109" s="760" t="s">
        <v>1376</v>
      </c>
      <c r="DQ109" s="761" t="s">
        <v>1377</v>
      </c>
      <c r="DR109" s="761" t="s">
        <v>1378</v>
      </c>
      <c r="DS109" s="761" t="s">
        <v>1379</v>
      </c>
      <c r="DT109" s="761" t="s">
        <v>1380</v>
      </c>
      <c r="DU109" s="762"/>
      <c r="DV109" s="762"/>
      <c r="DW109" s="762"/>
      <c r="DX109" s="762"/>
      <c r="DY109" s="762"/>
      <c r="DZ109" s="760" t="s">
        <v>1376</v>
      </c>
      <c r="EA109" s="761" t="s">
        <v>1377</v>
      </c>
      <c r="EB109" s="761" t="s">
        <v>1378</v>
      </c>
      <c r="EC109" s="761" t="s">
        <v>1379</v>
      </c>
      <c r="ED109" s="761" t="s">
        <v>1380</v>
      </c>
      <c r="EE109" s="762"/>
      <c r="EF109" s="762"/>
      <c r="EG109" s="762"/>
      <c r="EH109" s="762"/>
      <c r="EI109" s="762"/>
      <c r="EJ109" s="760" t="s">
        <v>1376</v>
      </c>
      <c r="EK109" s="761" t="s">
        <v>1377</v>
      </c>
      <c r="EL109" s="761" t="s">
        <v>1378</v>
      </c>
      <c r="EM109" s="761" t="s">
        <v>1379</v>
      </c>
      <c r="EN109" s="761" t="s">
        <v>1380</v>
      </c>
      <c r="EO109" s="762"/>
      <c r="EP109" s="762"/>
      <c r="EQ109" s="762"/>
      <c r="ER109" s="762"/>
      <c r="ES109" s="762"/>
      <c r="ET109" s="760" t="s">
        <v>1376</v>
      </c>
      <c r="EU109" s="761" t="s">
        <v>1377</v>
      </c>
      <c r="EV109" s="761" t="s">
        <v>1378</v>
      </c>
      <c r="EW109" s="761" t="s">
        <v>1379</v>
      </c>
      <c r="EX109" s="761" t="s">
        <v>1380</v>
      </c>
      <c r="EY109" s="762"/>
      <c r="EZ109" s="762"/>
      <c r="FA109" s="762"/>
      <c r="FB109" s="762"/>
      <c r="FC109" s="762"/>
      <c r="FD109" s="760" t="s">
        <v>1376</v>
      </c>
      <c r="FE109" s="761" t="s">
        <v>1377</v>
      </c>
      <c r="FF109" s="761" t="s">
        <v>1378</v>
      </c>
      <c r="FG109" s="761" t="s">
        <v>1379</v>
      </c>
      <c r="FH109" s="761" t="s">
        <v>1380</v>
      </c>
      <c r="FI109" s="762"/>
      <c r="FJ109" s="762"/>
      <c r="FK109" s="762"/>
      <c r="FL109" s="762"/>
      <c r="FM109" s="762"/>
      <c r="FN109" s="760" t="s">
        <v>1376</v>
      </c>
      <c r="FO109" s="761" t="s">
        <v>1377</v>
      </c>
      <c r="FP109" s="761" t="s">
        <v>1378</v>
      </c>
      <c r="FQ109" s="761" t="s">
        <v>1379</v>
      </c>
      <c r="FR109" s="761" t="s">
        <v>1380</v>
      </c>
      <c r="FS109" s="762"/>
      <c r="FT109" s="762"/>
      <c r="FU109" s="762"/>
      <c r="FV109" s="762"/>
      <c r="FW109" s="762"/>
      <c r="FX109" s="760" t="s">
        <v>1376</v>
      </c>
      <c r="FY109" s="761" t="s">
        <v>1377</v>
      </c>
      <c r="FZ109" s="761" t="s">
        <v>1378</v>
      </c>
      <c r="GA109" s="761" t="s">
        <v>1379</v>
      </c>
      <c r="GB109" s="761" t="s">
        <v>1380</v>
      </c>
      <c r="GC109" s="762"/>
      <c r="GD109" s="762"/>
      <c r="GE109" s="762"/>
      <c r="GF109" s="762"/>
      <c r="GG109" s="762"/>
      <c r="GH109" s="760" t="s">
        <v>1376</v>
      </c>
      <c r="GI109" s="761" t="s">
        <v>1377</v>
      </c>
      <c r="GJ109" s="761" t="s">
        <v>1378</v>
      </c>
      <c r="GK109" s="761" t="s">
        <v>1379</v>
      </c>
      <c r="GL109" s="761" t="s">
        <v>1380</v>
      </c>
      <c r="GM109" s="762"/>
      <c r="GN109" s="762"/>
      <c r="GO109" s="762"/>
      <c r="GP109" s="762"/>
      <c r="GQ109" s="762"/>
      <c r="GR109" s="760" t="s">
        <v>1376</v>
      </c>
      <c r="GS109" s="761" t="s">
        <v>1377</v>
      </c>
      <c r="GT109" s="761" t="s">
        <v>1378</v>
      </c>
      <c r="GU109" s="761" t="s">
        <v>1379</v>
      </c>
      <c r="GV109" s="761" t="s">
        <v>1380</v>
      </c>
      <c r="GW109" s="762"/>
      <c r="GX109" s="762"/>
      <c r="GY109" s="762"/>
      <c r="GZ109" s="762"/>
      <c r="HA109" s="762"/>
      <c r="HB109" s="760" t="s">
        <v>1376</v>
      </c>
      <c r="HC109" s="761" t="s">
        <v>1377</v>
      </c>
      <c r="HD109" s="761" t="s">
        <v>1378</v>
      </c>
      <c r="HE109" s="761" t="s">
        <v>1379</v>
      </c>
      <c r="HF109" s="761" t="s">
        <v>1380</v>
      </c>
      <c r="HG109" s="762"/>
      <c r="HH109" s="762"/>
      <c r="HI109" s="762"/>
      <c r="HJ109" s="762"/>
      <c r="HK109" s="762"/>
      <c r="HL109" s="760" t="s">
        <v>1376</v>
      </c>
      <c r="HM109" s="761" t="s">
        <v>1377</v>
      </c>
      <c r="HN109" s="761" t="s">
        <v>1378</v>
      </c>
      <c r="HO109" s="761" t="s">
        <v>1379</v>
      </c>
      <c r="HP109" s="761" t="s">
        <v>1380</v>
      </c>
      <c r="HQ109" s="762"/>
      <c r="HR109" s="762"/>
      <c r="HS109" s="762"/>
      <c r="HT109" s="762"/>
      <c r="HU109" s="762"/>
      <c r="HV109" s="762"/>
      <c r="HW109" s="762"/>
    </row>
    <row r="110" spans="8:231" x14ac:dyDescent="0.2">
      <c r="H110" s="722"/>
      <c r="J110" s="722"/>
      <c r="L110" s="722"/>
      <c r="N110" s="722"/>
      <c r="P110" s="722"/>
      <c r="R110" s="722"/>
      <c r="T110" s="722"/>
      <c r="V110" s="722"/>
      <c r="X110" s="722"/>
      <c r="Z110" s="722"/>
      <c r="AB110" s="722"/>
      <c r="AD110" s="722"/>
      <c r="AF110" s="722"/>
      <c r="AG110" s="722"/>
      <c r="AH110" s="722"/>
      <c r="AI110" s="722"/>
      <c r="AJ110" s="722"/>
      <c r="AK110" s="722"/>
      <c r="AL110" s="722"/>
      <c r="AM110" s="722"/>
      <c r="AN110" s="722"/>
      <c r="AO110" s="722"/>
      <c r="AP110" s="722"/>
      <c r="AQ110" s="722"/>
      <c r="AR110" s="722"/>
      <c r="AS110" s="722"/>
      <c r="AT110" s="722"/>
      <c r="AU110" s="722"/>
      <c r="AV110" s="722"/>
      <c r="AW110" s="722"/>
      <c r="AX110" s="722"/>
      <c r="AY110" s="722"/>
      <c r="AZ110" s="722"/>
      <c r="BA110" s="722"/>
      <c r="BB110" s="722"/>
      <c r="DF110" s="693">
        <f>DF105+DG105/4-DH105/2</f>
        <v>2</v>
      </c>
      <c r="DG110" s="689">
        <f>DF110*DI105</f>
        <v>2</v>
      </c>
      <c r="DH110" s="689">
        <f>DG110*DK105/DJ105</f>
        <v>7.5238095238095246</v>
      </c>
      <c r="DI110" s="758">
        <f>DG110*DL105/DJ105</f>
        <v>0</v>
      </c>
      <c r="DJ110" s="758">
        <f>DG110*DM105/DJ105</f>
        <v>0</v>
      </c>
      <c r="DK110" s="693">
        <v>1</v>
      </c>
      <c r="DL110" s="720"/>
      <c r="DM110" s="720"/>
      <c r="DN110" s="758">
        <f>SUM(DG110:DM110)</f>
        <v>10.523809523809526</v>
      </c>
      <c r="DO110" s="720"/>
      <c r="DP110" s="693">
        <f>DP105+DQ105/4-DR105/2</f>
        <v>5</v>
      </c>
      <c r="DQ110" s="689">
        <f>DP110*DS105</f>
        <v>5</v>
      </c>
      <c r="DR110" s="689">
        <f>DQ110*DU105/DT105</f>
        <v>18.80952380952381</v>
      </c>
      <c r="DS110" s="758">
        <f>DQ110*DV105/DT105</f>
        <v>0</v>
      </c>
      <c r="DT110" s="758">
        <f>DQ110*DW105/DT105</f>
        <v>0</v>
      </c>
      <c r="DU110" s="693">
        <v>1</v>
      </c>
      <c r="DV110" s="720"/>
      <c r="DW110" s="720"/>
      <c r="DX110" s="758">
        <f>SUM(DQ110:DW110)</f>
        <v>24.80952380952381</v>
      </c>
      <c r="DY110" s="720"/>
      <c r="DZ110" s="693">
        <f>DZ105+EA105/4-EB105/2</f>
        <v>7.5</v>
      </c>
      <c r="EA110" s="689">
        <f>DZ110*EC105</f>
        <v>7.5</v>
      </c>
      <c r="EB110" s="689">
        <f>EA110*EE105/ED105</f>
        <v>28.214285714285719</v>
      </c>
      <c r="EC110" s="758">
        <f>EA110*EF105/ED105</f>
        <v>0</v>
      </c>
      <c r="ED110" s="758">
        <f>EA110*EG105/ED105</f>
        <v>0</v>
      </c>
      <c r="EE110" s="693">
        <v>1</v>
      </c>
      <c r="EF110" s="720"/>
      <c r="EG110" s="720"/>
      <c r="EH110" s="758">
        <f>SUM(EA110:EG110)</f>
        <v>36.714285714285722</v>
      </c>
      <c r="EI110" s="720"/>
      <c r="EJ110" s="693">
        <f>EJ105+EK105/4-EL105/2</f>
        <v>11</v>
      </c>
      <c r="EK110" s="689">
        <f>EJ110*EM105</f>
        <v>11</v>
      </c>
      <c r="EL110" s="689">
        <f>EK110*EO105/EN105</f>
        <v>41.380952380952387</v>
      </c>
      <c r="EM110" s="758">
        <f>EK110*EP105/EN105</f>
        <v>0</v>
      </c>
      <c r="EN110" s="758">
        <f>EK110*EQ105/EN105</f>
        <v>0</v>
      </c>
      <c r="EO110" s="693">
        <v>1</v>
      </c>
      <c r="EP110" s="720"/>
      <c r="EQ110" s="720"/>
      <c r="ER110" s="758">
        <f>SUM(EK110:EQ110)</f>
        <v>53.380952380952387</v>
      </c>
      <c r="ES110" s="720"/>
      <c r="ET110" s="693">
        <f>ET105+EU105/4-EV105/2</f>
        <v>11</v>
      </c>
      <c r="EU110" s="689">
        <f>ET110*EW105</f>
        <v>11</v>
      </c>
      <c r="EV110" s="689">
        <f>EU110*EY105/EX105</f>
        <v>41.380952380952387</v>
      </c>
      <c r="EW110" s="758">
        <f>EU110*EZ105/EX105</f>
        <v>0</v>
      </c>
      <c r="EX110" s="758">
        <f>EU110*FA105/EX105</f>
        <v>0</v>
      </c>
      <c r="EY110" s="693">
        <v>1</v>
      </c>
      <c r="EZ110" s="720"/>
      <c r="FA110" s="720"/>
      <c r="FB110" s="758">
        <f>SUM(EU110:FA110)</f>
        <v>53.380952380952387</v>
      </c>
      <c r="FC110" s="720"/>
      <c r="FD110" s="693">
        <f>FD105+FE105/4-FF105/2</f>
        <v>9</v>
      </c>
      <c r="FE110" s="689">
        <f>FD110*FG105</f>
        <v>9</v>
      </c>
      <c r="FF110" s="689">
        <f>FE110*FI105/FH105</f>
        <v>33.857142857142861</v>
      </c>
      <c r="FG110" s="758">
        <f>FE110*FJ105/FH105</f>
        <v>0</v>
      </c>
      <c r="FH110" s="758">
        <f>FE110*FK105/FH105</f>
        <v>0</v>
      </c>
      <c r="FI110" s="693">
        <v>1</v>
      </c>
      <c r="FJ110" s="720"/>
      <c r="FK110" s="720"/>
      <c r="FL110" s="758">
        <f>SUM(FE110:FK110)</f>
        <v>43.857142857142861</v>
      </c>
      <c r="FM110" s="720"/>
      <c r="FN110" s="693">
        <f>FN105+FO105/4-FP105/2</f>
        <v>24.5</v>
      </c>
      <c r="FO110" s="689">
        <f>FN110*FQ105</f>
        <v>24.5</v>
      </c>
      <c r="FP110" s="689">
        <f>FO110*FS105/FR105</f>
        <v>92.166666666666671</v>
      </c>
      <c r="FQ110" s="758">
        <f>FO110*FT105/FR105</f>
        <v>0</v>
      </c>
      <c r="FR110" s="758">
        <f>FO110*FU105/FR105</f>
        <v>0</v>
      </c>
      <c r="FS110" s="693">
        <v>1</v>
      </c>
      <c r="FT110" s="720"/>
      <c r="FU110" s="720"/>
      <c r="FV110" s="758">
        <f>SUM(FO110:FU110)</f>
        <v>117.66666666666667</v>
      </c>
      <c r="FW110" s="720"/>
      <c r="FX110" s="693">
        <f>FX105+FY105/4-FZ105/2</f>
        <v>13.5</v>
      </c>
      <c r="FY110" s="689">
        <f>FX110*GA105</f>
        <v>13.5</v>
      </c>
      <c r="FZ110" s="689">
        <f>FY110*GC105/GB105</f>
        <v>50.785714285714292</v>
      </c>
      <c r="GA110" s="758">
        <f>FY110*GD105/GB105</f>
        <v>0</v>
      </c>
      <c r="GB110" s="758">
        <f>FY110*GE105/GB105</f>
        <v>0.6428571428571429</v>
      </c>
      <c r="GC110" s="693">
        <v>1</v>
      </c>
      <c r="GD110" s="720"/>
      <c r="GE110" s="720"/>
      <c r="GF110" s="758">
        <f>SUM(FY110:GE110)</f>
        <v>65.928571428571431</v>
      </c>
      <c r="GG110" s="720"/>
      <c r="GH110" s="693">
        <f>GH105+GI105/4-GJ105/2</f>
        <v>1.5</v>
      </c>
      <c r="GI110" s="689">
        <f>GH110*GK105</f>
        <v>1.5</v>
      </c>
      <c r="GJ110" s="689">
        <f>GI110*GM105/GL105</f>
        <v>5.6428571428571432</v>
      </c>
      <c r="GK110" s="758">
        <f>GI110*GN105/GL105</f>
        <v>0</v>
      </c>
      <c r="GL110" s="758">
        <f>GI110*GO105/GL105</f>
        <v>0</v>
      </c>
      <c r="GM110" s="693">
        <v>1</v>
      </c>
      <c r="GN110" s="720"/>
      <c r="GO110" s="720"/>
      <c r="GP110" s="758">
        <f>SUM(GI110:GO110)</f>
        <v>8.1428571428571423</v>
      </c>
      <c r="GQ110" s="720"/>
      <c r="GR110" s="693">
        <f>GR105+GS105/4-GT105/2</f>
        <v>3</v>
      </c>
      <c r="GS110" s="689">
        <f>GR110*GU105</f>
        <v>3</v>
      </c>
      <c r="GT110" s="689">
        <f>GS110*GW105/GV105</f>
        <v>11.285714285714286</v>
      </c>
      <c r="GU110" s="758">
        <f>GS110*GX105/GV105</f>
        <v>0</v>
      </c>
      <c r="GV110" s="758">
        <f>GS110*GY105/GV105</f>
        <v>0</v>
      </c>
      <c r="GW110" s="693">
        <v>1</v>
      </c>
      <c r="GX110" s="720"/>
      <c r="GY110" s="720"/>
      <c r="GZ110" s="758">
        <f>SUM(GS110:GY110)</f>
        <v>15.285714285714286</v>
      </c>
      <c r="HA110" s="720"/>
      <c r="HB110" s="693">
        <f>HB105+HC105/4-HD105/2</f>
        <v>0.5</v>
      </c>
      <c r="HC110" s="689">
        <f>HB110*HE105</f>
        <v>0.5</v>
      </c>
      <c r="HD110" s="689">
        <f>HC110*HG105/HF105</f>
        <v>1.8809523809523812</v>
      </c>
      <c r="HE110" s="758">
        <f>HC110*HH105/HF105</f>
        <v>0</v>
      </c>
      <c r="HF110" s="758">
        <f>HC110*HI105/HF105</f>
        <v>0</v>
      </c>
      <c r="HG110" s="693">
        <v>1</v>
      </c>
      <c r="HH110" s="720"/>
      <c r="HI110" s="720"/>
      <c r="HJ110" s="758">
        <f>SUM(HC110:HI110)</f>
        <v>3.3809523809523814</v>
      </c>
      <c r="HK110" s="720"/>
      <c r="HL110" s="693">
        <f>HL105+HM105/4-HN105/2</f>
        <v>0.5</v>
      </c>
      <c r="HM110" s="689">
        <f>HL110*HO105</f>
        <v>0.5</v>
      </c>
      <c r="HN110" s="689">
        <f>HM110*HQ105/HP105</f>
        <v>1.8809523809523812</v>
      </c>
      <c r="HO110" s="758">
        <f>HM110*HR105/HP105</f>
        <v>0</v>
      </c>
      <c r="HP110" s="758">
        <f>HM110*HS105/HP105</f>
        <v>0</v>
      </c>
      <c r="HQ110" s="693">
        <v>1</v>
      </c>
      <c r="HR110" s="720"/>
      <c r="HS110" s="720"/>
      <c r="HT110" s="758">
        <f>SUM(HM110:HS110)</f>
        <v>3.3809523809523814</v>
      </c>
      <c r="HU110" s="720"/>
      <c r="HV110" s="720"/>
      <c r="HW110" s="720"/>
    </row>
    <row r="111" spans="8:231" x14ac:dyDescent="0.2">
      <c r="H111" s="722"/>
      <c r="J111" s="722"/>
      <c r="L111" s="722"/>
      <c r="N111" s="722"/>
      <c r="P111" s="722"/>
      <c r="R111" s="722"/>
      <c r="T111" s="722"/>
      <c r="V111" s="722"/>
      <c r="X111" s="722"/>
      <c r="Z111" s="722"/>
      <c r="AB111" s="722"/>
      <c r="AD111" s="722"/>
      <c r="AF111" s="722"/>
      <c r="AG111" s="722"/>
      <c r="AH111" s="722"/>
      <c r="AI111" s="722"/>
      <c r="AJ111" s="722"/>
      <c r="AK111" s="722"/>
      <c r="AL111" s="722"/>
      <c r="AM111" s="722"/>
      <c r="AN111" s="722"/>
      <c r="AO111" s="722"/>
      <c r="AP111" s="722"/>
      <c r="AQ111" s="722"/>
      <c r="AR111" s="722"/>
      <c r="AS111" s="722"/>
      <c r="AT111" s="722"/>
      <c r="AU111" s="722"/>
      <c r="AV111" s="722"/>
      <c r="AW111" s="722"/>
      <c r="AX111" s="722"/>
      <c r="AY111" s="722"/>
      <c r="AZ111" s="722"/>
      <c r="BA111" s="722"/>
      <c r="BB111" s="722"/>
      <c r="DG111" s="756">
        <f>DG110/DN110</f>
        <v>0.19004524886877824</v>
      </c>
      <c r="DH111" s="756">
        <f>DH110/DN110</f>
        <v>0.71493212669683259</v>
      </c>
      <c r="DI111" s="756">
        <f>DI110/DN110</f>
        <v>0</v>
      </c>
      <c r="DJ111" s="756">
        <f>DJ110/DN110</f>
        <v>0</v>
      </c>
      <c r="DK111" s="756">
        <f>DK110/DN110</f>
        <v>9.5022624434389122E-2</v>
      </c>
      <c r="DL111" s="720"/>
      <c r="DM111" s="720"/>
      <c r="DN111" s="756">
        <f>SUM(DG111:DM111)</f>
        <v>1</v>
      </c>
      <c r="DO111" s="720"/>
      <c r="DQ111" s="756">
        <f>DQ110/DX110</f>
        <v>0.20153550863723607</v>
      </c>
      <c r="DR111" s="756">
        <f>DR110/DX110</f>
        <v>0.75815738963531676</v>
      </c>
      <c r="DS111" s="756">
        <f>DS110/DX110</f>
        <v>0</v>
      </c>
      <c r="DT111" s="756">
        <f>DT110/DX110</f>
        <v>0</v>
      </c>
      <c r="DU111" s="756">
        <f>DU110/DX110</f>
        <v>4.0307101727447218E-2</v>
      </c>
      <c r="DV111" s="720"/>
      <c r="DW111" s="720"/>
      <c r="DX111" s="756">
        <f>SUM(DQ111:DW111)</f>
        <v>1</v>
      </c>
      <c r="DY111" s="720"/>
      <c r="EA111" s="756">
        <f>EA110/EH110</f>
        <v>0.20428015564202331</v>
      </c>
      <c r="EB111" s="756">
        <f>EB110/EH110</f>
        <v>0.76848249027237348</v>
      </c>
      <c r="EC111" s="756">
        <f>EC110/EH110</f>
        <v>0</v>
      </c>
      <c r="ED111" s="756">
        <f>ED110/EH110</f>
        <v>0</v>
      </c>
      <c r="EE111" s="756">
        <f>EE110/EH110</f>
        <v>2.7237354085603106E-2</v>
      </c>
      <c r="EF111" s="720"/>
      <c r="EG111" s="720"/>
      <c r="EH111" s="756">
        <f>SUM(EA111:EG111)</f>
        <v>0.99999999999999989</v>
      </c>
      <c r="EI111" s="720"/>
      <c r="EK111" s="756">
        <f>EK110/ER110</f>
        <v>0.20606601248884923</v>
      </c>
      <c r="EL111" s="756">
        <f>EL110/ER110</f>
        <v>0.77520071364852816</v>
      </c>
      <c r="EM111" s="756">
        <f>EM110/ER110</f>
        <v>0</v>
      </c>
      <c r="EN111" s="756">
        <f>EN110/ER110</f>
        <v>0</v>
      </c>
      <c r="EO111" s="756">
        <f>EO110/ER110</f>
        <v>1.8733273862622656E-2</v>
      </c>
      <c r="EP111" s="720"/>
      <c r="EQ111" s="720"/>
      <c r="ER111" s="756">
        <f>SUM(EK111:EQ111)</f>
        <v>1</v>
      </c>
      <c r="ES111" s="720"/>
      <c r="EU111" s="756">
        <f>EU110/FB110</f>
        <v>0.20606601248884923</v>
      </c>
      <c r="EV111" s="756">
        <f>EV110/FB110</f>
        <v>0.77520071364852816</v>
      </c>
      <c r="EW111" s="756">
        <f>EW110/FB110</f>
        <v>0</v>
      </c>
      <c r="EX111" s="756">
        <f>EX110/FB110</f>
        <v>0</v>
      </c>
      <c r="EY111" s="756">
        <f>EY110/FB110</f>
        <v>1.8733273862622656E-2</v>
      </c>
      <c r="EZ111" s="720"/>
      <c r="FA111" s="720"/>
      <c r="FB111" s="756">
        <f>SUM(EU111:FA111)</f>
        <v>1</v>
      </c>
      <c r="FC111" s="720"/>
      <c r="FE111" s="756">
        <f>FE110/FL110</f>
        <v>0.2052117263843648</v>
      </c>
      <c r="FF111" s="756">
        <f>FF110/FL110</f>
        <v>0.7719869706840391</v>
      </c>
      <c r="FG111" s="756">
        <f>FG110/FL110</f>
        <v>0</v>
      </c>
      <c r="FH111" s="756">
        <f>FH110/FL110</f>
        <v>0</v>
      </c>
      <c r="FI111" s="756">
        <f>FI110/FL110</f>
        <v>2.2801302931596087E-2</v>
      </c>
      <c r="FJ111" s="720"/>
      <c r="FK111" s="720"/>
      <c r="FL111" s="756">
        <f>SUM(FE111:FK111)</f>
        <v>1</v>
      </c>
      <c r="FM111" s="720"/>
      <c r="FO111" s="756">
        <f>FO110/FV110</f>
        <v>0.20821529745042491</v>
      </c>
      <c r="FP111" s="756">
        <f>FP110/FV110</f>
        <v>0.78328611898016998</v>
      </c>
      <c r="FQ111" s="756">
        <f>FQ110/FV110</f>
        <v>0</v>
      </c>
      <c r="FR111" s="756">
        <f>FR110/FV110</f>
        <v>0</v>
      </c>
      <c r="FS111" s="756">
        <f>FS110/FV110</f>
        <v>8.4985835694050983E-3</v>
      </c>
      <c r="FT111" s="720"/>
      <c r="FU111" s="720"/>
      <c r="FV111" s="756">
        <f>SUM(FO111:FU111)</f>
        <v>1</v>
      </c>
      <c r="FW111" s="720"/>
      <c r="FY111" s="756">
        <f>FY110/GF110</f>
        <v>0.20476706392199348</v>
      </c>
      <c r="FZ111" s="756">
        <f>FZ110/GF110</f>
        <v>0.77031419284940417</v>
      </c>
      <c r="GA111" s="756">
        <f>GA110/GF110</f>
        <v>0</v>
      </c>
      <c r="GB111" s="756">
        <f>GB110/GF110</f>
        <v>9.7508125677139759E-3</v>
      </c>
      <c r="GC111" s="756">
        <f>GC110/GF110</f>
        <v>1.5167930660888406E-2</v>
      </c>
      <c r="GD111" s="720"/>
      <c r="GE111" s="720"/>
      <c r="GF111" s="756">
        <f>SUM(FY111:GE111)</f>
        <v>1</v>
      </c>
      <c r="GG111" s="720"/>
      <c r="GI111" s="756">
        <f>GI110/GP110</f>
        <v>0.18421052631578949</v>
      </c>
      <c r="GJ111" s="756">
        <f>GJ110/GP110</f>
        <v>0.69298245614035092</v>
      </c>
      <c r="GK111" s="756">
        <f>GK110/GP110</f>
        <v>0</v>
      </c>
      <c r="GL111" s="756">
        <f>GL110/GP110</f>
        <v>0</v>
      </c>
      <c r="GM111" s="756">
        <f>GM110/GP110</f>
        <v>0.12280701754385966</v>
      </c>
      <c r="GN111" s="720"/>
      <c r="GO111" s="720"/>
      <c r="GP111" s="756">
        <f>SUM(GI111:GO111)</f>
        <v>1</v>
      </c>
      <c r="GQ111" s="720"/>
      <c r="GS111" s="756">
        <f>GS110/GZ110</f>
        <v>0.19626168224299065</v>
      </c>
      <c r="GT111" s="756">
        <f>GT110/GZ110</f>
        <v>0.73831775700934577</v>
      </c>
      <c r="GU111" s="756">
        <f>GU110/GZ110</f>
        <v>0</v>
      </c>
      <c r="GV111" s="756">
        <f>GV110/GZ110</f>
        <v>0</v>
      </c>
      <c r="GW111" s="756">
        <f>GW110/GZ110</f>
        <v>6.5420560747663545E-2</v>
      </c>
      <c r="GX111" s="720"/>
      <c r="GY111" s="720"/>
      <c r="GZ111" s="756">
        <f>SUM(GS111:GY111)</f>
        <v>1</v>
      </c>
      <c r="HA111" s="720"/>
      <c r="HC111" s="756">
        <f>HC110/HJ110</f>
        <v>0.14788732394366194</v>
      </c>
      <c r="HD111" s="756">
        <f>HD110/HJ110</f>
        <v>0.55633802816901412</v>
      </c>
      <c r="HE111" s="756">
        <f>HE110/HJ110</f>
        <v>0</v>
      </c>
      <c r="HF111" s="756">
        <f>HF110/HJ110</f>
        <v>0</v>
      </c>
      <c r="HG111" s="756">
        <f>HG110/HJ110</f>
        <v>0.29577464788732388</v>
      </c>
      <c r="HH111" s="720"/>
      <c r="HI111" s="720"/>
      <c r="HJ111" s="756">
        <f>SUM(HC111:HI111)</f>
        <v>0.99999999999999989</v>
      </c>
      <c r="HK111" s="720"/>
      <c r="HM111" s="756">
        <f>HM110/HT110</f>
        <v>0.14788732394366194</v>
      </c>
      <c r="HN111" s="756">
        <f>HN110/HT110</f>
        <v>0.55633802816901412</v>
      </c>
      <c r="HO111" s="756">
        <f>HO110/HT110</f>
        <v>0</v>
      </c>
      <c r="HP111" s="756">
        <f>HP110/HT110</f>
        <v>0</v>
      </c>
      <c r="HQ111" s="756">
        <f>HQ110/HT110</f>
        <v>0.29577464788732388</v>
      </c>
      <c r="HR111" s="720"/>
      <c r="HS111" s="720"/>
      <c r="HT111" s="756">
        <f>SUM(HM111:HS111)</f>
        <v>0.99999999999999989</v>
      </c>
      <c r="HU111" s="720"/>
      <c r="HV111" s="720"/>
      <c r="HW111" s="720"/>
    </row>
    <row r="112" spans="8:231" x14ac:dyDescent="0.2">
      <c r="DF112" s="669" t="s">
        <v>1381</v>
      </c>
      <c r="DG112" s="669">
        <f>$AB$6+$AA$6*DG107+$Z$6*DG107*DG107+$Y$6*DG107*DG107*DG107+$X$6*SQRT(DG107)+$W$6*LN(DG107)</f>
        <v>16.336629435167993</v>
      </c>
      <c r="DH112" s="669">
        <f>$AL$6+$AK$6*DG107+$AJ$6*DG107*DG107+$AI$6*DG107*DG107*DG107+$AH$6*SQRT(DG107)+$AG$6*LN(DG107)</f>
        <v>14.899932704486815</v>
      </c>
      <c r="DI112" s="669">
        <f>$BG$6+$BF$6*DG107+$BE$6*DG107*DG107+$BD$6*DG107*DG107*DG107+$BC$6*SQRT(DG107)+$BB$6*LN(DG107)</f>
        <v>-223.635284736736</v>
      </c>
      <c r="DJ112" s="669">
        <f>$R$6+$Q$6*DG107+$P$6*DG107*DG107+$O$6*DG107*DG107*DG107+$N$6*SQRT(DG107)+$M$6*LN(DG107)</f>
        <v>10.536612202922939</v>
      </c>
      <c r="DK112" s="669">
        <f>DO$6+DN$6*DG107+DM$6*DG107*DG107+DL$6*DG107*DG107*DG107+DK$6*SQRT(DG107)+DJ$6*LN(DG107)</f>
        <v>-49.697739956227238</v>
      </c>
      <c r="DN112" s="758">
        <f>(DG112*DG111+DH112*DH111+DI112*DI111+DJ112*DJ111+DK111*DK112)*DN110</f>
        <v>95.07977450024768</v>
      </c>
      <c r="DO112" s="720" t="str">
        <f>"MJ/"&amp;TEXT(DN110,"0.0")&amp;"kmol"</f>
        <v>MJ/10.5kmol</v>
      </c>
      <c r="DP112" s="669" t="s">
        <v>1381</v>
      </c>
      <c r="DQ112" s="669">
        <f>$AB$6+$AA$6*DQ107+$Z$6*DQ107*DQ107+$Y$6*DQ107*DQ107*DQ107+$X$6*SQRT(DQ107)+$W$6*LN(DQ107)</f>
        <v>16.336629435167993</v>
      </c>
      <c r="DR112" s="669">
        <f>$AL$6+$AK$6*DQ107+$AJ$6*DQ107*DQ107+$AI$6*DQ107*DQ107*DQ107+$AH$6*SQRT(DQ107)+$AG$6*LN(DQ107)</f>
        <v>14.899932704486815</v>
      </c>
      <c r="DS112" s="669">
        <f>$BG$6+$BF$6*DQ107+$BE$6*DQ107*DQ107+$BD$6*DQ107*DQ107*DQ107+$BC$6*SQRT(DQ107)+$BB$6*LN(DQ107)</f>
        <v>-223.635284736736</v>
      </c>
      <c r="DT112" s="669">
        <f>$R$6+$Q$6*DQ107+$P$6*DQ107*DQ107+$O$6*DQ107*DQ107*DQ107+$N$6*SQRT(DQ107)+$M$6*LN(DQ107)</f>
        <v>10.536612202922939</v>
      </c>
      <c r="DU112" s="669">
        <f>DY$6+DX$6*DQ107+DW$6*DQ107*DQ107+DV$6*DQ107*DQ107*DQ107+DU$6*SQRT(DQ107)+DT$6*LN(DQ107)</f>
        <v>-44.824370799975327</v>
      </c>
      <c r="DX112" s="758">
        <f>(DQ112*DQ111+DR112*DR111+DS112*DS111+DT112*DT111+DU111*DU112)*DX110</f>
        <v>317.11941534121189</v>
      </c>
      <c r="DY112" s="720" t="str">
        <f>"MJ/"&amp;TEXT(DX110,"0.0")&amp;"kmol"</f>
        <v>MJ/24.8kmol</v>
      </c>
      <c r="DZ112" s="669" t="s">
        <v>1381</v>
      </c>
      <c r="EA112" s="669">
        <f>$AB$6+$AA$6*EA107+$Z$6*EA107*EA107+$Y$6*EA107*EA107*EA107+$X$6*SQRT(EA107)+$W$6*LN(EA107)</f>
        <v>16.336629435167993</v>
      </c>
      <c r="EB112" s="669">
        <f>$AL$6+$AK$6*EA107+$AJ$6*EA107*EA107+$AI$6*EA107*EA107*EA107+$AH$6*SQRT(EA107)+$AG$6*LN(EA107)</f>
        <v>14.899932704486815</v>
      </c>
      <c r="EC112" s="669">
        <f>$BG$6+$BF$6*EA107+$BE$6*EA107*EA107+$BD$6*EA107*EA107*EA107+$BC$6*SQRT(EA107)+$BB$6*LN(EA107)</f>
        <v>-223.635284736736</v>
      </c>
      <c r="ED112" s="669">
        <f>$R$6+$Q$6*EA107+$P$6*EA107*EA107+$O$6*EA107*EA107*EA107+$N$6*SQRT(EA107)+$M$6*LN(EA107)</f>
        <v>10.536612202922939</v>
      </c>
      <c r="EE112" s="669">
        <f>EI$6+EH$6*EA107+EG$6*EA107*EA107+EF$6*EA107*EA107*EA107+EE$6*SQRT(EA107)+ED$6*LN(EA107)</f>
        <v>156.3405448458966</v>
      </c>
      <c r="EH112" s="758">
        <f>(EA112*EA111+EB112*EB111+EC112*EC111+ED112*ED111+EE111*EE112)*EH110</f>
        <v>699.25622405767751</v>
      </c>
      <c r="EI112" s="720" t="str">
        <f>"MJ/"&amp;TEXT(EH110,"0.0")&amp;"kmol"</f>
        <v>MJ/36.7kmol</v>
      </c>
      <c r="EJ112" s="669" t="s">
        <v>1381</v>
      </c>
      <c r="EK112" s="669">
        <f>$AB$6+$AA$6*EK107+$Z$6*EK107*EK107+$Y$6*EK107*EK107*EK107+$X$6*SQRT(EK107)+$W$6*LN(EK107)</f>
        <v>16.336629435167993</v>
      </c>
      <c r="EL112" s="669">
        <f>$AL$6+$AK$6*EK107+$AJ$6*EK107*EK107+$AI$6*EK107*EK107*EK107+$AH$6*SQRT(EK107)+$AG$6*LN(EK107)</f>
        <v>14.899932704486815</v>
      </c>
      <c r="EM112" s="669">
        <f>$BG$6+$BF$6*EK107+$BE$6*EK107*EK107+$BD$6*EK107*EK107*EK107+$BC$6*SQRT(EK107)+$BB$6*LN(EK107)</f>
        <v>-223.635284736736</v>
      </c>
      <c r="EN112" s="669">
        <f>$R$6+$Q$6*EK107+$P$6*EK107*EK107+$O$6*EK107*EK107*EK107+$N$6*SQRT(EK107)+$M$6*LN(EK107)</f>
        <v>10.536612202922939</v>
      </c>
      <c r="EO112" s="669">
        <f>ES$6+ER$6*EK107+EQ$6*EK107*EK107+EP$6*EK107*EK107*EK107+EO$6*SQRT(EK107)+EN$6*LN(EK107)</f>
        <v>-55.271171951881797</v>
      </c>
      <c r="ER112" s="758">
        <f>(EK112*EK111+EL112*EL111+EM112*EM111+EN112*EN111+EO111*EO112)*ER110</f>
        <v>741.00515755873028</v>
      </c>
      <c r="ES112" s="720" t="str">
        <f>"MJ/"&amp;TEXT(ER110,"0.0")&amp;"kmol"</f>
        <v>MJ/53.4kmol</v>
      </c>
      <c r="ET112" s="669" t="s">
        <v>1381</v>
      </c>
      <c r="EU112" s="669">
        <f>$AB$6+$AA$6*EU107+$Z$6*EU107*EU107+$Y$6*EU107*EU107*EU107+$X$6*SQRT(EU107)+$W$6*LN(EU107)</f>
        <v>16.336629435167993</v>
      </c>
      <c r="EV112" s="669">
        <f>$AL$6+$AK$6*EU107+$AJ$6*EU107*EU107+$AI$6*EU107*EU107*EU107+$AH$6*SQRT(EU107)+$AG$6*LN(EU107)</f>
        <v>14.899932704486815</v>
      </c>
      <c r="EW112" s="669">
        <f>$BG$6+$BF$6*EU107+$BE$6*EU107*EU107+$BD$6*EU107*EU107*EU107+$BC$6*SQRT(EU107)+$BB$6*LN(EU107)</f>
        <v>-223.635284736736</v>
      </c>
      <c r="EX112" s="669">
        <f>$R$6+$Q$6*EU107+$P$6*EU107*EU107+$O$6*EU107*EU107*EU107+$N$6*SQRT(EU107)+$M$6*LN(EU107)</f>
        <v>10.536612202922939</v>
      </c>
      <c r="EY112" s="669">
        <f>FC$6+FB$6*EU107+FA$6*EU107*EU107+EZ$6*EU107*EU107*EU107+EY$6*SQRT(EU107)+EX$6*LN(EU107)</f>
        <v>-73.324104672714157</v>
      </c>
      <c r="FB112" s="758">
        <f>(EU112*EU111+EV112*EV111+EW112*EW111+EX112*EX111+EY111*EY112)*FB110</f>
        <v>722.9522248378978</v>
      </c>
      <c r="FC112" s="720" t="str">
        <f>"MJ/"&amp;TEXT(FB110,"0.0")&amp;"kmol"</f>
        <v>MJ/53.4kmol</v>
      </c>
      <c r="FD112" s="669" t="s">
        <v>1381</v>
      </c>
      <c r="FE112" s="669">
        <f>$AB$6+$AA$6*FE107+$Z$6*FE107*FE107+$Y$6*FE107*FE107*FE107+$X$6*SQRT(FE107)+$W$6*LN(FE107)</f>
        <v>16.336629435167993</v>
      </c>
      <c r="FF112" s="669">
        <f>$AL$6+$AK$6*FE107+$AJ$6*FE107*FE107+$AI$6*FE107*FE107*FE107+$AH$6*SQRT(FE107)+$AG$6*LN(FE107)</f>
        <v>14.899932704486815</v>
      </c>
      <c r="FG112" s="669">
        <f>$BG$6+$BF$6*FE107+$BE$6*FE107*FE107+$BD$6*FE107*FE107*FE107+$BC$6*SQRT(FE107)+$BB$6*LN(FE107)</f>
        <v>-223.635284736736</v>
      </c>
      <c r="FH112" s="669">
        <f>$R$6+$Q$6*FE107+$P$6*FE107*FE107+$O$6*FE107*FE107*FE107+$N$6*SQRT(FE107)+$M$6*LN(FE107)</f>
        <v>10.536612202922939</v>
      </c>
      <c r="FI112" s="669">
        <f>FM$6+FL$6*FE107+FK$6*FE107*FE107+FJ$6*FE107*FE107*FE107+FI$6*SQRT(FE107)+FH$6*LN(FE107)</f>
        <v>139.14143317080135</v>
      </c>
      <c r="FL112" s="758">
        <f>(FE112*FE111+FF112*FF111+FG112*FG111+FH112*FH111+FI111*FI112)*FL110</f>
        <v>790.64024822493832</v>
      </c>
      <c r="FM112" s="720" t="str">
        <f>"MJ/"&amp;TEXT(FL110,"0.0")&amp;"kmol"</f>
        <v>MJ/43.9kmol</v>
      </c>
      <c r="FN112" s="669" t="s">
        <v>1381</v>
      </c>
      <c r="FO112" s="669">
        <f>$AB$6+$AA$6*FO107+$Z$6*FO107*FO107+$Y$6*FO107*FO107*FO107+$X$6*SQRT(FO107)+$W$6*LN(FO107)</f>
        <v>16.336629435167993</v>
      </c>
      <c r="FP112" s="669">
        <f>$AL$6+$AK$6*FO107+$AJ$6*FO107*FO107+$AI$6*FO107*FO107*FO107+$AH$6*SQRT(FO107)+$AG$6*LN(FO107)</f>
        <v>14.899932704486815</v>
      </c>
      <c r="FQ112" s="669">
        <f>$BG$6+$BF$6*FO107+$BE$6*FO107*FO107+$BD$6*FO107*FO107*FO107+$BC$6*SQRT(FO107)+$BB$6*LN(FO107)</f>
        <v>-223.635284736736</v>
      </c>
      <c r="FR112" s="669">
        <f>$R$6+$Q$6*FO107+$P$6*FO107*FO107+$O$6*FO107*FO107*FO107+$N$6*SQRT(FO107)+$M$6*LN(FO107)</f>
        <v>10.536612202922939</v>
      </c>
      <c r="FS112" s="669">
        <f>FW$6+FV$6*FO107+FU$6*FO107*FO107+FT$6*FO107*FO107*FO107+FS$6*SQRT(FO107)+FR$6*LN(FO107)</f>
        <v>-78.895102031800207</v>
      </c>
      <c r="FV112" s="758">
        <f>(FO112*FO111+FP112*FP111+FQ112*FQ111+FR112*FR111+FS111*FS112)*FV110</f>
        <v>1694.6294500600172</v>
      </c>
      <c r="FW112" s="720" t="str">
        <f>"MJ/"&amp;TEXT(FV110,"0.0")&amp;"kmol"</f>
        <v>MJ/117.7kmol</v>
      </c>
      <c r="FX112" s="669" t="s">
        <v>1381</v>
      </c>
      <c r="FY112" s="669">
        <f>$AB$6+$AA$6*FY107+$Z$6*FY107*FY107+$Y$6*FY107*FY107*FY107+$X$6*SQRT(FY107)+$W$6*LN(FY107)</f>
        <v>16.336629435167993</v>
      </c>
      <c r="FZ112" s="669">
        <f>$AL$6+$AK$6*FY107+$AJ$6*FY107*FY107+$AI$6*FY107*FY107*FY107+$AH$6*SQRT(FY107)+$AG$6*LN(FY107)</f>
        <v>14.899932704486815</v>
      </c>
      <c r="GA112" s="669">
        <f>$BG$6+$BF$6*FY107+$BE$6*FY107*FY107+$BD$6*FY107*FY107*FY107+$BC$6*SQRT(FY107)+$BB$6*LN(FY107)</f>
        <v>-223.635284736736</v>
      </c>
      <c r="GB112" s="669">
        <f>$R$6+$Q$6*FY107+$P$6*FY107*FY107+$O$6*FY107*FY107*FY107+$N$6*SQRT(FY107)+$M$6*LN(FY107)</f>
        <v>10.536612202922939</v>
      </c>
      <c r="GC112" s="669">
        <f>GG$6+GF$6*FY107+GE$6*FY107*FY107+GD$6*FY107*FY107*FY107+GC$6*SQRT(FY107)+GB$6*LN(FY107)</f>
        <v>250.98939310178662</v>
      </c>
      <c r="GF112" s="758">
        <f>(FY112*FY111+FZ112*FZ111+GA112*GA111+GB112*GB111+GC111*GC112)*GF110</f>
        <v>1235.0111520991568</v>
      </c>
      <c r="GG112" s="720" t="str">
        <f>"MJ/"&amp;TEXT(GF110,"0.0")&amp;"kmol"</f>
        <v>MJ/65.9kmol</v>
      </c>
      <c r="GH112" s="669" t="s">
        <v>1381</v>
      </c>
      <c r="GI112" s="669">
        <f>$AB$6+$AA$6*GI107+$Z$6*GI107*GI107+$Y$6*GI107*GI107*GI107+$X$6*SQRT(GI107)+$W$6*LN(GI107)</f>
        <v>16.336629435167993</v>
      </c>
      <c r="GJ112" s="669">
        <f>$AL$6+$AK$6*GI107+$AJ$6*GI107*GI107+$AI$6*GI107*GI107*GI107+$AH$6*SQRT(GI107)+$AG$6*LN(GI107)</f>
        <v>14.899932704486815</v>
      </c>
      <c r="GK112" s="669">
        <f>$BG$6+$BF$6*GI107+$BE$6*GI107*GI107+$BD$6*GI107*GI107*GI107+$BC$6*SQRT(GI107)+$BB$6*LN(GI107)</f>
        <v>-223.635284736736</v>
      </c>
      <c r="GL112" s="669">
        <f>$R$6+$Q$6*GI107+$P$6*GI107*GI107+$O$6*GI107*GI107*GI107+$N$6*SQRT(GI107)+$M$6*LN(GI107)</f>
        <v>10.536612202922939</v>
      </c>
      <c r="GM112" s="669">
        <f>GQ$6+GP$6*GI107+GO$6*GI107*GI107+GN$6*GI107*GI107*GI107+GM$6*SQRT(GI107)+GL$6*LN(GI107)</f>
        <v>-177.84414322434029</v>
      </c>
      <c r="GP112" s="758">
        <f>(GI112*GI111+GJ112*GJ111+GK112*GK111+GL112*GL111+GM111*GM112)*GP110</f>
        <v>-69.261007381984129</v>
      </c>
      <c r="GQ112" s="720" t="str">
        <f>"MJ/"&amp;TEXT(GP110,"0.0")&amp;"kmol"</f>
        <v>MJ/8.1kmol</v>
      </c>
      <c r="GR112" s="669" t="s">
        <v>1381</v>
      </c>
      <c r="GS112" s="669">
        <f>$AB$6+$AA$6*GS107+$Z$6*GS107*GS107+$Y$6*GS107*GS107*GS107+$X$6*SQRT(GS107)+$W$6*LN(GS107)</f>
        <v>16.336629435167993</v>
      </c>
      <c r="GT112" s="669">
        <f>$AL$6+$AK$6*GS107+$AJ$6*GS107*GS107+$AI$6*GS107*GS107*GS107+$AH$6*SQRT(GS107)+$AG$6*LN(GS107)</f>
        <v>14.899932704486815</v>
      </c>
      <c r="GU112" s="669">
        <f>$BG$6+$BF$6*GS107+$BE$6*GS107*GS107+$BD$6*GS107*GS107*GS107+$BC$6*SQRT(GS107)+$BB$6*LN(GS107)</f>
        <v>-223.635284736736</v>
      </c>
      <c r="GV112" s="669">
        <f>$R$6+$Q$6*GS107+$P$6*GS107*GS107+$O$6*GS107*GS107*GS107+$N$6*SQRT(GS107)+$M$6*LN(GS107)</f>
        <v>10.536612202922939</v>
      </c>
      <c r="GW112" s="669">
        <f>HA$6+GZ$6*GS107+GY$6*GS107*GS107+GX$6*GS107*GS107*GS107+GW$6*SQRT(GS107)+GV$6*LN(GS107)</f>
        <v>-184.86941155072597</v>
      </c>
      <c r="GZ112" s="758">
        <f>(GS112*GS111+GT112*GT111+GU112*GU111+GV112*GV111+GW111*GW112)*GZ110</f>
        <v>32.296860133986357</v>
      </c>
      <c r="HA112" s="720" t="str">
        <f>"MJ/"&amp;TEXT(GZ110,"0.0")&amp;"kmol"</f>
        <v>MJ/15.3kmol</v>
      </c>
      <c r="HB112" s="669" t="s">
        <v>1381</v>
      </c>
      <c r="HC112" s="669">
        <f>$AB$6+$AA$6*HC107+$Z$6*HC107*HC107+$Y$6*HC107*HC107*HC107+$X$6*SQRT(HC107)+$W$6*LN(HC107)</f>
        <v>16.336629435167993</v>
      </c>
      <c r="HD112" s="669">
        <f>$AL$6+$AK$6*HC107+$AJ$6*HC107*HC107+$AI$6*HC107*HC107*HC107+$AH$6*SQRT(HC107)+$AG$6*LN(HC107)</f>
        <v>14.899932704486815</v>
      </c>
      <c r="HE112" s="669">
        <f>$BG$6+$BF$6*HC107+$BE$6*HC107*HC107+$BD$6*HC107*HC107*HC107+$BC$6*SQRT(HC107)+$BB$6*LN(HC107)</f>
        <v>-223.635284736736</v>
      </c>
      <c r="HF112" s="669">
        <f>$R$6+$Q$6*HC107+$P$6*HC107*HC107+$O$6*HC107*HC107*HC107+$N$6*SQRT(HC107)+$M$6*LN(HC107)</f>
        <v>10.536612202922939</v>
      </c>
      <c r="HG112" s="669">
        <f>HK$6+HJ$6*HC107+HI$6*HC107*HC107+HH$6*HC107*HC107*HC107+HG$6*SQRT(HC107)+HF$6*LN(HC107)</f>
        <v>-95.348429914504379</v>
      </c>
      <c r="HJ112" s="758">
        <f>(HC112*HC111+HD112*HD111+HE112*HE111+HF112*HF111+HG111*HG112)*HJ110</f>
        <v>-59.154051300385639</v>
      </c>
      <c r="HK112" s="720" t="str">
        <f>"MJ/"&amp;TEXT(HJ110,"0.0")&amp;"kmol"</f>
        <v>MJ/3.4kmol</v>
      </c>
      <c r="HL112" s="669" t="s">
        <v>1381</v>
      </c>
      <c r="HM112" s="669">
        <f>$AB$6+$AA$6*HM107+$Z$6*HM107*HM107+$Y$6*HM107*HM107*HM107+$X$6*SQRT(HM107)+$W$6*LN(HM107)</f>
        <v>16.336629435167993</v>
      </c>
      <c r="HN112" s="669">
        <f>$AL$6+$AK$6*HM107+$AJ$6*HM107*HM107+$AI$6*HM107*HM107*HM107+$AH$6*SQRT(HM107)+$AG$6*LN(HM107)</f>
        <v>14.899932704486815</v>
      </c>
      <c r="HO112" s="669">
        <f>$BG$6+$BF$6*HM107+$BE$6*HM107*HM107+$BD$6*HM107*HM107*HM107+$BC$6*SQRT(HM107)+$BB$6*LN(HM107)</f>
        <v>-223.635284736736</v>
      </c>
      <c r="HP112" s="669">
        <f>$R$6+$Q$6*HM107+$P$6*HM107*HM107+$O$6*HM107*HM107*HM107+$N$6*SQRT(HM107)+$M$6*LN(HM107)</f>
        <v>10.536612202922939</v>
      </c>
      <c r="HQ112" s="669">
        <f>HU$6+HT$6*HM107+HS$6*HM107*HM107+HR$6*HM107*HM107*HM107+HQ$6*SQRT(HM107)+HP$6*LN(HM107)</f>
        <v>14.870997505006896</v>
      </c>
      <c r="HT112" s="758">
        <f>(HM112*HM111+HN112*HN111+HO112*HO111+HP112*HP111+HQ111*HQ112)*HT110</f>
        <v>51.065376119125624</v>
      </c>
      <c r="HU112" s="720" t="str">
        <f>"MJ/"&amp;TEXT(HT110,"0.0")&amp;"kmol"</f>
        <v>MJ/3.4kmol</v>
      </c>
      <c r="HV112" s="720"/>
      <c r="HW112" s="720"/>
    </row>
    <row r="114" spans="110:231" x14ac:dyDescent="0.2">
      <c r="DF114" s="693" t="s">
        <v>1382</v>
      </c>
      <c r="DG114" s="753">
        <v>2644.2</v>
      </c>
      <c r="DH114" s="689" t="s">
        <v>64</v>
      </c>
      <c r="DP114" s="693" t="s">
        <v>1382</v>
      </c>
      <c r="DQ114" s="753">
        <v>2715</v>
      </c>
      <c r="DR114" s="689" t="s">
        <v>64</v>
      </c>
      <c r="DZ114" s="693" t="s">
        <v>1382</v>
      </c>
      <c r="EA114" s="753">
        <v>2850</v>
      </c>
      <c r="EB114" s="689" t="s">
        <v>64</v>
      </c>
      <c r="EJ114" s="693" t="s">
        <v>1382</v>
      </c>
      <c r="EK114" s="753">
        <v>2730</v>
      </c>
      <c r="EL114" s="689" t="s">
        <v>64</v>
      </c>
      <c r="ET114" s="693" t="s">
        <v>1382</v>
      </c>
      <c r="EU114" s="753">
        <v>2723</v>
      </c>
      <c r="EV114" s="689" t="s">
        <v>64</v>
      </c>
      <c r="FD114" s="693" t="s">
        <v>1382</v>
      </c>
      <c r="FE114" s="753">
        <v>2755</v>
      </c>
      <c r="FF114" s="689" t="s">
        <v>64</v>
      </c>
      <c r="FN114" s="693" t="s">
        <v>1382</v>
      </c>
      <c r="FO114" s="753">
        <v>2736</v>
      </c>
      <c r="FP114" s="689" t="s">
        <v>64</v>
      </c>
      <c r="FX114" s="693" t="s">
        <v>1382</v>
      </c>
      <c r="FY114" s="753">
        <v>2825</v>
      </c>
      <c r="FZ114" s="689" t="s">
        <v>64</v>
      </c>
      <c r="GH114" s="693" t="s">
        <v>1382</v>
      </c>
      <c r="GI114" s="753">
        <v>2620</v>
      </c>
      <c r="GJ114" s="689" t="s">
        <v>64</v>
      </c>
      <c r="GR114" s="693" t="s">
        <v>1382</v>
      </c>
      <c r="GS114" s="770">
        <v>2669</v>
      </c>
      <c r="GT114" s="689" t="s">
        <v>64</v>
      </c>
      <c r="HB114" s="693" t="s">
        <v>1382</v>
      </c>
      <c r="HC114" s="753">
        <v>2710</v>
      </c>
      <c r="HD114" s="689" t="s">
        <v>64</v>
      </c>
      <c r="HL114" s="693" t="s">
        <v>1382</v>
      </c>
      <c r="HM114" s="753">
        <v>2220</v>
      </c>
      <c r="HN114" s="689" t="s">
        <v>64</v>
      </c>
    </row>
    <row r="115" spans="110:231" x14ac:dyDescent="0.2">
      <c r="DF115" s="669" t="s">
        <v>1383</v>
      </c>
      <c r="DP115" s="669" t="s">
        <v>1383</v>
      </c>
      <c r="DZ115" s="669" t="s">
        <v>1383</v>
      </c>
      <c r="EJ115" s="669" t="s">
        <v>1383</v>
      </c>
      <c r="ET115" s="669" t="s">
        <v>1383</v>
      </c>
      <c r="FD115" s="669" t="s">
        <v>1383</v>
      </c>
      <c r="FN115" s="669" t="s">
        <v>1383</v>
      </c>
      <c r="FX115" s="669" t="s">
        <v>1383</v>
      </c>
      <c r="GH115" s="669" t="s">
        <v>1383</v>
      </c>
      <c r="GR115" s="669" t="s">
        <v>1383</v>
      </c>
      <c r="HB115" s="669" t="s">
        <v>1383</v>
      </c>
      <c r="HL115" s="669" t="s">
        <v>1383</v>
      </c>
    </row>
    <row r="116" spans="110:231" x14ac:dyDescent="0.2">
      <c r="DF116" s="760" t="s">
        <v>1384</v>
      </c>
      <c r="DG116" s="761" t="s">
        <v>1385</v>
      </c>
      <c r="DH116" s="761" t="s">
        <v>1386</v>
      </c>
      <c r="DI116" s="764" t="s">
        <v>1387</v>
      </c>
      <c r="DJ116" s="765" t="s">
        <v>1388</v>
      </c>
      <c r="DK116" s="762" t="s">
        <v>1389</v>
      </c>
      <c r="DL116" s="762" t="s">
        <v>1390</v>
      </c>
      <c r="DM116" s="762" t="s">
        <v>1391</v>
      </c>
      <c r="DN116" s="762"/>
      <c r="DP116" s="760" t="s">
        <v>1384</v>
      </c>
      <c r="DQ116" s="761" t="s">
        <v>1385</v>
      </c>
      <c r="DR116" s="761" t="s">
        <v>1386</v>
      </c>
      <c r="DS116" s="764" t="s">
        <v>1387</v>
      </c>
      <c r="DT116" s="765" t="s">
        <v>1388</v>
      </c>
      <c r="DU116" s="762" t="s">
        <v>1389</v>
      </c>
      <c r="DV116" s="762" t="s">
        <v>1390</v>
      </c>
      <c r="DW116" s="762" t="s">
        <v>1391</v>
      </c>
      <c r="DX116" s="762"/>
      <c r="DZ116" s="760" t="s">
        <v>1384</v>
      </c>
      <c r="EA116" s="761" t="s">
        <v>1385</v>
      </c>
      <c r="EB116" s="761" t="s">
        <v>1386</v>
      </c>
      <c r="EC116" s="764" t="s">
        <v>1387</v>
      </c>
      <c r="ED116" s="765" t="s">
        <v>1388</v>
      </c>
      <c r="EE116" s="762" t="s">
        <v>1389</v>
      </c>
      <c r="EF116" s="762" t="s">
        <v>1390</v>
      </c>
      <c r="EG116" s="762" t="s">
        <v>1391</v>
      </c>
      <c r="EH116" s="762"/>
      <c r="EJ116" s="760" t="s">
        <v>1384</v>
      </c>
      <c r="EK116" s="761" t="s">
        <v>1385</v>
      </c>
      <c r="EL116" s="761" t="s">
        <v>1386</v>
      </c>
      <c r="EM116" s="764" t="s">
        <v>1387</v>
      </c>
      <c r="EN116" s="765" t="s">
        <v>1388</v>
      </c>
      <c r="EO116" s="762" t="s">
        <v>1389</v>
      </c>
      <c r="EP116" s="762" t="s">
        <v>1390</v>
      </c>
      <c r="EQ116" s="762" t="s">
        <v>1391</v>
      </c>
      <c r="ER116" s="762"/>
      <c r="ET116" s="760" t="s">
        <v>1384</v>
      </c>
      <c r="EU116" s="761" t="s">
        <v>1385</v>
      </c>
      <c r="EV116" s="761" t="s">
        <v>1386</v>
      </c>
      <c r="EW116" s="764" t="s">
        <v>1387</v>
      </c>
      <c r="EX116" s="765" t="s">
        <v>1388</v>
      </c>
      <c r="EY116" s="762" t="s">
        <v>1389</v>
      </c>
      <c r="EZ116" s="762" t="s">
        <v>1390</v>
      </c>
      <c r="FA116" s="762" t="s">
        <v>1391</v>
      </c>
      <c r="FB116" s="762"/>
      <c r="FD116" s="760" t="s">
        <v>1384</v>
      </c>
      <c r="FE116" s="761" t="s">
        <v>1385</v>
      </c>
      <c r="FF116" s="761" t="s">
        <v>1386</v>
      </c>
      <c r="FG116" s="764" t="s">
        <v>1387</v>
      </c>
      <c r="FH116" s="765" t="s">
        <v>1388</v>
      </c>
      <c r="FI116" s="762" t="s">
        <v>1389</v>
      </c>
      <c r="FJ116" s="762" t="s">
        <v>1390</v>
      </c>
      <c r="FK116" s="762" t="s">
        <v>1391</v>
      </c>
      <c r="FL116" s="762"/>
      <c r="FN116" s="760" t="s">
        <v>1384</v>
      </c>
      <c r="FO116" s="761" t="s">
        <v>1385</v>
      </c>
      <c r="FP116" s="761" t="s">
        <v>1386</v>
      </c>
      <c r="FQ116" s="764" t="s">
        <v>1387</v>
      </c>
      <c r="FR116" s="765" t="s">
        <v>1388</v>
      </c>
      <c r="FS116" s="762" t="s">
        <v>1389</v>
      </c>
      <c r="FT116" s="762" t="s">
        <v>1390</v>
      </c>
      <c r="FU116" s="762" t="s">
        <v>1391</v>
      </c>
      <c r="FV116" s="762"/>
      <c r="FX116" s="760" t="s">
        <v>1384</v>
      </c>
      <c r="FY116" s="761" t="s">
        <v>1385</v>
      </c>
      <c r="FZ116" s="761" t="s">
        <v>1386</v>
      </c>
      <c r="GA116" s="764" t="s">
        <v>1387</v>
      </c>
      <c r="GB116" s="765" t="s">
        <v>1388</v>
      </c>
      <c r="GC116" s="762" t="s">
        <v>1389</v>
      </c>
      <c r="GD116" s="762" t="s">
        <v>1390</v>
      </c>
      <c r="GE116" s="762" t="s">
        <v>1391</v>
      </c>
      <c r="GF116" s="762"/>
      <c r="GH116" s="760" t="s">
        <v>1384</v>
      </c>
      <c r="GI116" s="761" t="s">
        <v>1385</v>
      </c>
      <c r="GJ116" s="761" t="s">
        <v>1386</v>
      </c>
      <c r="GK116" s="764" t="s">
        <v>1387</v>
      </c>
      <c r="GL116" s="765" t="s">
        <v>1388</v>
      </c>
      <c r="GM116" s="762" t="s">
        <v>1389</v>
      </c>
      <c r="GN116" s="762" t="s">
        <v>1390</v>
      </c>
      <c r="GO116" s="762" t="s">
        <v>1391</v>
      </c>
      <c r="GP116" s="762"/>
      <c r="GR116" s="760" t="s">
        <v>1384</v>
      </c>
      <c r="GS116" s="761" t="s">
        <v>1385</v>
      </c>
      <c r="GT116" s="761" t="s">
        <v>1386</v>
      </c>
      <c r="GU116" s="764" t="s">
        <v>1387</v>
      </c>
      <c r="GV116" s="765" t="s">
        <v>1388</v>
      </c>
      <c r="GW116" s="762" t="s">
        <v>1389</v>
      </c>
      <c r="GX116" s="762" t="s">
        <v>1390</v>
      </c>
      <c r="GY116" s="762" t="s">
        <v>1391</v>
      </c>
      <c r="GZ116" s="762"/>
      <c r="HB116" s="760" t="s">
        <v>1384</v>
      </c>
      <c r="HC116" s="761" t="s">
        <v>1385</v>
      </c>
      <c r="HD116" s="761" t="s">
        <v>1386</v>
      </c>
      <c r="HE116" s="764" t="s">
        <v>1387</v>
      </c>
      <c r="HF116" s="765" t="s">
        <v>1388</v>
      </c>
      <c r="HG116" s="762" t="s">
        <v>1389</v>
      </c>
      <c r="HH116" s="762" t="s">
        <v>1390</v>
      </c>
      <c r="HI116" s="762" t="s">
        <v>1391</v>
      </c>
      <c r="HJ116" s="762"/>
      <c r="HL116" s="760" t="s">
        <v>1384</v>
      </c>
      <c r="HM116" s="761" t="s">
        <v>1385</v>
      </c>
      <c r="HN116" s="761" t="s">
        <v>1386</v>
      </c>
      <c r="HO116" s="764" t="s">
        <v>1387</v>
      </c>
      <c r="HP116" s="765" t="s">
        <v>1388</v>
      </c>
      <c r="HQ116" s="762" t="s">
        <v>1389</v>
      </c>
      <c r="HR116" s="762" t="s">
        <v>1390</v>
      </c>
      <c r="HS116" s="762" t="s">
        <v>1391</v>
      </c>
      <c r="HT116" s="762"/>
    </row>
    <row r="117" spans="110:231" x14ac:dyDescent="0.2">
      <c r="DF117" s="693">
        <f>DF105-DJ108/2+DG105/4-DK108/2</f>
        <v>1.948</v>
      </c>
      <c r="DG117" s="689">
        <f>DG110+DH105/2-DF117</f>
        <v>5.2000000000000046E-2</v>
      </c>
      <c r="DH117" s="689">
        <f>DH110</f>
        <v>7.5238095238095246</v>
      </c>
      <c r="DI117" s="758">
        <f>DI110+DG105/2-DK108</f>
        <v>2</v>
      </c>
      <c r="DJ117" s="758">
        <f>DJ110</f>
        <v>0</v>
      </c>
      <c r="DK117" s="758">
        <f>DF105-DJ108</f>
        <v>0.89600000000000002</v>
      </c>
      <c r="DL117" s="758">
        <f>DJ108</f>
        <v>0.104</v>
      </c>
      <c r="DM117" s="758">
        <f>DK108</f>
        <v>0</v>
      </c>
      <c r="DN117" s="758">
        <f>SUM(DG117:DM117)</f>
        <v>10.575809523809525</v>
      </c>
      <c r="DP117" s="693">
        <f>DP105-DT108/2+DQ105/4-DU108/2</f>
        <v>4.87</v>
      </c>
      <c r="DQ117" s="689">
        <f>DQ110+DR105/2-DP117</f>
        <v>0.12999999999999989</v>
      </c>
      <c r="DR117" s="689">
        <f>DR110</f>
        <v>18.80952380952381</v>
      </c>
      <c r="DS117" s="758">
        <f>DS110+DQ105/2-DU108</f>
        <v>4</v>
      </c>
      <c r="DT117" s="758">
        <f>DT110</f>
        <v>0</v>
      </c>
      <c r="DU117" s="758">
        <f>DP105-DT108</f>
        <v>2.74</v>
      </c>
      <c r="DV117" s="758">
        <f>DT108</f>
        <v>0.26</v>
      </c>
      <c r="DW117" s="758">
        <f>DU108</f>
        <v>0</v>
      </c>
      <c r="DX117" s="758">
        <f>SUM(DQ117:DW117)</f>
        <v>25.939523809523809</v>
      </c>
      <c r="DZ117" s="693">
        <f>DZ105-ED108/2+EA105/4-EE108/2</f>
        <v>7.3</v>
      </c>
      <c r="EA117" s="689">
        <f>EA110+EB105/2-DZ117</f>
        <v>0.20000000000000018</v>
      </c>
      <c r="EB117" s="689">
        <f>EB110</f>
        <v>28.214285714285719</v>
      </c>
      <c r="EC117" s="758">
        <f>EC110+EA105/2-EE108</f>
        <v>3</v>
      </c>
      <c r="ED117" s="758">
        <f>ED110</f>
        <v>0</v>
      </c>
      <c r="EE117" s="758">
        <f>DZ105-ED108</f>
        <v>5.6</v>
      </c>
      <c r="EF117" s="758">
        <f>ED108</f>
        <v>0.4</v>
      </c>
      <c r="EG117" s="758">
        <f>EE108</f>
        <v>0</v>
      </c>
      <c r="EH117" s="758">
        <f>SUM(EA117:EG117)</f>
        <v>37.414285714285718</v>
      </c>
      <c r="EJ117" s="693">
        <f>EJ105-EN108/2+EK105/4-EO108/2</f>
        <v>10.7125</v>
      </c>
      <c r="EK117" s="689">
        <f>EK110+EL105/2-EJ117</f>
        <v>0.28749999999999964</v>
      </c>
      <c r="EL117" s="689">
        <f>EL110</f>
        <v>41.380952380952387</v>
      </c>
      <c r="EM117" s="758">
        <f>EM110+EK105/2-EO108</f>
        <v>8</v>
      </c>
      <c r="EN117" s="758">
        <f>EN110</f>
        <v>0</v>
      </c>
      <c r="EO117" s="758">
        <f>EJ105-EN108</f>
        <v>6.4249999999999998</v>
      </c>
      <c r="EP117" s="758">
        <f>EN108</f>
        <v>0.57499999999999996</v>
      </c>
      <c r="EQ117" s="758">
        <f>EO108</f>
        <v>0</v>
      </c>
      <c r="ER117" s="758">
        <f>SUM(EK117:EQ117)</f>
        <v>56.668452380952388</v>
      </c>
      <c r="ET117" s="693">
        <f>ET105-EX108/2+EU105/4-EY108/2</f>
        <v>10.7125</v>
      </c>
      <c r="EU117" s="689">
        <f>EU110+EV105/2-ET117</f>
        <v>0.28749999999999964</v>
      </c>
      <c r="EV117" s="689">
        <f>EV110</f>
        <v>41.380952380952387</v>
      </c>
      <c r="EW117" s="758">
        <f>EW110+EU105/2-EY108</f>
        <v>8</v>
      </c>
      <c r="EX117" s="758">
        <f>EX110</f>
        <v>0</v>
      </c>
      <c r="EY117" s="758">
        <f>ET105-EX108</f>
        <v>6.4249999999999998</v>
      </c>
      <c r="EZ117" s="758">
        <f>EX108</f>
        <v>0.57499999999999996</v>
      </c>
      <c r="FA117" s="758">
        <f>EY108</f>
        <v>0</v>
      </c>
      <c r="FB117" s="758">
        <f>SUM(EU117:FA117)</f>
        <v>56.668452380952388</v>
      </c>
      <c r="FD117" s="693">
        <f>FD105-FH108/2+FE105/4-FI108/2</f>
        <v>8.5250000000000004</v>
      </c>
      <c r="FE117" s="689">
        <f>FE110+FF105/2-FD117</f>
        <v>0.47499999999999964</v>
      </c>
      <c r="FF117" s="689">
        <f>FF110</f>
        <v>33.857142857142861</v>
      </c>
      <c r="FG117" s="758">
        <f>FG110+FE105/2-FI108</f>
        <v>4</v>
      </c>
      <c r="FH117" s="758">
        <f>FH110</f>
        <v>0</v>
      </c>
      <c r="FI117" s="758">
        <f>FD105-FH108</f>
        <v>6.05</v>
      </c>
      <c r="FJ117" s="758">
        <f>FH108</f>
        <v>0.95</v>
      </c>
      <c r="FK117" s="758">
        <f>FI108</f>
        <v>0</v>
      </c>
      <c r="FL117" s="758">
        <f>SUM(FE117:FK117)</f>
        <v>45.332142857142863</v>
      </c>
      <c r="FN117" s="693">
        <f>FN105-FR108/2+FO105/4-FS108/2</f>
        <v>23.844999999999999</v>
      </c>
      <c r="FO117" s="689">
        <f>FO110+FP105/2-FN117</f>
        <v>0.65500000000000114</v>
      </c>
      <c r="FP117" s="689">
        <f>FP110</f>
        <v>92.166666666666671</v>
      </c>
      <c r="FQ117" s="758">
        <f>FQ110+FO105/2-FS108</f>
        <v>17</v>
      </c>
      <c r="FR117" s="758">
        <f>FR110</f>
        <v>0</v>
      </c>
      <c r="FS117" s="758">
        <f>FN105-FR108</f>
        <v>14.69</v>
      </c>
      <c r="FT117" s="758">
        <f>FR108</f>
        <v>1.31</v>
      </c>
      <c r="FU117" s="758">
        <f>FS108</f>
        <v>0</v>
      </c>
      <c r="FV117" s="758">
        <f>SUM(FO117:FU117)</f>
        <v>125.82166666666667</v>
      </c>
      <c r="FX117" s="693">
        <f>FX105-GB108/2+FY105/4-GC108/2</f>
        <v>13.125</v>
      </c>
      <c r="FY117" s="689">
        <f>FY110+FZ105/2-FX117</f>
        <v>0.375</v>
      </c>
      <c r="FZ117" s="689">
        <f>FZ110</f>
        <v>50.785714285714292</v>
      </c>
      <c r="GA117" s="758">
        <f>GA110+FY105/2-GC108</f>
        <v>5</v>
      </c>
      <c r="GB117" s="758">
        <f>GB110</f>
        <v>0.6428571428571429</v>
      </c>
      <c r="GC117" s="758">
        <f>FX105-GB108</f>
        <v>10.25</v>
      </c>
      <c r="GD117" s="758">
        <f>GB108</f>
        <v>0.75</v>
      </c>
      <c r="GE117" s="758">
        <f>GC108</f>
        <v>0</v>
      </c>
      <c r="GF117" s="758">
        <f>SUM(FY117:GE117)</f>
        <v>67.803571428571445</v>
      </c>
      <c r="GH117" s="693">
        <f>GH105-GL108/2+GI105/4-GM108/2</f>
        <v>1.9575</v>
      </c>
      <c r="GI117" s="689">
        <f>GI110+GJ105/2-GH117</f>
        <v>4.2499999999999982E-2</v>
      </c>
      <c r="GJ117" s="689">
        <f>GJ110</f>
        <v>5.6428571428571432</v>
      </c>
      <c r="GK117" s="758">
        <f>GK110+GI105/2-GM108</f>
        <v>2</v>
      </c>
      <c r="GL117" s="758">
        <f>GL110</f>
        <v>0</v>
      </c>
      <c r="GM117" s="758">
        <f>GH105-GL108</f>
        <v>0.91500000000000004</v>
      </c>
      <c r="GN117" s="758">
        <f>GL108</f>
        <v>8.5000000000000006E-2</v>
      </c>
      <c r="GO117" s="758">
        <f>GM108</f>
        <v>0</v>
      </c>
      <c r="GP117" s="758">
        <f>SUM(GI117:GO117)</f>
        <v>8.6853571428571428</v>
      </c>
      <c r="GR117" s="693">
        <f>GR105-GV108/2+GS105/4-GW108/2</f>
        <v>3.415</v>
      </c>
      <c r="GS117" s="689">
        <f>GS110+GT105/2-GR117</f>
        <v>8.4999999999999964E-2</v>
      </c>
      <c r="GT117" s="689">
        <f>GT110</f>
        <v>11.285714285714286</v>
      </c>
      <c r="GU117" s="758">
        <f>GU110+GS105/2-GW108</f>
        <v>3</v>
      </c>
      <c r="GV117" s="758">
        <f>GV110</f>
        <v>0</v>
      </c>
      <c r="GW117" s="758">
        <f>GR105-GV108</f>
        <v>1.83</v>
      </c>
      <c r="GX117" s="758">
        <f>GV108</f>
        <v>0.17</v>
      </c>
      <c r="GY117" s="758">
        <f>GW108</f>
        <v>0</v>
      </c>
      <c r="GZ117" s="758">
        <f>SUM(GS117:GY117)</f>
        <v>16.370714285714286</v>
      </c>
      <c r="HB117" s="693">
        <f>HB105-HF108/2+HC105/4-HG108/2</f>
        <v>0.91749999999999998</v>
      </c>
      <c r="HC117" s="689">
        <f>HC110+HD105/2-HB117</f>
        <v>8.2500000000000018E-2</v>
      </c>
      <c r="HD117" s="689">
        <f>HD110</f>
        <v>1.8809523809523812</v>
      </c>
      <c r="HE117" s="758">
        <f>HE110+HC105/2-HG108</f>
        <v>0</v>
      </c>
      <c r="HF117" s="758">
        <f>HF110</f>
        <v>0</v>
      </c>
      <c r="HG117" s="758">
        <f>HB105-HF108</f>
        <v>0.83499999999999996</v>
      </c>
      <c r="HH117" s="758">
        <f>HF108</f>
        <v>0.16500000000000001</v>
      </c>
      <c r="HI117" s="758">
        <f>HG108</f>
        <v>0</v>
      </c>
      <c r="HJ117" s="758">
        <f>SUM(HC117:HI117)</f>
        <v>2.9634523809523809</v>
      </c>
      <c r="HL117" s="693">
        <f>HL105-HP108/2+HM105/4-HQ108/2</f>
        <v>0.32500000000000001</v>
      </c>
      <c r="HM117" s="689">
        <f>HM110+HN105/2-HL117</f>
        <v>0.17499999999999999</v>
      </c>
      <c r="HN117" s="689">
        <f>HN110</f>
        <v>1.8809523809523812</v>
      </c>
      <c r="HO117" s="758">
        <f>HO110+HM105/2-HQ108</f>
        <v>0.65</v>
      </c>
      <c r="HP117" s="758">
        <f>HP110</f>
        <v>0</v>
      </c>
      <c r="HQ117" s="758">
        <f>HL105-HP108</f>
        <v>0</v>
      </c>
      <c r="HR117" s="758">
        <f>HP108</f>
        <v>0</v>
      </c>
      <c r="HS117" s="758">
        <f>HQ108</f>
        <v>0.35</v>
      </c>
      <c r="HT117" s="758">
        <f>SUM(HM117:HS117)</f>
        <v>3.0559523809523812</v>
      </c>
    </row>
    <row r="118" spans="110:231" x14ac:dyDescent="0.2">
      <c r="DF118" s="693"/>
      <c r="DG118" s="756">
        <f>DG117/DN117</f>
        <v>4.9168812924373717E-3</v>
      </c>
      <c r="DH118" s="756">
        <f>DH117/DN117</f>
        <v>0.71141689029771449</v>
      </c>
      <c r="DI118" s="756">
        <f>DI117/DN117</f>
        <v>0.18911081893989876</v>
      </c>
      <c r="DJ118" s="756">
        <f>DJ117/DN117</f>
        <v>0</v>
      </c>
      <c r="DK118" s="756">
        <f>DK117/DN117</f>
        <v>8.472164688507465E-2</v>
      </c>
      <c r="DL118" s="756">
        <f>DL117/DN117</f>
        <v>9.8337625848747348E-3</v>
      </c>
      <c r="DM118" s="756">
        <f>DM117/DN117</f>
        <v>0</v>
      </c>
      <c r="DN118" s="756">
        <f>SUM(DG118:DM118)</f>
        <v>1</v>
      </c>
      <c r="DP118" s="693"/>
      <c r="DQ118" s="756">
        <f>DQ117/DX117</f>
        <v>5.0116571512492389E-3</v>
      </c>
      <c r="DR118" s="756">
        <f>DR117/DX117</f>
        <v>0.72512988085840691</v>
      </c>
      <c r="DS118" s="756">
        <f>DS117/DX117</f>
        <v>0.15420483542305363</v>
      </c>
      <c r="DT118" s="756">
        <f>DT117/DX117</f>
        <v>0</v>
      </c>
      <c r="DU118" s="756">
        <f>DU117/DX117</f>
        <v>0.10563031226479175</v>
      </c>
      <c r="DV118" s="756">
        <f>DV117/DX117</f>
        <v>1.0023314302498487E-2</v>
      </c>
      <c r="DW118" s="756">
        <f>DW117/DX117</f>
        <v>0</v>
      </c>
      <c r="DX118" s="756">
        <f>SUM(DQ118:DW118)</f>
        <v>1.0000000000000002</v>
      </c>
      <c r="DZ118" s="693"/>
      <c r="EA118" s="756">
        <f>EA117/EH117</f>
        <v>5.3455517373043188E-3</v>
      </c>
      <c r="EB118" s="756">
        <f>EB117/EH117</f>
        <v>0.75410462008400159</v>
      </c>
      <c r="EC118" s="756">
        <f>EC117/EH117</f>
        <v>8.0183276059564712E-2</v>
      </c>
      <c r="ED118" s="756">
        <f>ED117/EH117</f>
        <v>0</v>
      </c>
      <c r="EE118" s="756">
        <f>EE117/EH117</f>
        <v>0.14967544864452079</v>
      </c>
      <c r="EF118" s="756">
        <f>EF117/EH117</f>
        <v>1.0691103474608629E-2</v>
      </c>
      <c r="EG118" s="756">
        <f>EG117/EH117</f>
        <v>0</v>
      </c>
      <c r="EH118" s="756">
        <f>SUM(EA118:EG118)</f>
        <v>1</v>
      </c>
      <c r="EJ118" s="693"/>
      <c r="EK118" s="756">
        <f>EK117/ER117</f>
        <v>5.0733695366742574E-3</v>
      </c>
      <c r="EL118" s="756">
        <f>EL117/ER117</f>
        <v>0.73022908941945108</v>
      </c>
      <c r="EM118" s="756">
        <f>EM117/ER117</f>
        <v>0.14117202189006647</v>
      </c>
      <c r="EN118" s="756">
        <f>EN117/ER117</f>
        <v>0</v>
      </c>
      <c r="EO118" s="756">
        <f>EO117/ER117</f>
        <v>0.11337878008045964</v>
      </c>
      <c r="EP118" s="756">
        <f>EP117/ER117</f>
        <v>1.0146739073348527E-2</v>
      </c>
      <c r="EQ118" s="756">
        <f>EQ117/ER117</f>
        <v>0</v>
      </c>
      <c r="ER118" s="756">
        <f>SUM(EK118:EQ118)</f>
        <v>1</v>
      </c>
      <c r="ET118" s="693"/>
      <c r="EU118" s="756">
        <f>EU117/FB117</f>
        <v>5.0733695366742574E-3</v>
      </c>
      <c r="EV118" s="756">
        <f>EV117/FB117</f>
        <v>0.73022908941945108</v>
      </c>
      <c r="EW118" s="756">
        <f>EW117/FB117</f>
        <v>0.14117202189006647</v>
      </c>
      <c r="EX118" s="756">
        <f>EX117/FB117</f>
        <v>0</v>
      </c>
      <c r="EY118" s="756">
        <f>EY117/FB117</f>
        <v>0.11337878008045964</v>
      </c>
      <c r="EZ118" s="756">
        <f>EZ117/FB117</f>
        <v>1.0146739073348527E-2</v>
      </c>
      <c r="FA118" s="756">
        <f>FA117/FB117</f>
        <v>0</v>
      </c>
      <c r="FB118" s="756">
        <f>SUM(EU118:FA118)</f>
        <v>1</v>
      </c>
      <c r="FD118" s="693"/>
      <c r="FE118" s="756">
        <f>FE117/FL117</f>
        <v>1.0478216339714795E-2</v>
      </c>
      <c r="FF118" s="756">
        <f>FF117/FL117</f>
        <v>0.74686835263531082</v>
      </c>
      <c r="FG118" s="756">
        <f>FG117/FL117</f>
        <v>8.8237611281808861E-2</v>
      </c>
      <c r="FH118" s="756">
        <f>FH117/FL117</f>
        <v>0</v>
      </c>
      <c r="FI118" s="756">
        <f>FI117/FL117</f>
        <v>0.13345938706373589</v>
      </c>
      <c r="FJ118" s="756">
        <f>FJ117/FL117</f>
        <v>2.0956432679429603E-2</v>
      </c>
      <c r="FK118" s="756">
        <f>FK117/FL117</f>
        <v>0</v>
      </c>
      <c r="FL118" s="756">
        <f>SUM(FE118:FK118)</f>
        <v>1</v>
      </c>
      <c r="FN118" s="693"/>
      <c r="FO118" s="756">
        <f>FO117/FV117</f>
        <v>5.2057806684063512E-3</v>
      </c>
      <c r="FP118" s="756">
        <f>FP117/FV117</f>
        <v>0.73251824672486188</v>
      </c>
      <c r="FQ118" s="756">
        <f>FQ117/FV117</f>
        <v>0.13511186467619513</v>
      </c>
      <c r="FR118" s="756">
        <f>FR117/FV117</f>
        <v>0</v>
      </c>
      <c r="FS118" s="756">
        <f>FS117/FV117</f>
        <v>0.11675254659372392</v>
      </c>
      <c r="FT118" s="756">
        <f>FT117/FV117</f>
        <v>1.0411561336812685E-2</v>
      </c>
      <c r="FU118" s="756">
        <f>FU117/FV117</f>
        <v>0</v>
      </c>
      <c r="FV118" s="756">
        <f>SUM(FO118:FU118)</f>
        <v>1</v>
      </c>
      <c r="FX118" s="693"/>
      <c r="FY118" s="756">
        <f>FY117/GF117</f>
        <v>5.5306821174611522E-3</v>
      </c>
      <c r="FZ118" s="756">
        <f>FZ117/GF117</f>
        <v>0.74901237819331046</v>
      </c>
      <c r="GA118" s="756">
        <f>GA117/GF117</f>
        <v>7.3742428232815363E-2</v>
      </c>
      <c r="GB118" s="756">
        <f>GB117/GF117</f>
        <v>9.4811693442191196E-3</v>
      </c>
      <c r="GC118" s="756">
        <f>GC117/GF117</f>
        <v>0.15117197787727149</v>
      </c>
      <c r="GD118" s="756">
        <f>GD117/GF117</f>
        <v>1.1061364234922304E-2</v>
      </c>
      <c r="GE118" s="756">
        <f>GE117/GF117</f>
        <v>0</v>
      </c>
      <c r="GF118" s="756">
        <f>SUM(FY118:GE118)</f>
        <v>0.99999999999999989</v>
      </c>
      <c r="GH118" s="693"/>
      <c r="GI118" s="756">
        <f>GI117/GP117</f>
        <v>4.893293309757801E-3</v>
      </c>
      <c r="GJ118" s="756">
        <f>GJ117/GP117</f>
        <v>0.64969776717792682</v>
      </c>
      <c r="GK118" s="756">
        <f>GK117/GP117</f>
        <v>0.23027262634154366</v>
      </c>
      <c r="GL118" s="756">
        <f>GL117/GP117</f>
        <v>0</v>
      </c>
      <c r="GM118" s="756">
        <f>GM117/GP117</f>
        <v>0.10534972655125623</v>
      </c>
      <c r="GN118" s="756">
        <f>GN117/GP117</f>
        <v>9.7865866195156054E-3</v>
      </c>
      <c r="GO118" s="756">
        <f>GO117/GP117</f>
        <v>0</v>
      </c>
      <c r="GP118" s="756">
        <f>SUM(GI118:GO118)</f>
        <v>1.0000000000000002</v>
      </c>
      <c r="GR118" s="693"/>
      <c r="GS118" s="756">
        <f>GS117/GZ117</f>
        <v>5.1921986125049065E-3</v>
      </c>
      <c r="GT118" s="756">
        <f>GT117/GZ117</f>
        <v>0.68938435359308881</v>
      </c>
      <c r="GU118" s="756">
        <f>GU117/GZ117</f>
        <v>0.18325406867664384</v>
      </c>
      <c r="GV118" s="756">
        <f>GV117/GZ117</f>
        <v>0</v>
      </c>
      <c r="GW118" s="756">
        <f>GW117/GZ117</f>
        <v>0.11178498189275274</v>
      </c>
      <c r="GX118" s="756">
        <f>GX117/GZ117</f>
        <v>1.0384397225009818E-2</v>
      </c>
      <c r="GY118" s="756">
        <f>GY117/GZ117</f>
        <v>0</v>
      </c>
      <c r="GZ118" s="756">
        <f>SUM(GS118:GY118)</f>
        <v>1</v>
      </c>
      <c r="HB118" s="693"/>
      <c r="HC118" s="756">
        <f>HC117/HJ117</f>
        <v>2.7839151568714103E-2</v>
      </c>
      <c r="HD118" s="756">
        <f>HD117/HJ117</f>
        <v>0.63471658699232725</v>
      </c>
      <c r="HE118" s="756">
        <f>HE117/HJ117</f>
        <v>0</v>
      </c>
      <c r="HF118" s="756">
        <f>HF117/HJ117</f>
        <v>0</v>
      </c>
      <c r="HG118" s="756">
        <f>HG117/HJ117</f>
        <v>0.28176595830153056</v>
      </c>
      <c r="HH118" s="756">
        <f>HH117/HJ117</f>
        <v>5.5678303137428192E-2</v>
      </c>
      <c r="HI118" s="756">
        <f>HI117/HJ117</f>
        <v>0</v>
      </c>
      <c r="HJ118" s="756">
        <f>SUM(HC118:HI118)</f>
        <v>1</v>
      </c>
      <c r="HL118" s="693"/>
      <c r="HM118" s="756">
        <f>HM117/HT117</f>
        <v>5.7265290222049077E-2</v>
      </c>
      <c r="HN118" s="756">
        <f>HN117/HT117</f>
        <v>0.61550447993767043</v>
      </c>
      <c r="HO118" s="756">
        <f>HO117/HT117</f>
        <v>0.2126996493961823</v>
      </c>
      <c r="HP118" s="756">
        <f>HP117/HT117</f>
        <v>0</v>
      </c>
      <c r="HQ118" s="756">
        <f>HQ117/HT117</f>
        <v>0</v>
      </c>
      <c r="HR118" s="756">
        <f>HR117/HT117</f>
        <v>0</v>
      </c>
      <c r="HS118" s="756">
        <f>HS117/HT117</f>
        <v>0.11453058044409815</v>
      </c>
      <c r="HT118" s="756">
        <f>SUM(HM118:HS118)</f>
        <v>1</v>
      </c>
    </row>
    <row r="119" spans="110:231" x14ac:dyDescent="0.2">
      <c r="DF119" s="669" t="s">
        <v>1392</v>
      </c>
      <c r="DG119" s="669">
        <f>$AB$6+$AA$6*DG114+$Z$6*DG114*DG114+$Y$6*DG114*DG114*DG114+$X$6*SQRT(DG114)+$W$6*LN(DG114)</f>
        <v>571.9717187871172</v>
      </c>
      <c r="DH119" s="669">
        <f>$AL$6+$AK$6*DG114+$AJ$6*DG114*DG114+$AI$6*DG114*DG114*DG114+$AH$6*SQRT(DG114)+$AG$6*LN(DG114)</f>
        <v>-56.406719487229168</v>
      </c>
      <c r="DI119" s="669">
        <f>$BG$6+$BF$6*DG114+$BE$6*DG114*DG114+$BD$6*DG114*DG114*DG114+$BC$6*SQRT(DG114)+$BB$6*LN(DG114)</f>
        <v>64.592303110706325</v>
      </c>
      <c r="DJ119" s="669">
        <f>$R$6+$Q$6*DG114+$P$6*DG114*DG114+$O$6*DG114*DG114*DG114+$N$6*SQRT(DG114)+$M$6*LN(DG114)</f>
        <v>150.68485222596331</v>
      </c>
      <c r="DK119" s="669">
        <f>$AV$6+$AU$6*DG114+$AT$6*DG114*DG114+$AS$6*DG114*DG114*DG114+$AR$6*SQRT(DG114)+$AQ$6*LN(DG114)</f>
        <v>-262.69046046237929</v>
      </c>
      <c r="DL119" s="669">
        <f>$CA$6+$BZ$6*DG114+$BY$6*DG114*DG114+$BX$6*DG114*DG114*DG114+$BW$6*SQRT(DG114)+$BV$6*LN(DG114)</f>
        <v>-30.171148177963516</v>
      </c>
      <c r="DM119" s="669">
        <f>$BQ$6+$BP$6*DG114+$BO$6*DG114*DG114+$BN$6*DG114*DG114*DG114+$BM$6*SQRT(DG114)+$BL$6*LN(DG114)</f>
        <v>53.012132938729991</v>
      </c>
      <c r="DN119" s="758">
        <f>(DG119*DG118+DH119*DH118+DI119*DI118+DJ119*DJ118+DK119*DK118+DL119*DL118+DM119*DM118)*DN117</f>
        <v>-503.97472967132444</v>
      </c>
      <c r="DO119" s="720" t="str">
        <f>"MJ/"&amp;TEXT(DN117,"0.0")&amp;"kmol"</f>
        <v>MJ/10.6kmol</v>
      </c>
      <c r="DP119" s="669" t="s">
        <v>1392</v>
      </c>
      <c r="DQ119" s="669">
        <f>$AB$6+$AA$6*DQ114+$Z$6*DQ114*DQ114+$Y$6*DQ114*DQ114*DQ114+$X$6*SQRT(DQ114)+$W$6*LN(DQ114)</f>
        <v>630.11614804117596</v>
      </c>
      <c r="DR119" s="669">
        <f>$AL$6+$AK$6*DQ114+$AJ$6*DQ114*DQ114+$AI$6*DQ114*DQ114*DQ114+$AH$6*SQRT(DQ114)+$AG$6*LN(DQ114)</f>
        <v>-69.483751701093723</v>
      </c>
      <c r="DS119" s="669">
        <f>$BG$6+$BF$6*DQ114+$BE$6*DQ114*DQ114+$BD$6*DQ114*DQ114*DQ114+$BC$6*SQRT(DQ114)+$BB$6*LN(DQ114)</f>
        <v>91.246996922721422</v>
      </c>
      <c r="DT119" s="669">
        <f>$R$6+$Q$6*DQ114+$P$6*DQ114*DQ114+$O$6*DQ114*DQ114*DQ114+$N$6*SQRT(DQ114)+$M$6*LN(DQ114)</f>
        <v>163.82037705078602</v>
      </c>
      <c r="DU119" s="669">
        <f>$AV$6+$AU$6*DQ114+$AT$6*DQ114*DQ114+$AS$6*DQ114*DQ114*DQ114+$AR$6*SQRT(DQ114)+$AQ$6*LN(DQ114)</f>
        <v>-258.3104213227532</v>
      </c>
      <c r="DV119" s="669">
        <f>$CA$6+$BZ$6*DQ114+$BY$6*DQ114*DQ114+$BX$6*DQ114*DQ114*DQ114+$BW$6*SQRT(DQ114)+$BV$6*LN(DQ114)</f>
        <v>-27.549930955524871</v>
      </c>
      <c r="DW119" s="669">
        <f>$BQ$6+$BP$6*DQ114+$BO$6*DQ114*DQ114+$BN$6*DQ114*DQ114*DQ114+$BM$6*SQRT(DQ114)+$BL$6*LN(DQ114)</f>
        <v>53.108344391131837</v>
      </c>
      <c r="DX119" s="758">
        <f>(DQ119*DQ118+DR119*DR118+DS119*DS118+DT119*DT118+DU119*DU118+DV119*DV118+DW119*DW118)*DX117</f>
        <v>-1574.9867315333047</v>
      </c>
      <c r="DY119" s="720" t="str">
        <f>"MJ/"&amp;TEXT(DX117,"0.0")&amp;"kmol"</f>
        <v>MJ/25.9kmol</v>
      </c>
      <c r="DZ119" s="669" t="s">
        <v>1392</v>
      </c>
      <c r="EA119" s="669">
        <f>$AB$6+$AA$6*EA114+$Z$6*EA114*EA114+$Y$6*EA114*EA114*EA114+$X$6*SQRT(EA114)+$W$6*LN(EA114)</f>
        <v>752.60737706146438</v>
      </c>
      <c r="EB119" s="669">
        <f>$AL$6+$AK$6*EA114+$AJ$6*EA114*EA114+$AI$6*EA114*EA114*EA114+$AH$6*SQRT(EA114)+$AG$6*LN(EA114)</f>
        <v>-97.777128263682044</v>
      </c>
      <c r="EC119" s="669">
        <f>$BG$6+$BF$6*EA114+$BE$6*EA114*EA114+$BD$6*EA114*EA114*EA114+$BC$6*SQRT(EA114)+$BB$6*LN(EA114)</f>
        <v>146.90818266691161</v>
      </c>
      <c r="ED119" s="669">
        <f>$R$6+$Q$6*EA114+$P$6*EA114*EA114+$O$6*EA114*EA114*EA114+$N$6*SQRT(EA114)+$M$6*LN(EA114)</f>
        <v>191.33445379077688</v>
      </c>
      <c r="EE119" s="669">
        <f>$AV$6+$AU$6*EA114+$AT$6*EA114*EA114+$AS$6*EA114*EA114*EA114+$AR$6*SQRT(EA114)+$AQ$6*LN(EA114)</f>
        <v>-249.94141408494858</v>
      </c>
      <c r="EF119" s="669">
        <f>$CA$6+$BZ$6*EA114+$BY$6*EA114*EA114+$BX$6*EA114*EA114*EA114+$BW$6*SQRT(EA114)+$BV$6*LN(EA114)</f>
        <v>-22.545191467017972</v>
      </c>
      <c r="EG119" s="669">
        <f>$BQ$6+$BP$6*EA114+$BO$6*EA114*EA114+$BN$6*EA114*EA114*EA114+$BM$6*SQRT(EA114)+$BL$6*LN(EA114)</f>
        <v>52.832524003065252</v>
      </c>
      <c r="EH119" s="758">
        <f>(EA119*EA118+EB119*EB118+EC119*EC118+ED119*ED118+EE119*EE118+EF119*EF118+EG119*EG118)*EH117</f>
        <v>-3576.1558052033783</v>
      </c>
      <c r="EI119" s="720" t="str">
        <f>"MJ/"&amp;TEXT(EH117,"0.0")&amp;"kmol"</f>
        <v>MJ/37.4kmol</v>
      </c>
      <c r="EJ119" s="669" t="s">
        <v>1392</v>
      </c>
      <c r="EK119" s="669">
        <f>$AB$6+$AA$6*EK114+$Z$6*EK114*EK114+$Y$6*EK114*EK114*EK114+$X$6*SQRT(EK114)+$W$6*LN(EK114)</f>
        <v>642.96194360251593</v>
      </c>
      <c r="EL119" s="669">
        <f>$AL$6+$AK$6*EK114+$AJ$6*EK114*EK114+$AI$6*EK114*EK114*EK114+$AH$6*SQRT(EK114)+$AG$6*LN(EK114)</f>
        <v>-72.406425258502395</v>
      </c>
      <c r="EM119" s="669">
        <f>$BG$6+$BF$6*EK114+$BE$6*EK114*EK114+$BD$6*EK114*EK114*EK114+$BC$6*SQRT(EK114)+$BB$6*LN(EK114)</f>
        <v>97.11366993552295</v>
      </c>
      <c r="EN119" s="669">
        <f>$R$6+$Q$6*EK114+$P$6*EK114*EK114+$O$6*EK114*EK114*EK114+$N$6*SQRT(EK114)+$M$6*LN(EK114)</f>
        <v>166.7151891703308</v>
      </c>
      <c r="EO119" s="669">
        <f>$AV$6+$AU$6*EK114+$AT$6*EK114*EK114+$AS$6*EK114*EK114*EK114+$AR$6*SQRT(EK114)+$AQ$6*LN(EK114)</f>
        <v>-257.38160795089038</v>
      </c>
      <c r="EP119" s="669">
        <f>$CA$6+$BZ$6*EK114+$BY$6*EK114*EK114+$BX$6*EK114*EK114*EK114+$BW$6*SQRT(EK114)+$BV$6*LN(EK114)</f>
        <v>-26.994247622761904</v>
      </c>
      <c r="EQ119" s="669">
        <f>$BQ$6+$BP$6*EK114+$BO$6*EK114*EK114+$BN$6*EK114*EK114*EK114+$BM$6*SQRT(EK114)+$BL$6*LN(EK114)</f>
        <v>53.107953759304444</v>
      </c>
      <c r="ER119" s="758">
        <f>(EK119*EK118+EL119*EL118+EM119*EM118+EN119*EN118+EO119*EO118+EP119*EP118+EQ119*EQ118)*ER117</f>
        <v>-3703.6844408947277</v>
      </c>
      <c r="ES119" s="720" t="str">
        <f>"MJ/"&amp;TEXT(ER117,"0.0")&amp;"kmol"</f>
        <v>MJ/56.7kmol</v>
      </c>
      <c r="ET119" s="669" t="s">
        <v>1392</v>
      </c>
      <c r="EU119" s="669">
        <f>$AB$6+$AA$6*EU114+$Z$6*EU114*EU114+$Y$6*EU114*EU114*EU114+$X$6*SQRT(EU114)+$W$6*LN(EU114)</f>
        <v>636.94398186060835</v>
      </c>
      <c r="EV119" s="669">
        <f>$AL$6+$AK$6*EU114+$AJ$6*EU114*EU114+$AI$6*EU114*EU114*EU114+$AH$6*SQRT(EU114)+$AG$6*LN(EU114)</f>
        <v>-71.035793450426752</v>
      </c>
      <c r="EW119" s="669">
        <f>$BG$6+$BF$6*EU114+$BE$6*EU114*EU114+$BD$6*EU114*EU114*EU114+$BC$6*SQRT(EU114)+$BB$6*LN(EU114)</f>
        <v>94.366208647393137</v>
      </c>
      <c r="EX119" s="669">
        <f>$R$6+$Q$6*EU114+$P$6*EU114*EU114+$O$6*EU114*EU114*EU114+$N$6*SQRT(EU114)+$M$6*LN(EU114)</f>
        <v>165.35933979158369</v>
      </c>
      <c r="EY119" s="669">
        <f>$AV$6+$AU$6*EU114+$AT$6*EU114*EU114+$AS$6*EU114*EU114*EU114+$AR$6*SQRT(EU114)+$AQ$6*LN(EU114)</f>
        <v>-257.81508949873557</v>
      </c>
      <c r="EZ119" s="669">
        <f>$CA$6+$BZ$6*EU114+$BY$6*EU114*EU114+$BX$6*EU114*EU114*EU114+$BW$6*SQRT(EU114)+$BV$6*LN(EU114)</f>
        <v>-27.25358039341279</v>
      </c>
      <c r="FA119" s="669">
        <f>$BQ$6+$BP$6*EU114+$BO$6*EU114*EU114+$BN$6*EU114*EU114*EU114+$BM$6*SQRT(EU114)+$BL$6*LN(EU114)</f>
        <v>53.10905427792099</v>
      </c>
      <c r="FB119" s="758">
        <f>(EU119*EU118+EV119*EV118+EW119*EW118+EX119*EX118+EY119*EY118+EZ119*EZ118+FA119*FA118)*FB117</f>
        <v>-3673.6104809067974</v>
      </c>
      <c r="FC119" s="720" t="str">
        <f>"MJ/"&amp;TEXT(FB117,"0.0")&amp;"kmol"</f>
        <v>MJ/56.7kmol</v>
      </c>
      <c r="FD119" s="669" t="s">
        <v>1392</v>
      </c>
      <c r="FE119" s="669">
        <f>$AB$6+$AA$6*FE114+$Z$6*FE114*FE114+$Y$6*FE114*FE114*FE114+$X$6*SQRT(FE114)+$W$6*LN(FE114)</f>
        <v>664.78925791415554</v>
      </c>
      <c r="FF119" s="669">
        <f>$AL$6+$AK$6*FE114+$AJ$6*FE114*FE114+$AI$6*FE114*FE114*FE114+$AH$6*SQRT(FE114)+$AG$6*LN(FE114)</f>
        <v>-77.398218535139478</v>
      </c>
      <c r="FG119" s="669">
        <f>$BG$6+$BF$6*FE114+$BE$6*FE114*FE114+$BD$6*FE114*FE114*FE114+$BC$6*SQRT(FE114)+$BB$6*LN(FE114)</f>
        <v>107.0652685698972</v>
      </c>
      <c r="FH119" s="669">
        <f>$R$6+$Q$6*FE114+$P$6*FE114*FE114+$O$6*FE114*FE114*FE114+$N$6*SQRT(FE114)+$M$6*LN(FE114)</f>
        <v>171.62854368046135</v>
      </c>
      <c r="FI119" s="669">
        <f>$AV$6+$AU$6*FE114+$AT$6*FE114*FE114+$AS$6*FE114*FE114*FE114+$AR$6*SQRT(FE114)+$AQ$6*LN(FE114)</f>
        <v>-255.83296358910513</v>
      </c>
      <c r="FJ119" s="669">
        <f>$CA$6+$BZ$6*FE114+$BY$6*FE114*FE114+$BX$6*FE114*FE114*FE114+$BW$6*SQRT(FE114)+$BV$6*LN(FE114)</f>
        <v>-26.067867564882732</v>
      </c>
      <c r="FK119" s="669">
        <f>$BQ$6+$BP$6*FE114+$BO$6*FE114*FE114+$BN$6*FE114*FE114*FE114+$BM$6*SQRT(FE114)+$BL$6*LN(FE114)</f>
        <v>53.090802125914735</v>
      </c>
      <c r="FL119" s="758">
        <f>(FE119*FE118+FF119*FF118+FG119*FG118+FH119*FH118+FI119*FI118+FJ119*FJ118+FK119*FK118)*FL117</f>
        <v>-3449.0004739444912</v>
      </c>
      <c r="FM119" s="720" t="str">
        <f>"MJ/"&amp;TEXT(FL117,"0.0")&amp;"kmol"</f>
        <v>MJ/45.3kmol</v>
      </c>
      <c r="FN119" s="669" t="s">
        <v>1392</v>
      </c>
      <c r="FO119" s="669">
        <f>$AB$6+$AA$6*FO114+$Z$6*FO114*FO114+$Y$6*FO114*FO114*FO114+$X$6*SQRT(FO114)+$W$6*LN(FO114)</f>
        <v>648.15271062379907</v>
      </c>
      <c r="FP119" s="669">
        <f>$AL$6+$AK$6*FO114+$AJ$6*FO114*FO114+$AI$6*FO114*FO114*FO114+$AH$6*SQRT(FO114)+$AG$6*LN(FO114)</f>
        <v>-73.590645642059371</v>
      </c>
      <c r="FQ119" s="669">
        <f>$BG$6+$BF$6*FO114+$BE$6*FO114*FO114+$BD$6*FO114*FO114*FO114+$BC$6*SQRT(FO114)+$BB$6*LN(FO114)</f>
        <v>99.482168657050039</v>
      </c>
      <c r="FR119" s="669">
        <f>$R$6+$Q$6*FO114+$P$6*FO114*FO114+$O$6*FO114*FO114*FO114+$N$6*SQRT(FO114)+$M$6*LN(FO114)</f>
        <v>167.88424828855699</v>
      </c>
      <c r="FS119" s="669">
        <f>$AV$6+$AU$6*FO114+$AT$6*FO114*FO114+$AS$6*FO114*FO114*FO114+$AR$6*SQRT(FO114)+$AQ$6*LN(FO114)</f>
        <v>-257.01000359317123</v>
      </c>
      <c r="FT119" s="669">
        <f>$CA$6+$BZ$6*FO114+$BY$6*FO114*FO114+$BX$6*FO114*FO114*FO114+$BW$6*SQRT(FO114)+$BV$6*LN(FO114)</f>
        <v>-26.77194340020975</v>
      </c>
      <c r="FU119" s="669">
        <f>$BQ$6+$BP$6*FO114+$BO$6*FO114*FO114+$BN$6*FO114*FO114*FO114+$BM$6*SQRT(FO114)+$BL$6*LN(FO114)</f>
        <v>53.105726194645662</v>
      </c>
      <c r="FV119" s="758">
        <f>(FO119*FO118+FP119*FP118+FQ119*FQ118+FR119*FR118+FS119*FS118+FT119*FT118+FU119*FU118)*FV117</f>
        <v>-8477.4158126859929</v>
      </c>
      <c r="FW119" s="720" t="str">
        <f>"MJ/"&amp;TEXT(FV117,"0.0")&amp;"kmol"</f>
        <v>MJ/125.8kmol</v>
      </c>
      <c r="FX119" s="669" t="s">
        <v>1392</v>
      </c>
      <c r="FY119" s="669">
        <f>$AB$6+$AA$6*FY114+$Z$6*FY114*FY114+$Y$6*FY114*FY114*FY114+$X$6*SQRT(FY114)+$W$6*LN(FY114)</f>
        <v>728.736872703676</v>
      </c>
      <c r="FZ119" s="669">
        <f>$AL$6+$AK$6*FY114+$AJ$6*FY114*FY114+$AI$6*FY114*FY114*FY114+$AH$6*SQRT(FY114)+$AG$6*LN(FY114)</f>
        <v>-92.19407107241733</v>
      </c>
      <c r="GA119" s="669">
        <f>$BG$6+$BF$6*FY114+$BE$6*FY114*FY114+$BD$6*FY114*FY114*FY114+$BC$6*SQRT(FY114)+$BB$6*LN(FY114)</f>
        <v>136.10716005351389</v>
      </c>
      <c r="GB119" s="669">
        <f>$R$6+$Q$6*FY114+$P$6*FY114*FY114+$O$6*FY114*FY114*FY114+$N$6*SQRT(FY114)+$M$6*LN(FY114)</f>
        <v>185.98714894851287</v>
      </c>
      <c r="GC119" s="669">
        <f>$AV$6+$AU$6*FY114+$AT$6*FY114*FY114+$AS$6*FY114*FY114*FY114+$AR$6*SQRT(FY114)+$AQ$6*LN(FY114)</f>
        <v>-251.49280958377699</v>
      </c>
      <c r="GD119" s="669">
        <f>$CA$6+$BZ$6*FY114+$BY$6*FY114*FY114+$BX$6*FY114*FY114*FY114+$BW$6*SQRT(FY114)+$BV$6*LN(FY114)</f>
        <v>-23.472551053777423</v>
      </c>
      <c r="GE119" s="669">
        <f>$BQ$6+$BP$6*FY114+$BO$6*FY114*FY114+$BN$6*FY114*FY114*FY114+$BM$6*SQRT(FY114)+$BL$6*LN(FY114)</f>
        <v>52.930674992767727</v>
      </c>
      <c r="GF119" s="758">
        <f>(FY119*FY118+FZ119*FZ118+GA119*GA118+GB119*GB118+GC119*GC118+GD119*GD118+GE119*GE118)*GF117</f>
        <v>-6204.1721691320363</v>
      </c>
      <c r="GG119" s="720" t="str">
        <f>"MJ/"&amp;TEXT(GF117,"0.0")&amp;"kmol"</f>
        <v>MJ/67.8kmol</v>
      </c>
      <c r="GH119" s="669" t="s">
        <v>1392</v>
      </c>
      <c r="GI119" s="669">
        <f>$AB$6+$AA$6*GI114+$Z$6*GI114*GI114+$Y$6*GI114*GI114*GI114+$X$6*SQRT(GI114)+$W$6*LN(GI114)</f>
        <v>553.02045890861427</v>
      </c>
      <c r="GJ119" s="669">
        <f>$AL$6+$AK$6*GI114+$AJ$6*GI114*GI114+$AI$6*GI114*GI114*GI114+$AH$6*SQRT(GI114)+$AG$6*LN(GI114)</f>
        <v>-52.202968201426359</v>
      </c>
      <c r="GK119" s="669">
        <f>$BG$6+$BF$6*GI114+$BE$6*GI114*GI114+$BD$6*GI114*GI114*GI114+$BC$6*SQRT(GI114)+$BB$6*LN(GI114)</f>
        <v>55.866157022713992</v>
      </c>
      <c r="GL119" s="669">
        <f>$R$6+$Q$6*GI114+$P$6*GI114*GI114+$O$6*GI114*GI114*GI114+$N$6*SQRT(GI114)+$M$6*LN(GI114)</f>
        <v>146.39085538145608</v>
      </c>
      <c r="GM119" s="669">
        <f>$AV$6+$AU$6*GI114+$AT$6*GI114*GI114+$AS$6*GI114*GI114*GI114+$AR$6*SQRT(GI114)+$AQ$6*LN(GI114)</f>
        <v>-264.18602309982316</v>
      </c>
      <c r="GN119" s="669">
        <f>$CA$6+$BZ$6*GI114+$BY$6*GI114*GI114+$BX$6*GI114*GI114*GI114+$BW$6*SQRT(GI114)+$BV$6*LN(GI114)</f>
        <v>-31.066437493388946</v>
      </c>
      <c r="GO119" s="669">
        <f>$BQ$6+$BP$6*GI114+$BO$6*GI114*GI114+$BN$6*GI114*GI114*GI114+$BM$6*SQRT(GI114)+$BL$6*LN(GI114)</f>
        <v>52.942955030659228</v>
      </c>
      <c r="GP119" s="758">
        <f>(GI119*GI118+GJ119*GJ118+GK119*GK118+GL119*GL118+GM119*GM118+GN119*GN118+GO119*GO118)*GP117</f>
        <v>-403.70906676799524</v>
      </c>
      <c r="GQ119" s="720" t="str">
        <f>"MJ/"&amp;TEXT(GP117,"0.0")&amp;"kmol"</f>
        <v>MJ/8.7kmol</v>
      </c>
      <c r="GR119" s="669" t="s">
        <v>1392</v>
      </c>
      <c r="GS119" s="669">
        <f>$AB$6+$AA$6*GS114+$Z$6*GS114*GS114+$Y$6*GS114*GS114*GS114+$X$6*SQRT(GS114)+$W$6*LN(GS114)</f>
        <v>591.87660844755453</v>
      </c>
      <c r="GT119" s="669">
        <f>$AL$6+$AK$6*GS114+$AJ$6*GS114*GS114+$AI$6*GS114*GS114*GS114+$AH$6*SQRT(GS114)+$AG$6*LN(GS114)</f>
        <v>-60.854093334189969</v>
      </c>
      <c r="GU119" s="669">
        <f>$BG$6+$BF$6*GS114+$BE$6*GS114*GS114+$BD$6*GS114*GS114*GS114+$BC$6*SQRT(GS114)+$BB$6*LN(GS114)</f>
        <v>73.736466507515871</v>
      </c>
      <c r="GV119" s="669">
        <f>$R$6+$Q$6*GS114+$P$6*GS114*GS114+$O$6*GS114*GS114*GS114+$N$6*SQRT(GS114)+$M$6*LN(GS114)</f>
        <v>155.18794077754305</v>
      </c>
      <c r="GW119" s="669">
        <f>$AV$6+$AU$6*GS114+$AT$6*GS114*GS114+$AS$6*GS114*GS114*GS114+$AR$6*SQRT(GS114)+$AQ$6*LN(GS114)</f>
        <v>-261.15697231974815</v>
      </c>
      <c r="GX119" s="669">
        <f>$CA$6+$BZ$6*GS114+$BY$6*GS114*GS114+$BX$6*GS114*GS114*GS114+$BW$6*SQRT(GS114)+$BV$6*LN(GS114)</f>
        <v>-29.25329867597884</v>
      </c>
      <c r="GY119" s="669">
        <f>$BQ$6+$BP$6*GS114+$BO$6*GS114*GS114+$BN$6*GS114*GS114*GS114+$BM$6*SQRT(GS114)+$BL$6*LN(GS114)</f>
        <v>53.064023459115056</v>
      </c>
      <c r="GZ119" s="758">
        <f>(GS119*GS118+GT119*GT118+GU119*GU118+GV119*GV118+GW119*GW118+GX119*GX118+GY119*GY118)*GZ117</f>
        <v>-898.15331936532425</v>
      </c>
      <c r="HA119" s="720" t="str">
        <f>"MJ/"&amp;TEXT(GZ117,"0.0")&amp;"kmol"</f>
        <v>MJ/16.4kmol</v>
      </c>
      <c r="HB119" s="669" t="s">
        <v>1392</v>
      </c>
      <c r="HC119" s="669">
        <f>$AB$6+$AA$6*HC114+$Z$6*HC114*HC114+$Y$6*HC114*HC114*HC114+$X$6*SQRT(HC114)+$W$6*LN(HC114)</f>
        <v>625.87565141267487</v>
      </c>
      <c r="HD119" s="669">
        <f>$AL$6+$AK$6*HC114+$AJ$6*HC114*HC114+$AI$6*HC114*HC114*HC114+$AH$6*SQRT(HC114)+$AG$6*LN(HC114)</f>
        <v>-68.521493620180678</v>
      </c>
      <c r="HE119" s="669">
        <f>$BG$6+$BF$6*HC114+$BE$6*HC114*HC114+$BD$6*HC114*HC114*HC114+$BC$6*SQRT(HC114)+$BB$6*LN(HC114)</f>
        <v>89.308687633431617</v>
      </c>
      <c r="HF119" s="669">
        <f>$R$6+$Q$6*HC114+$P$6*HC114*HC114+$O$6*HC114*HC114*HC114+$N$6*SQRT(HC114)+$M$6*LN(HC114)</f>
        <v>162.86423530255226</v>
      </c>
      <c r="HG119" s="669">
        <f>$AV$6+$AU$6*HC114+$AT$6*HC114*HC114+$AS$6*HC114*HC114*HC114+$AR$6*SQRT(HC114)+$AQ$6*LN(HC114)</f>
        <v>-258.61996238431539</v>
      </c>
      <c r="HH119" s="669">
        <f>$CA$6+$BZ$6*HC114+$BY$6*HC114*HC114+$BX$6*HC114*HC114*HC114+$BW$6*SQRT(HC114)+$BV$6*LN(HC114)</f>
        <v>-27.735133668820424</v>
      </c>
      <c r="HI119" s="669">
        <f>$BQ$6+$BP$6*HC114+$BO$6*HC114*HC114+$BN$6*HC114*HC114*HC114+$BM$6*SQRT(HC114)+$BL$6*LN(HC114)</f>
        <v>53.106839128317752</v>
      </c>
      <c r="HJ119" s="758">
        <f>(HC119*HC118+HD119*HD118+HE119*HE118+HF119*HF118+HG119*HG118+HH119*HH118+HI119*HI118)*HJ117</f>
        <v>-297.77489097600528</v>
      </c>
      <c r="HK119" s="720" t="str">
        <f>"MJ/"&amp;TEXT(HJ117,"0.0")&amp;"kmol"</f>
        <v>MJ/3.0kmol</v>
      </c>
      <c r="HL119" s="669" t="s">
        <v>1392</v>
      </c>
      <c r="HM119" s="669">
        <f>$AB$6+$AA$6*HM114+$Z$6*HM114*HM114+$Y$6*HM114*HM114*HM114+$X$6*SQRT(HM114)+$W$6*LN(HM114)</f>
        <v>301.76568408312244</v>
      </c>
      <c r="HN119" s="669">
        <f>$AL$6+$AK$6*HM114+$AJ$6*HM114*HM114+$AI$6*HM114*HM114*HM114+$AH$6*SQRT(HM114)+$AG$6*LN(HM114)</f>
        <v>-0.49084251296429215</v>
      </c>
      <c r="HO119" s="669">
        <f>$BG$6+$BF$6*HM114+$BE$6*HM114*HM114+$BD$6*HM114*HM114*HM114+$BC$6*SQRT(HM114)+$BB$6*LN(HM114)</f>
        <v>-62.442672497120611</v>
      </c>
      <c r="HP119" s="669">
        <f>$R$6+$Q$6*HM114+$P$6*HM114*HM114+$O$6*HM114*HM114*HM114+$N$6*SQRT(HM114)+$M$6*LN(HM114)</f>
        <v>88.548531915020178</v>
      </c>
      <c r="HQ119" s="669">
        <f>$AV$6+$AU$6*HM114+$AT$6*HM114*HM114+$AS$6*HM114*HM114*HM114+$AR$6*SQRT(HM114)+$AQ$6*LN(HM114)</f>
        <v>-288.76293514587616</v>
      </c>
      <c r="HR119" s="669">
        <f>$CA$6+$BZ$6*HM114+$BY$6*HM114*HM114+$BX$6*HM114*HM114*HM114+$BW$6*SQRT(HM114)+$BV$6*LN(HM114)</f>
        <v>-45.795861611818388</v>
      </c>
      <c r="HS119" s="669">
        <f>$BQ$6+$BP$6*HM114+$BO$6*HM114*HM114+$BN$6*HM114*HM114*HM114+$BM$6*SQRT(HM114)+$BL$6*LN(HM114)</f>
        <v>49.390765356889808</v>
      </c>
      <c r="HT119" s="758">
        <f>(HM119*HM118+HN119*HN118+HO119*HO118+HP119*HP118+HQ119*HQ118+HR119*HR118+HS119*HS118)*HT117</f>
        <v>28.584774072896622</v>
      </c>
      <c r="HU119" s="720" t="str">
        <f>"MJ/"&amp;TEXT(HT117,"0.0")&amp;"kmol"</f>
        <v>MJ/3.1kmol</v>
      </c>
      <c r="HV119" s="720"/>
      <c r="HW119" s="720"/>
    </row>
    <row r="120" spans="110:231" x14ac:dyDescent="0.2">
      <c r="DN120" s="766">
        <f>(DN112-DN119)/$DG$2</f>
        <v>37.341484807423491</v>
      </c>
      <c r="DO120" s="720" t="str">
        <f>"MJ/kg "&amp;DF$2</f>
        <v>MJ/kg METHANE CH4</v>
      </c>
      <c r="DX120" s="766">
        <f>(DX112-DX119)/DQ$2</f>
        <v>42.908598629235996</v>
      </c>
      <c r="DY120" s="720" t="str">
        <f>"MJ/kg "&amp;DP$2</f>
        <v>MJ/kg PROPANE C3H8</v>
      </c>
      <c r="EH120" s="766">
        <f>(EH112-EH119)/EA$2</f>
        <v>54.733400789890801</v>
      </c>
      <c r="EI120" s="720" t="str">
        <f>"MJ/kg "&amp;DZ$2</f>
        <v>MJ/kg BENZENE C6H6</v>
      </c>
      <c r="ER120" s="766">
        <f>(ER112-ER119)/EK$2</f>
        <v>44.356674508584113</v>
      </c>
      <c r="ES120" s="720" t="str">
        <f>"MJ/kg "&amp;EJ$2</f>
        <v>MJ/kg n-HEPTANE C7H16</v>
      </c>
      <c r="FB120" s="766">
        <f>(FB112-FB119)/EU$2</f>
        <v>38.488619522198995</v>
      </c>
      <c r="FC120" s="720" t="str">
        <f>"MJ/kg "&amp;ET$2</f>
        <v>MJ/kg i-OCTANE C8H18</v>
      </c>
      <c r="FL120" s="766">
        <f>(FL112-FL119)/FE$2</f>
        <v>46.012931621262275</v>
      </c>
      <c r="FM120" s="720" t="str">
        <f>"MJ/kg "&amp;FD$2</f>
        <v>MJ/kg TOLUENE C7H8</v>
      </c>
      <c r="FV120" s="766">
        <f>(FV112-FV119)/FO$2</f>
        <v>44.920679330600116</v>
      </c>
      <c r="FW120" s="720" t="str">
        <f>"MJ/kg "&amp;FN$2</f>
        <v>MJ/kg n-HEXADECANE C16H34</v>
      </c>
      <c r="GF120" s="766">
        <f>(GF112-GF119)/FY$2</f>
        <v>52.314931935521756</v>
      </c>
      <c r="GG120" s="720" t="str">
        <f>"MJ/kg "&amp;FX$2</f>
        <v>MJ/kg alpha-METHYLNAPHTALENE C11H10</v>
      </c>
      <c r="GP120" s="766">
        <f>(GP112-GP119)/GI$2</f>
        <v>10.437802240372358</v>
      </c>
      <c r="GQ120" s="720" t="str">
        <f>"MJ/kg "&amp;GH$2</f>
        <v>MJ/kg METHANOL CH4O</v>
      </c>
      <c r="GZ120" s="766">
        <f>(GZ112-GZ119)/GS$2</f>
        <v>20.196970172856915</v>
      </c>
      <c r="HA120" s="720" t="str">
        <f>"MJ/kg "&amp;GR$2</f>
        <v>MJ/kg ETHANOL C2H6O</v>
      </c>
      <c r="HJ120" s="766">
        <f>(HJ112-HJ119)/HC$2</f>
        <v>8.5190086423478295</v>
      </c>
      <c r="HK120" s="720" t="str">
        <f>"MJ/kg "&amp;HB$2</f>
        <v>MJ/kg Carbon Monoxide</v>
      </c>
      <c r="HT120" s="766">
        <f>(HT112-HT119)/HM$2</f>
        <v>11.152198653749878</v>
      </c>
      <c r="HU120" s="720" t="str">
        <f>"MJ/kg "&amp;HL$2</f>
        <v>MJ/kg HYDROGEN</v>
      </c>
      <c r="HV120" s="720"/>
      <c r="HW120" s="720"/>
    </row>
    <row r="121" spans="110:231" x14ac:dyDescent="0.2">
      <c r="DG121" s="669">
        <f>DG110*$E$2*2</f>
        <v>63.997599999999998</v>
      </c>
      <c r="DH121" s="669">
        <f>DH110*$AD$2</f>
        <v>210.76748571428575</v>
      </c>
      <c r="DI121" s="669">
        <f>DI110*$AY$2</f>
        <v>0</v>
      </c>
      <c r="DJ121" s="669">
        <f>DJ110*$J$2</f>
        <v>0</v>
      </c>
      <c r="DK121" s="669">
        <f>DF105*$E$1+DG105*$H$1+DH105*$E$2</f>
        <v>16.0426</v>
      </c>
      <c r="DN121" s="758">
        <f>SUM(DF121:DM121)</f>
        <v>290.80768571428575</v>
      </c>
      <c r="DQ121" s="669">
        <f>DQ110*$E$2*2</f>
        <v>159.994</v>
      </c>
      <c r="DR121" s="669">
        <f>DR110*$AD$2</f>
        <v>526.91871428571437</v>
      </c>
      <c r="DS121" s="669">
        <f>DS110*$AY$2</f>
        <v>0</v>
      </c>
      <c r="DT121" s="669">
        <f>DT110*$J$2</f>
        <v>0</v>
      </c>
      <c r="DU121" s="669">
        <f>DP105*$E$1+DQ105*$H$1+DR105*$E$2</f>
        <v>44.096200000000003</v>
      </c>
      <c r="DX121" s="758">
        <f>SUM(DP121:DW121)</f>
        <v>731.00891428571435</v>
      </c>
      <c r="EA121" s="669">
        <f>EA110*$E$2*2</f>
        <v>239.99099999999999</v>
      </c>
      <c r="EB121" s="669">
        <f>EB110*$AD$2</f>
        <v>790.37807142857162</v>
      </c>
      <c r="EC121" s="669">
        <f>EC110*$AY$2</f>
        <v>0</v>
      </c>
      <c r="ED121" s="669">
        <f>ED110*$J$2</f>
        <v>0</v>
      </c>
      <c r="EE121" s="669">
        <f>DZ105*$E$1+EA105*$H$1+EB105*$E$2</f>
        <v>78.113399999999999</v>
      </c>
      <c r="EH121" s="758">
        <f>SUM(DZ121:EG121)</f>
        <v>1108.4824714285717</v>
      </c>
      <c r="EK121" s="669">
        <f>EK110*$E$2*2</f>
        <v>351.98680000000002</v>
      </c>
      <c r="EL121" s="669">
        <f>EL110*$AD$2</f>
        <v>1159.2211714285716</v>
      </c>
      <c r="EM121" s="669">
        <f>EM110*$AY$2</f>
        <v>0</v>
      </c>
      <c r="EN121" s="669">
        <f>EN110*$J$2</f>
        <v>0</v>
      </c>
      <c r="EO121" s="669">
        <f>EJ105*$E$1+EK105*$H$1+EL105*$E$2</f>
        <v>100.2034</v>
      </c>
      <c r="ER121" s="758">
        <f>SUM(EJ121:EQ121)</f>
        <v>1611.4113714285716</v>
      </c>
      <c r="EU121" s="669">
        <f>EU110*$E$2*2</f>
        <v>351.98680000000002</v>
      </c>
      <c r="EV121" s="669">
        <f>EV110*$AD$2</f>
        <v>1159.2211714285716</v>
      </c>
      <c r="EW121" s="669">
        <f>EW110*$AY$2</f>
        <v>0</v>
      </c>
      <c r="EX121" s="669">
        <f>EX110*$J$2</f>
        <v>0</v>
      </c>
      <c r="EY121" s="669">
        <f>ET105*$E$1+EU105*$H$1+EV105*$E$2</f>
        <v>100.2034</v>
      </c>
      <c r="FB121" s="758">
        <f>SUM(ET121:FA121)</f>
        <v>1611.4113714285716</v>
      </c>
      <c r="FE121" s="669">
        <f>FE110*$E$2*2</f>
        <v>287.98919999999998</v>
      </c>
      <c r="FF121" s="669">
        <f>FF110*$AD$2</f>
        <v>948.45368571428583</v>
      </c>
      <c r="FG121" s="669">
        <f>FG110*$AY$2</f>
        <v>0</v>
      </c>
      <c r="FH121" s="669">
        <f>FH110*$J$2</f>
        <v>0</v>
      </c>
      <c r="FI121" s="669">
        <f>FD105*$E$1+FE105*$H$1+FF105*$E$2</f>
        <v>92.140199999999993</v>
      </c>
      <c r="FL121" s="758">
        <f>SUM(FD121:FK121)</f>
        <v>1328.5830857142857</v>
      </c>
      <c r="FO121" s="669">
        <f>FO110*$E$2*2</f>
        <v>783.97059999999999</v>
      </c>
      <c r="FP121" s="669">
        <f>FP110*$AD$2</f>
        <v>2581.9017000000003</v>
      </c>
      <c r="FQ121" s="669">
        <f>FQ110*$AY$2</f>
        <v>0</v>
      </c>
      <c r="FR121" s="669">
        <f>FR110*$J$2</f>
        <v>0</v>
      </c>
      <c r="FS121" s="669">
        <f>FN105*$E$1+FO105*$H$1+FP105*$E$2</f>
        <v>226.44459999999998</v>
      </c>
      <c r="FV121" s="758">
        <f>SUM(FN121:FU121)</f>
        <v>3592.3169000000003</v>
      </c>
      <c r="FW121" s="758"/>
      <c r="FY121" s="669">
        <f>FY110*$E$2*2</f>
        <v>431.98379999999997</v>
      </c>
      <c r="FZ121" s="669">
        <f>FZ110*$AD$2</f>
        <v>1422.6805285714288</v>
      </c>
      <c r="GA121" s="669">
        <f>GA110*$AY$2</f>
        <v>0</v>
      </c>
      <c r="GB121" s="669">
        <f>GB110*$J$2</f>
        <v>25.680857142857146</v>
      </c>
      <c r="GC121" s="669">
        <f>FX105*$E$1+FY105*$H$1+FZ105*$E$2</f>
        <v>142.19999999999999</v>
      </c>
      <c r="GF121" s="758">
        <f>SUM(FX121:GE121)</f>
        <v>2022.5451857142859</v>
      </c>
      <c r="GI121" s="669">
        <f>GI110*$E$2*2</f>
        <v>47.998199999999997</v>
      </c>
      <c r="GJ121" s="669">
        <f>GJ110*$AD$2</f>
        <v>158.07561428571429</v>
      </c>
      <c r="GK121" s="669">
        <f>GK110*$AY$2</f>
        <v>0</v>
      </c>
      <c r="GL121" s="669">
        <f>GL110*$J$2</f>
        <v>0</v>
      </c>
      <c r="GM121" s="669">
        <f>GH105*$E$1+GI105*$H$1+GJ105*$E$2</f>
        <v>32.042000000000002</v>
      </c>
      <c r="GP121" s="758">
        <f>SUM(GH121:GO121)</f>
        <v>238.11581428571429</v>
      </c>
      <c r="GS121" s="669">
        <f>GS110*$E$2*2</f>
        <v>95.996399999999994</v>
      </c>
      <c r="GT121" s="669">
        <f>GT110*$AD$2</f>
        <v>316.15122857142859</v>
      </c>
      <c r="GU121" s="669">
        <f>GU110*$AY$2</f>
        <v>0</v>
      </c>
      <c r="GV121" s="669">
        <f>GV110*$J$2</f>
        <v>0</v>
      </c>
      <c r="GW121" s="669">
        <f>GR105*$E$1+GS105*$H$1+GT105*$E$2</f>
        <v>46.068799999999996</v>
      </c>
      <c r="GZ121" s="758">
        <f>SUM(GR121:GY121)</f>
        <v>458.21642857142859</v>
      </c>
      <c r="HC121" s="669">
        <f>HC110*$E$2*2</f>
        <v>15.9994</v>
      </c>
      <c r="HD121" s="669">
        <f>HD110*$AD$2</f>
        <v>52.691871428571439</v>
      </c>
      <c r="HE121" s="669">
        <f>HE110*$AY$2</f>
        <v>0</v>
      </c>
      <c r="HF121" s="669">
        <f>HF110*$J$2</f>
        <v>0</v>
      </c>
      <c r="HG121" s="669">
        <f>HB105*$E$1+HC105*$H$1+HD105*$E$2</f>
        <v>28.010399999999997</v>
      </c>
      <c r="HJ121" s="758">
        <f>SUM(HB121:HI121)</f>
        <v>96.701671428571444</v>
      </c>
      <c r="HM121" s="669">
        <f>HM110*$E$2*2</f>
        <v>15.9994</v>
      </c>
      <c r="HN121" s="669">
        <f>HN110*$AD$2</f>
        <v>52.691871428571439</v>
      </c>
      <c r="HO121" s="669">
        <f>HO110*$AY$2</f>
        <v>0</v>
      </c>
      <c r="HP121" s="669">
        <f>HP110*$J$2</f>
        <v>0</v>
      </c>
      <c r="HQ121" s="669">
        <f>HL105*$E$1+HM105*$H$1+HN105*$E$2</f>
        <v>2.0158</v>
      </c>
      <c r="HT121" s="758">
        <f>SUM(HL121:HS121)</f>
        <v>70.707071428571439</v>
      </c>
    </row>
    <row r="122" spans="110:231" x14ac:dyDescent="0.2">
      <c r="DG122" s="669">
        <f>DG117*$E$2*2</f>
        <v>1.6639376000000015</v>
      </c>
      <c r="DH122" s="669">
        <f>DH117*$AD$2</f>
        <v>210.76748571428575</v>
      </c>
      <c r="DI122" s="669">
        <f>DI117*$AY$2</f>
        <v>36.0304</v>
      </c>
      <c r="DJ122" s="669">
        <f>DJ117*$J$2</f>
        <v>0</v>
      </c>
      <c r="DK122" s="669">
        <f>DK117*$AN$2</f>
        <v>39.432780799999996</v>
      </c>
      <c r="DL122" s="669">
        <f>DL117*$BS$2</f>
        <v>2.9130815999999995</v>
      </c>
      <c r="DM122" s="669">
        <f>DM117*$BI$2</f>
        <v>0</v>
      </c>
      <c r="DN122" s="758">
        <f>SUM(DF122:DM122)</f>
        <v>290.80768571428575</v>
      </c>
      <c r="DQ122" s="669">
        <f>DQ117*$E$2*2</f>
        <v>4.1598439999999961</v>
      </c>
      <c r="DR122" s="669">
        <f>DR117*$AD$2</f>
        <v>526.91871428571437</v>
      </c>
      <c r="DS122" s="669">
        <f>DS117*$AY$2</f>
        <v>72.0608</v>
      </c>
      <c r="DT122" s="669">
        <f>DT117*$J$2</f>
        <v>0</v>
      </c>
      <c r="DU122" s="669">
        <f>DU117*$AN$2</f>
        <v>120.58685200000001</v>
      </c>
      <c r="DV122" s="669">
        <f>DV117*$BS$2</f>
        <v>7.2827039999999998</v>
      </c>
      <c r="DW122" s="669">
        <f>DW117*$BI$2</f>
        <v>0</v>
      </c>
      <c r="DX122" s="758">
        <f>SUM(DP122:DW122)</f>
        <v>731.00891428571435</v>
      </c>
      <c r="EA122" s="669">
        <f>EA117*$E$2*2</f>
        <v>6.3997600000000059</v>
      </c>
      <c r="EB122" s="669">
        <f>EB117*$AD$2</f>
        <v>790.37807142857162</v>
      </c>
      <c r="EC122" s="669">
        <f>EC117*$AY$2</f>
        <v>54.0456</v>
      </c>
      <c r="ED122" s="669">
        <f>ED117*$J$2</f>
        <v>0</v>
      </c>
      <c r="EE122" s="669">
        <f>EE117*$AN$2</f>
        <v>246.45487999999997</v>
      </c>
      <c r="EF122" s="669">
        <f>EF117*$BS$2</f>
        <v>11.20416</v>
      </c>
      <c r="EG122" s="669">
        <f>EG117*$BI$2</f>
        <v>0</v>
      </c>
      <c r="EH122" s="758">
        <f>SUM(DZ122:EG122)</f>
        <v>1108.4824714285717</v>
      </c>
      <c r="EK122" s="669">
        <f>EK117*$T$2</f>
        <v>9.1996549999999893</v>
      </c>
      <c r="EL122" s="669">
        <f>EL117*$AD$2</f>
        <v>1159.2211714285716</v>
      </c>
      <c r="EM122" s="669">
        <f>EM117*$AY$2</f>
        <v>144.1216</v>
      </c>
      <c r="EN122" s="669">
        <f>EN117*$J$2</f>
        <v>0</v>
      </c>
      <c r="EO122" s="669">
        <f>EO117*$AN$2</f>
        <v>282.76296500000001</v>
      </c>
      <c r="EP122" s="669">
        <f>EP117*$BS$2</f>
        <v>16.105979999999995</v>
      </c>
      <c r="EQ122" s="669">
        <f>EQ117*$BI$2</f>
        <v>0</v>
      </c>
      <c r="ER122" s="758">
        <f>SUM(EJ122:EQ122)</f>
        <v>1611.4113714285716</v>
      </c>
      <c r="EU122" s="669">
        <f>EU117*$T$2</f>
        <v>9.1996549999999893</v>
      </c>
      <c r="EV122" s="669">
        <f>EV117*$AD$2</f>
        <v>1159.2211714285716</v>
      </c>
      <c r="EW122" s="669">
        <f>EW117*$AY$2</f>
        <v>144.1216</v>
      </c>
      <c r="EX122" s="669">
        <f>EX117*$J$2</f>
        <v>0</v>
      </c>
      <c r="EY122" s="669">
        <f>EY117*$AN$2</f>
        <v>282.76296500000001</v>
      </c>
      <c r="EZ122" s="669">
        <f>EZ117*$BS$2</f>
        <v>16.105979999999995</v>
      </c>
      <c r="FA122" s="669">
        <f>FA117*$BI$2</f>
        <v>0</v>
      </c>
      <c r="FB122" s="758">
        <f>SUM(ET122:FA122)</f>
        <v>1611.4113714285716</v>
      </c>
      <c r="FE122" s="669">
        <f>FE117*$E$2*2</f>
        <v>15.199429999999989</v>
      </c>
      <c r="FF122" s="669">
        <f>FF117*$AD$2</f>
        <v>948.45368571428583</v>
      </c>
      <c r="FG122" s="669">
        <f>FG117*$AY$2</f>
        <v>72.0608</v>
      </c>
      <c r="FH122" s="669">
        <f>FH117*$J$2</f>
        <v>0</v>
      </c>
      <c r="FI122" s="669">
        <f>FI117*$AN$2</f>
        <v>266.25928999999996</v>
      </c>
      <c r="FJ122" s="669">
        <f>FJ117*$BS$2</f>
        <v>26.609879999999997</v>
      </c>
      <c r="FK122" s="669">
        <f>FK117*$BI$2</f>
        <v>0</v>
      </c>
      <c r="FL122" s="758">
        <f>SUM(FD122:FK122)</f>
        <v>1328.5830857142857</v>
      </c>
      <c r="FO122" s="669">
        <f>FO117*$E$2*2</f>
        <v>20.959214000000035</v>
      </c>
      <c r="FP122" s="669">
        <f>FP117*$AD$2</f>
        <v>2581.9017000000003</v>
      </c>
      <c r="FQ122" s="669">
        <f>FQ117*$AY$2</f>
        <v>306.25839999999999</v>
      </c>
      <c r="FR122" s="669">
        <f>FR117*$J$2</f>
        <v>0</v>
      </c>
      <c r="FS122" s="669">
        <f>FS117*$AN$2</f>
        <v>646.503962</v>
      </c>
      <c r="FT122" s="669">
        <f>FT117*$BS$2</f>
        <v>36.693624</v>
      </c>
      <c r="FU122" s="669">
        <f>FU117*$BI$2</f>
        <v>0</v>
      </c>
      <c r="FV122" s="758">
        <f>SUM(FN122:FU122)</f>
        <v>3592.3169000000003</v>
      </c>
      <c r="FW122" s="758"/>
      <c r="FY122" s="669">
        <f>FY117*$E$2*2</f>
        <v>11.999549999999999</v>
      </c>
      <c r="FZ122" s="669">
        <f>FZ117*$AD$2</f>
        <v>1422.6805285714288</v>
      </c>
      <c r="GA122" s="669">
        <f>GA117*$AY$2</f>
        <v>90.075999999999993</v>
      </c>
      <c r="GB122" s="669">
        <f>GB117*$J$2</f>
        <v>25.680857142857146</v>
      </c>
      <c r="GC122" s="669">
        <f>GC117*$AN$2</f>
        <v>451.10044999999997</v>
      </c>
      <c r="GD122" s="669">
        <f>GD117*$BS$2</f>
        <v>21.007799999999996</v>
      </c>
      <c r="GE122" s="669">
        <f>GE117*$BI$2</f>
        <v>0</v>
      </c>
      <c r="GF122" s="758">
        <f>SUM(FX122:GE122)</f>
        <v>2022.5451857142859</v>
      </c>
      <c r="GI122" s="669">
        <f>GI117*$E$2*2</f>
        <v>1.3599489999999994</v>
      </c>
      <c r="GJ122" s="669">
        <f>GJ117*$AD$2</f>
        <v>158.07561428571429</v>
      </c>
      <c r="GK122" s="669">
        <f>GK117*$AY$2</f>
        <v>36.0304</v>
      </c>
      <c r="GL122" s="669">
        <f>GL117*$J$2</f>
        <v>0</v>
      </c>
      <c r="GM122" s="669">
        <f>GM117*$AN$2</f>
        <v>40.268967000000004</v>
      </c>
      <c r="GN122" s="669">
        <f>GN117*$BS$2</f>
        <v>2.380884</v>
      </c>
      <c r="GO122" s="669">
        <f>GO117*$BI$2</f>
        <v>0</v>
      </c>
      <c r="GP122" s="758">
        <f>SUM(GH122:GO122)</f>
        <v>238.11581428571429</v>
      </c>
      <c r="GS122" s="669">
        <f>GS117*$E$2*2</f>
        <v>2.7198979999999988</v>
      </c>
      <c r="GT122" s="669">
        <f>GT117*$AD$2</f>
        <v>316.15122857142859</v>
      </c>
      <c r="GU122" s="669">
        <f>GU117*$AY$2</f>
        <v>54.0456</v>
      </c>
      <c r="GV122" s="669">
        <f>GV117*$J$2</f>
        <v>0</v>
      </c>
      <c r="GW122" s="669">
        <f>GW117*$AN$2</f>
        <v>80.537934000000007</v>
      </c>
      <c r="GX122" s="669">
        <f>GX117*$BS$2</f>
        <v>4.761768</v>
      </c>
      <c r="GY122" s="669">
        <f>GY117*$BI$2</f>
        <v>0</v>
      </c>
      <c r="GZ122" s="758">
        <f>SUM(GR122:GY122)</f>
        <v>458.21642857142859</v>
      </c>
      <c r="HC122" s="669">
        <f>HC117*$E$2*2</f>
        <v>2.6399010000000005</v>
      </c>
      <c r="HD122" s="669">
        <f>HD117*$AD$2</f>
        <v>52.691871428571439</v>
      </c>
      <c r="HE122" s="669">
        <f>HE117*$AY$2</f>
        <v>0</v>
      </c>
      <c r="HF122" s="669">
        <f>HF117*$J$2</f>
        <v>0</v>
      </c>
      <c r="HG122" s="669">
        <f>HG117*$AN$2</f>
        <v>36.748182999999997</v>
      </c>
      <c r="HH122" s="669">
        <f>HH117*$BS$2</f>
        <v>4.6217160000000002</v>
      </c>
      <c r="HI122" s="669">
        <f>HI117*$BI$2</f>
        <v>0</v>
      </c>
      <c r="HJ122" s="758">
        <f>SUM(HB122:HI122)</f>
        <v>96.701671428571444</v>
      </c>
      <c r="HM122" s="669">
        <f>HM117*$E$2*2</f>
        <v>5.5997899999999996</v>
      </c>
      <c r="HN122" s="669">
        <f>HN117*$AD$2</f>
        <v>52.691871428571439</v>
      </c>
      <c r="HO122" s="669">
        <f>HO117*$AY$2</f>
        <v>11.70988</v>
      </c>
      <c r="HP122" s="669">
        <f>HP117*$J$2</f>
        <v>0</v>
      </c>
      <c r="HQ122" s="669">
        <f>HQ117*$AN$2</f>
        <v>0</v>
      </c>
      <c r="HR122" s="669">
        <f>HR117*$BS$2</f>
        <v>0</v>
      </c>
      <c r="HS122" s="669">
        <f>HS117*$BI$2</f>
        <v>0.70552999999999999</v>
      </c>
      <c r="HT122" s="758">
        <f>SUM(HL122:HS122)</f>
        <v>70.707071428571439</v>
      </c>
    </row>
    <row r="123" spans="110:231" x14ac:dyDescent="0.2">
      <c r="DF123" s="767" t="s">
        <v>1404</v>
      </c>
      <c r="DG123" s="768">
        <f t="shared" ref="DG123:DM123" si="146">DG122/$DN122</f>
        <v>5.7217800001159377E-3</v>
      </c>
      <c r="DH123" s="768">
        <f t="shared" si="146"/>
        <v>0.72476587128911607</v>
      </c>
      <c r="DI123" s="768">
        <f t="shared" si="146"/>
        <v>0.12389768830043693</v>
      </c>
      <c r="DJ123" s="768">
        <f t="shared" si="146"/>
        <v>0</v>
      </c>
      <c r="DK123" s="768">
        <f t="shared" si="146"/>
        <v>0.13559745060776049</v>
      </c>
      <c r="DL123" s="768">
        <f t="shared" si="146"/>
        <v>1.0017209802570553E-2</v>
      </c>
      <c r="DM123" s="768">
        <f t="shared" si="146"/>
        <v>0</v>
      </c>
      <c r="DN123" s="758">
        <f>SUM(DF123:DM123)</f>
        <v>1</v>
      </c>
      <c r="DP123" s="767" t="s">
        <v>1404</v>
      </c>
      <c r="DQ123" s="768">
        <f t="shared" ref="DQ123:DW123" si="147">DQ122/$DX122</f>
        <v>5.6905516727722471E-3</v>
      </c>
      <c r="DR123" s="768">
        <f t="shared" si="147"/>
        <v>0.72081024456531939</v>
      </c>
      <c r="DS123" s="768">
        <f t="shared" si="147"/>
        <v>9.857718365912442E-2</v>
      </c>
      <c r="DT123" s="768">
        <f t="shared" si="147"/>
        <v>0</v>
      </c>
      <c r="DU123" s="768">
        <f t="shared" si="147"/>
        <v>0.16495948222167467</v>
      </c>
      <c r="DV123" s="768">
        <f t="shared" si="147"/>
        <v>9.962537881109285E-3</v>
      </c>
      <c r="DW123" s="768">
        <f t="shared" si="147"/>
        <v>0</v>
      </c>
      <c r="DX123" s="758">
        <f>SUM(DP123:DW123)</f>
        <v>0.99999999999999989</v>
      </c>
      <c r="DZ123" s="767" t="s">
        <v>1404</v>
      </c>
      <c r="EA123" s="768">
        <f t="shared" ref="EA123:EG123" si="148">EA122/$EH122</f>
        <v>5.7734426704575932E-3</v>
      </c>
      <c r="EB123" s="768">
        <f t="shared" si="148"/>
        <v>0.71302712654532219</v>
      </c>
      <c r="EC123" s="768">
        <f t="shared" si="148"/>
        <v>4.8756386675513241E-2</v>
      </c>
      <c r="ED123" s="768">
        <f t="shared" si="148"/>
        <v>0</v>
      </c>
      <c r="EE123" s="768">
        <f t="shared" si="148"/>
        <v>0.22233538766055358</v>
      </c>
      <c r="EF123" s="768">
        <f t="shared" si="148"/>
        <v>1.0107656448153382E-2</v>
      </c>
      <c r="EG123" s="768">
        <f t="shared" si="148"/>
        <v>0</v>
      </c>
      <c r="EH123" s="758">
        <f>SUM(DZ123:EG123)</f>
        <v>0.99999999999999989</v>
      </c>
      <c r="EJ123" s="767" t="s">
        <v>1404</v>
      </c>
      <c r="EK123" s="768">
        <f t="shared" ref="EK123:EQ123" si="149">EK122/$FB122</f>
        <v>5.7090666996126374E-3</v>
      </c>
      <c r="EL123" s="768">
        <f t="shared" si="149"/>
        <v>0.71938251894107097</v>
      </c>
      <c r="EM123" s="768">
        <f t="shared" si="149"/>
        <v>8.9438117761469718E-2</v>
      </c>
      <c r="EN123" s="768">
        <f t="shared" si="149"/>
        <v>0</v>
      </c>
      <c r="EO123" s="768">
        <f t="shared" si="149"/>
        <v>0.17547534416945371</v>
      </c>
      <c r="EP123" s="768">
        <f t="shared" si="149"/>
        <v>9.9949524283929371E-3</v>
      </c>
      <c r="EQ123" s="768">
        <f t="shared" si="149"/>
        <v>0</v>
      </c>
      <c r="ER123" s="758">
        <f>SUM(EJ123:EQ123)</f>
        <v>1</v>
      </c>
      <c r="ET123" s="767" t="s">
        <v>1404</v>
      </c>
      <c r="EU123" s="768">
        <f t="shared" ref="EU123:FA123" si="150">EU122/$FB122</f>
        <v>5.7090666996126374E-3</v>
      </c>
      <c r="EV123" s="768">
        <f t="shared" si="150"/>
        <v>0.71938251894107097</v>
      </c>
      <c r="EW123" s="768">
        <f t="shared" si="150"/>
        <v>8.9438117761469718E-2</v>
      </c>
      <c r="EX123" s="768">
        <f t="shared" si="150"/>
        <v>0</v>
      </c>
      <c r="EY123" s="768">
        <f t="shared" si="150"/>
        <v>0.17547534416945371</v>
      </c>
      <c r="EZ123" s="768">
        <f t="shared" si="150"/>
        <v>9.9949524283929371E-3</v>
      </c>
      <c r="FA123" s="768">
        <f t="shared" si="150"/>
        <v>0</v>
      </c>
      <c r="FB123" s="758">
        <f>SUM(ET123:FA123)</f>
        <v>1</v>
      </c>
      <c r="FD123" s="767" t="s">
        <v>1404</v>
      </c>
      <c r="FE123" s="768">
        <f t="shared" ref="FE123:FK123" si="151">FE122/$FL122</f>
        <v>1.1440330803118966E-2</v>
      </c>
      <c r="FF123" s="768">
        <f t="shared" si="151"/>
        <v>0.71388360721480126</v>
      </c>
      <c r="FG123" s="768">
        <f t="shared" si="151"/>
        <v>5.4238835925912735E-2</v>
      </c>
      <c r="FH123" s="768">
        <f t="shared" si="151"/>
        <v>0</v>
      </c>
      <c r="FI123" s="768">
        <f t="shared" si="151"/>
        <v>0.20040845985695435</v>
      </c>
      <c r="FJ123" s="768">
        <f t="shared" si="151"/>
        <v>2.0028766199212702E-2</v>
      </c>
      <c r="FK123" s="768">
        <f t="shared" si="151"/>
        <v>0</v>
      </c>
      <c r="FL123" s="758">
        <f>SUM(FD123:FK123)</f>
        <v>1</v>
      </c>
      <c r="FN123" s="767" t="s">
        <v>1404</v>
      </c>
      <c r="FO123" s="768">
        <f t="shared" ref="FO123:FU123" si="152">FO122/$FV122</f>
        <v>5.8344557519410473E-3</v>
      </c>
      <c r="FP123" s="768">
        <f t="shared" si="152"/>
        <v>0.71872882372933189</v>
      </c>
      <c r="FQ123" s="768">
        <f t="shared" si="152"/>
        <v>8.5253725805760613E-2</v>
      </c>
      <c r="FR123" s="768">
        <f t="shared" si="152"/>
        <v>0</v>
      </c>
      <c r="FS123" s="768">
        <f t="shared" si="152"/>
        <v>0.17996852170809316</v>
      </c>
      <c r="FT123" s="768">
        <f t="shared" si="152"/>
        <v>1.0214473004873261E-2</v>
      </c>
      <c r="FU123" s="768">
        <f t="shared" si="152"/>
        <v>0</v>
      </c>
      <c r="FV123" s="758">
        <f>SUM(FN123:FU123)</f>
        <v>1</v>
      </c>
      <c r="FW123" s="758"/>
      <c r="FX123" s="767" t="s">
        <v>1404</v>
      </c>
      <c r="FY123" s="768">
        <f t="shared" ref="FY123:GE123" si="153">FY122/$GF122</f>
        <v>5.9328958802778069E-3</v>
      </c>
      <c r="FZ123" s="768">
        <f t="shared" si="153"/>
        <v>0.70341099848851696</v>
      </c>
      <c r="GA123" s="768">
        <f t="shared" si="153"/>
        <v>4.4535964207983114E-2</v>
      </c>
      <c r="GB123" s="768">
        <f t="shared" si="153"/>
        <v>1.2697297110713324E-2</v>
      </c>
      <c r="GC123" s="768">
        <f t="shared" si="153"/>
        <v>0.22303603063418753</v>
      </c>
      <c r="GD123" s="768">
        <f t="shared" si="153"/>
        <v>1.0386813678321279E-2</v>
      </c>
      <c r="GE123" s="768">
        <f t="shared" si="153"/>
        <v>0</v>
      </c>
      <c r="GF123" s="758">
        <f>SUM(FX123:GE123)</f>
        <v>1</v>
      </c>
      <c r="GH123" s="767" t="s">
        <v>1404</v>
      </c>
      <c r="GI123" s="768">
        <f t="shared" ref="GI123:GO123" si="154">GI122/$GP122</f>
        <v>5.7112922301254697E-3</v>
      </c>
      <c r="GJ123" s="768">
        <f t="shared" si="154"/>
        <v>0.66386020920072086</v>
      </c>
      <c r="GK123" s="768">
        <f t="shared" si="154"/>
        <v>0.15131460339197486</v>
      </c>
      <c r="GL123" s="768">
        <f t="shared" si="154"/>
        <v>0</v>
      </c>
      <c r="GM123" s="768">
        <f t="shared" si="154"/>
        <v>0.16911504647768341</v>
      </c>
      <c r="GN123" s="768">
        <f t="shared" si="154"/>
        <v>9.9988486994953898E-3</v>
      </c>
      <c r="GO123" s="768">
        <f t="shared" si="154"/>
        <v>0</v>
      </c>
      <c r="GP123" s="758">
        <f>SUM(GH123:GO123)</f>
        <v>1</v>
      </c>
      <c r="GR123" s="767" t="s">
        <v>1404</v>
      </c>
      <c r="GS123" s="768">
        <f t="shared" ref="GS123:GY123" si="155">GS122/$GZ122</f>
        <v>5.9358369329527661E-3</v>
      </c>
      <c r="GT123" s="768">
        <f t="shared" si="155"/>
        <v>0.6899604834272014</v>
      </c>
      <c r="GU123" s="768">
        <f t="shared" si="155"/>
        <v>0.11794775706426937</v>
      </c>
      <c r="GV123" s="768">
        <f t="shared" si="155"/>
        <v>0</v>
      </c>
      <c r="GW123" s="768">
        <f t="shared" si="155"/>
        <v>0.17576395995030422</v>
      </c>
      <c r="GX123" s="768">
        <f t="shared" si="155"/>
        <v>1.0391962625272212E-2</v>
      </c>
      <c r="GY123" s="768">
        <f t="shared" si="155"/>
        <v>0</v>
      </c>
      <c r="GZ123" s="758">
        <f>SUM(GR123:GY123)</f>
        <v>1</v>
      </c>
      <c r="HB123" s="669" t="s">
        <v>1404</v>
      </c>
      <c r="HC123" s="756">
        <f t="shared" ref="HC123:HI123" si="156">HC122/$HJ121</f>
        <v>2.7299435066641634E-2</v>
      </c>
      <c r="HD123" s="756">
        <f t="shared" si="156"/>
        <v>0.54489101015686392</v>
      </c>
      <c r="HE123" s="756">
        <f t="shared" si="156"/>
        <v>0</v>
      </c>
      <c r="HF123" s="756">
        <f t="shared" si="156"/>
        <v>0</v>
      </c>
      <c r="HG123" s="756">
        <f t="shared" si="156"/>
        <v>0.38001600651901857</v>
      </c>
      <c r="HH123" s="756">
        <f t="shared" si="156"/>
        <v>4.7793548257475824E-2</v>
      </c>
      <c r="HI123" s="756">
        <f t="shared" si="156"/>
        <v>0</v>
      </c>
      <c r="HJ123" s="758">
        <f>SUM(HB123:HI123)</f>
        <v>1</v>
      </c>
      <c r="HL123" s="669" t="s">
        <v>1404</v>
      </c>
      <c r="HM123" s="756">
        <f t="shared" ref="HM123:HS123" si="157">HM122/$HT$122</f>
        <v>7.9197029191867038E-2</v>
      </c>
      <c r="HN123" s="756">
        <f t="shared" si="157"/>
        <v>0.74521360259986125</v>
      </c>
      <c r="HO123" s="756">
        <f t="shared" si="157"/>
        <v>0.16561115831009021</v>
      </c>
      <c r="HP123" s="756">
        <f t="shared" si="157"/>
        <v>0</v>
      </c>
      <c r="HQ123" s="756">
        <f t="shared" si="157"/>
        <v>0</v>
      </c>
      <c r="HR123" s="756">
        <f t="shared" si="157"/>
        <v>0</v>
      </c>
      <c r="HS123" s="756">
        <f t="shared" si="157"/>
        <v>9.9782098981815309E-3</v>
      </c>
      <c r="HT123" s="758">
        <f>SUM(HL123:HS123)</f>
        <v>1</v>
      </c>
    </row>
    <row r="124" spans="110:231" x14ac:dyDescent="0.2">
      <c r="DF124" s="767" t="s">
        <v>1405</v>
      </c>
      <c r="DG124" s="768">
        <f>DG121/$DN121</f>
        <v>0.22006846154292048</v>
      </c>
      <c r="DH124" s="768">
        <f>DH121/$DN121</f>
        <v>0.72476587128911607</v>
      </c>
      <c r="DI124" s="768">
        <f>DI121/$DN121</f>
        <v>0</v>
      </c>
      <c r="DJ124" s="768">
        <f>DJ121/$DN121</f>
        <v>0</v>
      </c>
      <c r="DK124" s="768">
        <f>DK121/$DN121</f>
        <v>5.5165667167963423E-2</v>
      </c>
      <c r="DL124" s="768"/>
      <c r="DM124" s="768"/>
      <c r="DN124" s="758">
        <f>SUM(DF124:DM124)</f>
        <v>1</v>
      </c>
      <c r="DP124" s="767" t="s">
        <v>1405</v>
      </c>
      <c r="DQ124" s="768">
        <f>DQ121/$DX121</f>
        <v>0.21886737202970202</v>
      </c>
      <c r="DR124" s="768">
        <f>DR121/$DX121</f>
        <v>0.72081024456531939</v>
      </c>
      <c r="DS124" s="768">
        <f>DS121/$DX121</f>
        <v>0</v>
      </c>
      <c r="DT124" s="768">
        <f>DT121/$DX121</f>
        <v>0</v>
      </c>
      <c r="DU124" s="768">
        <f>DU121/$DX121</f>
        <v>6.0322383404978606E-2</v>
      </c>
      <c r="DV124" s="768"/>
      <c r="DW124" s="768"/>
      <c r="DX124" s="758">
        <f>SUM(DP124:DW124)</f>
        <v>1</v>
      </c>
      <c r="DZ124" s="767" t="s">
        <v>1405</v>
      </c>
      <c r="EA124" s="768">
        <f>EA121/$EH121</f>
        <v>0.21650410014215954</v>
      </c>
      <c r="EB124" s="768">
        <f>EB121/$EH121</f>
        <v>0.71302712654532219</v>
      </c>
      <c r="EC124" s="768">
        <f>EC121/$EH121</f>
        <v>0</v>
      </c>
      <c r="ED124" s="768">
        <f>ED121/$EH121</f>
        <v>0</v>
      </c>
      <c r="EE124" s="768">
        <f>EE121/$EH121</f>
        <v>7.0468773312518246E-2</v>
      </c>
      <c r="EF124" s="768"/>
      <c r="EG124" s="768"/>
      <c r="EH124" s="758">
        <f>SUM(DZ124:EG124)</f>
        <v>1</v>
      </c>
      <c r="EJ124" s="767" t="s">
        <v>1405</v>
      </c>
      <c r="EK124" s="768">
        <f>EK121/$FB121</f>
        <v>0.21843385633300552</v>
      </c>
      <c r="EL124" s="768">
        <f>EL121/$FB121</f>
        <v>0.71938251894107097</v>
      </c>
      <c r="EM124" s="768">
        <f>EM121/$FB121</f>
        <v>0</v>
      </c>
      <c r="EN124" s="768">
        <f>EN121/$FB121</f>
        <v>0</v>
      </c>
      <c r="EO124" s="768">
        <f>EO121/$FB121</f>
        <v>6.2183624725923488E-2</v>
      </c>
      <c r="EP124" s="768"/>
      <c r="EQ124" s="768"/>
      <c r="ER124" s="758">
        <f>SUM(EJ124:EQ124)</f>
        <v>1</v>
      </c>
      <c r="ET124" s="767" t="s">
        <v>1405</v>
      </c>
      <c r="EU124" s="768">
        <f>EU121/$FB121</f>
        <v>0.21843385633300552</v>
      </c>
      <c r="EV124" s="768">
        <f>EV121/$FB121</f>
        <v>0.71938251894107097</v>
      </c>
      <c r="EW124" s="768">
        <f>EW121/$FB121</f>
        <v>0</v>
      </c>
      <c r="EX124" s="768">
        <f>EX121/$FB121</f>
        <v>0</v>
      </c>
      <c r="EY124" s="768">
        <f>EY121/$FB121</f>
        <v>6.2183624725923488E-2</v>
      </c>
      <c r="EZ124" s="768"/>
      <c r="FA124" s="768"/>
      <c r="FB124" s="758">
        <f>SUM(ET124:FA124)</f>
        <v>1</v>
      </c>
      <c r="FD124" s="767" t="s">
        <v>1405</v>
      </c>
      <c r="FE124" s="768">
        <f>FE121/$FL121</f>
        <v>0.21676416258541215</v>
      </c>
      <c r="FF124" s="768">
        <f>FF121/$FL121</f>
        <v>0.71388360721480126</v>
      </c>
      <c r="FG124" s="768">
        <f>FG121/$FL121</f>
        <v>0</v>
      </c>
      <c r="FH124" s="768">
        <f>FH121/$FL121</f>
        <v>0</v>
      </c>
      <c r="FI124" s="768">
        <f>FI121/$FL121</f>
        <v>6.9352230199786633E-2</v>
      </c>
      <c r="FJ124" s="768"/>
      <c r="FK124" s="768"/>
      <c r="FL124" s="758">
        <f>SUM(FD124:FK124)</f>
        <v>1</v>
      </c>
      <c r="FN124" s="767" t="s">
        <v>1405</v>
      </c>
      <c r="FO124" s="768">
        <f>FO121/$FV121</f>
        <v>0.2182353678206953</v>
      </c>
      <c r="FP124" s="768">
        <f>FP121/$FV121</f>
        <v>0.71872882372933189</v>
      </c>
      <c r="FQ124" s="768">
        <f>FQ121/$FV121</f>
        <v>0</v>
      </c>
      <c r="FR124" s="768">
        <f>FR121/$FV121</f>
        <v>0</v>
      </c>
      <c r="FS124" s="768">
        <f>FS121/$FV121</f>
        <v>6.3035808449972766E-2</v>
      </c>
      <c r="FT124" s="768"/>
      <c r="FU124" s="768"/>
      <c r="FV124" s="758">
        <f>SUM(FN124:FU124)</f>
        <v>1</v>
      </c>
      <c r="FW124" s="720"/>
      <c r="FX124" s="767" t="s">
        <v>1405</v>
      </c>
      <c r="FY124" s="768">
        <f>FY121/$GF121</f>
        <v>0.21358425169000106</v>
      </c>
      <c r="FZ124" s="768">
        <f>FZ121/$GF121</f>
        <v>0.70341099848851696</v>
      </c>
      <c r="GA124" s="768">
        <f>GA121/$GF121</f>
        <v>0</v>
      </c>
      <c r="GB124" s="768">
        <f>GB121/$GF121</f>
        <v>1.2697297110713324E-2</v>
      </c>
      <c r="GC124" s="768">
        <f>GC121/$GF121</f>
        <v>7.0307452710768673E-2</v>
      </c>
      <c r="GD124" s="768"/>
      <c r="GE124" s="768"/>
      <c r="GF124" s="758">
        <f>SUM(FX124:GE124)</f>
        <v>1</v>
      </c>
      <c r="GH124" s="767" t="s">
        <v>1405</v>
      </c>
      <c r="GI124" s="768">
        <f>GI121/$GP121</f>
        <v>0.20157501988678136</v>
      </c>
      <c r="GJ124" s="768">
        <f>GJ121/$GP121</f>
        <v>0.66386020920072086</v>
      </c>
      <c r="GK124" s="768">
        <f>GK121/$GP121</f>
        <v>0</v>
      </c>
      <c r="GL124" s="768">
        <f>GL121/$GP121</f>
        <v>0</v>
      </c>
      <c r="GM124" s="768">
        <f>GM121/$GP121</f>
        <v>0.13456477091249774</v>
      </c>
      <c r="GN124" s="768"/>
      <c r="GO124" s="768"/>
      <c r="GP124" s="758">
        <f>SUM(GH124:GO124)</f>
        <v>1</v>
      </c>
      <c r="GR124" s="767" t="s">
        <v>1405</v>
      </c>
      <c r="GS124" s="768">
        <f>GS121/$GZ121</f>
        <v>0.20950012704539181</v>
      </c>
      <c r="GT124" s="768">
        <f>GT121/$GZ121</f>
        <v>0.6899604834272014</v>
      </c>
      <c r="GU124" s="768">
        <f>GU121/$GZ121</f>
        <v>0</v>
      </c>
      <c r="GV124" s="768">
        <f>GV121/$GZ121</f>
        <v>0</v>
      </c>
      <c r="GW124" s="768">
        <f>GW121/$GZ121</f>
        <v>0.10053938952740672</v>
      </c>
      <c r="GX124" s="768"/>
      <c r="GY124" s="768"/>
      <c r="GZ124" s="758">
        <f>SUM(GR124:GY124)</f>
        <v>0.99999999999999989</v>
      </c>
      <c r="HB124" s="669" t="s">
        <v>1405</v>
      </c>
      <c r="HC124" s="756">
        <f>HC121/$HJ121</f>
        <v>0.16545112161600986</v>
      </c>
      <c r="HD124" s="756">
        <f>HD121/$HJ121</f>
        <v>0.54489101015686392</v>
      </c>
      <c r="HE124" s="756">
        <f>HE121/$HJ121</f>
        <v>0</v>
      </c>
      <c r="HF124" s="756">
        <f>HF121/$HJ121</f>
        <v>0</v>
      </c>
      <c r="HG124" s="756">
        <f>HG121/$HJ121</f>
        <v>0.28965786822712614</v>
      </c>
      <c r="HH124" s="756"/>
      <c r="HI124" s="756"/>
      <c r="HJ124" s="758">
        <f>SUM(HB124:HI124)</f>
        <v>0.99999999999999989</v>
      </c>
      <c r="HL124" s="669" t="s">
        <v>1405</v>
      </c>
      <c r="HM124" s="756">
        <f>HM121/$HT$121</f>
        <v>0.22627722626247723</v>
      </c>
      <c r="HN124" s="756">
        <f>HN121/$HT$121</f>
        <v>0.74521360259986125</v>
      </c>
      <c r="HO124" s="756">
        <f>HO121/$HT$121</f>
        <v>0</v>
      </c>
      <c r="HP124" s="756">
        <f>HP121/$HT$121</f>
        <v>0</v>
      </c>
      <c r="HQ124" s="756">
        <f>HQ121/$HT$121</f>
        <v>2.8509171137661514E-2</v>
      </c>
      <c r="HR124" s="756"/>
      <c r="HS124" s="756"/>
      <c r="HT124" s="758">
        <f>SUM(HL124:HS124)</f>
        <v>1</v>
      </c>
    </row>
    <row r="125" spans="110:231" x14ac:dyDescent="0.2">
      <c r="FS125" s="720"/>
      <c r="FT125" s="720"/>
      <c r="FU125" s="720"/>
      <c r="FV125" s="720"/>
      <c r="FW125" s="720"/>
      <c r="FX125" s="720"/>
      <c r="FY125" s="720"/>
      <c r="FZ125" s="720"/>
      <c r="GA125" s="720"/>
      <c r="GB125" s="720"/>
    </row>
    <row r="126" spans="110:231" x14ac:dyDescent="0.2">
      <c r="FS126" s="720"/>
      <c r="FT126" s="720"/>
      <c r="FU126" s="720"/>
      <c r="FV126" s="720"/>
      <c r="FW126" s="720"/>
      <c r="FX126" s="720"/>
      <c r="FY126" s="720"/>
      <c r="FZ126" s="720"/>
      <c r="GA126" s="720"/>
      <c r="GB126" s="720"/>
    </row>
    <row r="127" spans="110:231" ht="14.4" x14ac:dyDescent="0.3">
      <c r="DF127" s="753">
        <v>1</v>
      </c>
      <c r="DG127" s="753">
        <v>4</v>
      </c>
      <c r="DH127" s="753">
        <v>0</v>
      </c>
      <c r="DI127" s="754">
        <v>1</v>
      </c>
      <c r="DJ127" s="755">
        <v>0.21</v>
      </c>
      <c r="DK127" s="755">
        <v>0.79</v>
      </c>
      <c r="DL127" s="755">
        <v>0</v>
      </c>
      <c r="DM127" s="755">
        <v>0</v>
      </c>
      <c r="DN127" s="756">
        <f>SUM(DJ127:DM127)</f>
        <v>1</v>
      </c>
      <c r="DO127" s="720"/>
      <c r="DP127" s="753">
        <v>3</v>
      </c>
      <c r="DQ127" s="753">
        <v>8</v>
      </c>
      <c r="DR127" s="753">
        <v>0</v>
      </c>
      <c r="DS127" s="754">
        <v>1</v>
      </c>
      <c r="DT127" s="755">
        <v>0.21</v>
      </c>
      <c r="DU127" s="755">
        <v>0.79</v>
      </c>
      <c r="DV127" s="755"/>
      <c r="DW127" s="755"/>
      <c r="DX127" s="756">
        <f>SUM(DT127:DW127)</f>
        <v>1</v>
      </c>
      <c r="DY127" s="720"/>
      <c r="DZ127" s="753">
        <v>6</v>
      </c>
      <c r="EA127" s="753">
        <v>6</v>
      </c>
      <c r="EB127" s="753">
        <v>0</v>
      </c>
      <c r="EC127" s="757">
        <v>1</v>
      </c>
      <c r="ED127" s="755">
        <v>0.21</v>
      </c>
      <c r="EE127" s="755">
        <v>0.79</v>
      </c>
      <c r="EF127" s="755">
        <v>0</v>
      </c>
      <c r="EG127" s="755">
        <v>0</v>
      </c>
      <c r="EH127" s="756">
        <f>SUM(ED127:EG127)</f>
        <v>1</v>
      </c>
      <c r="EI127" s="720"/>
      <c r="EJ127" s="753">
        <v>7</v>
      </c>
      <c r="EK127" s="753">
        <v>16</v>
      </c>
      <c r="EL127" s="753">
        <v>0</v>
      </c>
      <c r="EM127" s="754">
        <v>1</v>
      </c>
      <c r="EN127" s="755">
        <v>0.21</v>
      </c>
      <c r="EO127" s="755">
        <v>0.79</v>
      </c>
      <c r="EP127" s="755">
        <v>0</v>
      </c>
      <c r="EQ127" s="755">
        <v>0</v>
      </c>
      <c r="ER127" s="756">
        <f>SUM(EN127:EQ127)</f>
        <v>1</v>
      </c>
      <c r="ES127" s="720"/>
      <c r="ET127" s="753">
        <v>7</v>
      </c>
      <c r="EU127" s="753">
        <v>16</v>
      </c>
      <c r="EV127" s="753">
        <v>0</v>
      </c>
      <c r="EW127" s="754">
        <v>1</v>
      </c>
      <c r="EX127" s="755">
        <v>0.21</v>
      </c>
      <c r="EY127" s="755">
        <v>0.79</v>
      </c>
      <c r="EZ127" s="755">
        <v>0</v>
      </c>
      <c r="FA127" s="755">
        <v>0</v>
      </c>
      <c r="FB127" s="756">
        <f>SUM(EX127:FA127)</f>
        <v>1</v>
      </c>
      <c r="FC127" s="720"/>
      <c r="FD127" s="753">
        <v>7</v>
      </c>
      <c r="FE127" s="753">
        <v>8</v>
      </c>
      <c r="FF127" s="753">
        <v>0</v>
      </c>
      <c r="FG127" s="754">
        <v>1</v>
      </c>
      <c r="FH127" s="755">
        <v>0.21</v>
      </c>
      <c r="FI127" s="755">
        <v>0.79</v>
      </c>
      <c r="FJ127" s="755">
        <v>0</v>
      </c>
      <c r="FK127" s="755">
        <v>0</v>
      </c>
      <c r="FL127" s="756">
        <f>SUM(FH127:FK127)</f>
        <v>1</v>
      </c>
      <c r="FM127" s="720"/>
      <c r="FN127" s="753">
        <v>16</v>
      </c>
      <c r="FO127" s="753">
        <v>34</v>
      </c>
      <c r="FP127" s="753">
        <v>0</v>
      </c>
      <c r="FQ127" s="754">
        <v>1</v>
      </c>
      <c r="FR127" s="755">
        <v>0.21</v>
      </c>
      <c r="FS127" s="755">
        <v>0.79</v>
      </c>
      <c r="FT127" s="755">
        <v>0</v>
      </c>
      <c r="FU127" s="755">
        <v>0</v>
      </c>
      <c r="FV127" s="756">
        <f>SUM(FR127:FU127)</f>
        <v>1</v>
      </c>
      <c r="FW127" s="720"/>
      <c r="FX127" s="753">
        <v>11</v>
      </c>
      <c r="FY127" s="753">
        <v>10</v>
      </c>
      <c r="FZ127" s="753">
        <v>0</v>
      </c>
      <c r="GA127" s="754">
        <v>1</v>
      </c>
      <c r="GB127" s="755">
        <v>0.21</v>
      </c>
      <c r="GC127" s="755">
        <v>0.79</v>
      </c>
      <c r="GD127" s="755">
        <v>0</v>
      </c>
      <c r="GE127" s="755">
        <v>0.01</v>
      </c>
      <c r="GF127" s="756">
        <f>SUM(GB127:GE127)</f>
        <v>1.01</v>
      </c>
      <c r="GG127" s="720"/>
      <c r="GH127" s="753">
        <v>1</v>
      </c>
      <c r="GI127" s="753">
        <v>4</v>
      </c>
      <c r="GJ127" s="753">
        <v>1</v>
      </c>
      <c r="GK127" s="754">
        <v>1</v>
      </c>
      <c r="GL127" s="755">
        <v>0.21</v>
      </c>
      <c r="GM127" s="755">
        <v>0.79</v>
      </c>
      <c r="GN127" s="755">
        <v>0</v>
      </c>
      <c r="GO127" s="755">
        <v>0</v>
      </c>
      <c r="GP127" s="756">
        <f>SUM(GL127:GO127)</f>
        <v>1</v>
      </c>
      <c r="GQ127" s="720"/>
      <c r="GR127" s="753">
        <v>2</v>
      </c>
      <c r="GS127" s="753">
        <v>6</v>
      </c>
      <c r="GT127" s="753">
        <v>1</v>
      </c>
      <c r="GU127" s="754">
        <v>1</v>
      </c>
      <c r="GV127" s="755">
        <v>0.21</v>
      </c>
      <c r="GW127" s="755">
        <v>0.79</v>
      </c>
      <c r="GX127" s="755">
        <v>0</v>
      </c>
      <c r="GY127" s="755">
        <v>0</v>
      </c>
      <c r="GZ127" s="756">
        <f>SUM(GV127:GY127)</f>
        <v>1</v>
      </c>
      <c r="HA127" s="720"/>
      <c r="HB127" s="753">
        <v>1</v>
      </c>
      <c r="HC127" s="753">
        <v>0</v>
      </c>
      <c r="HD127" s="753">
        <v>1</v>
      </c>
      <c r="HE127" s="754">
        <v>1</v>
      </c>
      <c r="HF127" s="755">
        <v>0.21</v>
      </c>
      <c r="HG127" s="755">
        <v>0.79</v>
      </c>
      <c r="HH127" s="755">
        <v>0</v>
      </c>
      <c r="HI127" s="755">
        <v>0</v>
      </c>
      <c r="HJ127" s="756">
        <f>SUM(HF127:HI127)</f>
        <v>1</v>
      </c>
      <c r="HK127" s="720"/>
      <c r="HL127" s="753">
        <v>0</v>
      </c>
      <c r="HM127" s="753">
        <v>2</v>
      </c>
      <c r="HN127" s="753">
        <v>0</v>
      </c>
      <c r="HO127" s="754">
        <v>1</v>
      </c>
      <c r="HP127" s="755">
        <v>0.21</v>
      </c>
      <c r="HQ127" s="755">
        <v>0.79</v>
      </c>
      <c r="HR127" s="755">
        <v>0</v>
      </c>
      <c r="HS127" s="755">
        <v>0</v>
      </c>
      <c r="HT127" s="756">
        <f>SUM(HP127:HS127)</f>
        <v>1</v>
      </c>
      <c r="HU127" s="720"/>
      <c r="HV127" s="720"/>
      <c r="HW127" s="720"/>
    </row>
    <row r="128" spans="110:231" x14ac:dyDescent="0.2">
      <c r="DF128" s="669">
        <f>DJ127*$T$2</f>
        <v>6.7197479999999992</v>
      </c>
      <c r="DG128" s="689">
        <f>$AD$2*DK127</f>
        <v>22.130586000000001</v>
      </c>
      <c r="DH128" s="689">
        <f>DL127*$AY$2</f>
        <v>0</v>
      </c>
      <c r="DI128" s="693">
        <f>DM127*$J$2</f>
        <v>0</v>
      </c>
      <c r="DJ128" s="756">
        <f>DF128/SUM($DF128:$DI128)</f>
        <v>0.23291751145757963</v>
      </c>
      <c r="DK128" s="756">
        <f>DG128/SUM($DF128:$DI128)</f>
        <v>0.76708248854242034</v>
      </c>
      <c r="DL128" s="756">
        <f>DH128/SUM($DF128:$DI128)</f>
        <v>0</v>
      </c>
      <c r="DM128" s="756">
        <f>DI128/SUM($DF128:$DI128)</f>
        <v>0</v>
      </c>
      <c r="DN128" s="720"/>
      <c r="DO128" s="720"/>
      <c r="DP128" s="693"/>
      <c r="DQ128" s="689"/>
      <c r="DR128" s="689"/>
      <c r="DS128" s="758"/>
      <c r="DT128" s="756"/>
      <c r="DU128" s="720"/>
      <c r="DV128" s="720"/>
      <c r="DW128" s="720"/>
      <c r="DX128" s="720"/>
      <c r="DY128" s="720"/>
      <c r="DZ128" s="693"/>
      <c r="EA128" s="689"/>
      <c r="EB128" s="689"/>
      <c r="EC128" s="758"/>
      <c r="ED128" s="756"/>
      <c r="EE128" s="720"/>
      <c r="EF128" s="720"/>
      <c r="EG128" s="720"/>
      <c r="EH128" s="720"/>
      <c r="EI128" s="720"/>
      <c r="EJ128" s="693"/>
      <c r="EK128" s="689"/>
      <c r="EL128" s="689"/>
      <c r="EM128" s="758"/>
      <c r="EN128" s="756"/>
      <c r="EO128" s="720"/>
      <c r="EP128" s="720"/>
      <c r="EQ128" s="720"/>
      <c r="ER128" s="720"/>
      <c r="ES128" s="720"/>
      <c r="ET128" s="693"/>
      <c r="EU128" s="689"/>
      <c r="EV128" s="689"/>
      <c r="EW128" s="758"/>
      <c r="EX128" s="756"/>
      <c r="EY128" s="720"/>
      <c r="EZ128" s="720"/>
      <c r="FA128" s="720"/>
      <c r="FB128" s="720"/>
      <c r="FC128" s="720"/>
      <c r="FD128" s="693"/>
      <c r="FE128" s="689"/>
      <c r="FF128" s="689"/>
      <c r="FG128" s="758"/>
      <c r="FH128" s="756"/>
      <c r="FI128" s="720"/>
      <c r="FJ128" s="720"/>
      <c r="FK128" s="720"/>
      <c r="FL128" s="720"/>
      <c r="FM128" s="720"/>
      <c r="FN128" s="693"/>
      <c r="FO128" s="689"/>
      <c r="FP128" s="689"/>
      <c r="FQ128" s="758"/>
      <c r="FR128" s="756"/>
      <c r="FS128" s="720"/>
      <c r="FT128" s="720"/>
      <c r="FU128" s="720"/>
      <c r="FV128" s="720"/>
      <c r="FW128" s="720"/>
      <c r="FX128" s="693"/>
      <c r="FY128" s="689"/>
      <c r="FZ128" s="689"/>
      <c r="GA128" s="758"/>
      <c r="GB128" s="756"/>
      <c r="GC128" s="720"/>
      <c r="GD128" s="720"/>
      <c r="GE128" s="720"/>
      <c r="GF128" s="720"/>
      <c r="GG128" s="720"/>
      <c r="GH128" s="693"/>
      <c r="GI128" s="689"/>
      <c r="GJ128" s="689"/>
      <c r="GK128" s="758"/>
      <c r="GL128" s="756"/>
      <c r="GM128" s="720"/>
      <c r="GN128" s="720"/>
      <c r="GO128" s="720"/>
      <c r="GP128" s="720"/>
      <c r="GQ128" s="720"/>
      <c r="GR128" s="693"/>
      <c r="GS128" s="689"/>
      <c r="GT128" s="689"/>
      <c r="GU128" s="758"/>
      <c r="GV128" s="756"/>
      <c r="GW128" s="720"/>
      <c r="GX128" s="720"/>
      <c r="GY128" s="720"/>
      <c r="GZ128" s="720"/>
      <c r="HA128" s="720"/>
      <c r="HB128" s="693"/>
      <c r="HC128" s="689"/>
      <c r="HD128" s="689"/>
      <c r="HE128" s="758"/>
      <c r="HF128" s="756"/>
      <c r="HG128" s="720"/>
      <c r="HH128" s="720"/>
      <c r="HI128" s="720"/>
      <c r="HJ128" s="720"/>
      <c r="HK128" s="720"/>
      <c r="HL128" s="693"/>
      <c r="HM128" s="689"/>
      <c r="HN128" s="689"/>
      <c r="HO128" s="758"/>
      <c r="HP128" s="756"/>
      <c r="HQ128" s="720"/>
      <c r="HR128" s="720"/>
      <c r="HS128" s="720"/>
      <c r="HT128" s="720"/>
      <c r="HU128" s="720"/>
      <c r="HV128" s="720"/>
      <c r="HW128" s="720"/>
    </row>
    <row r="129" spans="110:231" ht="14.4" x14ac:dyDescent="0.3">
      <c r="DF129" s="693" t="s">
        <v>1372</v>
      </c>
      <c r="DG129" s="771">
        <v>298.14999999999998</v>
      </c>
      <c r="DH129" s="689" t="s">
        <v>64</v>
      </c>
      <c r="DI129" s="758"/>
      <c r="DJ129" s="756" t="s">
        <v>1373</v>
      </c>
      <c r="DK129" s="720" t="s">
        <v>1374</v>
      </c>
      <c r="DL129" s="720"/>
      <c r="DM129" s="720"/>
      <c r="DN129" s="720"/>
      <c r="DO129" s="720"/>
      <c r="DP129" s="693" t="s">
        <v>1372</v>
      </c>
      <c r="DQ129" s="771">
        <v>298.14999999999998</v>
      </c>
      <c r="DR129" s="689" t="s">
        <v>64</v>
      </c>
      <c r="DS129" s="758"/>
      <c r="DT129" s="756" t="s">
        <v>1373</v>
      </c>
      <c r="DU129" s="720" t="s">
        <v>1374</v>
      </c>
      <c r="DV129" s="720"/>
      <c r="DW129" s="720"/>
      <c r="DX129" s="720"/>
      <c r="DY129" s="720"/>
      <c r="DZ129" s="693" t="s">
        <v>1372</v>
      </c>
      <c r="EA129" s="771">
        <v>298.14999999999998</v>
      </c>
      <c r="EB129" s="689" t="s">
        <v>64</v>
      </c>
      <c r="EC129" s="758"/>
      <c r="ED129" s="756" t="s">
        <v>1373</v>
      </c>
      <c r="EE129" s="720" t="s">
        <v>1374</v>
      </c>
      <c r="EF129" s="720"/>
      <c r="EG129" s="720"/>
      <c r="EH129" s="720"/>
      <c r="EI129" s="720"/>
      <c r="EJ129" s="693" t="s">
        <v>1372</v>
      </c>
      <c r="EK129" s="771">
        <v>298.14999999999998</v>
      </c>
      <c r="EL129" s="689" t="s">
        <v>64</v>
      </c>
      <c r="EM129" s="758"/>
      <c r="EN129" s="756" t="s">
        <v>1373</v>
      </c>
      <c r="EO129" s="720" t="s">
        <v>1374</v>
      </c>
      <c r="EP129" s="720"/>
      <c r="EQ129" s="720"/>
      <c r="ER129" s="720"/>
      <c r="ES129" s="720"/>
      <c r="ET129" s="693" t="s">
        <v>1372</v>
      </c>
      <c r="EU129" s="771">
        <v>298.14999999999998</v>
      </c>
      <c r="EV129" s="689" t="s">
        <v>64</v>
      </c>
      <c r="EW129" s="758"/>
      <c r="EX129" s="756" t="s">
        <v>1373</v>
      </c>
      <c r="EY129" s="720" t="s">
        <v>1374</v>
      </c>
      <c r="EZ129" s="720"/>
      <c r="FA129" s="720"/>
      <c r="FB129" s="720"/>
      <c r="FC129" s="720"/>
      <c r="FD129" s="693" t="s">
        <v>1372</v>
      </c>
      <c r="FE129" s="771">
        <v>298.14999999999998</v>
      </c>
      <c r="FF129" s="689" t="s">
        <v>64</v>
      </c>
      <c r="FG129" s="758"/>
      <c r="FH129" s="756" t="s">
        <v>1373</v>
      </c>
      <c r="FI129" s="720" t="s">
        <v>1374</v>
      </c>
      <c r="FJ129" s="720"/>
      <c r="FK129" s="720"/>
      <c r="FL129" s="720"/>
      <c r="FM129" s="720"/>
      <c r="FN129" s="693" t="s">
        <v>1372</v>
      </c>
      <c r="FO129" s="771">
        <v>298.14999999999998</v>
      </c>
      <c r="FP129" s="689" t="s">
        <v>64</v>
      </c>
      <c r="FQ129" s="758"/>
      <c r="FR129" s="756" t="s">
        <v>1373</v>
      </c>
      <c r="FS129" s="720" t="s">
        <v>1374</v>
      </c>
      <c r="FT129" s="720"/>
      <c r="FU129" s="720"/>
      <c r="FV129" s="720"/>
      <c r="FW129" s="720"/>
      <c r="FX129" s="693" t="s">
        <v>1372</v>
      </c>
      <c r="FY129" s="771">
        <v>298.14999999999998</v>
      </c>
      <c r="FZ129" s="689" t="s">
        <v>64</v>
      </c>
      <c r="GA129" s="758"/>
      <c r="GB129" s="756" t="s">
        <v>1373</v>
      </c>
      <c r="GC129" s="720" t="s">
        <v>1374</v>
      </c>
      <c r="GD129" s="720"/>
      <c r="GE129" s="720"/>
      <c r="GF129" s="720"/>
      <c r="GG129" s="720"/>
      <c r="GH129" s="693" t="s">
        <v>1372</v>
      </c>
      <c r="GI129" s="771">
        <v>298.14999999999998</v>
      </c>
      <c r="GJ129" s="689" t="s">
        <v>64</v>
      </c>
      <c r="GK129" s="758"/>
      <c r="GL129" s="756" t="s">
        <v>1373</v>
      </c>
      <c r="GM129" s="720" t="s">
        <v>1374</v>
      </c>
      <c r="GN129" s="720"/>
      <c r="GO129" s="720"/>
      <c r="GP129" s="720"/>
      <c r="GQ129" s="720"/>
      <c r="GR129" s="693" t="s">
        <v>1372</v>
      </c>
      <c r="GS129" s="771">
        <v>298.14999999999998</v>
      </c>
      <c r="GT129" s="689" t="s">
        <v>64</v>
      </c>
      <c r="GU129" s="758"/>
      <c r="GV129" s="756" t="s">
        <v>1373</v>
      </c>
      <c r="GW129" s="720" t="s">
        <v>1374</v>
      </c>
      <c r="GX129" s="720"/>
      <c r="GY129" s="720"/>
      <c r="GZ129" s="720"/>
      <c r="HA129" s="720"/>
      <c r="HB129" s="693" t="s">
        <v>1372</v>
      </c>
      <c r="HC129" s="771">
        <v>298.14999999999998</v>
      </c>
      <c r="HD129" s="689" t="s">
        <v>64</v>
      </c>
      <c r="HE129" s="758"/>
      <c r="HF129" s="756" t="s">
        <v>1373</v>
      </c>
      <c r="HG129" s="720" t="s">
        <v>1374</v>
      </c>
      <c r="HH129" s="720"/>
      <c r="HI129" s="720"/>
      <c r="HJ129" s="720"/>
      <c r="HK129" s="720"/>
      <c r="HL129" s="693" t="s">
        <v>1372</v>
      </c>
      <c r="HM129" s="753">
        <v>298.14999999999998</v>
      </c>
      <c r="HN129" s="689" t="s">
        <v>64</v>
      </c>
      <c r="HO129" s="758"/>
      <c r="HP129" s="756" t="s">
        <v>1373</v>
      </c>
      <c r="HQ129" s="720" t="s">
        <v>1374</v>
      </c>
      <c r="HR129" s="720"/>
      <c r="HS129" s="720"/>
      <c r="HT129" s="720"/>
      <c r="HU129" s="720"/>
      <c r="HV129" s="720"/>
      <c r="HW129" s="720"/>
    </row>
    <row r="130" spans="110:231" ht="14.4" x14ac:dyDescent="0.3">
      <c r="DF130" s="693" t="s">
        <v>1375</v>
      </c>
      <c r="DG130" s="689"/>
      <c r="DH130" s="689"/>
      <c r="DI130" s="758"/>
      <c r="DJ130" s="772">
        <f>DJ108</f>
        <v>0.104</v>
      </c>
      <c r="DK130" s="759">
        <v>0</v>
      </c>
      <c r="DL130" s="720"/>
      <c r="DM130" s="720"/>
      <c r="DN130" s="720"/>
      <c r="DO130" s="720"/>
      <c r="DP130" s="693" t="s">
        <v>1375</v>
      </c>
      <c r="DQ130" s="689"/>
      <c r="DR130" s="689"/>
      <c r="DS130" s="758"/>
      <c r="DT130" s="772">
        <f>DT108</f>
        <v>0.26</v>
      </c>
      <c r="DU130" s="759">
        <v>0</v>
      </c>
      <c r="DV130" s="720"/>
      <c r="DW130" s="720"/>
      <c r="DX130" s="720"/>
      <c r="DY130" s="720"/>
      <c r="DZ130" s="693" t="s">
        <v>1375</v>
      </c>
      <c r="EA130" s="689"/>
      <c r="EB130" s="689"/>
      <c r="EC130" s="758"/>
      <c r="ED130" s="772">
        <f>ED108</f>
        <v>0.4</v>
      </c>
      <c r="EE130" s="759">
        <v>0</v>
      </c>
      <c r="EF130" s="720"/>
      <c r="EG130" s="720"/>
      <c r="EH130" s="720"/>
      <c r="EI130" s="720"/>
      <c r="EJ130" s="693" t="s">
        <v>1375</v>
      </c>
      <c r="EK130" s="689"/>
      <c r="EL130" s="689"/>
      <c r="EM130" s="758"/>
      <c r="EN130" s="772">
        <f>EN108</f>
        <v>0.57499999999999996</v>
      </c>
      <c r="EO130" s="759">
        <v>0</v>
      </c>
      <c r="EP130" s="720"/>
      <c r="EQ130" s="720"/>
      <c r="ER130" s="720"/>
      <c r="ES130" s="720"/>
      <c r="ET130" s="693" t="s">
        <v>1375</v>
      </c>
      <c r="EU130" s="689"/>
      <c r="EV130" s="689"/>
      <c r="EW130" s="758"/>
      <c r="EX130" s="772">
        <f>EX108</f>
        <v>0.57499999999999996</v>
      </c>
      <c r="EY130" s="759">
        <v>0</v>
      </c>
      <c r="EZ130" s="720"/>
      <c r="FA130" s="720"/>
      <c r="FB130" s="720"/>
      <c r="FC130" s="720"/>
      <c r="FD130" s="693" t="s">
        <v>1375</v>
      </c>
      <c r="FE130" s="689"/>
      <c r="FF130" s="689"/>
      <c r="FG130" s="758"/>
      <c r="FH130" s="772">
        <f>FH108</f>
        <v>0.95</v>
      </c>
      <c r="FI130" s="759">
        <v>0</v>
      </c>
      <c r="FJ130" s="720"/>
      <c r="FK130" s="720"/>
      <c r="FL130" s="720"/>
      <c r="FM130" s="720"/>
      <c r="FN130" s="693" t="s">
        <v>1375</v>
      </c>
      <c r="FO130" s="689"/>
      <c r="FP130" s="689"/>
      <c r="FQ130" s="758"/>
      <c r="FR130" s="772">
        <f>FR108</f>
        <v>1.31</v>
      </c>
      <c r="FS130" s="759">
        <v>0</v>
      </c>
      <c r="FT130" s="720"/>
      <c r="FU130" s="720"/>
      <c r="FV130" s="720"/>
      <c r="FW130" s="720"/>
      <c r="FX130" s="693" t="s">
        <v>1375</v>
      </c>
      <c r="FY130" s="689"/>
      <c r="FZ130" s="689"/>
      <c r="GA130" s="758"/>
      <c r="GB130" s="772">
        <f>GB108</f>
        <v>0.75</v>
      </c>
      <c r="GC130" s="759">
        <v>0</v>
      </c>
      <c r="GD130" s="720"/>
      <c r="GE130" s="720"/>
      <c r="GF130" s="720"/>
      <c r="GG130" s="720"/>
      <c r="GH130" s="693" t="s">
        <v>1375</v>
      </c>
      <c r="GI130" s="689"/>
      <c r="GJ130" s="689"/>
      <c r="GK130" s="758"/>
      <c r="GL130" s="772">
        <f>GL108</f>
        <v>8.5000000000000006E-2</v>
      </c>
      <c r="GM130" s="759">
        <v>0</v>
      </c>
      <c r="GN130" s="720"/>
      <c r="GO130" s="720"/>
      <c r="GP130" s="720"/>
      <c r="GQ130" s="720"/>
      <c r="GR130" s="693" t="s">
        <v>1375</v>
      </c>
      <c r="GS130" s="689"/>
      <c r="GT130" s="689"/>
      <c r="GU130" s="758"/>
      <c r="GV130" s="772">
        <v>0.16400000000000001</v>
      </c>
      <c r="GW130" s="759">
        <v>0</v>
      </c>
      <c r="GX130" s="720"/>
      <c r="GY130" s="720"/>
      <c r="GZ130" s="720"/>
      <c r="HA130" s="720"/>
      <c r="HB130" s="693" t="s">
        <v>1375</v>
      </c>
      <c r="HC130" s="689"/>
      <c r="HD130" s="689"/>
      <c r="HE130" s="758"/>
      <c r="HF130" s="772">
        <f>HF108</f>
        <v>0.16500000000000001</v>
      </c>
      <c r="HG130" s="759">
        <v>0</v>
      </c>
      <c r="HH130" s="720"/>
      <c r="HI130" s="720"/>
      <c r="HJ130" s="720"/>
      <c r="HK130" s="720"/>
      <c r="HL130" s="693" t="s">
        <v>1375</v>
      </c>
      <c r="HM130" s="689"/>
      <c r="HN130" s="689"/>
      <c r="HO130" s="758"/>
      <c r="HP130" s="759">
        <v>0</v>
      </c>
      <c r="HQ130" s="769">
        <v>0.35</v>
      </c>
      <c r="HR130" s="720"/>
      <c r="HS130" s="720"/>
      <c r="HT130" s="720"/>
      <c r="HU130" s="720"/>
      <c r="HV130" s="720"/>
      <c r="HW130" s="720"/>
    </row>
    <row r="131" spans="110:231" x14ac:dyDescent="0.2">
      <c r="DF131" s="760" t="s">
        <v>1376</v>
      </c>
      <c r="DG131" s="761" t="s">
        <v>1377</v>
      </c>
      <c r="DH131" s="761" t="s">
        <v>1378</v>
      </c>
      <c r="DI131" s="761" t="s">
        <v>1379</v>
      </c>
      <c r="DJ131" s="761" t="s">
        <v>1380</v>
      </c>
      <c r="DK131" s="762"/>
      <c r="DL131" s="762"/>
      <c r="DM131" s="762"/>
      <c r="DN131" s="762"/>
      <c r="DO131" s="762"/>
      <c r="DP131" s="760" t="s">
        <v>1376</v>
      </c>
      <c r="DQ131" s="761" t="s">
        <v>1377</v>
      </c>
      <c r="DR131" s="761" t="s">
        <v>1378</v>
      </c>
      <c r="DS131" s="761" t="s">
        <v>1379</v>
      </c>
      <c r="DT131" s="761" t="s">
        <v>1380</v>
      </c>
      <c r="DU131" s="762"/>
      <c r="DV131" s="762"/>
      <c r="DW131" s="762"/>
      <c r="DX131" s="762"/>
      <c r="DY131" s="762"/>
      <c r="DZ131" s="760" t="s">
        <v>1376</v>
      </c>
      <c r="EA131" s="761" t="s">
        <v>1377</v>
      </c>
      <c r="EB131" s="761" t="s">
        <v>1378</v>
      </c>
      <c r="EC131" s="761" t="s">
        <v>1379</v>
      </c>
      <c r="ED131" s="761" t="s">
        <v>1380</v>
      </c>
      <c r="EE131" s="762"/>
      <c r="EF131" s="762"/>
      <c r="EG131" s="762"/>
      <c r="EH131" s="762"/>
      <c r="EI131" s="762"/>
      <c r="EJ131" s="760" t="s">
        <v>1376</v>
      </c>
      <c r="EK131" s="761" t="s">
        <v>1377</v>
      </c>
      <c r="EL131" s="761" t="s">
        <v>1378</v>
      </c>
      <c r="EM131" s="761" t="s">
        <v>1379</v>
      </c>
      <c r="EN131" s="761" t="s">
        <v>1380</v>
      </c>
      <c r="EO131" s="762"/>
      <c r="EP131" s="762"/>
      <c r="EQ131" s="762"/>
      <c r="ER131" s="762"/>
      <c r="ES131" s="762"/>
      <c r="ET131" s="760" t="s">
        <v>1376</v>
      </c>
      <c r="EU131" s="761" t="s">
        <v>1377</v>
      </c>
      <c r="EV131" s="761" t="s">
        <v>1378</v>
      </c>
      <c r="EW131" s="761" t="s">
        <v>1379</v>
      </c>
      <c r="EX131" s="761" t="s">
        <v>1380</v>
      </c>
      <c r="EY131" s="762"/>
      <c r="EZ131" s="762"/>
      <c r="FA131" s="762"/>
      <c r="FB131" s="762"/>
      <c r="FC131" s="762"/>
      <c r="FD131" s="760" t="s">
        <v>1376</v>
      </c>
      <c r="FE131" s="761" t="s">
        <v>1377</v>
      </c>
      <c r="FF131" s="761" t="s">
        <v>1378</v>
      </c>
      <c r="FG131" s="761" t="s">
        <v>1379</v>
      </c>
      <c r="FH131" s="761" t="s">
        <v>1380</v>
      </c>
      <c r="FI131" s="762"/>
      <c r="FJ131" s="762"/>
      <c r="FK131" s="762"/>
      <c r="FL131" s="762"/>
      <c r="FM131" s="762"/>
      <c r="FN131" s="760" t="s">
        <v>1376</v>
      </c>
      <c r="FO131" s="761" t="s">
        <v>1377</v>
      </c>
      <c r="FP131" s="761" t="s">
        <v>1378</v>
      </c>
      <c r="FQ131" s="761" t="s">
        <v>1379</v>
      </c>
      <c r="FR131" s="761" t="s">
        <v>1380</v>
      </c>
      <c r="FS131" s="762"/>
      <c r="FT131" s="762"/>
      <c r="FU131" s="762"/>
      <c r="FV131" s="762"/>
      <c r="FW131" s="762"/>
      <c r="FX131" s="760" t="s">
        <v>1376</v>
      </c>
      <c r="FY131" s="761" t="s">
        <v>1377</v>
      </c>
      <c r="FZ131" s="761" t="s">
        <v>1378</v>
      </c>
      <c r="GA131" s="761" t="s">
        <v>1379</v>
      </c>
      <c r="GB131" s="761" t="s">
        <v>1380</v>
      </c>
      <c r="GC131" s="762"/>
      <c r="GD131" s="762"/>
      <c r="GE131" s="762"/>
      <c r="GF131" s="762"/>
      <c r="GG131" s="762"/>
      <c r="GH131" s="760" t="s">
        <v>1376</v>
      </c>
      <c r="GI131" s="761" t="s">
        <v>1377</v>
      </c>
      <c r="GJ131" s="761" t="s">
        <v>1378</v>
      </c>
      <c r="GK131" s="761" t="s">
        <v>1379</v>
      </c>
      <c r="GL131" s="761" t="s">
        <v>1380</v>
      </c>
      <c r="GM131" s="762"/>
      <c r="GN131" s="762"/>
      <c r="GO131" s="762"/>
      <c r="GP131" s="762"/>
      <c r="GQ131" s="762"/>
      <c r="GR131" s="760" t="s">
        <v>1376</v>
      </c>
      <c r="GS131" s="761" t="s">
        <v>1377</v>
      </c>
      <c r="GT131" s="761" t="s">
        <v>1378</v>
      </c>
      <c r="GU131" s="761" t="s">
        <v>1379</v>
      </c>
      <c r="GV131" s="761" t="s">
        <v>1380</v>
      </c>
      <c r="GW131" s="762"/>
      <c r="GX131" s="762"/>
      <c r="GY131" s="762"/>
      <c r="GZ131" s="762"/>
      <c r="HA131" s="762"/>
      <c r="HB131" s="760" t="s">
        <v>1376</v>
      </c>
      <c r="HC131" s="761" t="s">
        <v>1377</v>
      </c>
      <c r="HD131" s="761" t="s">
        <v>1378</v>
      </c>
      <c r="HE131" s="761" t="s">
        <v>1379</v>
      </c>
      <c r="HF131" s="761" t="s">
        <v>1380</v>
      </c>
      <c r="HG131" s="762"/>
      <c r="HH131" s="762"/>
      <c r="HI131" s="762"/>
      <c r="HJ131" s="762"/>
      <c r="HK131" s="762"/>
      <c r="HL131" s="760" t="s">
        <v>1376</v>
      </c>
      <c r="HM131" s="761" t="s">
        <v>1377</v>
      </c>
      <c r="HN131" s="761" t="s">
        <v>1378</v>
      </c>
      <c r="HO131" s="761" t="s">
        <v>1379</v>
      </c>
      <c r="HP131" s="761" t="s">
        <v>1380</v>
      </c>
      <c r="HQ131" s="762"/>
      <c r="HR131" s="762"/>
      <c r="HS131" s="762"/>
      <c r="HT131" s="762"/>
      <c r="HU131" s="762"/>
      <c r="HV131" s="762"/>
      <c r="HW131" s="762"/>
    </row>
    <row r="132" spans="110:231" x14ac:dyDescent="0.2">
      <c r="DF132" s="693">
        <f>DF127+DG127/4-DH127/2</f>
        <v>2</v>
      </c>
      <c r="DG132" s="689">
        <f>DF132*DI127</f>
        <v>2</v>
      </c>
      <c r="DH132" s="689">
        <f>DG132*DK127/DJ127</f>
        <v>7.5238095238095246</v>
      </c>
      <c r="DI132" s="758">
        <f>DG132*DL127/DJ127</f>
        <v>0</v>
      </c>
      <c r="DJ132" s="758">
        <f>DG132*DM127/DJ127</f>
        <v>0</v>
      </c>
      <c r="DK132" s="693">
        <v>1</v>
      </c>
      <c r="DL132" s="720"/>
      <c r="DM132" s="720"/>
      <c r="DN132" s="758">
        <f>SUM(DG132:DM132)</f>
        <v>10.523809523809526</v>
      </c>
      <c r="DO132" s="720"/>
      <c r="DP132" s="693">
        <f>DP127+DQ127/4-DR127/2</f>
        <v>5</v>
      </c>
      <c r="DQ132" s="689">
        <f>DP132*DS127</f>
        <v>5</v>
      </c>
      <c r="DR132" s="689">
        <f>DQ132*DU127/DT127</f>
        <v>18.80952380952381</v>
      </c>
      <c r="DS132" s="758">
        <f>DQ132*DV127/DT127</f>
        <v>0</v>
      </c>
      <c r="DT132" s="758">
        <f>DQ132*DW127/DT127</f>
        <v>0</v>
      </c>
      <c r="DU132" s="693">
        <v>1</v>
      </c>
      <c r="DV132" s="720"/>
      <c r="DW132" s="720"/>
      <c r="DX132" s="758">
        <f>SUM(DQ132:DW132)</f>
        <v>24.80952380952381</v>
      </c>
      <c r="DY132" s="720"/>
      <c r="DZ132" s="693">
        <f>DZ127+EA127/4-EB127/2</f>
        <v>7.5</v>
      </c>
      <c r="EA132" s="689">
        <f>DZ132*EC127</f>
        <v>7.5</v>
      </c>
      <c r="EB132" s="689">
        <f>EA132*EE127/ED127</f>
        <v>28.214285714285719</v>
      </c>
      <c r="EC132" s="758">
        <f>EA132*EF127/ED127</f>
        <v>0</v>
      </c>
      <c r="ED132" s="758">
        <f>EA132*EG127/ED127</f>
        <v>0</v>
      </c>
      <c r="EE132" s="693">
        <v>1</v>
      </c>
      <c r="EF132" s="720"/>
      <c r="EG132" s="720"/>
      <c r="EH132" s="758">
        <f>SUM(EA132:EG132)</f>
        <v>36.714285714285722</v>
      </c>
      <c r="EI132" s="720"/>
      <c r="EJ132" s="693">
        <f>EJ127+EK127/4-EL127/2</f>
        <v>11</v>
      </c>
      <c r="EK132" s="689">
        <f>EJ132*EM127</f>
        <v>11</v>
      </c>
      <c r="EL132" s="689">
        <f>EK132*EO127/EN127</f>
        <v>41.380952380952387</v>
      </c>
      <c r="EM132" s="758">
        <f>EK132*EP127/EN127</f>
        <v>0</v>
      </c>
      <c r="EN132" s="758">
        <f>EK132*EQ127/EN127</f>
        <v>0</v>
      </c>
      <c r="EO132" s="693">
        <v>1</v>
      </c>
      <c r="EP132" s="720"/>
      <c r="EQ132" s="720"/>
      <c r="ER132" s="758">
        <f>SUM(EK132:EQ132)</f>
        <v>53.380952380952387</v>
      </c>
      <c r="ES132" s="720"/>
      <c r="ET132" s="693">
        <f>ET127+EU127/4-EV127/2</f>
        <v>11</v>
      </c>
      <c r="EU132" s="689">
        <f>ET132*EW127</f>
        <v>11</v>
      </c>
      <c r="EV132" s="689">
        <f>EU132*EY127/EX127</f>
        <v>41.380952380952387</v>
      </c>
      <c r="EW132" s="758">
        <f>EU132*EZ127/EX127</f>
        <v>0</v>
      </c>
      <c r="EX132" s="758">
        <f>EU132*FA127/EX127</f>
        <v>0</v>
      </c>
      <c r="EY132" s="693">
        <v>1</v>
      </c>
      <c r="EZ132" s="720"/>
      <c r="FA132" s="720"/>
      <c r="FB132" s="758">
        <f>SUM(EU132:FA132)</f>
        <v>53.380952380952387</v>
      </c>
      <c r="FC132" s="720"/>
      <c r="FD132" s="693">
        <f>FD127+FE127/4-FF127/2</f>
        <v>9</v>
      </c>
      <c r="FE132" s="689">
        <f>FD132*FG127</f>
        <v>9</v>
      </c>
      <c r="FF132" s="689">
        <f>FE132*FI127/FH127</f>
        <v>33.857142857142861</v>
      </c>
      <c r="FG132" s="758">
        <f>FE132*FJ127/FH127</f>
        <v>0</v>
      </c>
      <c r="FH132" s="758">
        <f>FE132*FK127/FH127</f>
        <v>0</v>
      </c>
      <c r="FI132" s="693">
        <v>1</v>
      </c>
      <c r="FJ132" s="720"/>
      <c r="FK132" s="720"/>
      <c r="FL132" s="758">
        <f>SUM(FE132:FK132)</f>
        <v>43.857142857142861</v>
      </c>
      <c r="FM132" s="720"/>
      <c r="FN132" s="693">
        <f>FN127+FO127/4-FP127/2</f>
        <v>24.5</v>
      </c>
      <c r="FO132" s="689">
        <f>FN132*FQ127</f>
        <v>24.5</v>
      </c>
      <c r="FP132" s="689">
        <f>FO132*FS127/FR127</f>
        <v>92.166666666666671</v>
      </c>
      <c r="FQ132" s="758">
        <f>FO132*FT127/FR127</f>
        <v>0</v>
      </c>
      <c r="FR132" s="758">
        <f>FO132*FU127/FR127</f>
        <v>0</v>
      </c>
      <c r="FS132" s="693">
        <v>1</v>
      </c>
      <c r="FT132" s="720"/>
      <c r="FU132" s="720"/>
      <c r="FV132" s="758">
        <f>SUM(FO132:FU132)</f>
        <v>117.66666666666667</v>
      </c>
      <c r="FW132" s="720"/>
      <c r="FX132" s="693">
        <f>FX127+FY127/4-FZ127/2</f>
        <v>13.5</v>
      </c>
      <c r="FY132" s="689">
        <f>FX132*GA127</f>
        <v>13.5</v>
      </c>
      <c r="FZ132" s="689">
        <f>FY132*GC127/GB127</f>
        <v>50.785714285714292</v>
      </c>
      <c r="GA132" s="758">
        <f>FY132*GD127/GB127</f>
        <v>0</v>
      </c>
      <c r="GB132" s="758">
        <f>FY132*GE127/GB127</f>
        <v>0.6428571428571429</v>
      </c>
      <c r="GC132" s="693">
        <v>1</v>
      </c>
      <c r="GD132" s="720"/>
      <c r="GE132" s="720"/>
      <c r="GF132" s="758">
        <f>SUM(FY132:GE132)</f>
        <v>65.928571428571431</v>
      </c>
      <c r="GG132" s="720"/>
      <c r="GH132" s="693">
        <f>GH127+GI127/4-GJ127/2</f>
        <v>1.5</v>
      </c>
      <c r="GI132" s="689">
        <f>GH132*GK127</f>
        <v>1.5</v>
      </c>
      <c r="GJ132" s="689">
        <f>GI132*GM127/GL127</f>
        <v>5.6428571428571432</v>
      </c>
      <c r="GK132" s="758">
        <f>GI132*GN127/GL127</f>
        <v>0</v>
      </c>
      <c r="GL132" s="758">
        <f>GI132*GO127/GL127</f>
        <v>0</v>
      </c>
      <c r="GM132" s="693">
        <v>1</v>
      </c>
      <c r="GN132" s="720"/>
      <c r="GO132" s="720"/>
      <c r="GP132" s="758">
        <f>SUM(GI132:GO132)</f>
        <v>8.1428571428571423</v>
      </c>
      <c r="GQ132" s="720"/>
      <c r="GR132" s="693">
        <f>GR127+GS127/4-GT127/2</f>
        <v>3</v>
      </c>
      <c r="GS132" s="689">
        <f>GR132*GU127</f>
        <v>3</v>
      </c>
      <c r="GT132" s="689">
        <f>GS132*GW127/GV127</f>
        <v>11.285714285714286</v>
      </c>
      <c r="GU132" s="758">
        <f>GS132*GX127/GV127</f>
        <v>0</v>
      </c>
      <c r="GV132" s="758">
        <f>GS132*GY127/GV127</f>
        <v>0</v>
      </c>
      <c r="GW132" s="693">
        <v>1</v>
      </c>
      <c r="GX132" s="720"/>
      <c r="GY132" s="720"/>
      <c r="GZ132" s="758">
        <f>SUM(GS132:GY132)</f>
        <v>15.285714285714286</v>
      </c>
      <c r="HA132" s="720"/>
      <c r="HB132" s="693">
        <f>HB127+HC127/4-HD127/2</f>
        <v>0.5</v>
      </c>
      <c r="HC132" s="689">
        <f>HB132*HE127</f>
        <v>0.5</v>
      </c>
      <c r="HD132" s="689">
        <f>HC132*HG127/HF127</f>
        <v>1.8809523809523812</v>
      </c>
      <c r="HE132" s="758">
        <f>HC132*HH127/HF127</f>
        <v>0</v>
      </c>
      <c r="HF132" s="758">
        <f>HC132*HI127/HF127</f>
        <v>0</v>
      </c>
      <c r="HG132" s="693">
        <v>1</v>
      </c>
      <c r="HH132" s="720"/>
      <c r="HI132" s="720"/>
      <c r="HJ132" s="758">
        <f>SUM(HC132:HI132)</f>
        <v>3.3809523809523814</v>
      </c>
      <c r="HK132" s="720"/>
      <c r="HL132" s="693">
        <f>HL127+HM127/4-HN127/2</f>
        <v>0.5</v>
      </c>
      <c r="HM132" s="689">
        <f>HL132*HO127</f>
        <v>0.5</v>
      </c>
      <c r="HN132" s="689">
        <f>HM132*HQ127/HP127</f>
        <v>1.8809523809523812</v>
      </c>
      <c r="HO132" s="758">
        <f>HM132*HR127/HP127</f>
        <v>0</v>
      </c>
      <c r="HP132" s="758">
        <f>HM132*HS127/HP127</f>
        <v>0</v>
      </c>
      <c r="HQ132" s="693">
        <v>1</v>
      </c>
      <c r="HR132" s="720"/>
      <c r="HS132" s="720"/>
      <c r="HT132" s="758">
        <f>SUM(HM132:HS132)</f>
        <v>3.3809523809523814</v>
      </c>
      <c r="HU132" s="720"/>
      <c r="HV132" s="720"/>
      <c r="HW132" s="720"/>
    </row>
    <row r="133" spans="110:231" x14ac:dyDescent="0.2">
      <c r="DG133" s="756">
        <f>DG132/DN132</f>
        <v>0.19004524886877824</v>
      </c>
      <c r="DH133" s="756">
        <f>DH132/DN132</f>
        <v>0.71493212669683259</v>
      </c>
      <c r="DI133" s="756">
        <f>DI132/DN132</f>
        <v>0</v>
      </c>
      <c r="DJ133" s="756">
        <f>DJ132/DN132</f>
        <v>0</v>
      </c>
      <c r="DK133" s="756">
        <f>DK132/DN132</f>
        <v>9.5022624434389122E-2</v>
      </c>
      <c r="DL133" s="720"/>
      <c r="DM133" s="720"/>
      <c r="DN133" s="756">
        <f>SUM(DG133:DM133)</f>
        <v>1</v>
      </c>
      <c r="DO133" s="720"/>
      <c r="DQ133" s="756">
        <f>DQ132/DX132</f>
        <v>0.20153550863723607</v>
      </c>
      <c r="DR133" s="756">
        <f>DR132/DX132</f>
        <v>0.75815738963531676</v>
      </c>
      <c r="DS133" s="756">
        <f>DS132/DX132</f>
        <v>0</v>
      </c>
      <c r="DT133" s="756">
        <f>DT132/DX132</f>
        <v>0</v>
      </c>
      <c r="DU133" s="756">
        <f>DU132/DX132</f>
        <v>4.0307101727447218E-2</v>
      </c>
      <c r="DV133" s="720"/>
      <c r="DW133" s="720"/>
      <c r="DX133" s="756">
        <f>SUM(DQ133:DW133)</f>
        <v>1</v>
      </c>
      <c r="DY133" s="720"/>
      <c r="EA133" s="756">
        <f>EA132/EH132</f>
        <v>0.20428015564202331</v>
      </c>
      <c r="EB133" s="756">
        <f>EB132/EH132</f>
        <v>0.76848249027237348</v>
      </c>
      <c r="EC133" s="756">
        <f>EC132/EH132</f>
        <v>0</v>
      </c>
      <c r="ED133" s="756">
        <f>ED132/EH132</f>
        <v>0</v>
      </c>
      <c r="EE133" s="756">
        <f>EE132/EH132</f>
        <v>2.7237354085603106E-2</v>
      </c>
      <c r="EF133" s="720"/>
      <c r="EG133" s="720"/>
      <c r="EH133" s="756">
        <f>SUM(EA133:EG133)</f>
        <v>0.99999999999999989</v>
      </c>
      <c r="EI133" s="720"/>
      <c r="EK133" s="756">
        <f>EK132/ER132</f>
        <v>0.20606601248884923</v>
      </c>
      <c r="EL133" s="756">
        <f>EL132/ER132</f>
        <v>0.77520071364852816</v>
      </c>
      <c r="EM133" s="756">
        <f>EM132/ER132</f>
        <v>0</v>
      </c>
      <c r="EN133" s="756">
        <f>EN132/ER132</f>
        <v>0</v>
      </c>
      <c r="EO133" s="756">
        <f>EO132/ER132</f>
        <v>1.8733273862622656E-2</v>
      </c>
      <c r="EP133" s="720"/>
      <c r="EQ133" s="720"/>
      <c r="ER133" s="756">
        <f>SUM(EK133:EQ133)</f>
        <v>1</v>
      </c>
      <c r="ES133" s="720"/>
      <c r="EU133" s="756">
        <f>EU132/FB132</f>
        <v>0.20606601248884923</v>
      </c>
      <c r="EV133" s="756">
        <f>EV132/FB132</f>
        <v>0.77520071364852816</v>
      </c>
      <c r="EW133" s="756">
        <f>EW132/FB132</f>
        <v>0</v>
      </c>
      <c r="EX133" s="756">
        <f>EX132/FB132</f>
        <v>0</v>
      </c>
      <c r="EY133" s="756">
        <f>EY132/FB132</f>
        <v>1.8733273862622656E-2</v>
      </c>
      <c r="EZ133" s="720"/>
      <c r="FA133" s="720"/>
      <c r="FB133" s="756">
        <f>SUM(EU133:FA133)</f>
        <v>1</v>
      </c>
      <c r="FC133" s="720"/>
      <c r="FE133" s="756">
        <f>FE132/FL132</f>
        <v>0.2052117263843648</v>
      </c>
      <c r="FF133" s="756">
        <f>FF132/FL132</f>
        <v>0.7719869706840391</v>
      </c>
      <c r="FG133" s="756">
        <f>FG132/FL132</f>
        <v>0</v>
      </c>
      <c r="FH133" s="756">
        <f>FH132/FL132</f>
        <v>0</v>
      </c>
      <c r="FI133" s="756">
        <f>FI132/FL132</f>
        <v>2.2801302931596087E-2</v>
      </c>
      <c r="FJ133" s="720"/>
      <c r="FK133" s="720"/>
      <c r="FL133" s="756">
        <f>SUM(FE133:FK133)</f>
        <v>1</v>
      </c>
      <c r="FM133" s="720"/>
      <c r="FO133" s="756">
        <f>FO132/FV132</f>
        <v>0.20821529745042491</v>
      </c>
      <c r="FP133" s="756">
        <f>FP132/FV132</f>
        <v>0.78328611898016998</v>
      </c>
      <c r="FQ133" s="756">
        <f>FQ132/FV132</f>
        <v>0</v>
      </c>
      <c r="FR133" s="756">
        <f>FR132/FV132</f>
        <v>0</v>
      </c>
      <c r="FS133" s="756">
        <f>FS132/FV132</f>
        <v>8.4985835694050983E-3</v>
      </c>
      <c r="FT133" s="720"/>
      <c r="FU133" s="720"/>
      <c r="FV133" s="756">
        <f>SUM(FO133:FU133)</f>
        <v>1</v>
      </c>
      <c r="FW133" s="720"/>
      <c r="FY133" s="756">
        <f>FY132/GF132</f>
        <v>0.20476706392199348</v>
      </c>
      <c r="FZ133" s="756">
        <f>FZ132/GF132</f>
        <v>0.77031419284940417</v>
      </c>
      <c r="GA133" s="756">
        <f>GA132/GF132</f>
        <v>0</v>
      </c>
      <c r="GB133" s="756">
        <f>GB132/GF132</f>
        <v>9.7508125677139759E-3</v>
      </c>
      <c r="GC133" s="756">
        <f>GC132/GF132</f>
        <v>1.5167930660888406E-2</v>
      </c>
      <c r="GD133" s="720"/>
      <c r="GE133" s="720"/>
      <c r="GF133" s="756">
        <f>SUM(FY133:GE133)</f>
        <v>1</v>
      </c>
      <c r="GG133" s="720"/>
      <c r="GI133" s="756">
        <f>GI132/GP132</f>
        <v>0.18421052631578949</v>
      </c>
      <c r="GJ133" s="756">
        <f>GJ132/GP132</f>
        <v>0.69298245614035092</v>
      </c>
      <c r="GK133" s="756">
        <f>GK132/GP132</f>
        <v>0</v>
      </c>
      <c r="GL133" s="756">
        <f>GL132/GP132</f>
        <v>0</v>
      </c>
      <c r="GM133" s="756">
        <f>GM132/GP132</f>
        <v>0.12280701754385966</v>
      </c>
      <c r="GN133" s="720"/>
      <c r="GO133" s="720"/>
      <c r="GP133" s="756">
        <f>SUM(GI133:GO133)</f>
        <v>1</v>
      </c>
      <c r="GQ133" s="720"/>
      <c r="GS133" s="756">
        <f>GS132/GZ132</f>
        <v>0.19626168224299065</v>
      </c>
      <c r="GT133" s="756">
        <f>GT132/GZ132</f>
        <v>0.73831775700934577</v>
      </c>
      <c r="GU133" s="756">
        <f>GU132/GZ132</f>
        <v>0</v>
      </c>
      <c r="GV133" s="756">
        <f>GV132/GZ132</f>
        <v>0</v>
      </c>
      <c r="GW133" s="756">
        <f>GW132/GZ132</f>
        <v>6.5420560747663545E-2</v>
      </c>
      <c r="GX133" s="720"/>
      <c r="GY133" s="720"/>
      <c r="GZ133" s="756">
        <f>SUM(GS133:GY133)</f>
        <v>1</v>
      </c>
      <c r="HA133" s="720"/>
      <c r="HC133" s="756">
        <f>HC132/HJ132</f>
        <v>0.14788732394366194</v>
      </c>
      <c r="HD133" s="756">
        <f>HD132/HJ132</f>
        <v>0.55633802816901412</v>
      </c>
      <c r="HE133" s="756">
        <f>HE132/HJ132</f>
        <v>0</v>
      </c>
      <c r="HF133" s="756">
        <f>HF132/HJ132</f>
        <v>0</v>
      </c>
      <c r="HG133" s="756">
        <f>HG132/HJ132</f>
        <v>0.29577464788732388</v>
      </c>
      <c r="HH133" s="720"/>
      <c r="HI133" s="720"/>
      <c r="HJ133" s="756">
        <f>SUM(HC133:HI133)</f>
        <v>0.99999999999999989</v>
      </c>
      <c r="HK133" s="720"/>
      <c r="HM133" s="756">
        <f>HM132/HT132</f>
        <v>0.14788732394366194</v>
      </c>
      <c r="HN133" s="756">
        <f>HN132/HT132</f>
        <v>0.55633802816901412</v>
      </c>
      <c r="HO133" s="756">
        <f>HO132/HT132</f>
        <v>0</v>
      </c>
      <c r="HP133" s="756">
        <f>HP132/HT132</f>
        <v>0</v>
      </c>
      <c r="HQ133" s="756">
        <f>HQ132/HT132</f>
        <v>0.29577464788732388</v>
      </c>
      <c r="HR133" s="720"/>
      <c r="HS133" s="720"/>
      <c r="HT133" s="756">
        <f>SUM(HM133:HS133)</f>
        <v>0.99999999999999989</v>
      </c>
      <c r="HU133" s="720"/>
      <c r="HV133" s="720"/>
      <c r="HW133" s="720"/>
    </row>
    <row r="134" spans="110:231" x14ac:dyDescent="0.2">
      <c r="DF134" s="669" t="s">
        <v>1381</v>
      </c>
      <c r="DG134" s="669">
        <f>$AB$6+$AA$6*DG129+$Z$6*DG129*DG129+$Y$6*DG129*DG129*DG129+$X$6*SQRT(DG129)+$W$6*LN(DG129)</f>
        <v>0</v>
      </c>
      <c r="DH134" s="669">
        <f>$AL$6+$AK$6*DG129+$AJ$6*DG129*DG129+$AI$6*DG129*DG129*DG129+$AH$6*SQRT(DG129)+$AG$6*LN(DG129)</f>
        <v>0</v>
      </c>
      <c r="DI134" s="669">
        <f>$BG$6+$BF$6*DG129+$BE$6*DG129*DG129+$BD$6*DG129*DG129*DG129+$BC$6*SQRT(DG129)+$BB$6*LN(DG129)</f>
        <v>-241.82400000000007</v>
      </c>
      <c r="DJ134" s="669">
        <f>$R$6+$Q$6*DG129+$P$6*DG129*DG129+$O$6*DG129*DG129*DG129+$N$6*SQRT(DG129)+$M$6*LN(DG129)</f>
        <v>0</v>
      </c>
      <c r="DK134" s="669">
        <f>DO$6+DN$6*DG129+DM$6*DG129*DG129+DL$6*DG129*DG129*DG129+DK$6*SQRT(DG129)+DJ$6*LN(DG129)</f>
        <v>-74.523355056584208</v>
      </c>
      <c r="DN134" s="758">
        <f>(DG134*DG133+DH134*DH133+DI134*DI133+DJ134*DJ133+DK133*DK134)*DN132</f>
        <v>-74.523355056584208</v>
      </c>
      <c r="DO134" s="720" t="str">
        <f>"MJ/"&amp;TEXT(DN132,"0.0")&amp;"kmol"</f>
        <v>MJ/10.5kmol</v>
      </c>
      <c r="DP134" s="669" t="s">
        <v>1381</v>
      </c>
      <c r="DQ134" s="669">
        <f>$AB$6+$AA$6*DQ129+$Z$6*DQ129*DQ129+$Y$6*DQ129*DQ129*DQ129+$X$6*SQRT(DQ129)+$W$6*LN(DQ129)</f>
        <v>0</v>
      </c>
      <c r="DR134" s="669">
        <f>$AL$6+$AK$6*DQ129+$AJ$6*DQ129*DQ129+$AI$6*DQ129*DQ129*DQ129+$AH$6*SQRT(DQ129)+$AG$6*LN(DQ129)</f>
        <v>0</v>
      </c>
      <c r="DS134" s="669">
        <f>$BG$6+$BF$6*DQ129+$BE$6*DQ129*DQ129+$BD$6*DQ129*DQ129*DQ129+$BC$6*SQRT(DQ129)+$BB$6*LN(DQ129)</f>
        <v>-241.82400000000007</v>
      </c>
      <c r="DT134" s="669">
        <f>$R$6+$Q$6*DQ129+$P$6*DQ129*DQ129+$O$6*DQ129*DQ129*DQ129+$N$6*SQRT(DQ129)+$M$6*LN(DQ129)</f>
        <v>0</v>
      </c>
      <c r="DU134" s="669">
        <f>DY$6+DX$6*DQ129+DW$6*DQ129*DQ129+DV$6*DQ129*DQ129*DQ129+DU$6*SQRT(DQ129)+DT$6*LN(DQ129)</f>
        <v>-104.66950542397888</v>
      </c>
      <c r="DX134" s="758">
        <f>(DQ134*DQ133+DR134*DR133+DS134*DS133+DT134*DT133+DU133*DU134)*DX132</f>
        <v>-104.66950542397888</v>
      </c>
      <c r="DY134" s="720" t="str">
        <f>"MJ/"&amp;TEXT(DX132,"0.0")&amp;"kmol"</f>
        <v>MJ/24.8kmol</v>
      </c>
      <c r="DZ134" s="669" t="s">
        <v>1381</v>
      </c>
      <c r="EA134" s="669">
        <f>$AB$6+$AA$6*EA129+$Z$6*EA129*EA129+$Y$6*EA129*EA129*EA129+$X$6*SQRT(EA129)+$W$6*LN(EA129)</f>
        <v>0</v>
      </c>
      <c r="EB134" s="669">
        <f>$AL$6+$AK$6*EA129+$AJ$6*EA129*EA129+$AI$6*EA129*EA129*EA129+$AH$6*SQRT(EA129)+$AG$6*LN(EA129)</f>
        <v>0</v>
      </c>
      <c r="EC134" s="669">
        <f>$BG$6+$BF$6*EA129+$BE$6*EA129*EA129+$BD$6*EA129*EA129*EA129+$BC$6*SQRT(EA129)+$BB$6*LN(EA129)</f>
        <v>-241.82400000000007</v>
      </c>
      <c r="ED134" s="669">
        <f>$R$6+$Q$6*EA129+$P$6*EA129*EA129+$O$6*EA129*EA129*EA129+$N$6*SQRT(EA129)+$M$6*LN(EA129)</f>
        <v>0</v>
      </c>
      <c r="EE134" s="669">
        <f>EI$6+EH$6*EA129+EG$6*EA129*EA129+EF$6*EA129*EA129*EA129+EE$6*SQRT(EA129)+ED$6*LN(EA129)</f>
        <v>82.95321759182707</v>
      </c>
      <c r="EH134" s="758">
        <f>(EA134*EA133+EB134*EB133+EC134*EC133+ED134*ED133+EE133*EE134)*EH132</f>
        <v>82.95321759182707</v>
      </c>
      <c r="EI134" s="720" t="str">
        <f>"MJ/"&amp;TEXT(EH132,"0.0")&amp;"kmol"</f>
        <v>MJ/36.7kmol</v>
      </c>
      <c r="EJ134" s="669" t="s">
        <v>1381</v>
      </c>
      <c r="EK134" s="669">
        <f>$AB$6+$AA$6*EK129+$Z$6*EK129*EK129+$Y$6*EK129*EK129*EK129+$X$6*SQRT(EK129)+$W$6*LN(EK129)</f>
        <v>0</v>
      </c>
      <c r="EL134" s="669">
        <f>$AL$6+$AK$6*EK129+$AJ$6*EK129*EK129+$AI$6*EK129*EK129*EK129+$AH$6*SQRT(EK129)+$AG$6*LN(EK129)</f>
        <v>0</v>
      </c>
      <c r="EM134" s="669">
        <f>$BG$6+$BF$6*EK129+$BE$6*EK129*EK129+$BD$6*EK129*EK129*EK129+$BC$6*SQRT(EK129)+$BB$6*LN(EK129)</f>
        <v>-241.82400000000007</v>
      </c>
      <c r="EN134" s="669">
        <f>$R$6+$Q$6*EK129+$P$6*EK129*EK129+$O$6*EK129*EK129*EK129+$N$6*SQRT(EK129)+$M$6*LN(EK129)</f>
        <v>0</v>
      </c>
      <c r="EO134" s="669">
        <f>ES$6+ER$6*EK129+EQ$6*EK129*EK129+EP$6*EK129*EK129*EK129+EO$6*SQRT(EK129)+EN$6*LN(EK129)</f>
        <v>-187.62523443095188</v>
      </c>
      <c r="ER134" s="758">
        <f>(EK134*EK133+EL134*EL133+EM134*EM133+EN134*EN133+EO133*EO134)*ER132</f>
        <v>-187.62523443095188</v>
      </c>
      <c r="ES134" s="720" t="str">
        <f>"MJ/"&amp;TEXT(ER132,"0.0")&amp;"kmol"</f>
        <v>MJ/53.4kmol</v>
      </c>
      <c r="ET134" s="669" t="s">
        <v>1381</v>
      </c>
      <c r="EU134" s="669">
        <f>$AB$6+$AA$6*EU129+$Z$6*EU129*EU129+$Y$6*EU129*EU129*EU129+$X$6*SQRT(EU129)+$W$6*LN(EU129)</f>
        <v>0</v>
      </c>
      <c r="EV134" s="669">
        <f>$AL$6+$AK$6*EU129+$AJ$6*EU129*EU129+$AI$6*EU129*EU129*EU129+$AH$6*SQRT(EU129)+$AG$6*LN(EU129)</f>
        <v>0</v>
      </c>
      <c r="EW134" s="669">
        <f>$BG$6+$BF$6*EU129+$BE$6*EU129*EU129+$BD$6*EU129*EU129*EU129+$BC$6*SQRT(EU129)+$BB$6*LN(EU129)</f>
        <v>-241.82400000000007</v>
      </c>
      <c r="EX134" s="669">
        <f>$R$6+$Q$6*EU129+$P$6*EU129*EU129+$O$6*EU129*EU129*EU129+$N$6*SQRT(EU129)+$M$6*LN(EU129)</f>
        <v>0</v>
      </c>
      <c r="EY134" s="669">
        <f>FC$6+FB$6*EU129+FA$6*EU129*EU129+EZ$6*EU129*EU129*EU129+EY$6*SQRT(EU129)+EX$6*LN(EU129)</f>
        <v>-224.03971322476173</v>
      </c>
      <c r="FB134" s="758">
        <f>(EU134*EU133+EV134*EV133+EW134*EW133+EX134*EX133+EY133*EY134)*FB132</f>
        <v>-224.03971322476173</v>
      </c>
      <c r="FC134" s="720" t="str">
        <f>"MJ/"&amp;TEXT(FB132,"0.0")&amp;"kmol"</f>
        <v>MJ/53.4kmol</v>
      </c>
      <c r="FD134" s="669" t="s">
        <v>1381</v>
      </c>
      <c r="FE134" s="669">
        <f>$AB$6+$AA$6*FE129+$Z$6*FE129*FE129+$Y$6*FE129*FE129*FE129+$X$6*SQRT(FE129)+$W$6*LN(FE129)</f>
        <v>0</v>
      </c>
      <c r="FF134" s="669">
        <f>$AL$6+$AK$6*FE129+$AJ$6*FE129*FE129+$AI$6*FE129*FE129*FE129+$AH$6*SQRT(FE129)+$AG$6*LN(FE129)</f>
        <v>0</v>
      </c>
      <c r="FG134" s="669">
        <f>$BG$6+$BF$6*FE129+$BE$6*FE129*FE129+$BD$6*FE129*FE129*FE129+$BC$6*SQRT(FE129)+$BB$6*LN(FE129)</f>
        <v>-241.82400000000007</v>
      </c>
      <c r="FH134" s="669">
        <f>$R$6+$Q$6*FE129+$P$6*FE129*FE129+$O$6*FE129*FE129*FE129+$N$6*SQRT(FE129)+$M$6*LN(FE129)</f>
        <v>0</v>
      </c>
      <c r="FI134" s="669">
        <f>FM$6+FL$6*FE129+FK$6*FE129*FE129+FJ$6*FE129*FE129*FE129+FI$6*SQRT(FE129)+FH$6*LN(FE129)</f>
        <v>50.00295495175169</v>
      </c>
      <c r="FL134" s="758">
        <f>(FE134*FE133+FF134*FF133+FG134*FG133+FH134*FH133+FI133*FI134)*FL132</f>
        <v>50.00295495175169</v>
      </c>
      <c r="FM134" s="720" t="str">
        <f>"MJ/"&amp;TEXT(FL132,"0.0")&amp;"kmol"</f>
        <v>MJ/43.9kmol</v>
      </c>
      <c r="FN134" s="669" t="s">
        <v>1381</v>
      </c>
      <c r="FO134" s="669">
        <f>$AB$6+$AA$6*FO129+$Z$6*FO129*FO129+$Y$6*FO129*FO129*FO129+$X$6*SQRT(FO129)+$W$6*LN(FO129)</f>
        <v>0</v>
      </c>
      <c r="FP134" s="669">
        <f>$AL$6+$AK$6*FO129+$AJ$6*FO129*FO129+$AI$6*FO129*FO129*FO129+$AH$6*SQRT(FO129)+$AG$6*LN(FO129)</f>
        <v>0</v>
      </c>
      <c r="FQ134" s="669">
        <f>$BG$6+$BF$6*FO129+$BE$6*FO129*FO129+$BD$6*FO129*FO129*FO129+$BC$6*SQRT(FO129)+$BB$6*LN(FO129)</f>
        <v>-241.82400000000007</v>
      </c>
      <c r="FR134" s="669">
        <f>$R$6+$Q$6*FO129+$P$6*FO129*FO129+$O$6*FO129*FO129*FO129+$N$6*SQRT(FO129)+$M$6*LN(FO129)</f>
        <v>0</v>
      </c>
      <c r="FS134" s="669">
        <f>FW$6+FV$6*FO129+FU$6*FO129*FO129+FT$6*FO129*FO129*FO129+FS$6*SQRT(FO129)+FR$6*LN(FO129)</f>
        <v>-374.11002193604645</v>
      </c>
      <c r="FV134" s="758">
        <f>(FO134*FO133+FP134*FP133+FQ134*FQ133+FR134*FR133+FS133*FS134)*FV132</f>
        <v>-374.11002193604639</v>
      </c>
      <c r="FW134" s="720" t="str">
        <f>"MJ/"&amp;TEXT(FV132,"0.0")&amp;"kmol"</f>
        <v>MJ/117.7kmol</v>
      </c>
      <c r="FX134" s="669" t="s">
        <v>1381</v>
      </c>
      <c r="FY134" s="669">
        <f>$AB$6+$AA$6*FY129+$Z$6*FY129*FY129+$Y$6*FY129*FY129*FY129+$X$6*SQRT(FY129)+$W$6*LN(FY129)</f>
        <v>0</v>
      </c>
      <c r="FZ134" s="669">
        <f>$AL$6+$AK$6*FY129+$AJ$6*FY129*FY129+$AI$6*FY129*FY129*FY129+$AH$6*SQRT(FY129)+$AG$6*LN(FY129)</f>
        <v>0</v>
      </c>
      <c r="GA134" s="669">
        <f>$BG$6+$BF$6*FY129+$BE$6*FY129*FY129+$BD$6*FY129*FY129*FY129+$BC$6*SQRT(FY129)+$BB$6*LN(FY129)</f>
        <v>-241.82400000000007</v>
      </c>
      <c r="GB134" s="669">
        <f>$R$6+$Q$6*FY129+$P$6*FY129*FY129+$O$6*FY129*FY129*FY129+$N$6*SQRT(FY129)+$M$6*LN(FY129)</f>
        <v>0</v>
      </c>
      <c r="GC134" s="669">
        <f>GG$6+GF$6*FY129+GE$6*FY129*FY129+GD$6*FY129*FY129*FY129+GC$6*SQRT(FY129)+GB$6*LN(FY129)</f>
        <v>116.92474063205213</v>
      </c>
      <c r="GF134" s="758">
        <f>(FY134*FY133+FZ134*FZ133+GA134*GA133+GB134*GB133+GC133*GC134)*GF132</f>
        <v>116.92474063205213</v>
      </c>
      <c r="GG134" s="720" t="str">
        <f>"MJ/"&amp;TEXT(GF132,"0.0")&amp;"kmol"</f>
        <v>MJ/65.9kmol</v>
      </c>
      <c r="GH134" s="669" t="s">
        <v>1381</v>
      </c>
      <c r="GI134" s="669">
        <f>$AB$6+$AA$6*GI129+$Z$6*GI129*GI129+$Y$6*GI129*GI129*GI129+$X$6*SQRT(GI129)+$W$6*LN(GI129)</f>
        <v>0</v>
      </c>
      <c r="GJ134" s="669">
        <f>$AL$6+$AK$6*GI129+$AJ$6*GI129*GI129+$AI$6*GI129*GI129*GI129+$AH$6*SQRT(GI129)+$AG$6*LN(GI129)</f>
        <v>0</v>
      </c>
      <c r="GK134" s="669">
        <f>$BG$6+$BF$6*GI129+$BE$6*GI129*GI129+$BD$6*GI129*GI129*GI129+$BC$6*SQRT(GI129)+$BB$6*LN(GI129)</f>
        <v>-241.82400000000007</v>
      </c>
      <c r="GL134" s="669">
        <f>$R$6+$Q$6*GI129+$P$6*GI129*GI129+$O$6*GI129*GI129*GI129+$N$6*SQRT(GI129)+$M$6*LN(GI129)</f>
        <v>0</v>
      </c>
      <c r="GM134" s="669">
        <f>GQ$6+GP$6*GI129+GO$6*GI129*GI129+GN$6*GI129*GI129*GI129+GM$6*SQRT(GI129)+GL$6*LN(GI129)</f>
        <v>-200.94911858680331</v>
      </c>
      <c r="GP134" s="758">
        <f>(GI134*GI133+GJ134*GJ133+GK134*GK133+GL134*GL133+GM133*GM134)*GP132</f>
        <v>-200.94911858680331</v>
      </c>
      <c r="GQ134" s="720" t="str">
        <f>"MJ/"&amp;TEXT(GP132,"0.0")&amp;"kmol"</f>
        <v>MJ/8.1kmol</v>
      </c>
      <c r="GR134" s="669" t="s">
        <v>1381</v>
      </c>
      <c r="GS134" s="669">
        <f>$AB$6+$AA$6*GS129+$Z$6*GS129*GS129+$Y$6*GS129*GS129*GS129+$X$6*SQRT(GS129)+$W$6*LN(GS129)</f>
        <v>0</v>
      </c>
      <c r="GT134" s="669">
        <f>$AL$6+$AK$6*GS129+$AJ$6*GS129*GS129+$AI$6*GS129*GS129*GS129+$AH$6*SQRT(GS129)+$AG$6*LN(GS129)</f>
        <v>0</v>
      </c>
      <c r="GU134" s="669">
        <f>$BG$6+$BF$6*GS129+$BE$6*GS129*GS129+$BD$6*GS129*GS129*GS129+$BC$6*SQRT(GS129)+$BB$6*LN(GS129)</f>
        <v>-241.82400000000007</v>
      </c>
      <c r="GV134" s="669">
        <f>$R$6+$Q$6*GS129+$P$6*GS129*GS129+$O$6*GS129*GS129*GS129+$N$6*SQRT(GS129)+$M$6*LN(GS129)</f>
        <v>0</v>
      </c>
      <c r="GW134" s="669">
        <f>HA$6+GZ$6*GS129+GY$6*GS129*GS129+GX$6*GS129*GS129*GS129+GW$6*SQRT(GS129)+GV$6*LN(GS129)</f>
        <v>-234.94970318932258</v>
      </c>
      <c r="GZ134" s="758">
        <f>(GS134*GS133+GT134*GT133+GU134*GU133+GV134*GV133+GW133*GW134)*GZ132</f>
        <v>-234.94970318932258</v>
      </c>
      <c r="HA134" s="720" t="str">
        <f>"MJ/"&amp;TEXT(GZ132,"0.0")&amp;"kmol"</f>
        <v>MJ/15.3kmol</v>
      </c>
      <c r="HB134" s="669" t="s">
        <v>1381</v>
      </c>
      <c r="HC134" s="669">
        <f>$AB$6+$AA$6*HC129+$Z$6*HC129*HC129+$Y$6*HC129*HC129*HC129+$X$6*SQRT(HC129)+$W$6*LN(HC129)</f>
        <v>0</v>
      </c>
      <c r="HD134" s="669">
        <f>$AL$6+$AK$6*HC129+$AJ$6*HC129*HC129+$AI$6*HC129*HC129*HC129+$AH$6*SQRT(HC129)+$AG$6*LN(HC129)</f>
        <v>0</v>
      </c>
      <c r="HE134" s="669">
        <f>$BG$6+$BF$6*HC129+$BE$6*HC129*HC129+$BD$6*HC129*HC129*HC129+$BC$6*SQRT(HC129)+$BB$6*LN(HC129)</f>
        <v>-241.82400000000007</v>
      </c>
      <c r="HF134" s="669">
        <f>$R$6+$Q$6*HC129+$P$6*HC129*HC129+$O$6*HC129*HC129*HC129+$N$6*SQRT(HC129)+$M$6*LN(HC129)</f>
        <v>0</v>
      </c>
      <c r="HG134" s="669">
        <f>HK$6+HJ$6*HC129+HI$6*HC129*HC129+HH$6*HC129*HC129*HC129+HG$6*SQRT(HC129)+HF$6*LN(HC129)</f>
        <v>-110.52280208200484</v>
      </c>
      <c r="HJ134" s="758">
        <f>(HC134*HC133+HD134*HD133+HE134*HE133+HF134*HF133+HG133*HG134)*HJ132</f>
        <v>-110.52280208200483</v>
      </c>
      <c r="HK134" s="720" t="str">
        <f>"MJ/"&amp;TEXT(HJ132,"0.0")&amp;"kmol"</f>
        <v>MJ/3.4kmol</v>
      </c>
      <c r="HL134" s="669" t="s">
        <v>1381</v>
      </c>
      <c r="HM134" s="669">
        <f>$AB$6+$AA$6*HM129+$Z$6*HM129*HM129+$Y$6*HM129*HM129*HM129+$X$6*SQRT(HM129)+$W$6*LN(HM129)</f>
        <v>0</v>
      </c>
      <c r="HN134" s="669">
        <f>$AL$6+$AK$6*HM129+$AJ$6*HM129*HM129+$AI$6*HM129*HM129*HM129+$AH$6*SQRT(HM129)+$AG$6*LN(HM129)</f>
        <v>0</v>
      </c>
      <c r="HO134" s="669">
        <f>$BG$6+$BF$6*HM129+$BE$6*HM129*HM129+$BD$6*HM129*HM129*HM129+$BC$6*SQRT(HM129)+$BB$6*LN(HM129)</f>
        <v>-241.82400000000007</v>
      </c>
      <c r="HP134" s="669">
        <f>$R$6+$Q$6*HM129+$P$6*HM129*HM129+$O$6*HM129*HM129*HM129+$N$6*SQRT(HM129)+$M$6*LN(HM129)</f>
        <v>0</v>
      </c>
      <c r="HQ134" s="669">
        <f>HU$6+HT$6*HM129+HS$6*HM129*HM129+HR$6*HM129*HM129*HM129+HQ$6*SQRT(HM129)+HP$6*LN(HM129)</f>
        <v>4.4408920985006262E-15</v>
      </c>
      <c r="HT134" s="758">
        <f>(HM134*HM133+HN134*HN133+HO134*HO133+HP134*HP133+HQ133*HQ134)*HT132</f>
        <v>4.4408920985006262E-15</v>
      </c>
      <c r="HU134" s="720" t="str">
        <f>"MJ/"&amp;TEXT(HT132,"0.0")&amp;"kmol"</f>
        <v>MJ/3.4kmol</v>
      </c>
      <c r="HV134" s="720"/>
      <c r="HW134" s="720"/>
    </row>
    <row r="136" spans="110:231" ht="14.4" x14ac:dyDescent="0.3">
      <c r="DF136" s="693" t="s">
        <v>1382</v>
      </c>
      <c r="DG136" s="753">
        <f>DG129</f>
        <v>298.14999999999998</v>
      </c>
      <c r="DH136" s="689" t="s">
        <v>64</v>
      </c>
      <c r="DM136" s="669" t="s">
        <v>1407</v>
      </c>
      <c r="DN136" s="756">
        <f>DN142/DN40</f>
        <v>0.96332944258715891</v>
      </c>
      <c r="DP136" s="693" t="s">
        <v>1382</v>
      </c>
      <c r="DQ136" s="773">
        <f>DQ129</f>
        <v>298.14999999999998</v>
      </c>
      <c r="DR136" s="689" t="s">
        <v>64</v>
      </c>
      <c r="DZ136" s="693" t="s">
        <v>1382</v>
      </c>
      <c r="EA136" s="773">
        <f>EA129</f>
        <v>298.14999999999998</v>
      </c>
      <c r="EB136" s="689" t="s">
        <v>64</v>
      </c>
      <c r="EJ136" s="693" t="s">
        <v>1382</v>
      </c>
      <c r="EK136" s="773">
        <f>EK129</f>
        <v>298.14999999999998</v>
      </c>
      <c r="EL136" s="689" t="s">
        <v>64</v>
      </c>
      <c r="ET136" s="693" t="s">
        <v>1382</v>
      </c>
      <c r="EU136" s="773">
        <f>EU129</f>
        <v>298.14999999999998</v>
      </c>
      <c r="EV136" s="689" t="s">
        <v>64</v>
      </c>
      <c r="FD136" s="693" t="s">
        <v>1382</v>
      </c>
      <c r="FE136" s="773">
        <f>FE129</f>
        <v>298.14999999999998</v>
      </c>
      <c r="FF136" s="689" t="s">
        <v>64</v>
      </c>
      <c r="FN136" s="693" t="s">
        <v>1382</v>
      </c>
      <c r="FO136" s="773">
        <f>FO129</f>
        <v>298.14999999999998</v>
      </c>
      <c r="FP136" s="689" t="s">
        <v>64</v>
      </c>
      <c r="FX136" s="693" t="s">
        <v>1382</v>
      </c>
      <c r="FY136" s="773">
        <f>FY129</f>
        <v>298.14999999999998</v>
      </c>
      <c r="FZ136" s="689" t="s">
        <v>64</v>
      </c>
      <c r="GH136" s="693" t="s">
        <v>1382</v>
      </c>
      <c r="GI136" s="773">
        <f>GI129</f>
        <v>298.14999999999998</v>
      </c>
      <c r="GJ136" s="689" t="s">
        <v>64</v>
      </c>
      <c r="GR136" s="693" t="s">
        <v>1382</v>
      </c>
      <c r="GS136" s="773">
        <f>GS129</f>
        <v>298.14999999999998</v>
      </c>
      <c r="GT136" s="689" t="s">
        <v>64</v>
      </c>
      <c r="HB136" s="693" t="s">
        <v>1382</v>
      </c>
      <c r="HC136" s="773">
        <f>HC129</f>
        <v>298.14999999999998</v>
      </c>
      <c r="HD136" s="689" t="s">
        <v>64</v>
      </c>
      <c r="HL136" s="693" t="s">
        <v>1382</v>
      </c>
      <c r="HM136" s="773">
        <f>HM129</f>
        <v>298.14999999999998</v>
      </c>
      <c r="HN136" s="689" t="s">
        <v>64</v>
      </c>
    </row>
    <row r="137" spans="110:231" x14ac:dyDescent="0.2">
      <c r="DF137" s="669" t="s">
        <v>1383</v>
      </c>
      <c r="DP137" s="669" t="s">
        <v>1383</v>
      </c>
      <c r="DZ137" s="669" t="s">
        <v>1383</v>
      </c>
      <c r="EJ137" s="669" t="s">
        <v>1383</v>
      </c>
      <c r="ET137" s="669" t="s">
        <v>1383</v>
      </c>
      <c r="FD137" s="669" t="s">
        <v>1383</v>
      </c>
      <c r="FN137" s="669" t="s">
        <v>1383</v>
      </c>
      <c r="FX137" s="669" t="s">
        <v>1383</v>
      </c>
      <c r="GH137" s="669" t="s">
        <v>1383</v>
      </c>
      <c r="GR137" s="669" t="s">
        <v>1383</v>
      </c>
      <c r="HB137" s="669" t="s">
        <v>1383</v>
      </c>
      <c r="HL137" s="669" t="s">
        <v>1383</v>
      </c>
    </row>
    <row r="138" spans="110:231" x14ac:dyDescent="0.2">
      <c r="DF138" s="760" t="s">
        <v>1384</v>
      </c>
      <c r="DG138" s="761" t="s">
        <v>1385</v>
      </c>
      <c r="DH138" s="761" t="s">
        <v>1386</v>
      </c>
      <c r="DI138" s="764" t="s">
        <v>1387</v>
      </c>
      <c r="DJ138" s="765" t="s">
        <v>1388</v>
      </c>
      <c r="DK138" s="762" t="s">
        <v>1389</v>
      </c>
      <c r="DL138" s="762" t="s">
        <v>1390</v>
      </c>
      <c r="DM138" s="762" t="s">
        <v>1391</v>
      </c>
      <c r="DN138" s="762"/>
      <c r="DP138" s="760" t="s">
        <v>1384</v>
      </c>
      <c r="DQ138" s="761" t="s">
        <v>1385</v>
      </c>
      <c r="DR138" s="761" t="s">
        <v>1386</v>
      </c>
      <c r="DS138" s="764" t="s">
        <v>1387</v>
      </c>
      <c r="DT138" s="765" t="s">
        <v>1388</v>
      </c>
      <c r="DU138" s="762" t="s">
        <v>1389</v>
      </c>
      <c r="DV138" s="762" t="s">
        <v>1390</v>
      </c>
      <c r="DW138" s="762" t="s">
        <v>1391</v>
      </c>
      <c r="DX138" s="762"/>
      <c r="DZ138" s="760" t="s">
        <v>1384</v>
      </c>
      <c r="EA138" s="761" t="s">
        <v>1385</v>
      </c>
      <c r="EB138" s="761" t="s">
        <v>1386</v>
      </c>
      <c r="EC138" s="764" t="s">
        <v>1387</v>
      </c>
      <c r="ED138" s="765" t="s">
        <v>1388</v>
      </c>
      <c r="EE138" s="762" t="s">
        <v>1389</v>
      </c>
      <c r="EF138" s="762" t="s">
        <v>1390</v>
      </c>
      <c r="EG138" s="762" t="s">
        <v>1391</v>
      </c>
      <c r="EH138" s="762"/>
      <c r="EJ138" s="760" t="s">
        <v>1384</v>
      </c>
      <c r="EK138" s="761" t="s">
        <v>1385</v>
      </c>
      <c r="EL138" s="761" t="s">
        <v>1386</v>
      </c>
      <c r="EM138" s="764" t="s">
        <v>1387</v>
      </c>
      <c r="EN138" s="765" t="s">
        <v>1388</v>
      </c>
      <c r="EO138" s="762" t="s">
        <v>1389</v>
      </c>
      <c r="EP138" s="762" t="s">
        <v>1390</v>
      </c>
      <c r="EQ138" s="762" t="s">
        <v>1391</v>
      </c>
      <c r="ER138" s="762"/>
      <c r="ET138" s="760" t="s">
        <v>1384</v>
      </c>
      <c r="EU138" s="761" t="s">
        <v>1385</v>
      </c>
      <c r="EV138" s="761" t="s">
        <v>1386</v>
      </c>
      <c r="EW138" s="764" t="s">
        <v>1387</v>
      </c>
      <c r="EX138" s="765" t="s">
        <v>1388</v>
      </c>
      <c r="EY138" s="762" t="s">
        <v>1389</v>
      </c>
      <c r="EZ138" s="762" t="s">
        <v>1390</v>
      </c>
      <c r="FA138" s="762" t="s">
        <v>1391</v>
      </c>
      <c r="FB138" s="762"/>
      <c r="FD138" s="760" t="s">
        <v>1384</v>
      </c>
      <c r="FE138" s="761" t="s">
        <v>1385</v>
      </c>
      <c r="FF138" s="761" t="s">
        <v>1386</v>
      </c>
      <c r="FG138" s="764" t="s">
        <v>1387</v>
      </c>
      <c r="FH138" s="765" t="s">
        <v>1388</v>
      </c>
      <c r="FI138" s="762" t="s">
        <v>1389</v>
      </c>
      <c r="FJ138" s="762" t="s">
        <v>1390</v>
      </c>
      <c r="FK138" s="762" t="s">
        <v>1391</v>
      </c>
      <c r="FL138" s="762"/>
      <c r="FN138" s="760" t="s">
        <v>1384</v>
      </c>
      <c r="FO138" s="761" t="s">
        <v>1385</v>
      </c>
      <c r="FP138" s="761" t="s">
        <v>1386</v>
      </c>
      <c r="FQ138" s="764" t="s">
        <v>1387</v>
      </c>
      <c r="FR138" s="765" t="s">
        <v>1388</v>
      </c>
      <c r="FS138" s="762" t="s">
        <v>1389</v>
      </c>
      <c r="FT138" s="762" t="s">
        <v>1390</v>
      </c>
      <c r="FU138" s="762" t="s">
        <v>1391</v>
      </c>
      <c r="FV138" s="762"/>
      <c r="FX138" s="760" t="s">
        <v>1384</v>
      </c>
      <c r="FY138" s="761" t="s">
        <v>1385</v>
      </c>
      <c r="FZ138" s="761" t="s">
        <v>1386</v>
      </c>
      <c r="GA138" s="764" t="s">
        <v>1387</v>
      </c>
      <c r="GB138" s="765" t="s">
        <v>1388</v>
      </c>
      <c r="GC138" s="762" t="s">
        <v>1389</v>
      </c>
      <c r="GD138" s="762" t="s">
        <v>1390</v>
      </c>
      <c r="GE138" s="762" t="s">
        <v>1391</v>
      </c>
      <c r="GF138" s="762"/>
      <c r="GH138" s="760" t="s">
        <v>1384</v>
      </c>
      <c r="GI138" s="761" t="s">
        <v>1385</v>
      </c>
      <c r="GJ138" s="761" t="s">
        <v>1386</v>
      </c>
      <c r="GK138" s="764" t="s">
        <v>1387</v>
      </c>
      <c r="GL138" s="765" t="s">
        <v>1388</v>
      </c>
      <c r="GM138" s="762" t="s">
        <v>1389</v>
      </c>
      <c r="GN138" s="762" t="s">
        <v>1390</v>
      </c>
      <c r="GO138" s="762" t="s">
        <v>1391</v>
      </c>
      <c r="GP138" s="762"/>
      <c r="GR138" s="760" t="s">
        <v>1384</v>
      </c>
      <c r="GS138" s="761" t="s">
        <v>1385</v>
      </c>
      <c r="GT138" s="761" t="s">
        <v>1386</v>
      </c>
      <c r="GU138" s="764" t="s">
        <v>1387</v>
      </c>
      <c r="GV138" s="765" t="s">
        <v>1388</v>
      </c>
      <c r="GW138" s="762" t="s">
        <v>1389</v>
      </c>
      <c r="GX138" s="762" t="s">
        <v>1390</v>
      </c>
      <c r="GY138" s="762" t="s">
        <v>1391</v>
      </c>
      <c r="GZ138" s="762"/>
      <c r="HB138" s="760" t="s">
        <v>1384</v>
      </c>
      <c r="HC138" s="761" t="s">
        <v>1385</v>
      </c>
      <c r="HD138" s="761" t="s">
        <v>1386</v>
      </c>
      <c r="HE138" s="764" t="s">
        <v>1387</v>
      </c>
      <c r="HF138" s="765" t="s">
        <v>1388</v>
      </c>
      <c r="HG138" s="762" t="s">
        <v>1389</v>
      </c>
      <c r="HH138" s="762" t="s">
        <v>1390</v>
      </c>
      <c r="HI138" s="762" t="s">
        <v>1391</v>
      </c>
      <c r="HJ138" s="762"/>
      <c r="HL138" s="760" t="s">
        <v>1384</v>
      </c>
      <c r="HM138" s="761" t="s">
        <v>1385</v>
      </c>
      <c r="HN138" s="761" t="s">
        <v>1386</v>
      </c>
      <c r="HO138" s="764" t="s">
        <v>1387</v>
      </c>
      <c r="HP138" s="765" t="s">
        <v>1388</v>
      </c>
      <c r="HQ138" s="762" t="s">
        <v>1389</v>
      </c>
      <c r="HR138" s="762" t="s">
        <v>1390</v>
      </c>
      <c r="HS138" s="762" t="s">
        <v>1391</v>
      </c>
      <c r="HT138" s="762"/>
    </row>
    <row r="139" spans="110:231" x14ac:dyDescent="0.2">
      <c r="DF139" s="693">
        <f>DF127-DJ130/2+DG127/4-DK130/2</f>
        <v>1.948</v>
      </c>
      <c r="DG139" s="689">
        <f>DG132+DH127/2-DF139</f>
        <v>5.2000000000000046E-2</v>
      </c>
      <c r="DH139" s="689">
        <f>DH132</f>
        <v>7.5238095238095246</v>
      </c>
      <c r="DI139" s="758">
        <f>DI132+DG127/2-DK130</f>
        <v>2</v>
      </c>
      <c r="DJ139" s="758">
        <f>DJ132</f>
        <v>0</v>
      </c>
      <c r="DK139" s="758">
        <f>DF127-DJ130</f>
        <v>0.89600000000000002</v>
      </c>
      <c r="DL139" s="758">
        <f>DJ130</f>
        <v>0.104</v>
      </c>
      <c r="DM139" s="758">
        <f>DK130</f>
        <v>0</v>
      </c>
      <c r="DN139" s="758">
        <f>SUM(DG139:DM139)</f>
        <v>10.575809523809525</v>
      </c>
      <c r="DP139" s="693">
        <f>DP127-DT130/2+DQ127/4-DU130/2</f>
        <v>4.87</v>
      </c>
      <c r="DQ139" s="689">
        <f>DQ132+DR127/2-DP139</f>
        <v>0.12999999999999989</v>
      </c>
      <c r="DR139" s="689">
        <f>DR132</f>
        <v>18.80952380952381</v>
      </c>
      <c r="DS139" s="758">
        <f>DS132+DQ127/2-DU130</f>
        <v>4</v>
      </c>
      <c r="DT139" s="758">
        <f>DT132</f>
        <v>0</v>
      </c>
      <c r="DU139" s="758">
        <f>DP127-DT130</f>
        <v>2.74</v>
      </c>
      <c r="DV139" s="758">
        <f>DT130</f>
        <v>0.26</v>
      </c>
      <c r="DW139" s="758">
        <f>DU130</f>
        <v>0</v>
      </c>
      <c r="DX139" s="758">
        <f>SUM(DQ139:DW139)</f>
        <v>25.939523809523809</v>
      </c>
      <c r="DZ139" s="693">
        <f>DZ127-ED130/2+EA127/4-EE130/2</f>
        <v>7.3</v>
      </c>
      <c r="EA139" s="689">
        <f>EA132+EB127/2-DZ139</f>
        <v>0.20000000000000018</v>
      </c>
      <c r="EB139" s="689">
        <f>EB132</f>
        <v>28.214285714285719</v>
      </c>
      <c r="EC139" s="758">
        <f>EC132+EA127/2-EE130</f>
        <v>3</v>
      </c>
      <c r="ED139" s="758">
        <f>ED132</f>
        <v>0</v>
      </c>
      <c r="EE139" s="758">
        <f>DZ127-ED130</f>
        <v>5.6</v>
      </c>
      <c r="EF139" s="758">
        <f>ED130</f>
        <v>0.4</v>
      </c>
      <c r="EG139" s="758">
        <f>EE130</f>
        <v>0</v>
      </c>
      <c r="EH139" s="758">
        <f>SUM(EA139:EG139)</f>
        <v>37.414285714285718</v>
      </c>
      <c r="EJ139" s="693">
        <f>EJ127-EN130/2+EK127/4-EO130/2</f>
        <v>10.7125</v>
      </c>
      <c r="EK139" s="689">
        <f>EK132+EL127/2-EJ139</f>
        <v>0.28749999999999964</v>
      </c>
      <c r="EL139" s="689">
        <f>EL132</f>
        <v>41.380952380952387</v>
      </c>
      <c r="EM139" s="758">
        <f>EM132+EK127/2-EO130</f>
        <v>8</v>
      </c>
      <c r="EN139" s="758">
        <f>EN132</f>
        <v>0</v>
      </c>
      <c r="EO139" s="758">
        <f>EJ127-EN130</f>
        <v>6.4249999999999998</v>
      </c>
      <c r="EP139" s="758">
        <f>EN130</f>
        <v>0.57499999999999996</v>
      </c>
      <c r="EQ139" s="758">
        <f>EO130</f>
        <v>0</v>
      </c>
      <c r="ER139" s="758">
        <f>SUM(EK139:EQ139)</f>
        <v>56.668452380952388</v>
      </c>
      <c r="ET139" s="693">
        <f>ET127-EX130/2+EU127/4-EY130/2</f>
        <v>10.7125</v>
      </c>
      <c r="EU139" s="689">
        <f>EU132+EV127/2-ET139</f>
        <v>0.28749999999999964</v>
      </c>
      <c r="EV139" s="689">
        <f>EV132</f>
        <v>41.380952380952387</v>
      </c>
      <c r="EW139" s="758">
        <f>EW132+EU127/2-EY130</f>
        <v>8</v>
      </c>
      <c r="EX139" s="758">
        <f>EX132</f>
        <v>0</v>
      </c>
      <c r="EY139" s="758">
        <f>ET127-EX130</f>
        <v>6.4249999999999998</v>
      </c>
      <c r="EZ139" s="758">
        <f>EX130</f>
        <v>0.57499999999999996</v>
      </c>
      <c r="FA139" s="758">
        <f>EY130</f>
        <v>0</v>
      </c>
      <c r="FB139" s="758">
        <f>SUM(EU139:FA139)</f>
        <v>56.668452380952388</v>
      </c>
      <c r="FD139" s="693">
        <f>FD127-FH130/2+FE127/4-FI130/2</f>
        <v>8.5250000000000004</v>
      </c>
      <c r="FE139" s="689">
        <f>FE132+FF127/2-FD139</f>
        <v>0.47499999999999964</v>
      </c>
      <c r="FF139" s="689">
        <f>FF132</f>
        <v>33.857142857142861</v>
      </c>
      <c r="FG139" s="758">
        <f>FG132+FE127/2-FI130</f>
        <v>4</v>
      </c>
      <c r="FH139" s="758">
        <f>FH132</f>
        <v>0</v>
      </c>
      <c r="FI139" s="758">
        <f>FD127-FH130</f>
        <v>6.05</v>
      </c>
      <c r="FJ139" s="758">
        <f>FH130</f>
        <v>0.95</v>
      </c>
      <c r="FK139" s="758">
        <f>FI130</f>
        <v>0</v>
      </c>
      <c r="FL139" s="758">
        <f>SUM(FE139:FK139)</f>
        <v>45.332142857142863</v>
      </c>
      <c r="FN139" s="693">
        <f>FN127-FR130/2+FO127/4-FS130/2</f>
        <v>23.844999999999999</v>
      </c>
      <c r="FO139" s="689">
        <f>FO132+FP127/2-FN139</f>
        <v>0.65500000000000114</v>
      </c>
      <c r="FP139" s="689">
        <f>FP132</f>
        <v>92.166666666666671</v>
      </c>
      <c r="FQ139" s="758">
        <f>FQ132+FO127/2-FS130</f>
        <v>17</v>
      </c>
      <c r="FR139" s="758">
        <f>FR132</f>
        <v>0</v>
      </c>
      <c r="FS139" s="758">
        <f>FN127-FR130</f>
        <v>14.69</v>
      </c>
      <c r="FT139" s="758">
        <f>FR130</f>
        <v>1.31</v>
      </c>
      <c r="FU139" s="758">
        <f>FS130</f>
        <v>0</v>
      </c>
      <c r="FV139" s="758">
        <f>SUM(FO139:FU139)</f>
        <v>125.82166666666667</v>
      </c>
      <c r="FX139" s="693">
        <f>FX127-GB130/2+FY127/4-GC130/2</f>
        <v>13.125</v>
      </c>
      <c r="FY139" s="689">
        <f>FY132+FZ127/2-FX139</f>
        <v>0.375</v>
      </c>
      <c r="FZ139" s="689">
        <f>FZ132</f>
        <v>50.785714285714292</v>
      </c>
      <c r="GA139" s="758">
        <f>GA132+FY127/2-GC130</f>
        <v>5</v>
      </c>
      <c r="GB139" s="758">
        <f>GB132</f>
        <v>0.6428571428571429</v>
      </c>
      <c r="GC139" s="758">
        <f>FX127-GB130</f>
        <v>10.25</v>
      </c>
      <c r="GD139" s="758">
        <f>GB130</f>
        <v>0.75</v>
      </c>
      <c r="GE139" s="758">
        <f>GC130</f>
        <v>0</v>
      </c>
      <c r="GF139" s="758">
        <f>SUM(FY139:GE139)</f>
        <v>67.803571428571445</v>
      </c>
      <c r="GH139" s="693">
        <f>GH127-GL130/2+GI127/4-GM130/2</f>
        <v>1.9575</v>
      </c>
      <c r="GI139" s="689">
        <f>GI132+GJ127/2-GH139</f>
        <v>4.2499999999999982E-2</v>
      </c>
      <c r="GJ139" s="689">
        <f>GJ132</f>
        <v>5.6428571428571432</v>
      </c>
      <c r="GK139" s="758">
        <f>GK132+GI127/2-GM130</f>
        <v>2</v>
      </c>
      <c r="GL139" s="758">
        <f>GL132</f>
        <v>0</v>
      </c>
      <c r="GM139" s="758">
        <f>GH127-GL130</f>
        <v>0.91500000000000004</v>
      </c>
      <c r="GN139" s="758">
        <f>GL130</f>
        <v>8.5000000000000006E-2</v>
      </c>
      <c r="GO139" s="758">
        <f>GM130</f>
        <v>0</v>
      </c>
      <c r="GP139" s="758">
        <f>SUM(GI139:GO139)</f>
        <v>8.6853571428571428</v>
      </c>
      <c r="GR139" s="693">
        <f>GR127-GV130/2+GS127/4-GW130/2</f>
        <v>3.4180000000000001</v>
      </c>
      <c r="GS139" s="689">
        <f>GS132+GT127/2-GR139</f>
        <v>8.1999999999999851E-2</v>
      </c>
      <c r="GT139" s="689">
        <f>GT132</f>
        <v>11.285714285714286</v>
      </c>
      <c r="GU139" s="758">
        <f>GU132+GS127/2-GW130</f>
        <v>3</v>
      </c>
      <c r="GV139" s="758">
        <f>GV132</f>
        <v>0</v>
      </c>
      <c r="GW139" s="758">
        <f>GR127-GV130</f>
        <v>1.8360000000000001</v>
      </c>
      <c r="GX139" s="758">
        <f>GV130</f>
        <v>0.16400000000000001</v>
      </c>
      <c r="GY139" s="758">
        <f>GW130</f>
        <v>0</v>
      </c>
      <c r="GZ139" s="758">
        <f>SUM(GS139:GY139)</f>
        <v>16.367714285714285</v>
      </c>
      <c r="HB139" s="693">
        <f>HB127-HF130/2+HC127/4-HG130/2</f>
        <v>0.91749999999999998</v>
      </c>
      <c r="HC139" s="689">
        <f>HC132+HD127/2-HB139</f>
        <v>8.2500000000000018E-2</v>
      </c>
      <c r="HD139" s="689">
        <f>HD132</f>
        <v>1.8809523809523812</v>
      </c>
      <c r="HE139" s="758">
        <f>HE132+HC127/2-HG130</f>
        <v>0</v>
      </c>
      <c r="HF139" s="758">
        <f>HF132</f>
        <v>0</v>
      </c>
      <c r="HG139" s="758">
        <f>HB127-HF130</f>
        <v>0.83499999999999996</v>
      </c>
      <c r="HH139" s="758">
        <f>HF130</f>
        <v>0.16500000000000001</v>
      </c>
      <c r="HI139" s="758">
        <f>HG130</f>
        <v>0</v>
      </c>
      <c r="HJ139" s="758">
        <f>SUM(HC139:HI139)</f>
        <v>2.9634523809523809</v>
      </c>
      <c r="HL139" s="693">
        <f>HL127-HP130/2+HM127/4-HQ130/2</f>
        <v>0.32500000000000001</v>
      </c>
      <c r="HM139" s="689">
        <f>HM132+HN127/2-HL139</f>
        <v>0.17499999999999999</v>
      </c>
      <c r="HN139" s="689">
        <f>HN132</f>
        <v>1.8809523809523812</v>
      </c>
      <c r="HO139" s="758">
        <f>HO132+HM127/2-HQ130</f>
        <v>0.65</v>
      </c>
      <c r="HP139" s="758">
        <f>HP132</f>
        <v>0</v>
      </c>
      <c r="HQ139" s="758">
        <f>HL127-HP130</f>
        <v>0</v>
      </c>
      <c r="HR139" s="758">
        <f>HP130</f>
        <v>0</v>
      </c>
      <c r="HS139" s="758">
        <f>HQ130</f>
        <v>0.35</v>
      </c>
      <c r="HT139" s="758">
        <f>SUM(HM139:HS139)</f>
        <v>3.0559523809523812</v>
      </c>
    </row>
    <row r="140" spans="110:231" x14ac:dyDescent="0.2">
      <c r="DF140" s="693"/>
      <c r="DG140" s="756">
        <f>DG139/DN139</f>
        <v>4.9168812924373717E-3</v>
      </c>
      <c r="DH140" s="756">
        <f>DH139/DN139</f>
        <v>0.71141689029771449</v>
      </c>
      <c r="DI140" s="756">
        <f>DI139/DN139</f>
        <v>0.18911081893989876</v>
      </c>
      <c r="DJ140" s="756">
        <f>DJ139/DN139</f>
        <v>0</v>
      </c>
      <c r="DK140" s="756">
        <f>DK139/DN139</f>
        <v>8.472164688507465E-2</v>
      </c>
      <c r="DL140" s="756">
        <f>DL139/DN139</f>
        <v>9.8337625848747348E-3</v>
      </c>
      <c r="DM140" s="756">
        <f>DM139/DN139</f>
        <v>0</v>
      </c>
      <c r="DN140" s="756">
        <f>SUM(DG140:DM140)</f>
        <v>1</v>
      </c>
      <c r="DP140" s="693"/>
      <c r="DQ140" s="756">
        <f>DQ139/DX139</f>
        <v>5.0116571512492389E-3</v>
      </c>
      <c r="DR140" s="756">
        <f>DR139/DX139</f>
        <v>0.72512988085840691</v>
      </c>
      <c r="DS140" s="756">
        <f>DS139/DX139</f>
        <v>0.15420483542305363</v>
      </c>
      <c r="DT140" s="756">
        <f>DT139/DX139</f>
        <v>0</v>
      </c>
      <c r="DU140" s="756">
        <f>DU139/DX139</f>
        <v>0.10563031226479175</v>
      </c>
      <c r="DV140" s="756">
        <f>DV139/DX139</f>
        <v>1.0023314302498487E-2</v>
      </c>
      <c r="DW140" s="756">
        <f>DW139/DX139</f>
        <v>0</v>
      </c>
      <c r="DX140" s="756">
        <f>SUM(DQ140:DW140)</f>
        <v>1.0000000000000002</v>
      </c>
      <c r="DZ140" s="693"/>
      <c r="EA140" s="756">
        <f>EA139/EH139</f>
        <v>5.3455517373043188E-3</v>
      </c>
      <c r="EB140" s="756">
        <f>EB139/EH139</f>
        <v>0.75410462008400159</v>
      </c>
      <c r="EC140" s="756">
        <f>EC139/EH139</f>
        <v>8.0183276059564712E-2</v>
      </c>
      <c r="ED140" s="756">
        <f>ED139/EH139</f>
        <v>0</v>
      </c>
      <c r="EE140" s="756">
        <f>EE139/EH139</f>
        <v>0.14967544864452079</v>
      </c>
      <c r="EF140" s="756">
        <f>EF139/EH139</f>
        <v>1.0691103474608629E-2</v>
      </c>
      <c r="EG140" s="756">
        <f>EG139/EH139</f>
        <v>0</v>
      </c>
      <c r="EH140" s="756">
        <f>SUM(EA140:EG140)</f>
        <v>1</v>
      </c>
      <c r="EJ140" s="693"/>
      <c r="EK140" s="756">
        <f>EK139/ER139</f>
        <v>5.0733695366742574E-3</v>
      </c>
      <c r="EL140" s="756">
        <f>EL139/ER139</f>
        <v>0.73022908941945108</v>
      </c>
      <c r="EM140" s="756">
        <f>EM139/ER139</f>
        <v>0.14117202189006647</v>
      </c>
      <c r="EN140" s="756">
        <f>EN139/ER139</f>
        <v>0</v>
      </c>
      <c r="EO140" s="756">
        <f>EO139/ER139</f>
        <v>0.11337878008045964</v>
      </c>
      <c r="EP140" s="756">
        <f>EP139/ER139</f>
        <v>1.0146739073348527E-2</v>
      </c>
      <c r="EQ140" s="756">
        <f>EQ139/ER139</f>
        <v>0</v>
      </c>
      <c r="ER140" s="756">
        <f>SUM(EK140:EQ140)</f>
        <v>1</v>
      </c>
      <c r="ET140" s="693"/>
      <c r="EU140" s="756">
        <f>EU139/FB139</f>
        <v>5.0733695366742574E-3</v>
      </c>
      <c r="EV140" s="756">
        <f>EV139/FB139</f>
        <v>0.73022908941945108</v>
      </c>
      <c r="EW140" s="756">
        <f>EW139/FB139</f>
        <v>0.14117202189006647</v>
      </c>
      <c r="EX140" s="756">
        <f>EX139/FB139</f>
        <v>0</v>
      </c>
      <c r="EY140" s="756">
        <f>EY139/FB139</f>
        <v>0.11337878008045964</v>
      </c>
      <c r="EZ140" s="756">
        <f>EZ139/FB139</f>
        <v>1.0146739073348527E-2</v>
      </c>
      <c r="FA140" s="756">
        <f>FA139/FB139</f>
        <v>0</v>
      </c>
      <c r="FB140" s="756">
        <f>SUM(EU140:FA140)</f>
        <v>1</v>
      </c>
      <c r="FD140" s="693"/>
      <c r="FE140" s="756">
        <f>FE139/FL139</f>
        <v>1.0478216339714795E-2</v>
      </c>
      <c r="FF140" s="756">
        <f>FF139/FL139</f>
        <v>0.74686835263531082</v>
      </c>
      <c r="FG140" s="756">
        <f>FG139/FL139</f>
        <v>8.8237611281808861E-2</v>
      </c>
      <c r="FH140" s="756">
        <f>FH139/FL139</f>
        <v>0</v>
      </c>
      <c r="FI140" s="756">
        <f>FI139/FL139</f>
        <v>0.13345938706373589</v>
      </c>
      <c r="FJ140" s="756">
        <f>FJ139/FL139</f>
        <v>2.0956432679429603E-2</v>
      </c>
      <c r="FK140" s="756">
        <f>FK139/FL139</f>
        <v>0</v>
      </c>
      <c r="FL140" s="756">
        <f>SUM(FE140:FK140)</f>
        <v>1</v>
      </c>
      <c r="FN140" s="693"/>
      <c r="FO140" s="756">
        <f>FO139/FV139</f>
        <v>5.2057806684063512E-3</v>
      </c>
      <c r="FP140" s="756">
        <f>FP139/FV139</f>
        <v>0.73251824672486188</v>
      </c>
      <c r="FQ140" s="756">
        <f>FQ139/FV139</f>
        <v>0.13511186467619513</v>
      </c>
      <c r="FR140" s="756">
        <f>FR139/FV139</f>
        <v>0</v>
      </c>
      <c r="FS140" s="756">
        <f>FS139/FV139</f>
        <v>0.11675254659372392</v>
      </c>
      <c r="FT140" s="756">
        <f>FT139/FV139</f>
        <v>1.0411561336812685E-2</v>
      </c>
      <c r="FU140" s="756">
        <f>FU139/FV139</f>
        <v>0</v>
      </c>
      <c r="FV140" s="756">
        <f>SUM(FO140:FU140)</f>
        <v>1</v>
      </c>
      <c r="FX140" s="693"/>
      <c r="FY140" s="756">
        <f>FY139/GF139</f>
        <v>5.5306821174611522E-3</v>
      </c>
      <c r="FZ140" s="756">
        <f>FZ139/GF139</f>
        <v>0.74901237819331046</v>
      </c>
      <c r="GA140" s="756">
        <f>GA139/GF139</f>
        <v>7.3742428232815363E-2</v>
      </c>
      <c r="GB140" s="756">
        <f>GB139/GF139</f>
        <v>9.4811693442191196E-3</v>
      </c>
      <c r="GC140" s="756">
        <f>GC139/GF139</f>
        <v>0.15117197787727149</v>
      </c>
      <c r="GD140" s="756">
        <f>GD139/GF139</f>
        <v>1.1061364234922304E-2</v>
      </c>
      <c r="GE140" s="756">
        <f>GE139/GF139</f>
        <v>0</v>
      </c>
      <c r="GF140" s="756">
        <f>SUM(FY140:GE140)</f>
        <v>0.99999999999999989</v>
      </c>
      <c r="GH140" s="693"/>
      <c r="GI140" s="756">
        <f>GI139/GP139</f>
        <v>4.893293309757801E-3</v>
      </c>
      <c r="GJ140" s="756">
        <f>GJ139/GP139</f>
        <v>0.64969776717792682</v>
      </c>
      <c r="GK140" s="756">
        <f>GK139/GP139</f>
        <v>0.23027262634154366</v>
      </c>
      <c r="GL140" s="756">
        <f>GL139/GP139</f>
        <v>0</v>
      </c>
      <c r="GM140" s="756">
        <f>GM139/GP139</f>
        <v>0.10534972655125623</v>
      </c>
      <c r="GN140" s="756">
        <f>GN139/GP139</f>
        <v>9.7865866195156054E-3</v>
      </c>
      <c r="GO140" s="756">
        <f>GO139/GP139</f>
        <v>0</v>
      </c>
      <c r="GP140" s="756">
        <f>SUM(GI140:GO140)</f>
        <v>1.0000000000000002</v>
      </c>
      <c r="GR140" s="693"/>
      <c r="GS140" s="756">
        <f>GS139/GZ139</f>
        <v>5.0098626215371632E-3</v>
      </c>
      <c r="GT140" s="756">
        <f>GT139/GZ139</f>
        <v>0.68951070923595237</v>
      </c>
      <c r="GU140" s="756">
        <f>GU139/GZ139</f>
        <v>0.1832876568855063</v>
      </c>
      <c r="GV140" s="756">
        <f>GV139/GZ139</f>
        <v>0</v>
      </c>
      <c r="GW140" s="756">
        <f>GW139/GZ139</f>
        <v>0.11217204601392987</v>
      </c>
      <c r="GX140" s="756">
        <f>GX139/GZ139</f>
        <v>1.0019725243074346E-2</v>
      </c>
      <c r="GY140" s="756">
        <f>GY139/GZ139</f>
        <v>0</v>
      </c>
      <c r="GZ140" s="756">
        <f>SUM(GS140:GY140)</f>
        <v>1</v>
      </c>
      <c r="HB140" s="693"/>
      <c r="HC140" s="756">
        <f>HC139/HJ139</f>
        <v>2.7839151568714103E-2</v>
      </c>
      <c r="HD140" s="756">
        <f>HD139/HJ139</f>
        <v>0.63471658699232725</v>
      </c>
      <c r="HE140" s="756">
        <f>HE139/HJ139</f>
        <v>0</v>
      </c>
      <c r="HF140" s="756">
        <f>HF139/HJ139</f>
        <v>0</v>
      </c>
      <c r="HG140" s="756">
        <f>HG139/HJ139</f>
        <v>0.28176595830153056</v>
      </c>
      <c r="HH140" s="756">
        <f>HH139/HJ139</f>
        <v>5.5678303137428192E-2</v>
      </c>
      <c r="HI140" s="756">
        <f>HI139/HJ139</f>
        <v>0</v>
      </c>
      <c r="HJ140" s="756">
        <f>SUM(HC140:HI140)</f>
        <v>1</v>
      </c>
      <c r="HL140" s="693"/>
      <c r="HM140" s="756">
        <f>HM139/HT139</f>
        <v>5.7265290222049077E-2</v>
      </c>
      <c r="HN140" s="756">
        <f>HN139/HT139</f>
        <v>0.61550447993767043</v>
      </c>
      <c r="HO140" s="756">
        <f>HO139/HT139</f>
        <v>0.2126996493961823</v>
      </c>
      <c r="HP140" s="756">
        <f>HP139/HT139</f>
        <v>0</v>
      </c>
      <c r="HQ140" s="756">
        <f>HQ139/HT139</f>
        <v>0</v>
      </c>
      <c r="HR140" s="756">
        <f>HR139/HT139</f>
        <v>0</v>
      </c>
      <c r="HS140" s="756">
        <f>HS139/HT139</f>
        <v>0.11453058044409815</v>
      </c>
      <c r="HT140" s="756">
        <f>SUM(HM140:HS140)</f>
        <v>1</v>
      </c>
    </row>
    <row r="141" spans="110:231" x14ac:dyDescent="0.2">
      <c r="DF141" s="669" t="s">
        <v>1392</v>
      </c>
      <c r="DG141" s="669">
        <f>$AB$6+$AA$6*DG136+$Z$6*DG136*DG136+$Y$6*DG136*DG136*DG136+$X$6*SQRT(DG136)+$W$6*LN(DG136)</f>
        <v>0</v>
      </c>
      <c r="DH141" s="669">
        <f>$AL$6+$AK$6*DG136+$AJ$6*DG136*DG136+$AI$6*DG136*DG136*DG136+$AH$6*SQRT(DG136)+$AG$6*LN(DG136)</f>
        <v>0</v>
      </c>
      <c r="DI141" s="669">
        <f>$BG$6+$BF$6*DG136+$BE$6*DG136*DG136+$BD$6*DG136*DG136*DG136+$BC$6*SQRT(DG136)+$BB$6*LN(DG136)</f>
        <v>-241.82400000000007</v>
      </c>
      <c r="DJ141" s="669">
        <f>$R$6+$Q$6*DG136+$P$6*DG136*DG136+$O$6*DG136*DG136*DG136+$N$6*SQRT(DG136)+$M$6*LN(DG136)</f>
        <v>0</v>
      </c>
      <c r="DK141" s="669">
        <f>$AV$6+$AU$6*DG136+$AT$6*DG136*DG136+$AS$6*DG136*DG136*DG136+$AR$6*SQRT(DG136)+$AQ$6*LN(DG136)</f>
        <v>-393.5193400659615</v>
      </c>
      <c r="DL141" s="669">
        <f>$CA$6+$BZ$6*DG136+$BY$6*DG136*DG136+$BX$6*DG136*DG136*DG136+$BW$6*SQRT(DG136)+$BV$6*LN(DG136)</f>
        <v>-110.50585608175098</v>
      </c>
      <c r="DM141" s="669">
        <f>$BQ$6+$BP$6*DG136+$BO$6*DG136*DG136+$BN$6*DG136*DG136*DG136+$BM$6*SQRT(DG136)+$BL$6*LN(DG136)</f>
        <v>0</v>
      </c>
      <c r="DN141" s="758">
        <f>(DG141*DG140+DH141*DH140+DI141*DI140+DJ141*DJ140+DK141*DK140+DL141*DL140+DM141*DM140)*DN139</f>
        <v>-847.73393773160365</v>
      </c>
      <c r="DO141" s="720" t="str">
        <f>"MJ/"&amp;TEXT(DN139,"0.0")&amp;"kmol"</f>
        <v>MJ/10.6kmol</v>
      </c>
      <c r="DP141" s="669" t="s">
        <v>1392</v>
      </c>
      <c r="DQ141" s="669">
        <f>$AB$6+$AA$6*DQ136+$Z$6*DQ136*DQ136+$Y$6*DQ136*DQ136*DQ136+$X$6*SQRT(DQ136)+$W$6*LN(DQ136)</f>
        <v>0</v>
      </c>
      <c r="DR141" s="669">
        <f>$AL$6+$AK$6*DQ136+$AJ$6*DQ136*DQ136+$AI$6*DQ136*DQ136*DQ136+$AH$6*SQRT(DQ136)+$AG$6*LN(DQ136)</f>
        <v>0</v>
      </c>
      <c r="DS141" s="669">
        <f>$BG$6+$BF$6*DQ136+$BE$6*DQ136*DQ136+$BD$6*DQ136*DQ136*DQ136+$BC$6*SQRT(DQ136)+$BB$6*LN(DQ136)</f>
        <v>-241.82400000000007</v>
      </c>
      <c r="DT141" s="669">
        <f>$R$6+$Q$6*DQ136+$P$6*DQ136*DQ136+$O$6*DQ136*DQ136*DQ136+$N$6*SQRT(DQ136)+$M$6*LN(DQ136)</f>
        <v>0</v>
      </c>
      <c r="DU141" s="669">
        <f>$AV$6+$AU$6*DQ136+$AT$6*DQ136*DQ136+$AS$6*DQ136*DQ136*DQ136+$AR$6*SQRT(DQ136)+$AQ$6*LN(DQ136)</f>
        <v>-393.5193400659615</v>
      </c>
      <c r="DV141" s="669">
        <f>$CA$6+$BZ$6*DQ136+$BY$6*DQ136*DQ136+$BX$6*DQ136*DQ136*DQ136+$BW$6*SQRT(DQ136)+$BV$6*LN(DQ136)</f>
        <v>-110.50585608175098</v>
      </c>
      <c r="DW141" s="669">
        <f>$BQ$6+$BP$6*DQ136+$BO$6*DQ136*DQ136+$BN$6*DQ136*DQ136*DQ136+$BM$6*SQRT(DQ136)+$BL$6*LN(DQ136)</f>
        <v>0</v>
      </c>
      <c r="DX141" s="758">
        <f>(DQ141*DQ140+DR141*DR140+DS141*DS140+DT141*DT140+DU141*DU140+DV141*DV140+DW141*DW140)*DX139</f>
        <v>-2074.2705143619905</v>
      </c>
      <c r="DY141" s="720" t="str">
        <f>"MJ/"&amp;TEXT(DX139,"0.0")&amp;"kmol"</f>
        <v>MJ/25.9kmol</v>
      </c>
      <c r="DZ141" s="669" t="s">
        <v>1392</v>
      </c>
      <c r="EA141" s="669">
        <f>$AB$6+$AA$6*EA136+$Z$6*EA136*EA136+$Y$6*EA136*EA136*EA136+$X$6*SQRT(EA136)+$W$6*LN(EA136)</f>
        <v>0</v>
      </c>
      <c r="EB141" s="669">
        <f>$AL$6+$AK$6*EA136+$AJ$6*EA136*EA136+$AI$6*EA136*EA136*EA136+$AH$6*SQRT(EA136)+$AG$6*LN(EA136)</f>
        <v>0</v>
      </c>
      <c r="EC141" s="669">
        <f>$BG$6+$BF$6*EA136+$BE$6*EA136*EA136+$BD$6*EA136*EA136*EA136+$BC$6*SQRT(EA136)+$BB$6*LN(EA136)</f>
        <v>-241.82400000000007</v>
      </c>
      <c r="ED141" s="669">
        <f>$R$6+$Q$6*EA136+$P$6*EA136*EA136+$O$6*EA136*EA136*EA136+$N$6*SQRT(EA136)+$M$6*LN(EA136)</f>
        <v>0</v>
      </c>
      <c r="EE141" s="669">
        <f>$AV$6+$AU$6*EA136+$AT$6*EA136*EA136+$AS$6*EA136*EA136*EA136+$AR$6*SQRT(EA136)+$AQ$6*LN(EA136)</f>
        <v>-393.5193400659615</v>
      </c>
      <c r="EF141" s="669">
        <f>$CA$6+$BZ$6*EA136+$BY$6*EA136*EA136+$BX$6*EA136*EA136*EA136+$BW$6*SQRT(EA136)+$BV$6*LN(EA136)</f>
        <v>-110.50585608175098</v>
      </c>
      <c r="EG141" s="669">
        <f>$BQ$6+$BP$6*EA136+$BO$6*EA136*EA136+$BN$6*EA136*EA136*EA136+$BM$6*SQRT(EA136)+$BL$6*LN(EA136)</f>
        <v>0</v>
      </c>
      <c r="EH141" s="758">
        <f>(EA141*EA140+EB141*EB140+EC141*EC140+ED141*ED140+EE141*EE140+EF141*EF140+EG141*EG140)*EH139</f>
        <v>-2973.3826468020848</v>
      </c>
      <c r="EI141" s="720" t="str">
        <f>"MJ/"&amp;TEXT(EH139,"0.0")&amp;"kmol"</f>
        <v>MJ/37.4kmol</v>
      </c>
      <c r="EJ141" s="669" t="s">
        <v>1392</v>
      </c>
      <c r="EK141" s="669">
        <f>$AB$6+$AA$6*EK136+$Z$6*EK136*EK136+$Y$6*EK136*EK136*EK136+$X$6*SQRT(EK136)+$W$6*LN(EK136)</f>
        <v>0</v>
      </c>
      <c r="EL141" s="669">
        <f>$AL$6+$AK$6*EK136+$AJ$6*EK136*EK136+$AI$6*EK136*EK136*EK136+$AH$6*SQRT(EK136)+$AG$6*LN(EK136)</f>
        <v>0</v>
      </c>
      <c r="EM141" s="669">
        <f>$BG$6+$BF$6*EK136+$BE$6*EK136*EK136+$BD$6*EK136*EK136*EK136+$BC$6*SQRT(EK136)+$BB$6*LN(EK136)</f>
        <v>-241.82400000000007</v>
      </c>
      <c r="EN141" s="669">
        <f>$R$6+$Q$6*EK136+$P$6*EK136*EK136+$O$6*EK136*EK136*EK136+$N$6*SQRT(EK136)+$M$6*LN(EK136)</f>
        <v>0</v>
      </c>
      <c r="EO141" s="669">
        <f>$AV$6+$AU$6*EK136+$AT$6*EK136*EK136+$AS$6*EK136*EK136*EK136+$AR$6*SQRT(EK136)+$AQ$6*LN(EK136)</f>
        <v>-393.5193400659615</v>
      </c>
      <c r="EP141" s="669">
        <f>$CA$6+$BZ$6*EK136+$BY$6*EK136*EK136+$BX$6*EK136*EK136*EK136+$BW$6*SQRT(EK136)+$BV$6*LN(EK136)</f>
        <v>-110.50585608175098</v>
      </c>
      <c r="EQ141" s="669">
        <f>$BQ$6+$BP$6*EK136+$BO$6*EK136*EK136+$BN$6*EK136*EK136*EK136+$BM$6*SQRT(EK136)+$BL$6*LN(EK136)</f>
        <v>0</v>
      </c>
      <c r="ER141" s="758">
        <f>(EK141*EK140+EL141*EL140+EM141*EM140+EN141*EN140+EO141*EO140+EP141*EP140+EQ141*EQ140)*ER139</f>
        <v>-4526.4946271708104</v>
      </c>
      <c r="ES141" s="720" t="str">
        <f>"MJ/"&amp;TEXT(ER139,"0.0")&amp;"kmol"</f>
        <v>MJ/56.7kmol</v>
      </c>
      <c r="ET141" s="669" t="s">
        <v>1392</v>
      </c>
      <c r="EU141" s="669">
        <f>$AB$6+$AA$6*EU136+$Z$6*EU136*EU136+$Y$6*EU136*EU136*EU136+$X$6*SQRT(EU136)+$W$6*LN(EU136)</f>
        <v>0</v>
      </c>
      <c r="EV141" s="669">
        <f>$AL$6+$AK$6*EU136+$AJ$6*EU136*EU136+$AI$6*EU136*EU136*EU136+$AH$6*SQRT(EU136)+$AG$6*LN(EU136)</f>
        <v>0</v>
      </c>
      <c r="EW141" s="669">
        <f>$BG$6+$BF$6*EU136+$BE$6*EU136*EU136+$BD$6*EU136*EU136*EU136+$BC$6*SQRT(EU136)+$BB$6*LN(EU136)</f>
        <v>-241.82400000000007</v>
      </c>
      <c r="EX141" s="669">
        <f>$R$6+$Q$6*EU136+$P$6*EU136*EU136+$O$6*EU136*EU136*EU136+$N$6*SQRT(EU136)+$M$6*LN(EU136)</f>
        <v>0</v>
      </c>
      <c r="EY141" s="669">
        <f>$AV$6+$AU$6*EU136+$AT$6*EU136*EU136+$AS$6*EU136*EU136*EU136+$AR$6*SQRT(EU136)+$AQ$6*LN(EU136)</f>
        <v>-393.5193400659615</v>
      </c>
      <c r="EZ141" s="669">
        <f>$CA$6+$BZ$6*EU136+$BY$6*EU136*EU136+$BX$6*EU136*EU136*EU136+$BW$6*SQRT(EU136)+$BV$6*LN(EU136)</f>
        <v>-110.50585608175098</v>
      </c>
      <c r="FA141" s="669">
        <f>$BQ$6+$BP$6*EU136+$BO$6*EU136*EU136+$BN$6*EU136*EU136*EU136+$BM$6*SQRT(EU136)+$BL$6*LN(EU136)</f>
        <v>0</v>
      </c>
      <c r="FB141" s="758">
        <f>(EU141*EU140+EV141*EV140+EW141*EW140+EX141*EX140+EY141*EY140+EZ141*EZ140+FA141*FA140)*FB139</f>
        <v>-4526.4946271708104</v>
      </c>
      <c r="FC141" s="720" t="str">
        <f>"MJ/"&amp;TEXT(FB139,"0.0")&amp;"kmol"</f>
        <v>MJ/56.7kmol</v>
      </c>
      <c r="FD141" s="669" t="s">
        <v>1392</v>
      </c>
      <c r="FE141" s="669">
        <f>$AB$6+$AA$6*FE136+$Z$6*FE136*FE136+$Y$6*FE136*FE136*FE136+$X$6*SQRT(FE136)+$W$6*LN(FE136)</f>
        <v>0</v>
      </c>
      <c r="FF141" s="669">
        <f>$AL$6+$AK$6*FE136+$AJ$6*FE136*FE136+$AI$6*FE136*FE136*FE136+$AH$6*SQRT(FE136)+$AG$6*LN(FE136)</f>
        <v>0</v>
      </c>
      <c r="FG141" s="669">
        <f>$BG$6+$BF$6*FE136+$BE$6*FE136*FE136+$BD$6*FE136*FE136*FE136+$BC$6*SQRT(FE136)+$BB$6*LN(FE136)</f>
        <v>-241.82400000000007</v>
      </c>
      <c r="FH141" s="669">
        <f>$R$6+$Q$6*FE136+$P$6*FE136*FE136+$O$6*FE136*FE136*FE136+$N$6*SQRT(FE136)+$M$6*LN(FE136)</f>
        <v>0</v>
      </c>
      <c r="FI141" s="669">
        <f>$AV$6+$AU$6*FE136+$AT$6*FE136*FE136+$AS$6*FE136*FE136*FE136+$AR$6*SQRT(FE136)+$AQ$6*LN(FE136)</f>
        <v>-393.5193400659615</v>
      </c>
      <c r="FJ141" s="669">
        <f>$CA$6+$BZ$6*FE136+$BY$6*FE136*FE136+$BX$6*FE136*FE136*FE136+$BW$6*SQRT(FE136)+$BV$6*LN(FE136)</f>
        <v>-110.50585608175098</v>
      </c>
      <c r="FK141" s="669">
        <f>$BQ$6+$BP$6*FE136+$BO$6*FE136*FE136+$BN$6*FE136*FE136*FE136+$BM$6*SQRT(FE136)+$BL$6*LN(FE136)</f>
        <v>0</v>
      </c>
      <c r="FL141" s="758">
        <f>(FE141*FE140+FF141*FF140+FG141*FG140+FH141*FH140+FI141*FI140+FJ141*FJ140+FK141*FK140)*FL139</f>
        <v>-3453.0685706767304</v>
      </c>
      <c r="FM141" s="720" t="str">
        <f>"MJ/"&amp;TEXT(FL139,"0.0")&amp;"kmol"</f>
        <v>MJ/45.3kmol</v>
      </c>
      <c r="FN141" s="669" t="s">
        <v>1392</v>
      </c>
      <c r="FO141" s="669">
        <f>$AB$6+$AA$6*FO136+$Z$6*FO136*FO136+$Y$6*FO136*FO136*FO136+$X$6*SQRT(FO136)+$W$6*LN(FO136)</f>
        <v>0</v>
      </c>
      <c r="FP141" s="669">
        <f>$AL$6+$AK$6*FO136+$AJ$6*FO136*FO136+$AI$6*FO136*FO136*FO136+$AH$6*SQRT(FO136)+$AG$6*LN(FO136)</f>
        <v>0</v>
      </c>
      <c r="FQ141" s="669">
        <f>$BG$6+$BF$6*FO136+$BE$6*FO136*FO136+$BD$6*FO136*FO136*FO136+$BC$6*SQRT(FO136)+$BB$6*LN(FO136)</f>
        <v>-241.82400000000007</v>
      </c>
      <c r="FR141" s="669">
        <f>$R$6+$Q$6*FO136+$P$6*FO136*FO136+$O$6*FO136*FO136*FO136+$N$6*SQRT(FO136)+$M$6*LN(FO136)</f>
        <v>0</v>
      </c>
      <c r="FS141" s="669">
        <f>$AV$6+$AU$6*FO136+$AT$6*FO136*FO136+$AS$6*FO136*FO136*FO136+$AR$6*SQRT(FO136)+$AQ$6*LN(FO136)</f>
        <v>-393.5193400659615</v>
      </c>
      <c r="FT141" s="669">
        <f>$CA$6+$BZ$6*FO136+$BY$6*FO136*FO136+$BX$6*FO136*FO136*FO136+$BW$6*SQRT(FO136)+$BV$6*LN(FO136)</f>
        <v>-110.50585608175098</v>
      </c>
      <c r="FU141" s="669">
        <f>$BQ$6+$BP$6*FO136+$BO$6*FO136*FO136+$BN$6*FO136*FO136*FO136+$BM$6*SQRT(FO136)+$BL$6*LN(FO136)</f>
        <v>0</v>
      </c>
      <c r="FV141" s="758">
        <f>(FO141*FO140+FP141*FP140+FQ141*FQ140+FR141*FR140+FS141*FS140+FT141*FT140+FU141*FU140)*FV139</f>
        <v>-10036.569777036069</v>
      </c>
      <c r="FW141" s="720" t="str">
        <f>"MJ/"&amp;TEXT(FV139,"0.0")&amp;"kmol"</f>
        <v>MJ/125.8kmol</v>
      </c>
      <c r="FX141" s="669" t="s">
        <v>1392</v>
      </c>
      <c r="FY141" s="669">
        <f>$AB$6+$AA$6*FY136+$Z$6*FY136*FY136+$Y$6*FY136*FY136*FY136+$X$6*SQRT(FY136)+$W$6*LN(FY136)</f>
        <v>0</v>
      </c>
      <c r="FZ141" s="669">
        <f>$AL$6+$AK$6*FY136+$AJ$6*FY136*FY136+$AI$6*FY136*FY136*FY136+$AH$6*SQRT(FY136)+$AG$6*LN(FY136)</f>
        <v>0</v>
      </c>
      <c r="GA141" s="669">
        <f>$BG$6+$BF$6*FY136+$BE$6*FY136*FY136+$BD$6*FY136*FY136*FY136+$BC$6*SQRT(FY136)+$BB$6*LN(FY136)</f>
        <v>-241.82400000000007</v>
      </c>
      <c r="GB141" s="669">
        <f>$R$6+$Q$6*FY136+$P$6*FY136*FY136+$O$6*FY136*FY136*FY136+$N$6*SQRT(FY136)+$M$6*LN(FY136)</f>
        <v>0</v>
      </c>
      <c r="GC141" s="669">
        <f>$AV$6+$AU$6*FY136+$AT$6*FY136*FY136+$AS$6*FY136*FY136*FY136+$AR$6*SQRT(FY136)+$AQ$6*LN(FY136)</f>
        <v>-393.5193400659615</v>
      </c>
      <c r="GD141" s="669">
        <f>$CA$6+$BZ$6*FY136+$BY$6*FY136*FY136+$BX$6*FY136*FY136*FY136+$BW$6*SQRT(FY136)+$BV$6*LN(FY136)</f>
        <v>-110.50585608175098</v>
      </c>
      <c r="GE141" s="669">
        <f>$BQ$6+$BP$6*FY136+$BO$6*FY136*FY136+$BN$6*FY136*FY136*FY136+$BM$6*SQRT(FY136)+$BL$6*LN(FY136)</f>
        <v>0</v>
      </c>
      <c r="GF141" s="758">
        <f>(FY141*FY140+FZ141*FZ140+GA141*GA140+GB141*GB140+GC141*GC140+GD141*GD140+GE141*GE140)*GF139</f>
        <v>-5325.5726277374197</v>
      </c>
      <c r="GG141" s="720" t="str">
        <f>"MJ/"&amp;TEXT(GF139,"0.0")&amp;"kmol"</f>
        <v>MJ/67.8kmol</v>
      </c>
      <c r="GH141" s="669" t="s">
        <v>1392</v>
      </c>
      <c r="GI141" s="669">
        <f>$AB$6+$AA$6*GI136+$Z$6*GI136*GI136+$Y$6*GI136*GI136*GI136+$X$6*SQRT(GI136)+$W$6*LN(GI136)</f>
        <v>0</v>
      </c>
      <c r="GJ141" s="669">
        <f>$AL$6+$AK$6*GI136+$AJ$6*GI136*GI136+$AI$6*GI136*GI136*GI136+$AH$6*SQRT(GI136)+$AG$6*LN(GI136)</f>
        <v>0</v>
      </c>
      <c r="GK141" s="669">
        <f>$BG$6+$BF$6*GI136+$BE$6*GI136*GI136+$BD$6*GI136*GI136*GI136+$BC$6*SQRT(GI136)+$BB$6*LN(GI136)</f>
        <v>-241.82400000000007</v>
      </c>
      <c r="GL141" s="669">
        <f>$R$6+$Q$6*GI136+$P$6*GI136*GI136+$O$6*GI136*GI136*GI136+$N$6*SQRT(GI136)+$M$6*LN(GI136)</f>
        <v>0</v>
      </c>
      <c r="GM141" s="669">
        <f>$AV$6+$AU$6*GI136+$AT$6*GI136*GI136+$AS$6*GI136*GI136*GI136+$AR$6*SQRT(GI136)+$AQ$6*LN(GI136)</f>
        <v>-393.5193400659615</v>
      </c>
      <c r="GN141" s="669">
        <f>$CA$6+$BZ$6*GI136+$BY$6*GI136*GI136+$BX$6*GI136*GI136*GI136+$BW$6*SQRT(GI136)+$BV$6*LN(GI136)</f>
        <v>-110.50585608175098</v>
      </c>
      <c r="GO141" s="669">
        <f>$BQ$6+$BP$6*GI136+$BO$6*GI136*GI136+$BN$6*GI136*GI136*GI136+$BM$6*SQRT(GI136)+$BL$6*LN(GI136)</f>
        <v>0</v>
      </c>
      <c r="GP141" s="758">
        <f>(GI141*GI140+GJ141*GJ140+GK141*GK140+GL141*GL140+GM141*GM140+GN141*GN140+GO141*GO140)*GP139</f>
        <v>-853.1111939273037</v>
      </c>
      <c r="GQ141" s="720" t="str">
        <f>"MJ/"&amp;TEXT(GP139,"0.0")&amp;"kmol"</f>
        <v>MJ/8.7kmol</v>
      </c>
      <c r="GR141" s="669" t="s">
        <v>1392</v>
      </c>
      <c r="GS141" s="669">
        <f>$AB$6+$AA$6*GS136+$Z$6*GS136*GS136+$Y$6*GS136*GS136*GS136+$X$6*SQRT(GS136)+$W$6*LN(GS136)</f>
        <v>0</v>
      </c>
      <c r="GT141" s="669">
        <f>$AL$6+$AK$6*GS136+$AJ$6*GS136*GS136+$AI$6*GS136*GS136*GS136+$AH$6*SQRT(GS136)+$AG$6*LN(GS136)</f>
        <v>0</v>
      </c>
      <c r="GU141" s="669">
        <f>$BG$6+$BF$6*GS136+$BE$6*GS136*GS136+$BD$6*GS136*GS136*GS136+$BC$6*SQRT(GS136)+$BB$6*LN(GS136)</f>
        <v>-241.82400000000007</v>
      </c>
      <c r="GV141" s="669">
        <f>$R$6+$Q$6*GS136+$P$6*GS136*GS136+$O$6*GS136*GS136*GS136+$N$6*SQRT(GS136)+$M$6*LN(GS136)</f>
        <v>0</v>
      </c>
      <c r="GW141" s="669">
        <f>$AV$6+$AU$6*GS136+$AT$6*GS136*GS136+$AS$6*GS136*GS136*GS136+$AR$6*SQRT(GS136)+$AQ$6*LN(GS136)</f>
        <v>-393.5193400659615</v>
      </c>
      <c r="GX141" s="669">
        <f>$CA$6+$BZ$6*GS136+$BY$6*GS136*GS136+$BX$6*GS136*GS136*GS136+$BW$6*SQRT(GS136)+$BV$6*LN(GS136)</f>
        <v>-110.50585608175098</v>
      </c>
      <c r="GY141" s="669">
        <f>$BQ$6+$BP$6*GS136+$BO$6*GS136*GS136+$BN$6*GS136*GS136*GS136+$BM$6*SQRT(GS136)+$BL$6*LN(GS136)</f>
        <v>0</v>
      </c>
      <c r="GZ141" s="758">
        <f>(GS141*GS140+GT141*GT140+GU141*GU140+GV141*GV140+GW141*GW140+GX141*GX140+GY141*GY140)*GZ139</f>
        <v>-1466.0964687585124</v>
      </c>
      <c r="HA141" s="720" t="str">
        <f>"MJ/"&amp;TEXT(GZ139,"0.0")&amp;"kmol"</f>
        <v>MJ/16.4kmol</v>
      </c>
      <c r="HB141" s="669" t="s">
        <v>1392</v>
      </c>
      <c r="HC141" s="669">
        <f>$AB$6+$AA$6*HC136+$Z$6*HC136*HC136+$Y$6*HC136*HC136*HC136+$X$6*SQRT(HC136)+$W$6*LN(HC136)</f>
        <v>0</v>
      </c>
      <c r="HD141" s="669">
        <f>$AL$6+$AK$6*HC136+$AJ$6*HC136*HC136+$AI$6*HC136*HC136*HC136+$AH$6*SQRT(HC136)+$AG$6*LN(HC136)</f>
        <v>0</v>
      </c>
      <c r="HE141" s="669">
        <f>$BG$6+$BF$6*HC136+$BE$6*HC136*HC136+$BD$6*HC136*HC136*HC136+$BC$6*SQRT(HC136)+$BB$6*LN(HC136)</f>
        <v>-241.82400000000007</v>
      </c>
      <c r="HF141" s="669">
        <f>$R$6+$Q$6*HC136+$P$6*HC136*HC136+$O$6*HC136*HC136*HC136+$N$6*SQRT(HC136)+$M$6*LN(HC136)</f>
        <v>0</v>
      </c>
      <c r="HG141" s="669">
        <f>$AV$6+$AU$6*HC136+$AT$6*HC136*HC136+$AS$6*HC136*HC136*HC136+$AR$6*SQRT(HC136)+$AQ$6*LN(HC136)</f>
        <v>-393.5193400659615</v>
      </c>
      <c r="HH141" s="669">
        <f>$CA$6+$BZ$6*HC136+$BY$6*HC136*HC136+$BX$6*HC136*HC136*HC136+$BW$6*SQRT(HC136)+$BV$6*LN(HC136)</f>
        <v>-110.50585608175098</v>
      </c>
      <c r="HI141" s="669">
        <f>$BQ$6+$BP$6*HC136+$BO$6*HC136*HC136+$BN$6*HC136*HC136*HC136+$BM$6*SQRT(HC136)+$BL$6*LN(HC136)</f>
        <v>0</v>
      </c>
      <c r="HJ141" s="758">
        <f>(HC141*HC140+HD141*HD140+HE141*HE140+HF141*HF140+HG141*HG140+HH141*HH140+HI141*HI140)*HJ139</f>
        <v>-346.82211520856674</v>
      </c>
      <c r="HK141" s="720" t="str">
        <f>"MJ/"&amp;TEXT(HJ139,"0.0")&amp;"kmol"</f>
        <v>MJ/3.0kmol</v>
      </c>
      <c r="HL141" s="669" t="s">
        <v>1392</v>
      </c>
      <c r="HM141" s="669">
        <f>$AB$6+$AA$6*HM136+$Z$6*HM136*HM136+$Y$6*HM136*HM136*HM136+$X$6*SQRT(HM136)+$W$6*LN(HM136)</f>
        <v>0</v>
      </c>
      <c r="HN141" s="669">
        <f>$AL$6+$AK$6*HM136+$AJ$6*HM136*HM136+$AI$6*HM136*HM136*HM136+$AH$6*SQRT(HM136)+$AG$6*LN(HM136)</f>
        <v>0</v>
      </c>
      <c r="HO141" s="669">
        <f>$BG$6+$BF$6*HM136+$BE$6*HM136*HM136+$BD$6*HM136*HM136*HM136+$BC$6*SQRT(HM136)+$BB$6*LN(HM136)</f>
        <v>-241.82400000000007</v>
      </c>
      <c r="HP141" s="669">
        <f>$R$6+$Q$6*HM136+$P$6*HM136*HM136+$O$6*HM136*HM136*HM136+$N$6*SQRT(HM136)+$M$6*LN(HM136)</f>
        <v>0</v>
      </c>
      <c r="HQ141" s="669">
        <f>$AV$6+$AU$6*HM136+$AT$6*HM136*HM136+$AS$6*HM136*HM136*HM136+$AR$6*SQRT(HM136)+$AQ$6*LN(HM136)</f>
        <v>-393.5193400659615</v>
      </c>
      <c r="HR141" s="669">
        <f>$CA$6+$BZ$6*HM136+$BY$6*HM136*HM136+$BX$6*HM136*HM136*HM136+$BW$6*SQRT(HM136)+$BV$6*LN(HM136)</f>
        <v>-110.50585608175098</v>
      </c>
      <c r="HS141" s="669">
        <f>$BQ$6+$BP$6*HM136+$BO$6*HM136*HM136+$BN$6*HM136*HM136*HM136+$BM$6*SQRT(HM136)+$BL$6*LN(HM136)</f>
        <v>0</v>
      </c>
      <c r="HT141" s="758">
        <f>(HM141*HM140+HN141*HN140+HO141*HO140+HP141*HP140+HQ141*HQ140+HR141*HR140+HS141*HS140)*HT139</f>
        <v>-157.18560000000005</v>
      </c>
      <c r="HU141" s="720" t="str">
        <f>"MJ/"&amp;TEXT(HT139,"0.0")&amp;"kmol"</f>
        <v>MJ/3.1kmol</v>
      </c>
      <c r="HV141" s="720"/>
      <c r="HW141" s="720"/>
    </row>
    <row r="142" spans="110:231" x14ac:dyDescent="0.2">
      <c r="DN142" s="766">
        <f>(DN134-DN141)/DG$2</f>
        <v>48.197336010061925</v>
      </c>
      <c r="DO142" s="720" t="str">
        <f>"MJ/kg "&amp;DF$2</f>
        <v>MJ/kg METHANE CH4</v>
      </c>
      <c r="DX142" s="766">
        <f>(DX134-DX141)/DQ$2</f>
        <v>44.666003168935447</v>
      </c>
      <c r="DY142" s="720" t="str">
        <f>"MJ/kg "&amp;DP$2</f>
        <v>MJ/kg PROPANE C3H8</v>
      </c>
      <c r="EH142" s="766">
        <f>(EH134-EH141)/EA$2</f>
        <v>39.126908627635103</v>
      </c>
      <c r="EI142" s="720" t="str">
        <f>"MJ/kg "&amp;DZ$2</f>
        <v>MJ/kg BENZENE C6H6</v>
      </c>
      <c r="ER142" s="766">
        <f>(ER134-ER141)/EK$2</f>
        <v>43.300620465372013</v>
      </c>
      <c r="ES142" s="720" t="str">
        <f>"MJ/kg "&amp;EJ$2</f>
        <v>MJ/kg n-HEPTANE C7H16</v>
      </c>
      <c r="FB142" s="766">
        <f>(FB134-FB141)/EU$2</f>
        <v>37.664776162048639</v>
      </c>
      <c r="FC142" s="720" t="str">
        <f>"MJ/kg "&amp;ET$2</f>
        <v>MJ/kg i-OCTANE C8H18</v>
      </c>
      <c r="FL142" s="766">
        <f>(FL134-FL141)/FE$2</f>
        <v>38.018926870448318</v>
      </c>
      <c r="FM142" s="720" t="str">
        <f>"MJ/kg "&amp;FD$2</f>
        <v>MJ/kg TOLUENE C7H8</v>
      </c>
      <c r="FV142" s="766">
        <f>(FV134-FV141)/FO$2</f>
        <v>42.67030326667107</v>
      </c>
      <c r="FW142" s="720" t="str">
        <f>"MJ/kg "&amp;FN$2</f>
        <v>MJ/kg n-HEXADECANE C16H34</v>
      </c>
      <c r="GF142" s="766">
        <f>(GF134-GF141)/FY$2</f>
        <v>38.273539861951278</v>
      </c>
      <c r="GG142" s="720" t="str">
        <f>"MJ/kg "&amp;FX$2</f>
        <v>MJ/kg alpha-METHYLNAPHTALENE C11H10</v>
      </c>
      <c r="GP142" s="766">
        <f>(GP134-GP141)/GI$2</f>
        <v>20.353351081096697</v>
      </c>
      <c r="GQ142" s="720" t="str">
        <f>"MJ/kg "&amp;GH$2</f>
        <v>MJ/kg METHANOL CH4O</v>
      </c>
      <c r="GZ142" s="766">
        <f>(GZ134-GZ141)/GS$2</f>
        <v>26.724090177499523</v>
      </c>
      <c r="HA142" s="720" t="str">
        <f>"MJ/kg "&amp;GR$2</f>
        <v>MJ/kg ETHANOL C2H6O</v>
      </c>
      <c r="HJ142" s="766">
        <f>(HJ134-HJ141)/HC$2</f>
        <v>8.4361277642076491</v>
      </c>
      <c r="HK142" s="720" t="str">
        <f>"MJ/kg "&amp;HB$2</f>
        <v>MJ/kg Carbon Monoxide</v>
      </c>
      <c r="HT142" s="766">
        <f>(HT134-HT141)/HM$2</f>
        <v>77.976783411052708</v>
      </c>
      <c r="HU142" s="720" t="str">
        <f>"MJ/kg "&amp;HL$2</f>
        <v>MJ/kg HYDROGEN</v>
      </c>
      <c r="HV142" s="720"/>
      <c r="HW142" s="720"/>
    </row>
    <row r="143" spans="110:231" x14ac:dyDescent="0.2">
      <c r="DG143" s="669">
        <f>DG132*$E$2*2</f>
        <v>63.997599999999998</v>
      </c>
      <c r="DH143" s="669">
        <f>DH132*$AD$2</f>
        <v>210.76748571428575</v>
      </c>
      <c r="DI143" s="669">
        <f>DI132*$AY$2</f>
        <v>0</v>
      </c>
      <c r="DJ143" s="669">
        <f>DJ132*$J$2</f>
        <v>0</v>
      </c>
      <c r="DK143" s="669">
        <f>DF127*$E$1+DG127*$H$1+DH127*$E$2</f>
        <v>16.0426</v>
      </c>
      <c r="DN143" s="758">
        <f>SUM(DF143:DM143)</f>
        <v>290.80768571428575</v>
      </c>
      <c r="DQ143" s="669">
        <f>DQ132*$E$2*2</f>
        <v>159.994</v>
      </c>
      <c r="DR143" s="669">
        <f>DR132*$AD$2</f>
        <v>526.91871428571437</v>
      </c>
      <c r="DS143" s="669">
        <f>DS132*$AY$2</f>
        <v>0</v>
      </c>
      <c r="DT143" s="669">
        <f>DT132*$J$2</f>
        <v>0</v>
      </c>
      <c r="DU143" s="669">
        <f>DP127*$E$1+DQ127*$H$1+DR127*$E$2</f>
        <v>44.096200000000003</v>
      </c>
      <c r="DX143" s="758">
        <f>SUM(DP143:DW143)</f>
        <v>731.00891428571435</v>
      </c>
      <c r="EA143" s="669">
        <f>EA132*$E$2*2</f>
        <v>239.99099999999999</v>
      </c>
      <c r="EB143" s="669">
        <f>EB132*$AD$2</f>
        <v>790.37807142857162</v>
      </c>
      <c r="EC143" s="669">
        <f>EC132*$AY$2</f>
        <v>0</v>
      </c>
      <c r="ED143" s="669">
        <f>ED132*$J$2</f>
        <v>0</v>
      </c>
      <c r="EE143" s="669">
        <f>DZ127*$E$1+EA127*$H$1+EB127*$E$2</f>
        <v>78.113399999999999</v>
      </c>
      <c r="EH143" s="758">
        <f>SUM(DZ143:EG143)</f>
        <v>1108.4824714285717</v>
      </c>
      <c r="EK143" s="669">
        <f>EK132*$E$2*2</f>
        <v>351.98680000000002</v>
      </c>
      <c r="EL143" s="669">
        <f>EL132*$AD$2</f>
        <v>1159.2211714285716</v>
      </c>
      <c r="EM143" s="669">
        <f>EM132*$AY$2</f>
        <v>0</v>
      </c>
      <c r="EN143" s="669">
        <f>EN132*$J$2</f>
        <v>0</v>
      </c>
      <c r="EO143" s="669">
        <f>EJ127*$E$1+EK127*$H$1+EL127*$E$2</f>
        <v>100.2034</v>
      </c>
      <c r="ER143" s="758">
        <f>SUM(EJ143:EQ143)</f>
        <v>1611.4113714285716</v>
      </c>
      <c r="EU143" s="669">
        <f>EU132*$E$2*2</f>
        <v>351.98680000000002</v>
      </c>
      <c r="EV143" s="669">
        <f>EV132*$AD$2</f>
        <v>1159.2211714285716</v>
      </c>
      <c r="EW143" s="669">
        <f>EW132*$AY$2</f>
        <v>0</v>
      </c>
      <c r="EX143" s="669">
        <f>EX132*$J$2</f>
        <v>0</v>
      </c>
      <c r="EY143" s="669">
        <f>ET127*$E$1+EU127*$H$1+EV127*$E$2</f>
        <v>100.2034</v>
      </c>
      <c r="FB143" s="758">
        <f>SUM(ET143:FA143)</f>
        <v>1611.4113714285716</v>
      </c>
      <c r="FE143" s="669">
        <f>FE132*$E$2*2</f>
        <v>287.98919999999998</v>
      </c>
      <c r="FF143" s="669">
        <f>FF132*$AD$2</f>
        <v>948.45368571428583</v>
      </c>
      <c r="FG143" s="669">
        <f>FG132*$AY$2</f>
        <v>0</v>
      </c>
      <c r="FH143" s="669">
        <f>FH132*$J$2</f>
        <v>0</v>
      </c>
      <c r="FI143" s="669">
        <f>FD127*$E$1+FE127*$H$1+FF127*$E$2</f>
        <v>92.140199999999993</v>
      </c>
      <c r="FL143" s="758">
        <f>SUM(FD143:FK143)</f>
        <v>1328.5830857142857</v>
      </c>
      <c r="FO143" s="669">
        <f>FO132*$E$2*2</f>
        <v>783.97059999999999</v>
      </c>
      <c r="FP143" s="669">
        <f>FP132*$AD$2</f>
        <v>2581.9017000000003</v>
      </c>
      <c r="FQ143" s="669">
        <f>FQ132*$AY$2</f>
        <v>0</v>
      </c>
      <c r="FR143" s="669">
        <f>FR132*$J$2</f>
        <v>0</v>
      </c>
      <c r="FS143" s="669">
        <f>FN127*$E$1+FO127*$H$1+FP127*$E$2</f>
        <v>226.44459999999998</v>
      </c>
      <c r="FV143" s="758">
        <f>SUM(FN143:FU143)</f>
        <v>3592.3169000000003</v>
      </c>
      <c r="FW143" s="758"/>
      <c r="FY143" s="669">
        <f>FY132*$E$2*2</f>
        <v>431.98379999999997</v>
      </c>
      <c r="FZ143" s="669">
        <f>FZ132*$AD$2</f>
        <v>1422.6805285714288</v>
      </c>
      <c r="GA143" s="669">
        <f>GA132*$AY$2</f>
        <v>0</v>
      </c>
      <c r="GB143" s="669">
        <f>GB132*$J$2</f>
        <v>25.680857142857146</v>
      </c>
      <c r="GC143" s="669">
        <f>FX127*$E$1+FY127*$H$1+FZ127*$E$2</f>
        <v>142.19999999999999</v>
      </c>
      <c r="GF143" s="758">
        <f>SUM(FX143:GE143)</f>
        <v>2022.5451857142859</v>
      </c>
      <c r="GI143" s="669">
        <f>GI132*$E$2*2</f>
        <v>47.998199999999997</v>
      </c>
      <c r="GJ143" s="669">
        <f>GJ132*$AD$2</f>
        <v>158.07561428571429</v>
      </c>
      <c r="GK143" s="669">
        <f>GK132*$AY$2</f>
        <v>0</v>
      </c>
      <c r="GL143" s="669">
        <f>GL132*$J$2</f>
        <v>0</v>
      </c>
      <c r="GM143" s="669">
        <f>GH127*$E$1+GI127*$H$1+GJ127*$E$2</f>
        <v>32.042000000000002</v>
      </c>
      <c r="GP143" s="758">
        <f>SUM(GH143:GO143)</f>
        <v>238.11581428571429</v>
      </c>
      <c r="GS143" s="669">
        <f>GS132*$E$2*2</f>
        <v>95.996399999999994</v>
      </c>
      <c r="GT143" s="669">
        <f>GT132*$AD$2</f>
        <v>316.15122857142859</v>
      </c>
      <c r="GU143" s="669">
        <f>GU132*$AY$2</f>
        <v>0</v>
      </c>
      <c r="GV143" s="669">
        <f>GV132*$J$2</f>
        <v>0</v>
      </c>
      <c r="GW143" s="669">
        <f>GR127*$E$1+GS127*$H$1+GT127*$E$2</f>
        <v>46.068799999999996</v>
      </c>
      <c r="GZ143" s="758">
        <f>SUM(GR143:GY143)</f>
        <v>458.21642857142859</v>
      </c>
      <c r="HC143" s="669">
        <f>HC132*$E$2*2</f>
        <v>15.9994</v>
      </c>
      <c r="HD143" s="669">
        <f>HD132*$AD$2</f>
        <v>52.691871428571439</v>
      </c>
      <c r="HE143" s="669">
        <f>HE132*$AY$2</f>
        <v>0</v>
      </c>
      <c r="HF143" s="669">
        <f>HF132*$J$2</f>
        <v>0</v>
      </c>
      <c r="HG143" s="669">
        <f>HB127*$E$1+HC127*$H$1+HD127*$E$2</f>
        <v>28.010399999999997</v>
      </c>
      <c r="HJ143" s="758">
        <f>SUM(HB143:HI143)</f>
        <v>96.701671428571444</v>
      </c>
      <c r="HM143" s="669">
        <f>HM132*$E$2*2</f>
        <v>15.9994</v>
      </c>
      <c r="HN143" s="669">
        <f>HN132*$AD$2</f>
        <v>52.691871428571439</v>
      </c>
      <c r="HO143" s="669">
        <f>HO132*$AY$2</f>
        <v>0</v>
      </c>
      <c r="HP143" s="669">
        <f>HP132*$J$2</f>
        <v>0</v>
      </c>
      <c r="HQ143" s="669">
        <f>HL127*$E$1+HM127*$H$1+HN127*$E$2</f>
        <v>2.0158</v>
      </c>
      <c r="HT143" s="758">
        <f>SUM(HL143:HS143)</f>
        <v>70.707071428571439</v>
      </c>
    </row>
    <row r="144" spans="110:231" x14ac:dyDescent="0.2">
      <c r="DG144" s="669">
        <f>DG139*$E$2*2</f>
        <v>1.6639376000000015</v>
      </c>
      <c r="DH144" s="669">
        <f>DH139*$AD$2</f>
        <v>210.76748571428575</v>
      </c>
      <c r="DI144" s="669">
        <f>DI139*$AY$2</f>
        <v>36.0304</v>
      </c>
      <c r="DJ144" s="669">
        <f>DJ139*$J$2</f>
        <v>0</v>
      </c>
      <c r="DK144" s="669">
        <f>DK139*$AN$2</f>
        <v>39.432780799999996</v>
      </c>
      <c r="DL144" s="669">
        <f>DL139*$BS$2</f>
        <v>2.9130815999999995</v>
      </c>
      <c r="DM144" s="669">
        <f>DM139*$BI$2</f>
        <v>0</v>
      </c>
      <c r="DN144" s="758">
        <f>SUM(DF144:DM144)</f>
        <v>290.80768571428575</v>
      </c>
      <c r="DQ144" s="669">
        <f>DQ139*$E$2*2</f>
        <v>4.1598439999999961</v>
      </c>
      <c r="DR144" s="669">
        <f>DR139*$AD$2</f>
        <v>526.91871428571437</v>
      </c>
      <c r="DS144" s="669">
        <f>DS139*$AY$2</f>
        <v>72.0608</v>
      </c>
      <c r="DT144" s="669">
        <f>DT139*$J$2</f>
        <v>0</v>
      </c>
      <c r="DU144" s="669">
        <f>DU139*$AN$2</f>
        <v>120.58685200000001</v>
      </c>
      <c r="DV144" s="669">
        <f>DV139*$BS$2</f>
        <v>7.2827039999999998</v>
      </c>
      <c r="DW144" s="669">
        <f>DW139*$BI$2</f>
        <v>0</v>
      </c>
      <c r="DX144" s="758">
        <f>SUM(DP144:DW144)</f>
        <v>731.00891428571435</v>
      </c>
      <c r="EA144" s="669">
        <f>EA139*$E$2*2</f>
        <v>6.3997600000000059</v>
      </c>
      <c r="EB144" s="669">
        <f>EB139*$AD$2</f>
        <v>790.37807142857162</v>
      </c>
      <c r="EC144" s="669">
        <f>EC139*$AY$2</f>
        <v>54.0456</v>
      </c>
      <c r="ED144" s="669">
        <f>ED139*$J$2</f>
        <v>0</v>
      </c>
      <c r="EE144" s="669">
        <f>EE139*$AN$2</f>
        <v>246.45487999999997</v>
      </c>
      <c r="EF144" s="669">
        <f>EF139*$BS$2</f>
        <v>11.20416</v>
      </c>
      <c r="EG144" s="669">
        <f>EG139*$BI$2</f>
        <v>0</v>
      </c>
      <c r="EH144" s="758">
        <f>SUM(DZ144:EG144)</f>
        <v>1108.4824714285717</v>
      </c>
      <c r="EK144" s="669">
        <f>EK139*$T$2</f>
        <v>9.1996549999999893</v>
      </c>
      <c r="EL144" s="669">
        <f>EL139*$AD$2</f>
        <v>1159.2211714285716</v>
      </c>
      <c r="EM144" s="669">
        <f>EM139*$AY$2</f>
        <v>144.1216</v>
      </c>
      <c r="EN144" s="669">
        <f>EN139*$J$2</f>
        <v>0</v>
      </c>
      <c r="EO144" s="669">
        <f>EO139*$AN$2</f>
        <v>282.76296500000001</v>
      </c>
      <c r="EP144" s="669">
        <f>EP139*$BS$2</f>
        <v>16.105979999999995</v>
      </c>
      <c r="EQ144" s="669">
        <f>EQ139*$BI$2</f>
        <v>0</v>
      </c>
      <c r="ER144" s="758">
        <f>SUM(EJ144:EQ144)</f>
        <v>1611.4113714285716</v>
      </c>
      <c r="EU144" s="669">
        <f>EU139*$T$2</f>
        <v>9.1996549999999893</v>
      </c>
      <c r="EV144" s="669">
        <f>EV139*$AD$2</f>
        <v>1159.2211714285716</v>
      </c>
      <c r="EW144" s="669">
        <f>EW139*$AY$2</f>
        <v>144.1216</v>
      </c>
      <c r="EX144" s="669">
        <f>EX139*$J$2</f>
        <v>0</v>
      </c>
      <c r="EY144" s="669">
        <f>EY139*$AN$2</f>
        <v>282.76296500000001</v>
      </c>
      <c r="EZ144" s="669">
        <f>EZ139*$BS$2</f>
        <v>16.105979999999995</v>
      </c>
      <c r="FA144" s="669">
        <f>FA139*$BI$2</f>
        <v>0</v>
      </c>
      <c r="FB144" s="758">
        <f>SUM(ET144:FA144)</f>
        <v>1611.4113714285716</v>
      </c>
      <c r="FE144" s="669">
        <f>FE139*$E$2*2</f>
        <v>15.199429999999989</v>
      </c>
      <c r="FF144" s="669">
        <f>FF139*$AD$2</f>
        <v>948.45368571428583</v>
      </c>
      <c r="FG144" s="669">
        <f>FG139*$AY$2</f>
        <v>72.0608</v>
      </c>
      <c r="FH144" s="669">
        <f>FH139*$J$2</f>
        <v>0</v>
      </c>
      <c r="FI144" s="669">
        <f>FI139*$AN$2</f>
        <v>266.25928999999996</v>
      </c>
      <c r="FJ144" s="669">
        <f>FJ139*$BS$2</f>
        <v>26.609879999999997</v>
      </c>
      <c r="FK144" s="669">
        <f>FK139*$BI$2</f>
        <v>0</v>
      </c>
      <c r="FL144" s="758">
        <f>SUM(FD144:FK144)</f>
        <v>1328.5830857142857</v>
      </c>
      <c r="FO144" s="669">
        <f>FO139*$E$2*2</f>
        <v>20.959214000000035</v>
      </c>
      <c r="FP144" s="669">
        <f>FP139*$AD$2</f>
        <v>2581.9017000000003</v>
      </c>
      <c r="FQ144" s="669">
        <f>FQ139*$AY$2</f>
        <v>306.25839999999999</v>
      </c>
      <c r="FR144" s="669">
        <f>FR139*$J$2</f>
        <v>0</v>
      </c>
      <c r="FS144" s="669">
        <f>FS139*$AN$2</f>
        <v>646.503962</v>
      </c>
      <c r="FT144" s="669">
        <f>FT139*$BS$2</f>
        <v>36.693624</v>
      </c>
      <c r="FU144" s="669">
        <f>FU139*$BI$2</f>
        <v>0</v>
      </c>
      <c r="FV144" s="758">
        <f>SUM(FN144:FU144)</f>
        <v>3592.3169000000003</v>
      </c>
      <c r="FW144" s="758"/>
      <c r="FY144" s="669">
        <f>FY139*$E$2*2</f>
        <v>11.999549999999999</v>
      </c>
      <c r="FZ144" s="669">
        <f>FZ139*$AD$2</f>
        <v>1422.6805285714288</v>
      </c>
      <c r="GA144" s="669">
        <f>GA139*$AY$2</f>
        <v>90.075999999999993</v>
      </c>
      <c r="GB144" s="669">
        <f>GB139*$J$2</f>
        <v>25.680857142857146</v>
      </c>
      <c r="GC144" s="669">
        <f>GC139*$AN$2</f>
        <v>451.10044999999997</v>
      </c>
      <c r="GD144" s="669">
        <f>GD139*$BS$2</f>
        <v>21.007799999999996</v>
      </c>
      <c r="GE144" s="669">
        <f>GE139*$BI$2</f>
        <v>0</v>
      </c>
      <c r="GF144" s="758">
        <f>SUM(FX144:GE144)</f>
        <v>2022.5451857142859</v>
      </c>
      <c r="GI144" s="669">
        <f>GI139*$E$2*2</f>
        <v>1.3599489999999994</v>
      </c>
      <c r="GJ144" s="669">
        <f>GJ139*$AD$2</f>
        <v>158.07561428571429</v>
      </c>
      <c r="GK144" s="669">
        <f>GK139*$AY$2</f>
        <v>36.0304</v>
      </c>
      <c r="GL144" s="669">
        <f>GL139*$J$2</f>
        <v>0</v>
      </c>
      <c r="GM144" s="669">
        <f>GM139*$AN$2</f>
        <v>40.268967000000004</v>
      </c>
      <c r="GN144" s="669">
        <f>GN139*$BS$2</f>
        <v>2.380884</v>
      </c>
      <c r="GO144" s="669">
        <f>GO139*$BI$2</f>
        <v>0</v>
      </c>
      <c r="GP144" s="758">
        <f>SUM(GH144:GO144)</f>
        <v>238.11581428571429</v>
      </c>
      <c r="GS144" s="669">
        <f>GS139*$E$2*2</f>
        <v>2.6239015999999951</v>
      </c>
      <c r="GT144" s="669">
        <f>GT139*$AD$2</f>
        <v>316.15122857142859</v>
      </c>
      <c r="GU144" s="669">
        <f>GU139*$AY$2</f>
        <v>54.0456</v>
      </c>
      <c r="GV144" s="669">
        <f>GV139*$J$2</f>
        <v>0</v>
      </c>
      <c r="GW144" s="669">
        <f>GW139*$AN$2</f>
        <v>80.801992799999994</v>
      </c>
      <c r="GX144" s="669">
        <f>GX139*$BS$2</f>
        <v>4.5937055999999998</v>
      </c>
      <c r="GY144" s="669">
        <f>GY139*$BI$2</f>
        <v>0</v>
      </c>
      <c r="GZ144" s="758">
        <f>SUM(GR144:GY144)</f>
        <v>458.21642857142859</v>
      </c>
      <c r="HC144" s="669">
        <f>HC139*$E$2*2</f>
        <v>2.6399010000000005</v>
      </c>
      <c r="HD144" s="669">
        <f>HD139*$AD$2</f>
        <v>52.691871428571439</v>
      </c>
      <c r="HE144" s="669">
        <f>HE139*$AY$2</f>
        <v>0</v>
      </c>
      <c r="HF144" s="669">
        <f>HF139*$J$2</f>
        <v>0</v>
      </c>
      <c r="HG144" s="669">
        <f>HG139*$AN$2</f>
        <v>36.748182999999997</v>
      </c>
      <c r="HH144" s="669">
        <f>HH139*$BS$2</f>
        <v>4.6217160000000002</v>
      </c>
      <c r="HI144" s="669">
        <f>HI139*$BI$2</f>
        <v>0</v>
      </c>
      <c r="HJ144" s="758">
        <f>SUM(HB144:HI144)</f>
        <v>96.701671428571444</v>
      </c>
      <c r="HM144" s="669">
        <f>HM139*$E$2*2</f>
        <v>5.5997899999999996</v>
      </c>
      <c r="HN144" s="669">
        <f>HN139*$AD$2</f>
        <v>52.691871428571439</v>
      </c>
      <c r="HO144" s="669">
        <f>HO139*$AY$2</f>
        <v>11.70988</v>
      </c>
      <c r="HP144" s="669">
        <f>HP139*$J$2</f>
        <v>0</v>
      </c>
      <c r="HQ144" s="669">
        <f>HQ139*$AN$2</f>
        <v>0</v>
      </c>
      <c r="HR144" s="669">
        <f>HR139*$BS$2</f>
        <v>0</v>
      </c>
      <c r="HS144" s="669">
        <f>HS139*$BI$2</f>
        <v>0.70552999999999999</v>
      </c>
      <c r="HT144" s="758">
        <f>SUM(HL144:HS144)</f>
        <v>70.707071428571439</v>
      </c>
    </row>
    <row r="145" spans="110:228" x14ac:dyDescent="0.2">
      <c r="DF145" s="767" t="s">
        <v>1404</v>
      </c>
      <c r="DG145" s="768">
        <f t="shared" ref="DG145:DM145" si="158">DG144/$DN144</f>
        <v>5.7217800001159377E-3</v>
      </c>
      <c r="DH145" s="768">
        <f t="shared" si="158"/>
        <v>0.72476587128911607</v>
      </c>
      <c r="DI145" s="768">
        <f t="shared" si="158"/>
        <v>0.12389768830043693</v>
      </c>
      <c r="DJ145" s="768">
        <f t="shared" si="158"/>
        <v>0</v>
      </c>
      <c r="DK145" s="768">
        <f t="shared" si="158"/>
        <v>0.13559745060776049</v>
      </c>
      <c r="DL145" s="768">
        <f t="shared" si="158"/>
        <v>1.0017209802570553E-2</v>
      </c>
      <c r="DM145" s="768">
        <f t="shared" si="158"/>
        <v>0</v>
      </c>
      <c r="DN145" s="758">
        <f>SUM(DF145:DM145)</f>
        <v>1</v>
      </c>
      <c r="DP145" s="767" t="s">
        <v>1404</v>
      </c>
      <c r="DQ145" s="768">
        <f t="shared" ref="DQ145:DW145" si="159">DQ144/$DX144</f>
        <v>5.6905516727722471E-3</v>
      </c>
      <c r="DR145" s="768">
        <f t="shared" si="159"/>
        <v>0.72081024456531939</v>
      </c>
      <c r="DS145" s="768">
        <f t="shared" si="159"/>
        <v>9.857718365912442E-2</v>
      </c>
      <c r="DT145" s="768">
        <f t="shared" si="159"/>
        <v>0</v>
      </c>
      <c r="DU145" s="768">
        <f t="shared" si="159"/>
        <v>0.16495948222167467</v>
      </c>
      <c r="DV145" s="768">
        <f t="shared" si="159"/>
        <v>9.962537881109285E-3</v>
      </c>
      <c r="DW145" s="768">
        <f t="shared" si="159"/>
        <v>0</v>
      </c>
      <c r="DX145" s="758">
        <f>SUM(DP145:DW145)</f>
        <v>0.99999999999999989</v>
      </c>
      <c r="DZ145" s="767" t="s">
        <v>1404</v>
      </c>
      <c r="EA145" s="768">
        <f t="shared" ref="EA145:EG145" si="160">EA144/$EH144</f>
        <v>5.7734426704575932E-3</v>
      </c>
      <c r="EB145" s="768">
        <f t="shared" si="160"/>
        <v>0.71302712654532219</v>
      </c>
      <c r="EC145" s="768">
        <f t="shared" si="160"/>
        <v>4.8756386675513241E-2</v>
      </c>
      <c r="ED145" s="768">
        <f t="shared" si="160"/>
        <v>0</v>
      </c>
      <c r="EE145" s="768">
        <f t="shared" si="160"/>
        <v>0.22233538766055358</v>
      </c>
      <c r="EF145" s="768">
        <f t="shared" si="160"/>
        <v>1.0107656448153382E-2</v>
      </c>
      <c r="EG145" s="768">
        <f t="shared" si="160"/>
        <v>0</v>
      </c>
      <c r="EH145" s="758">
        <f>SUM(DZ145:EG145)</f>
        <v>0.99999999999999989</v>
      </c>
      <c r="EJ145" s="767" t="s">
        <v>1404</v>
      </c>
      <c r="EK145" s="768">
        <f t="shared" ref="EK145:EQ145" si="161">EK144/$FB144</f>
        <v>5.7090666996126374E-3</v>
      </c>
      <c r="EL145" s="768">
        <f t="shared" si="161"/>
        <v>0.71938251894107097</v>
      </c>
      <c r="EM145" s="768">
        <f t="shared" si="161"/>
        <v>8.9438117761469718E-2</v>
      </c>
      <c r="EN145" s="768">
        <f t="shared" si="161"/>
        <v>0</v>
      </c>
      <c r="EO145" s="768">
        <f t="shared" si="161"/>
        <v>0.17547534416945371</v>
      </c>
      <c r="EP145" s="768">
        <f t="shared" si="161"/>
        <v>9.9949524283929371E-3</v>
      </c>
      <c r="EQ145" s="768">
        <f t="shared" si="161"/>
        <v>0</v>
      </c>
      <c r="ER145" s="758">
        <f>SUM(EJ145:EQ145)</f>
        <v>1</v>
      </c>
      <c r="ET145" s="767" t="s">
        <v>1404</v>
      </c>
      <c r="EU145" s="768">
        <f t="shared" ref="EU145:FA145" si="162">EU144/$FB144</f>
        <v>5.7090666996126374E-3</v>
      </c>
      <c r="EV145" s="768">
        <f t="shared" si="162"/>
        <v>0.71938251894107097</v>
      </c>
      <c r="EW145" s="768">
        <f t="shared" si="162"/>
        <v>8.9438117761469718E-2</v>
      </c>
      <c r="EX145" s="768">
        <f t="shared" si="162"/>
        <v>0</v>
      </c>
      <c r="EY145" s="768">
        <f t="shared" si="162"/>
        <v>0.17547534416945371</v>
      </c>
      <c r="EZ145" s="768">
        <f t="shared" si="162"/>
        <v>9.9949524283929371E-3</v>
      </c>
      <c r="FA145" s="768">
        <f t="shared" si="162"/>
        <v>0</v>
      </c>
      <c r="FB145" s="758">
        <f>SUM(ET145:FA145)</f>
        <v>1</v>
      </c>
      <c r="FD145" s="767" t="s">
        <v>1404</v>
      </c>
      <c r="FE145" s="768">
        <f t="shared" ref="FE145:FK145" si="163">FE144/$FL144</f>
        <v>1.1440330803118966E-2</v>
      </c>
      <c r="FF145" s="768">
        <f t="shared" si="163"/>
        <v>0.71388360721480126</v>
      </c>
      <c r="FG145" s="768">
        <f t="shared" si="163"/>
        <v>5.4238835925912735E-2</v>
      </c>
      <c r="FH145" s="768">
        <f t="shared" si="163"/>
        <v>0</v>
      </c>
      <c r="FI145" s="768">
        <f t="shared" si="163"/>
        <v>0.20040845985695435</v>
      </c>
      <c r="FJ145" s="768">
        <f t="shared" si="163"/>
        <v>2.0028766199212702E-2</v>
      </c>
      <c r="FK145" s="768">
        <f t="shared" si="163"/>
        <v>0</v>
      </c>
      <c r="FL145" s="758">
        <f>SUM(FD145:FK145)</f>
        <v>1</v>
      </c>
      <c r="FN145" s="767" t="s">
        <v>1404</v>
      </c>
      <c r="FO145" s="768">
        <f t="shared" ref="FO145:FU145" si="164">FO144/$FV144</f>
        <v>5.8344557519410473E-3</v>
      </c>
      <c r="FP145" s="768">
        <f t="shared" si="164"/>
        <v>0.71872882372933189</v>
      </c>
      <c r="FQ145" s="768">
        <f t="shared" si="164"/>
        <v>8.5253725805760613E-2</v>
      </c>
      <c r="FR145" s="768">
        <f t="shared" si="164"/>
        <v>0</v>
      </c>
      <c r="FS145" s="768">
        <f t="shared" si="164"/>
        <v>0.17996852170809316</v>
      </c>
      <c r="FT145" s="768">
        <f t="shared" si="164"/>
        <v>1.0214473004873261E-2</v>
      </c>
      <c r="FU145" s="768">
        <f t="shared" si="164"/>
        <v>0</v>
      </c>
      <c r="FV145" s="758">
        <f>SUM(FN145:FU145)</f>
        <v>1</v>
      </c>
      <c r="FW145" s="758"/>
      <c r="FX145" s="767" t="s">
        <v>1404</v>
      </c>
      <c r="FY145" s="768">
        <f t="shared" ref="FY145:GE145" si="165">FY144/$GF144</f>
        <v>5.9328958802778069E-3</v>
      </c>
      <c r="FZ145" s="768">
        <f t="shared" si="165"/>
        <v>0.70341099848851696</v>
      </c>
      <c r="GA145" s="768">
        <f t="shared" si="165"/>
        <v>4.4535964207983114E-2</v>
      </c>
      <c r="GB145" s="768">
        <f t="shared" si="165"/>
        <v>1.2697297110713324E-2</v>
      </c>
      <c r="GC145" s="768">
        <f t="shared" si="165"/>
        <v>0.22303603063418753</v>
      </c>
      <c r="GD145" s="768">
        <f t="shared" si="165"/>
        <v>1.0386813678321279E-2</v>
      </c>
      <c r="GE145" s="768">
        <f t="shared" si="165"/>
        <v>0</v>
      </c>
      <c r="GF145" s="758">
        <f>SUM(FX145:GE145)</f>
        <v>1</v>
      </c>
      <c r="GH145" s="767" t="s">
        <v>1404</v>
      </c>
      <c r="GI145" s="768">
        <f t="shared" ref="GI145:GO145" si="166">GI144/$GP144</f>
        <v>5.7112922301254697E-3</v>
      </c>
      <c r="GJ145" s="768">
        <f t="shared" si="166"/>
        <v>0.66386020920072086</v>
      </c>
      <c r="GK145" s="768">
        <f t="shared" si="166"/>
        <v>0.15131460339197486</v>
      </c>
      <c r="GL145" s="768">
        <f t="shared" si="166"/>
        <v>0</v>
      </c>
      <c r="GM145" s="768">
        <f t="shared" si="166"/>
        <v>0.16911504647768341</v>
      </c>
      <c r="GN145" s="768">
        <f t="shared" si="166"/>
        <v>9.9988486994953898E-3</v>
      </c>
      <c r="GO145" s="768">
        <f t="shared" si="166"/>
        <v>0</v>
      </c>
      <c r="GP145" s="758">
        <f>SUM(GH145:GO145)</f>
        <v>1</v>
      </c>
      <c r="GR145" s="669" t="s">
        <v>1404</v>
      </c>
      <c r="GS145" s="756">
        <f t="shared" ref="GS145:GY145" si="167">GS144/$GZ$122</f>
        <v>5.7263368059073654E-3</v>
      </c>
      <c r="GT145" s="756">
        <f t="shared" si="167"/>
        <v>0.6899604834272014</v>
      </c>
      <c r="GU145" s="756">
        <f t="shared" si="167"/>
        <v>0.11794775706426937</v>
      </c>
      <c r="GV145" s="756">
        <f t="shared" si="167"/>
        <v>0</v>
      </c>
      <c r="GW145" s="756">
        <f t="shared" si="167"/>
        <v>0.17634023522882977</v>
      </c>
      <c r="GX145" s="756">
        <f t="shared" si="167"/>
        <v>1.0025187473792016E-2</v>
      </c>
      <c r="GY145" s="756">
        <f t="shared" si="167"/>
        <v>0</v>
      </c>
      <c r="GZ145" s="758">
        <f>SUM(GR145:GY145)</f>
        <v>1</v>
      </c>
      <c r="HB145" s="669" t="s">
        <v>1404</v>
      </c>
      <c r="HC145" s="756">
        <f t="shared" ref="HC145:HI145" si="168">HC144/$HJ143</f>
        <v>2.7299435066641634E-2</v>
      </c>
      <c r="HD145" s="756">
        <f t="shared" si="168"/>
        <v>0.54489101015686392</v>
      </c>
      <c r="HE145" s="756">
        <f t="shared" si="168"/>
        <v>0</v>
      </c>
      <c r="HF145" s="756">
        <f t="shared" si="168"/>
        <v>0</v>
      </c>
      <c r="HG145" s="756">
        <f t="shared" si="168"/>
        <v>0.38001600651901857</v>
      </c>
      <c r="HH145" s="756">
        <f t="shared" si="168"/>
        <v>4.7793548257475824E-2</v>
      </c>
      <c r="HI145" s="756">
        <f t="shared" si="168"/>
        <v>0</v>
      </c>
      <c r="HJ145" s="758">
        <f>SUM(HB145:HI145)</f>
        <v>1</v>
      </c>
      <c r="HL145" s="669" t="s">
        <v>1404</v>
      </c>
      <c r="HM145" s="756">
        <f t="shared" ref="HM145:HS145" si="169">HM144/$HT$122</f>
        <v>7.9197029191867038E-2</v>
      </c>
      <c r="HN145" s="756">
        <f t="shared" si="169"/>
        <v>0.74521360259986125</v>
      </c>
      <c r="HO145" s="756">
        <f t="shared" si="169"/>
        <v>0.16561115831009021</v>
      </c>
      <c r="HP145" s="756">
        <f t="shared" si="169"/>
        <v>0</v>
      </c>
      <c r="HQ145" s="756">
        <f t="shared" si="169"/>
        <v>0</v>
      </c>
      <c r="HR145" s="756">
        <f t="shared" si="169"/>
        <v>0</v>
      </c>
      <c r="HS145" s="756">
        <f t="shared" si="169"/>
        <v>9.9782098981815309E-3</v>
      </c>
      <c r="HT145" s="758">
        <f>SUM(HL145:HS145)</f>
        <v>1</v>
      </c>
    </row>
    <row r="146" spans="110:228" x14ac:dyDescent="0.2">
      <c r="DF146" s="767" t="s">
        <v>1405</v>
      </c>
      <c r="DG146" s="768">
        <f>DG143/$DN143</f>
        <v>0.22006846154292048</v>
      </c>
      <c r="DH146" s="768">
        <f>DH143/$DN143</f>
        <v>0.72476587128911607</v>
      </c>
      <c r="DI146" s="768">
        <f>DI143/$DN143</f>
        <v>0</v>
      </c>
      <c r="DJ146" s="768">
        <f>DJ143/$DN143</f>
        <v>0</v>
      </c>
      <c r="DK146" s="768">
        <f>DK143/$DN143</f>
        <v>5.5165667167963423E-2</v>
      </c>
      <c r="DL146" s="768"/>
      <c r="DM146" s="768"/>
      <c r="DN146" s="758">
        <f>SUM(DF146:DM146)</f>
        <v>1</v>
      </c>
      <c r="DP146" s="767" t="s">
        <v>1405</v>
      </c>
      <c r="DQ146" s="768">
        <f>DQ143/$DX143</f>
        <v>0.21886737202970202</v>
      </c>
      <c r="DR146" s="768">
        <f>DR143/$DX143</f>
        <v>0.72081024456531939</v>
      </c>
      <c r="DS146" s="768">
        <f>DS143/$DX143</f>
        <v>0</v>
      </c>
      <c r="DT146" s="768">
        <f>DT143/$DX143</f>
        <v>0</v>
      </c>
      <c r="DU146" s="768">
        <f>DU143/$DX143</f>
        <v>6.0322383404978606E-2</v>
      </c>
      <c r="DV146" s="768"/>
      <c r="DW146" s="768"/>
      <c r="DX146" s="758">
        <f>SUM(DP146:DW146)</f>
        <v>1</v>
      </c>
      <c r="DZ146" s="767" t="s">
        <v>1405</v>
      </c>
      <c r="EA146" s="768">
        <f>EA143/$EH143</f>
        <v>0.21650410014215954</v>
      </c>
      <c r="EB146" s="768">
        <f>EB143/$EH143</f>
        <v>0.71302712654532219</v>
      </c>
      <c r="EC146" s="768">
        <f>EC143/$EH143</f>
        <v>0</v>
      </c>
      <c r="ED146" s="768">
        <f>ED143/$EH143</f>
        <v>0</v>
      </c>
      <c r="EE146" s="768">
        <f>EE143/$EH143</f>
        <v>7.0468773312518246E-2</v>
      </c>
      <c r="EF146" s="768"/>
      <c r="EG146" s="768"/>
      <c r="EH146" s="758">
        <f>SUM(DZ146:EG146)</f>
        <v>1</v>
      </c>
      <c r="EJ146" s="767" t="s">
        <v>1405</v>
      </c>
      <c r="EK146" s="768">
        <f>EK143/$FB143</f>
        <v>0.21843385633300552</v>
      </c>
      <c r="EL146" s="768">
        <f>EL143/$FB143</f>
        <v>0.71938251894107097</v>
      </c>
      <c r="EM146" s="768">
        <f>EM143/$FB143</f>
        <v>0</v>
      </c>
      <c r="EN146" s="768">
        <f>EN143/$FB143</f>
        <v>0</v>
      </c>
      <c r="EO146" s="768">
        <f>EO143/$FB143</f>
        <v>6.2183624725923488E-2</v>
      </c>
      <c r="EP146" s="768"/>
      <c r="EQ146" s="768"/>
      <c r="ER146" s="758">
        <f>SUM(EJ146:EQ146)</f>
        <v>1</v>
      </c>
      <c r="ET146" s="767" t="s">
        <v>1405</v>
      </c>
      <c r="EU146" s="768">
        <f>EU143/$FB143</f>
        <v>0.21843385633300552</v>
      </c>
      <c r="EV146" s="768">
        <f>EV143/$FB143</f>
        <v>0.71938251894107097</v>
      </c>
      <c r="EW146" s="768">
        <f>EW143/$FB143</f>
        <v>0</v>
      </c>
      <c r="EX146" s="768">
        <f>EX143/$FB143</f>
        <v>0</v>
      </c>
      <c r="EY146" s="768">
        <f>EY143/$FB143</f>
        <v>6.2183624725923488E-2</v>
      </c>
      <c r="EZ146" s="768"/>
      <c r="FA146" s="768"/>
      <c r="FB146" s="758">
        <f>SUM(ET146:FA146)</f>
        <v>1</v>
      </c>
      <c r="FD146" s="767" t="s">
        <v>1405</v>
      </c>
      <c r="FE146" s="768">
        <f>FE143/$FL143</f>
        <v>0.21676416258541215</v>
      </c>
      <c r="FF146" s="768">
        <f>FF143/$FL143</f>
        <v>0.71388360721480126</v>
      </c>
      <c r="FG146" s="768">
        <f>FG143/$FL143</f>
        <v>0</v>
      </c>
      <c r="FH146" s="768">
        <f>FH143/$FL143</f>
        <v>0</v>
      </c>
      <c r="FI146" s="768">
        <f>FI143/$FL143</f>
        <v>6.9352230199786633E-2</v>
      </c>
      <c r="FJ146" s="768"/>
      <c r="FK146" s="768"/>
      <c r="FL146" s="758">
        <f>SUM(FD146:FK146)</f>
        <v>1</v>
      </c>
      <c r="FN146" s="767" t="s">
        <v>1405</v>
      </c>
      <c r="FO146" s="768">
        <f>FO143/$FV143</f>
        <v>0.2182353678206953</v>
      </c>
      <c r="FP146" s="768">
        <f>FP143/$FV143</f>
        <v>0.71872882372933189</v>
      </c>
      <c r="FQ146" s="768">
        <f>FQ143/$FV143</f>
        <v>0</v>
      </c>
      <c r="FR146" s="768">
        <f>FR143/$FV143</f>
        <v>0</v>
      </c>
      <c r="FS146" s="768">
        <f>FS143/$FV143</f>
        <v>6.3035808449972766E-2</v>
      </c>
      <c r="FT146" s="768"/>
      <c r="FU146" s="768"/>
      <c r="FV146" s="758">
        <f>SUM(FN146:FU146)</f>
        <v>1</v>
      </c>
      <c r="FX146" s="767" t="s">
        <v>1405</v>
      </c>
      <c r="FY146" s="768">
        <f>FY143/$GF143</f>
        <v>0.21358425169000106</v>
      </c>
      <c r="FZ146" s="768">
        <f>FZ143/$GF143</f>
        <v>0.70341099848851696</v>
      </c>
      <c r="GA146" s="768">
        <f>GA143/$GF143</f>
        <v>0</v>
      </c>
      <c r="GB146" s="768">
        <f>GB143/$GF143</f>
        <v>1.2697297110713324E-2</v>
      </c>
      <c r="GC146" s="768">
        <f>GC143/$GF143</f>
        <v>7.0307452710768673E-2</v>
      </c>
      <c r="GD146" s="768"/>
      <c r="GE146" s="768"/>
      <c r="GF146" s="758">
        <f>SUM(FX146:GE146)</f>
        <v>1</v>
      </c>
      <c r="GH146" s="767" t="s">
        <v>1405</v>
      </c>
      <c r="GI146" s="768">
        <f>GI143/$GP143</f>
        <v>0.20157501988678136</v>
      </c>
      <c r="GJ146" s="768">
        <f>GJ143/$GP143</f>
        <v>0.66386020920072086</v>
      </c>
      <c r="GK146" s="768">
        <f>GK143/$GP143</f>
        <v>0</v>
      </c>
      <c r="GL146" s="768">
        <f>GL143/$GP143</f>
        <v>0</v>
      </c>
      <c r="GM146" s="768">
        <f>GM143/$GP143</f>
        <v>0.13456477091249774</v>
      </c>
      <c r="GN146" s="768"/>
      <c r="GO146" s="768"/>
      <c r="GP146" s="758">
        <f>SUM(GH146:GO146)</f>
        <v>1</v>
      </c>
      <c r="HB146" s="669" t="s">
        <v>1405</v>
      </c>
      <c r="HC146" s="756">
        <f>HC143/$HJ143</f>
        <v>0.16545112161600986</v>
      </c>
      <c r="HD146" s="756">
        <f>HD143/$HJ143</f>
        <v>0.54489101015686392</v>
      </c>
      <c r="HE146" s="756">
        <f>HE143/$HJ143</f>
        <v>0</v>
      </c>
      <c r="HF146" s="756">
        <f>HF143/$HJ143</f>
        <v>0</v>
      </c>
      <c r="HG146" s="756">
        <f>HG143/$HJ143</f>
        <v>0.28965786822712614</v>
      </c>
      <c r="HH146" s="756"/>
      <c r="HI146" s="756"/>
      <c r="HJ146" s="758">
        <f>SUM(HB146:HI146)</f>
        <v>0.99999999999999989</v>
      </c>
      <c r="HL146" s="669" t="s">
        <v>1405</v>
      </c>
      <c r="HM146" s="756">
        <f>HM143/$HT$143</f>
        <v>0.22627722626247723</v>
      </c>
      <c r="HN146" s="756">
        <f>HN143/$HT$143</f>
        <v>0.74521360259986125</v>
      </c>
      <c r="HO146" s="756">
        <f>HO143/$HT$143</f>
        <v>0</v>
      </c>
      <c r="HP146" s="756">
        <f>HP143/$HT$143</f>
        <v>0</v>
      </c>
      <c r="HQ146" s="756">
        <f>HQ143/$HT$143</f>
        <v>2.8509171137661514E-2</v>
      </c>
      <c r="HR146" s="756"/>
      <c r="HS146" s="756"/>
      <c r="HT146" s="758">
        <f>SUM(HL146:HS146)</f>
        <v>1</v>
      </c>
    </row>
    <row r="148" spans="110:228" x14ac:dyDescent="0.2">
      <c r="DF148" s="774" t="s">
        <v>1408</v>
      </c>
      <c r="DP148" s="774" t="s">
        <v>1408</v>
      </c>
      <c r="DZ148" s="774" t="s">
        <v>1408</v>
      </c>
      <c r="EJ148" s="774" t="s">
        <v>1408</v>
      </c>
      <c r="ET148" s="774" t="s">
        <v>1408</v>
      </c>
      <c r="FD148" s="774" t="s">
        <v>1408</v>
      </c>
      <c r="FN148" s="774" t="s">
        <v>1408</v>
      </c>
      <c r="FX148" s="774" t="s">
        <v>1408</v>
      </c>
      <c r="GH148" s="774" t="s">
        <v>1408</v>
      </c>
      <c r="GR148" s="774" t="s">
        <v>1408</v>
      </c>
      <c r="HL148" s="774" t="s">
        <v>1408</v>
      </c>
    </row>
    <row r="149" spans="110:228" ht="31.5" customHeight="1" x14ac:dyDescent="0.2">
      <c r="DF149" s="1003" t="str">
        <f>"1. Calculate ideal burnt gas composition for a stoichiometric mixture in mass and molar fractions (sum of fractions = 100%!). Calculate ideal burnt gas composition for a mixture of "&amp;TEXT(DI83,"0.0")&amp;" air excess in mass and molar fractions."</f>
        <v>1. Calculate ideal burnt gas composition for a stoichiometric mixture in mass and molar fractions (sum of fractions = 100%!). Calculate ideal burnt gas composition for a mixture of 1.6 air excess in mass and molar fractions.</v>
      </c>
      <c r="DG149" s="1003"/>
      <c r="DH149" s="1003"/>
      <c r="DI149" s="1003"/>
      <c r="DJ149" s="1003"/>
      <c r="DK149" s="1003"/>
      <c r="DL149" s="1003"/>
      <c r="DM149" s="1003"/>
      <c r="DN149" s="1003"/>
      <c r="DP149" s="1003" t="str">
        <f>"Calculate ideal burnt gas composition for a stoichiometric mixture in mass and molar fractions (sum of fractions = 100%!). Calculate ideal burnt gas composition for a mixture of "&amp;TEXT(DS83,"0.0")&amp;" air excess in mass and molar fractions."</f>
        <v>Calculate ideal burnt gas composition for a stoichiometric mixture in mass and molar fractions (sum of fractions = 100%!). Calculate ideal burnt gas composition for a mixture of 1.6 air excess in mass and molar fractions.</v>
      </c>
      <c r="DQ149" s="1003"/>
      <c r="DR149" s="1003"/>
      <c r="DS149" s="1003"/>
      <c r="DT149" s="1003"/>
      <c r="DU149" s="1003"/>
      <c r="DV149" s="1003"/>
      <c r="DW149" s="1003"/>
      <c r="DX149" s="1003"/>
      <c r="DZ149" s="1003" t="str">
        <f>"Calculate ideal burnt gas composition for a stoichiometric mixture in mass and molar fractions (sum of fractions = 100%!). Calculate ideal burnt gas composition for a mixture of "&amp;TEXT(EC83,"0.0")&amp;" air excess in mass and molar fractions."</f>
        <v>Calculate ideal burnt gas composition for a stoichiometric mixture in mass and molar fractions (sum of fractions = 100%!). Calculate ideal burnt gas composition for a mixture of 1.6 air excess in mass and molar fractions.</v>
      </c>
      <c r="EA149" s="1003"/>
      <c r="EB149" s="1003"/>
      <c r="EC149" s="1003"/>
      <c r="ED149" s="1003"/>
      <c r="EE149" s="1003"/>
      <c r="EF149" s="1003"/>
      <c r="EG149" s="1003"/>
      <c r="EH149" s="1003"/>
      <c r="EJ149" s="1003" t="str">
        <f>"Calculate ideal burnt gas composition for a stoichiometric mixture in mass and molar fractions (sum of fractions = 100%!). Calculate ideal burnt gas composition for a mixture of "&amp;TEXT(EM83,"0.0")&amp;" air excess in mass and molar fractions."</f>
        <v>Calculate ideal burnt gas composition for a stoichiometric mixture in mass and molar fractions (sum of fractions = 100%!). Calculate ideal burnt gas composition for a mixture of 1.6 air excess in mass and molar fractions.</v>
      </c>
      <c r="EK149" s="1003"/>
      <c r="EL149" s="1003"/>
      <c r="EM149" s="1003"/>
      <c r="EN149" s="1003"/>
      <c r="EO149" s="1003"/>
      <c r="EP149" s="1003"/>
      <c r="EQ149" s="1003"/>
      <c r="ER149" s="1003"/>
      <c r="ET149" s="1003" t="str">
        <f>"1. Calculate ideal burnt gas composition for a stoichiometric mixture in mass and molar fractions (sum of fractions = 100%!). 2. Calculate ideal burnt gas composition for a mixture of "&amp;TEXT(EW83,"0.0")&amp;" air excess in mass and molar fractions."</f>
        <v>1. Calculate ideal burnt gas composition for a stoichiometric mixture in mass and molar fractions (sum of fractions = 100%!). 2. Calculate ideal burnt gas composition for a mixture of 1.6 air excess in mass and molar fractions.</v>
      </c>
      <c r="EU149" s="1003"/>
      <c r="EV149" s="1003"/>
      <c r="EW149" s="1003"/>
      <c r="EX149" s="1003"/>
      <c r="EY149" s="1003"/>
      <c r="EZ149" s="1003"/>
      <c r="FA149" s="1003"/>
      <c r="FB149" s="1003"/>
      <c r="FD149" s="1003" t="str">
        <f>"Calculate ideal burnt gas composition for a stoichiometric mixture in mass and molar fractions (sum of fractions = 100%!). Calculate ideal burnt gas composition for a mixture of "&amp;TEXT(FG83,"0.0")&amp;" air excess in mass and molar fractions."</f>
        <v>Calculate ideal burnt gas composition for a stoichiometric mixture in mass and molar fractions (sum of fractions = 100%!). Calculate ideal burnt gas composition for a mixture of 1.6 air excess in mass and molar fractions.</v>
      </c>
      <c r="FE149" s="1003"/>
      <c r="FF149" s="1003"/>
      <c r="FG149" s="1003"/>
      <c r="FH149" s="1003"/>
      <c r="FI149" s="1003"/>
      <c r="FJ149" s="1003"/>
      <c r="FK149" s="1003"/>
      <c r="FL149" s="1003"/>
      <c r="FM149" s="775">
        <v>1</v>
      </c>
      <c r="FN149" s="1003" t="str">
        <f>"Calculate ideal burnt gas composition for a stoichiometric mixture in mass and molar fractions (sum of fractions = 100%!). Calculate ideal burnt gas composition for a mixture of "&amp;TEXT(FQ83,"0.0")&amp;" air excess in mass and molar fractions."</f>
        <v>Calculate ideal burnt gas composition for a stoichiometric mixture in mass and molar fractions (sum of fractions = 100%!). Calculate ideal burnt gas composition for a mixture of 1.6 air excess in mass and molar fractions.</v>
      </c>
      <c r="FO149" s="1003"/>
      <c r="FP149" s="1003"/>
      <c r="FQ149" s="1003"/>
      <c r="FR149" s="1003"/>
      <c r="FS149" s="1003"/>
      <c r="FT149" s="1003"/>
      <c r="FU149" s="1003"/>
      <c r="FV149" s="1003"/>
      <c r="FX149" s="1003" t="str">
        <f>"Calculate ideal burnt gas composition for a stoichiometric mixture in mass and molar fractions (sum of fractions = 100%!). Calculate ideal burnt gas composition for a mixture of "&amp;TEXT(GA83,"0.0")&amp;" air excess in mass and molar fractions."</f>
        <v>Calculate ideal burnt gas composition for a stoichiometric mixture in mass and molar fractions (sum of fractions = 100%!). Calculate ideal burnt gas composition for a mixture of 1.6 air excess in mass and molar fractions.</v>
      </c>
      <c r="FY149" s="1003"/>
      <c r="FZ149" s="1003"/>
      <c r="GA149" s="1003"/>
      <c r="GB149" s="1003"/>
      <c r="GC149" s="1003"/>
      <c r="GD149" s="1003"/>
      <c r="GE149" s="1003"/>
      <c r="GF149" s="1003"/>
      <c r="GH149" s="1003" t="str">
        <f>"Calculate ideal burnt gas composition for a stoichiometric mixture in mass and molar fractions (sum of fractions = 100%!). Calculate ideal burnt gas composition for a mixture of "&amp;TEXT(GK83,"0.0")&amp;" air excess in mass and molar fractions."</f>
        <v>Calculate ideal burnt gas composition for a stoichiometric mixture in mass and molar fractions (sum of fractions = 100%!). Calculate ideal burnt gas composition for a mixture of 1.6 air excess in mass and molar fractions.</v>
      </c>
      <c r="GI149" s="1003"/>
      <c r="GJ149" s="1003"/>
      <c r="GK149" s="1003"/>
      <c r="GL149" s="1003"/>
      <c r="GM149" s="1003"/>
      <c r="GN149" s="1003"/>
      <c r="GO149" s="1003"/>
      <c r="GP149" s="1003"/>
      <c r="GR149" s="1003" t="str">
        <f>"Calculate ideal burnt gas composition for a stoichiometric mixture in mass and molar fractions (sum of fractions = 100%!). Calculate ideal burnt gas composition for a mixture of "&amp;TEXT(GU83,"0.0")&amp;" air excess in mass and molar fractions."</f>
        <v>Calculate ideal burnt gas composition for a stoichiometric mixture in mass and molar fractions (sum of fractions = 100%!). Calculate ideal burnt gas composition for a mixture of 1.6 air excess in mass and molar fractions.</v>
      </c>
      <c r="GS149" s="1003"/>
      <c r="GT149" s="1003"/>
      <c r="GU149" s="1003"/>
      <c r="GV149" s="1003"/>
      <c r="GW149" s="1003"/>
      <c r="GX149" s="1003"/>
      <c r="GY149" s="1003"/>
      <c r="GZ149" s="1003"/>
      <c r="HB149" s="1003" t="str">
        <f>"Calculate ideal burnt gas composition for a stoichiometric mixture in mass and molar fractions (sum of fractions = 100%!). Calculate ideal burnt gas composition for a mixture of "&amp;TEXT(HE83,"0.0")&amp;" air excess in mass and molar fractions."</f>
        <v>Calculate ideal burnt gas composition for a stoichiometric mixture in mass and molar fractions (sum of fractions = 100%!). Calculate ideal burnt gas composition for a mixture of 1.6 air excess in mass and molar fractions.</v>
      </c>
      <c r="HC149" s="1003"/>
      <c r="HD149" s="1003"/>
      <c r="HE149" s="1003"/>
      <c r="HF149" s="1003"/>
      <c r="HG149" s="1003"/>
      <c r="HH149" s="1003"/>
      <c r="HI149" s="1003"/>
      <c r="HJ149" s="1003"/>
      <c r="HL149" s="1003" t="str">
        <f>"Calculate ideal burnt gas composition for a stoichiometric mixture in mass and molar fractions (sum of fractions = 100%!). Calculate ideal burnt gas composition for a mixture of "&amp;TEXT(HO83,"0.0")&amp;" air excess in mass and molar fractions."</f>
        <v>Calculate ideal burnt gas composition for a stoichiometric mixture in mass and molar fractions (sum of fractions = 100%!). Calculate ideal burnt gas composition for a mixture of 1.6 air excess in mass and molar fractions.</v>
      </c>
      <c r="HM149" s="1003"/>
      <c r="HN149" s="1003"/>
      <c r="HO149" s="1003"/>
      <c r="HP149" s="1003"/>
      <c r="HQ149" s="1003"/>
      <c r="HR149" s="1003"/>
      <c r="HS149" s="1003"/>
      <c r="HT149" s="1003"/>
    </row>
    <row r="150" spans="110:228" x14ac:dyDescent="0.2">
      <c r="DF150" s="776">
        <f>DI25</f>
        <v>1</v>
      </c>
      <c r="DG150" s="761" t="s">
        <v>1385</v>
      </c>
      <c r="DH150" s="761" t="s">
        <v>1386</v>
      </c>
      <c r="DI150" s="764" t="s">
        <v>1387</v>
      </c>
      <c r="DJ150" s="765" t="s">
        <v>1388</v>
      </c>
      <c r="DK150" s="762" t="s">
        <v>1389</v>
      </c>
      <c r="DL150" s="762" t="s">
        <v>1390</v>
      </c>
      <c r="DM150" s="762" t="s">
        <v>1391</v>
      </c>
      <c r="DP150" s="776">
        <f>DS25</f>
        <v>1</v>
      </c>
      <c r="DQ150" s="761" t="s">
        <v>1385</v>
      </c>
      <c r="DR150" s="761" t="s">
        <v>1386</v>
      </c>
      <c r="DS150" s="764" t="s">
        <v>1387</v>
      </c>
      <c r="DT150" s="765" t="s">
        <v>1388</v>
      </c>
      <c r="DU150" s="762" t="s">
        <v>1389</v>
      </c>
      <c r="DV150" s="762" t="s">
        <v>1390</v>
      </c>
      <c r="DW150" s="762" t="s">
        <v>1391</v>
      </c>
      <c r="DZ150" s="776">
        <f>EC25</f>
        <v>1</v>
      </c>
      <c r="EA150" s="761" t="s">
        <v>1385</v>
      </c>
      <c r="EB150" s="761" t="s">
        <v>1386</v>
      </c>
      <c r="EC150" s="764" t="s">
        <v>1387</v>
      </c>
      <c r="ED150" s="765" t="s">
        <v>1388</v>
      </c>
      <c r="EE150" s="762" t="s">
        <v>1389</v>
      </c>
      <c r="EF150" s="762" t="s">
        <v>1390</v>
      </c>
      <c r="EG150" s="762" t="s">
        <v>1391</v>
      </c>
      <c r="EJ150" s="776">
        <f>EM25</f>
        <v>1</v>
      </c>
      <c r="EK150" s="761" t="s">
        <v>1385</v>
      </c>
      <c r="EL150" s="761" t="s">
        <v>1386</v>
      </c>
      <c r="EM150" s="764" t="s">
        <v>1387</v>
      </c>
      <c r="EN150" s="765" t="s">
        <v>1388</v>
      </c>
      <c r="EO150" s="762" t="s">
        <v>1389</v>
      </c>
      <c r="EP150" s="762" t="s">
        <v>1390</v>
      </c>
      <c r="EQ150" s="762" t="s">
        <v>1391</v>
      </c>
      <c r="ET150" s="776">
        <f>EW25</f>
        <v>1</v>
      </c>
      <c r="EU150" s="761" t="s">
        <v>1385</v>
      </c>
      <c r="EV150" s="761" t="s">
        <v>1386</v>
      </c>
      <c r="EW150" s="764" t="s">
        <v>1387</v>
      </c>
      <c r="EX150" s="765" t="s">
        <v>1388</v>
      </c>
      <c r="EY150" s="762" t="s">
        <v>1389</v>
      </c>
      <c r="EZ150" s="762" t="s">
        <v>1390</v>
      </c>
      <c r="FA150" s="762" t="s">
        <v>1391</v>
      </c>
      <c r="FD150" s="776">
        <f>FG25</f>
        <v>1</v>
      </c>
      <c r="FE150" s="761" t="s">
        <v>1385</v>
      </c>
      <c r="FF150" s="761" t="s">
        <v>1386</v>
      </c>
      <c r="FG150" s="764" t="s">
        <v>1387</v>
      </c>
      <c r="FH150" s="765" t="s">
        <v>1388</v>
      </c>
      <c r="FI150" s="762" t="s">
        <v>1389</v>
      </c>
      <c r="FJ150" s="762" t="s">
        <v>1390</v>
      </c>
      <c r="FK150" s="762" t="s">
        <v>1391</v>
      </c>
      <c r="FN150" s="776">
        <f>FQ25</f>
        <v>1</v>
      </c>
      <c r="FO150" s="761" t="s">
        <v>1385</v>
      </c>
      <c r="FP150" s="761" t="s">
        <v>1386</v>
      </c>
      <c r="FQ150" s="764" t="s">
        <v>1387</v>
      </c>
      <c r="FR150" s="765" t="s">
        <v>1388</v>
      </c>
      <c r="FS150" s="762" t="s">
        <v>1389</v>
      </c>
      <c r="FT150" s="762" t="s">
        <v>1390</v>
      </c>
      <c r="FU150" s="762" t="s">
        <v>1391</v>
      </c>
      <c r="FX150" s="776">
        <f>GA25</f>
        <v>1</v>
      </c>
      <c r="FY150" s="761" t="s">
        <v>1385</v>
      </c>
      <c r="FZ150" s="761" t="s">
        <v>1386</v>
      </c>
      <c r="GA150" s="764" t="s">
        <v>1387</v>
      </c>
      <c r="GB150" s="765" t="s">
        <v>1388</v>
      </c>
      <c r="GC150" s="762" t="s">
        <v>1389</v>
      </c>
      <c r="GD150" s="762" t="s">
        <v>1390</v>
      </c>
      <c r="GE150" s="762" t="s">
        <v>1391</v>
      </c>
      <c r="GH150" s="776">
        <f>GK25</f>
        <v>1</v>
      </c>
      <c r="GI150" s="761" t="s">
        <v>1385</v>
      </c>
      <c r="GJ150" s="761" t="s">
        <v>1386</v>
      </c>
      <c r="GK150" s="764" t="s">
        <v>1387</v>
      </c>
      <c r="GL150" s="765" t="s">
        <v>1388</v>
      </c>
      <c r="GM150" s="762" t="s">
        <v>1389</v>
      </c>
      <c r="GN150" s="762" t="s">
        <v>1390</v>
      </c>
      <c r="GO150" s="762" t="s">
        <v>1391</v>
      </c>
      <c r="GR150" s="776">
        <f>GU25</f>
        <v>1</v>
      </c>
      <c r="GS150" s="761" t="s">
        <v>1385</v>
      </c>
      <c r="GT150" s="761" t="s">
        <v>1386</v>
      </c>
      <c r="GU150" s="764" t="s">
        <v>1387</v>
      </c>
      <c r="GV150" s="765" t="s">
        <v>1388</v>
      </c>
      <c r="GW150" s="762" t="s">
        <v>1389</v>
      </c>
      <c r="GX150" s="762" t="s">
        <v>1390</v>
      </c>
      <c r="GY150" s="762" t="s">
        <v>1391</v>
      </c>
      <c r="HB150" s="776">
        <f>HE25</f>
        <v>1</v>
      </c>
      <c r="HC150" s="761" t="s">
        <v>1385</v>
      </c>
      <c r="HD150" s="761" t="s">
        <v>1386</v>
      </c>
      <c r="HE150" s="764" t="s">
        <v>1387</v>
      </c>
      <c r="HF150" s="765" t="s">
        <v>1388</v>
      </c>
      <c r="HG150" s="762" t="s">
        <v>1389</v>
      </c>
      <c r="HH150" s="762" t="s">
        <v>1390</v>
      </c>
      <c r="HI150" s="762" t="s">
        <v>1391</v>
      </c>
      <c r="HL150" s="776">
        <f>HO25</f>
        <v>1</v>
      </c>
      <c r="HM150" s="761" t="s">
        <v>1385</v>
      </c>
      <c r="HN150" s="761" t="s">
        <v>1386</v>
      </c>
      <c r="HO150" s="764" t="s">
        <v>1387</v>
      </c>
      <c r="HP150" s="765" t="s">
        <v>1388</v>
      </c>
      <c r="HQ150" s="762" t="s">
        <v>1389</v>
      </c>
      <c r="HR150" s="762" t="s">
        <v>1390</v>
      </c>
      <c r="HS150" s="762" t="s">
        <v>1391</v>
      </c>
    </row>
    <row r="151" spans="110:228" ht="13.2" x14ac:dyDescent="0.25">
      <c r="DF151" s="777" t="s">
        <v>40</v>
      </c>
      <c r="DG151" s="778">
        <f t="shared" ref="DG151:DM151" si="170">DG38</f>
        <v>0</v>
      </c>
      <c r="DH151" s="778">
        <f t="shared" si="170"/>
        <v>0.71493212669683259</v>
      </c>
      <c r="DI151" s="778">
        <f t="shared" si="170"/>
        <v>0.19004524886877824</v>
      </c>
      <c r="DJ151" s="778">
        <f t="shared" si="170"/>
        <v>0</v>
      </c>
      <c r="DK151" s="778">
        <f t="shared" si="170"/>
        <v>9.5022624434389122E-2</v>
      </c>
      <c r="DL151" s="778">
        <f t="shared" si="170"/>
        <v>0</v>
      </c>
      <c r="DM151" s="778">
        <f t="shared" si="170"/>
        <v>0</v>
      </c>
      <c r="DN151" s="778">
        <f>SUM(DG151:DM151)</f>
        <v>1</v>
      </c>
      <c r="DP151" s="777" t="s">
        <v>40</v>
      </c>
      <c r="DQ151" s="778">
        <f t="shared" ref="DQ151:DW151" si="171">DQ38</f>
        <v>0</v>
      </c>
      <c r="DR151" s="778">
        <f t="shared" si="171"/>
        <v>0.72878228782287824</v>
      </c>
      <c r="DS151" s="778">
        <f t="shared" si="171"/>
        <v>0.15498154981549814</v>
      </c>
      <c r="DT151" s="778">
        <f t="shared" si="171"/>
        <v>0</v>
      </c>
      <c r="DU151" s="778">
        <f t="shared" si="171"/>
        <v>0.11623616236162361</v>
      </c>
      <c r="DV151" s="778">
        <f t="shared" si="171"/>
        <v>0</v>
      </c>
      <c r="DW151" s="778">
        <f t="shared" si="171"/>
        <v>0</v>
      </c>
      <c r="DX151" s="778">
        <f>SUM(DQ151:DW151)</f>
        <v>1</v>
      </c>
      <c r="DZ151" s="777" t="s">
        <v>40</v>
      </c>
      <c r="EA151" s="778">
        <f t="shared" ref="EA151:EG151" si="172">EA38</f>
        <v>0</v>
      </c>
      <c r="EB151" s="778">
        <f t="shared" si="172"/>
        <v>0.75815738963531665</v>
      </c>
      <c r="EC151" s="778">
        <f t="shared" si="172"/>
        <v>8.0614203454894423E-2</v>
      </c>
      <c r="ED151" s="778">
        <f t="shared" si="172"/>
        <v>0</v>
      </c>
      <c r="EE151" s="778">
        <f t="shared" si="172"/>
        <v>0.16122840690978885</v>
      </c>
      <c r="EF151" s="778">
        <f t="shared" si="172"/>
        <v>0</v>
      </c>
      <c r="EG151" s="778">
        <f t="shared" si="172"/>
        <v>0</v>
      </c>
      <c r="EH151" s="778">
        <f>SUM(EA151:EG151)</f>
        <v>1</v>
      </c>
      <c r="EJ151" s="777" t="s">
        <v>40</v>
      </c>
      <c r="EK151" s="778">
        <f t="shared" ref="EK151:EQ151" si="173">EK38</f>
        <v>0</v>
      </c>
      <c r="EL151" s="778">
        <f t="shared" si="173"/>
        <v>0.73395270270270274</v>
      </c>
      <c r="EM151" s="778">
        <f t="shared" si="173"/>
        <v>0.14189189189189189</v>
      </c>
      <c r="EN151" s="778">
        <f t="shared" si="173"/>
        <v>0</v>
      </c>
      <c r="EO151" s="778">
        <f t="shared" si="173"/>
        <v>0.12415540540540539</v>
      </c>
      <c r="EP151" s="778">
        <f t="shared" si="173"/>
        <v>0</v>
      </c>
      <c r="EQ151" s="778">
        <f t="shared" si="173"/>
        <v>0</v>
      </c>
      <c r="ER151" s="778">
        <f>SUM(EK151:EQ151)</f>
        <v>1</v>
      </c>
      <c r="ET151" s="777" t="s">
        <v>40</v>
      </c>
      <c r="EU151" s="778">
        <f t="shared" ref="EU151:FA151" si="174">EU38</f>
        <v>0</v>
      </c>
      <c r="EV151" s="778">
        <f t="shared" si="174"/>
        <v>0.73447378207512093</v>
      </c>
      <c r="EW151" s="778">
        <f t="shared" si="174"/>
        <v>0.14057270360728896</v>
      </c>
      <c r="EX151" s="778">
        <f t="shared" si="174"/>
        <v>0</v>
      </c>
      <c r="EY151" s="778">
        <f t="shared" si="174"/>
        <v>0.12495351431759019</v>
      </c>
      <c r="EZ151" s="778">
        <f t="shared" si="174"/>
        <v>0</v>
      </c>
      <c r="FA151" s="778">
        <f t="shared" si="174"/>
        <v>0</v>
      </c>
      <c r="FB151" s="778">
        <f>SUM(EU151:FA151)</f>
        <v>1</v>
      </c>
      <c r="FD151" s="777" t="s">
        <v>40</v>
      </c>
      <c r="FE151" s="778">
        <f t="shared" ref="FE151:FK151" si="175">FE38</f>
        <v>0</v>
      </c>
      <c r="FF151" s="778">
        <f t="shared" si="175"/>
        <v>0.75477707006369432</v>
      </c>
      <c r="FG151" s="778">
        <f t="shared" si="175"/>
        <v>8.9171974522292988E-2</v>
      </c>
      <c r="FH151" s="778">
        <f t="shared" si="175"/>
        <v>0</v>
      </c>
      <c r="FI151" s="778">
        <f t="shared" si="175"/>
        <v>0.15605095541401273</v>
      </c>
      <c r="FJ151" s="778">
        <f t="shared" si="175"/>
        <v>0</v>
      </c>
      <c r="FK151" s="778">
        <f t="shared" si="175"/>
        <v>0</v>
      </c>
      <c r="FL151" s="778">
        <f>SUM(FE151:FK151)</f>
        <v>1</v>
      </c>
      <c r="FN151" s="777" t="s">
        <v>40</v>
      </c>
      <c r="FO151" s="778">
        <f t="shared" ref="FO151:FU151" si="176">FO38</f>
        <v>0</v>
      </c>
      <c r="FP151" s="778">
        <f t="shared" si="176"/>
        <v>0.73635153129161124</v>
      </c>
      <c r="FQ151" s="778">
        <f t="shared" si="176"/>
        <v>0.13581890812250333</v>
      </c>
      <c r="FR151" s="778">
        <f t="shared" si="176"/>
        <v>0</v>
      </c>
      <c r="FS151" s="778">
        <f t="shared" si="176"/>
        <v>0.12782956058588549</v>
      </c>
      <c r="FT151" s="778">
        <f t="shared" si="176"/>
        <v>0</v>
      </c>
      <c r="FU151" s="778">
        <f t="shared" si="176"/>
        <v>0</v>
      </c>
      <c r="FV151" s="778">
        <f>SUM(FO151:FU151)</f>
        <v>1</v>
      </c>
      <c r="FX151" s="777" t="s">
        <v>40</v>
      </c>
      <c r="FY151" s="778">
        <f t="shared" ref="FY151:GE151" si="177">FY38</f>
        <v>0</v>
      </c>
      <c r="FZ151" s="778">
        <f t="shared" si="177"/>
        <v>0.76042780748663108</v>
      </c>
      <c r="GA151" s="778">
        <f t="shared" si="177"/>
        <v>7.4866310160427801E-2</v>
      </c>
      <c r="GB151" s="778">
        <f t="shared" si="177"/>
        <v>0</v>
      </c>
      <c r="GC151" s="778">
        <f t="shared" si="177"/>
        <v>0.16470588235294117</v>
      </c>
      <c r="GD151" s="778">
        <f t="shared" si="177"/>
        <v>0</v>
      </c>
      <c r="GE151" s="778">
        <f t="shared" si="177"/>
        <v>0</v>
      </c>
      <c r="GF151" s="778">
        <f>SUM(FY151:GE151)</f>
        <v>1</v>
      </c>
      <c r="GH151" s="777" t="s">
        <v>40</v>
      </c>
      <c r="GI151" s="778">
        <f t="shared" ref="GI151:GO151" si="178">GI38</f>
        <v>0</v>
      </c>
      <c r="GJ151" s="778">
        <f t="shared" si="178"/>
        <v>0.65289256198347112</v>
      </c>
      <c r="GK151" s="778">
        <f t="shared" si="178"/>
        <v>0.23140495867768596</v>
      </c>
      <c r="GL151" s="778">
        <f t="shared" si="178"/>
        <v>0</v>
      </c>
      <c r="GM151" s="778">
        <f t="shared" si="178"/>
        <v>0.11570247933884298</v>
      </c>
      <c r="GN151" s="778">
        <f t="shared" si="178"/>
        <v>0</v>
      </c>
      <c r="GO151" s="778">
        <f t="shared" si="178"/>
        <v>0</v>
      </c>
      <c r="GP151" s="778">
        <f>SUM(GI151:GO151)</f>
        <v>1</v>
      </c>
      <c r="GR151" s="777" t="s">
        <v>40</v>
      </c>
      <c r="GS151" s="778">
        <f t="shared" ref="GS151:GY151" si="179">GS38</f>
        <v>0</v>
      </c>
      <c r="GT151" s="778">
        <f t="shared" si="179"/>
        <v>0.69298245614035092</v>
      </c>
      <c r="GU151" s="778">
        <f t="shared" si="179"/>
        <v>0.18421052631578949</v>
      </c>
      <c r="GV151" s="778">
        <f t="shared" si="179"/>
        <v>0</v>
      </c>
      <c r="GW151" s="778">
        <f t="shared" si="179"/>
        <v>0.12280701754385966</v>
      </c>
      <c r="GX151" s="778">
        <f t="shared" si="179"/>
        <v>0</v>
      </c>
      <c r="GY151" s="778">
        <f t="shared" si="179"/>
        <v>0</v>
      </c>
      <c r="GZ151" s="778">
        <f>SUM(GS151:GY151)</f>
        <v>1</v>
      </c>
      <c r="HB151" s="777" t="s">
        <v>40</v>
      </c>
      <c r="HC151" s="778">
        <f t="shared" ref="HC151:HI151" si="180">HC38</f>
        <v>0</v>
      </c>
      <c r="HD151" s="778">
        <f t="shared" si="180"/>
        <v>0.65289256198347101</v>
      </c>
      <c r="HE151" s="778">
        <f t="shared" si="180"/>
        <v>0</v>
      </c>
      <c r="HF151" s="778">
        <f t="shared" si="180"/>
        <v>0</v>
      </c>
      <c r="HG151" s="778">
        <f t="shared" si="180"/>
        <v>0.34710743801652888</v>
      </c>
      <c r="HH151" s="778">
        <f t="shared" si="180"/>
        <v>0</v>
      </c>
      <c r="HI151" s="778">
        <f t="shared" si="180"/>
        <v>0</v>
      </c>
      <c r="HJ151" s="778">
        <f>SUM(HC151:HI151)</f>
        <v>0.99999999999999989</v>
      </c>
      <c r="HL151" s="777" t="s">
        <v>40</v>
      </c>
      <c r="HM151" s="778">
        <f t="shared" ref="HM151:HS151" si="181">HM38</f>
        <v>0</v>
      </c>
      <c r="HN151" s="778">
        <f t="shared" si="181"/>
        <v>0.65289256198347101</v>
      </c>
      <c r="HO151" s="778">
        <f t="shared" si="181"/>
        <v>0.34710743801652888</v>
      </c>
      <c r="HP151" s="778">
        <f t="shared" si="181"/>
        <v>0</v>
      </c>
      <c r="HQ151" s="778">
        <f t="shared" si="181"/>
        <v>0</v>
      </c>
      <c r="HR151" s="778">
        <f t="shared" si="181"/>
        <v>0</v>
      </c>
      <c r="HS151" s="778">
        <f t="shared" si="181"/>
        <v>0</v>
      </c>
      <c r="HT151" s="778">
        <f>SUM(HM151:HS151)</f>
        <v>0.99999999999999989</v>
      </c>
    </row>
    <row r="152" spans="110:228" ht="13.2" x14ac:dyDescent="0.25">
      <c r="DF152" s="777" t="s">
        <v>1404</v>
      </c>
      <c r="DG152" s="778">
        <f>DG43</f>
        <v>0</v>
      </c>
      <c r="DH152" s="778">
        <f t="shared" ref="DH152:DM152" si="182">DH43</f>
        <v>0.72476587128911607</v>
      </c>
      <c r="DI152" s="778">
        <f t="shared" si="182"/>
        <v>0.12389768830043693</v>
      </c>
      <c r="DJ152" s="778">
        <f t="shared" si="182"/>
        <v>0</v>
      </c>
      <c r="DK152" s="778">
        <f t="shared" si="182"/>
        <v>0.15133644041044697</v>
      </c>
      <c r="DL152" s="778">
        <f t="shared" si="182"/>
        <v>0</v>
      </c>
      <c r="DM152" s="778">
        <f t="shared" si="182"/>
        <v>0</v>
      </c>
      <c r="DN152" s="778">
        <f>SUM(DG152:DM152)</f>
        <v>1</v>
      </c>
      <c r="DP152" s="777" t="s">
        <v>1404</v>
      </c>
      <c r="DQ152" s="778">
        <f>DQ43</f>
        <v>0</v>
      </c>
      <c r="DR152" s="778">
        <f t="shared" ref="DR152:DW152" si="183">DR43</f>
        <v>0.72081024456531939</v>
      </c>
      <c r="DS152" s="778">
        <f t="shared" si="183"/>
        <v>9.857718365912442E-2</v>
      </c>
      <c r="DT152" s="778">
        <f t="shared" si="183"/>
        <v>0</v>
      </c>
      <c r="DU152" s="778">
        <f t="shared" si="183"/>
        <v>0.18061257177555623</v>
      </c>
      <c r="DV152" s="778">
        <f t="shared" si="183"/>
        <v>0</v>
      </c>
      <c r="DW152" s="778">
        <f t="shared" si="183"/>
        <v>0</v>
      </c>
      <c r="DX152" s="778">
        <f>SUM(DQ152:DW152)</f>
        <v>1</v>
      </c>
      <c r="DZ152" s="777" t="s">
        <v>1404</v>
      </c>
      <c r="EA152" s="778">
        <f>EA43</f>
        <v>0</v>
      </c>
      <c r="EB152" s="778">
        <f t="shared" ref="EB152:EG152" si="184">EB43</f>
        <v>0.71302712654532219</v>
      </c>
      <c r="EC152" s="778">
        <f t="shared" si="184"/>
        <v>4.8756386675513241E-2</v>
      </c>
      <c r="ED152" s="778">
        <f t="shared" si="184"/>
        <v>0</v>
      </c>
      <c r="EE152" s="778">
        <f t="shared" si="184"/>
        <v>0.23821648677916457</v>
      </c>
      <c r="EF152" s="778">
        <f t="shared" si="184"/>
        <v>0</v>
      </c>
      <c r="EG152" s="778">
        <f t="shared" si="184"/>
        <v>0</v>
      </c>
      <c r="EH152" s="778">
        <f>SUM(EA152:EG152)</f>
        <v>1</v>
      </c>
      <c r="EJ152" s="777" t="s">
        <v>1404</v>
      </c>
      <c r="EK152" s="778">
        <f>EK43</f>
        <v>0</v>
      </c>
      <c r="EL152" s="778">
        <f t="shared" ref="EL152:EQ152" si="185">EL43</f>
        <v>0.63293125050256094</v>
      </c>
      <c r="EM152" s="778">
        <f t="shared" si="185"/>
        <v>7.8689957327138585E-2</v>
      </c>
      <c r="EN152" s="778">
        <f t="shared" si="185"/>
        <v>0</v>
      </c>
      <c r="EO152" s="778">
        <f t="shared" si="185"/>
        <v>0.16820452304048336</v>
      </c>
      <c r="EP152" s="778">
        <f t="shared" si="185"/>
        <v>0</v>
      </c>
      <c r="EQ152" s="778">
        <f t="shared" si="185"/>
        <v>0</v>
      </c>
      <c r="ER152" s="778">
        <f>SUM(EK152:EQ152)</f>
        <v>0.8798257308701829</v>
      </c>
      <c r="ET152" s="777" t="s">
        <v>1404</v>
      </c>
      <c r="EU152" s="778">
        <f>EU43</f>
        <v>0</v>
      </c>
      <c r="EV152" s="778">
        <f t="shared" ref="EV152:FA152" si="186">EV43</f>
        <v>0.71924005738927377</v>
      </c>
      <c r="EW152" s="778">
        <f t="shared" si="186"/>
        <v>8.8526201993030906E-2</v>
      </c>
      <c r="EX152" s="778">
        <f t="shared" si="186"/>
        <v>0</v>
      </c>
      <c r="EY152" s="778">
        <f t="shared" si="186"/>
        <v>0.19223374061769524</v>
      </c>
      <c r="EZ152" s="778">
        <f t="shared" si="186"/>
        <v>0</v>
      </c>
      <c r="FA152" s="778">
        <f t="shared" si="186"/>
        <v>0</v>
      </c>
      <c r="FB152" s="778">
        <f>SUM(EU152:FA152)</f>
        <v>1</v>
      </c>
      <c r="FD152" s="777" t="s">
        <v>1404</v>
      </c>
      <c r="FE152" s="778">
        <f>FE43</f>
        <v>0</v>
      </c>
      <c r="FF152" s="778">
        <f t="shared" ref="FF152:FK152" si="187">FF43</f>
        <v>0.71388360721480126</v>
      </c>
      <c r="FG152" s="778">
        <f t="shared" si="187"/>
        <v>5.4238835925912735E-2</v>
      </c>
      <c r="FH152" s="778">
        <f t="shared" si="187"/>
        <v>0</v>
      </c>
      <c r="FI152" s="778">
        <f t="shared" si="187"/>
        <v>0.23187755685928604</v>
      </c>
      <c r="FJ152" s="778">
        <f t="shared" si="187"/>
        <v>0</v>
      </c>
      <c r="FK152" s="778">
        <f t="shared" si="187"/>
        <v>0</v>
      </c>
      <c r="FL152" s="778">
        <f>SUM(FE152:FK152)</f>
        <v>1</v>
      </c>
      <c r="FN152" s="777" t="s">
        <v>1404</v>
      </c>
      <c r="FO152" s="778">
        <f>FO43</f>
        <v>0</v>
      </c>
      <c r="FP152" s="778">
        <f t="shared" ref="FP152:FU152" si="188">FP43</f>
        <v>0.71872882372933189</v>
      </c>
      <c r="FQ152" s="778">
        <f t="shared" si="188"/>
        <v>8.52537258057606E-2</v>
      </c>
      <c r="FR152" s="778">
        <f t="shared" si="188"/>
        <v>0</v>
      </c>
      <c r="FS152" s="778">
        <f t="shared" si="188"/>
        <v>0.19601745046490743</v>
      </c>
      <c r="FT152" s="778">
        <f t="shared" si="188"/>
        <v>0</v>
      </c>
      <c r="FU152" s="778">
        <f t="shared" si="188"/>
        <v>0</v>
      </c>
      <c r="FV152" s="778">
        <f>SUM(FO152:FU152)</f>
        <v>1</v>
      </c>
      <c r="FX152" s="777" t="s">
        <v>1404</v>
      </c>
      <c r="FY152" s="778">
        <f>FY43</f>
        <v>0</v>
      </c>
      <c r="FZ152" s="778">
        <f t="shared" ref="FZ152:GE152" si="189">FZ43</f>
        <v>0.71245728025460031</v>
      </c>
      <c r="GA152" s="778">
        <f t="shared" si="189"/>
        <v>4.5108723067050334E-2</v>
      </c>
      <c r="GB152" s="778">
        <f t="shared" si="189"/>
        <v>0</v>
      </c>
      <c r="GC152" s="778">
        <f t="shared" si="189"/>
        <v>0.24243399667834931</v>
      </c>
      <c r="GD152" s="778">
        <f t="shared" si="189"/>
        <v>0</v>
      </c>
      <c r="GE152" s="778">
        <f t="shared" si="189"/>
        <v>0</v>
      </c>
      <c r="GF152" s="778">
        <f>SUM(FY152:GE152)</f>
        <v>1</v>
      </c>
      <c r="GH152" s="777" t="s">
        <v>1404</v>
      </c>
      <c r="GI152" s="778">
        <f>GI43</f>
        <v>0</v>
      </c>
      <c r="GJ152" s="778">
        <f t="shared" ref="GJ152:GO152" si="190">GJ43</f>
        <v>0.66386020920072086</v>
      </c>
      <c r="GK152" s="778">
        <f t="shared" si="190"/>
        <v>0.15131460339197486</v>
      </c>
      <c r="GL152" s="778">
        <f t="shared" si="190"/>
        <v>0</v>
      </c>
      <c r="GM152" s="778">
        <f t="shared" si="190"/>
        <v>0.18482518740730425</v>
      </c>
      <c r="GN152" s="778">
        <f t="shared" si="190"/>
        <v>0</v>
      </c>
      <c r="GO152" s="778">
        <f t="shared" si="190"/>
        <v>0</v>
      </c>
      <c r="GP152" s="778">
        <f>SUM(GI152:GO152)</f>
        <v>1</v>
      </c>
      <c r="GR152" s="777" t="s">
        <v>1404</v>
      </c>
      <c r="GS152" s="778">
        <f>GS43</f>
        <v>0</v>
      </c>
      <c r="GT152" s="778">
        <f t="shared" ref="GT152:GY152" si="191">GT43</f>
        <v>0.68996048342720151</v>
      </c>
      <c r="GU152" s="778">
        <f t="shared" si="191"/>
        <v>0.1179477570642694</v>
      </c>
      <c r="GV152" s="778">
        <f t="shared" si="191"/>
        <v>0</v>
      </c>
      <c r="GW152" s="778">
        <f t="shared" si="191"/>
        <v>0.19209175950852919</v>
      </c>
      <c r="GX152" s="778">
        <f t="shared" si="191"/>
        <v>0</v>
      </c>
      <c r="GY152" s="778">
        <f t="shared" si="191"/>
        <v>0</v>
      </c>
      <c r="GZ152" s="778">
        <f>SUM(GS152:GY152)</f>
        <v>1</v>
      </c>
      <c r="HB152" s="777" t="s">
        <v>1404</v>
      </c>
      <c r="HC152" s="778">
        <f>HC43</f>
        <v>0</v>
      </c>
      <c r="HD152" s="778">
        <f t="shared" ref="HD152:HI152" si="192">HD43</f>
        <v>0.54489101015686392</v>
      </c>
      <c r="HE152" s="778">
        <f t="shared" si="192"/>
        <v>0</v>
      </c>
      <c r="HF152" s="778">
        <f t="shared" si="192"/>
        <v>0</v>
      </c>
      <c r="HG152" s="778">
        <f t="shared" si="192"/>
        <v>0.45510898984313602</v>
      </c>
      <c r="HH152" s="778">
        <f t="shared" si="192"/>
        <v>0</v>
      </c>
      <c r="HI152" s="778">
        <f t="shared" si="192"/>
        <v>0</v>
      </c>
      <c r="HJ152" s="778">
        <f>SUM(HC152:HI152)</f>
        <v>1</v>
      </c>
      <c r="HL152" s="777" t="s">
        <v>1404</v>
      </c>
      <c r="HM152" s="778">
        <f>HM43</f>
        <v>0</v>
      </c>
      <c r="HN152" s="778">
        <f t="shared" ref="HN152:HS152" si="193">HN43</f>
        <v>0.74521360259986125</v>
      </c>
      <c r="HO152" s="778">
        <f t="shared" si="193"/>
        <v>0.25478639740013875</v>
      </c>
      <c r="HP152" s="778">
        <f t="shared" si="193"/>
        <v>0</v>
      </c>
      <c r="HQ152" s="778">
        <f t="shared" si="193"/>
        <v>0</v>
      </c>
      <c r="HR152" s="778">
        <f t="shared" si="193"/>
        <v>0</v>
      </c>
      <c r="HS152" s="778">
        <f t="shared" si="193"/>
        <v>0</v>
      </c>
      <c r="HT152" s="778">
        <f>SUM(HM152:HS152)</f>
        <v>1</v>
      </c>
    </row>
    <row r="153" spans="110:228" x14ac:dyDescent="0.2">
      <c r="DF153" s="693">
        <f>DI83</f>
        <v>1.6</v>
      </c>
      <c r="DG153" s="761" t="s">
        <v>1385</v>
      </c>
      <c r="DH153" s="761" t="s">
        <v>1386</v>
      </c>
      <c r="DI153" s="764" t="s">
        <v>1387</v>
      </c>
      <c r="DJ153" s="765" t="s">
        <v>1388</v>
      </c>
      <c r="DK153" s="762" t="s">
        <v>1389</v>
      </c>
      <c r="DL153" s="762" t="s">
        <v>1390</v>
      </c>
      <c r="DM153" s="762" t="s">
        <v>1391</v>
      </c>
      <c r="DP153" s="693">
        <f>DS83</f>
        <v>1.6</v>
      </c>
      <c r="DQ153" s="761" t="s">
        <v>1385</v>
      </c>
      <c r="DR153" s="761" t="s">
        <v>1386</v>
      </c>
      <c r="DS153" s="764" t="s">
        <v>1387</v>
      </c>
      <c r="DT153" s="765" t="s">
        <v>1388</v>
      </c>
      <c r="DU153" s="762" t="s">
        <v>1389</v>
      </c>
      <c r="DV153" s="762" t="s">
        <v>1390</v>
      </c>
      <c r="DW153" s="762" t="s">
        <v>1391</v>
      </c>
      <c r="DZ153" s="693">
        <f>EC83</f>
        <v>1.6</v>
      </c>
      <c r="EA153" s="761" t="s">
        <v>1385</v>
      </c>
      <c r="EB153" s="761" t="s">
        <v>1386</v>
      </c>
      <c r="EC153" s="764" t="s">
        <v>1387</v>
      </c>
      <c r="ED153" s="765" t="s">
        <v>1388</v>
      </c>
      <c r="EE153" s="762" t="s">
        <v>1389</v>
      </c>
      <c r="EF153" s="762" t="s">
        <v>1390</v>
      </c>
      <c r="EG153" s="762" t="s">
        <v>1391</v>
      </c>
      <c r="EJ153" s="693">
        <f>EM83</f>
        <v>1.6</v>
      </c>
      <c r="EK153" s="761" t="s">
        <v>1385</v>
      </c>
      <c r="EL153" s="761" t="s">
        <v>1386</v>
      </c>
      <c r="EM153" s="764" t="s">
        <v>1387</v>
      </c>
      <c r="EN153" s="765" t="s">
        <v>1388</v>
      </c>
      <c r="EO153" s="762" t="s">
        <v>1389</v>
      </c>
      <c r="EP153" s="762" t="s">
        <v>1390</v>
      </c>
      <c r="EQ153" s="762" t="s">
        <v>1391</v>
      </c>
      <c r="ET153" s="693">
        <f>EW83</f>
        <v>1.6</v>
      </c>
      <c r="EU153" s="761" t="s">
        <v>1385</v>
      </c>
      <c r="EV153" s="761" t="s">
        <v>1386</v>
      </c>
      <c r="EW153" s="764" t="s">
        <v>1387</v>
      </c>
      <c r="EX153" s="765" t="s">
        <v>1388</v>
      </c>
      <c r="EY153" s="762" t="s">
        <v>1389</v>
      </c>
      <c r="EZ153" s="762" t="s">
        <v>1390</v>
      </c>
      <c r="FA153" s="762" t="s">
        <v>1391</v>
      </c>
      <c r="FD153" s="693">
        <f>FG83</f>
        <v>1.6</v>
      </c>
      <c r="FE153" s="761" t="s">
        <v>1385</v>
      </c>
      <c r="FF153" s="761" t="s">
        <v>1386</v>
      </c>
      <c r="FG153" s="764" t="s">
        <v>1387</v>
      </c>
      <c r="FH153" s="765" t="s">
        <v>1388</v>
      </c>
      <c r="FI153" s="762" t="s">
        <v>1389</v>
      </c>
      <c r="FJ153" s="762" t="s">
        <v>1390</v>
      </c>
      <c r="FK153" s="762" t="s">
        <v>1391</v>
      </c>
      <c r="FN153" s="693">
        <f>FQ83</f>
        <v>1.6</v>
      </c>
      <c r="FO153" s="761" t="s">
        <v>1385</v>
      </c>
      <c r="FP153" s="761" t="s">
        <v>1386</v>
      </c>
      <c r="FQ153" s="764" t="s">
        <v>1387</v>
      </c>
      <c r="FR153" s="765" t="s">
        <v>1388</v>
      </c>
      <c r="FS153" s="762" t="s">
        <v>1389</v>
      </c>
      <c r="FT153" s="762" t="s">
        <v>1390</v>
      </c>
      <c r="FU153" s="762" t="s">
        <v>1391</v>
      </c>
      <c r="FX153" s="693">
        <f>GA83</f>
        <v>1.6</v>
      </c>
      <c r="FY153" s="761" t="s">
        <v>1385</v>
      </c>
      <c r="FZ153" s="761" t="s">
        <v>1386</v>
      </c>
      <c r="GA153" s="764" t="s">
        <v>1387</v>
      </c>
      <c r="GB153" s="765" t="s">
        <v>1388</v>
      </c>
      <c r="GC153" s="762" t="s">
        <v>1389</v>
      </c>
      <c r="GD153" s="762" t="s">
        <v>1390</v>
      </c>
      <c r="GE153" s="762" t="s">
        <v>1391</v>
      </c>
      <c r="GH153" s="693">
        <f>GK83</f>
        <v>1.6</v>
      </c>
      <c r="GI153" s="761" t="s">
        <v>1385</v>
      </c>
      <c r="GJ153" s="761" t="s">
        <v>1386</v>
      </c>
      <c r="GK153" s="764" t="s">
        <v>1387</v>
      </c>
      <c r="GL153" s="765" t="s">
        <v>1388</v>
      </c>
      <c r="GM153" s="762" t="s">
        <v>1389</v>
      </c>
      <c r="GN153" s="762" t="s">
        <v>1390</v>
      </c>
      <c r="GO153" s="762" t="s">
        <v>1391</v>
      </c>
      <c r="GR153" s="693">
        <f>GU83</f>
        <v>1.6</v>
      </c>
      <c r="GS153" s="761" t="s">
        <v>1385</v>
      </c>
      <c r="GT153" s="761" t="s">
        <v>1386</v>
      </c>
      <c r="GU153" s="764" t="s">
        <v>1387</v>
      </c>
      <c r="GV153" s="765" t="s">
        <v>1388</v>
      </c>
      <c r="GW153" s="762" t="s">
        <v>1389</v>
      </c>
      <c r="GX153" s="762" t="s">
        <v>1390</v>
      </c>
      <c r="GY153" s="762" t="s">
        <v>1391</v>
      </c>
      <c r="HB153" s="693">
        <f>HE83</f>
        <v>1.6</v>
      </c>
      <c r="HC153" s="761" t="s">
        <v>1385</v>
      </c>
      <c r="HD153" s="761" t="s">
        <v>1386</v>
      </c>
      <c r="HE153" s="764" t="s">
        <v>1387</v>
      </c>
      <c r="HF153" s="765" t="s">
        <v>1388</v>
      </c>
      <c r="HG153" s="762" t="s">
        <v>1389</v>
      </c>
      <c r="HH153" s="762" t="s">
        <v>1390</v>
      </c>
      <c r="HI153" s="762" t="s">
        <v>1391</v>
      </c>
      <c r="HL153" s="693">
        <f>HO83</f>
        <v>1.6</v>
      </c>
      <c r="HM153" s="761" t="s">
        <v>1385</v>
      </c>
      <c r="HN153" s="761" t="s">
        <v>1386</v>
      </c>
      <c r="HO153" s="764" t="s">
        <v>1387</v>
      </c>
      <c r="HP153" s="765" t="s">
        <v>1388</v>
      </c>
      <c r="HQ153" s="762" t="s">
        <v>1389</v>
      </c>
      <c r="HR153" s="762" t="s">
        <v>1390</v>
      </c>
      <c r="HS153" s="762" t="s">
        <v>1391</v>
      </c>
    </row>
    <row r="154" spans="110:228" ht="13.2" x14ac:dyDescent="0.25">
      <c r="DF154" s="777" t="s">
        <v>40</v>
      </c>
      <c r="DG154" s="778">
        <f>DG96</f>
        <v>7.3900293255131963E-2</v>
      </c>
      <c r="DH154" s="778">
        <f t="shared" ref="DH154:DM154" si="194">DH96</f>
        <v>0.74134897360703822</v>
      </c>
      <c r="DI154" s="778">
        <f t="shared" si="194"/>
        <v>0.12316715542521992</v>
      </c>
      <c r="DJ154" s="778">
        <f t="shared" si="194"/>
        <v>0</v>
      </c>
      <c r="DK154" s="778">
        <f t="shared" si="194"/>
        <v>6.1583577712609958E-2</v>
      </c>
      <c r="DL154" s="778">
        <f t="shared" si="194"/>
        <v>0</v>
      </c>
      <c r="DM154" s="778">
        <f t="shared" si="194"/>
        <v>0</v>
      </c>
      <c r="DN154" s="778">
        <f>SUM(DG154:DM154)</f>
        <v>1</v>
      </c>
      <c r="DP154" s="777" t="s">
        <v>40</v>
      </c>
      <c r="DQ154" s="778">
        <f>DQ96</f>
        <v>7.4821852731591434E-2</v>
      </c>
      <c r="DR154" s="778">
        <f t="shared" ref="DR154:DW154" si="195">DR96</f>
        <v>0.75059382422802845</v>
      </c>
      <c r="DS154" s="778">
        <f t="shared" si="195"/>
        <v>9.9762470308788584E-2</v>
      </c>
      <c r="DT154" s="778">
        <f t="shared" si="195"/>
        <v>0</v>
      </c>
      <c r="DU154" s="778">
        <f t="shared" si="195"/>
        <v>7.4821852731591434E-2</v>
      </c>
      <c r="DV154" s="778">
        <f t="shared" si="195"/>
        <v>0</v>
      </c>
      <c r="DW154" s="778">
        <f t="shared" si="195"/>
        <v>0</v>
      </c>
      <c r="DX154" s="778">
        <f>SUM(DQ154:DW154)</f>
        <v>1</v>
      </c>
      <c r="DZ154" s="777" t="s">
        <v>40</v>
      </c>
      <c r="EA154" s="778">
        <f>EA96</f>
        <v>7.6735688185140066E-2</v>
      </c>
      <c r="EB154" s="778">
        <f t="shared" ref="EB154:EG154" si="196">EB96</f>
        <v>0.76979293544457983</v>
      </c>
      <c r="EC154" s="778">
        <f t="shared" si="196"/>
        <v>5.1157125456760044E-2</v>
      </c>
      <c r="ED154" s="778">
        <f t="shared" si="196"/>
        <v>0</v>
      </c>
      <c r="EE154" s="778">
        <f t="shared" si="196"/>
        <v>0.10231425091352009</v>
      </c>
      <c r="EF154" s="778">
        <f t="shared" si="196"/>
        <v>0</v>
      </c>
      <c r="EG154" s="778">
        <f t="shared" si="196"/>
        <v>0</v>
      </c>
      <c r="EH154" s="778">
        <f>SUM(EA154:EG154)</f>
        <v>1</v>
      </c>
      <c r="EJ154" s="777" t="s">
        <v>40</v>
      </c>
      <c r="EK154" s="778">
        <f>EK96</f>
        <v>7.516268980477224E-2</v>
      </c>
      <c r="EL154" s="778">
        <f t="shared" ref="EL154:EQ154" si="197">EL96</f>
        <v>0.75401301518438169</v>
      </c>
      <c r="EM154" s="778">
        <f t="shared" si="197"/>
        <v>9.1106290672451185E-2</v>
      </c>
      <c r="EN154" s="778">
        <f t="shared" si="197"/>
        <v>0</v>
      </c>
      <c r="EO154" s="778">
        <f t="shared" si="197"/>
        <v>7.971800433839478E-2</v>
      </c>
      <c r="EP154" s="778">
        <f t="shared" si="197"/>
        <v>0</v>
      </c>
      <c r="EQ154" s="778">
        <f t="shared" si="197"/>
        <v>0</v>
      </c>
      <c r="ER154" s="778">
        <f>SUM(EK154:EQ154)</f>
        <v>0.99999999999999989</v>
      </c>
      <c r="ET154" s="777" t="s">
        <v>40</v>
      </c>
      <c r="EU154" s="778">
        <f>EU96</f>
        <v>7.516268980477224E-2</v>
      </c>
      <c r="EV154" s="778">
        <f t="shared" ref="EV154:FA154" si="198">EV96</f>
        <v>0.75401301518438169</v>
      </c>
      <c r="EW154" s="778">
        <f t="shared" si="198"/>
        <v>9.1106290672451185E-2</v>
      </c>
      <c r="EX154" s="778">
        <f t="shared" si="198"/>
        <v>0</v>
      </c>
      <c r="EY154" s="778">
        <f t="shared" si="198"/>
        <v>7.971800433839478E-2</v>
      </c>
      <c r="EZ154" s="778">
        <f t="shared" si="198"/>
        <v>0</v>
      </c>
      <c r="FA154" s="778">
        <f t="shared" si="198"/>
        <v>0</v>
      </c>
      <c r="FB154" s="778">
        <f>SUM(EU154:FA154)</f>
        <v>0.99999999999999989</v>
      </c>
      <c r="FD154" s="777" t="s">
        <v>40</v>
      </c>
      <c r="FE154" s="778">
        <f>FE96</f>
        <v>7.6518218623481779E-2</v>
      </c>
      <c r="FF154" s="778">
        <f t="shared" ref="FF154:FK154" si="199">FF96</f>
        <v>0.76761133603238862</v>
      </c>
      <c r="FG154" s="778">
        <f t="shared" si="199"/>
        <v>5.6680161943319832E-2</v>
      </c>
      <c r="FH154" s="778">
        <f t="shared" si="199"/>
        <v>0</v>
      </c>
      <c r="FI154" s="778">
        <f t="shared" si="199"/>
        <v>9.9190283400809695E-2</v>
      </c>
      <c r="FJ154" s="778">
        <f t="shared" si="199"/>
        <v>0</v>
      </c>
      <c r="FK154" s="778">
        <f t="shared" si="199"/>
        <v>0</v>
      </c>
      <c r="FL154" s="778">
        <f>SUM(FE154:FK154)</f>
        <v>0.99999999999999989</v>
      </c>
      <c r="FN154" s="777" t="s">
        <v>40</v>
      </c>
      <c r="FO154" s="778">
        <f>FO96</f>
        <v>7.5320239111870205E-2</v>
      </c>
      <c r="FP154" s="778">
        <f t="shared" ref="FP154:FU154" si="200">FP96</f>
        <v>0.7555935098206662</v>
      </c>
      <c r="FQ154" s="778">
        <f t="shared" si="200"/>
        <v>8.710503842869341E-2</v>
      </c>
      <c r="FR154" s="778">
        <f t="shared" si="200"/>
        <v>0</v>
      </c>
      <c r="FS154" s="778">
        <f t="shared" si="200"/>
        <v>8.1981212638770271E-2</v>
      </c>
      <c r="FT154" s="778">
        <f t="shared" si="200"/>
        <v>0</v>
      </c>
      <c r="FU154" s="778">
        <f t="shared" si="200"/>
        <v>0</v>
      </c>
      <c r="FV154" s="778">
        <f>SUM(FO154:FU154)</f>
        <v>1.0000000000000002</v>
      </c>
      <c r="FX154" s="777" t="s">
        <v>40</v>
      </c>
      <c r="FY154" s="778">
        <f>FY96</f>
        <v>7.6881355932203382E-2</v>
      </c>
      <c r="FZ154" s="778">
        <f t="shared" ref="FZ154:GE154" si="201">FZ96</f>
        <v>0.77125423728813558</v>
      </c>
      <c r="GA154" s="778">
        <f t="shared" si="201"/>
        <v>4.7457627118644055E-2</v>
      </c>
      <c r="GB154" s="778">
        <f t="shared" si="201"/>
        <v>0</v>
      </c>
      <c r="GC154" s="778">
        <f t="shared" si="201"/>
        <v>0.10440677966101691</v>
      </c>
      <c r="GD154" s="778">
        <f t="shared" si="201"/>
        <v>0</v>
      </c>
      <c r="GE154" s="778">
        <f t="shared" si="201"/>
        <v>0</v>
      </c>
      <c r="GF154" s="778">
        <f>SUM(FY154:GE154)</f>
        <v>1</v>
      </c>
      <c r="GH154" s="777" t="s">
        <v>40</v>
      </c>
      <c r="GI154" s="778">
        <f>GI96</f>
        <v>6.9613259668508301E-2</v>
      </c>
      <c r="GJ154" s="778">
        <f t="shared" ref="GJ154:GO154" si="202">GJ96</f>
        <v>0.69834254143646413</v>
      </c>
      <c r="GK154" s="778">
        <f t="shared" si="202"/>
        <v>0.15469613259668505</v>
      </c>
      <c r="GL154" s="778">
        <f t="shared" si="202"/>
        <v>0</v>
      </c>
      <c r="GM154" s="778">
        <f t="shared" si="202"/>
        <v>7.7348066298342524E-2</v>
      </c>
      <c r="GN154" s="778">
        <f t="shared" si="202"/>
        <v>0</v>
      </c>
      <c r="GO154" s="778">
        <f t="shared" si="202"/>
        <v>0</v>
      </c>
      <c r="GP154" s="778">
        <f>SUM(GI154:GO154)</f>
        <v>1</v>
      </c>
      <c r="GR154" s="777" t="s">
        <v>40</v>
      </c>
      <c r="GS154" s="778">
        <f>GS96</f>
        <v>7.2413793103448296E-2</v>
      </c>
      <c r="GT154" s="778">
        <f t="shared" ref="GT154:GY154" si="203">GT96</f>
        <v>0.72643678160919545</v>
      </c>
      <c r="GU154" s="778">
        <f t="shared" si="203"/>
        <v>0.12068965517241377</v>
      </c>
      <c r="GV154" s="778">
        <f t="shared" si="203"/>
        <v>0</v>
      </c>
      <c r="GW154" s="778">
        <f t="shared" si="203"/>
        <v>8.0459770114942514E-2</v>
      </c>
      <c r="GX154" s="778">
        <f t="shared" si="203"/>
        <v>0</v>
      </c>
      <c r="GY154" s="778">
        <f t="shared" si="203"/>
        <v>0</v>
      </c>
      <c r="GZ154" s="778">
        <f>SUM(GS154:GY154)</f>
        <v>1</v>
      </c>
      <c r="HB154" s="777" t="s">
        <v>40</v>
      </c>
      <c r="HC154" s="778">
        <f>HC96</f>
        <v>6.9613259668508287E-2</v>
      </c>
      <c r="HD154" s="778">
        <f t="shared" ref="HD154:HI154" si="204">HD96</f>
        <v>0.69834254143646413</v>
      </c>
      <c r="HE154" s="778">
        <f t="shared" si="204"/>
        <v>0</v>
      </c>
      <c r="HF154" s="778">
        <f t="shared" si="204"/>
        <v>0</v>
      </c>
      <c r="HG154" s="778">
        <f t="shared" si="204"/>
        <v>0.23204419889502759</v>
      </c>
      <c r="HH154" s="778">
        <f t="shared" si="204"/>
        <v>0</v>
      </c>
      <c r="HI154" s="778">
        <f t="shared" si="204"/>
        <v>0</v>
      </c>
      <c r="HJ154" s="778">
        <f>SUM(HC154:HI154)</f>
        <v>1</v>
      </c>
      <c r="HL154" s="777" t="s">
        <v>40</v>
      </c>
      <c r="HM154" s="778">
        <f>HM96</f>
        <v>6.9613259668508287E-2</v>
      </c>
      <c r="HN154" s="778">
        <f t="shared" ref="HN154:HS154" si="205">HN96</f>
        <v>0.69834254143646413</v>
      </c>
      <c r="HO154" s="778">
        <f t="shared" si="205"/>
        <v>0.23204419889502759</v>
      </c>
      <c r="HP154" s="778">
        <f t="shared" si="205"/>
        <v>0</v>
      </c>
      <c r="HQ154" s="778">
        <f t="shared" si="205"/>
        <v>0</v>
      </c>
      <c r="HR154" s="778">
        <f t="shared" si="205"/>
        <v>0</v>
      </c>
      <c r="HS154" s="778">
        <f t="shared" si="205"/>
        <v>0</v>
      </c>
      <c r="HT154" s="778">
        <f>SUM(HM154:HS154)</f>
        <v>1</v>
      </c>
    </row>
    <row r="155" spans="110:228" ht="13.2" x14ac:dyDescent="0.25">
      <c r="DF155" s="777" t="s">
        <v>1404</v>
      </c>
      <c r="DG155" s="778">
        <f>DG101</f>
        <v>8.4268955510705998E-2</v>
      </c>
      <c r="DH155" s="778">
        <f t="shared" ref="DH155:DM155" si="206">DH101</f>
        <v>0.74007591437847708</v>
      </c>
      <c r="DI155" s="778">
        <f t="shared" si="206"/>
        <v>7.907182390779606E-2</v>
      </c>
      <c r="DJ155" s="778">
        <f t="shared" si="206"/>
        <v>0</v>
      </c>
      <c r="DK155" s="778">
        <f t="shared" si="206"/>
        <v>9.6583306203020858E-2</v>
      </c>
      <c r="DL155" s="778">
        <f t="shared" si="206"/>
        <v>0</v>
      </c>
      <c r="DM155" s="778">
        <f t="shared" si="206"/>
        <v>0</v>
      </c>
      <c r="DN155" s="778">
        <f>SUM(DG155:DM155)</f>
        <v>1</v>
      </c>
      <c r="DP155" s="777" t="s">
        <v>1404</v>
      </c>
      <c r="DQ155" s="778">
        <f>DQ101</f>
        <v>8.3974850688490865E-2</v>
      </c>
      <c r="DR155" s="778">
        <f t="shared" ref="DR155:DW155" si="207">DR101</f>
        <v>0.73749299527256351</v>
      </c>
      <c r="DS155" s="778">
        <f t="shared" si="207"/>
        <v>6.3036685964194525E-2</v>
      </c>
      <c r="DT155" s="778">
        <f t="shared" si="207"/>
        <v>0</v>
      </c>
      <c r="DU155" s="778">
        <f t="shared" si="207"/>
        <v>0.11549546807475111</v>
      </c>
      <c r="DV155" s="778">
        <f t="shared" si="207"/>
        <v>0</v>
      </c>
      <c r="DW155" s="778">
        <f t="shared" si="207"/>
        <v>0</v>
      </c>
      <c r="DX155" s="778">
        <f>SUM(DQ155:DW155)</f>
        <v>1</v>
      </c>
      <c r="DZ155" s="777" t="s">
        <v>1404</v>
      </c>
      <c r="EA155" s="778">
        <f>EA101</f>
        <v>8.3392757037657056E-2</v>
      </c>
      <c r="EB155" s="778">
        <f t="shared" ref="EB155:EG155" si="208">EB101</f>
        <v>0.73238086959966353</v>
      </c>
      <c r="EC155" s="778">
        <f t="shared" si="208"/>
        <v>3.1299865340466922E-2</v>
      </c>
      <c r="ED155" s="778">
        <f t="shared" si="208"/>
        <v>0</v>
      </c>
      <c r="EE155" s="778">
        <f t="shared" si="208"/>
        <v>0.1529265080222125</v>
      </c>
      <c r="EF155" s="778">
        <f t="shared" si="208"/>
        <v>0</v>
      </c>
      <c r="EG155" s="778">
        <f t="shared" si="208"/>
        <v>0</v>
      </c>
      <c r="EH155" s="778">
        <f>SUM(EA155:EG155)</f>
        <v>1</v>
      </c>
      <c r="EJ155" s="777" t="s">
        <v>1404</v>
      </c>
      <c r="EK155" s="778">
        <f>EK101</f>
        <v>8.3868411817432487E-2</v>
      </c>
      <c r="EL155" s="778">
        <f t="shared" ref="EL155:EQ155" si="209">EL101</f>
        <v>0.73655821633355134</v>
      </c>
      <c r="EM155" s="778">
        <f t="shared" si="209"/>
        <v>5.7233442184892895E-2</v>
      </c>
      <c r="EN155" s="778">
        <f t="shared" si="209"/>
        <v>0</v>
      </c>
      <c r="EO155" s="778">
        <f t="shared" si="209"/>
        <v>0.12233992966412319</v>
      </c>
      <c r="EP155" s="778">
        <f t="shared" si="209"/>
        <v>0</v>
      </c>
      <c r="EQ155" s="778">
        <f t="shared" si="209"/>
        <v>0</v>
      </c>
      <c r="ER155" s="778">
        <f>SUM(EK155:EQ155)</f>
        <v>0.99999999999999989</v>
      </c>
      <c r="ET155" s="777" t="s">
        <v>1404</v>
      </c>
      <c r="EU155" s="778">
        <f>EU101</f>
        <v>8.3868411817432487E-2</v>
      </c>
      <c r="EV155" s="778">
        <f t="shared" ref="EV155:FA155" si="210">EV101</f>
        <v>0.73655821633355134</v>
      </c>
      <c r="EW155" s="778">
        <f t="shared" si="210"/>
        <v>5.7233442184892895E-2</v>
      </c>
      <c r="EX155" s="778">
        <f t="shared" si="210"/>
        <v>0</v>
      </c>
      <c r="EY155" s="778">
        <f t="shared" si="210"/>
        <v>0.12233992966412319</v>
      </c>
      <c r="EZ155" s="778">
        <f t="shared" si="210"/>
        <v>0</v>
      </c>
      <c r="FA155" s="778">
        <f t="shared" si="210"/>
        <v>0</v>
      </c>
      <c r="FB155" s="778">
        <f>SUM(EU155:FA155)</f>
        <v>0.99999999999999989</v>
      </c>
      <c r="FD155" s="777" t="s">
        <v>1404</v>
      </c>
      <c r="FE155" s="778">
        <f>FE101</f>
        <v>8.3457035290758208E-2</v>
      </c>
      <c r="FF155" s="778">
        <f t="shared" ref="FF155:FK155" si="211">FF101</f>
        <v>0.73294538101018458</v>
      </c>
      <c r="FG155" s="778">
        <f t="shared" si="211"/>
        <v>3.4804434383189073E-2</v>
      </c>
      <c r="FH155" s="778">
        <f t="shared" si="211"/>
        <v>0</v>
      </c>
      <c r="FI155" s="778">
        <f t="shared" si="211"/>
        <v>0.14879314931586829</v>
      </c>
      <c r="FJ155" s="778">
        <f t="shared" si="211"/>
        <v>0</v>
      </c>
      <c r="FK155" s="778">
        <f t="shared" si="211"/>
        <v>0</v>
      </c>
      <c r="FL155" s="778">
        <f>SUM(FE155:FK155)</f>
        <v>1</v>
      </c>
      <c r="FN155" s="777" t="s">
        <v>1404</v>
      </c>
      <c r="FO155" s="778">
        <f>FO101</f>
        <v>8.3819627168719074E-2</v>
      </c>
      <c r="FP155" s="778">
        <f t="shared" ref="FP155:FU155" si="212">FP101</f>
        <v>0.73612977452736783</v>
      </c>
      <c r="FQ155" s="778">
        <f t="shared" si="212"/>
        <v>5.4573613060847834E-2</v>
      </c>
      <c r="FR155" s="778">
        <f t="shared" si="212"/>
        <v>0</v>
      </c>
      <c r="FS155" s="778">
        <f t="shared" si="212"/>
        <v>0.12547698524306539</v>
      </c>
      <c r="FT155" s="778">
        <f t="shared" si="212"/>
        <v>0</v>
      </c>
      <c r="FU155" s="778">
        <f t="shared" si="212"/>
        <v>0</v>
      </c>
      <c r="FV155" s="778">
        <f>SUM(FO155:FU155)</f>
        <v>1</v>
      </c>
      <c r="FX155" s="777" t="s">
        <v>1404</v>
      </c>
      <c r="FY155" s="778">
        <f>FY101</f>
        <v>8.3349959848289454E-2</v>
      </c>
      <c r="FZ155" s="778">
        <f t="shared" ref="FZ155:GE155" si="213">FZ101</f>
        <v>0.73200501150504127</v>
      </c>
      <c r="GA155" s="778">
        <f t="shared" si="213"/>
        <v>2.8966483555226373E-2</v>
      </c>
      <c r="GB155" s="778">
        <f t="shared" si="213"/>
        <v>0</v>
      </c>
      <c r="GC155" s="778">
        <f t="shared" si="213"/>
        <v>0.15567854509144299</v>
      </c>
      <c r="GD155" s="778">
        <f t="shared" si="213"/>
        <v>0</v>
      </c>
      <c r="GE155" s="778">
        <f t="shared" si="213"/>
        <v>0</v>
      </c>
      <c r="GF155" s="778">
        <f>SUM(FY155:GE155)</f>
        <v>1</v>
      </c>
      <c r="GH155" s="777" t="s">
        <v>1404</v>
      </c>
      <c r="GI155" s="778">
        <f>GI101</f>
        <v>7.960778364598306E-2</v>
      </c>
      <c r="GJ155" s="778">
        <f t="shared" ref="GJ155:GO155" si="214">GJ101</f>
        <v>0.69914006785048943</v>
      </c>
      <c r="GK155" s="778">
        <f t="shared" si="214"/>
        <v>9.9597494901830591E-2</v>
      </c>
      <c r="GL155" s="778">
        <f t="shared" si="214"/>
        <v>0</v>
      </c>
      <c r="GM155" s="778">
        <f t="shared" si="214"/>
        <v>0.121654653601697</v>
      </c>
      <c r="GN155" s="778">
        <f t="shared" si="214"/>
        <v>0</v>
      </c>
      <c r="GO155" s="778">
        <f t="shared" si="214"/>
        <v>0</v>
      </c>
      <c r="GP155" s="778">
        <f>SUM(GI155:GO155)</f>
        <v>1</v>
      </c>
      <c r="GR155" s="777" t="s">
        <v>1404</v>
      </c>
      <c r="GS155" s="778">
        <f>GS101</f>
        <v>8.1640583034113701E-2</v>
      </c>
      <c r="GT155" s="778">
        <f t="shared" ref="GT155:GY155" si="215">GT101</f>
        <v>0.71699273799219621</v>
      </c>
      <c r="GU155" s="778">
        <f t="shared" si="215"/>
        <v>7.6605551430895577E-2</v>
      </c>
      <c r="GV155" s="778">
        <f t="shared" si="215"/>
        <v>0</v>
      </c>
      <c r="GW155" s="778">
        <f t="shared" si="215"/>
        <v>0.12476112754279452</v>
      </c>
      <c r="GX155" s="778">
        <f t="shared" si="215"/>
        <v>0</v>
      </c>
      <c r="GY155" s="778">
        <f t="shared" si="215"/>
        <v>0</v>
      </c>
      <c r="GZ155" s="778">
        <f>SUM(GS155:GY155)</f>
        <v>1</v>
      </c>
      <c r="HB155" s="777" t="s">
        <v>1404</v>
      </c>
      <c r="HC155" s="778">
        <f>HC101</f>
        <v>6.9604757763044589E-2</v>
      </c>
      <c r="HD155" s="778">
        <f t="shared" ref="HD155:HI155" si="216">HD101</f>
        <v>0.61129041453507926</v>
      </c>
      <c r="HE155" s="778">
        <f t="shared" si="216"/>
        <v>0</v>
      </c>
      <c r="HF155" s="778">
        <f t="shared" si="216"/>
        <v>0</v>
      </c>
      <c r="HG155" s="778">
        <f t="shared" si="216"/>
        <v>0.31910482770187626</v>
      </c>
      <c r="HH155" s="778">
        <f t="shared" si="216"/>
        <v>0</v>
      </c>
      <c r="HI155" s="778">
        <f t="shared" si="216"/>
        <v>0</v>
      </c>
      <c r="HJ155" s="778">
        <f>SUM(HC155:HI155)</f>
        <v>1</v>
      </c>
      <c r="HL155" s="777" t="s">
        <v>1404</v>
      </c>
      <c r="HM155" s="778">
        <f>HM101</f>
        <v>8.5770931661949157E-2</v>
      </c>
      <c r="HN155" s="778">
        <f t="shared" ref="HN155:HS155" si="217">HN101</f>
        <v>0.75326673140912992</v>
      </c>
      <c r="HO155" s="778">
        <f t="shared" si="217"/>
        <v>0.16096233692892092</v>
      </c>
      <c r="HP155" s="778">
        <f t="shared" si="217"/>
        <v>0</v>
      </c>
      <c r="HQ155" s="778">
        <f t="shared" si="217"/>
        <v>0</v>
      </c>
      <c r="HR155" s="778">
        <f t="shared" si="217"/>
        <v>0</v>
      </c>
      <c r="HS155" s="778">
        <f t="shared" si="217"/>
        <v>0</v>
      </c>
      <c r="HT155" s="778">
        <f>SUM(HM155:HS155)</f>
        <v>1</v>
      </c>
    </row>
    <row r="156" spans="110:228" ht="15.6" x14ac:dyDescent="0.2">
      <c r="DF156" s="779" t="s">
        <v>1409</v>
      </c>
      <c r="DP156" s="779" t="s">
        <v>1410</v>
      </c>
      <c r="DZ156" s="779" t="s">
        <v>1410</v>
      </c>
      <c r="EJ156" s="779" t="s">
        <v>1410</v>
      </c>
      <c r="ET156" s="779" t="s">
        <v>1409</v>
      </c>
      <c r="FD156" s="779" t="s">
        <v>1410</v>
      </c>
      <c r="FM156" s="775">
        <v>2</v>
      </c>
      <c r="FN156" s="779" t="s">
        <v>1410</v>
      </c>
      <c r="FX156" s="779" t="s">
        <v>1410</v>
      </c>
      <c r="GH156" s="779" t="s">
        <v>1410</v>
      </c>
      <c r="GR156" s="779" t="s">
        <v>1410</v>
      </c>
      <c r="HB156" s="779" t="s">
        <v>1410</v>
      </c>
      <c r="HL156" s="779" t="s">
        <v>1410</v>
      </c>
    </row>
    <row r="157" spans="110:228" ht="13.2" x14ac:dyDescent="0.25">
      <c r="DF157" s="777" t="s">
        <v>1411</v>
      </c>
      <c r="DG157" s="693">
        <f>DN40</f>
        <v>50.032038759887882</v>
      </c>
      <c r="DH157" s="778" t="s">
        <v>582</v>
      </c>
      <c r="DI157" s="669">
        <f>DG157*DG2</f>
        <v>802.64398500937739</v>
      </c>
      <c r="DP157" s="777" t="s">
        <v>1411</v>
      </c>
      <c r="DQ157" s="693">
        <f>DX40</f>
        <v>46.334707180525882</v>
      </c>
      <c r="DR157" s="778" t="s">
        <v>582</v>
      </c>
      <c r="DS157" s="669">
        <f>DQ157*DQ2</f>
        <v>2043.1845147739054</v>
      </c>
      <c r="DZ157" s="777" t="s">
        <v>1411</v>
      </c>
      <c r="EA157" s="693">
        <f>EH40</f>
        <v>40.576152849416317</v>
      </c>
      <c r="EB157" s="778" t="s">
        <v>582</v>
      </c>
      <c r="EC157" s="669">
        <f>EA157*EA2</f>
        <v>3169.5412579875965</v>
      </c>
      <c r="EJ157" s="777" t="s">
        <v>1411</v>
      </c>
      <c r="EK157" s="693">
        <f>ER40</f>
        <v>44.924644732921024</v>
      </c>
      <c r="EL157" s="778" t="s">
        <v>582</v>
      </c>
      <c r="EM157" s="669">
        <f>EK157*EK2</f>
        <v>4501.6021460307784</v>
      </c>
      <c r="ET157" s="777" t="s">
        <v>1411</v>
      </c>
      <c r="EU157" s="693">
        <f>FB40</f>
        <v>44.651335700217032</v>
      </c>
      <c r="EV157" s="778" t="s">
        <v>582</v>
      </c>
      <c r="EW157" s="669">
        <f>EU157*EU2</f>
        <v>5100.5310073029314</v>
      </c>
      <c r="FD157" s="777" t="s">
        <v>1411</v>
      </c>
      <c r="FE157" s="693">
        <f>FL40</f>
        <v>40.936901975614155</v>
      </c>
      <c r="FF157" s="778" t="s">
        <v>582</v>
      </c>
      <c r="FH157" s="669">
        <f>FE157*FE2</f>
        <v>3771.934335413483</v>
      </c>
      <c r="FN157" s="777" t="s">
        <v>1411</v>
      </c>
      <c r="FO157" s="776">
        <f>FV40</f>
        <v>44.307558754412064</v>
      </c>
      <c r="FP157" s="778" t="s">
        <v>582</v>
      </c>
      <c r="FQ157" s="780">
        <f>FO2*FO157</f>
        <v>10033.207419119337</v>
      </c>
      <c r="FR157" s="669" t="s">
        <v>1412</v>
      </c>
      <c r="FX157" s="777" t="s">
        <v>1411</v>
      </c>
      <c r="FY157" s="693">
        <f>GF40</f>
        <v>39.766227013766738</v>
      </c>
      <c r="FZ157" s="778" t="s">
        <v>582</v>
      </c>
      <c r="GA157" s="669">
        <f>FY157*FY2</f>
        <v>5654.7574813576293</v>
      </c>
      <c r="GH157" s="777" t="s">
        <v>1411</v>
      </c>
      <c r="GI157" s="693">
        <f>GP40</f>
        <v>21.104120263378011</v>
      </c>
      <c r="GJ157" s="778" t="s">
        <v>582</v>
      </c>
      <c r="GK157" s="669">
        <f>GI157*GI2</f>
        <v>676.21822147915827</v>
      </c>
      <c r="GR157" s="777" t="s">
        <v>1411</v>
      </c>
      <c r="GS157" s="693">
        <f>GZ40</f>
        <v>27.731587906405217</v>
      </c>
      <c r="GT157" s="778" t="s">
        <v>582</v>
      </c>
      <c r="GU157" s="669">
        <f>GS157*GS2</f>
        <v>1277.5609769426005</v>
      </c>
      <c r="HB157" s="777" t="s">
        <v>1411</v>
      </c>
      <c r="HC157" s="693">
        <f>HJ40</f>
        <v>10.1032665718432</v>
      </c>
      <c r="HD157" s="778" t="s">
        <v>582</v>
      </c>
      <c r="HE157" s="669">
        <f>HC157*HC2</f>
        <v>282.99653798395673</v>
      </c>
      <c r="HL157" s="777" t="s">
        <v>1411</v>
      </c>
      <c r="HM157" s="693">
        <f>HT40</f>
        <v>119.96428217085031</v>
      </c>
      <c r="HN157" s="778" t="s">
        <v>582</v>
      </c>
    </row>
    <row r="158" spans="110:228" ht="41.25" customHeight="1" x14ac:dyDescent="0.2">
      <c r="DF158" s="1003" t="str">
        <f>"3. Calculate the adiabatic flame temperatures for a stoichiometric mixture and lean mixture of "&amp;TEXT(DI83,"0.00")&amp;" air excess if ideal combustion occurs after reaching the initial reactants temperature of "&amp;TEXT(DG63,"0")&amp;" K."</f>
        <v>3. Calculate the adiabatic flame temperatures for a stoichiometric mixture and lean mixture of 1.60 air excess if ideal combustion occurs after reaching the initial reactants temperature of 800 K.</v>
      </c>
      <c r="DG158" s="1003"/>
      <c r="DH158" s="1003"/>
      <c r="DI158" s="1003"/>
      <c r="DJ158" s="1003"/>
      <c r="DK158" s="1003"/>
      <c r="DL158" s="1003"/>
      <c r="DM158" s="1003"/>
      <c r="DN158" s="1003"/>
      <c r="DP158" s="1003" t="str">
        <f>"Calculate the adiabatic flame temperatures for a stoichiometric mixture and lean mixture of "&amp;TEXT(DS83,"0.00")&amp;" air excess if ideal combustion occurs after reaching the initial reactants temperature of "&amp;TEXT(DQ63,"0")&amp;" K."</f>
        <v>Calculate the adiabatic flame temperatures for a stoichiometric mixture and lean mixture of 1.60 air excess if ideal combustion occurs after reaching the initial reactants temperature of 800 K.</v>
      </c>
      <c r="DQ158" s="1003"/>
      <c r="DR158" s="1003"/>
      <c r="DS158" s="1003"/>
      <c r="DT158" s="1003"/>
      <c r="DU158" s="1003"/>
      <c r="DV158" s="1003"/>
      <c r="DW158" s="1003"/>
      <c r="DX158" s="1003"/>
      <c r="DZ158" s="1003" t="str">
        <f>"Calculate the adiabatic flame temperatures for a stoichiometric mixture and lean mixture of "&amp;TEXT(EC83,"0.00")&amp;" air excess if ideal combustion occurs after reaching the initial reactants temperature of "&amp;TEXT(EA63,"0")&amp;" K."</f>
        <v>Calculate the adiabatic flame temperatures for a stoichiometric mixture and lean mixture of 1.60 air excess if ideal combustion occurs after reaching the initial reactants temperature of 800 K.</v>
      </c>
      <c r="EA158" s="1003"/>
      <c r="EB158" s="1003"/>
      <c r="EC158" s="1003"/>
      <c r="ED158" s="1003"/>
      <c r="EE158" s="1003"/>
      <c r="EF158" s="1003"/>
      <c r="EG158" s="1003"/>
      <c r="EH158" s="1003"/>
      <c r="EJ158" s="1003" t="str">
        <f>"Calculate the adiabatic flame temperatures for a stoichiometric mixture and lean mixture of "&amp;TEXT(EM83,"0.00")&amp;" air excess if ideal combustion occurs after reaching the initial reactants temperature of "&amp;TEXT(EK63,"0")&amp;" K."</f>
        <v>Calculate the adiabatic flame temperatures for a stoichiometric mixture and lean mixture of 1.60 air excess if ideal combustion occurs after reaching the initial reactants temperature of 800 K.</v>
      </c>
      <c r="EK158" s="1003"/>
      <c r="EL158" s="1003"/>
      <c r="EM158" s="1003"/>
      <c r="EN158" s="1003"/>
      <c r="EO158" s="1003"/>
      <c r="EP158" s="1003"/>
      <c r="EQ158" s="1003"/>
      <c r="ER158" s="1003"/>
      <c r="ET158" s="1003" t="str">
        <f>"3. Calculate the adiabatic flame temperatures for a stoichiometric mixture and lean mixture of "&amp;TEXT(EW83,"0.00")&amp;" air excess if ideal combustion occurs after reaching the initial reactants temperature of "&amp;TEXT(EU63,"0")&amp;" K."</f>
        <v>3. Calculate the adiabatic flame temperatures for a stoichiometric mixture and lean mixture of 1.60 air excess if ideal combustion occurs after reaching the initial reactants temperature of 800 K.</v>
      </c>
      <c r="EU158" s="1003"/>
      <c r="EV158" s="1003"/>
      <c r="EW158" s="1003"/>
      <c r="EX158" s="1003"/>
      <c r="EY158" s="1003"/>
      <c r="EZ158" s="1003"/>
      <c r="FA158" s="1003"/>
      <c r="FB158" s="1003"/>
      <c r="FD158" s="1003" t="str">
        <f>"Calculate the adiabatic flame temperatures for a stoichiometric mixture and lean mixture of "&amp;TEXT(FG83,"0.00")&amp;" air excess if ideal combustion occurs after reaching the initial reactants temperature of "&amp;TEXT(FE63,"0")&amp;" K."</f>
        <v>Calculate the adiabatic flame temperatures for a stoichiometric mixture and lean mixture of 1.60 air excess if ideal combustion occurs after reaching the initial reactants temperature of 800 K.</v>
      </c>
      <c r="FE158" s="1003"/>
      <c r="FF158" s="1003"/>
      <c r="FG158" s="1003"/>
      <c r="FH158" s="1003"/>
      <c r="FI158" s="1003"/>
      <c r="FJ158" s="1003"/>
      <c r="FK158" s="1003"/>
      <c r="FL158" s="1003"/>
      <c r="FM158" s="775">
        <v>3</v>
      </c>
      <c r="FN158" s="1003" t="str">
        <f>"Calculate the adiabatic flame temperatures for a stoichiometric mixture and lean mixture of "&amp;TEXT(FQ83,"0.00")&amp;" air excess if ideal combustion occurs after reaching the initial reactants temperature of "&amp;TEXT(FO63,"0")&amp;" K."</f>
        <v>Calculate the adiabatic flame temperatures for a stoichiometric mixture and lean mixture of 1.60 air excess if ideal combustion occurs after reaching the initial reactants temperature of 800 K.</v>
      </c>
      <c r="FO158" s="1003"/>
      <c r="FP158" s="1003"/>
      <c r="FQ158" s="1003"/>
      <c r="FR158" s="1003"/>
      <c r="FS158" s="1003"/>
      <c r="FT158" s="1003"/>
      <c r="FU158" s="1003"/>
      <c r="FV158" s="1003"/>
      <c r="FX158" s="1003" t="str">
        <f>"Calculate the adiabatic flame temperatures for a stoichiometric mixture and lean mixture of "&amp;TEXT(GA83,"0.00")&amp;" air excess if ideal combustion occurs after reaching the initial reactants temperature of "&amp;TEXT(FY63,"0")&amp;" K."</f>
        <v>Calculate the adiabatic flame temperatures for a stoichiometric mixture and lean mixture of 1.60 air excess if ideal combustion occurs after reaching the initial reactants temperature of 800 K.</v>
      </c>
      <c r="FY158" s="1003"/>
      <c r="FZ158" s="1003"/>
      <c r="GA158" s="1003"/>
      <c r="GB158" s="1003"/>
      <c r="GC158" s="1003"/>
      <c r="GD158" s="1003"/>
      <c r="GE158" s="1003"/>
      <c r="GF158" s="1003"/>
      <c r="GH158" s="1003" t="str">
        <f>"Calculate the adiabatic flame temperatures for a stoichiometric mixture and lean mixture of "&amp;TEXT(GK83,"0.00")&amp;" air excess if ideal combustion occurs after reaching the initial reactants temperature of "&amp;TEXT(GI63,"0")&amp;" K."</f>
        <v>Calculate the adiabatic flame temperatures for a stoichiometric mixture and lean mixture of 1.60 air excess if ideal combustion occurs after reaching the initial reactants temperature of 800 K.</v>
      </c>
      <c r="GI158" s="1003"/>
      <c r="GJ158" s="1003"/>
      <c r="GK158" s="1003"/>
      <c r="GL158" s="1003"/>
      <c r="GM158" s="1003"/>
      <c r="GN158" s="1003"/>
      <c r="GO158" s="1003"/>
      <c r="GP158" s="1003"/>
      <c r="GR158" s="1003" t="str">
        <f>"Calculate the adiabatic flame temperatures for a stoichiometric mixture and lean mixture of "&amp;TEXT(GU83,"0.00")&amp;" air excess if ideal combustion occurs after reaching the initial reactants temperature of "&amp;TEXT(GS63,"0")&amp;" K."</f>
        <v>Calculate the adiabatic flame temperatures for a stoichiometric mixture and lean mixture of 1.60 air excess if ideal combustion occurs after reaching the initial reactants temperature of 800 K.</v>
      </c>
      <c r="GS158" s="1003"/>
      <c r="GT158" s="1003"/>
      <c r="GU158" s="1003"/>
      <c r="GV158" s="1003"/>
      <c r="GW158" s="1003"/>
      <c r="GX158" s="1003"/>
      <c r="GY158" s="1003"/>
      <c r="GZ158" s="1003"/>
      <c r="HB158" s="1003" t="str">
        <f>"Calculate the adiabatic flame temperatures for a stoichiometric mixture and lean mixture of "&amp;TEXT(HE83,"0.00")&amp;" air excess if ideal combustion occurs after reaching the initial reactants temperature of "&amp;TEXT(HC63,"0")&amp;" K."</f>
        <v>Calculate the adiabatic flame temperatures for a stoichiometric mixture and lean mixture of 1.60 air excess if ideal combustion occurs after reaching the initial reactants temperature of 800 K.</v>
      </c>
      <c r="HC158" s="1003"/>
      <c r="HD158" s="1003"/>
      <c r="HE158" s="1003"/>
      <c r="HF158" s="1003"/>
      <c r="HG158" s="1003"/>
      <c r="HH158" s="1003"/>
      <c r="HI158" s="1003"/>
      <c r="HJ158" s="1003"/>
      <c r="HL158" s="1003" t="str">
        <f>"Calculate the adiabatic flame temperatures for a stoichiometric mixture and lean mixture of "&amp;TEXT(HO83,"0.00")&amp;" air excess if ideal combustion occurs after reaching the initial reactants temperature of "&amp;TEXT(HM63,"0")&amp;" K."</f>
        <v>Calculate the adiabatic flame temperatures for a stoichiometric mixture and lean mixture of 1.60 air excess if ideal combustion occurs after reaching the initial reactants temperature of 800 K.</v>
      </c>
      <c r="HM158" s="1003"/>
      <c r="HN158" s="1003"/>
      <c r="HO158" s="1003"/>
      <c r="HP158" s="1003"/>
      <c r="HQ158" s="1003"/>
      <c r="HR158" s="1003"/>
      <c r="HS158" s="1003"/>
      <c r="HT158" s="1003"/>
    </row>
    <row r="159" spans="110:228" ht="15.6" x14ac:dyDescent="0.3">
      <c r="DF159" s="776">
        <f>DI61</f>
        <v>1</v>
      </c>
      <c r="DG159" s="781">
        <f>DG70</f>
        <v>2708.5</v>
      </c>
      <c r="DH159" s="693">
        <f>DN76</f>
        <v>42.992676218569486</v>
      </c>
      <c r="DI159" s="782"/>
      <c r="DJ159" s="776">
        <f>DI83</f>
        <v>1.6</v>
      </c>
      <c r="DK159" s="781">
        <f>DG92</f>
        <v>2115.75</v>
      </c>
      <c r="DL159" s="693">
        <f>DN98</f>
        <v>15.431560588435376</v>
      </c>
      <c r="DM159" s="782"/>
      <c r="DN159" s="782"/>
      <c r="DP159" s="776">
        <f>DS61</f>
        <v>1</v>
      </c>
      <c r="DQ159" s="781">
        <f>DQ70</f>
        <v>2780</v>
      </c>
      <c r="DR159" s="693">
        <f>DX76</f>
        <v>49.065730795366058</v>
      </c>
      <c r="DS159" s="782"/>
      <c r="DT159" s="776">
        <f>DS83</f>
        <v>1.6</v>
      </c>
      <c r="DU159" s="781">
        <f>DQ92</f>
        <v>2155</v>
      </c>
      <c r="DV159" s="693">
        <f>DX98</f>
        <v>17.166610391648874</v>
      </c>
      <c r="DW159" s="782"/>
      <c r="DX159" s="782"/>
      <c r="DZ159" s="776">
        <f>EC61</f>
        <v>1</v>
      </c>
      <c r="EA159" s="781">
        <f>EA70</f>
        <v>2919</v>
      </c>
      <c r="EB159" s="693">
        <f>EH76</f>
        <v>62.173689451991692</v>
      </c>
      <c r="EC159" s="782"/>
      <c r="ED159" s="776">
        <f>EC83</f>
        <v>1.6</v>
      </c>
      <c r="EE159" s="781">
        <f>EA92</f>
        <v>2232</v>
      </c>
      <c r="EF159" s="693">
        <f>EH98</f>
        <v>20.727418861061629</v>
      </c>
      <c r="EG159" s="782"/>
      <c r="EH159" s="782"/>
      <c r="EJ159" s="776">
        <f>EM61</f>
        <v>1</v>
      </c>
      <c r="EK159" s="781">
        <f>EK70</f>
        <v>2798</v>
      </c>
      <c r="EL159" s="693">
        <f>ER76</f>
        <v>50.781993871086982</v>
      </c>
      <c r="EM159" s="782"/>
      <c r="EN159" s="776">
        <f>EM83</f>
        <v>1.6</v>
      </c>
      <c r="EO159" s="781">
        <f>EK92</f>
        <v>2165</v>
      </c>
      <c r="EP159" s="693">
        <f>ER98</f>
        <v>17.6137121841465</v>
      </c>
      <c r="EQ159" s="782"/>
      <c r="ER159" s="782"/>
      <c r="ET159" s="776">
        <f>EW61</f>
        <v>1</v>
      </c>
      <c r="EU159" s="781">
        <f>EU70</f>
        <v>2790</v>
      </c>
      <c r="EV159" s="693">
        <f>FB76</f>
        <v>44.036476357860913</v>
      </c>
      <c r="EW159" s="782"/>
      <c r="EX159" s="776">
        <f>EW83</f>
        <v>1.6</v>
      </c>
      <c r="EY159" s="781">
        <f>EU92</f>
        <v>2160</v>
      </c>
      <c r="EZ159" s="693">
        <f>FB98</f>
        <v>15.287241793321652</v>
      </c>
      <c r="FA159" s="782"/>
      <c r="FB159" s="782"/>
      <c r="FD159" s="776">
        <f>FG61</f>
        <v>1</v>
      </c>
      <c r="FE159" s="781">
        <f>FE70</f>
        <v>2895</v>
      </c>
      <c r="FF159" s="693">
        <f>FL76</f>
        <v>59.880468855872742</v>
      </c>
      <c r="FG159" s="782"/>
      <c r="FH159" s="776">
        <f>FG83</f>
        <v>1.6</v>
      </c>
      <c r="FI159" s="781">
        <f>FE92</f>
        <v>2217</v>
      </c>
      <c r="FJ159" s="693">
        <f>FL98</f>
        <v>20.046432551471941</v>
      </c>
      <c r="FK159" s="782"/>
      <c r="FL159" s="782"/>
      <c r="FN159" s="776">
        <f>FQ61</f>
        <v>1</v>
      </c>
      <c r="FO159" s="781">
        <f>FO70</f>
        <v>2805</v>
      </c>
      <c r="FP159" s="693">
        <f>FV76</f>
        <v>51.512570187976664</v>
      </c>
      <c r="FQ159" s="782"/>
      <c r="FR159" s="776">
        <f>FQ83</f>
        <v>1.6</v>
      </c>
      <c r="FS159" s="781">
        <f>FO92</f>
        <v>2170</v>
      </c>
      <c r="FT159" s="693">
        <f>FV98</f>
        <v>17.821974645032292</v>
      </c>
      <c r="FU159" s="782"/>
      <c r="FV159" s="782"/>
      <c r="FX159" s="776">
        <f>GA61</f>
        <v>1</v>
      </c>
      <c r="FY159" s="781">
        <f>FY70</f>
        <v>2910</v>
      </c>
      <c r="FZ159" s="693">
        <f>GF76</f>
        <v>61.514743712453296</v>
      </c>
      <c r="GA159" s="782"/>
      <c r="GB159" s="776">
        <f>GA83</f>
        <v>1.6</v>
      </c>
      <c r="GC159" s="781">
        <f>FY92</f>
        <v>2225</v>
      </c>
      <c r="GD159" s="693">
        <f>GF98</f>
        <v>20.439752576170701</v>
      </c>
      <c r="GE159" s="782"/>
      <c r="GF159" s="782"/>
      <c r="GH159" s="776">
        <f>GK61</f>
        <v>1</v>
      </c>
      <c r="GI159" s="781">
        <f>GI70</f>
        <v>2682</v>
      </c>
      <c r="GJ159" s="693">
        <f>GP76</f>
        <v>12.194473512397794</v>
      </c>
      <c r="GK159" s="782"/>
      <c r="GL159" s="776">
        <f>GK83</f>
        <v>1.6</v>
      </c>
      <c r="GM159" s="781">
        <f>GI92</f>
        <v>2144</v>
      </c>
      <c r="GN159" s="693">
        <f>GP98</f>
        <v>4.8721318691520743</v>
      </c>
      <c r="GO159" s="782"/>
      <c r="GP159" s="782"/>
      <c r="GR159" s="776">
        <f>GU61</f>
        <v>1</v>
      </c>
      <c r="GS159" s="781">
        <f>GS70</f>
        <v>2735.5</v>
      </c>
      <c r="GT159" s="693">
        <f>GZ76</f>
        <v>23.398295189148371</v>
      </c>
      <c r="GU159" s="782"/>
      <c r="GV159" s="776">
        <f>GU83</f>
        <v>1.6</v>
      </c>
      <c r="GW159" s="781">
        <f>GS92</f>
        <v>2153</v>
      </c>
      <c r="GX159" s="693">
        <f>GZ98</f>
        <v>8.7169343155058012</v>
      </c>
      <c r="GY159" s="782"/>
      <c r="GZ159" s="782"/>
      <c r="HB159" s="776">
        <f>HE61</f>
        <v>1</v>
      </c>
      <c r="HC159" s="781">
        <f>HC70</f>
        <v>3055</v>
      </c>
      <c r="HD159" s="693">
        <f>HJ76</f>
        <v>16.41620658511437</v>
      </c>
      <c r="HE159" s="782"/>
      <c r="HF159" s="776">
        <f>HE83</f>
        <v>1.6</v>
      </c>
      <c r="HG159" s="781">
        <f>HC92</f>
        <v>2428</v>
      </c>
      <c r="HH159" s="693">
        <f>HJ98</f>
        <v>6.5489075514421407</v>
      </c>
      <c r="HI159" s="782"/>
      <c r="HJ159" s="782"/>
      <c r="HL159" s="776">
        <f>HO61</f>
        <v>1</v>
      </c>
      <c r="HM159" s="781">
        <f>HM70</f>
        <v>2935</v>
      </c>
      <c r="HN159" s="693">
        <f>HT76</f>
        <v>43.455850912031948</v>
      </c>
      <c r="HO159" s="782"/>
      <c r="HP159" s="776">
        <f>HO83</f>
        <v>1.6</v>
      </c>
      <c r="HQ159" s="781">
        <f>HM92</f>
        <v>2320</v>
      </c>
      <c r="HR159" s="693">
        <f>HT98</f>
        <v>17.474531692411613</v>
      </c>
      <c r="HS159" s="782"/>
      <c r="HT159" s="782"/>
    </row>
    <row r="160" spans="110:228" ht="15.6" x14ac:dyDescent="0.2">
      <c r="DF160" s="1003" t="str">
        <f>"4. Calculate the change of stoichiometric mixture flame temperature if CO contents is "&amp;TEXT(DL123,"0.00%")&amp;" (mass)."</f>
        <v>4. Calculate the change of stoichiometric mixture flame temperature if CO contents is 1.00% (mass).</v>
      </c>
      <c r="DG160" s="1003"/>
      <c r="DH160" s="1003"/>
      <c r="DI160" s="1003"/>
      <c r="DJ160" s="1003"/>
      <c r="DK160" s="1003"/>
      <c r="DL160" s="1003"/>
      <c r="DM160" s="1003"/>
      <c r="DN160" s="1003"/>
      <c r="DP160" s="1003" t="str">
        <f>"Calculate the change of stoichiometric mixture flame temperature if CO contents is "&amp;TEXT(DV123,"0.00%")&amp;" (mass)."</f>
        <v>Calculate the change of stoichiometric mixture flame temperature if CO contents is 1.00% (mass).</v>
      </c>
      <c r="DQ160" s="1003"/>
      <c r="DR160" s="1003"/>
      <c r="DS160" s="1003"/>
      <c r="DT160" s="1003"/>
      <c r="DU160" s="1003"/>
      <c r="DV160" s="1003"/>
      <c r="DW160" s="1003"/>
      <c r="DX160" s="1003"/>
      <c r="DZ160" s="1003" t="str">
        <f>"Calculate the change of stoichiometric mixture flame temperature if CO contents is "&amp;TEXT(EF123,"0.00%")&amp;" (mass)."</f>
        <v>Calculate the change of stoichiometric mixture flame temperature if CO contents is 1.01% (mass).</v>
      </c>
      <c r="EA160" s="1003"/>
      <c r="EB160" s="1003"/>
      <c r="EC160" s="1003"/>
      <c r="ED160" s="1003"/>
      <c r="EE160" s="1003"/>
      <c r="EF160" s="1003"/>
      <c r="EG160" s="1003"/>
      <c r="EH160" s="1003"/>
      <c r="EJ160" s="1003" t="str">
        <f>"Calculate the change of stoichiometric mixture flame temperature if CO contents is "&amp;TEXT(EP123,"0.00%")&amp;" (mass)."</f>
        <v>Calculate the change of stoichiometric mixture flame temperature if CO contents is 1.00% (mass).</v>
      </c>
      <c r="EK160" s="1003"/>
      <c r="EL160" s="1003"/>
      <c r="EM160" s="1003"/>
      <c r="EN160" s="1003"/>
      <c r="EO160" s="1003"/>
      <c r="EP160" s="1003"/>
      <c r="EQ160" s="1003"/>
      <c r="ER160" s="1003"/>
      <c r="ET160" s="1003" t="str">
        <f>"4. Calculate the change of stoichiometric mixture flame temperature if CO contents is "&amp;TEXT(EZ123,"0.00%")&amp;" (mass)."</f>
        <v>4. Calculate the change of stoichiometric mixture flame temperature if CO contents is 1.00% (mass).</v>
      </c>
      <c r="EU160" s="1003"/>
      <c r="EV160" s="1003"/>
      <c r="EW160" s="1003"/>
      <c r="EX160" s="1003"/>
      <c r="EY160" s="1003"/>
      <c r="EZ160" s="1003"/>
      <c r="FA160" s="1003"/>
      <c r="FB160" s="1003"/>
      <c r="FD160" s="1003" t="str">
        <f>"Calculate the change of stoichiometric mixture flame temperature if CO contents is "&amp;TEXT(FJ123,"0.00%")&amp;" (mass)."</f>
        <v>Calculate the change of stoichiometric mixture flame temperature if CO contents is 2.00% (mass).</v>
      </c>
      <c r="FE160" s="1003"/>
      <c r="FF160" s="1003"/>
      <c r="FG160" s="1003"/>
      <c r="FH160" s="1003"/>
      <c r="FI160" s="1003"/>
      <c r="FJ160" s="1003"/>
      <c r="FK160" s="1003"/>
      <c r="FL160" s="1003"/>
      <c r="FM160" s="775">
        <v>4</v>
      </c>
      <c r="FN160" s="1003" t="str">
        <f>"Calculate the change of stoichiometric mixture flame temperature if CO contents is "&amp;TEXT(FT123,"0.00%")&amp;" (mass)."</f>
        <v>Calculate the change of stoichiometric mixture flame temperature if CO contents is 1.02% (mass).</v>
      </c>
      <c r="FO160" s="1003"/>
      <c r="FP160" s="1003"/>
      <c r="FQ160" s="1003"/>
      <c r="FR160" s="1003"/>
      <c r="FS160" s="1003"/>
      <c r="FT160" s="1003"/>
      <c r="FU160" s="1003"/>
      <c r="FV160" s="1003"/>
      <c r="FX160" s="1003" t="str">
        <f>"Calculate the change of stoichiometric mixture flame temperature if CO contents is "&amp;TEXT(GD123,"0.00%")&amp;" (mass)."</f>
        <v>Calculate the change of stoichiometric mixture flame temperature if CO contents is 1.04% (mass).</v>
      </c>
      <c r="FY160" s="1003"/>
      <c r="FZ160" s="1003"/>
      <c r="GA160" s="1003"/>
      <c r="GB160" s="1003"/>
      <c r="GC160" s="1003"/>
      <c r="GD160" s="1003"/>
      <c r="GE160" s="1003"/>
      <c r="GF160" s="1003"/>
      <c r="GH160" s="1003" t="str">
        <f>"Calculate the change of stoichiometric mixture flame temperature if CO contents is "&amp;TEXT(GN123,"0.00%")&amp;" (mass)."</f>
        <v>Calculate the change of stoichiometric mixture flame temperature if CO contents is 1.00% (mass).</v>
      </c>
      <c r="GI160" s="1003"/>
      <c r="GJ160" s="1003"/>
      <c r="GK160" s="1003"/>
      <c r="GL160" s="1003"/>
      <c r="GM160" s="1003"/>
      <c r="GN160" s="1003"/>
      <c r="GO160" s="1003"/>
      <c r="GP160" s="1003"/>
      <c r="GR160" s="1003" t="str">
        <f>"Calculate the change of stoichiometric mixture flame temperature if CO contents is "&amp;TEXT(GX123,"0.00%")&amp;" (mass)."</f>
        <v>Calculate the change of stoichiometric mixture flame temperature if CO contents is 1.04% (mass).</v>
      </c>
      <c r="GS160" s="1003"/>
      <c r="GT160" s="1003"/>
      <c r="GU160" s="1003"/>
      <c r="GV160" s="1003"/>
      <c r="GW160" s="1003"/>
      <c r="GX160" s="1003"/>
      <c r="GY160" s="1003"/>
      <c r="GZ160" s="1003"/>
      <c r="HB160" s="1003" t="str">
        <f>"Calculate the change of stoichiometric mixture flame temperature if CO contents is "&amp;TEXT(HH123,"0.00%")&amp;" (mass)."</f>
        <v>Calculate the change of stoichiometric mixture flame temperature if CO contents is 4.78% (mass).</v>
      </c>
      <c r="HC160" s="1003"/>
      <c r="HD160" s="1003"/>
      <c r="HE160" s="1003"/>
      <c r="HF160" s="1003"/>
      <c r="HG160" s="1003"/>
      <c r="HH160" s="1003"/>
      <c r="HI160" s="1003"/>
      <c r="HJ160" s="1003"/>
      <c r="HL160" s="1003" t="str">
        <f>"Calculate the change of stoichiometric mixture flame temperature if CO contents is "&amp;TEXT(HR123,"0.00%")&amp;" (mass)."</f>
        <v>Calculate the change of stoichiometric mixture flame temperature if CO contents is 0.00% (mass).</v>
      </c>
      <c r="HM160" s="1003"/>
      <c r="HN160" s="1003"/>
      <c r="HO160" s="1003"/>
      <c r="HP160" s="1003"/>
      <c r="HQ160" s="1003"/>
      <c r="HR160" s="1003"/>
      <c r="HS160" s="1003"/>
      <c r="HT160" s="1003"/>
    </row>
    <row r="161" spans="110:231" ht="15.6" x14ac:dyDescent="0.3">
      <c r="DF161" s="776">
        <f>DI105</f>
        <v>1</v>
      </c>
      <c r="DI161" s="782"/>
      <c r="DJ161" s="778">
        <f>DL123</f>
        <v>1.0017209802570553E-2</v>
      </c>
      <c r="DK161" s="781">
        <f>DG114</f>
        <v>2644.2</v>
      </c>
      <c r="DL161" s="693">
        <f>DN120</f>
        <v>37.341484807423491</v>
      </c>
      <c r="DM161" s="782"/>
      <c r="DN161" s="782"/>
      <c r="DP161" s="776">
        <f>DS105</f>
        <v>1</v>
      </c>
      <c r="DS161" s="782"/>
      <c r="DT161" s="778">
        <f>DV123</f>
        <v>9.962537881109285E-3</v>
      </c>
      <c r="DU161" s="781">
        <f>DQ114</f>
        <v>2715</v>
      </c>
      <c r="DV161" s="693">
        <f>DX120</f>
        <v>42.908598629235996</v>
      </c>
      <c r="DW161" s="782"/>
      <c r="DX161" s="782"/>
      <c r="DZ161" s="776">
        <f>EC105</f>
        <v>1</v>
      </c>
      <c r="EC161" s="782"/>
      <c r="ED161" s="778">
        <f>EF123</f>
        <v>1.0107656448153382E-2</v>
      </c>
      <c r="EE161" s="781">
        <f>EA114</f>
        <v>2850</v>
      </c>
      <c r="EF161" s="693">
        <f>EH120</f>
        <v>54.733400789890801</v>
      </c>
      <c r="EG161" s="782"/>
      <c r="EH161" s="782"/>
      <c r="EJ161" s="776">
        <f>EM105</f>
        <v>1</v>
      </c>
      <c r="EM161" s="782"/>
      <c r="EN161" s="778">
        <f>EP123</f>
        <v>9.9949524283929371E-3</v>
      </c>
      <c r="EO161" s="781">
        <f>EK114</f>
        <v>2730</v>
      </c>
      <c r="EP161" s="693">
        <f>ER120</f>
        <v>44.356674508584113</v>
      </c>
      <c r="EQ161" s="782"/>
      <c r="ER161" s="782"/>
      <c r="ET161" s="776">
        <f>EW105</f>
        <v>1</v>
      </c>
      <c r="EW161" s="782"/>
      <c r="EX161" s="778">
        <f>EZ123</f>
        <v>9.9949524283929371E-3</v>
      </c>
      <c r="EY161" s="781">
        <f>EU114</f>
        <v>2723</v>
      </c>
      <c r="EZ161" s="693">
        <f>FB120</f>
        <v>38.488619522198995</v>
      </c>
      <c r="FA161" s="782"/>
      <c r="FB161" s="782"/>
      <c r="FD161" s="776">
        <f>FG105</f>
        <v>1</v>
      </c>
      <c r="FG161" s="782"/>
      <c r="FH161" s="778">
        <f>FJ123</f>
        <v>2.0028766199212702E-2</v>
      </c>
      <c r="FI161" s="781">
        <f>FE114</f>
        <v>2755</v>
      </c>
      <c r="FJ161" s="693">
        <f>FL120</f>
        <v>46.012931621262275</v>
      </c>
      <c r="FK161" s="782"/>
      <c r="FL161" s="782"/>
      <c r="FN161" s="776">
        <f>FQ105</f>
        <v>1</v>
      </c>
      <c r="FQ161" s="782"/>
      <c r="FR161" s="778">
        <f>FT123</f>
        <v>1.0214473004873261E-2</v>
      </c>
      <c r="FS161" s="781">
        <f>FO114</f>
        <v>2736</v>
      </c>
      <c r="FT161" s="693">
        <f>FV120</f>
        <v>44.920679330600116</v>
      </c>
      <c r="FU161" s="782"/>
      <c r="FV161" s="782"/>
      <c r="FX161" s="776">
        <f>GA105</f>
        <v>1</v>
      </c>
      <c r="GA161" s="782"/>
      <c r="GB161" s="778">
        <f>GD123</f>
        <v>1.0386813678321279E-2</v>
      </c>
      <c r="GC161" s="781">
        <f>FY114</f>
        <v>2825</v>
      </c>
      <c r="GD161" s="693">
        <f>GF120</f>
        <v>52.314931935521756</v>
      </c>
      <c r="GE161" s="782"/>
      <c r="GF161" s="782"/>
      <c r="GH161" s="776">
        <f>GK105</f>
        <v>1</v>
      </c>
      <c r="GK161" s="782"/>
      <c r="GL161" s="778">
        <f>GN123</f>
        <v>9.9988486994953898E-3</v>
      </c>
      <c r="GM161" s="781">
        <f>GI114</f>
        <v>2620</v>
      </c>
      <c r="GN161" s="693">
        <f>GP120</f>
        <v>10.437802240372358</v>
      </c>
      <c r="GO161" s="782"/>
      <c r="GP161" s="782"/>
      <c r="GR161" s="776">
        <f>GU105</f>
        <v>1</v>
      </c>
      <c r="GU161" s="782"/>
      <c r="GV161" s="778">
        <f>GX123</f>
        <v>1.0391962625272212E-2</v>
      </c>
      <c r="GW161" s="781">
        <f>GS114</f>
        <v>2669</v>
      </c>
      <c r="GX161" s="693">
        <f>GZ120</f>
        <v>20.196970172856915</v>
      </c>
      <c r="GY161" s="782"/>
      <c r="GZ161" s="782"/>
      <c r="HB161" s="776">
        <f>HE105</f>
        <v>1</v>
      </c>
      <c r="HE161" s="782"/>
      <c r="HF161" s="778">
        <f>HH123</f>
        <v>4.7793548257475824E-2</v>
      </c>
      <c r="HG161" s="781">
        <f>HC114</f>
        <v>2710</v>
      </c>
      <c r="HH161" s="693">
        <f>HJ120</f>
        <v>8.5190086423478295</v>
      </c>
      <c r="HI161" s="782"/>
      <c r="HJ161" s="782"/>
      <c r="HL161" s="776">
        <f>HO105</f>
        <v>1</v>
      </c>
      <c r="HO161" s="782"/>
      <c r="HP161" s="778">
        <f>HR123</f>
        <v>0</v>
      </c>
      <c r="HQ161" s="781">
        <f>HM114</f>
        <v>2220</v>
      </c>
      <c r="HR161" s="693">
        <f>HT120</f>
        <v>11.152198653749878</v>
      </c>
      <c r="HS161" s="782"/>
      <c r="HT161" s="782"/>
    </row>
    <row r="162" spans="110:231" ht="46.5" customHeight="1" x14ac:dyDescent="0.2">
      <c r="DF162" s="1003" t="s">
        <v>1413</v>
      </c>
      <c r="DG162" s="1003"/>
      <c r="DH162" s="1003"/>
      <c r="DI162" s="1003"/>
      <c r="DJ162" s="1003"/>
      <c r="DK162" s="1003"/>
      <c r="DL162" s="1003"/>
      <c r="DM162" s="1003"/>
      <c r="DN162" s="1003"/>
      <c r="DP162" s="1003" t="s">
        <v>1413</v>
      </c>
      <c r="DQ162" s="1003"/>
      <c r="DR162" s="1003"/>
      <c r="DS162" s="1003"/>
      <c r="DT162" s="1003"/>
      <c r="DU162" s="1003"/>
      <c r="DV162" s="1003"/>
      <c r="DW162" s="1003"/>
      <c r="DX162" s="1003"/>
      <c r="DZ162" s="1003" t="s">
        <v>1413</v>
      </c>
      <c r="EA162" s="1003"/>
      <c r="EB162" s="1003"/>
      <c r="EC162" s="1003"/>
      <c r="ED162" s="1003"/>
      <c r="EE162" s="1003"/>
      <c r="EF162" s="1003"/>
      <c r="EG162" s="1003"/>
      <c r="EH162" s="1003"/>
      <c r="EJ162" s="1003" t="s">
        <v>1413</v>
      </c>
      <c r="EK162" s="1003"/>
      <c r="EL162" s="1003"/>
      <c r="EM162" s="1003"/>
      <c r="EN162" s="1003"/>
      <c r="EO162" s="1003"/>
      <c r="EP162" s="1003"/>
      <c r="EQ162" s="1003"/>
      <c r="ER162" s="1003"/>
      <c r="ET162" s="1003" t="s">
        <v>1413</v>
      </c>
      <c r="EU162" s="1003"/>
      <c r="EV162" s="1003"/>
      <c r="EW162" s="1003"/>
      <c r="EX162" s="1003"/>
      <c r="EY162" s="1003"/>
      <c r="EZ162" s="1003"/>
      <c r="FA162" s="1003"/>
      <c r="FB162" s="1003"/>
      <c r="FD162" s="1003" t="s">
        <v>1413</v>
      </c>
      <c r="FE162" s="1003"/>
      <c r="FF162" s="1003"/>
      <c r="FG162" s="1003"/>
      <c r="FH162" s="1003"/>
      <c r="FI162" s="1003"/>
      <c r="FJ162" s="1003"/>
      <c r="FK162" s="1003"/>
      <c r="FL162" s="1003"/>
      <c r="FM162" s="775">
        <v>5</v>
      </c>
      <c r="FN162" s="1003" t="s">
        <v>1414</v>
      </c>
      <c r="FO162" s="1003"/>
      <c r="FP162" s="1003"/>
      <c r="FQ162" s="1003"/>
      <c r="FR162" s="1003"/>
      <c r="FS162" s="1003"/>
      <c r="FT162" s="1003"/>
      <c r="FU162" s="1003"/>
      <c r="FV162" s="1003"/>
      <c r="FX162" s="1003" t="s">
        <v>1413</v>
      </c>
      <c r="FY162" s="1003"/>
      <c r="FZ162" s="1003"/>
      <c r="GA162" s="1003"/>
      <c r="GB162" s="1003"/>
      <c r="GC162" s="1003"/>
      <c r="GD162" s="1003"/>
      <c r="GE162" s="1003"/>
      <c r="GF162" s="1003"/>
      <c r="GH162" s="1003" t="s">
        <v>1413</v>
      </c>
      <c r="GI162" s="1003"/>
      <c r="GJ162" s="1003"/>
      <c r="GK162" s="1003"/>
      <c r="GL162" s="1003"/>
      <c r="GM162" s="1003"/>
      <c r="GN162" s="1003"/>
      <c r="GO162" s="1003"/>
      <c r="GP162" s="1003"/>
      <c r="GR162" s="1003" t="s">
        <v>1413</v>
      </c>
      <c r="GS162" s="1003"/>
      <c r="GT162" s="1003"/>
      <c r="GU162" s="1003"/>
      <c r="GV162" s="1003"/>
      <c r="GW162" s="1003"/>
      <c r="GX162" s="1003"/>
      <c r="GY162" s="1003"/>
      <c r="GZ162" s="1003"/>
      <c r="HB162" s="1003" t="s">
        <v>1413</v>
      </c>
      <c r="HC162" s="1003"/>
      <c r="HD162" s="1003"/>
      <c r="HE162" s="1003"/>
      <c r="HF162" s="1003"/>
      <c r="HG162" s="1003"/>
      <c r="HH162" s="1003"/>
      <c r="HI162" s="1003"/>
      <c r="HJ162" s="1003"/>
      <c r="HL162" s="1003" t="s">
        <v>1413</v>
      </c>
      <c r="HM162" s="1003"/>
      <c r="HN162" s="1003"/>
      <c r="HO162" s="1003"/>
      <c r="HP162" s="1003"/>
      <c r="HQ162" s="1003"/>
      <c r="HR162" s="1003"/>
      <c r="HS162" s="1003"/>
      <c r="HT162" s="1003"/>
    </row>
    <row r="163" spans="110:231" ht="14.25" customHeight="1" x14ac:dyDescent="0.3">
      <c r="DF163" s="781">
        <f>DG136</f>
        <v>298.14999999999998</v>
      </c>
      <c r="DG163" s="776">
        <f>DI127</f>
        <v>1</v>
      </c>
      <c r="DH163" s="778">
        <f>DL145</f>
        <v>1.0017209802570553E-2</v>
      </c>
      <c r="DI163" s="778">
        <f>DN142/DN40</f>
        <v>0.96332944258715891</v>
      </c>
      <c r="DJ163" s="782"/>
      <c r="DK163" s="782"/>
      <c r="DL163" s="782"/>
      <c r="DM163" s="782"/>
      <c r="DN163" s="782"/>
      <c r="DP163" s="781">
        <f>DQ136</f>
        <v>298.14999999999998</v>
      </c>
      <c r="DQ163" s="776">
        <f>DS127</f>
        <v>1</v>
      </c>
      <c r="DR163" s="778">
        <f>DV145</f>
        <v>9.962537881109285E-3</v>
      </c>
      <c r="DS163" s="778">
        <f>DX142/DX40</f>
        <v>0.96398587337373354</v>
      </c>
      <c r="DT163" s="782"/>
      <c r="DU163" s="782"/>
      <c r="DV163" s="782"/>
      <c r="DW163" s="782"/>
      <c r="DX163" s="782"/>
      <c r="DZ163" s="781">
        <f>EA136</f>
        <v>298.14999999999998</v>
      </c>
      <c r="EA163" s="776">
        <f>EC127</f>
        <v>1</v>
      </c>
      <c r="EB163" s="778">
        <f>EF145</f>
        <v>1.0107656448153382E-2</v>
      </c>
      <c r="EC163" s="778">
        <f>EH142/ED22</f>
        <v>0.97403307512161075</v>
      </c>
      <c r="ED163" s="782"/>
      <c r="EE163" s="782"/>
      <c r="EF163" s="782"/>
      <c r="EG163" s="782"/>
      <c r="EH163" s="782"/>
      <c r="EJ163" s="781">
        <f>EK136</f>
        <v>298.14999999999998</v>
      </c>
      <c r="EK163" s="776">
        <f>EM127</f>
        <v>1</v>
      </c>
      <c r="EL163" s="778">
        <f>EP145</f>
        <v>9.9949524283929371E-3</v>
      </c>
      <c r="EM163" s="778">
        <f>ER142/ER40</f>
        <v>0.9638500364954713</v>
      </c>
      <c r="EN163" s="782"/>
      <c r="EO163" s="782"/>
      <c r="EP163" s="782"/>
      <c r="EQ163" s="782"/>
      <c r="ER163" s="782"/>
      <c r="ET163" s="781">
        <f>EU136</f>
        <v>298.14999999999998</v>
      </c>
      <c r="EU163" s="776">
        <f>EW127</f>
        <v>1</v>
      </c>
      <c r="EV163" s="778">
        <f>EZ145</f>
        <v>9.9949524283929371E-3</v>
      </c>
      <c r="EW163" s="778">
        <f>FB142/FB40</f>
        <v>0.84353078292942452</v>
      </c>
      <c r="EX163" s="782"/>
      <c r="EY163" s="782"/>
      <c r="EZ163" s="782"/>
      <c r="FA163" s="782"/>
      <c r="FB163" s="782"/>
      <c r="FD163" s="781">
        <f>FE136</f>
        <v>298.14999999999998</v>
      </c>
      <c r="FE163" s="776">
        <f>FG127</f>
        <v>1</v>
      </c>
      <c r="FF163" s="778">
        <f>FJ145</f>
        <v>2.0028766199212702E-2</v>
      </c>
      <c r="FG163" s="778">
        <f>FL142/FL40</f>
        <v>0.92872017753312019</v>
      </c>
      <c r="FH163" s="782"/>
      <c r="FI163" s="782"/>
      <c r="FJ163" s="782"/>
      <c r="FK163" s="782"/>
      <c r="FL163" s="782"/>
      <c r="FN163" s="781">
        <f>FO136</f>
        <v>298.14999999999998</v>
      </c>
      <c r="FO163" s="776">
        <f>FQ127</f>
        <v>1</v>
      </c>
      <c r="FP163" s="778">
        <f>FT145</f>
        <v>1.0214473004873261E-2</v>
      </c>
      <c r="FQ163" s="783">
        <f>FV142/FV40</f>
        <v>0.96304794184631171</v>
      </c>
      <c r="FR163" s="782"/>
      <c r="FS163" s="782"/>
      <c r="FT163" s="782"/>
      <c r="FU163" s="782"/>
      <c r="FV163" s="782"/>
      <c r="FX163" s="781">
        <f>FY136</f>
        <v>298.14999999999998</v>
      </c>
      <c r="FY163" s="776">
        <f>GA127</f>
        <v>1</v>
      </c>
      <c r="FZ163" s="778">
        <f>GD145</f>
        <v>1.0386813678321279E-2</v>
      </c>
      <c r="GA163" s="778">
        <f>GF142/GF40</f>
        <v>0.96246344539302897</v>
      </c>
      <c r="GB163" s="782"/>
      <c r="GC163" s="782"/>
      <c r="GD163" s="782"/>
      <c r="GE163" s="782"/>
      <c r="GF163" s="782"/>
      <c r="GH163" s="781">
        <f>GI136</f>
        <v>298.14999999999998</v>
      </c>
      <c r="GI163" s="776">
        <f>GK127</f>
        <v>1</v>
      </c>
      <c r="GJ163" s="778">
        <f>GN145</f>
        <v>9.9988486994953898E-3</v>
      </c>
      <c r="GK163" s="778">
        <f>GP142/GP40</f>
        <v>0.96442546891736003</v>
      </c>
      <c r="GL163" s="782"/>
      <c r="GM163" s="782"/>
      <c r="GN163" s="782"/>
      <c r="GO163" s="782"/>
      <c r="GP163" s="782"/>
      <c r="GR163" s="781">
        <f>GS136</f>
        <v>298.14999999999998</v>
      </c>
      <c r="GS163" s="776">
        <f>GU127</f>
        <v>1</v>
      </c>
      <c r="GT163" s="778">
        <f>GX145</f>
        <v>1.0025187473792016E-2</v>
      </c>
      <c r="GU163" s="778">
        <f>GZ142/GZ40</f>
        <v>0.96366967040235763</v>
      </c>
      <c r="GV163" s="782"/>
      <c r="GW163" s="782"/>
      <c r="GX163" s="782"/>
      <c r="GY163" s="782"/>
      <c r="GZ163" s="782"/>
      <c r="HB163" s="781">
        <f>HC136</f>
        <v>298.14999999999998</v>
      </c>
      <c r="HC163" s="776">
        <f>HE127</f>
        <v>1</v>
      </c>
      <c r="HD163" s="778">
        <f>HH145</f>
        <v>4.7793548257475824E-2</v>
      </c>
      <c r="HE163" s="778">
        <f>HJ142/HJ40</f>
        <v>0.83499011970230486</v>
      </c>
      <c r="HF163" s="782"/>
      <c r="HG163" s="782"/>
      <c r="HH163" s="782"/>
      <c r="HI163" s="782"/>
      <c r="HJ163" s="782"/>
      <c r="HL163" s="781">
        <f>HM136</f>
        <v>298.14999999999998</v>
      </c>
      <c r="HM163" s="776">
        <f>HO127</f>
        <v>1</v>
      </c>
      <c r="HN163" s="778">
        <f>HS145</f>
        <v>9.9782098981815309E-3</v>
      </c>
      <c r="HO163" s="778">
        <f>HT142/HT40</f>
        <v>0.65</v>
      </c>
      <c r="HP163" s="782"/>
      <c r="HQ163" s="782"/>
      <c r="HR163" s="782"/>
      <c r="HS163" s="782"/>
      <c r="HT163" s="782"/>
    </row>
    <row r="164" spans="110:231" ht="15.6" x14ac:dyDescent="0.2">
      <c r="DF164" s="779" t="s">
        <v>1415</v>
      </c>
      <c r="DP164" s="779" t="s">
        <v>1416</v>
      </c>
      <c r="DZ164" s="779" t="s">
        <v>1416</v>
      </c>
      <c r="EJ164" s="779" t="s">
        <v>1416</v>
      </c>
      <c r="ET164" s="779" t="s">
        <v>1415</v>
      </c>
      <c r="FD164" s="779" t="s">
        <v>1416</v>
      </c>
      <c r="FN164" s="779" t="s">
        <v>1416</v>
      </c>
      <c r="FX164" s="779" t="s">
        <v>1416</v>
      </c>
      <c r="GH164" s="779" t="s">
        <v>1416</v>
      </c>
      <c r="GR164" s="779" t="s">
        <v>1416</v>
      </c>
      <c r="HB164" s="779" t="s">
        <v>1416</v>
      </c>
      <c r="HL164" s="779" t="s">
        <v>1416</v>
      </c>
    </row>
    <row r="165" spans="110:231" ht="13.2" x14ac:dyDescent="0.25">
      <c r="DF165" s="778">
        <f>1/1.01</f>
        <v>0.99009900990099009</v>
      </c>
      <c r="DP165" s="778">
        <f>1/1.01</f>
        <v>0.99009900990099009</v>
      </c>
      <c r="DZ165" s="778">
        <f>1/1.01</f>
        <v>0.99009900990099009</v>
      </c>
      <c r="EJ165" s="778">
        <f>1/1.01</f>
        <v>0.99009900990099009</v>
      </c>
      <c r="ET165" s="778">
        <f>1/1.01</f>
        <v>0.99009900990099009</v>
      </c>
      <c r="FD165" s="778">
        <f>1/1.01</f>
        <v>0.99009900990099009</v>
      </c>
      <c r="FN165" s="778">
        <f>1/1.01</f>
        <v>0.99009900990099009</v>
      </c>
      <c r="FX165" s="778">
        <f>1/1.01</f>
        <v>0.99009900990099009</v>
      </c>
      <c r="GH165" s="778">
        <f>1/1.01</f>
        <v>0.99009900990099009</v>
      </c>
      <c r="GR165" s="778">
        <f>1/1.01</f>
        <v>0.99009900990099009</v>
      </c>
      <c r="HB165" s="778">
        <f>1/1.01</f>
        <v>0.99009900990099009</v>
      </c>
      <c r="HL165" s="778">
        <f>1/1.01</f>
        <v>0.99009900990099009</v>
      </c>
    </row>
    <row r="166" spans="110:231" x14ac:dyDescent="0.2">
      <c r="DI166" s="689" t="s">
        <v>53</v>
      </c>
      <c r="DJ166" s="784" t="s">
        <v>50</v>
      </c>
      <c r="DK166" s="756" t="s">
        <v>1363</v>
      </c>
      <c r="DS166" s="689" t="s">
        <v>53</v>
      </c>
      <c r="DT166" s="784" t="s">
        <v>50</v>
      </c>
      <c r="DU166" s="756" t="s">
        <v>1363</v>
      </c>
      <c r="EC166" s="689" t="s">
        <v>53</v>
      </c>
      <c r="ED166" s="784" t="s">
        <v>50</v>
      </c>
      <c r="EE166" s="756" t="s">
        <v>1363</v>
      </c>
      <c r="EM166" s="689" t="s">
        <v>53</v>
      </c>
      <c r="EN166" s="784" t="s">
        <v>50</v>
      </c>
      <c r="EO166" s="756" t="s">
        <v>1363</v>
      </c>
      <c r="EW166" s="689" t="s">
        <v>53</v>
      </c>
      <c r="EX166" s="784" t="s">
        <v>50</v>
      </c>
      <c r="EY166" s="756" t="s">
        <v>1363</v>
      </c>
      <c r="FG166" s="689" t="s">
        <v>53</v>
      </c>
      <c r="FH166" s="784" t="s">
        <v>50</v>
      </c>
      <c r="FI166" s="756" t="s">
        <v>1363</v>
      </c>
      <c r="FQ166" s="689" t="s">
        <v>53</v>
      </c>
      <c r="FR166" s="784" t="s">
        <v>50</v>
      </c>
      <c r="FS166" s="756" t="s">
        <v>1363</v>
      </c>
      <c r="GA166" s="689" t="s">
        <v>53</v>
      </c>
      <c r="GB166" s="784" t="s">
        <v>50</v>
      </c>
      <c r="GC166" s="756" t="s">
        <v>1363</v>
      </c>
      <c r="GK166" s="689" t="s">
        <v>53</v>
      </c>
      <c r="GL166" s="784" t="s">
        <v>50</v>
      </c>
      <c r="GM166" s="756" t="s">
        <v>1363</v>
      </c>
      <c r="GU166" s="689" t="s">
        <v>53</v>
      </c>
      <c r="GV166" s="784" t="s">
        <v>50</v>
      </c>
      <c r="GW166" s="756" t="s">
        <v>1363</v>
      </c>
      <c r="HE166" s="689" t="s">
        <v>53</v>
      </c>
      <c r="HF166" s="784" t="s">
        <v>50</v>
      </c>
      <c r="HG166" s="756" t="s">
        <v>1363</v>
      </c>
      <c r="HO166" s="689" t="s">
        <v>53</v>
      </c>
      <c r="HP166" s="784" t="s">
        <v>50</v>
      </c>
      <c r="HQ166" s="756" t="s">
        <v>1363</v>
      </c>
    </row>
    <row r="167" spans="110:231" ht="13.8" x14ac:dyDescent="0.3">
      <c r="DF167" s="785">
        <v>2</v>
      </c>
      <c r="DI167" s="786">
        <f>(8/3*DF$22+8*DG$22-DH$22)/0.23</f>
        <v>17.391304347826086</v>
      </c>
      <c r="DJ167" s="787">
        <f>DN183</f>
        <v>50.032038759887882</v>
      </c>
      <c r="DK167" s="788">
        <f>DJ167/(1+DI168*DI167)</f>
        <v>2.7204181831617524</v>
      </c>
      <c r="DP167" s="785">
        <v>2</v>
      </c>
      <c r="DS167" s="786">
        <f>(8/3*DP$22+8*DQ$22-DR$22)/0.23</f>
        <v>15.810276679841897</v>
      </c>
      <c r="DT167" s="787">
        <f>DX183</f>
        <v>46.334707180525882</v>
      </c>
      <c r="DU167" s="788">
        <f>DT167/(1+DS168*DS167)</f>
        <v>2.7563322164761455</v>
      </c>
      <c r="DZ167" s="785">
        <v>2</v>
      </c>
      <c r="EC167" s="786">
        <f>(8/3*DZ$22+8*EA$22-EB$22)/0.23</f>
        <v>13.377926421404682</v>
      </c>
      <c r="ED167" s="787">
        <f>EH183</f>
        <v>40.576152849416317</v>
      </c>
      <c r="EE167" s="788">
        <f>ED167/(1+EC168*EC167)</f>
        <v>2.8221143758956684</v>
      </c>
      <c r="EJ167" s="785">
        <v>2</v>
      </c>
      <c r="EM167" s="786">
        <f>(8/3*EJ$22+8*EK$22-EL$22)/0.23</f>
        <v>15.304347826086953</v>
      </c>
      <c r="EN167" s="787">
        <f>ER183</f>
        <v>44.924644732921024</v>
      </c>
      <c r="EO167" s="788">
        <f>EN167/(1+EM168*EM167)</f>
        <v>2.7553782102858233</v>
      </c>
      <c r="ET167" s="785">
        <v>2</v>
      </c>
      <c r="EW167" s="786">
        <f>(8/3*ET$22+8*EU$22-EV$22)/0.23</f>
        <v>15.255530129672005</v>
      </c>
      <c r="EX167" s="787">
        <f>FB183</f>
        <v>44.651335700217032</v>
      </c>
      <c r="EY167" s="788">
        <f>EX167/(1+EW168*EW167)</f>
        <v>2.7468397120259276</v>
      </c>
      <c r="FD167" s="785">
        <v>2</v>
      </c>
      <c r="FG167" s="786">
        <f>(8/3*FD$22+8*FE$22-FF$22)/0.23</f>
        <v>13.610586011342154</v>
      </c>
      <c r="FH167" s="787">
        <f>FL183</f>
        <v>40.936901975614155</v>
      </c>
      <c r="FI167" s="788">
        <f>FH167/(1+FG168*FG167)</f>
        <v>2.8018658487643795</v>
      </c>
      <c r="FN167" s="785">
        <v>2</v>
      </c>
      <c r="FQ167" s="786">
        <f>(8/3*FN$22+8*FO$22-FP$22)/0.23</f>
        <v>15.082724124663331</v>
      </c>
      <c r="FR167" s="787">
        <f>FV183</f>
        <v>44.307558754412064</v>
      </c>
      <c r="FS167" s="788">
        <f>FR167/(1+FQ168*FQ167)</f>
        <v>2.7549784732342153</v>
      </c>
      <c r="FX167" s="785">
        <v>2</v>
      </c>
      <c r="GA167" s="786">
        <f>(8/3*FX$22+8*FY$22-FZ$22)/0.23</f>
        <v>13.227189222290262</v>
      </c>
      <c r="GB167" s="787">
        <f>GF183</f>
        <v>39.766227013766738</v>
      </c>
      <c r="GC167" s="788">
        <f>GB167/(1+GA168*GA167)</f>
        <v>2.7950866747075751</v>
      </c>
      <c r="GH167" s="785">
        <v>2</v>
      </c>
      <c r="GK167" s="786">
        <f>(8/3*GH$22+8*GI$22-GJ$22)/0.23</f>
        <v>6.5217391304347823</v>
      </c>
      <c r="GL167" s="787">
        <f>GP183</f>
        <v>21.104120263378011</v>
      </c>
      <c r="GM167" s="788">
        <f>GL167/(1+GK168*GK167)</f>
        <v>2.805750092819042</v>
      </c>
      <c r="GR167" s="785">
        <v>2</v>
      </c>
      <c r="GU167" s="786">
        <f>(8/3*GR$22+8*GS$22-GT$22)/0.23</f>
        <v>9.073724007561438</v>
      </c>
      <c r="GV167" s="787">
        <f>GZ183</f>
        <v>27.731587906405217</v>
      </c>
      <c r="GW167" s="788">
        <f>GV167/(1+GU168*GU167)</f>
        <v>2.7528635771229797</v>
      </c>
      <c r="HB167" s="785">
        <v>2</v>
      </c>
      <c r="HE167" s="786">
        <f>(8/3*HB$22+8*HC$22-HD$22)/0.23</f>
        <v>2.4844720496894408</v>
      </c>
      <c r="HF167" s="787">
        <f>HJ183</f>
        <v>10.1032665718432</v>
      </c>
      <c r="HG167" s="788">
        <f>HF167/(1+HE168*HE167)</f>
        <v>2.8995114404041984</v>
      </c>
      <c r="HL167" s="785">
        <v>2</v>
      </c>
      <c r="HO167" s="786">
        <f>(8/3*HL$22+8*HM$22-HN$22)/0.23</f>
        <v>34.782608695652172</v>
      </c>
      <c r="HP167" s="787">
        <f>HT183</f>
        <v>119.96428217085031</v>
      </c>
      <c r="HQ167" s="788">
        <f>HP167/(1+HO168*HO167)</f>
        <v>3.352586257508575</v>
      </c>
    </row>
    <row r="168" spans="110:231" ht="14.4" x14ac:dyDescent="0.3">
      <c r="DF168" s="753">
        <v>1</v>
      </c>
      <c r="DG168" s="753">
        <v>4</v>
      </c>
      <c r="DH168" s="753">
        <v>0</v>
      </c>
      <c r="DI168" s="754">
        <v>1</v>
      </c>
      <c r="DJ168" s="755">
        <v>0.21</v>
      </c>
      <c r="DK168" s="755">
        <v>0.79</v>
      </c>
      <c r="DL168" s="755">
        <v>0</v>
      </c>
      <c r="DM168" s="755">
        <v>0</v>
      </c>
      <c r="DN168" s="756">
        <f>SUM(DJ168:DM168)</f>
        <v>1</v>
      </c>
      <c r="DO168" s="720"/>
      <c r="DP168" s="753">
        <f>DP$25</f>
        <v>3</v>
      </c>
      <c r="DQ168" s="753">
        <f>DQ$25</f>
        <v>8</v>
      </c>
      <c r="DR168" s="753">
        <f>DR$25</f>
        <v>0</v>
      </c>
      <c r="DS168" s="754">
        <v>1</v>
      </c>
      <c r="DT168" s="755">
        <f>DT$25</f>
        <v>0.21</v>
      </c>
      <c r="DU168" s="755">
        <f>DU$25</f>
        <v>0.79</v>
      </c>
      <c r="DV168" s="755">
        <f>DV$25</f>
        <v>0</v>
      </c>
      <c r="DW168" s="755">
        <f>DW$25</f>
        <v>0</v>
      </c>
      <c r="DX168" s="756">
        <f>SUM(DT168:DW168)</f>
        <v>1</v>
      </c>
      <c r="DY168" s="720"/>
      <c r="DZ168" s="753">
        <f>DZ$25</f>
        <v>6</v>
      </c>
      <c r="EA168" s="753">
        <f>EA$25</f>
        <v>6</v>
      </c>
      <c r="EB168" s="753">
        <f>EB$25</f>
        <v>0</v>
      </c>
      <c r="EC168" s="754">
        <v>1</v>
      </c>
      <c r="ED168" s="755">
        <f>ED$25</f>
        <v>0.21</v>
      </c>
      <c r="EE168" s="755">
        <f>EE$25</f>
        <v>0.79</v>
      </c>
      <c r="EF168" s="755">
        <f>EF$25</f>
        <v>0</v>
      </c>
      <c r="EG168" s="755">
        <f>EG$25</f>
        <v>0</v>
      </c>
      <c r="EH168" s="756">
        <f>SUM(ED168:EG168)</f>
        <v>1</v>
      </c>
      <c r="EI168" s="720"/>
      <c r="EJ168" s="753">
        <f>EJ$25</f>
        <v>7</v>
      </c>
      <c r="EK168" s="753">
        <f>EK$25</f>
        <v>16</v>
      </c>
      <c r="EL168" s="753">
        <f>EL$25</f>
        <v>0</v>
      </c>
      <c r="EM168" s="754">
        <v>1</v>
      </c>
      <c r="EN168" s="755">
        <f>EN$25</f>
        <v>0.21</v>
      </c>
      <c r="EO168" s="755">
        <f>EO$25</f>
        <v>0.79</v>
      </c>
      <c r="EP168" s="755">
        <f>EP$25</f>
        <v>0</v>
      </c>
      <c r="EQ168" s="755">
        <f>EQ$25</f>
        <v>0</v>
      </c>
      <c r="ER168" s="756">
        <f>SUM(EN168:EQ168)</f>
        <v>1</v>
      </c>
      <c r="ES168" s="720"/>
      <c r="ET168" s="753">
        <f>ET$25</f>
        <v>8</v>
      </c>
      <c r="EU168" s="753">
        <f>EU$25</f>
        <v>18</v>
      </c>
      <c r="EV168" s="753">
        <f>EV$25</f>
        <v>0</v>
      </c>
      <c r="EW168" s="754">
        <v>1</v>
      </c>
      <c r="EX168" s="755">
        <f>EX$25</f>
        <v>0.21</v>
      </c>
      <c r="EY168" s="755">
        <f>EY$25</f>
        <v>0.79</v>
      </c>
      <c r="EZ168" s="755">
        <f>EZ$25</f>
        <v>0</v>
      </c>
      <c r="FA168" s="755">
        <f>FA$25</f>
        <v>0</v>
      </c>
      <c r="FB168" s="756">
        <f>SUM(EX168:FA168)</f>
        <v>1</v>
      </c>
      <c r="FC168" s="720"/>
      <c r="FD168" s="753">
        <f>FD$25</f>
        <v>7</v>
      </c>
      <c r="FE168" s="753">
        <f>FE$25</f>
        <v>8</v>
      </c>
      <c r="FF168" s="753">
        <f>FF$25</f>
        <v>0</v>
      </c>
      <c r="FG168" s="754">
        <v>1</v>
      </c>
      <c r="FH168" s="755">
        <f>FH$25</f>
        <v>0.21</v>
      </c>
      <c r="FI168" s="755">
        <f>FI$25</f>
        <v>0.79</v>
      </c>
      <c r="FJ168" s="755">
        <f>FJ$25</f>
        <v>0</v>
      </c>
      <c r="FK168" s="755">
        <f>FK$25</f>
        <v>0</v>
      </c>
      <c r="FL168" s="756">
        <f>SUM(FH168:FK168)</f>
        <v>1</v>
      </c>
      <c r="FM168" s="720"/>
      <c r="FN168" s="753">
        <f>FN$25</f>
        <v>16</v>
      </c>
      <c r="FO168" s="753">
        <f>FO$25</f>
        <v>34</v>
      </c>
      <c r="FP168" s="753">
        <f>FP$25</f>
        <v>0</v>
      </c>
      <c r="FQ168" s="754">
        <v>1</v>
      </c>
      <c r="FR168" s="755">
        <f>FR$25</f>
        <v>0.21</v>
      </c>
      <c r="FS168" s="755">
        <f>FS$25</f>
        <v>0.79</v>
      </c>
      <c r="FT168" s="755">
        <f>FT$25</f>
        <v>0</v>
      </c>
      <c r="FU168" s="755">
        <f>FU$25</f>
        <v>0</v>
      </c>
      <c r="FV168" s="756">
        <f>SUM(FR168:FU168)</f>
        <v>1</v>
      </c>
      <c r="FW168" s="720"/>
      <c r="FX168" s="753">
        <f>FX$25</f>
        <v>11</v>
      </c>
      <c r="FY168" s="753">
        <f>FY$25</f>
        <v>10</v>
      </c>
      <c r="FZ168" s="753">
        <f>FZ$25</f>
        <v>0</v>
      </c>
      <c r="GA168" s="754">
        <v>1</v>
      </c>
      <c r="GB168" s="755">
        <f>GB$25</f>
        <v>0.21</v>
      </c>
      <c r="GC168" s="755">
        <f>GC$25</f>
        <v>0.79</v>
      </c>
      <c r="GD168" s="755">
        <f>GD$25</f>
        <v>0</v>
      </c>
      <c r="GE168" s="755">
        <f>GE$25</f>
        <v>0</v>
      </c>
      <c r="GF168" s="756">
        <f>SUM(GB168:GE168)</f>
        <v>1</v>
      </c>
      <c r="GG168" s="720"/>
      <c r="GH168" s="753">
        <f>GH$25</f>
        <v>1</v>
      </c>
      <c r="GI168" s="753">
        <f>GI$25</f>
        <v>4</v>
      </c>
      <c r="GJ168" s="753">
        <f>GJ$25</f>
        <v>1</v>
      </c>
      <c r="GK168" s="754">
        <v>1</v>
      </c>
      <c r="GL168" s="755">
        <f>GL$25</f>
        <v>0.21</v>
      </c>
      <c r="GM168" s="755">
        <f>GM$25</f>
        <v>0.79</v>
      </c>
      <c r="GN168" s="755">
        <f>GN$25</f>
        <v>0</v>
      </c>
      <c r="GO168" s="755">
        <f>GO$25</f>
        <v>0</v>
      </c>
      <c r="GP168" s="756">
        <f>SUM(GL168:GO168)</f>
        <v>1</v>
      </c>
      <c r="GQ168" s="720"/>
      <c r="GR168" s="753">
        <f>GR$25</f>
        <v>2</v>
      </c>
      <c r="GS168" s="753">
        <f>GS$25</f>
        <v>6</v>
      </c>
      <c r="GT168" s="753">
        <f>GT$25</f>
        <v>1</v>
      </c>
      <c r="GU168" s="754">
        <v>1</v>
      </c>
      <c r="GV168" s="755">
        <f>GV$25</f>
        <v>0.21</v>
      </c>
      <c r="GW168" s="755">
        <f>GW$25</f>
        <v>0.79</v>
      </c>
      <c r="GX168" s="755">
        <f>GX$25</f>
        <v>0</v>
      </c>
      <c r="GY168" s="755">
        <f>GY$25</f>
        <v>0</v>
      </c>
      <c r="GZ168" s="756">
        <f>SUM(GV168:GY168)</f>
        <v>1</v>
      </c>
      <c r="HA168" s="720"/>
      <c r="HB168" s="753">
        <f>HB$25</f>
        <v>1</v>
      </c>
      <c r="HC168" s="753">
        <f>HC$25</f>
        <v>0</v>
      </c>
      <c r="HD168" s="753">
        <f>HD$25</f>
        <v>1</v>
      </c>
      <c r="HE168" s="754">
        <v>1</v>
      </c>
      <c r="HF168" s="755">
        <f>HF$25</f>
        <v>0.21</v>
      </c>
      <c r="HG168" s="755">
        <f>HG$25</f>
        <v>0.79</v>
      </c>
      <c r="HH168" s="755">
        <f>HH$25</f>
        <v>0</v>
      </c>
      <c r="HI168" s="755">
        <f>HI$25</f>
        <v>0</v>
      </c>
      <c r="HJ168" s="756">
        <f>SUM(HF168:HI168)</f>
        <v>1</v>
      </c>
      <c r="HK168" s="720"/>
      <c r="HL168" s="753">
        <f>HL$25</f>
        <v>0</v>
      </c>
      <c r="HM168" s="753">
        <f>HM$25</f>
        <v>2</v>
      </c>
      <c r="HN168" s="753">
        <f>HN$25</f>
        <v>0</v>
      </c>
      <c r="HO168" s="754">
        <v>1</v>
      </c>
      <c r="HP168" s="755">
        <f>HP$25</f>
        <v>0.21</v>
      </c>
      <c r="HQ168" s="755">
        <f>HQ$25</f>
        <v>0.79</v>
      </c>
      <c r="HR168" s="755">
        <f>HR$25</f>
        <v>0</v>
      </c>
      <c r="HS168" s="755">
        <f>HS$25</f>
        <v>0</v>
      </c>
      <c r="HT168" s="756">
        <f>SUM(HP168:HS168)</f>
        <v>1</v>
      </c>
      <c r="HU168" s="720"/>
      <c r="HV168" s="720"/>
      <c r="HW168" s="720"/>
    </row>
    <row r="169" spans="110:231" x14ac:dyDescent="0.2">
      <c r="DF169" s="669">
        <f>DJ168*$T$2</f>
        <v>6.7197479999999992</v>
      </c>
      <c r="DG169" s="689">
        <f>$AD$2*DK168</f>
        <v>22.130586000000001</v>
      </c>
      <c r="DH169" s="689">
        <f>DL168*$AY$2</f>
        <v>0</v>
      </c>
      <c r="DI169" s="693">
        <f>DM168*$J$2</f>
        <v>0</v>
      </c>
      <c r="DJ169" s="756">
        <f>DF169/SUM($DF169:$DI169)</f>
        <v>0.23291751145757963</v>
      </c>
      <c r="DK169" s="756">
        <f>DG169/SUM($DF169:$DI169)</f>
        <v>0.76708248854242034</v>
      </c>
      <c r="DL169" s="756">
        <f>DH169/SUM($DF169:$DI169)</f>
        <v>0</v>
      </c>
      <c r="DM169" s="756">
        <f>DI169/SUM($DF169:$DI169)</f>
        <v>0</v>
      </c>
      <c r="DN169" s="720"/>
      <c r="DO169" s="720"/>
      <c r="DP169" s="669">
        <f>DT168*$T$2</f>
        <v>6.7197479999999992</v>
      </c>
      <c r="DQ169" s="689">
        <f>$AD$2*DU168</f>
        <v>22.130586000000001</v>
      </c>
      <c r="DR169" s="689">
        <f>DV168*$AY$2</f>
        <v>0</v>
      </c>
      <c r="DS169" s="693">
        <f>DW168*$J$2</f>
        <v>0</v>
      </c>
      <c r="DT169" s="756">
        <f>DP169/SUM($DF169:$DI169)</f>
        <v>0.23291751145757963</v>
      </c>
      <c r="DU169" s="756">
        <f>DQ169/SUM($DF169:$DI169)</f>
        <v>0.76708248854242034</v>
      </c>
      <c r="DV169" s="756">
        <f>DR169/SUM($DF169:$DI169)</f>
        <v>0</v>
      </c>
      <c r="DW169" s="756">
        <f>DS169/SUM($DF169:$DI169)</f>
        <v>0</v>
      </c>
      <c r="DX169" s="720"/>
      <c r="DY169" s="720"/>
      <c r="DZ169" s="669">
        <f>ED168*$T$2</f>
        <v>6.7197479999999992</v>
      </c>
      <c r="EA169" s="689">
        <f>$AD$2*EE168</f>
        <v>22.130586000000001</v>
      </c>
      <c r="EB169" s="689">
        <f>EF168*$AY$2</f>
        <v>0</v>
      </c>
      <c r="EC169" s="693">
        <f>EG168*$J$2</f>
        <v>0</v>
      </c>
      <c r="ED169" s="756">
        <f>DZ169/SUM($DF169:$DI169)</f>
        <v>0.23291751145757963</v>
      </c>
      <c r="EE169" s="756">
        <f>EA169/SUM($DF169:$DI169)</f>
        <v>0.76708248854242034</v>
      </c>
      <c r="EF169" s="756">
        <f>EB169/SUM($DF169:$DI169)</f>
        <v>0</v>
      </c>
      <c r="EG169" s="756">
        <f>EC169/SUM($DF169:$DI169)</f>
        <v>0</v>
      </c>
      <c r="EH169" s="720"/>
      <c r="EI169" s="720"/>
      <c r="EJ169" s="669">
        <f>EN168*$T$2</f>
        <v>6.7197479999999992</v>
      </c>
      <c r="EK169" s="689">
        <f>$AD$2*EO168</f>
        <v>22.130586000000001</v>
      </c>
      <c r="EL169" s="689">
        <f>EP168*$AY$2</f>
        <v>0</v>
      </c>
      <c r="EM169" s="693">
        <f>EQ168*$J$2</f>
        <v>0</v>
      </c>
      <c r="EN169" s="756">
        <f>EJ169/SUM($DF169:$DI169)</f>
        <v>0.23291751145757963</v>
      </c>
      <c r="EO169" s="756">
        <f>EK169/SUM($DF169:$DI169)</f>
        <v>0.76708248854242034</v>
      </c>
      <c r="EP169" s="756">
        <f>EL169/SUM($DF169:$DI169)</f>
        <v>0</v>
      </c>
      <c r="EQ169" s="756">
        <f>EM169/SUM($DF169:$DI169)</f>
        <v>0</v>
      </c>
      <c r="ER169" s="720"/>
      <c r="ES169" s="720"/>
      <c r="ET169" s="669">
        <f>EX168*$T$2</f>
        <v>6.7197479999999992</v>
      </c>
      <c r="EU169" s="689">
        <f>$AD$2*EY168</f>
        <v>22.130586000000001</v>
      </c>
      <c r="EV169" s="689">
        <f>EZ168*$AY$2</f>
        <v>0</v>
      </c>
      <c r="EW169" s="693">
        <f>FA168*$J$2</f>
        <v>0</v>
      </c>
      <c r="EX169" s="756">
        <f>ET169/SUM($DF169:$DI169)</f>
        <v>0.23291751145757963</v>
      </c>
      <c r="EY169" s="756">
        <f>EU169/SUM($DF169:$DI169)</f>
        <v>0.76708248854242034</v>
      </c>
      <c r="EZ169" s="756">
        <f>EV169/SUM($DF169:$DI169)</f>
        <v>0</v>
      </c>
      <c r="FA169" s="756">
        <f>EW169/SUM($DF169:$DI169)</f>
        <v>0</v>
      </c>
      <c r="FB169" s="720"/>
      <c r="FC169" s="720"/>
      <c r="FD169" s="669">
        <f>FH168*$T$2</f>
        <v>6.7197479999999992</v>
      </c>
      <c r="FE169" s="689">
        <f>$AD$2*FI168</f>
        <v>22.130586000000001</v>
      </c>
      <c r="FF169" s="689">
        <f>FJ168*$AY$2</f>
        <v>0</v>
      </c>
      <c r="FG169" s="693">
        <f>FK168*$J$2</f>
        <v>0</v>
      </c>
      <c r="FH169" s="756">
        <f>FD169/SUM($DF169:$DI169)</f>
        <v>0.23291751145757963</v>
      </c>
      <c r="FI169" s="756">
        <f>FE169/SUM($DF169:$DI169)</f>
        <v>0.76708248854242034</v>
      </c>
      <c r="FJ169" s="756">
        <f>FF169/SUM($DF169:$DI169)</f>
        <v>0</v>
      </c>
      <c r="FK169" s="756">
        <f>FG169/SUM($DF169:$DI169)</f>
        <v>0</v>
      </c>
      <c r="FL169" s="720"/>
      <c r="FM169" s="720"/>
      <c r="FN169" s="669">
        <f>FR168*$T$2</f>
        <v>6.7197479999999992</v>
      </c>
      <c r="FO169" s="689">
        <f>$AD$2*FS168</f>
        <v>22.130586000000001</v>
      </c>
      <c r="FP169" s="689">
        <f>FT168*$AY$2</f>
        <v>0</v>
      </c>
      <c r="FQ169" s="693">
        <f>FU168*$J$2</f>
        <v>0</v>
      </c>
      <c r="FR169" s="756">
        <f>FN169/SUM($DF169:$DI169)</f>
        <v>0.23291751145757963</v>
      </c>
      <c r="FS169" s="756">
        <f>FO169/SUM($DF169:$DI169)</f>
        <v>0.76708248854242034</v>
      </c>
      <c r="FT169" s="756">
        <f>FP169/SUM($DF169:$DI169)</f>
        <v>0</v>
      </c>
      <c r="FU169" s="756">
        <f>FQ169/SUM($DF169:$DI169)</f>
        <v>0</v>
      </c>
      <c r="FV169" s="720"/>
      <c r="FW169" s="720"/>
      <c r="FX169" s="669">
        <f>GB168*$T$2</f>
        <v>6.7197479999999992</v>
      </c>
      <c r="FY169" s="689">
        <f>$AD$2*GC168</f>
        <v>22.130586000000001</v>
      </c>
      <c r="FZ169" s="689">
        <f>GD168*$AY$2</f>
        <v>0</v>
      </c>
      <c r="GA169" s="693">
        <f>GE168*$J$2</f>
        <v>0</v>
      </c>
      <c r="GB169" s="756">
        <f>FX169/SUM($DF169:$DI169)</f>
        <v>0.23291751145757963</v>
      </c>
      <c r="GC169" s="756">
        <f>FY169/SUM($DF169:$DI169)</f>
        <v>0.76708248854242034</v>
      </c>
      <c r="GD169" s="756">
        <f>FZ169/SUM($DF169:$DI169)</f>
        <v>0</v>
      </c>
      <c r="GE169" s="756">
        <f>GA169/SUM($DF169:$DI169)</f>
        <v>0</v>
      </c>
      <c r="GF169" s="720"/>
      <c r="GG169" s="720"/>
      <c r="GH169" s="669">
        <f>GL168*$T$2</f>
        <v>6.7197479999999992</v>
      </c>
      <c r="GI169" s="689">
        <f>$AD$2*GM168</f>
        <v>22.130586000000001</v>
      </c>
      <c r="GJ169" s="689">
        <f>GN168*$AY$2</f>
        <v>0</v>
      </c>
      <c r="GK169" s="693">
        <f>GO168*$J$2</f>
        <v>0</v>
      </c>
      <c r="GL169" s="756">
        <f>GH169/SUM($DF169:$DI169)</f>
        <v>0.23291751145757963</v>
      </c>
      <c r="GM169" s="756">
        <f>GI169/SUM($DF169:$DI169)</f>
        <v>0.76708248854242034</v>
      </c>
      <c r="GN169" s="756">
        <f>GJ169/SUM($DF169:$DI169)</f>
        <v>0</v>
      </c>
      <c r="GO169" s="756">
        <f>GK169/SUM($DF169:$DI169)</f>
        <v>0</v>
      </c>
      <c r="GP169" s="720"/>
      <c r="GQ169" s="720"/>
      <c r="GR169" s="669">
        <f>GV168*$T$2</f>
        <v>6.7197479999999992</v>
      </c>
      <c r="GS169" s="689">
        <f>$AD$2*GW168</f>
        <v>22.130586000000001</v>
      </c>
      <c r="GT169" s="689">
        <f>GX168*$AY$2</f>
        <v>0</v>
      </c>
      <c r="GU169" s="693">
        <f>GY168*$J$2</f>
        <v>0</v>
      </c>
      <c r="GV169" s="756">
        <f>GR169/SUM($DF169:$DI169)</f>
        <v>0.23291751145757963</v>
      </c>
      <c r="GW169" s="756">
        <f>GS169/SUM($DF169:$DI169)</f>
        <v>0.76708248854242034</v>
      </c>
      <c r="GX169" s="756">
        <f>GT169/SUM($DF169:$DI169)</f>
        <v>0</v>
      </c>
      <c r="GY169" s="756">
        <f>GU169/SUM($DF169:$DI169)</f>
        <v>0</v>
      </c>
      <c r="GZ169" s="720"/>
      <c r="HA169" s="720"/>
      <c r="HB169" s="669">
        <f>HF168*$T$2</f>
        <v>6.7197479999999992</v>
      </c>
      <c r="HC169" s="689">
        <f>$AD$2*HG168</f>
        <v>22.130586000000001</v>
      </c>
      <c r="HD169" s="689">
        <f>HH168*$AY$2</f>
        <v>0</v>
      </c>
      <c r="HE169" s="693">
        <f>HI168*$J$2</f>
        <v>0</v>
      </c>
      <c r="HF169" s="756">
        <f>HB169/SUM($DF169:$DI169)</f>
        <v>0.23291751145757963</v>
      </c>
      <c r="HG169" s="756">
        <f>HC169/SUM($DF169:$DI169)</f>
        <v>0.76708248854242034</v>
      </c>
      <c r="HH169" s="756">
        <f>HD169/SUM($DF169:$DI169)</f>
        <v>0</v>
      </c>
      <c r="HI169" s="756">
        <f>HE169/SUM($DF169:$DI169)</f>
        <v>0</v>
      </c>
      <c r="HJ169" s="720"/>
      <c r="HK169" s="720"/>
      <c r="HL169" s="669">
        <f>HP168*$T$2</f>
        <v>6.7197479999999992</v>
      </c>
      <c r="HM169" s="689">
        <f>$AD$2*HQ168</f>
        <v>22.130586000000001</v>
      </c>
      <c r="HN169" s="689">
        <f>HR168*$AY$2</f>
        <v>0</v>
      </c>
      <c r="HO169" s="693">
        <f>HS168*$J$2</f>
        <v>0</v>
      </c>
      <c r="HP169" s="756">
        <f>HL169/SUM($DF169:$DI169)</f>
        <v>0.23291751145757963</v>
      </c>
      <c r="HQ169" s="756">
        <f>HM169/SUM($DF169:$DI169)</f>
        <v>0.76708248854242034</v>
      </c>
      <c r="HR169" s="756">
        <f>HN169/SUM($DF169:$DI169)</f>
        <v>0</v>
      </c>
      <c r="HS169" s="756">
        <f>HO169/SUM($DF169:$DI169)</f>
        <v>0</v>
      </c>
      <c r="HT169" s="720"/>
      <c r="HU169" s="720"/>
      <c r="HV169" s="720"/>
      <c r="HW169" s="720"/>
    </row>
    <row r="170" spans="110:231" ht="14.4" x14ac:dyDescent="0.3">
      <c r="DF170" s="693" t="s">
        <v>1372</v>
      </c>
      <c r="DG170" s="771">
        <v>298.14999999999998</v>
      </c>
      <c r="DH170" s="689" t="s">
        <v>64</v>
      </c>
      <c r="DI170" s="758"/>
      <c r="DJ170" s="756" t="s">
        <v>1373</v>
      </c>
      <c r="DK170" s="720" t="s">
        <v>1374</v>
      </c>
      <c r="DL170" s="720"/>
      <c r="DM170" s="720"/>
      <c r="DN170" s="720"/>
      <c r="DO170" s="720"/>
      <c r="DP170" s="693" t="s">
        <v>1372</v>
      </c>
      <c r="DQ170" s="771">
        <v>298.14999999999998</v>
      </c>
      <c r="DR170" s="689" t="s">
        <v>64</v>
      </c>
      <c r="DS170" s="758"/>
      <c r="DT170" s="756" t="s">
        <v>1373</v>
      </c>
      <c r="DU170" s="720" t="s">
        <v>1374</v>
      </c>
      <c r="DV170" s="720"/>
      <c r="DW170" s="720"/>
      <c r="DX170" s="720"/>
      <c r="DY170" s="720"/>
      <c r="DZ170" s="693" t="s">
        <v>1372</v>
      </c>
      <c r="EA170" s="771">
        <v>298.14999999999998</v>
      </c>
      <c r="EB170" s="689" t="s">
        <v>64</v>
      </c>
      <c r="EC170" s="758"/>
      <c r="ED170" s="756" t="s">
        <v>1373</v>
      </c>
      <c r="EE170" s="720" t="s">
        <v>1374</v>
      </c>
      <c r="EF170" s="720"/>
      <c r="EG170" s="720"/>
      <c r="EH170" s="720"/>
      <c r="EI170" s="720"/>
      <c r="EJ170" s="693" t="s">
        <v>1372</v>
      </c>
      <c r="EK170" s="771">
        <v>298.14999999999998</v>
      </c>
      <c r="EL170" s="689" t="s">
        <v>64</v>
      </c>
      <c r="EM170" s="758"/>
      <c r="EN170" s="756" t="s">
        <v>1373</v>
      </c>
      <c r="EO170" s="720" t="s">
        <v>1374</v>
      </c>
      <c r="EP170" s="720"/>
      <c r="EQ170" s="720"/>
      <c r="ER170" s="720"/>
      <c r="ES170" s="720"/>
      <c r="ET170" s="693" t="s">
        <v>1372</v>
      </c>
      <c r="EU170" s="771">
        <v>298.14999999999998</v>
      </c>
      <c r="EV170" s="689" t="s">
        <v>64</v>
      </c>
      <c r="EW170" s="758"/>
      <c r="EX170" s="756" t="s">
        <v>1373</v>
      </c>
      <c r="EY170" s="720" t="s">
        <v>1374</v>
      </c>
      <c r="EZ170" s="720"/>
      <c r="FA170" s="720"/>
      <c r="FB170" s="720"/>
      <c r="FC170" s="720"/>
      <c r="FD170" s="693" t="s">
        <v>1372</v>
      </c>
      <c r="FE170" s="771">
        <v>298.14999999999998</v>
      </c>
      <c r="FF170" s="689" t="s">
        <v>64</v>
      </c>
      <c r="FG170" s="758"/>
      <c r="FH170" s="756" t="s">
        <v>1373</v>
      </c>
      <c r="FI170" s="720" t="s">
        <v>1374</v>
      </c>
      <c r="FJ170" s="720"/>
      <c r="FK170" s="720"/>
      <c r="FL170" s="720"/>
      <c r="FM170" s="720"/>
      <c r="FN170" s="693" t="s">
        <v>1372</v>
      </c>
      <c r="FO170" s="771">
        <v>298.14999999999998</v>
      </c>
      <c r="FP170" s="689" t="s">
        <v>64</v>
      </c>
      <c r="FQ170" s="758"/>
      <c r="FR170" s="756" t="s">
        <v>1373</v>
      </c>
      <c r="FS170" s="720" t="s">
        <v>1374</v>
      </c>
      <c r="FT170" s="720"/>
      <c r="FU170" s="720"/>
      <c r="FV170" s="720"/>
      <c r="FW170" s="720"/>
      <c r="FX170" s="693" t="s">
        <v>1372</v>
      </c>
      <c r="FY170" s="771">
        <v>298.14999999999998</v>
      </c>
      <c r="FZ170" s="689" t="s">
        <v>64</v>
      </c>
      <c r="GA170" s="758"/>
      <c r="GB170" s="756" t="s">
        <v>1373</v>
      </c>
      <c r="GC170" s="720" t="s">
        <v>1374</v>
      </c>
      <c r="GD170" s="720"/>
      <c r="GE170" s="720"/>
      <c r="GF170" s="720"/>
      <c r="GG170" s="720"/>
      <c r="GH170" s="693" t="s">
        <v>1372</v>
      </c>
      <c r="GI170" s="771">
        <v>298.14999999999998</v>
      </c>
      <c r="GJ170" s="689" t="s">
        <v>64</v>
      </c>
      <c r="GK170" s="758"/>
      <c r="GL170" s="756" t="s">
        <v>1373</v>
      </c>
      <c r="GM170" s="720" t="s">
        <v>1374</v>
      </c>
      <c r="GN170" s="720"/>
      <c r="GO170" s="720"/>
      <c r="GP170" s="720"/>
      <c r="GQ170" s="720"/>
      <c r="GR170" s="693" t="s">
        <v>1372</v>
      </c>
      <c r="GS170" s="771">
        <v>298.14999999999998</v>
      </c>
      <c r="GT170" s="689" t="s">
        <v>64</v>
      </c>
      <c r="GU170" s="758"/>
      <c r="GV170" s="756" t="s">
        <v>1373</v>
      </c>
      <c r="GW170" s="720" t="s">
        <v>1374</v>
      </c>
      <c r="GX170" s="720"/>
      <c r="GY170" s="720"/>
      <c r="GZ170" s="720"/>
      <c r="HA170" s="720"/>
      <c r="HB170" s="693" t="s">
        <v>1372</v>
      </c>
      <c r="HC170" s="771">
        <v>298.14999999999998</v>
      </c>
      <c r="HD170" s="689" t="s">
        <v>64</v>
      </c>
      <c r="HE170" s="758"/>
      <c r="HF170" s="756" t="s">
        <v>1373</v>
      </c>
      <c r="HG170" s="720" t="s">
        <v>1374</v>
      </c>
      <c r="HH170" s="720"/>
      <c r="HI170" s="720"/>
      <c r="HJ170" s="720"/>
      <c r="HK170" s="720"/>
      <c r="HL170" s="693" t="s">
        <v>1372</v>
      </c>
      <c r="HM170" s="771">
        <v>298.14999999999998</v>
      </c>
      <c r="HN170" s="689" t="s">
        <v>64</v>
      </c>
      <c r="HO170" s="758"/>
      <c r="HP170" s="756" t="s">
        <v>1373</v>
      </c>
      <c r="HQ170" s="720" t="s">
        <v>1374</v>
      </c>
      <c r="HR170" s="720"/>
      <c r="HS170" s="720"/>
      <c r="HT170" s="720"/>
      <c r="HU170" s="720"/>
      <c r="HV170" s="720"/>
      <c r="HW170" s="720"/>
    </row>
    <row r="171" spans="110:231" ht="14.4" x14ac:dyDescent="0.3">
      <c r="DF171" s="693" t="s">
        <v>1375</v>
      </c>
      <c r="DG171" s="689"/>
      <c r="DH171" s="689"/>
      <c r="DI171" s="758"/>
      <c r="DJ171" s="772">
        <f>DJ149</f>
        <v>0</v>
      </c>
      <c r="DK171" s="759">
        <v>0</v>
      </c>
      <c r="DL171" s="720"/>
      <c r="DM171" s="720"/>
      <c r="DN171" s="720"/>
      <c r="DO171" s="720"/>
      <c r="DP171" s="693" t="s">
        <v>1375</v>
      </c>
      <c r="DQ171" s="689"/>
      <c r="DR171" s="689"/>
      <c r="DS171" s="758"/>
      <c r="DT171" s="772">
        <f>DT149</f>
        <v>0</v>
      </c>
      <c r="DU171" s="759">
        <v>0</v>
      </c>
      <c r="DV171" s="720"/>
      <c r="DW171" s="720"/>
      <c r="DX171" s="720"/>
      <c r="DY171" s="720"/>
      <c r="DZ171" s="693" t="s">
        <v>1375</v>
      </c>
      <c r="EA171" s="689"/>
      <c r="EB171" s="689"/>
      <c r="EC171" s="758"/>
      <c r="ED171" s="772">
        <f>ED149</f>
        <v>0</v>
      </c>
      <c r="EE171" s="759">
        <v>0</v>
      </c>
      <c r="EF171" s="720"/>
      <c r="EG171" s="720"/>
      <c r="EH171" s="720"/>
      <c r="EI171" s="720"/>
      <c r="EJ171" s="693" t="s">
        <v>1375</v>
      </c>
      <c r="EK171" s="689"/>
      <c r="EL171" s="689"/>
      <c r="EM171" s="758"/>
      <c r="EN171" s="772">
        <f>EN149</f>
        <v>0</v>
      </c>
      <c r="EO171" s="759">
        <v>0</v>
      </c>
      <c r="EP171" s="720"/>
      <c r="EQ171" s="720"/>
      <c r="ER171" s="720"/>
      <c r="ES171" s="720"/>
      <c r="ET171" s="693" t="s">
        <v>1375</v>
      </c>
      <c r="EU171" s="689"/>
      <c r="EV171" s="689"/>
      <c r="EW171" s="758"/>
      <c r="EX171" s="772">
        <f>EX149</f>
        <v>0</v>
      </c>
      <c r="EY171" s="759">
        <v>0</v>
      </c>
      <c r="EZ171" s="720"/>
      <c r="FA171" s="720"/>
      <c r="FB171" s="720"/>
      <c r="FC171" s="720"/>
      <c r="FD171" s="693" t="s">
        <v>1375</v>
      </c>
      <c r="FE171" s="689"/>
      <c r="FF171" s="689"/>
      <c r="FG171" s="758"/>
      <c r="FH171" s="772">
        <f>FH149</f>
        <v>0</v>
      </c>
      <c r="FI171" s="759">
        <v>0</v>
      </c>
      <c r="FJ171" s="720"/>
      <c r="FK171" s="720"/>
      <c r="FL171" s="720"/>
      <c r="FM171" s="720"/>
      <c r="FN171" s="693" t="s">
        <v>1375</v>
      </c>
      <c r="FO171" s="689"/>
      <c r="FP171" s="689"/>
      <c r="FQ171" s="758"/>
      <c r="FR171" s="772">
        <f>FR149</f>
        <v>0</v>
      </c>
      <c r="FS171" s="759">
        <v>0</v>
      </c>
      <c r="FT171" s="720"/>
      <c r="FU171" s="720"/>
      <c r="FV171" s="720"/>
      <c r="FW171" s="720"/>
      <c r="FX171" s="693" t="s">
        <v>1375</v>
      </c>
      <c r="FY171" s="689"/>
      <c r="FZ171" s="689"/>
      <c r="GA171" s="758"/>
      <c r="GB171" s="772">
        <f>GB149</f>
        <v>0</v>
      </c>
      <c r="GC171" s="759">
        <v>0</v>
      </c>
      <c r="GD171" s="720"/>
      <c r="GE171" s="720"/>
      <c r="GF171" s="720"/>
      <c r="GG171" s="720"/>
      <c r="GH171" s="693" t="s">
        <v>1375</v>
      </c>
      <c r="GI171" s="689"/>
      <c r="GJ171" s="689"/>
      <c r="GK171" s="758"/>
      <c r="GL171" s="772">
        <f>GL149</f>
        <v>0</v>
      </c>
      <c r="GM171" s="759">
        <v>0</v>
      </c>
      <c r="GN171" s="720"/>
      <c r="GO171" s="720"/>
      <c r="GP171" s="720"/>
      <c r="GQ171" s="720"/>
      <c r="GR171" s="693" t="s">
        <v>1375</v>
      </c>
      <c r="GS171" s="689"/>
      <c r="GT171" s="689"/>
      <c r="GU171" s="758"/>
      <c r="GV171" s="772">
        <f>GV149</f>
        <v>0</v>
      </c>
      <c r="GW171" s="759">
        <v>0</v>
      </c>
      <c r="GX171" s="720"/>
      <c r="GY171" s="720"/>
      <c r="GZ171" s="720"/>
      <c r="HA171" s="720"/>
      <c r="HB171" s="693" t="s">
        <v>1375</v>
      </c>
      <c r="HC171" s="689"/>
      <c r="HD171" s="689"/>
      <c r="HE171" s="758"/>
      <c r="HF171" s="772">
        <f>HF149</f>
        <v>0</v>
      </c>
      <c r="HG171" s="759">
        <v>0</v>
      </c>
      <c r="HH171" s="720"/>
      <c r="HI171" s="720"/>
      <c r="HJ171" s="720"/>
      <c r="HK171" s="720"/>
      <c r="HL171" s="693" t="s">
        <v>1375</v>
      </c>
      <c r="HM171" s="689"/>
      <c r="HN171" s="689"/>
      <c r="HO171" s="758"/>
      <c r="HP171" s="772">
        <f>HP149</f>
        <v>0</v>
      </c>
      <c r="HQ171" s="759">
        <v>0</v>
      </c>
      <c r="HR171" s="720"/>
      <c r="HS171" s="720"/>
      <c r="HT171" s="720"/>
      <c r="HU171" s="720"/>
      <c r="HV171" s="720"/>
      <c r="HW171" s="720"/>
    </row>
    <row r="172" spans="110:231" x14ac:dyDescent="0.2">
      <c r="DF172" s="760" t="s">
        <v>1376</v>
      </c>
      <c r="DG172" s="761" t="s">
        <v>1377</v>
      </c>
      <c r="DH172" s="761" t="s">
        <v>1378</v>
      </c>
      <c r="DI172" s="761" t="s">
        <v>1379</v>
      </c>
      <c r="DJ172" s="761" t="s">
        <v>1380</v>
      </c>
      <c r="DK172" s="762"/>
      <c r="DL172" s="762"/>
      <c r="DM172" s="762"/>
      <c r="DN172" s="762"/>
      <c r="DO172" s="762"/>
      <c r="DP172" s="760" t="s">
        <v>1376</v>
      </c>
      <c r="DQ172" s="761" t="s">
        <v>1377</v>
      </c>
      <c r="DR172" s="761" t="s">
        <v>1378</v>
      </c>
      <c r="DS172" s="761" t="s">
        <v>1379</v>
      </c>
      <c r="DT172" s="761" t="s">
        <v>1380</v>
      </c>
      <c r="DU172" s="762"/>
      <c r="DV172" s="762"/>
      <c r="DW172" s="762"/>
      <c r="DX172" s="762"/>
      <c r="DY172" s="762"/>
      <c r="DZ172" s="760" t="s">
        <v>1376</v>
      </c>
      <c r="EA172" s="761" t="s">
        <v>1377</v>
      </c>
      <c r="EB172" s="761" t="s">
        <v>1378</v>
      </c>
      <c r="EC172" s="761" t="s">
        <v>1379</v>
      </c>
      <c r="ED172" s="761" t="s">
        <v>1380</v>
      </c>
      <c r="EE172" s="762"/>
      <c r="EF172" s="762"/>
      <c r="EG172" s="762"/>
      <c r="EH172" s="762"/>
      <c r="EI172" s="762"/>
      <c r="EJ172" s="760" t="s">
        <v>1376</v>
      </c>
      <c r="EK172" s="761" t="s">
        <v>1377</v>
      </c>
      <c r="EL172" s="761" t="s">
        <v>1378</v>
      </c>
      <c r="EM172" s="761" t="s">
        <v>1379</v>
      </c>
      <c r="EN172" s="761" t="s">
        <v>1380</v>
      </c>
      <c r="EO172" s="762"/>
      <c r="EP172" s="762"/>
      <c r="EQ172" s="762"/>
      <c r="ER172" s="762"/>
      <c r="ES172" s="762"/>
      <c r="ET172" s="760" t="s">
        <v>1376</v>
      </c>
      <c r="EU172" s="761" t="s">
        <v>1377</v>
      </c>
      <c r="EV172" s="761" t="s">
        <v>1378</v>
      </c>
      <c r="EW172" s="761" t="s">
        <v>1379</v>
      </c>
      <c r="EX172" s="761" t="s">
        <v>1380</v>
      </c>
      <c r="EY172" s="762"/>
      <c r="EZ172" s="762"/>
      <c r="FA172" s="762"/>
      <c r="FB172" s="762"/>
      <c r="FC172" s="762"/>
      <c r="FD172" s="760" t="s">
        <v>1376</v>
      </c>
      <c r="FE172" s="761" t="s">
        <v>1377</v>
      </c>
      <c r="FF172" s="761" t="s">
        <v>1378</v>
      </c>
      <c r="FG172" s="761" t="s">
        <v>1379</v>
      </c>
      <c r="FH172" s="761" t="s">
        <v>1380</v>
      </c>
      <c r="FI172" s="762"/>
      <c r="FJ172" s="762"/>
      <c r="FK172" s="762"/>
      <c r="FL172" s="762"/>
      <c r="FM172" s="762"/>
      <c r="FN172" s="760" t="s">
        <v>1376</v>
      </c>
      <c r="FO172" s="761" t="s">
        <v>1377</v>
      </c>
      <c r="FP172" s="761" t="s">
        <v>1378</v>
      </c>
      <c r="FQ172" s="761" t="s">
        <v>1379</v>
      </c>
      <c r="FR172" s="761" t="s">
        <v>1380</v>
      </c>
      <c r="FS172" s="762"/>
      <c r="FT172" s="762"/>
      <c r="FU172" s="762"/>
      <c r="FV172" s="762"/>
      <c r="FW172" s="762"/>
      <c r="FX172" s="760" t="s">
        <v>1376</v>
      </c>
      <c r="FY172" s="761" t="s">
        <v>1377</v>
      </c>
      <c r="FZ172" s="761" t="s">
        <v>1378</v>
      </c>
      <c r="GA172" s="761" t="s">
        <v>1379</v>
      </c>
      <c r="GB172" s="761" t="s">
        <v>1380</v>
      </c>
      <c r="GC172" s="762"/>
      <c r="GD172" s="762"/>
      <c r="GE172" s="762"/>
      <c r="GF172" s="762"/>
      <c r="GG172" s="762"/>
      <c r="GH172" s="760" t="s">
        <v>1376</v>
      </c>
      <c r="GI172" s="761" t="s">
        <v>1377</v>
      </c>
      <c r="GJ172" s="761" t="s">
        <v>1378</v>
      </c>
      <c r="GK172" s="761" t="s">
        <v>1379</v>
      </c>
      <c r="GL172" s="761" t="s">
        <v>1380</v>
      </c>
      <c r="GM172" s="762"/>
      <c r="GN172" s="762"/>
      <c r="GO172" s="762"/>
      <c r="GP172" s="762"/>
      <c r="GQ172" s="762"/>
      <c r="GR172" s="760" t="s">
        <v>1376</v>
      </c>
      <c r="GS172" s="761" t="s">
        <v>1377</v>
      </c>
      <c r="GT172" s="761" t="s">
        <v>1378</v>
      </c>
      <c r="GU172" s="761" t="s">
        <v>1379</v>
      </c>
      <c r="GV172" s="761" t="s">
        <v>1380</v>
      </c>
      <c r="GW172" s="762"/>
      <c r="GX172" s="762"/>
      <c r="GY172" s="762"/>
      <c r="GZ172" s="762"/>
      <c r="HA172" s="762"/>
      <c r="HB172" s="760" t="s">
        <v>1376</v>
      </c>
      <c r="HC172" s="761" t="s">
        <v>1377</v>
      </c>
      <c r="HD172" s="761" t="s">
        <v>1378</v>
      </c>
      <c r="HE172" s="761" t="s">
        <v>1379</v>
      </c>
      <c r="HF172" s="761" t="s">
        <v>1380</v>
      </c>
      <c r="HG172" s="762"/>
      <c r="HH172" s="762"/>
      <c r="HI172" s="762"/>
      <c r="HJ172" s="762"/>
      <c r="HK172" s="762"/>
      <c r="HL172" s="760" t="s">
        <v>1376</v>
      </c>
      <c r="HM172" s="761" t="s">
        <v>1377</v>
      </c>
      <c r="HN172" s="761" t="s">
        <v>1378</v>
      </c>
      <c r="HO172" s="761" t="s">
        <v>1379</v>
      </c>
      <c r="HP172" s="761" t="s">
        <v>1380</v>
      </c>
      <c r="HQ172" s="762"/>
      <c r="HR172" s="762"/>
      <c r="HS172" s="762"/>
      <c r="HT172" s="762"/>
      <c r="HU172" s="762"/>
      <c r="HV172" s="762"/>
      <c r="HW172" s="762"/>
    </row>
    <row r="173" spans="110:231" x14ac:dyDescent="0.2">
      <c r="DF173" s="693">
        <f>DF168+DG168/4-DH168/2</f>
        <v>2</v>
      </c>
      <c r="DG173" s="689">
        <f>DF173*DI168</f>
        <v>2</v>
      </c>
      <c r="DH173" s="689">
        <f>DG173*DK168/DJ168</f>
        <v>7.5238095238095246</v>
      </c>
      <c r="DI173" s="758">
        <f>DG173*DL168/DJ168</f>
        <v>0</v>
      </c>
      <c r="DJ173" s="758">
        <f>DG173*DM168/DJ168</f>
        <v>0</v>
      </c>
      <c r="DK173" s="693">
        <v>1</v>
      </c>
      <c r="DL173" s="720"/>
      <c r="DM173" s="720"/>
      <c r="DN173" s="758">
        <f>SUM(DG173:DM173)</f>
        <v>10.523809523809526</v>
      </c>
      <c r="DO173" s="720"/>
      <c r="DP173" s="693">
        <f>DP168+DQ168/4-DR168/2</f>
        <v>5</v>
      </c>
      <c r="DQ173" s="689">
        <f>DP173*DS168</f>
        <v>5</v>
      </c>
      <c r="DR173" s="689">
        <f>DQ173*DU168/DT168</f>
        <v>18.80952380952381</v>
      </c>
      <c r="DS173" s="758">
        <f>DQ173*DV168/DT168</f>
        <v>0</v>
      </c>
      <c r="DT173" s="758">
        <f>DQ173*DW168/DT168</f>
        <v>0</v>
      </c>
      <c r="DU173" s="693">
        <v>1</v>
      </c>
      <c r="DV173" s="720"/>
      <c r="DW173" s="720"/>
      <c r="DX173" s="758">
        <f>SUM(DQ173:DW173)</f>
        <v>24.80952380952381</v>
      </c>
      <c r="DY173" s="720"/>
      <c r="DZ173" s="693">
        <f>DZ168+EA168/4-EB168/2</f>
        <v>7.5</v>
      </c>
      <c r="EA173" s="689">
        <f>DZ173*EC168</f>
        <v>7.5</v>
      </c>
      <c r="EB173" s="689">
        <f>EA173*EE168/ED168</f>
        <v>28.214285714285719</v>
      </c>
      <c r="EC173" s="758">
        <f>EA173*EF168/ED168</f>
        <v>0</v>
      </c>
      <c r="ED173" s="758">
        <f>EA173*EG168/ED168</f>
        <v>0</v>
      </c>
      <c r="EE173" s="693">
        <v>1</v>
      </c>
      <c r="EF173" s="720"/>
      <c r="EG173" s="720"/>
      <c r="EH173" s="758">
        <f>SUM(EA173:EG173)</f>
        <v>36.714285714285722</v>
      </c>
      <c r="EI173" s="720"/>
      <c r="EJ173" s="693">
        <f>EJ168+EK168/4-EL168/2</f>
        <v>11</v>
      </c>
      <c r="EK173" s="689">
        <f>EJ173*EM168</f>
        <v>11</v>
      </c>
      <c r="EL173" s="689">
        <f>EK173*EO168/EN168</f>
        <v>41.380952380952387</v>
      </c>
      <c r="EM173" s="758">
        <f>EK173*EP168/EN168</f>
        <v>0</v>
      </c>
      <c r="EN173" s="758">
        <f>EK173*EQ168/EN168</f>
        <v>0</v>
      </c>
      <c r="EO173" s="693">
        <v>1</v>
      </c>
      <c r="EP173" s="720"/>
      <c r="EQ173" s="720"/>
      <c r="ER173" s="758">
        <f>SUM(EK173:EQ173)</f>
        <v>53.380952380952387</v>
      </c>
      <c r="ES173" s="720"/>
      <c r="ET173" s="693">
        <f>ET168+EU168/4-EV168/2</f>
        <v>12.5</v>
      </c>
      <c r="EU173" s="689">
        <f>ET173*EW168</f>
        <v>12.5</v>
      </c>
      <c r="EV173" s="689">
        <f>EU173*EY168/EX168</f>
        <v>47.023809523809526</v>
      </c>
      <c r="EW173" s="758">
        <f>EU173*EZ168/EX168</f>
        <v>0</v>
      </c>
      <c r="EX173" s="758">
        <f>EU173*FA168/EX168</f>
        <v>0</v>
      </c>
      <c r="EY173" s="693">
        <v>1</v>
      </c>
      <c r="EZ173" s="720"/>
      <c r="FA173" s="720"/>
      <c r="FB173" s="758">
        <f>SUM(EU173:FA173)</f>
        <v>60.523809523809526</v>
      </c>
      <c r="FC173" s="720"/>
      <c r="FD173" s="693">
        <f>FD168+FE168/4-FF168/2</f>
        <v>9</v>
      </c>
      <c r="FE173" s="689">
        <f>FD173*FG168</f>
        <v>9</v>
      </c>
      <c r="FF173" s="689">
        <f>FE173*FI168/FH168</f>
        <v>33.857142857142861</v>
      </c>
      <c r="FG173" s="758">
        <f>FE173*FJ168/FH168</f>
        <v>0</v>
      </c>
      <c r="FH173" s="758">
        <f>FE173*FK168/FH168</f>
        <v>0</v>
      </c>
      <c r="FI173" s="693">
        <v>1</v>
      </c>
      <c r="FJ173" s="720"/>
      <c r="FK173" s="720"/>
      <c r="FL173" s="758">
        <f>SUM(FE173:FK173)</f>
        <v>43.857142857142861</v>
      </c>
      <c r="FM173" s="720"/>
      <c r="FN173" s="693">
        <f>FN168+FO168/4-FP168/2</f>
        <v>24.5</v>
      </c>
      <c r="FO173" s="689">
        <f>FN173*FQ168</f>
        <v>24.5</v>
      </c>
      <c r="FP173" s="689">
        <f>FO173*FS168/FR168</f>
        <v>92.166666666666671</v>
      </c>
      <c r="FQ173" s="758">
        <f>FO173*FT168/FR168</f>
        <v>0</v>
      </c>
      <c r="FR173" s="758">
        <f>FO173*FU168/FR168</f>
        <v>0</v>
      </c>
      <c r="FS173" s="693">
        <v>1</v>
      </c>
      <c r="FT173" s="720"/>
      <c r="FU173" s="720"/>
      <c r="FV173" s="758">
        <f>SUM(FO173:FU173)</f>
        <v>117.66666666666667</v>
      </c>
      <c r="FW173" s="720"/>
      <c r="FX173" s="693">
        <f>FX168+FY168/4-FZ168/2</f>
        <v>13.5</v>
      </c>
      <c r="FY173" s="689">
        <f>FX173*GA168</f>
        <v>13.5</v>
      </c>
      <c r="FZ173" s="689">
        <f>FY173*GC168/GB168</f>
        <v>50.785714285714292</v>
      </c>
      <c r="GA173" s="758">
        <f>FY173*GD168/GB168</f>
        <v>0</v>
      </c>
      <c r="GB173" s="758">
        <f>FY173*GE168/GB168</f>
        <v>0</v>
      </c>
      <c r="GC173" s="693">
        <v>1</v>
      </c>
      <c r="GD173" s="720"/>
      <c r="GE173" s="720"/>
      <c r="GF173" s="758">
        <f>SUM(FY173:GE173)</f>
        <v>65.285714285714292</v>
      </c>
      <c r="GG173" s="720"/>
      <c r="GH173" s="693">
        <f>GH168+GI168/4-GJ168/2</f>
        <v>1.5</v>
      </c>
      <c r="GI173" s="689">
        <f>GH173*GK168</f>
        <v>1.5</v>
      </c>
      <c r="GJ173" s="689">
        <f>GI173*GM168/GL168</f>
        <v>5.6428571428571432</v>
      </c>
      <c r="GK173" s="758">
        <f>GI173*GN168/GL168</f>
        <v>0</v>
      </c>
      <c r="GL173" s="758">
        <f>GI173*GO168/GL168</f>
        <v>0</v>
      </c>
      <c r="GM173" s="693">
        <v>1</v>
      </c>
      <c r="GN173" s="720"/>
      <c r="GO173" s="720"/>
      <c r="GP173" s="758">
        <f>SUM(GI173:GO173)</f>
        <v>8.1428571428571423</v>
      </c>
      <c r="GQ173" s="720"/>
      <c r="GR173" s="693">
        <f>GR168+GS168/4-GT168/2</f>
        <v>3</v>
      </c>
      <c r="GS173" s="689">
        <f>GR173*GU168</f>
        <v>3</v>
      </c>
      <c r="GT173" s="689">
        <f>GS173*GW168/GV168</f>
        <v>11.285714285714286</v>
      </c>
      <c r="GU173" s="758">
        <f>GS173*GX168/GV168</f>
        <v>0</v>
      </c>
      <c r="GV173" s="758">
        <f>GS173*GY168/GV168</f>
        <v>0</v>
      </c>
      <c r="GW173" s="693">
        <v>1</v>
      </c>
      <c r="GX173" s="720"/>
      <c r="GY173" s="720"/>
      <c r="GZ173" s="758">
        <f>SUM(GS173:GY173)</f>
        <v>15.285714285714286</v>
      </c>
      <c r="HA173" s="720"/>
      <c r="HB173" s="693">
        <f>HB168+HC168/4-HD168/2</f>
        <v>0.5</v>
      </c>
      <c r="HC173" s="689">
        <f>HB173*HE168</f>
        <v>0.5</v>
      </c>
      <c r="HD173" s="689">
        <f>HC173*HG168/HF168</f>
        <v>1.8809523809523812</v>
      </c>
      <c r="HE173" s="758">
        <f>HC173*HH168/HF168</f>
        <v>0</v>
      </c>
      <c r="HF173" s="758">
        <f>HC173*HI168/HF168</f>
        <v>0</v>
      </c>
      <c r="HG173" s="693">
        <v>1</v>
      </c>
      <c r="HH173" s="720"/>
      <c r="HI173" s="720"/>
      <c r="HJ173" s="758">
        <f>SUM(HC173:HI173)</f>
        <v>3.3809523809523814</v>
      </c>
      <c r="HK173" s="720"/>
      <c r="HL173" s="693">
        <f>HL168+HM168/4-HN168/2</f>
        <v>0.5</v>
      </c>
      <c r="HM173" s="689">
        <f>HL173*HO168</f>
        <v>0.5</v>
      </c>
      <c r="HN173" s="689">
        <f>HM173*HQ168/HP168</f>
        <v>1.8809523809523812</v>
      </c>
      <c r="HO173" s="758">
        <f>HM173*HR168/HP168</f>
        <v>0</v>
      </c>
      <c r="HP173" s="758">
        <f>HM173*HS168/HP168</f>
        <v>0</v>
      </c>
      <c r="HQ173" s="693">
        <v>1</v>
      </c>
      <c r="HR173" s="720"/>
      <c r="HS173" s="720"/>
      <c r="HT173" s="758">
        <f>SUM(HM173:HS173)</f>
        <v>3.3809523809523814</v>
      </c>
      <c r="HU173" s="720"/>
      <c r="HV173" s="720"/>
      <c r="HW173" s="720"/>
    </row>
    <row r="174" spans="110:231" x14ac:dyDescent="0.2">
      <c r="DG174" s="756">
        <f>DG173/DN173</f>
        <v>0.19004524886877824</v>
      </c>
      <c r="DH174" s="756">
        <f>DH173/DN173</f>
        <v>0.71493212669683259</v>
      </c>
      <c r="DI174" s="756">
        <f>DI173/DN173</f>
        <v>0</v>
      </c>
      <c r="DJ174" s="756">
        <f>DJ173/DN173</f>
        <v>0</v>
      </c>
      <c r="DK174" s="756">
        <f>DK173/DN173</f>
        <v>9.5022624434389122E-2</v>
      </c>
      <c r="DL174" s="720"/>
      <c r="DM174" s="720"/>
      <c r="DN174" s="756">
        <f>SUM(DG174:DM174)</f>
        <v>1</v>
      </c>
      <c r="DO174" s="720"/>
      <c r="DQ174" s="756">
        <f>DQ173/DX173</f>
        <v>0.20153550863723607</v>
      </c>
      <c r="DR174" s="756">
        <f>DR173/DX173</f>
        <v>0.75815738963531676</v>
      </c>
      <c r="DS174" s="756">
        <f>DS173/DX173</f>
        <v>0</v>
      </c>
      <c r="DT174" s="756">
        <f>DT173/DX173</f>
        <v>0</v>
      </c>
      <c r="DU174" s="756">
        <f>DU173/DX173</f>
        <v>4.0307101727447218E-2</v>
      </c>
      <c r="DV174" s="720"/>
      <c r="DW174" s="720"/>
      <c r="DX174" s="756">
        <f>SUM(DQ174:DW174)</f>
        <v>1</v>
      </c>
      <c r="DY174" s="720"/>
      <c r="EA174" s="756">
        <f>EA173/EH173</f>
        <v>0.20428015564202331</v>
      </c>
      <c r="EB174" s="756">
        <f>EB173/EH173</f>
        <v>0.76848249027237348</v>
      </c>
      <c r="EC174" s="756">
        <f>EC173/EH173</f>
        <v>0</v>
      </c>
      <c r="ED174" s="756">
        <f>ED173/EH173</f>
        <v>0</v>
      </c>
      <c r="EE174" s="756">
        <f>EE173/EH173</f>
        <v>2.7237354085603106E-2</v>
      </c>
      <c r="EF174" s="720"/>
      <c r="EG174" s="720"/>
      <c r="EH174" s="756">
        <f>SUM(EA174:EG174)</f>
        <v>0.99999999999999989</v>
      </c>
      <c r="EI174" s="720"/>
      <c r="EK174" s="756">
        <f>EK173/ER173</f>
        <v>0.20606601248884923</v>
      </c>
      <c r="EL174" s="756">
        <f>EL173/ER173</f>
        <v>0.77520071364852816</v>
      </c>
      <c r="EM174" s="756">
        <f>EM173/ER173</f>
        <v>0</v>
      </c>
      <c r="EN174" s="756">
        <f>EN173/ER173</f>
        <v>0</v>
      </c>
      <c r="EO174" s="756">
        <f>EO173/ER173</f>
        <v>1.8733273862622656E-2</v>
      </c>
      <c r="EP174" s="720"/>
      <c r="EQ174" s="720"/>
      <c r="ER174" s="756">
        <f>SUM(EK174:EQ174)</f>
        <v>1</v>
      </c>
      <c r="ES174" s="720"/>
      <c r="EU174" s="756">
        <f>EU173/FB173</f>
        <v>0.20653029110936269</v>
      </c>
      <c r="EV174" s="756">
        <f>EV173/FB173</f>
        <v>0.7769472856018883</v>
      </c>
      <c r="EW174" s="756">
        <f>EW173/FB173</f>
        <v>0</v>
      </c>
      <c r="EX174" s="756">
        <f>EX173/FB173</f>
        <v>0</v>
      </c>
      <c r="EY174" s="756">
        <f>EY173/FB173</f>
        <v>1.6522423288749016E-2</v>
      </c>
      <c r="EZ174" s="720"/>
      <c r="FA174" s="720"/>
      <c r="FB174" s="756">
        <f>SUM(EU174:FA174)</f>
        <v>1</v>
      </c>
      <c r="FC174" s="720"/>
      <c r="FE174" s="756">
        <f>FE173/FL173</f>
        <v>0.2052117263843648</v>
      </c>
      <c r="FF174" s="756">
        <f>FF173/FL173</f>
        <v>0.7719869706840391</v>
      </c>
      <c r="FG174" s="756">
        <f>FG173/FL173</f>
        <v>0</v>
      </c>
      <c r="FH174" s="756">
        <f>FH173/FL173</f>
        <v>0</v>
      </c>
      <c r="FI174" s="756">
        <f>FI173/FL173</f>
        <v>2.2801302931596087E-2</v>
      </c>
      <c r="FJ174" s="720"/>
      <c r="FK174" s="720"/>
      <c r="FL174" s="756">
        <f>SUM(FE174:FK174)</f>
        <v>1</v>
      </c>
      <c r="FM174" s="720"/>
      <c r="FO174" s="756">
        <f>FO173/FV173</f>
        <v>0.20821529745042491</v>
      </c>
      <c r="FP174" s="756">
        <f>FP173/FV173</f>
        <v>0.78328611898016998</v>
      </c>
      <c r="FQ174" s="756">
        <f>FQ173/FV173</f>
        <v>0</v>
      </c>
      <c r="FR174" s="756">
        <f>FR173/FV173</f>
        <v>0</v>
      </c>
      <c r="FS174" s="756">
        <f>FS173/FV173</f>
        <v>8.4985835694050983E-3</v>
      </c>
      <c r="FT174" s="720"/>
      <c r="FU174" s="720"/>
      <c r="FV174" s="756">
        <f>SUM(FO174:FU174)</f>
        <v>1</v>
      </c>
      <c r="FW174" s="720"/>
      <c r="FY174" s="756">
        <f>FY173/GF173</f>
        <v>0.20678336980306344</v>
      </c>
      <c r="FZ174" s="756">
        <f>FZ173/GF173</f>
        <v>0.77789934354485779</v>
      </c>
      <c r="GA174" s="756">
        <f>GA173/GF173</f>
        <v>0</v>
      </c>
      <c r="GB174" s="756">
        <f>GB173/GF173</f>
        <v>0</v>
      </c>
      <c r="GC174" s="756">
        <f>GC173/GF173</f>
        <v>1.5317286652078772E-2</v>
      </c>
      <c r="GD174" s="720"/>
      <c r="GE174" s="720"/>
      <c r="GF174" s="756">
        <f>SUM(FY174:GE174)</f>
        <v>1</v>
      </c>
      <c r="GG174" s="720"/>
      <c r="GI174" s="756">
        <f>GI173/GP173</f>
        <v>0.18421052631578949</v>
      </c>
      <c r="GJ174" s="756">
        <f>GJ173/GP173</f>
        <v>0.69298245614035092</v>
      </c>
      <c r="GK174" s="756">
        <f>GK173/GP173</f>
        <v>0</v>
      </c>
      <c r="GL174" s="756">
        <f>GL173/GP173</f>
        <v>0</v>
      </c>
      <c r="GM174" s="756">
        <f>GM173/GP173</f>
        <v>0.12280701754385966</v>
      </c>
      <c r="GN174" s="720"/>
      <c r="GO174" s="720"/>
      <c r="GP174" s="756">
        <f>SUM(GI174:GO174)</f>
        <v>1</v>
      </c>
      <c r="GQ174" s="720"/>
      <c r="GS174" s="756">
        <f>GS173/GZ173</f>
        <v>0.19626168224299065</v>
      </c>
      <c r="GT174" s="756">
        <f>GT173/GZ173</f>
        <v>0.73831775700934577</v>
      </c>
      <c r="GU174" s="756">
        <f>GU173/GZ173</f>
        <v>0</v>
      </c>
      <c r="GV174" s="756">
        <f>GV173/GZ173</f>
        <v>0</v>
      </c>
      <c r="GW174" s="756">
        <f>GW173/GZ173</f>
        <v>6.5420560747663545E-2</v>
      </c>
      <c r="GX174" s="720"/>
      <c r="GY174" s="720"/>
      <c r="GZ174" s="756">
        <f>SUM(GS174:GY174)</f>
        <v>1</v>
      </c>
      <c r="HA174" s="720"/>
      <c r="HC174" s="756">
        <f>HC173/HJ173</f>
        <v>0.14788732394366194</v>
      </c>
      <c r="HD174" s="756">
        <f>HD173/HJ173</f>
        <v>0.55633802816901412</v>
      </c>
      <c r="HE174" s="756">
        <f>HE173/HJ173</f>
        <v>0</v>
      </c>
      <c r="HF174" s="756">
        <f>HF173/HJ173</f>
        <v>0</v>
      </c>
      <c r="HG174" s="756">
        <f>HG173/HJ173</f>
        <v>0.29577464788732388</v>
      </c>
      <c r="HH174" s="720"/>
      <c r="HI174" s="720"/>
      <c r="HJ174" s="756">
        <f>SUM(HC174:HI174)</f>
        <v>0.99999999999999989</v>
      </c>
      <c r="HK174" s="720"/>
      <c r="HM174" s="756">
        <f>HM173/HT173</f>
        <v>0.14788732394366194</v>
      </c>
      <c r="HN174" s="756">
        <f>HN173/HT173</f>
        <v>0.55633802816901412</v>
      </c>
      <c r="HO174" s="756">
        <f>HO173/HT173</f>
        <v>0</v>
      </c>
      <c r="HP174" s="756">
        <f>HP173/HT173</f>
        <v>0</v>
      </c>
      <c r="HQ174" s="756">
        <f>HQ173/HT173</f>
        <v>0.29577464788732388</v>
      </c>
      <c r="HR174" s="720"/>
      <c r="HS174" s="720"/>
      <c r="HT174" s="756">
        <f>SUM(HM174:HS174)</f>
        <v>0.99999999999999989</v>
      </c>
      <c r="HU174" s="720"/>
      <c r="HV174" s="720"/>
      <c r="HW174" s="720"/>
    </row>
    <row r="175" spans="110:231" x14ac:dyDescent="0.2">
      <c r="DF175" s="669" t="s">
        <v>1381</v>
      </c>
      <c r="DG175" s="669">
        <f>$AB$6+$AA$6*DG170+$Z$6*DG170*DG170+$Y$6*DG170*DG170*DG170+$X$6*SQRT(DG170)+$W$6*LN(DG170)</f>
        <v>0</v>
      </c>
      <c r="DH175" s="669">
        <f>$AL$6+$AK$6*DG170+$AJ$6*DG170*DG170+$AI$6*DG170*DG170*DG170+$AH$6*SQRT(DG170)+$AG$6*LN(DG170)</f>
        <v>0</v>
      </c>
      <c r="DI175" s="669">
        <f>$BG$6+$BF$6*DG170+$BE$6*DG170*DG170+$BD$6*DG170*DG170*DG170+$BC$6*SQRT(DG170)+$BB$6*LN(DG170)</f>
        <v>-241.82400000000007</v>
      </c>
      <c r="DJ175" s="669">
        <f>$R$6+$Q$6*DG170+$P$6*DG170*DG170+$O$6*DG170*DG170*DG170+$N$6*SQRT(DG170)+$M$6*LN(DG170)</f>
        <v>0</v>
      </c>
      <c r="DK175" s="669">
        <f>DO$6+DN$6*DG170+DM$6*DG170*DG170+DL$6*DG170*DG170*DG170+DK$6*SQRT(DG170)+DJ$6*LN(DG170)</f>
        <v>-74.523355056584208</v>
      </c>
      <c r="DN175" s="758">
        <f>(DG175*DG174+DH175*DH174+DI175*DI174+DJ175*DJ174+DK174*DK175)*DN173</f>
        <v>-74.523355056584208</v>
      </c>
      <c r="DO175" s="720" t="str">
        <f>"MJ/"&amp;TEXT(DN173,"0.0")&amp;"kmol"</f>
        <v>MJ/10.5kmol</v>
      </c>
      <c r="DP175" s="669" t="s">
        <v>1381</v>
      </c>
      <c r="DQ175" s="669">
        <f>$AB$6+$AA$6*DQ170+$Z$6*DQ170*DQ170+$Y$6*DQ170*DQ170*DQ170+$X$6*SQRT(DQ170)+$W$6*LN(DQ170)</f>
        <v>0</v>
      </c>
      <c r="DR175" s="669">
        <f>$AL$6+$AK$6*DQ170+$AJ$6*DQ170*DQ170+$AI$6*DQ170*DQ170*DQ170+$AH$6*SQRT(DQ170)+$AG$6*LN(DQ170)</f>
        <v>0</v>
      </c>
      <c r="DS175" s="669">
        <f>$BG$6+$BF$6*DQ170+$BE$6*DQ170*DQ170+$BD$6*DQ170*DQ170*DQ170+$BC$6*SQRT(DQ170)+$BB$6*LN(DQ170)</f>
        <v>-241.82400000000007</v>
      </c>
      <c r="DT175" s="669">
        <f>$R$6+$Q$6*DQ170+$P$6*DQ170*DQ170+$O$6*DQ170*DQ170*DQ170+$N$6*SQRT(DQ170)+$M$6*LN(DQ170)</f>
        <v>0</v>
      </c>
      <c r="DU175" s="669">
        <f>DY$6+DX$6*DQ170+DW$6*DQ170*DQ170+DV$6*DQ170*DQ170*DQ170+DU$6*SQRT(DQ170)+DT$6*LN(DQ170)</f>
        <v>-104.66950542397888</v>
      </c>
      <c r="DX175" s="758">
        <f>(DQ175*DQ174+DR175*DR174+DS175*DS174+DT175*DT174+DU174*DU175)*DX173</f>
        <v>-104.66950542397888</v>
      </c>
      <c r="DY175" s="720" t="str">
        <f>"MJ/"&amp;TEXT(DX173,"0.0")&amp;"kmol"</f>
        <v>MJ/24.8kmol</v>
      </c>
      <c r="DZ175" s="669" t="s">
        <v>1381</v>
      </c>
      <c r="EA175" s="669">
        <f>$AB$6+$AA$6*EA170+$Z$6*EA170*EA170+$Y$6*EA170*EA170*EA170+$X$6*SQRT(EA170)+$W$6*LN(EA170)</f>
        <v>0</v>
      </c>
      <c r="EB175" s="669">
        <f>$AL$6+$AK$6*EA170+$AJ$6*EA170*EA170+$AI$6*EA170*EA170*EA170+$AH$6*SQRT(EA170)+$AG$6*LN(EA170)</f>
        <v>0</v>
      </c>
      <c r="EC175" s="669">
        <f>$BG$6+$BF$6*EA170+$BE$6*EA170*EA170+$BD$6*EA170*EA170*EA170+$BC$6*SQRT(EA170)+$BB$6*LN(EA170)</f>
        <v>-241.82400000000007</v>
      </c>
      <c r="ED175" s="669">
        <f>$R$6+$Q$6*EA170+$P$6*EA170*EA170+$O$6*EA170*EA170*EA170+$N$6*SQRT(EA170)+$M$6*LN(EA170)</f>
        <v>0</v>
      </c>
      <c r="EE175" s="669">
        <f>EI$6+EH$6*EA170+EG$6*EA170*EA170+EF$6*EA170*EA170*EA170+EE$6*SQRT(EA170)+ED$6*LN(EA170)</f>
        <v>82.95321759182707</v>
      </c>
      <c r="EH175" s="758">
        <f>(EA175*EA174+EB175*EB174+EC175*EC174+ED175*ED174+EE174*EE175)*EH173</f>
        <v>82.95321759182707</v>
      </c>
      <c r="EI175" s="720" t="str">
        <f>"MJ/"&amp;TEXT(EH173,"0.0")&amp;"kmol"</f>
        <v>MJ/36.7kmol</v>
      </c>
      <c r="EJ175" s="669" t="s">
        <v>1381</v>
      </c>
      <c r="EK175" s="669">
        <f>$AB$6+$AA$6*EK170+$Z$6*EK170*EK170+$Y$6*EK170*EK170*EK170+$X$6*SQRT(EK170)+$W$6*LN(EK170)</f>
        <v>0</v>
      </c>
      <c r="EL175" s="669">
        <f>$AL$6+$AK$6*EK170+$AJ$6*EK170*EK170+$AI$6*EK170*EK170*EK170+$AH$6*SQRT(EK170)+$AG$6*LN(EK170)</f>
        <v>0</v>
      </c>
      <c r="EM175" s="669">
        <f>$BG$6+$BF$6*EK170+$BE$6*EK170*EK170+$BD$6*EK170*EK170*EK170+$BC$6*SQRT(EK170)+$BB$6*LN(EK170)</f>
        <v>-241.82400000000007</v>
      </c>
      <c r="EN175" s="669">
        <f>$R$6+$Q$6*EK170+$P$6*EK170*EK170+$O$6*EK170*EK170*EK170+$N$6*SQRT(EK170)+$M$6*LN(EK170)</f>
        <v>0</v>
      </c>
      <c r="EO175" s="669">
        <f>ES$6+ER$6*EK170+EQ$6*EK170*EK170+EP$6*EK170*EK170*EK170+EO$6*SQRT(EK170)+EN$6*LN(EK170)</f>
        <v>-187.62523443095188</v>
      </c>
      <c r="ER175" s="758">
        <f>(EK175*EK174+EL175*EL174+EM175*EM174+EN175*EN174+EO174*EO175)*ER173</f>
        <v>-187.62523443095188</v>
      </c>
      <c r="ES175" s="720" t="str">
        <f>"MJ/"&amp;TEXT(ER173,"0.0")&amp;"kmol"</f>
        <v>MJ/53.4kmol</v>
      </c>
      <c r="ET175" s="669" t="s">
        <v>1381</v>
      </c>
      <c r="EU175" s="669">
        <f>$AB$6+$AA$6*EU170+$Z$6*EU170*EU170+$Y$6*EU170*EU170*EU170+$X$6*SQRT(EU170)+$W$6*LN(EU170)</f>
        <v>0</v>
      </c>
      <c r="EV175" s="669">
        <f>$AL$6+$AK$6*EU170+$AJ$6*EU170*EU170+$AI$6*EU170*EU170*EU170+$AH$6*SQRT(EU170)+$AG$6*LN(EU170)</f>
        <v>0</v>
      </c>
      <c r="EW175" s="669">
        <f>$BG$6+$BF$6*EU170+$BE$6*EU170*EU170+$BD$6*EU170*EU170*EU170+$BC$6*SQRT(EU170)+$BB$6*LN(EU170)</f>
        <v>-241.82400000000007</v>
      </c>
      <c r="EX175" s="669">
        <f>$R$6+$Q$6*EU170+$P$6*EU170*EU170+$O$6*EU170*EU170*EU170+$N$6*SQRT(EU170)+$M$6*LN(EU170)</f>
        <v>0</v>
      </c>
      <c r="EY175" s="669">
        <f>FC$6+FB$6*EU170+FA$6*EU170*EU170+EZ$6*EU170*EU170*EU170+EY$6*SQRT(EU170)+EX$6*LN(EU170)</f>
        <v>-224.03971322476173</v>
      </c>
      <c r="FB175" s="758">
        <f>(EU175*EU174+EV175*EV174+EW175*EW174+EX175*EX174+EY174*EY175)*FB173</f>
        <v>-224.03971322476173</v>
      </c>
      <c r="FC175" s="720" t="str">
        <f>"MJ/"&amp;TEXT(FB173,"0.0")&amp;"kmol"</f>
        <v>MJ/60.5kmol</v>
      </c>
      <c r="FD175" s="669" t="s">
        <v>1381</v>
      </c>
      <c r="FE175" s="669">
        <f>$AB$6+$AA$6*FE170+$Z$6*FE170*FE170+$Y$6*FE170*FE170*FE170+$X$6*SQRT(FE170)+$W$6*LN(FE170)</f>
        <v>0</v>
      </c>
      <c r="FF175" s="669">
        <f>$AL$6+$AK$6*FE170+$AJ$6*FE170*FE170+$AI$6*FE170*FE170*FE170+$AH$6*SQRT(FE170)+$AG$6*LN(FE170)</f>
        <v>0</v>
      </c>
      <c r="FG175" s="669">
        <f>$BG$6+$BF$6*FE170+$BE$6*FE170*FE170+$BD$6*FE170*FE170*FE170+$BC$6*SQRT(FE170)+$BB$6*LN(FE170)</f>
        <v>-241.82400000000007</v>
      </c>
      <c r="FH175" s="669">
        <f>$R$6+$Q$6*FE170+$P$6*FE170*FE170+$O$6*FE170*FE170*FE170+$N$6*SQRT(FE170)+$M$6*LN(FE170)</f>
        <v>0</v>
      </c>
      <c r="FI175" s="669">
        <f>FM$6+FL$6*FE170+FK$6*FE170*FE170+FJ$6*FE170*FE170*FE170+FI$6*SQRT(FE170)+FH$6*LN(FE170)</f>
        <v>50.00295495175169</v>
      </c>
      <c r="FL175" s="758">
        <f>(FE175*FE174+FF175*FF174+FG175*FG174+FH175*FH174+FI174*FI175)*FL173</f>
        <v>50.00295495175169</v>
      </c>
      <c r="FM175" s="720" t="str">
        <f>"MJ/"&amp;TEXT(FL173,"0.0")&amp;"kmol"</f>
        <v>MJ/43.9kmol</v>
      </c>
      <c r="FN175" s="669" t="s">
        <v>1381</v>
      </c>
      <c r="FO175" s="669">
        <f>$AB$6+$AA$6*FO170+$Z$6*FO170*FO170+$Y$6*FO170*FO170*FO170+$X$6*SQRT(FO170)+$W$6*LN(FO170)</f>
        <v>0</v>
      </c>
      <c r="FP175" s="669">
        <f>$AL$6+$AK$6*FO170+$AJ$6*FO170*FO170+$AI$6*FO170*FO170*FO170+$AH$6*SQRT(FO170)+$AG$6*LN(FO170)</f>
        <v>0</v>
      </c>
      <c r="FQ175" s="669">
        <f>$BG$6+$BF$6*FO170+$BE$6*FO170*FO170+$BD$6*FO170*FO170*FO170+$BC$6*SQRT(FO170)+$BB$6*LN(FO170)</f>
        <v>-241.82400000000007</v>
      </c>
      <c r="FR175" s="669">
        <f>$R$6+$Q$6*FO170+$P$6*FO170*FO170+$O$6*FO170*FO170*FO170+$N$6*SQRT(FO170)+$M$6*LN(FO170)</f>
        <v>0</v>
      </c>
      <c r="FS175" s="669">
        <f>FW$6+FV$6*FO170+FU$6*FO170*FO170+FT$6*FO170*FO170*FO170+FS$6*SQRT(FO170)+FR$6*LN(FO170)</f>
        <v>-374.11002193604645</v>
      </c>
      <c r="FV175" s="758">
        <f>(FO175*FO174+FP175*FP174+FQ175*FQ174+FR175*FR174+FS174*FS175)*FV173</f>
        <v>-374.11002193604639</v>
      </c>
      <c r="FW175" s="720" t="str">
        <f>"MJ/"&amp;TEXT(FV173,"0.0")&amp;"kmol"</f>
        <v>MJ/117.7kmol</v>
      </c>
      <c r="FX175" s="669" t="s">
        <v>1381</v>
      </c>
      <c r="FY175" s="669">
        <f>$AB$6+$AA$6*FY170+$Z$6*FY170*FY170+$Y$6*FY170*FY170*FY170+$X$6*SQRT(FY170)+$W$6*LN(FY170)</f>
        <v>0</v>
      </c>
      <c r="FZ175" s="669">
        <f>$AL$6+$AK$6*FY170+$AJ$6*FY170*FY170+$AI$6*FY170*FY170*FY170+$AH$6*SQRT(FY170)+$AG$6*LN(FY170)</f>
        <v>0</v>
      </c>
      <c r="GA175" s="669">
        <f>$BG$6+$BF$6*FY170+$BE$6*FY170*FY170+$BD$6*FY170*FY170*FY170+$BC$6*SQRT(FY170)+$BB$6*LN(FY170)</f>
        <v>-241.82400000000007</v>
      </c>
      <c r="GB175" s="669">
        <f>$R$6+$Q$6*FY170+$P$6*FY170*FY170+$O$6*FY170*FY170*FY170+$N$6*SQRT(FY170)+$M$6*LN(FY170)</f>
        <v>0</v>
      </c>
      <c r="GC175" s="669">
        <f>GG$6+GF$6*FY170+GE$6*FY170*FY170+GD$6*FY170*FY170*FY170+GC$6*SQRT(FY170)+GB$6*LN(FY170)</f>
        <v>116.92474063205213</v>
      </c>
      <c r="GF175" s="758">
        <f>(FY175*FY174+FZ175*FZ174+GA175*GA174+GB175*GB174+GC174*GC175)*GF173</f>
        <v>116.92474063205212</v>
      </c>
      <c r="GG175" s="720" t="str">
        <f>"MJ/"&amp;TEXT(GF173,"0.0")&amp;"kmol"</f>
        <v>MJ/65.3kmol</v>
      </c>
      <c r="GH175" s="669" t="s">
        <v>1381</v>
      </c>
      <c r="GI175" s="669">
        <f>$AB$6+$AA$6*GI170+$Z$6*GI170*GI170+$Y$6*GI170*GI170*GI170+$X$6*SQRT(GI170)+$W$6*LN(GI170)</f>
        <v>0</v>
      </c>
      <c r="GJ175" s="669">
        <f>$AL$6+$AK$6*GI170+$AJ$6*GI170*GI170+$AI$6*GI170*GI170*GI170+$AH$6*SQRT(GI170)+$AG$6*LN(GI170)</f>
        <v>0</v>
      </c>
      <c r="GK175" s="669">
        <f>$BG$6+$BF$6*GI170+$BE$6*GI170*GI170+$BD$6*GI170*GI170*GI170+$BC$6*SQRT(GI170)+$BB$6*LN(GI170)</f>
        <v>-241.82400000000007</v>
      </c>
      <c r="GL175" s="669">
        <f>$R$6+$Q$6*GI170+$P$6*GI170*GI170+$O$6*GI170*GI170*GI170+$N$6*SQRT(GI170)+$M$6*LN(GI170)</f>
        <v>0</v>
      </c>
      <c r="GM175" s="669">
        <f>GQ$6+GP$6*GI170+GO$6*GI170*GI170+GN$6*GI170*GI170*GI170+GM$6*SQRT(GI170)+GL$6*LN(GI170)</f>
        <v>-200.94911858680331</v>
      </c>
      <c r="GP175" s="758">
        <f>(GI175*GI174+GJ175*GJ174+GK175*GK174+GL175*GL174+GM174*GM175)*GP173</f>
        <v>-200.94911858680331</v>
      </c>
      <c r="GQ175" s="720" t="str">
        <f>"MJ/"&amp;TEXT(GP173,"0.0")&amp;"kmol"</f>
        <v>MJ/8.1kmol</v>
      </c>
      <c r="GR175" s="669" t="s">
        <v>1381</v>
      </c>
      <c r="GS175" s="669">
        <f>$AB$6+$AA$6*GS170+$Z$6*GS170*GS170+$Y$6*GS170*GS170*GS170+$X$6*SQRT(GS170)+$W$6*LN(GS170)</f>
        <v>0</v>
      </c>
      <c r="GT175" s="669">
        <f>$AL$6+$AK$6*GS170+$AJ$6*GS170*GS170+$AI$6*GS170*GS170*GS170+$AH$6*SQRT(GS170)+$AG$6*LN(GS170)</f>
        <v>0</v>
      </c>
      <c r="GU175" s="669">
        <f>$BG$6+$BF$6*GS170+$BE$6*GS170*GS170+$BD$6*GS170*GS170*GS170+$BC$6*SQRT(GS170)+$BB$6*LN(GS170)</f>
        <v>-241.82400000000007</v>
      </c>
      <c r="GV175" s="669">
        <f>$R$6+$Q$6*GS170+$P$6*GS170*GS170+$O$6*GS170*GS170*GS170+$N$6*SQRT(GS170)+$M$6*LN(GS170)</f>
        <v>0</v>
      </c>
      <c r="GW175" s="669">
        <f>HA$6+GZ$6*GS170+GY$6*GS170*GS170+GX$6*GS170*GS170*GS170+GW$6*SQRT(GS170)+GV$6*LN(GS170)</f>
        <v>-234.94970318932258</v>
      </c>
      <c r="GZ175" s="758">
        <f>(GS175*GS174+GT175*GT174+GU175*GU174+GV175*GV174+GW174*GW175)*GZ173</f>
        <v>-234.94970318932258</v>
      </c>
      <c r="HA175" s="720" t="str">
        <f>"MJ/"&amp;TEXT(GZ173,"0.0")&amp;"kmol"</f>
        <v>MJ/15.3kmol</v>
      </c>
      <c r="HB175" s="669" t="s">
        <v>1381</v>
      </c>
      <c r="HC175" s="669">
        <f>$AB$6+$AA$6*HC170+$Z$6*HC170*HC170+$Y$6*HC170*HC170*HC170+$X$6*SQRT(HC170)+$W$6*LN(HC170)</f>
        <v>0</v>
      </c>
      <c r="HD175" s="669">
        <f>$AL$6+$AK$6*HC170+$AJ$6*HC170*HC170+$AI$6*HC170*HC170*HC170+$AH$6*SQRT(HC170)+$AG$6*LN(HC170)</f>
        <v>0</v>
      </c>
      <c r="HE175" s="669">
        <f>$BG$6+$BF$6*HC170+$BE$6*HC170*HC170+$BD$6*HC170*HC170*HC170+$BC$6*SQRT(HC170)+$BB$6*LN(HC170)</f>
        <v>-241.82400000000007</v>
      </c>
      <c r="HF175" s="669">
        <f>$R$6+$Q$6*HC170+$P$6*HC170*HC170+$O$6*HC170*HC170*HC170+$N$6*SQRT(HC170)+$M$6*LN(HC170)</f>
        <v>0</v>
      </c>
      <c r="HG175" s="669">
        <f>HK$6+HJ$6*HC170+HI$6*HC170*HC170+HH$6*HC170*HC170*HC170+HG$6*SQRT(HC170)+HF$6*LN(HC170)</f>
        <v>-110.52280208200484</v>
      </c>
      <c r="HJ175" s="758">
        <f>(HC175*HC174+HD175*HD174+HE175*HE174+HF175*HF174+HG174*HG175)*HJ173</f>
        <v>-110.52280208200483</v>
      </c>
      <c r="HK175" s="720" t="str">
        <f>"MJ/"&amp;TEXT(HJ173,"0.0")&amp;"kmol"</f>
        <v>MJ/3.4kmol</v>
      </c>
      <c r="HL175" s="669" t="s">
        <v>1381</v>
      </c>
      <c r="HM175" s="669">
        <f>$AB$6+$AA$6*HM170+$Z$6*HM170*HM170+$Y$6*HM170*HM170*HM170+$X$6*SQRT(HM170)+$W$6*LN(HM170)</f>
        <v>0</v>
      </c>
      <c r="HN175" s="669">
        <f>$AL$6+$AK$6*HM170+$AJ$6*HM170*HM170+$AI$6*HM170*HM170*HM170+$AH$6*SQRT(HM170)+$AG$6*LN(HM170)</f>
        <v>0</v>
      </c>
      <c r="HO175" s="669">
        <f>$BG$6+$BF$6*HM170+$BE$6*HM170*HM170+$BD$6*HM170*HM170*HM170+$BC$6*SQRT(HM170)+$BB$6*LN(HM170)</f>
        <v>-241.82400000000007</v>
      </c>
      <c r="HP175" s="669">
        <f>$R$6+$Q$6*HM170+$P$6*HM170*HM170+$O$6*HM170*HM170*HM170+$N$6*SQRT(HM170)+$M$6*LN(HM170)</f>
        <v>0</v>
      </c>
      <c r="HQ175" s="669">
        <f>HU$6+HT$6*HM170+HS$6*HM170*HM170+HR$6*HM170*HM170*HM170+HQ$6*SQRT(HM170)+HP$6*LN(HM170)</f>
        <v>4.4408920985006262E-15</v>
      </c>
      <c r="HT175" s="758">
        <f>(HM175*HM174+HN175*HN174+HO175*HO174+HP175*HP174+HQ174*HQ175)*HT173</f>
        <v>4.4408920985006262E-15</v>
      </c>
      <c r="HU175" s="720" t="str">
        <f>"MJ/"&amp;TEXT(HT173,"0.0")&amp;"kmol"</f>
        <v>MJ/3.4kmol</v>
      </c>
      <c r="HV175" s="720"/>
      <c r="HW175" s="720"/>
    </row>
    <row r="177" spans="110:231" x14ac:dyDescent="0.2">
      <c r="DF177" s="693" t="s">
        <v>1382</v>
      </c>
      <c r="DG177" s="753">
        <f>DG170</f>
        <v>298.14999999999998</v>
      </c>
      <c r="DH177" s="689" t="s">
        <v>64</v>
      </c>
      <c r="DM177" s="669" t="s">
        <v>1407</v>
      </c>
      <c r="DN177" s="756">
        <f>DN183/DN$183</f>
        <v>1</v>
      </c>
      <c r="DP177" s="693" t="s">
        <v>1382</v>
      </c>
      <c r="DQ177" s="753">
        <f>DQ170</f>
        <v>298.14999999999998</v>
      </c>
      <c r="DR177" s="689" t="s">
        <v>64</v>
      </c>
      <c r="DW177" s="669" t="s">
        <v>1407</v>
      </c>
      <c r="DX177" s="756">
        <f>DX183/DX$183</f>
        <v>1</v>
      </c>
      <c r="DZ177" s="693" t="s">
        <v>1382</v>
      </c>
      <c r="EA177" s="753">
        <f>EA170</f>
        <v>298.14999999999998</v>
      </c>
      <c r="EB177" s="689" t="s">
        <v>64</v>
      </c>
      <c r="EG177" s="669" t="s">
        <v>1407</v>
      </c>
      <c r="EH177" s="756">
        <f>EH183/EH$183</f>
        <v>1</v>
      </c>
      <c r="EJ177" s="693" t="s">
        <v>1382</v>
      </c>
      <c r="EK177" s="753">
        <f>EK170</f>
        <v>298.14999999999998</v>
      </c>
      <c r="EL177" s="689" t="s">
        <v>64</v>
      </c>
      <c r="EQ177" s="669" t="s">
        <v>1407</v>
      </c>
      <c r="ER177" s="756">
        <f>ER183/ER$183</f>
        <v>1</v>
      </c>
      <c r="ET177" s="693" t="s">
        <v>1382</v>
      </c>
      <c r="EU177" s="753">
        <f>EU170</f>
        <v>298.14999999999998</v>
      </c>
      <c r="EV177" s="689" t="s">
        <v>64</v>
      </c>
      <c r="FA177" s="669" t="s">
        <v>1407</v>
      </c>
      <c r="FB177" s="756">
        <f>FB183/FB$183</f>
        <v>1</v>
      </c>
      <c r="FD177" s="693" t="s">
        <v>1382</v>
      </c>
      <c r="FE177" s="753">
        <f>FE170</f>
        <v>298.14999999999998</v>
      </c>
      <c r="FF177" s="689" t="s">
        <v>64</v>
      </c>
      <c r="FK177" s="669" t="s">
        <v>1407</v>
      </c>
      <c r="FL177" s="756">
        <f>FL183/FL$183</f>
        <v>1</v>
      </c>
      <c r="FN177" s="693" t="s">
        <v>1382</v>
      </c>
      <c r="FO177" s="753">
        <f>FO170</f>
        <v>298.14999999999998</v>
      </c>
      <c r="FP177" s="689" t="s">
        <v>64</v>
      </c>
      <c r="FU177" s="669" t="s">
        <v>1407</v>
      </c>
      <c r="FV177" s="756">
        <f>FV183/FV$183</f>
        <v>1</v>
      </c>
      <c r="FX177" s="693" t="s">
        <v>1382</v>
      </c>
      <c r="FY177" s="753">
        <f>FY170</f>
        <v>298.14999999999998</v>
      </c>
      <c r="FZ177" s="689" t="s">
        <v>64</v>
      </c>
      <c r="GE177" s="669" t="s">
        <v>1407</v>
      </c>
      <c r="GF177" s="756">
        <f>GF183/GF$183</f>
        <v>1</v>
      </c>
      <c r="GH177" s="693" t="s">
        <v>1382</v>
      </c>
      <c r="GI177" s="753">
        <f>GI170</f>
        <v>298.14999999999998</v>
      </c>
      <c r="GJ177" s="689" t="s">
        <v>64</v>
      </c>
      <c r="GO177" s="669" t="s">
        <v>1407</v>
      </c>
      <c r="GP177" s="756">
        <f>GP183/GP$183</f>
        <v>1</v>
      </c>
      <c r="GR177" s="693" t="s">
        <v>1382</v>
      </c>
      <c r="GS177" s="753">
        <f>GS170</f>
        <v>298.14999999999998</v>
      </c>
      <c r="GT177" s="689" t="s">
        <v>64</v>
      </c>
      <c r="GY177" s="669" t="s">
        <v>1407</v>
      </c>
      <c r="GZ177" s="756">
        <f>GZ183/GZ$183</f>
        <v>1</v>
      </c>
      <c r="HB177" s="693" t="s">
        <v>1382</v>
      </c>
      <c r="HC177" s="753">
        <f>HC170</f>
        <v>298.14999999999998</v>
      </c>
      <c r="HD177" s="689" t="s">
        <v>64</v>
      </c>
      <c r="HI177" s="669" t="s">
        <v>1407</v>
      </c>
      <c r="HJ177" s="756">
        <f>HJ183/HJ$183</f>
        <v>1</v>
      </c>
      <c r="HL177" s="693" t="s">
        <v>1382</v>
      </c>
      <c r="HM177" s="753">
        <f>HM170</f>
        <v>298.14999999999998</v>
      </c>
      <c r="HN177" s="689" t="s">
        <v>64</v>
      </c>
      <c r="HS177" s="669" t="s">
        <v>1407</v>
      </c>
      <c r="HT177" s="756">
        <f>HT183/HT$183</f>
        <v>1</v>
      </c>
    </row>
    <row r="178" spans="110:231" x14ac:dyDescent="0.2">
      <c r="DF178" s="669" t="s">
        <v>1383</v>
      </c>
      <c r="DP178" s="669" t="s">
        <v>1383</v>
      </c>
      <c r="DZ178" s="669" t="s">
        <v>1383</v>
      </c>
      <c r="EJ178" s="669" t="s">
        <v>1383</v>
      </c>
      <c r="ET178" s="669" t="s">
        <v>1383</v>
      </c>
      <c r="FD178" s="669" t="s">
        <v>1383</v>
      </c>
      <c r="FN178" s="669" t="s">
        <v>1383</v>
      </c>
      <c r="FX178" s="669" t="s">
        <v>1383</v>
      </c>
      <c r="GH178" s="669" t="s">
        <v>1383</v>
      </c>
      <c r="GR178" s="669" t="s">
        <v>1383</v>
      </c>
      <c r="HB178" s="669" t="s">
        <v>1383</v>
      </c>
      <c r="HL178" s="669" t="s">
        <v>1383</v>
      </c>
    </row>
    <row r="179" spans="110:231" x14ac:dyDescent="0.2">
      <c r="DF179" s="760" t="s">
        <v>1384</v>
      </c>
      <c r="DG179" s="761" t="s">
        <v>1385</v>
      </c>
      <c r="DH179" s="761" t="s">
        <v>1386</v>
      </c>
      <c r="DI179" s="764" t="s">
        <v>1387</v>
      </c>
      <c r="DJ179" s="765" t="s">
        <v>1388</v>
      </c>
      <c r="DK179" s="762" t="s">
        <v>1389</v>
      </c>
      <c r="DL179" s="762" t="s">
        <v>1390</v>
      </c>
      <c r="DM179" s="762" t="s">
        <v>1391</v>
      </c>
      <c r="DN179" s="762"/>
      <c r="DP179" s="760" t="s">
        <v>1384</v>
      </c>
      <c r="DQ179" s="761" t="s">
        <v>1385</v>
      </c>
      <c r="DR179" s="761" t="s">
        <v>1386</v>
      </c>
      <c r="DS179" s="764" t="s">
        <v>1387</v>
      </c>
      <c r="DT179" s="765" t="s">
        <v>1388</v>
      </c>
      <c r="DU179" s="762" t="s">
        <v>1389</v>
      </c>
      <c r="DV179" s="762" t="s">
        <v>1390</v>
      </c>
      <c r="DW179" s="762" t="s">
        <v>1391</v>
      </c>
      <c r="DX179" s="762"/>
      <c r="DZ179" s="760" t="s">
        <v>1384</v>
      </c>
      <c r="EA179" s="761" t="s">
        <v>1385</v>
      </c>
      <c r="EB179" s="761" t="s">
        <v>1386</v>
      </c>
      <c r="EC179" s="764" t="s">
        <v>1387</v>
      </c>
      <c r="ED179" s="765" t="s">
        <v>1388</v>
      </c>
      <c r="EE179" s="762" t="s">
        <v>1389</v>
      </c>
      <c r="EF179" s="762" t="s">
        <v>1390</v>
      </c>
      <c r="EG179" s="762" t="s">
        <v>1391</v>
      </c>
      <c r="EH179" s="762"/>
      <c r="EJ179" s="760" t="s">
        <v>1384</v>
      </c>
      <c r="EK179" s="761" t="s">
        <v>1385</v>
      </c>
      <c r="EL179" s="761" t="s">
        <v>1386</v>
      </c>
      <c r="EM179" s="764" t="s">
        <v>1387</v>
      </c>
      <c r="EN179" s="765" t="s">
        <v>1388</v>
      </c>
      <c r="EO179" s="762" t="s">
        <v>1389</v>
      </c>
      <c r="EP179" s="762" t="s">
        <v>1390</v>
      </c>
      <c r="EQ179" s="762" t="s">
        <v>1391</v>
      </c>
      <c r="ER179" s="762"/>
      <c r="ET179" s="760" t="s">
        <v>1384</v>
      </c>
      <c r="EU179" s="761" t="s">
        <v>1385</v>
      </c>
      <c r="EV179" s="761" t="s">
        <v>1386</v>
      </c>
      <c r="EW179" s="764" t="s">
        <v>1387</v>
      </c>
      <c r="EX179" s="765" t="s">
        <v>1388</v>
      </c>
      <c r="EY179" s="762" t="s">
        <v>1389</v>
      </c>
      <c r="EZ179" s="762" t="s">
        <v>1390</v>
      </c>
      <c r="FA179" s="762" t="s">
        <v>1391</v>
      </c>
      <c r="FB179" s="762"/>
      <c r="FD179" s="760" t="s">
        <v>1384</v>
      </c>
      <c r="FE179" s="761" t="s">
        <v>1385</v>
      </c>
      <c r="FF179" s="761" t="s">
        <v>1386</v>
      </c>
      <c r="FG179" s="764" t="s">
        <v>1387</v>
      </c>
      <c r="FH179" s="765" t="s">
        <v>1388</v>
      </c>
      <c r="FI179" s="762" t="s">
        <v>1389</v>
      </c>
      <c r="FJ179" s="762" t="s">
        <v>1390</v>
      </c>
      <c r="FK179" s="762" t="s">
        <v>1391</v>
      </c>
      <c r="FL179" s="762"/>
      <c r="FN179" s="760" t="s">
        <v>1384</v>
      </c>
      <c r="FO179" s="761" t="s">
        <v>1385</v>
      </c>
      <c r="FP179" s="761" t="s">
        <v>1386</v>
      </c>
      <c r="FQ179" s="764" t="s">
        <v>1387</v>
      </c>
      <c r="FR179" s="765" t="s">
        <v>1388</v>
      </c>
      <c r="FS179" s="762" t="s">
        <v>1389</v>
      </c>
      <c r="FT179" s="762" t="s">
        <v>1390</v>
      </c>
      <c r="FU179" s="762" t="s">
        <v>1391</v>
      </c>
      <c r="FV179" s="762"/>
      <c r="FX179" s="760" t="s">
        <v>1384</v>
      </c>
      <c r="FY179" s="761" t="s">
        <v>1385</v>
      </c>
      <c r="FZ179" s="761" t="s">
        <v>1386</v>
      </c>
      <c r="GA179" s="764" t="s">
        <v>1387</v>
      </c>
      <c r="GB179" s="765" t="s">
        <v>1388</v>
      </c>
      <c r="GC179" s="762" t="s">
        <v>1389</v>
      </c>
      <c r="GD179" s="762" t="s">
        <v>1390</v>
      </c>
      <c r="GE179" s="762" t="s">
        <v>1391</v>
      </c>
      <c r="GF179" s="762"/>
      <c r="GH179" s="760" t="s">
        <v>1384</v>
      </c>
      <c r="GI179" s="761" t="s">
        <v>1385</v>
      </c>
      <c r="GJ179" s="761" t="s">
        <v>1386</v>
      </c>
      <c r="GK179" s="764" t="s">
        <v>1387</v>
      </c>
      <c r="GL179" s="765" t="s">
        <v>1388</v>
      </c>
      <c r="GM179" s="762" t="s">
        <v>1389</v>
      </c>
      <c r="GN179" s="762" t="s">
        <v>1390</v>
      </c>
      <c r="GO179" s="762" t="s">
        <v>1391</v>
      </c>
      <c r="GP179" s="762"/>
      <c r="GR179" s="760" t="s">
        <v>1384</v>
      </c>
      <c r="GS179" s="761" t="s">
        <v>1385</v>
      </c>
      <c r="GT179" s="761" t="s">
        <v>1386</v>
      </c>
      <c r="GU179" s="764" t="s">
        <v>1387</v>
      </c>
      <c r="GV179" s="765" t="s">
        <v>1388</v>
      </c>
      <c r="GW179" s="762" t="s">
        <v>1389</v>
      </c>
      <c r="GX179" s="762" t="s">
        <v>1390</v>
      </c>
      <c r="GY179" s="762" t="s">
        <v>1391</v>
      </c>
      <c r="GZ179" s="762"/>
      <c r="HB179" s="760" t="s">
        <v>1384</v>
      </c>
      <c r="HC179" s="761" t="s">
        <v>1385</v>
      </c>
      <c r="HD179" s="761" t="s">
        <v>1386</v>
      </c>
      <c r="HE179" s="764" t="s">
        <v>1387</v>
      </c>
      <c r="HF179" s="765" t="s">
        <v>1388</v>
      </c>
      <c r="HG179" s="762" t="s">
        <v>1389</v>
      </c>
      <c r="HH179" s="762" t="s">
        <v>1390</v>
      </c>
      <c r="HI179" s="762" t="s">
        <v>1391</v>
      </c>
      <c r="HJ179" s="762"/>
      <c r="HL179" s="760" t="s">
        <v>1384</v>
      </c>
      <c r="HM179" s="761" t="s">
        <v>1385</v>
      </c>
      <c r="HN179" s="761" t="s">
        <v>1386</v>
      </c>
      <c r="HO179" s="764" t="s">
        <v>1387</v>
      </c>
      <c r="HP179" s="765" t="s">
        <v>1388</v>
      </c>
      <c r="HQ179" s="762" t="s">
        <v>1389</v>
      </c>
      <c r="HR179" s="762" t="s">
        <v>1390</v>
      </c>
      <c r="HS179" s="762" t="s">
        <v>1391</v>
      </c>
      <c r="HT179" s="762"/>
    </row>
    <row r="180" spans="110:231" x14ac:dyDescent="0.2">
      <c r="DF180" s="693">
        <f>DF168-DJ171/2+DG168/4-DK171/2</f>
        <v>2</v>
      </c>
      <c r="DG180" s="689">
        <f>DG173+DH168/2-DF180</f>
        <v>0</v>
      </c>
      <c r="DH180" s="689">
        <f>DH173</f>
        <v>7.5238095238095246</v>
      </c>
      <c r="DI180" s="758">
        <f>DI173+DG168/2-DK171</f>
        <v>2</v>
      </c>
      <c r="DJ180" s="758">
        <f>DJ173</f>
        <v>0</v>
      </c>
      <c r="DK180" s="758">
        <f>DF168-DJ171</f>
        <v>1</v>
      </c>
      <c r="DL180" s="758">
        <f>DJ171</f>
        <v>0</v>
      </c>
      <c r="DM180" s="758">
        <f>DK171</f>
        <v>0</v>
      </c>
      <c r="DN180" s="758">
        <f>SUM(DG180:DM180)</f>
        <v>10.523809523809526</v>
      </c>
      <c r="DP180" s="693">
        <f>DP168-DT171/2+DQ168/4-DU171/2</f>
        <v>5</v>
      </c>
      <c r="DQ180" s="689">
        <f>DQ173+DR168/2-DP180</f>
        <v>0</v>
      </c>
      <c r="DR180" s="689">
        <f>DR173</f>
        <v>18.80952380952381</v>
      </c>
      <c r="DS180" s="758">
        <f>DS173+DQ168/2-DU171</f>
        <v>4</v>
      </c>
      <c r="DT180" s="758">
        <f>DT173</f>
        <v>0</v>
      </c>
      <c r="DU180" s="758">
        <f>DP168-DT171</f>
        <v>3</v>
      </c>
      <c r="DV180" s="758">
        <f>DT171</f>
        <v>0</v>
      </c>
      <c r="DW180" s="758">
        <f>DU171</f>
        <v>0</v>
      </c>
      <c r="DX180" s="758">
        <f>SUM(DQ180:DW180)</f>
        <v>25.80952380952381</v>
      </c>
      <c r="DZ180" s="693">
        <f>DZ168-ED171/2+EA168/4-EE171/2</f>
        <v>7.5</v>
      </c>
      <c r="EA180" s="689">
        <f>EA173+EB168/2-DZ180</f>
        <v>0</v>
      </c>
      <c r="EB180" s="689">
        <f>EB173</f>
        <v>28.214285714285719</v>
      </c>
      <c r="EC180" s="758">
        <f>EC173+EA168/2-EE171</f>
        <v>3</v>
      </c>
      <c r="ED180" s="758">
        <f>ED173</f>
        <v>0</v>
      </c>
      <c r="EE180" s="758">
        <f>DZ168-ED171</f>
        <v>6</v>
      </c>
      <c r="EF180" s="758">
        <f>ED171</f>
        <v>0</v>
      </c>
      <c r="EG180" s="758">
        <f>EE171</f>
        <v>0</v>
      </c>
      <c r="EH180" s="758">
        <f>SUM(EA180:EG180)</f>
        <v>37.214285714285722</v>
      </c>
      <c r="EJ180" s="693">
        <f>EJ168-EN171/2+EK168/4-EO171/2</f>
        <v>11</v>
      </c>
      <c r="EK180" s="689">
        <f>EK173+EL168/2-EJ180</f>
        <v>0</v>
      </c>
      <c r="EL180" s="689">
        <f>EL173</f>
        <v>41.380952380952387</v>
      </c>
      <c r="EM180" s="758">
        <f>EM173+EK168/2-EO171</f>
        <v>8</v>
      </c>
      <c r="EN180" s="758">
        <f>EN173</f>
        <v>0</v>
      </c>
      <c r="EO180" s="758">
        <f>EJ168-EN171</f>
        <v>7</v>
      </c>
      <c r="EP180" s="758">
        <f>EN171</f>
        <v>0</v>
      </c>
      <c r="EQ180" s="758">
        <f>EO171</f>
        <v>0</v>
      </c>
      <c r="ER180" s="758">
        <f>SUM(EK180:EQ180)</f>
        <v>56.380952380952387</v>
      </c>
      <c r="ET180" s="693">
        <f>ET168-EX171/2+EU168/4-EY171/2</f>
        <v>12.5</v>
      </c>
      <c r="EU180" s="689">
        <f>EU173+EV168/2-ET180</f>
        <v>0</v>
      </c>
      <c r="EV180" s="689">
        <f>EV173</f>
        <v>47.023809523809526</v>
      </c>
      <c r="EW180" s="758">
        <f>EW173+EU168/2-EY171</f>
        <v>9</v>
      </c>
      <c r="EX180" s="758">
        <f>EX173</f>
        <v>0</v>
      </c>
      <c r="EY180" s="758">
        <f>ET168-EX171</f>
        <v>8</v>
      </c>
      <c r="EZ180" s="758">
        <f>EX171</f>
        <v>0</v>
      </c>
      <c r="FA180" s="758">
        <f>EY171</f>
        <v>0</v>
      </c>
      <c r="FB180" s="758">
        <f>SUM(EU180:FA180)</f>
        <v>64.023809523809518</v>
      </c>
      <c r="FD180" s="693">
        <f>FD168-FH171/2+FE168/4-FI171/2</f>
        <v>9</v>
      </c>
      <c r="FE180" s="689">
        <f>FE173+FF168/2-FD180</f>
        <v>0</v>
      </c>
      <c r="FF180" s="689">
        <f>FF173</f>
        <v>33.857142857142861</v>
      </c>
      <c r="FG180" s="758">
        <f>FG173+FE168/2-FI171</f>
        <v>4</v>
      </c>
      <c r="FH180" s="758">
        <f>FH173</f>
        <v>0</v>
      </c>
      <c r="FI180" s="758">
        <f>FD168-FH171</f>
        <v>7</v>
      </c>
      <c r="FJ180" s="758">
        <f>FH171</f>
        <v>0</v>
      </c>
      <c r="FK180" s="758">
        <f>FI171</f>
        <v>0</v>
      </c>
      <c r="FL180" s="758">
        <f>SUM(FE180:FK180)</f>
        <v>44.857142857142861</v>
      </c>
      <c r="FN180" s="693">
        <f>FN168-FR171/2+FO168/4-FS171/2</f>
        <v>24.5</v>
      </c>
      <c r="FO180" s="689">
        <f>FO173+FP168/2-FN180</f>
        <v>0</v>
      </c>
      <c r="FP180" s="689">
        <f>FP173</f>
        <v>92.166666666666671</v>
      </c>
      <c r="FQ180" s="758">
        <f>FQ173+FO168/2-FS171</f>
        <v>17</v>
      </c>
      <c r="FR180" s="758">
        <f>FR173</f>
        <v>0</v>
      </c>
      <c r="FS180" s="758">
        <f>FN168-FR171</f>
        <v>16</v>
      </c>
      <c r="FT180" s="758">
        <f>FR171</f>
        <v>0</v>
      </c>
      <c r="FU180" s="758">
        <f>FS171</f>
        <v>0</v>
      </c>
      <c r="FV180" s="758">
        <f>SUM(FO180:FU180)</f>
        <v>125.16666666666667</v>
      </c>
      <c r="FX180" s="693">
        <f>FX168-GB171/2+FY168/4-GC171/2</f>
        <v>13.5</v>
      </c>
      <c r="FY180" s="689">
        <f>FY173+FZ168/2-FX180</f>
        <v>0</v>
      </c>
      <c r="FZ180" s="689">
        <f>FZ173</f>
        <v>50.785714285714292</v>
      </c>
      <c r="GA180" s="758">
        <f>GA173+FY168/2-GC171</f>
        <v>5</v>
      </c>
      <c r="GB180" s="758">
        <f>GB173</f>
        <v>0</v>
      </c>
      <c r="GC180" s="758">
        <f>FX168-GB171</f>
        <v>11</v>
      </c>
      <c r="GD180" s="758">
        <f>GB171</f>
        <v>0</v>
      </c>
      <c r="GE180" s="758">
        <f>GC171</f>
        <v>0</v>
      </c>
      <c r="GF180" s="758">
        <f>SUM(FY180:GE180)</f>
        <v>66.785714285714292</v>
      </c>
      <c r="GH180" s="693">
        <f>GH168-GL171/2+GI168/4-GM171/2</f>
        <v>2</v>
      </c>
      <c r="GI180" s="689">
        <f>GI173+GJ168/2-GH180</f>
        <v>0</v>
      </c>
      <c r="GJ180" s="689">
        <f>GJ173</f>
        <v>5.6428571428571432</v>
      </c>
      <c r="GK180" s="758">
        <f>GK173+GI168/2-GM171</f>
        <v>2</v>
      </c>
      <c r="GL180" s="758">
        <f>GL173</f>
        <v>0</v>
      </c>
      <c r="GM180" s="758">
        <f>GH168-GL171</f>
        <v>1</v>
      </c>
      <c r="GN180" s="758">
        <f>GL171</f>
        <v>0</v>
      </c>
      <c r="GO180" s="758">
        <f>GM171</f>
        <v>0</v>
      </c>
      <c r="GP180" s="758">
        <f>SUM(GI180:GO180)</f>
        <v>8.6428571428571423</v>
      </c>
      <c r="GR180" s="693">
        <f>GR168-GV171/2+GS168/4-GW171/2</f>
        <v>3.5</v>
      </c>
      <c r="GS180" s="689">
        <f>GS173+GT168/2-GR180</f>
        <v>0</v>
      </c>
      <c r="GT180" s="689">
        <f>GT173</f>
        <v>11.285714285714286</v>
      </c>
      <c r="GU180" s="758">
        <f>GU173+GS168/2-GW171</f>
        <v>3</v>
      </c>
      <c r="GV180" s="758">
        <f>GV173</f>
        <v>0</v>
      </c>
      <c r="GW180" s="758">
        <f>GR168-GV171</f>
        <v>2</v>
      </c>
      <c r="GX180" s="758">
        <f>GV171</f>
        <v>0</v>
      </c>
      <c r="GY180" s="758">
        <f>GW171</f>
        <v>0</v>
      </c>
      <c r="GZ180" s="758">
        <f>SUM(GS180:GY180)</f>
        <v>16.285714285714285</v>
      </c>
      <c r="HB180" s="693">
        <f>HB168-HF171/2+HC168/4-HG171/2</f>
        <v>1</v>
      </c>
      <c r="HC180" s="689">
        <f>HC173+HD168/2-HB180</f>
        <v>0</v>
      </c>
      <c r="HD180" s="689">
        <f>HD173</f>
        <v>1.8809523809523812</v>
      </c>
      <c r="HE180" s="758">
        <f>HE173+HC168/2-HG171</f>
        <v>0</v>
      </c>
      <c r="HF180" s="758">
        <f>HF173</f>
        <v>0</v>
      </c>
      <c r="HG180" s="758">
        <f>HB168-HF171</f>
        <v>1</v>
      </c>
      <c r="HH180" s="758">
        <f>HF171</f>
        <v>0</v>
      </c>
      <c r="HI180" s="758">
        <f>HG171</f>
        <v>0</v>
      </c>
      <c r="HJ180" s="758">
        <f>SUM(HC180:HI180)</f>
        <v>2.8809523809523814</v>
      </c>
      <c r="HL180" s="693">
        <f>HL168-HP171/2+HM168/4-HQ171/2</f>
        <v>0.5</v>
      </c>
      <c r="HM180" s="689">
        <f>HM173+HN168/2-HL180</f>
        <v>0</v>
      </c>
      <c r="HN180" s="689">
        <f>HN173</f>
        <v>1.8809523809523812</v>
      </c>
      <c r="HO180" s="758">
        <f>HO173+HM168/2-HQ171</f>
        <v>1</v>
      </c>
      <c r="HP180" s="758">
        <f>HP173</f>
        <v>0</v>
      </c>
      <c r="HQ180" s="758">
        <f>HL168-HP171</f>
        <v>0</v>
      </c>
      <c r="HR180" s="758">
        <f>HP171</f>
        <v>0</v>
      </c>
      <c r="HS180" s="758">
        <f>HQ171</f>
        <v>0</v>
      </c>
      <c r="HT180" s="758">
        <f>SUM(HM180:HS180)</f>
        <v>2.8809523809523814</v>
      </c>
    </row>
    <row r="181" spans="110:231" ht="13.8" x14ac:dyDescent="0.3">
      <c r="DF181" s="785">
        <v>1</v>
      </c>
      <c r="DG181" s="768">
        <f>DG180/DN180</f>
        <v>0</v>
      </c>
      <c r="DH181" s="768">
        <f>DH180/DN180</f>
        <v>0.71493212669683259</v>
      </c>
      <c r="DI181" s="768">
        <f>DI180/DN180</f>
        <v>0.19004524886877824</v>
      </c>
      <c r="DJ181" s="768">
        <f>DJ180/DN180</f>
        <v>0</v>
      </c>
      <c r="DK181" s="768">
        <f>DK180/DN180</f>
        <v>9.5022624434389122E-2</v>
      </c>
      <c r="DL181" s="768">
        <f>DL180/DN180</f>
        <v>0</v>
      </c>
      <c r="DM181" s="768">
        <f>DM180/DN180</f>
        <v>0</v>
      </c>
      <c r="DN181" s="756">
        <f>SUM(DG181:DM181)</f>
        <v>1</v>
      </c>
      <c r="DP181" s="785">
        <v>1</v>
      </c>
      <c r="DQ181" s="768">
        <f>DQ180/DX180</f>
        <v>0</v>
      </c>
      <c r="DR181" s="768">
        <f>DR180/DX180</f>
        <v>0.72878228782287824</v>
      </c>
      <c r="DS181" s="768">
        <f>DS180/DX180</f>
        <v>0.15498154981549814</v>
      </c>
      <c r="DT181" s="768">
        <f>DT180/DX180</f>
        <v>0</v>
      </c>
      <c r="DU181" s="768">
        <f>DU180/DX180</f>
        <v>0.11623616236162361</v>
      </c>
      <c r="DV181" s="768">
        <f>DV180/DX180</f>
        <v>0</v>
      </c>
      <c r="DW181" s="768">
        <f>DW180/DX180</f>
        <v>0</v>
      </c>
      <c r="DX181" s="756">
        <f>SUM(DQ181:DW181)</f>
        <v>1</v>
      </c>
      <c r="DZ181" s="785">
        <v>1</v>
      </c>
      <c r="EA181" s="768">
        <f>EA180/EH180</f>
        <v>0</v>
      </c>
      <c r="EB181" s="768">
        <f>EB180/EH180</f>
        <v>0.75815738963531665</v>
      </c>
      <c r="EC181" s="768">
        <f>EC180/EH180</f>
        <v>8.0614203454894423E-2</v>
      </c>
      <c r="ED181" s="768">
        <f>ED180/EH180</f>
        <v>0</v>
      </c>
      <c r="EE181" s="768">
        <f>EE180/EH180</f>
        <v>0.16122840690978885</v>
      </c>
      <c r="EF181" s="768">
        <f>EF180/EH180</f>
        <v>0</v>
      </c>
      <c r="EG181" s="768">
        <f>EG180/EH180</f>
        <v>0</v>
      </c>
      <c r="EH181" s="756">
        <f>SUM(EA181:EG181)</f>
        <v>1</v>
      </c>
      <c r="EJ181" s="785">
        <v>1</v>
      </c>
      <c r="EK181" s="768">
        <f>EK180/ER180</f>
        <v>0</v>
      </c>
      <c r="EL181" s="768">
        <f>EL180/ER180</f>
        <v>0.73395270270270274</v>
      </c>
      <c r="EM181" s="768">
        <f>EM180/ER180</f>
        <v>0.14189189189189189</v>
      </c>
      <c r="EN181" s="768">
        <f>EN180/ER180</f>
        <v>0</v>
      </c>
      <c r="EO181" s="768">
        <f>EO180/ER180</f>
        <v>0.12415540540540539</v>
      </c>
      <c r="EP181" s="768">
        <f>EP180/ER180</f>
        <v>0</v>
      </c>
      <c r="EQ181" s="768">
        <f>EQ180/ER180</f>
        <v>0</v>
      </c>
      <c r="ER181" s="756">
        <f>SUM(EK181:EQ181)</f>
        <v>1</v>
      </c>
      <c r="ET181" s="785">
        <v>1</v>
      </c>
      <c r="EU181" s="768">
        <f>EU180/FB180</f>
        <v>0</v>
      </c>
      <c r="EV181" s="768">
        <f>EV180/FB180</f>
        <v>0.73447378207512093</v>
      </c>
      <c r="EW181" s="768">
        <f>EW180/FB180</f>
        <v>0.14057270360728896</v>
      </c>
      <c r="EX181" s="768">
        <f>EX180/FB180</f>
        <v>0</v>
      </c>
      <c r="EY181" s="768">
        <f>EY180/FB180</f>
        <v>0.12495351431759019</v>
      </c>
      <c r="EZ181" s="768">
        <f>EZ180/FB180</f>
        <v>0</v>
      </c>
      <c r="FA181" s="768">
        <f>FA180/FB180</f>
        <v>0</v>
      </c>
      <c r="FB181" s="756">
        <f>SUM(EU181:FA181)</f>
        <v>1</v>
      </c>
      <c r="FD181" s="785">
        <v>1</v>
      </c>
      <c r="FE181" s="768">
        <f>FE180/FL180</f>
        <v>0</v>
      </c>
      <c r="FF181" s="768">
        <f>FF180/FL180</f>
        <v>0.75477707006369432</v>
      </c>
      <c r="FG181" s="768">
        <f>FG180/FL180</f>
        <v>8.9171974522292988E-2</v>
      </c>
      <c r="FH181" s="768">
        <f>FH180/FL180</f>
        <v>0</v>
      </c>
      <c r="FI181" s="768">
        <f>FI180/FL180</f>
        <v>0.15605095541401273</v>
      </c>
      <c r="FJ181" s="768">
        <f>FJ180/FL180</f>
        <v>0</v>
      </c>
      <c r="FK181" s="768">
        <f>FK180/FL180</f>
        <v>0</v>
      </c>
      <c r="FL181" s="756">
        <f>SUM(FE181:FK181)</f>
        <v>1</v>
      </c>
      <c r="FN181" s="785">
        <v>1</v>
      </c>
      <c r="FO181" s="768">
        <f>FO180/FV180</f>
        <v>0</v>
      </c>
      <c r="FP181" s="768">
        <f>FP180/FV180</f>
        <v>0.73635153129161124</v>
      </c>
      <c r="FQ181" s="768">
        <f>FQ180/FV180</f>
        <v>0.13581890812250333</v>
      </c>
      <c r="FR181" s="768">
        <f>FR180/FV180</f>
        <v>0</v>
      </c>
      <c r="FS181" s="768">
        <f>FS180/FV180</f>
        <v>0.12782956058588549</v>
      </c>
      <c r="FT181" s="768">
        <f>FT180/FV180</f>
        <v>0</v>
      </c>
      <c r="FU181" s="768">
        <f>FU180/FV180</f>
        <v>0</v>
      </c>
      <c r="FV181" s="756">
        <f>SUM(FO181:FU181)</f>
        <v>1</v>
      </c>
      <c r="FX181" s="785">
        <v>1</v>
      </c>
      <c r="FY181" s="768">
        <f>FY180/GF180</f>
        <v>0</v>
      </c>
      <c r="FZ181" s="768">
        <f>FZ180/GF180</f>
        <v>0.76042780748663108</v>
      </c>
      <c r="GA181" s="768">
        <f>GA180/GF180</f>
        <v>7.4866310160427801E-2</v>
      </c>
      <c r="GB181" s="768">
        <f>GB180/GF180</f>
        <v>0</v>
      </c>
      <c r="GC181" s="768">
        <f>GC180/GF180</f>
        <v>0.16470588235294117</v>
      </c>
      <c r="GD181" s="768">
        <f>GD180/GF180</f>
        <v>0</v>
      </c>
      <c r="GE181" s="768">
        <f>GE180/GF180</f>
        <v>0</v>
      </c>
      <c r="GF181" s="756">
        <f>SUM(FY181:GE181)</f>
        <v>1</v>
      </c>
      <c r="GH181" s="785">
        <v>1</v>
      </c>
      <c r="GI181" s="768">
        <f>GI180/GP180</f>
        <v>0</v>
      </c>
      <c r="GJ181" s="768">
        <f>GJ180/GP180</f>
        <v>0.65289256198347112</v>
      </c>
      <c r="GK181" s="768">
        <f>GK180/GP180</f>
        <v>0.23140495867768596</v>
      </c>
      <c r="GL181" s="768">
        <f>GL180/GP180</f>
        <v>0</v>
      </c>
      <c r="GM181" s="768">
        <f>GM180/GP180</f>
        <v>0.11570247933884298</v>
      </c>
      <c r="GN181" s="768">
        <f>GN180/GP180</f>
        <v>0</v>
      </c>
      <c r="GO181" s="768">
        <f>GO180/GP180</f>
        <v>0</v>
      </c>
      <c r="GP181" s="756">
        <f>SUM(GI181:GO181)</f>
        <v>1</v>
      </c>
      <c r="GR181" s="785">
        <v>1</v>
      </c>
      <c r="GS181" s="768">
        <f>GS180/GZ180</f>
        <v>0</v>
      </c>
      <c r="GT181" s="768">
        <f>GT180/GZ180</f>
        <v>0.69298245614035092</v>
      </c>
      <c r="GU181" s="768">
        <f>GU180/GZ180</f>
        <v>0.18421052631578949</v>
      </c>
      <c r="GV181" s="768">
        <f>GV180/GZ180</f>
        <v>0</v>
      </c>
      <c r="GW181" s="768">
        <f>GW180/GZ180</f>
        <v>0.12280701754385966</v>
      </c>
      <c r="GX181" s="768">
        <f>GX180/GZ180</f>
        <v>0</v>
      </c>
      <c r="GY181" s="768">
        <f>GY180/GZ180</f>
        <v>0</v>
      </c>
      <c r="GZ181" s="756">
        <f>SUM(GS181:GY181)</f>
        <v>1</v>
      </c>
      <c r="HB181" s="785">
        <v>1</v>
      </c>
      <c r="HC181" s="768">
        <f>HC180/HJ180</f>
        <v>0</v>
      </c>
      <c r="HD181" s="768">
        <f>HD180/HJ180</f>
        <v>0.65289256198347101</v>
      </c>
      <c r="HE181" s="768">
        <f>HE180/HJ180</f>
        <v>0</v>
      </c>
      <c r="HF181" s="768">
        <f>HF180/HJ180</f>
        <v>0</v>
      </c>
      <c r="HG181" s="768">
        <f>HG180/HJ180</f>
        <v>0.34710743801652888</v>
      </c>
      <c r="HH181" s="768">
        <f>HH180/HJ180</f>
        <v>0</v>
      </c>
      <c r="HI181" s="768">
        <f>HI180/HJ180</f>
        <v>0</v>
      </c>
      <c r="HJ181" s="756">
        <f>SUM(HC181:HI181)</f>
        <v>0.99999999999999989</v>
      </c>
      <c r="HL181" s="785">
        <v>1</v>
      </c>
      <c r="HM181" s="768">
        <f>HM180/HT180</f>
        <v>0</v>
      </c>
      <c r="HN181" s="768">
        <f>HN180/HT180</f>
        <v>0.65289256198347101</v>
      </c>
      <c r="HO181" s="768">
        <f>HO180/HT180</f>
        <v>0.34710743801652888</v>
      </c>
      <c r="HP181" s="768">
        <f>HP180/HT180</f>
        <v>0</v>
      </c>
      <c r="HQ181" s="768">
        <f>HQ180/HT180</f>
        <v>0</v>
      </c>
      <c r="HR181" s="768">
        <f>HR180/HT180</f>
        <v>0</v>
      </c>
      <c r="HS181" s="768">
        <f>HS180/HT180</f>
        <v>0</v>
      </c>
      <c r="HT181" s="756">
        <f>SUM(HM181:HS181)</f>
        <v>0.99999999999999989</v>
      </c>
    </row>
    <row r="182" spans="110:231" x14ac:dyDescent="0.2">
      <c r="DF182" s="669" t="s">
        <v>1392</v>
      </c>
      <c r="DG182" s="669">
        <f>$AB$6+$AA$6*DG177+$Z$6*DG177*DG177+$Y$6*DG177*DG177*DG177+$X$6*SQRT(DG177)+$W$6*LN(DG177)</f>
        <v>0</v>
      </c>
      <c r="DH182" s="669">
        <f>$AL$6+$AK$6*DG177+$AJ$6*DG177*DG177+$AI$6*DG177*DG177*DG177+$AH$6*SQRT(DG177)+$AG$6*LN(DG177)</f>
        <v>0</v>
      </c>
      <c r="DI182" s="669">
        <f>$BG$6+$BF$6*DG177+$BE$6*DG177*DG177+$BD$6*DG177*DG177*DG177+$BC$6*SQRT(DG177)+$BB$6*LN(DG177)</f>
        <v>-241.82400000000007</v>
      </c>
      <c r="DJ182" s="669">
        <f>$R$6+$Q$6*DG177+$P$6*DG177*DG177+$O$6*DG177*DG177*DG177+$N$6*SQRT(DG177)+$M$6*LN(DG177)</f>
        <v>0</v>
      </c>
      <c r="DK182" s="669">
        <f>$AV$6+$AU$6*DG177+$AT$6*DG177*DG177+$AS$6*DG177*DG177*DG177+$AR$6*SQRT(DG177)+$AQ$6*LN(DG177)</f>
        <v>-393.5193400659615</v>
      </c>
      <c r="DL182" s="669">
        <f>$CA$6+$BZ$6*DG177+$BY$6*DG177*DG177+$BX$6*DG177*DG177*DG177+$BW$6*SQRT(DG177)+$BV$6*LN(DG177)</f>
        <v>-110.50585608175098</v>
      </c>
      <c r="DM182" s="669">
        <f>$BQ$6+$BP$6*DG177+$BO$6*DG177*DG177+$BN$6*DG177*DG177*DG177+$BM$6*SQRT(DG177)+$BL$6*LN(DG177)</f>
        <v>0</v>
      </c>
      <c r="DN182" s="758">
        <f>(DG182*DG181+DH182*DH181+DI182*DI181+DJ182*DJ181+DK182*DK181+DL182*DL181+DM182*DM181)*DN180</f>
        <v>-877.16734006596164</v>
      </c>
      <c r="DO182" s="720" t="str">
        <f>"MJ/"&amp;TEXT(DN180,"0.0")&amp;"kmol"</f>
        <v>MJ/10.5kmol</v>
      </c>
      <c r="DP182" s="669" t="s">
        <v>1392</v>
      </c>
      <c r="DQ182" s="669">
        <f>$AB$6+$AA$6*DQ177+$Z$6*DQ177*DQ177+$Y$6*DQ177*DQ177*DQ177+$X$6*SQRT(DQ177)+$W$6*LN(DQ177)</f>
        <v>0</v>
      </c>
      <c r="DR182" s="669">
        <f>$AL$6+$AK$6*DQ177+$AJ$6*DQ177*DQ177+$AI$6*DQ177*DQ177*DQ177+$AH$6*SQRT(DQ177)+$AG$6*LN(DQ177)</f>
        <v>0</v>
      </c>
      <c r="DS182" s="669">
        <f>$BG$6+$BF$6*DQ177+$BE$6*DQ177*DQ177+$BD$6*DQ177*DQ177*DQ177+$BC$6*SQRT(DQ177)+$BB$6*LN(DQ177)</f>
        <v>-241.82400000000007</v>
      </c>
      <c r="DT182" s="669">
        <f>$R$6+$Q$6*DQ177+$P$6*DQ177*DQ177+$O$6*DQ177*DQ177*DQ177+$N$6*SQRT(DQ177)+$M$6*LN(DQ177)</f>
        <v>0</v>
      </c>
      <c r="DU182" s="669">
        <f>$AV$6+$AU$6*DQ177+$AT$6*DQ177*DQ177+$AS$6*DQ177*DQ177*DQ177+$AR$6*SQRT(DQ177)+$AQ$6*LN(DQ177)</f>
        <v>-393.5193400659615</v>
      </c>
      <c r="DV182" s="669">
        <f>$CA$6+$BZ$6*DQ177+$BY$6*DQ177*DQ177+$BX$6*DQ177*DQ177*DQ177+$BW$6*SQRT(DQ177)+$BV$6*LN(DQ177)</f>
        <v>-110.50585608175098</v>
      </c>
      <c r="DW182" s="669">
        <f>$BQ$6+$BP$6*DQ177+$BO$6*DQ177*DQ177+$BN$6*DQ177*DQ177*DQ177+$BM$6*SQRT(DQ177)+$BL$6*LN(DQ177)</f>
        <v>0</v>
      </c>
      <c r="DX182" s="758">
        <f>(DQ182*DQ181+DR182*DR181+DS182*DS181+DT182*DT181+DU182*DU181+DV182*DV181+DW182*DW181)*DX180</f>
        <v>-2147.8540201978844</v>
      </c>
      <c r="DY182" s="720" t="str">
        <f>"MJ/"&amp;TEXT(DX180,"0.0")&amp;"kmol"</f>
        <v>MJ/25.8kmol</v>
      </c>
      <c r="DZ182" s="669" t="s">
        <v>1392</v>
      </c>
      <c r="EA182" s="669">
        <f>$AB$6+$AA$6*EA177+$Z$6*EA177*EA177+$Y$6*EA177*EA177*EA177+$X$6*SQRT(EA177)+$W$6*LN(EA177)</f>
        <v>0</v>
      </c>
      <c r="EB182" s="669">
        <f>$AL$6+$AK$6*EA177+$AJ$6*EA177*EA177+$AI$6*EA177*EA177*EA177+$AH$6*SQRT(EA177)+$AG$6*LN(EA177)</f>
        <v>0</v>
      </c>
      <c r="EC182" s="669">
        <f>$BG$6+$BF$6*EA177+$BE$6*EA177*EA177+$BD$6*EA177*EA177*EA177+$BC$6*SQRT(EA177)+$BB$6*LN(EA177)</f>
        <v>-241.82400000000007</v>
      </c>
      <c r="ED182" s="669">
        <f>$R$6+$Q$6*EA177+$P$6*EA177*EA177+$O$6*EA177*EA177*EA177+$N$6*SQRT(EA177)+$M$6*LN(EA177)</f>
        <v>0</v>
      </c>
      <c r="EE182" s="669">
        <f>$AV$6+$AU$6*EA177+$AT$6*EA177*EA177+$AS$6*EA177*EA177*EA177+$AR$6*SQRT(EA177)+$AQ$6*LN(EA177)</f>
        <v>-393.5193400659615</v>
      </c>
      <c r="EF182" s="669">
        <f>$CA$6+$BZ$6*EA177+$BY$6*EA177*EA177+$BX$6*EA177*EA177*EA177+$BW$6*SQRT(EA177)+$BV$6*LN(EA177)</f>
        <v>-110.50585608175098</v>
      </c>
      <c r="EG182" s="669">
        <f>$BQ$6+$BP$6*EA177+$BO$6*EA177*EA177+$BN$6*EA177*EA177*EA177+$BM$6*SQRT(EA177)+$BL$6*LN(EA177)</f>
        <v>0</v>
      </c>
      <c r="EH182" s="758">
        <f>(EA182*EA181+EB182*EB181+EC182*EC181+ED182*ED181+EE182*EE181+EF182*EF181+EG182*EG181)*EH180</f>
        <v>-3086.5880403957694</v>
      </c>
      <c r="EI182" s="720" t="str">
        <f>"MJ/"&amp;TEXT(EH180,"0.0")&amp;"kmol"</f>
        <v>MJ/37.2kmol</v>
      </c>
      <c r="EJ182" s="669" t="s">
        <v>1392</v>
      </c>
      <c r="EK182" s="669">
        <f>$AB$6+$AA$6*EK177+$Z$6*EK177*EK177+$Y$6*EK177*EK177*EK177+$X$6*SQRT(EK177)+$W$6*LN(EK177)</f>
        <v>0</v>
      </c>
      <c r="EL182" s="669">
        <f>$AL$6+$AK$6*EK177+$AJ$6*EK177*EK177+$AI$6*EK177*EK177*EK177+$AH$6*SQRT(EK177)+$AG$6*LN(EK177)</f>
        <v>0</v>
      </c>
      <c r="EM182" s="669">
        <f>$BG$6+$BF$6*EK177+$BE$6*EK177*EK177+$BD$6*EK177*EK177*EK177+$BC$6*SQRT(EK177)+$BB$6*LN(EK177)</f>
        <v>-241.82400000000007</v>
      </c>
      <c r="EN182" s="669">
        <f>$R$6+$Q$6*EK177+$P$6*EK177*EK177+$O$6*EK177*EK177*EK177+$N$6*SQRT(EK177)+$M$6*LN(EK177)</f>
        <v>0</v>
      </c>
      <c r="EO182" s="669">
        <f>$AV$6+$AU$6*EK177+$AT$6*EK177*EK177+$AS$6*EK177*EK177*EK177+$AR$6*SQRT(EK177)+$AQ$6*LN(EK177)</f>
        <v>-393.5193400659615</v>
      </c>
      <c r="EP182" s="669">
        <f>$CA$6+$BZ$6*EK177+$BY$6*EK177*EK177+$BX$6*EK177*EK177*EK177+$BW$6*SQRT(EK177)+$BV$6*LN(EK177)</f>
        <v>-110.50585608175098</v>
      </c>
      <c r="EQ182" s="669">
        <f>$BQ$6+$BP$6*EK177+$BO$6*EK177*EK177+$BN$6*EK177*EK177*EK177+$BM$6*SQRT(EK177)+$BL$6*LN(EK177)</f>
        <v>0</v>
      </c>
      <c r="ER182" s="758">
        <f>(EK182*EK181+EL182*EL181+EM182*EM181+EN182*EN181+EO182*EO181+EP182*EP181+EQ182*EQ181)*ER180</f>
        <v>-4689.2273804617307</v>
      </c>
      <c r="ES182" s="720" t="str">
        <f>"MJ/"&amp;TEXT(ER180,"0.0")&amp;"kmol"</f>
        <v>MJ/56.4kmol</v>
      </c>
      <c r="ET182" s="669" t="s">
        <v>1392</v>
      </c>
      <c r="EU182" s="669">
        <f>$AB$6+$AA$6*EU177+$Z$6*EU177*EU177+$Y$6*EU177*EU177*EU177+$X$6*SQRT(EU177)+$W$6*LN(EU177)</f>
        <v>0</v>
      </c>
      <c r="EV182" s="669">
        <f>$AL$6+$AK$6*EU177+$AJ$6*EU177*EU177+$AI$6*EU177*EU177*EU177+$AH$6*SQRT(EU177)+$AG$6*LN(EU177)</f>
        <v>0</v>
      </c>
      <c r="EW182" s="669">
        <f>$BG$6+$BF$6*EU177+$BE$6*EU177*EU177+$BD$6*EU177*EU177*EU177+$BC$6*SQRT(EU177)+$BB$6*LN(EU177)</f>
        <v>-241.82400000000007</v>
      </c>
      <c r="EX182" s="669">
        <f>$R$6+$Q$6*EU177+$P$6*EU177*EU177+$O$6*EU177*EU177*EU177+$N$6*SQRT(EU177)+$M$6*LN(EU177)</f>
        <v>0</v>
      </c>
      <c r="EY182" s="669">
        <f>$AV$6+$AU$6*EU177+$AT$6*EU177*EU177+$AS$6*EU177*EU177*EU177+$AR$6*SQRT(EU177)+$AQ$6*LN(EU177)</f>
        <v>-393.5193400659615</v>
      </c>
      <c r="EZ182" s="669">
        <f>$CA$6+$BZ$6*EU177+$BY$6*EU177*EU177+$BX$6*EU177*EU177*EU177+$BW$6*SQRT(EU177)+$BV$6*LN(EU177)</f>
        <v>-110.50585608175098</v>
      </c>
      <c r="FA182" s="669">
        <f>$BQ$6+$BP$6*EU177+$BO$6*EU177*EU177+$BN$6*EU177*EU177*EU177+$BM$6*SQRT(EU177)+$BL$6*LN(EU177)</f>
        <v>0</v>
      </c>
      <c r="FB182" s="758">
        <f>(EU182*EU181+EV182*EV181+EW182*EW181+EX182*EX181+EY182*EY181+EZ182*EZ181+FA182*FA181)*FB180</f>
        <v>-5324.5707205276931</v>
      </c>
      <c r="FC182" s="720" t="str">
        <f>"MJ/"&amp;TEXT(FB180,"0.0")&amp;"kmol"</f>
        <v>MJ/64.0kmol</v>
      </c>
      <c r="FD182" s="669" t="s">
        <v>1392</v>
      </c>
      <c r="FE182" s="669">
        <f>$AB$6+$AA$6*FE177+$Z$6*FE177*FE177+$Y$6*FE177*FE177*FE177+$X$6*SQRT(FE177)+$W$6*LN(FE177)</f>
        <v>0</v>
      </c>
      <c r="FF182" s="669">
        <f>$AL$6+$AK$6*FE177+$AJ$6*FE177*FE177+$AI$6*FE177*FE177*FE177+$AH$6*SQRT(FE177)+$AG$6*LN(FE177)</f>
        <v>0</v>
      </c>
      <c r="FG182" s="669">
        <f>$BG$6+$BF$6*FE177+$BE$6*FE177*FE177+$BD$6*FE177*FE177*FE177+$BC$6*SQRT(FE177)+$BB$6*LN(FE177)</f>
        <v>-241.82400000000007</v>
      </c>
      <c r="FH182" s="669">
        <f>$R$6+$Q$6*FE177+$P$6*FE177*FE177+$O$6*FE177*FE177*FE177+$N$6*SQRT(FE177)+$M$6*LN(FE177)</f>
        <v>0</v>
      </c>
      <c r="FI182" s="669">
        <f>$AV$6+$AU$6*FE177+$AT$6*FE177*FE177+$AS$6*FE177*FE177*FE177+$AR$6*SQRT(FE177)+$AQ$6*LN(FE177)</f>
        <v>-393.5193400659615</v>
      </c>
      <c r="FJ182" s="669">
        <f>$CA$6+$BZ$6*FE177+$BY$6*FE177*FE177+$BX$6*FE177*FE177*FE177+$BW$6*SQRT(FE177)+$BV$6*LN(FE177)</f>
        <v>-110.50585608175098</v>
      </c>
      <c r="FK182" s="669">
        <f>$BQ$6+$BP$6*FE177+$BO$6*FE177*FE177+$BN$6*FE177*FE177*FE177+$BM$6*SQRT(FE177)+$BL$6*LN(FE177)</f>
        <v>0</v>
      </c>
      <c r="FL182" s="758">
        <f>(FE182*FE181+FF182*FF181+FG182*FG181+FH182*FH181+FI182*FI181+FJ182*FJ181+FK182*FK181)*FL180</f>
        <v>-3721.9313804617314</v>
      </c>
      <c r="FM182" s="720" t="str">
        <f>"MJ/"&amp;TEXT(FL180,"0.0")&amp;"kmol"</f>
        <v>MJ/44.9kmol</v>
      </c>
      <c r="FN182" s="669" t="s">
        <v>1392</v>
      </c>
      <c r="FO182" s="669">
        <f>$AB$6+$AA$6*FO177+$Z$6*FO177*FO177+$Y$6*FO177*FO177*FO177+$X$6*SQRT(FO177)+$W$6*LN(FO177)</f>
        <v>0</v>
      </c>
      <c r="FP182" s="669">
        <f>$AL$6+$AK$6*FO177+$AJ$6*FO177*FO177+$AI$6*FO177*FO177*FO177+$AH$6*SQRT(FO177)+$AG$6*LN(FO177)</f>
        <v>0</v>
      </c>
      <c r="FQ182" s="669">
        <f>$BG$6+$BF$6*FO177+$BE$6*FO177*FO177+$BD$6*FO177*FO177*FO177+$BC$6*SQRT(FO177)+$BB$6*LN(FO177)</f>
        <v>-241.82400000000007</v>
      </c>
      <c r="FR182" s="669">
        <f>$R$6+$Q$6*FO177+$P$6*FO177*FO177+$O$6*FO177*FO177*FO177+$N$6*SQRT(FO177)+$M$6*LN(FO177)</f>
        <v>0</v>
      </c>
      <c r="FS182" s="669">
        <f>$AV$6+$AU$6*FO177+$AT$6*FO177*FO177+$AS$6*FO177*FO177*FO177+$AR$6*SQRT(FO177)+$AQ$6*LN(FO177)</f>
        <v>-393.5193400659615</v>
      </c>
      <c r="FT182" s="669">
        <f>$CA$6+$BZ$6*FO177+$BY$6*FO177*FO177+$BX$6*FO177*FO177*FO177+$BW$6*SQRT(FO177)+$BV$6*LN(FO177)</f>
        <v>-110.50585608175098</v>
      </c>
      <c r="FU182" s="669">
        <f>$BQ$6+$BP$6*FO177+$BO$6*FO177*FO177+$BN$6*FO177*FO177*FO177+$BM$6*SQRT(FO177)+$BL$6*LN(FO177)</f>
        <v>0</v>
      </c>
      <c r="FV182" s="758">
        <f>(FO182*FO181+FP182*FP181+FQ182*FQ181+FR182*FR181+FS182*FS181+FT182*FT181+FU182*FU181)*FV180</f>
        <v>-10407.317441055384</v>
      </c>
      <c r="FW182" s="720" t="str">
        <f>"MJ/"&amp;TEXT(FV180,"0.0")&amp;"kmol"</f>
        <v>MJ/125.2kmol</v>
      </c>
      <c r="FX182" s="669" t="s">
        <v>1392</v>
      </c>
      <c r="FY182" s="669">
        <f>$AB$6+$AA$6*FY177+$Z$6*FY177*FY177+$Y$6*FY177*FY177*FY177+$X$6*SQRT(FY177)+$W$6*LN(FY177)</f>
        <v>0</v>
      </c>
      <c r="FZ182" s="669">
        <f>$AL$6+$AK$6*FY177+$AJ$6*FY177*FY177+$AI$6*FY177*FY177*FY177+$AH$6*SQRT(FY177)+$AG$6*LN(FY177)</f>
        <v>0</v>
      </c>
      <c r="GA182" s="669">
        <f>$BG$6+$BF$6*FY177+$BE$6*FY177*FY177+$BD$6*FY177*FY177*FY177+$BC$6*SQRT(FY177)+$BB$6*LN(FY177)</f>
        <v>-241.82400000000007</v>
      </c>
      <c r="GB182" s="669">
        <f>$R$6+$Q$6*FY177+$P$6*FY177*FY177+$O$6*FY177*FY177*FY177+$N$6*SQRT(FY177)+$M$6*LN(FY177)</f>
        <v>0</v>
      </c>
      <c r="GC182" s="669">
        <f>$AV$6+$AU$6*FY177+$AT$6*FY177*FY177+$AS$6*FY177*FY177*FY177+$AR$6*SQRT(FY177)+$AQ$6*LN(FY177)</f>
        <v>-393.5193400659615</v>
      </c>
      <c r="GD182" s="669">
        <f>$CA$6+$BZ$6*FY177+$BY$6*FY177*FY177+$BX$6*FY177*FY177*FY177+$BW$6*SQRT(FY177)+$BV$6*LN(FY177)</f>
        <v>-110.50585608175098</v>
      </c>
      <c r="GE182" s="669">
        <f>$BQ$6+$BP$6*FY177+$BO$6*FY177*FY177+$BN$6*FY177*FY177*FY177+$BM$6*SQRT(FY177)+$BL$6*LN(FY177)</f>
        <v>0</v>
      </c>
      <c r="GF182" s="758">
        <f>(FY182*FY181+FZ182*FZ181+GA182*GA181+GB182*GB181+GC182*GC181+GD182*GD181+GE182*GE181)*GF180</f>
        <v>-5537.8327407255774</v>
      </c>
      <c r="GG182" s="720" t="str">
        <f>"MJ/"&amp;TEXT(GF180,"0.0")&amp;"kmol"</f>
        <v>MJ/66.8kmol</v>
      </c>
      <c r="GH182" s="669" t="s">
        <v>1392</v>
      </c>
      <c r="GI182" s="669">
        <f>$AB$6+$AA$6*GI177+$Z$6*GI177*GI177+$Y$6*GI177*GI177*GI177+$X$6*SQRT(GI177)+$W$6*LN(GI177)</f>
        <v>0</v>
      </c>
      <c r="GJ182" s="669">
        <f>$AL$6+$AK$6*GI177+$AJ$6*GI177*GI177+$AI$6*GI177*GI177*GI177+$AH$6*SQRT(GI177)+$AG$6*LN(GI177)</f>
        <v>0</v>
      </c>
      <c r="GK182" s="669">
        <f>$BG$6+$BF$6*GI177+$BE$6*GI177*GI177+$BD$6*GI177*GI177*GI177+$BC$6*SQRT(GI177)+$BB$6*LN(GI177)</f>
        <v>-241.82400000000007</v>
      </c>
      <c r="GL182" s="669">
        <f>$R$6+$Q$6*GI177+$P$6*GI177*GI177+$O$6*GI177*GI177*GI177+$N$6*SQRT(GI177)+$M$6*LN(GI177)</f>
        <v>0</v>
      </c>
      <c r="GM182" s="669">
        <f>$AV$6+$AU$6*GI177+$AT$6*GI177*GI177+$AS$6*GI177*GI177*GI177+$AR$6*SQRT(GI177)+$AQ$6*LN(GI177)</f>
        <v>-393.5193400659615</v>
      </c>
      <c r="GN182" s="669">
        <f>$CA$6+$BZ$6*GI177+$BY$6*GI177*GI177+$BX$6*GI177*GI177*GI177+$BW$6*SQRT(GI177)+$BV$6*LN(GI177)</f>
        <v>-110.50585608175098</v>
      </c>
      <c r="GO182" s="669">
        <f>$BQ$6+$BP$6*GI177+$BO$6*GI177*GI177+$BN$6*GI177*GI177*GI177+$BM$6*SQRT(GI177)+$BL$6*LN(GI177)</f>
        <v>0</v>
      </c>
      <c r="GP182" s="758">
        <f>(GI182*GI181+GJ182*GJ181+GK182*GK181+GL182*GL181+GM182*GM181+GN182*GN181+GO182*GO181)*GP180</f>
        <v>-877.16734006596164</v>
      </c>
      <c r="GQ182" s="720" t="str">
        <f>"MJ/"&amp;TEXT(GP180,"0.0")&amp;"kmol"</f>
        <v>MJ/8.6kmol</v>
      </c>
      <c r="GR182" s="669" t="s">
        <v>1392</v>
      </c>
      <c r="GS182" s="669">
        <f>$AB$6+$AA$6*GS177+$Z$6*GS177*GS177+$Y$6*GS177*GS177*GS177+$X$6*SQRT(GS177)+$W$6*LN(GS177)</f>
        <v>0</v>
      </c>
      <c r="GT182" s="669">
        <f>$AL$6+$AK$6*GS177+$AJ$6*GS177*GS177+$AI$6*GS177*GS177*GS177+$AH$6*SQRT(GS177)+$AG$6*LN(GS177)</f>
        <v>0</v>
      </c>
      <c r="GU182" s="669">
        <f>$BG$6+$BF$6*GS177+$BE$6*GS177*GS177+$BD$6*GS177*GS177*GS177+$BC$6*SQRT(GS177)+$BB$6*LN(GS177)</f>
        <v>-241.82400000000007</v>
      </c>
      <c r="GV182" s="669">
        <f>$R$6+$Q$6*GS177+$P$6*GS177*GS177+$O$6*GS177*GS177*GS177+$N$6*SQRT(GS177)+$M$6*LN(GS177)</f>
        <v>0</v>
      </c>
      <c r="GW182" s="669">
        <f>$AV$6+$AU$6*GS177+$AT$6*GS177*GS177+$AS$6*GS177*GS177*GS177+$AR$6*SQRT(GS177)+$AQ$6*LN(GS177)</f>
        <v>-393.5193400659615</v>
      </c>
      <c r="GX182" s="669">
        <f>$CA$6+$BZ$6*GS177+$BY$6*GS177*GS177+$BX$6*GS177*GS177*GS177+$BW$6*SQRT(GS177)+$BV$6*LN(GS177)</f>
        <v>-110.50585608175098</v>
      </c>
      <c r="GY182" s="669">
        <f>$BQ$6+$BP$6*GS177+$BO$6*GS177*GS177+$BN$6*GS177*GS177*GS177+$BM$6*SQRT(GS177)+$BL$6*LN(GS177)</f>
        <v>0</v>
      </c>
      <c r="GZ182" s="758">
        <f>(GS182*GS181+GT182*GT181+GU182*GU181+GV182*GV181+GW182*GW181+GX182*GX181+GY182*GY181)*GZ180</f>
        <v>-1512.5106801319232</v>
      </c>
      <c r="HA182" s="720" t="str">
        <f>"MJ/"&amp;TEXT(GZ180,"0.0")&amp;"kmol"</f>
        <v>MJ/16.3kmol</v>
      </c>
      <c r="HB182" s="669" t="s">
        <v>1392</v>
      </c>
      <c r="HC182" s="669">
        <f>$AB$6+$AA$6*HC177+$Z$6*HC177*HC177+$Y$6*HC177*HC177*HC177+$X$6*SQRT(HC177)+$W$6*LN(HC177)</f>
        <v>0</v>
      </c>
      <c r="HD182" s="669">
        <f>$AL$6+$AK$6*HC177+$AJ$6*HC177*HC177+$AI$6*HC177*HC177*HC177+$AH$6*SQRT(HC177)+$AG$6*LN(HC177)</f>
        <v>0</v>
      </c>
      <c r="HE182" s="669">
        <f>$BG$6+$BF$6*HC177+$BE$6*HC177*HC177+$BD$6*HC177*HC177*HC177+$BC$6*SQRT(HC177)+$BB$6*LN(HC177)</f>
        <v>-241.82400000000007</v>
      </c>
      <c r="HF182" s="669">
        <f>$R$6+$Q$6*HC177+$P$6*HC177*HC177+$O$6*HC177*HC177*HC177+$N$6*SQRT(HC177)+$M$6*LN(HC177)</f>
        <v>0</v>
      </c>
      <c r="HG182" s="669">
        <f>$AV$6+$AU$6*HC177+$AT$6*HC177*HC177+$AS$6*HC177*HC177*HC177+$AR$6*SQRT(HC177)+$AQ$6*LN(HC177)</f>
        <v>-393.5193400659615</v>
      </c>
      <c r="HH182" s="669">
        <f>$CA$6+$BZ$6*HC177+$BY$6*HC177*HC177+$BX$6*HC177*HC177*HC177+$BW$6*SQRT(HC177)+$BV$6*LN(HC177)</f>
        <v>-110.50585608175098</v>
      </c>
      <c r="HI182" s="669">
        <f>$BQ$6+$BP$6*HC177+$BO$6*HC177*HC177+$BN$6*HC177*HC177*HC177+$BM$6*SQRT(HC177)+$BL$6*LN(HC177)</f>
        <v>0</v>
      </c>
      <c r="HJ182" s="758">
        <f>(HC182*HC181+HD182*HD181+HE182*HE181+HF182*HF181+HG182*HG181+HH182*HH181+HI182*HI181)*HJ180</f>
        <v>-393.51934006596156</v>
      </c>
      <c r="HK182" s="720" t="str">
        <f>"MJ/"&amp;TEXT(HJ180,"0.0")&amp;"kmol"</f>
        <v>MJ/2.9kmol</v>
      </c>
      <c r="HL182" s="669" t="s">
        <v>1392</v>
      </c>
      <c r="HM182" s="669">
        <f>$AB$6+$AA$6*HM177+$Z$6*HM177*HM177+$Y$6*HM177*HM177*HM177+$X$6*SQRT(HM177)+$W$6*LN(HM177)</f>
        <v>0</v>
      </c>
      <c r="HN182" s="669">
        <f>$AL$6+$AK$6*HM177+$AJ$6*HM177*HM177+$AI$6*HM177*HM177*HM177+$AH$6*SQRT(HM177)+$AG$6*LN(HM177)</f>
        <v>0</v>
      </c>
      <c r="HO182" s="669">
        <f>$BG$6+$BF$6*HM177+$BE$6*HM177*HM177+$BD$6*HM177*HM177*HM177+$BC$6*SQRT(HM177)+$BB$6*LN(HM177)</f>
        <v>-241.82400000000007</v>
      </c>
      <c r="HP182" s="669">
        <f>$R$6+$Q$6*HM177+$P$6*HM177*HM177+$O$6*HM177*HM177*HM177+$N$6*SQRT(HM177)+$M$6*LN(HM177)</f>
        <v>0</v>
      </c>
      <c r="HQ182" s="669">
        <f>$AV$6+$AU$6*HM177+$AT$6*HM177*HM177+$AS$6*HM177*HM177*HM177+$AR$6*SQRT(HM177)+$AQ$6*LN(HM177)</f>
        <v>-393.5193400659615</v>
      </c>
      <c r="HR182" s="669">
        <f>$CA$6+$BZ$6*HM177+$BY$6*HM177*HM177+$BX$6*HM177*HM177*HM177+$BW$6*SQRT(HM177)+$BV$6*LN(HM177)</f>
        <v>-110.50585608175098</v>
      </c>
      <c r="HS182" s="669">
        <f>$BQ$6+$BP$6*HM177+$BO$6*HM177*HM177+$BN$6*HM177*HM177*HM177+$BM$6*SQRT(HM177)+$BL$6*LN(HM177)</f>
        <v>0</v>
      </c>
      <c r="HT182" s="758">
        <f>(HM182*HM181+HN182*HN181+HO182*HO181+HP182*HP181+HQ182*HQ181+HR182*HR181+HS182*HS181)*HT180</f>
        <v>-241.82400000000007</v>
      </c>
      <c r="HU182" s="720" t="str">
        <f>"MJ/"&amp;TEXT(HT180,"0.0")&amp;"kmol"</f>
        <v>MJ/2.9kmol</v>
      </c>
      <c r="HV182" s="720"/>
      <c r="HW182" s="720"/>
    </row>
    <row r="183" spans="110:231" x14ac:dyDescent="0.2">
      <c r="DN183" s="789">
        <f>(DN175-DN182)/DG$2</f>
        <v>50.032038759887882</v>
      </c>
      <c r="DO183" s="720" t="str">
        <f>"MJ/kg "&amp;DF$2</f>
        <v>MJ/kg METHANE CH4</v>
      </c>
      <c r="DX183" s="789">
        <f>(DX175-DX182)/DQ$2</f>
        <v>46.334707180525882</v>
      </c>
      <c r="DY183" s="720" t="str">
        <f>"MJ/kg "&amp;DP$2</f>
        <v>MJ/kg PROPANE C3H8</v>
      </c>
      <c r="EH183" s="789">
        <f>(EH175-EH182)/EA$2</f>
        <v>40.576152849416317</v>
      </c>
      <c r="EI183" s="720" t="str">
        <f>"MJ/kg "&amp;DZ$2</f>
        <v>MJ/kg BENZENE C6H6</v>
      </c>
      <c r="ER183" s="789">
        <f>(ER175-ER182)/EK$2</f>
        <v>44.924644732921024</v>
      </c>
      <c r="ES183" s="720" t="str">
        <f>"MJ/kg "&amp;EJ$2</f>
        <v>MJ/kg n-HEPTANE C7H16</v>
      </c>
      <c r="FB183" s="789">
        <f>(FB175-FB182)/EU$2</f>
        <v>44.651335700217032</v>
      </c>
      <c r="FC183" s="720" t="str">
        <f>"MJ/kg "&amp;ET$2</f>
        <v>MJ/kg i-OCTANE C8H18</v>
      </c>
      <c r="FL183" s="789">
        <f>(FL175-FL182)/FE$2</f>
        <v>40.936901975614155</v>
      </c>
      <c r="FM183" s="720" t="str">
        <f>"MJ/kg "&amp;FD$2</f>
        <v>MJ/kg TOLUENE C7H8</v>
      </c>
      <c r="FV183" s="789">
        <f>(FV175-FV182)/FO$2</f>
        <v>44.307558754412064</v>
      </c>
      <c r="FW183" s="720" t="str">
        <f>"MJ/kg "&amp;FN$2</f>
        <v>MJ/kg n-HEXADECANE C16H34</v>
      </c>
      <c r="GF183" s="789">
        <f>(GF175-GF182)/FY$2</f>
        <v>39.766227013766738</v>
      </c>
      <c r="GG183" s="720" t="str">
        <f>"MJ/kg "&amp;FX$2</f>
        <v>MJ/kg alpha-METHYLNAPHTALENE C11H10</v>
      </c>
      <c r="GP183" s="789">
        <f>(GP175-GP182)/GI$2</f>
        <v>21.104120263378011</v>
      </c>
      <c r="GQ183" s="720" t="str">
        <f>"MJ/kg "&amp;GH$2</f>
        <v>MJ/kg METHANOL CH4O</v>
      </c>
      <c r="GZ183" s="789">
        <f>(GZ175-GZ182)/GS$2</f>
        <v>27.731587906405217</v>
      </c>
      <c r="HA183" s="720" t="str">
        <f>"MJ/kg "&amp;GR$2</f>
        <v>MJ/kg ETHANOL C2H6O</v>
      </c>
      <c r="HJ183" s="789">
        <f>(HJ175-HJ182)/HC$2</f>
        <v>10.1032665718432</v>
      </c>
      <c r="HK183" s="720" t="str">
        <f>"MJ/kg "&amp;HB$2</f>
        <v>MJ/kg Carbon Monoxide</v>
      </c>
      <c r="HT183" s="789">
        <f>(HT175-HT182)/HM$2</f>
        <v>119.96428217085031</v>
      </c>
      <c r="HU183" s="720" t="str">
        <f>"MJ/kg "&amp;HL$2</f>
        <v>MJ/kg HYDROGEN</v>
      </c>
      <c r="HV183" s="720"/>
      <c r="HW183" s="720"/>
    </row>
    <row r="184" spans="110:231" x14ac:dyDescent="0.2">
      <c r="DG184" s="669">
        <f>DG173*$E$2*2</f>
        <v>63.997599999999998</v>
      </c>
      <c r="DH184" s="669">
        <f>DH173*$AD$2</f>
        <v>210.76748571428575</v>
      </c>
      <c r="DI184" s="669">
        <f>DI173*$AY$2</f>
        <v>0</v>
      </c>
      <c r="DJ184" s="669">
        <f>DJ173*$J$2</f>
        <v>0</v>
      </c>
      <c r="DK184" s="669">
        <f>DF168*$E$1+DG168*$H$1+DH168*$E$2</f>
        <v>16.0426</v>
      </c>
      <c r="DN184" s="758">
        <f>SUM(DF184:DM184)</f>
        <v>290.80768571428575</v>
      </c>
      <c r="DQ184" s="669">
        <f>DQ173*$E$2*2</f>
        <v>159.994</v>
      </c>
      <c r="DR184" s="669">
        <f>DR173*$AD$2</f>
        <v>526.91871428571437</v>
      </c>
      <c r="DS184" s="669">
        <f>DS173*$AY$2</f>
        <v>0</v>
      </c>
      <c r="DT184" s="669">
        <f>DT173*$J$2</f>
        <v>0</v>
      </c>
      <c r="DU184" s="669">
        <f>DP168*$E$1+DQ168*$H$1+DR168*$E$2</f>
        <v>44.096200000000003</v>
      </c>
      <c r="DX184" s="758">
        <f>SUM(DP184:DW184)</f>
        <v>731.00891428571435</v>
      </c>
      <c r="EA184" s="669">
        <f>EA173*$E$2*2</f>
        <v>239.99099999999999</v>
      </c>
      <c r="EB184" s="669">
        <f>EB173*$AD$2</f>
        <v>790.37807142857162</v>
      </c>
      <c r="EC184" s="669">
        <f>EC173*$AY$2</f>
        <v>0</v>
      </c>
      <c r="ED184" s="669">
        <f>ED173*$J$2</f>
        <v>0</v>
      </c>
      <c r="EE184" s="669">
        <f>DZ168*$E$1+EA168*$H$1+EB168*$E$2</f>
        <v>78.113399999999999</v>
      </c>
      <c r="EH184" s="758">
        <f>SUM(DZ184:EG184)</f>
        <v>1108.4824714285717</v>
      </c>
      <c r="EK184" s="669">
        <f>EK173*$E$2*2</f>
        <v>351.98680000000002</v>
      </c>
      <c r="EL184" s="669">
        <f>EL173*$AD$2</f>
        <v>1159.2211714285716</v>
      </c>
      <c r="EM184" s="669">
        <f>EM173*$AY$2</f>
        <v>0</v>
      </c>
      <c r="EN184" s="669">
        <f>EN173*$J$2</f>
        <v>0</v>
      </c>
      <c r="EO184" s="669">
        <f>EJ168*$E$1+EK168*$H$1+EL168*$E$2</f>
        <v>100.2034</v>
      </c>
      <c r="ER184" s="758">
        <f>SUM(EJ184:EQ184)</f>
        <v>1611.4113714285716</v>
      </c>
      <c r="EU184" s="669">
        <f>EU173*$E$2*2</f>
        <v>399.98500000000001</v>
      </c>
      <c r="EV184" s="669">
        <f>EV173*$AD$2</f>
        <v>1317.2967857142858</v>
      </c>
      <c r="EW184" s="669">
        <f>EW173*$AY$2</f>
        <v>0</v>
      </c>
      <c r="EX184" s="669">
        <f>EX173*$J$2</f>
        <v>0</v>
      </c>
      <c r="EY184" s="669">
        <f>ET168*$E$1+EU168*$H$1+EV168*$E$2</f>
        <v>114.2302</v>
      </c>
      <c r="FB184" s="758">
        <f>SUM(ET184:FA184)</f>
        <v>1831.5119857142859</v>
      </c>
      <c r="FE184" s="669">
        <f>FE173*$E$2*2</f>
        <v>287.98919999999998</v>
      </c>
      <c r="FF184" s="669">
        <f>FF173*$AD$2</f>
        <v>948.45368571428583</v>
      </c>
      <c r="FG184" s="669">
        <f>FG173*$AY$2</f>
        <v>0</v>
      </c>
      <c r="FH184" s="669">
        <f>FH173*$J$2</f>
        <v>0</v>
      </c>
      <c r="FI184" s="669">
        <f>FD168*$E$1+FE168*$H$1+FF168*$E$2</f>
        <v>92.140199999999993</v>
      </c>
      <c r="FL184" s="758">
        <f>SUM(FD184:FK184)</f>
        <v>1328.5830857142857</v>
      </c>
      <c r="FO184" s="669">
        <f>FO173*$E$2*2</f>
        <v>783.97059999999999</v>
      </c>
      <c r="FP184" s="669">
        <f>FP173*$AD$2</f>
        <v>2581.9017000000003</v>
      </c>
      <c r="FQ184" s="669">
        <f>FQ173*$AY$2</f>
        <v>0</v>
      </c>
      <c r="FR184" s="669">
        <f>FR173*$J$2</f>
        <v>0</v>
      </c>
      <c r="FS184" s="669">
        <f>FN168*$E$1+FO168*$H$1+FP168*$E$2</f>
        <v>226.44459999999998</v>
      </c>
      <c r="FV184" s="758">
        <f>SUM(FN184:FU184)</f>
        <v>3592.3169000000003</v>
      </c>
      <c r="FY184" s="669">
        <f>FY173*$E$2*2</f>
        <v>431.98379999999997</v>
      </c>
      <c r="FZ184" s="669">
        <f>FZ173*$AD$2</f>
        <v>1422.6805285714288</v>
      </c>
      <c r="GA184" s="669">
        <f>GA173*$AY$2</f>
        <v>0</v>
      </c>
      <c r="GB184" s="669">
        <f>GB173*$J$2</f>
        <v>0</v>
      </c>
      <c r="GC184" s="669">
        <f>FX168*$E$1+FY168*$H$1+FZ168*$E$2</f>
        <v>142.19999999999999</v>
      </c>
      <c r="GF184" s="758">
        <f>SUM(FX184:GE184)</f>
        <v>1996.8643285714288</v>
      </c>
      <c r="GI184" s="669">
        <f>GI173*$E$2*2</f>
        <v>47.998199999999997</v>
      </c>
      <c r="GJ184" s="669">
        <f>GJ173*$AD$2</f>
        <v>158.07561428571429</v>
      </c>
      <c r="GK184" s="669">
        <f>GK173*$AY$2</f>
        <v>0</v>
      </c>
      <c r="GL184" s="669">
        <f>GL173*$J$2</f>
        <v>0</v>
      </c>
      <c r="GM184" s="669">
        <f>GH168*$E$1+GI168*$H$1+GJ168*$E$2</f>
        <v>32.042000000000002</v>
      </c>
      <c r="GP184" s="758">
        <f>SUM(GH184:GO184)</f>
        <v>238.11581428571429</v>
      </c>
      <c r="GS184" s="669">
        <f>GS173*$E$2*2</f>
        <v>95.996399999999994</v>
      </c>
      <c r="GT184" s="669">
        <f>GT173*$AD$2</f>
        <v>316.15122857142859</v>
      </c>
      <c r="GU184" s="669">
        <f>GU173*$AY$2</f>
        <v>0</v>
      </c>
      <c r="GV184" s="669">
        <f>GV173*$J$2</f>
        <v>0</v>
      </c>
      <c r="GW184" s="669">
        <f>GR168*$E$1+GS168*$H$1+GT168*$E$2</f>
        <v>46.068799999999996</v>
      </c>
      <c r="GZ184" s="758">
        <f>SUM(GR184:GY184)</f>
        <v>458.21642857142859</v>
      </c>
      <c r="HC184" s="669">
        <f>HC173*$E$2*2</f>
        <v>15.9994</v>
      </c>
      <c r="HD184" s="669">
        <f>HD173*$AD$2</f>
        <v>52.691871428571439</v>
      </c>
      <c r="HE184" s="669">
        <f>HE173*$AY$2</f>
        <v>0</v>
      </c>
      <c r="HF184" s="669">
        <f>HF173*$J$2</f>
        <v>0</v>
      </c>
      <c r="HG184" s="669">
        <f>HB168*$E$1+HC168*$H$1+HD168*$E$2</f>
        <v>28.010399999999997</v>
      </c>
      <c r="HJ184" s="758">
        <f>SUM(HB184:HI184)</f>
        <v>96.701671428571444</v>
      </c>
      <c r="HM184" s="669">
        <f>HM173*$E$2*2</f>
        <v>15.9994</v>
      </c>
      <c r="HN184" s="669">
        <f>HN173*$AD$2</f>
        <v>52.691871428571439</v>
      </c>
      <c r="HO184" s="669">
        <f>HO173*$AY$2</f>
        <v>0</v>
      </c>
      <c r="HP184" s="669">
        <f>HP173*$J$2</f>
        <v>0</v>
      </c>
      <c r="HQ184" s="669">
        <f>HL168*$E$1+HM168*$H$1+HN168*$E$2</f>
        <v>2.0158</v>
      </c>
      <c r="HT184" s="758">
        <f>SUM(HL184:HS184)</f>
        <v>70.707071428571439</v>
      </c>
    </row>
    <row r="185" spans="110:231" x14ac:dyDescent="0.2">
      <c r="DG185" s="669">
        <f>DG180*$E$2*2</f>
        <v>0</v>
      </c>
      <c r="DH185" s="669">
        <f>DH180*$AD$2</f>
        <v>210.76748571428575</v>
      </c>
      <c r="DI185" s="669">
        <f>DI180*$AY$2</f>
        <v>36.0304</v>
      </c>
      <c r="DJ185" s="669">
        <f>DJ180*$J$2</f>
        <v>0</v>
      </c>
      <c r="DK185" s="669">
        <f>DK180*$AN$2</f>
        <v>44.009799999999998</v>
      </c>
      <c r="DL185" s="669">
        <f>DL180*$BS$2</f>
        <v>0</v>
      </c>
      <c r="DM185" s="669">
        <f>DM180*$BI$2</f>
        <v>0</v>
      </c>
      <c r="DN185" s="758">
        <f>SUM(DF185:DM185)</f>
        <v>290.80768571428575</v>
      </c>
      <c r="DQ185" s="669">
        <f>DQ180*$E$2*2</f>
        <v>0</v>
      </c>
      <c r="DR185" s="669">
        <f>DR180*$AD$2</f>
        <v>526.91871428571437</v>
      </c>
      <c r="DS185" s="669">
        <f>DS180*$AY$2</f>
        <v>72.0608</v>
      </c>
      <c r="DT185" s="669">
        <f>DT180*$J$2</f>
        <v>0</v>
      </c>
      <c r="DU185" s="669">
        <f>DU180*$AN$2</f>
        <v>132.02940000000001</v>
      </c>
      <c r="DV185" s="669">
        <f>DV180*$BS$2</f>
        <v>0</v>
      </c>
      <c r="DW185" s="669">
        <f>DW180*$BI$2</f>
        <v>0</v>
      </c>
      <c r="DX185" s="758">
        <f>SUM(DP185:DW185)</f>
        <v>731.00891428571435</v>
      </c>
      <c r="EA185" s="669">
        <f>EA180*$E$2*2</f>
        <v>0</v>
      </c>
      <c r="EB185" s="669">
        <f>EB180*$AD$2</f>
        <v>790.37807142857162</v>
      </c>
      <c r="EC185" s="669">
        <f>EC180*$AY$2</f>
        <v>54.0456</v>
      </c>
      <c r="ED185" s="669">
        <f>ED180*$J$2</f>
        <v>0</v>
      </c>
      <c r="EE185" s="669">
        <f>EE180*$AN$2</f>
        <v>264.05880000000002</v>
      </c>
      <c r="EF185" s="669">
        <f>EF180*$BS$2</f>
        <v>0</v>
      </c>
      <c r="EG185" s="669">
        <f>EG180*$BI$2</f>
        <v>0</v>
      </c>
      <c r="EH185" s="758">
        <f>SUM(DZ185:EG185)</f>
        <v>1108.4824714285717</v>
      </c>
      <c r="EK185" s="669">
        <f>EK180*$E$2*2</f>
        <v>0</v>
      </c>
      <c r="EL185" s="669">
        <f>EL180*$AD$2</f>
        <v>1159.2211714285716</v>
      </c>
      <c r="EM185" s="669">
        <f>EM180*$AY$2</f>
        <v>144.1216</v>
      </c>
      <c r="EN185" s="669">
        <f>EN180*$J$2</f>
        <v>0</v>
      </c>
      <c r="EO185" s="669">
        <f>EO180*$AN$2</f>
        <v>308.0686</v>
      </c>
      <c r="EP185" s="669">
        <f>EP180*$BS$2</f>
        <v>0</v>
      </c>
      <c r="EQ185" s="669">
        <f>EQ180*$BI$2</f>
        <v>0</v>
      </c>
      <c r="ER185" s="758">
        <f>SUM(EJ185:EQ185)</f>
        <v>1611.4113714285716</v>
      </c>
      <c r="EU185" s="669">
        <f>EU180*$E$2*2</f>
        <v>0</v>
      </c>
      <c r="EV185" s="669">
        <f>EV180*$AD$2</f>
        <v>1317.2967857142858</v>
      </c>
      <c r="EW185" s="669">
        <f>EW180*$AY$2</f>
        <v>162.13679999999999</v>
      </c>
      <c r="EX185" s="669">
        <f>EX180*$J$2</f>
        <v>0</v>
      </c>
      <c r="EY185" s="669">
        <f>EY180*$AN$2</f>
        <v>352.07839999999999</v>
      </c>
      <c r="EZ185" s="669">
        <f>EZ180*$BS$2</f>
        <v>0</v>
      </c>
      <c r="FA185" s="669">
        <f>FA180*$BI$2</f>
        <v>0</v>
      </c>
      <c r="FB185" s="758">
        <f>SUM(ET185:FA185)</f>
        <v>1831.5119857142859</v>
      </c>
      <c r="FE185" s="669">
        <f>FE180*$E$2*2</f>
        <v>0</v>
      </c>
      <c r="FF185" s="669">
        <f>FF180*$AD$2</f>
        <v>948.45368571428583</v>
      </c>
      <c r="FG185" s="669">
        <f>FG180*$AY$2</f>
        <v>72.0608</v>
      </c>
      <c r="FH185" s="669">
        <f>FH180*$J$2</f>
        <v>0</v>
      </c>
      <c r="FI185" s="669">
        <f>FI180*$AN$2</f>
        <v>308.0686</v>
      </c>
      <c r="FJ185" s="669">
        <f>FJ180*$BS$2</f>
        <v>0</v>
      </c>
      <c r="FK185" s="669">
        <f>FK180*$BI$2</f>
        <v>0</v>
      </c>
      <c r="FL185" s="758">
        <f>SUM(FD185:FK185)</f>
        <v>1328.5830857142857</v>
      </c>
      <c r="FO185" s="669">
        <f>FO180*$E$2*2</f>
        <v>0</v>
      </c>
      <c r="FP185" s="669">
        <f>FP180*$AD$2</f>
        <v>2581.9017000000003</v>
      </c>
      <c r="FQ185" s="669">
        <f>FQ180*$AY$2</f>
        <v>306.25839999999999</v>
      </c>
      <c r="FR185" s="669">
        <f>FR180*$J$2</f>
        <v>0</v>
      </c>
      <c r="FS185" s="669">
        <f>FS180*$AN$2</f>
        <v>704.15679999999998</v>
      </c>
      <c r="FT185" s="669">
        <f>FT180*$BS$2</f>
        <v>0</v>
      </c>
      <c r="FU185" s="669">
        <f>FU180*$BI$2</f>
        <v>0</v>
      </c>
      <c r="FV185" s="758">
        <f>SUM(FN185:FU185)</f>
        <v>3592.3169000000007</v>
      </c>
      <c r="FY185" s="669">
        <f>FY180*$E$2*2</f>
        <v>0</v>
      </c>
      <c r="FZ185" s="669">
        <f>FZ180*$AD$2</f>
        <v>1422.6805285714288</v>
      </c>
      <c r="GA185" s="669">
        <f>GA180*$AY$2</f>
        <v>90.075999999999993</v>
      </c>
      <c r="GB185" s="669">
        <f>GB180*$J$2</f>
        <v>0</v>
      </c>
      <c r="GC185" s="669">
        <f>GC180*$AN$2</f>
        <v>484.1078</v>
      </c>
      <c r="GD185" s="669">
        <f>GD180*$BS$2</f>
        <v>0</v>
      </c>
      <c r="GE185" s="669">
        <f>GE180*$BI$2</f>
        <v>0</v>
      </c>
      <c r="GF185" s="758">
        <f>SUM(FX185:GE185)</f>
        <v>1996.8643285714288</v>
      </c>
      <c r="GI185" s="669">
        <f>GI180*$E$2*2</f>
        <v>0</v>
      </c>
      <c r="GJ185" s="669">
        <f>GJ180*$AD$2</f>
        <v>158.07561428571429</v>
      </c>
      <c r="GK185" s="669">
        <f>GK180*$AY$2</f>
        <v>36.0304</v>
      </c>
      <c r="GL185" s="669">
        <f>GL180*$J$2</f>
        <v>0</v>
      </c>
      <c r="GM185" s="669">
        <f>GM180*$AN$2</f>
        <v>44.009799999999998</v>
      </c>
      <c r="GN185" s="669">
        <f>GN180*$BS$2</f>
        <v>0</v>
      </c>
      <c r="GO185" s="669">
        <f>GO180*$BI$2</f>
        <v>0</v>
      </c>
      <c r="GP185" s="758">
        <f>SUM(GH185:GO185)</f>
        <v>238.11581428571429</v>
      </c>
      <c r="GS185" s="669">
        <f>GS180*$E$2*2</f>
        <v>0</v>
      </c>
      <c r="GT185" s="669">
        <f>GT180*$AD$2</f>
        <v>316.15122857142859</v>
      </c>
      <c r="GU185" s="669">
        <f>GU180*$AY$2</f>
        <v>54.0456</v>
      </c>
      <c r="GV185" s="669">
        <f>GV180*$J$2</f>
        <v>0</v>
      </c>
      <c r="GW185" s="669">
        <f>GW180*$AN$2</f>
        <v>88.019599999999997</v>
      </c>
      <c r="GX185" s="669">
        <f>GX180*$BS$2</f>
        <v>0</v>
      </c>
      <c r="GY185" s="669">
        <f>GY180*$BI$2</f>
        <v>0</v>
      </c>
      <c r="GZ185" s="758">
        <f>SUM(GR185:GY185)</f>
        <v>458.21642857142854</v>
      </c>
      <c r="HC185" s="669">
        <f>HC180*$E$2*2</f>
        <v>0</v>
      </c>
      <c r="HD185" s="669">
        <f>HD180*$AD$2</f>
        <v>52.691871428571439</v>
      </c>
      <c r="HE185" s="669">
        <f>HE180*$AY$2</f>
        <v>0</v>
      </c>
      <c r="HF185" s="669">
        <f>HF180*$J$2</f>
        <v>0</v>
      </c>
      <c r="HG185" s="669">
        <f>HG180*$AN$2</f>
        <v>44.009799999999998</v>
      </c>
      <c r="HH185" s="669">
        <f>HH180*$BS$2</f>
        <v>0</v>
      </c>
      <c r="HI185" s="669">
        <f>HI180*$BI$2</f>
        <v>0</v>
      </c>
      <c r="HJ185" s="758">
        <f>SUM(HB185:HI185)</f>
        <v>96.701671428571444</v>
      </c>
      <c r="HM185" s="669">
        <f>HM180*$E$2*2</f>
        <v>0</v>
      </c>
      <c r="HN185" s="669">
        <f>HN180*$AD$2</f>
        <v>52.691871428571439</v>
      </c>
      <c r="HO185" s="669">
        <f>HO180*$AY$2</f>
        <v>18.0152</v>
      </c>
      <c r="HP185" s="669">
        <f>HP180*$J$2</f>
        <v>0</v>
      </c>
      <c r="HQ185" s="669">
        <f>HQ180*$AN$2</f>
        <v>0</v>
      </c>
      <c r="HR185" s="669">
        <f>HR180*$BS$2</f>
        <v>0</v>
      </c>
      <c r="HS185" s="669">
        <f>HS180*$BI$2</f>
        <v>0</v>
      </c>
      <c r="HT185" s="758">
        <f>SUM(HL185:HS185)</f>
        <v>70.707071428571439</v>
      </c>
    </row>
    <row r="186" spans="110:231" x14ac:dyDescent="0.2">
      <c r="DF186" s="767" t="s">
        <v>1404</v>
      </c>
      <c r="DG186" s="768">
        <f t="shared" ref="DG186:DM186" si="218">DG185/$DN185</f>
        <v>0</v>
      </c>
      <c r="DH186" s="768">
        <f t="shared" si="218"/>
        <v>0.72476587128911607</v>
      </c>
      <c r="DI186" s="768">
        <f t="shared" si="218"/>
        <v>0.12389768830043693</v>
      </c>
      <c r="DJ186" s="768">
        <f t="shared" si="218"/>
        <v>0</v>
      </c>
      <c r="DK186" s="768">
        <f t="shared" si="218"/>
        <v>0.15133644041044697</v>
      </c>
      <c r="DL186" s="768">
        <f t="shared" si="218"/>
        <v>0</v>
      </c>
      <c r="DM186" s="768">
        <f t="shared" si="218"/>
        <v>0</v>
      </c>
      <c r="DN186" s="758">
        <f>SUM(DF186:DM186)</f>
        <v>1</v>
      </c>
      <c r="DP186" s="767" t="s">
        <v>1404</v>
      </c>
      <c r="DQ186" s="768">
        <f t="shared" ref="DQ186:DW186" si="219">DQ185/$DX185</f>
        <v>0</v>
      </c>
      <c r="DR186" s="768">
        <f t="shared" si="219"/>
        <v>0.72081024456531939</v>
      </c>
      <c r="DS186" s="768">
        <f t="shared" si="219"/>
        <v>9.857718365912442E-2</v>
      </c>
      <c r="DT186" s="768">
        <f t="shared" si="219"/>
        <v>0</v>
      </c>
      <c r="DU186" s="768">
        <f t="shared" si="219"/>
        <v>0.18061257177555623</v>
      </c>
      <c r="DV186" s="768">
        <f t="shared" si="219"/>
        <v>0</v>
      </c>
      <c r="DW186" s="768">
        <f t="shared" si="219"/>
        <v>0</v>
      </c>
      <c r="DX186" s="758">
        <f>SUM(DP186:DW186)</f>
        <v>1</v>
      </c>
      <c r="DZ186" s="767" t="s">
        <v>1404</v>
      </c>
      <c r="EA186" s="768">
        <f t="shared" ref="EA186:EG186" si="220">EA185/$EH185</f>
        <v>0</v>
      </c>
      <c r="EB186" s="768">
        <f t="shared" si="220"/>
        <v>0.71302712654532219</v>
      </c>
      <c r="EC186" s="768">
        <f t="shared" si="220"/>
        <v>4.8756386675513241E-2</v>
      </c>
      <c r="ED186" s="768">
        <f t="shared" si="220"/>
        <v>0</v>
      </c>
      <c r="EE186" s="768">
        <f t="shared" si="220"/>
        <v>0.23821648677916457</v>
      </c>
      <c r="EF186" s="768">
        <f t="shared" si="220"/>
        <v>0</v>
      </c>
      <c r="EG186" s="768">
        <f t="shared" si="220"/>
        <v>0</v>
      </c>
      <c r="EH186" s="758">
        <f>SUM(DZ186:EG186)</f>
        <v>1</v>
      </c>
      <c r="EJ186" s="767" t="s">
        <v>1404</v>
      </c>
      <c r="EK186" s="768">
        <f t="shared" ref="EK186:EQ186" si="221">EK185/$FB185</f>
        <v>0</v>
      </c>
      <c r="EL186" s="768">
        <f t="shared" si="221"/>
        <v>0.63293125050256094</v>
      </c>
      <c r="EM186" s="768">
        <f t="shared" si="221"/>
        <v>7.8689957327138585E-2</v>
      </c>
      <c r="EN186" s="768">
        <f t="shared" si="221"/>
        <v>0</v>
      </c>
      <c r="EO186" s="768">
        <f t="shared" si="221"/>
        <v>0.16820452304048336</v>
      </c>
      <c r="EP186" s="768">
        <f t="shared" si="221"/>
        <v>0</v>
      </c>
      <c r="EQ186" s="768">
        <f t="shared" si="221"/>
        <v>0</v>
      </c>
      <c r="ER186" s="758">
        <f>SUM(EJ186:EQ186)</f>
        <v>0.8798257308701829</v>
      </c>
      <c r="ET186" s="767" t="s">
        <v>1404</v>
      </c>
      <c r="EU186" s="768">
        <f t="shared" ref="EU186:FA186" si="222">EU185/$FB185</f>
        <v>0</v>
      </c>
      <c r="EV186" s="768">
        <f t="shared" si="222"/>
        <v>0.71924005738927377</v>
      </c>
      <c r="EW186" s="768">
        <f t="shared" si="222"/>
        <v>8.8526201993030906E-2</v>
      </c>
      <c r="EX186" s="768">
        <f t="shared" si="222"/>
        <v>0</v>
      </c>
      <c r="EY186" s="768">
        <f t="shared" si="222"/>
        <v>0.19223374061769524</v>
      </c>
      <c r="EZ186" s="768">
        <f t="shared" si="222"/>
        <v>0</v>
      </c>
      <c r="FA186" s="768">
        <f t="shared" si="222"/>
        <v>0</v>
      </c>
      <c r="FB186" s="758">
        <f>SUM(ET186:FA186)</f>
        <v>1</v>
      </c>
      <c r="FD186" s="767" t="s">
        <v>1404</v>
      </c>
      <c r="FE186" s="768">
        <f t="shared" ref="FE186:FK186" si="223">FE185/$FL185</f>
        <v>0</v>
      </c>
      <c r="FF186" s="768">
        <f t="shared" si="223"/>
        <v>0.71388360721480126</v>
      </c>
      <c r="FG186" s="768">
        <f t="shared" si="223"/>
        <v>5.4238835925912735E-2</v>
      </c>
      <c r="FH186" s="768">
        <f t="shared" si="223"/>
        <v>0</v>
      </c>
      <c r="FI186" s="768">
        <f t="shared" si="223"/>
        <v>0.23187755685928604</v>
      </c>
      <c r="FJ186" s="768">
        <f t="shared" si="223"/>
        <v>0</v>
      </c>
      <c r="FK186" s="768">
        <f t="shared" si="223"/>
        <v>0</v>
      </c>
      <c r="FL186" s="758">
        <f>SUM(FD186:FK186)</f>
        <v>1</v>
      </c>
      <c r="FN186" s="767" t="s">
        <v>1404</v>
      </c>
      <c r="FO186" s="768">
        <f t="shared" ref="FO186:FU186" si="224">FO185/$FV185</f>
        <v>0</v>
      </c>
      <c r="FP186" s="768">
        <f t="shared" si="224"/>
        <v>0.71872882372933189</v>
      </c>
      <c r="FQ186" s="768">
        <f t="shared" si="224"/>
        <v>8.52537258057606E-2</v>
      </c>
      <c r="FR186" s="768">
        <f t="shared" si="224"/>
        <v>0</v>
      </c>
      <c r="FS186" s="768">
        <f t="shared" si="224"/>
        <v>0.19601745046490743</v>
      </c>
      <c r="FT186" s="768">
        <f t="shared" si="224"/>
        <v>0</v>
      </c>
      <c r="FU186" s="768">
        <f t="shared" si="224"/>
        <v>0</v>
      </c>
      <c r="FV186" s="758">
        <f>SUM(FN186:FU186)</f>
        <v>1</v>
      </c>
      <c r="FX186" s="767" t="s">
        <v>1404</v>
      </c>
      <c r="FY186" s="768">
        <f t="shared" ref="FY186:GE186" si="225">FY185/$GF185</f>
        <v>0</v>
      </c>
      <c r="FZ186" s="768">
        <f t="shared" si="225"/>
        <v>0.71245728025460031</v>
      </c>
      <c r="GA186" s="768">
        <f t="shared" si="225"/>
        <v>4.5108723067050334E-2</v>
      </c>
      <c r="GB186" s="768">
        <f t="shared" si="225"/>
        <v>0</v>
      </c>
      <c r="GC186" s="768">
        <f t="shared" si="225"/>
        <v>0.24243399667834931</v>
      </c>
      <c r="GD186" s="768">
        <f t="shared" si="225"/>
        <v>0</v>
      </c>
      <c r="GE186" s="768">
        <f t="shared" si="225"/>
        <v>0</v>
      </c>
      <c r="GF186" s="758">
        <f>SUM(FX186:GE186)</f>
        <v>1</v>
      </c>
      <c r="GH186" s="767" t="s">
        <v>1404</v>
      </c>
      <c r="GI186" s="768">
        <f t="shared" ref="GI186:GO186" si="226">GI185/$GP185</f>
        <v>0</v>
      </c>
      <c r="GJ186" s="768">
        <f t="shared" si="226"/>
        <v>0.66386020920072086</v>
      </c>
      <c r="GK186" s="768">
        <f t="shared" si="226"/>
        <v>0.15131460339197486</v>
      </c>
      <c r="GL186" s="768">
        <f t="shared" si="226"/>
        <v>0</v>
      </c>
      <c r="GM186" s="768">
        <f t="shared" si="226"/>
        <v>0.18482518740730425</v>
      </c>
      <c r="GN186" s="768">
        <f t="shared" si="226"/>
        <v>0</v>
      </c>
      <c r="GO186" s="768">
        <f t="shared" si="226"/>
        <v>0</v>
      </c>
      <c r="GP186" s="758">
        <f>SUM(GH186:GO186)</f>
        <v>1</v>
      </c>
      <c r="GR186" s="767" t="s">
        <v>1404</v>
      </c>
      <c r="GS186" s="768">
        <f t="shared" ref="GS186:GY186" si="227">GS185/$GZ185</f>
        <v>0</v>
      </c>
      <c r="GT186" s="768">
        <f t="shared" si="227"/>
        <v>0.68996048342720151</v>
      </c>
      <c r="GU186" s="768">
        <f t="shared" si="227"/>
        <v>0.1179477570642694</v>
      </c>
      <c r="GV186" s="768">
        <f t="shared" si="227"/>
        <v>0</v>
      </c>
      <c r="GW186" s="768">
        <f t="shared" si="227"/>
        <v>0.19209175950852919</v>
      </c>
      <c r="GX186" s="768">
        <f t="shared" si="227"/>
        <v>0</v>
      </c>
      <c r="GY186" s="768">
        <f t="shared" si="227"/>
        <v>0</v>
      </c>
      <c r="GZ186" s="758">
        <f>SUM(GR186:GY186)</f>
        <v>1</v>
      </c>
      <c r="HB186" s="767" t="s">
        <v>1404</v>
      </c>
      <c r="HC186" s="768">
        <f t="shared" ref="HC186:HI186" si="228">HC185/$HJ184</f>
        <v>0</v>
      </c>
      <c r="HD186" s="768">
        <f t="shared" si="228"/>
        <v>0.54489101015686392</v>
      </c>
      <c r="HE186" s="768">
        <f t="shared" si="228"/>
        <v>0</v>
      </c>
      <c r="HF186" s="768">
        <f t="shared" si="228"/>
        <v>0</v>
      </c>
      <c r="HG186" s="768">
        <f t="shared" si="228"/>
        <v>0.45510898984313602</v>
      </c>
      <c r="HH186" s="768">
        <f t="shared" si="228"/>
        <v>0</v>
      </c>
      <c r="HI186" s="768">
        <f t="shared" si="228"/>
        <v>0</v>
      </c>
      <c r="HJ186" s="758">
        <f>SUM(HB186:HI186)</f>
        <v>1</v>
      </c>
      <c r="HL186" s="767" t="s">
        <v>1404</v>
      </c>
      <c r="HM186" s="768">
        <f>HM185/HT185</f>
        <v>0</v>
      </c>
      <c r="HN186" s="768">
        <f>HN185/HT185</f>
        <v>0.74521360259986125</v>
      </c>
      <c r="HO186" s="768">
        <f>HO185/HT185</f>
        <v>0.25478639740013875</v>
      </c>
      <c r="HP186" s="768">
        <f>HP185/HT185</f>
        <v>0</v>
      </c>
      <c r="HQ186" s="768">
        <f>HQ185/HT185</f>
        <v>0</v>
      </c>
      <c r="HR186" s="768">
        <f>HR185/HT185</f>
        <v>0</v>
      </c>
      <c r="HS186" s="768">
        <f>HS185/HT185</f>
        <v>0</v>
      </c>
      <c r="HT186" s="758">
        <f>SUM(HL186:HS186)</f>
        <v>1</v>
      </c>
    </row>
    <row r="187" spans="110:231" x14ac:dyDescent="0.2">
      <c r="DF187" s="767" t="s">
        <v>1405</v>
      </c>
      <c r="DG187" s="768">
        <f>DG184/$DN184</f>
        <v>0.22006846154292048</v>
      </c>
      <c r="DH187" s="768">
        <f>DH184/$DN184</f>
        <v>0.72476587128911607</v>
      </c>
      <c r="DI187" s="768">
        <f>DI184/$DN184</f>
        <v>0</v>
      </c>
      <c r="DJ187" s="768">
        <f>DJ184/$DN184</f>
        <v>0</v>
      </c>
      <c r="DK187" s="768">
        <f>DK184/$DN184</f>
        <v>5.5165667167963423E-2</v>
      </c>
      <c r="DL187" s="768"/>
      <c r="DM187" s="768"/>
      <c r="DN187" s="758">
        <f>SUM(DF187:DM187)</f>
        <v>1</v>
      </c>
      <c r="DP187" s="767" t="s">
        <v>1405</v>
      </c>
      <c r="DQ187" s="768">
        <f>DQ184/$DX184</f>
        <v>0.21886737202970202</v>
      </c>
      <c r="DR187" s="768">
        <f>DR184/$DX184</f>
        <v>0.72081024456531939</v>
      </c>
      <c r="DS187" s="768">
        <f>DS184/$DX184</f>
        <v>0</v>
      </c>
      <c r="DT187" s="768">
        <f>DT184/$DX184</f>
        <v>0</v>
      </c>
      <c r="DU187" s="768">
        <f>DU184/$DX184</f>
        <v>6.0322383404978606E-2</v>
      </c>
      <c r="DV187" s="768"/>
      <c r="DW187" s="768"/>
      <c r="DX187" s="758">
        <f>SUM(DP187:DW187)</f>
        <v>1</v>
      </c>
      <c r="DZ187" s="767" t="s">
        <v>1405</v>
      </c>
      <c r="EA187" s="768">
        <f>EA184/$EH184</f>
        <v>0.21650410014215954</v>
      </c>
      <c r="EB187" s="768">
        <f>EB184/$EH184</f>
        <v>0.71302712654532219</v>
      </c>
      <c r="EC187" s="768">
        <f>EC184/$EH184</f>
        <v>0</v>
      </c>
      <c r="ED187" s="768">
        <f>ED184/$EH184</f>
        <v>0</v>
      </c>
      <c r="EE187" s="768">
        <f>EE184/$EH184</f>
        <v>7.0468773312518246E-2</v>
      </c>
      <c r="EF187" s="768"/>
      <c r="EG187" s="768"/>
      <c r="EH187" s="758">
        <f>SUM(DZ187:EG187)</f>
        <v>1</v>
      </c>
      <c r="EJ187" s="767" t="s">
        <v>1405</v>
      </c>
      <c r="EK187" s="768">
        <f>EK184/$FB184</f>
        <v>0.19218372729497912</v>
      </c>
      <c r="EL187" s="768">
        <f>EL184/$FB184</f>
        <v>0.63293125050256094</v>
      </c>
      <c r="EM187" s="768">
        <f>EM184/$FB184</f>
        <v>0</v>
      </c>
      <c r="EN187" s="768">
        <f>EN184/$FB184</f>
        <v>0</v>
      </c>
      <c r="EO187" s="768">
        <f>EO184/$FB184</f>
        <v>5.4710753072642809E-2</v>
      </c>
      <c r="EP187" s="768"/>
      <c r="EQ187" s="768"/>
      <c r="ER187" s="758">
        <f>SUM(EJ187:EQ187)</f>
        <v>0.8798257308701829</v>
      </c>
      <c r="ET187" s="767" t="s">
        <v>1405</v>
      </c>
      <c r="EU187" s="768">
        <f>EU184/$FB184</f>
        <v>0.21839059919883991</v>
      </c>
      <c r="EV187" s="768">
        <f>EV184/$FB184</f>
        <v>0.71924005738927377</v>
      </c>
      <c r="EW187" s="768">
        <f>EW184/$FB184</f>
        <v>0</v>
      </c>
      <c r="EX187" s="768">
        <f>EX184/$FB184</f>
        <v>0</v>
      </c>
      <c r="EY187" s="768">
        <f>EY184/$FB184</f>
        <v>6.2369343411886248E-2</v>
      </c>
      <c r="EZ187" s="768"/>
      <c r="FA187" s="768"/>
      <c r="FB187" s="758">
        <f>SUM(ET187:FA187)</f>
        <v>0.99999999999999989</v>
      </c>
      <c r="FD187" s="767" t="s">
        <v>1405</v>
      </c>
      <c r="FE187" s="768">
        <f>FE184/$FL184</f>
        <v>0.21676416258541215</v>
      </c>
      <c r="FF187" s="768">
        <f>FF184/$FL184</f>
        <v>0.71388360721480126</v>
      </c>
      <c r="FG187" s="768">
        <f>FG184/$FL184</f>
        <v>0</v>
      </c>
      <c r="FH187" s="768">
        <f>FH184/$FL184</f>
        <v>0</v>
      </c>
      <c r="FI187" s="768">
        <f>FI184/$FL184</f>
        <v>6.9352230199786633E-2</v>
      </c>
      <c r="FJ187" s="768"/>
      <c r="FK187" s="768"/>
      <c r="FL187" s="758">
        <f>SUM(FD187:FK187)</f>
        <v>1</v>
      </c>
      <c r="FN187" s="767" t="s">
        <v>1405</v>
      </c>
      <c r="FO187" s="768">
        <f>FO184/$FV184</f>
        <v>0.2182353678206953</v>
      </c>
      <c r="FP187" s="768">
        <f>FP184/$FV184</f>
        <v>0.71872882372933189</v>
      </c>
      <c r="FQ187" s="768">
        <f>FQ184/$FV184</f>
        <v>0</v>
      </c>
      <c r="FR187" s="768">
        <f>FR184/$FV184</f>
        <v>0</v>
      </c>
      <c r="FS187" s="768">
        <f>FS184/$FV184</f>
        <v>6.3035808449972766E-2</v>
      </c>
      <c r="FT187" s="768"/>
      <c r="FU187" s="768"/>
      <c r="FV187" s="758">
        <f>SUM(FN187:FU187)</f>
        <v>1</v>
      </c>
      <c r="FX187" s="767" t="s">
        <v>1405</v>
      </c>
      <c r="FY187" s="768">
        <f>FY184/$GF184</f>
        <v>0.21633107158013298</v>
      </c>
      <c r="FZ187" s="768">
        <f>FZ184/$GF184</f>
        <v>0.71245728025460031</v>
      </c>
      <c r="GA187" s="768">
        <f>GA184/$GF184</f>
        <v>0</v>
      </c>
      <c r="GB187" s="768">
        <f>GB184/$GF184</f>
        <v>0</v>
      </c>
      <c r="GC187" s="768">
        <f>GC184/$GF184</f>
        <v>7.1211648165266636E-2</v>
      </c>
      <c r="GD187" s="768"/>
      <c r="GE187" s="768"/>
      <c r="GF187" s="758">
        <f>SUM(FX187:GE187)</f>
        <v>0.99999999999999989</v>
      </c>
      <c r="GH187" s="767" t="s">
        <v>1405</v>
      </c>
      <c r="GI187" s="768">
        <f>GI184/$GP184</f>
        <v>0.20157501988678136</v>
      </c>
      <c r="GJ187" s="768">
        <f>GJ184/$GP184</f>
        <v>0.66386020920072086</v>
      </c>
      <c r="GK187" s="768">
        <f>GK184/$GP184</f>
        <v>0</v>
      </c>
      <c r="GL187" s="768">
        <f>GL184/$GP184</f>
        <v>0</v>
      </c>
      <c r="GM187" s="768">
        <f>GM184/$GP184</f>
        <v>0.13456477091249774</v>
      </c>
      <c r="GN187" s="768"/>
      <c r="GO187" s="768"/>
      <c r="GP187" s="758">
        <f>SUM(GH187:GO187)</f>
        <v>1</v>
      </c>
      <c r="GR187" s="767" t="s">
        <v>1405</v>
      </c>
      <c r="GS187" s="768">
        <f>GS184/$GZ184</f>
        <v>0.20950012704539181</v>
      </c>
      <c r="GT187" s="768">
        <f>GT184/$GZ184</f>
        <v>0.6899604834272014</v>
      </c>
      <c r="GU187" s="768">
        <f>GU184/$GZ184</f>
        <v>0</v>
      </c>
      <c r="GV187" s="768">
        <f>GV184/$GZ184</f>
        <v>0</v>
      </c>
      <c r="GW187" s="768">
        <f>GW184/$GZ184</f>
        <v>0.10053938952740672</v>
      </c>
      <c r="GX187" s="768"/>
      <c r="GY187" s="768"/>
      <c r="GZ187" s="758">
        <f>SUM(GR187:GY187)</f>
        <v>0.99999999999999989</v>
      </c>
      <c r="HB187" s="767" t="s">
        <v>1405</v>
      </c>
      <c r="HC187" s="768">
        <f>HC184/$HJ184</f>
        <v>0.16545112161600986</v>
      </c>
      <c r="HD187" s="768">
        <f>HD184/$HJ184</f>
        <v>0.54489101015686392</v>
      </c>
      <c r="HE187" s="768">
        <f>HE184/$HJ184</f>
        <v>0</v>
      </c>
      <c r="HF187" s="768">
        <f>HF184/$HJ184</f>
        <v>0</v>
      </c>
      <c r="HG187" s="768">
        <f>HG184/$HJ184</f>
        <v>0.28965786822712614</v>
      </c>
      <c r="HH187" s="768"/>
      <c r="HI187" s="768"/>
      <c r="HJ187" s="758">
        <f>SUM(HB187:HI187)</f>
        <v>0.99999999999999989</v>
      </c>
      <c r="HL187" s="669" t="s">
        <v>1405</v>
      </c>
      <c r="HM187" s="756">
        <f>HM184/$HT$184</f>
        <v>0.22627722626247723</v>
      </c>
      <c r="HN187" s="756">
        <f>HN184/$HT$184</f>
        <v>0.74521360259986125</v>
      </c>
      <c r="HO187" s="756">
        <f>HO184/$HT$184</f>
        <v>0</v>
      </c>
      <c r="HP187" s="756">
        <f>HP184/$HT$184</f>
        <v>0</v>
      </c>
      <c r="HQ187" s="756">
        <f>HQ184/$HT$184</f>
        <v>2.8509171137661514E-2</v>
      </c>
      <c r="HR187" s="756"/>
      <c r="HS187" s="756"/>
      <c r="HT187" s="758">
        <f>SUM(HL187:HS187)</f>
        <v>1</v>
      </c>
    </row>
    <row r="188" spans="110:231" x14ac:dyDescent="0.2">
      <c r="DI188" s="689" t="s">
        <v>53</v>
      </c>
      <c r="DJ188" s="784" t="s">
        <v>50</v>
      </c>
      <c r="DK188" s="756" t="s">
        <v>1363</v>
      </c>
      <c r="DS188" s="689" t="s">
        <v>53</v>
      </c>
      <c r="DT188" s="784" t="s">
        <v>50</v>
      </c>
      <c r="DU188" s="756" t="s">
        <v>1363</v>
      </c>
      <c r="EC188" s="689" t="s">
        <v>53</v>
      </c>
      <c r="ED188" s="784" t="s">
        <v>50</v>
      </c>
      <c r="EE188" s="756" t="s">
        <v>1363</v>
      </c>
      <c r="EM188" s="689" t="s">
        <v>53</v>
      </c>
      <c r="EN188" s="784" t="s">
        <v>50</v>
      </c>
      <c r="EO188" s="756" t="s">
        <v>1363</v>
      </c>
      <c r="EW188" s="689" t="s">
        <v>53</v>
      </c>
      <c r="EX188" s="784" t="s">
        <v>50</v>
      </c>
      <c r="EY188" s="756" t="s">
        <v>1363</v>
      </c>
      <c r="FG188" s="689" t="s">
        <v>53</v>
      </c>
      <c r="FH188" s="784" t="s">
        <v>50</v>
      </c>
      <c r="FI188" s="756" t="s">
        <v>1363</v>
      </c>
      <c r="FQ188" s="689" t="s">
        <v>53</v>
      </c>
      <c r="FR188" s="784" t="s">
        <v>50</v>
      </c>
      <c r="FS188" s="756" t="s">
        <v>1363</v>
      </c>
      <c r="GA188" s="689" t="s">
        <v>53</v>
      </c>
      <c r="GB188" s="784" t="s">
        <v>50</v>
      </c>
      <c r="GC188" s="756" t="s">
        <v>1363</v>
      </c>
      <c r="GK188" s="689" t="s">
        <v>53</v>
      </c>
      <c r="GL188" s="784" t="s">
        <v>50</v>
      </c>
      <c r="GM188" s="756" t="s">
        <v>1363</v>
      </c>
      <c r="GU188" s="689" t="s">
        <v>53</v>
      </c>
      <c r="GV188" s="784" t="s">
        <v>50</v>
      </c>
      <c r="GW188" s="756" t="s">
        <v>1363</v>
      </c>
      <c r="HE188" s="689" t="s">
        <v>53</v>
      </c>
      <c r="HF188" s="784" t="s">
        <v>50</v>
      </c>
      <c r="HG188" s="756" t="s">
        <v>1363</v>
      </c>
      <c r="HO188" s="689" t="s">
        <v>53</v>
      </c>
      <c r="HP188" s="784" t="s">
        <v>50</v>
      </c>
      <c r="HQ188" s="756" t="s">
        <v>1363</v>
      </c>
    </row>
    <row r="189" spans="110:231" x14ac:dyDescent="0.2">
      <c r="DI189" s="786">
        <f>(8/3*DF$22+8*DG$22-DH$22)/0.23</f>
        <v>17.391304347826086</v>
      </c>
      <c r="DJ189" s="787">
        <f>DN205</f>
        <v>50.03203875988789</v>
      </c>
      <c r="DK189" s="790">
        <f>DJ189/(1+DI190*DI189)</f>
        <v>1.3982222253674623</v>
      </c>
      <c r="DS189" s="786">
        <f>(8/3*DP$22+8*DQ$22-DR$22)/0.23</f>
        <v>15.810276679841897</v>
      </c>
      <c r="DT189" s="787">
        <f>DX205</f>
        <v>46.334707180525889</v>
      </c>
      <c r="DU189" s="790">
        <f>DT189/(1+DS190*DS189)</f>
        <v>1.420414505837035</v>
      </c>
      <c r="EC189" s="786">
        <f>(8/3*DZ$22+8*EA$22-EB$22)/0.23</f>
        <v>13.377926421404682</v>
      </c>
      <c r="ED189" s="787">
        <f>EH205</f>
        <v>40.576152849416317</v>
      </c>
      <c r="EE189" s="790">
        <f>ED189/(1+EC190*EC189)</f>
        <v>1.4618953731745365</v>
      </c>
      <c r="EM189" s="786">
        <f>(8/3*EJ$22+8*EK$22-EL$22)/0.23</f>
        <v>15.304347826086953</v>
      </c>
      <c r="EN189" s="787">
        <f>ER205</f>
        <v>44.924644732921024</v>
      </c>
      <c r="EO189" s="790">
        <f>EN189/(1+EM190*EM189)</f>
        <v>1.4212748677540354</v>
      </c>
      <c r="EW189" s="786">
        <f>(8/3*ET$22+8*EU$22-EV$22)/0.23</f>
        <v>15.255530129672005</v>
      </c>
      <c r="EX189" s="787">
        <f>FB205</f>
        <v>44.651335700217032</v>
      </c>
      <c r="EY189" s="790">
        <f>EX189/(1+EW190*EW189)</f>
        <v>1.417005182711252</v>
      </c>
      <c r="FG189" s="786">
        <f>(8/3*FD$22+8*FE$22-FF$22)/0.23</f>
        <v>13.610586011342154</v>
      </c>
      <c r="FH189" s="787">
        <f>FL205</f>
        <v>40.936901975614148</v>
      </c>
      <c r="FI189" s="790">
        <f>FH189/(1+FG190*FG189)</f>
        <v>1.4505741272087807</v>
      </c>
      <c r="FQ189" s="786">
        <f>(8/3*FN$22+8*FO$22-FP$22)/0.23</f>
        <v>15.082724124663331</v>
      </c>
      <c r="FR189" s="787">
        <f>FV205</f>
        <v>44.307558754412064</v>
      </c>
      <c r="FS189" s="790">
        <f>FR189/(1+FQ190*FQ189)</f>
        <v>1.4216884801382359</v>
      </c>
      <c r="GA189" s="786">
        <f>(8/3*FX$22+8*FY$22-FZ$22)/0.23</f>
        <v>13.227189222290262</v>
      </c>
      <c r="GB189" s="787">
        <f>GF205</f>
        <v>39.766227013766731</v>
      </c>
      <c r="GC189" s="790">
        <f>GB189/(1+GA190*GA189)</f>
        <v>1.4484475434051052</v>
      </c>
      <c r="GK189" s="786">
        <f>(8/3*GH$22+8*GI$22-GJ$22)/0.23</f>
        <v>6.5217391304347823</v>
      </c>
      <c r="GL189" s="787">
        <f>GP205</f>
        <v>21.104120263378014</v>
      </c>
      <c r="GM189" s="790">
        <f>GL189/(1+GK190*GK189)</f>
        <v>1.5027701735532333</v>
      </c>
      <c r="GU189" s="786">
        <f>(8/3*GR$22+8*GS$22-GT$22)/0.23</f>
        <v>9.073724007561438</v>
      </c>
      <c r="GV189" s="787">
        <f>GZ205</f>
        <v>27.731587906405217</v>
      </c>
      <c r="GW189" s="790">
        <f>GV189/(1+GU190*GU189)</f>
        <v>1.448317701894398</v>
      </c>
      <c r="HE189" s="786">
        <f>(8/3*HB$22+8*HC$22-HD$22)/0.23</f>
        <v>2.4844720496894408</v>
      </c>
      <c r="HF189" s="787">
        <f>HJ205</f>
        <v>10.103266571843195</v>
      </c>
      <c r="HG189" s="790">
        <f>HF189/(1+HE190*HE189)</f>
        <v>1.6926388325356445</v>
      </c>
      <c r="HO189" s="786">
        <f>(8/3*HL$22+8*HM$22-HN$22)/0.23</f>
        <v>34.782608695652172</v>
      </c>
      <c r="HP189" s="787">
        <f>HT205</f>
        <v>119.9642821708503</v>
      </c>
      <c r="HQ189" s="790">
        <f>HP189/(1+HO190*HO189)</f>
        <v>1.7000483610163628</v>
      </c>
    </row>
    <row r="190" spans="110:231" ht="14.4" x14ac:dyDescent="0.3">
      <c r="DF190" s="753">
        <v>1</v>
      </c>
      <c r="DG190" s="753">
        <v>4</v>
      </c>
      <c r="DH190" s="753">
        <v>0</v>
      </c>
      <c r="DI190" s="754">
        <v>2</v>
      </c>
      <c r="DJ190" s="755">
        <v>0.21</v>
      </c>
      <c r="DK190" s="755">
        <v>0.79</v>
      </c>
      <c r="DL190" s="755">
        <v>0</v>
      </c>
      <c r="DM190" s="755">
        <v>0</v>
      </c>
      <c r="DN190" s="756">
        <f>SUM(DJ190:DM190)</f>
        <v>1</v>
      </c>
      <c r="DO190" s="720"/>
      <c r="DP190" s="753">
        <f>DP$25</f>
        <v>3</v>
      </c>
      <c r="DQ190" s="753">
        <f>DQ$25</f>
        <v>8</v>
      </c>
      <c r="DR190" s="753">
        <f>DR$25</f>
        <v>0</v>
      </c>
      <c r="DS190" s="754">
        <v>2</v>
      </c>
      <c r="DT190" s="755">
        <f>DT$25</f>
        <v>0.21</v>
      </c>
      <c r="DU190" s="755">
        <f>DU$25</f>
        <v>0.79</v>
      </c>
      <c r="DV190" s="755">
        <f>DV$25</f>
        <v>0</v>
      </c>
      <c r="DW190" s="755">
        <f>DW$25</f>
        <v>0</v>
      </c>
      <c r="DX190" s="756">
        <f>SUM(DT190:DW190)</f>
        <v>1</v>
      </c>
      <c r="DY190" s="720"/>
      <c r="DZ190" s="753">
        <f>DZ$25</f>
        <v>6</v>
      </c>
      <c r="EA190" s="753">
        <f>EA$25</f>
        <v>6</v>
      </c>
      <c r="EB190" s="753">
        <f>EB$25</f>
        <v>0</v>
      </c>
      <c r="EC190" s="754">
        <v>2</v>
      </c>
      <c r="ED190" s="755">
        <f>ED$25</f>
        <v>0.21</v>
      </c>
      <c r="EE190" s="755">
        <f>EE$25</f>
        <v>0.79</v>
      </c>
      <c r="EF190" s="755">
        <f>EF$25</f>
        <v>0</v>
      </c>
      <c r="EG190" s="755">
        <f>EG$25</f>
        <v>0</v>
      </c>
      <c r="EH190" s="756">
        <f>SUM(ED190:EG190)</f>
        <v>1</v>
      </c>
      <c r="EI190" s="720"/>
      <c r="EJ190" s="753">
        <f>EJ$25</f>
        <v>7</v>
      </c>
      <c r="EK190" s="753">
        <f>EK$25</f>
        <v>16</v>
      </c>
      <c r="EL190" s="753">
        <f>EL$25</f>
        <v>0</v>
      </c>
      <c r="EM190" s="754">
        <v>2</v>
      </c>
      <c r="EN190" s="755">
        <f>EN$25</f>
        <v>0.21</v>
      </c>
      <c r="EO190" s="755">
        <f>EO$25</f>
        <v>0.79</v>
      </c>
      <c r="EP190" s="755">
        <f>EP$25</f>
        <v>0</v>
      </c>
      <c r="EQ190" s="755">
        <f>EQ$25</f>
        <v>0</v>
      </c>
      <c r="ER190" s="756">
        <f>SUM(EN190:EQ190)</f>
        <v>1</v>
      </c>
      <c r="ES190" s="720"/>
      <c r="ET190" s="753">
        <f>ET$25</f>
        <v>8</v>
      </c>
      <c r="EU190" s="753">
        <f>EU$25</f>
        <v>18</v>
      </c>
      <c r="EV190" s="753">
        <f>EV$25</f>
        <v>0</v>
      </c>
      <c r="EW190" s="754">
        <v>2</v>
      </c>
      <c r="EX190" s="755">
        <f>EX$25</f>
        <v>0.21</v>
      </c>
      <c r="EY190" s="755">
        <f>EY$25</f>
        <v>0.79</v>
      </c>
      <c r="EZ190" s="755">
        <f>EZ$25</f>
        <v>0</v>
      </c>
      <c r="FA190" s="755">
        <f>FA$25</f>
        <v>0</v>
      </c>
      <c r="FB190" s="756">
        <f>SUM(EX190:FA190)</f>
        <v>1</v>
      </c>
      <c r="FC190" s="720"/>
      <c r="FD190" s="753">
        <f>FD$25</f>
        <v>7</v>
      </c>
      <c r="FE190" s="753">
        <f>FE$25</f>
        <v>8</v>
      </c>
      <c r="FF190" s="753">
        <f>FF$25</f>
        <v>0</v>
      </c>
      <c r="FG190" s="754">
        <v>2</v>
      </c>
      <c r="FH190" s="755">
        <f>FH$25</f>
        <v>0.21</v>
      </c>
      <c r="FI190" s="755">
        <f>FI$25</f>
        <v>0.79</v>
      </c>
      <c r="FJ190" s="755">
        <f>FJ$25</f>
        <v>0</v>
      </c>
      <c r="FK190" s="755">
        <f>FK$25</f>
        <v>0</v>
      </c>
      <c r="FL190" s="756">
        <f>SUM(FH190:FK190)</f>
        <v>1</v>
      </c>
      <c r="FM190" s="720"/>
      <c r="FN190" s="753">
        <f>FN$25</f>
        <v>16</v>
      </c>
      <c r="FO190" s="753">
        <f>FO$25</f>
        <v>34</v>
      </c>
      <c r="FP190" s="753">
        <f>FP$25</f>
        <v>0</v>
      </c>
      <c r="FQ190" s="754">
        <v>2</v>
      </c>
      <c r="FR190" s="755">
        <f>FR$25</f>
        <v>0.21</v>
      </c>
      <c r="FS190" s="755">
        <f>FS$25</f>
        <v>0.79</v>
      </c>
      <c r="FT190" s="755">
        <f>FT$25</f>
        <v>0</v>
      </c>
      <c r="FU190" s="755">
        <f>FU$25</f>
        <v>0</v>
      </c>
      <c r="FV190" s="756">
        <f>SUM(FR190:FU190)</f>
        <v>1</v>
      </c>
      <c r="FW190" s="720"/>
      <c r="FX190" s="753">
        <f>FX$25</f>
        <v>11</v>
      </c>
      <c r="FY190" s="753">
        <f>FY$25</f>
        <v>10</v>
      </c>
      <c r="FZ190" s="753">
        <f>FZ$25</f>
        <v>0</v>
      </c>
      <c r="GA190" s="754">
        <v>2</v>
      </c>
      <c r="GB190" s="755">
        <f>GB$25</f>
        <v>0.21</v>
      </c>
      <c r="GC190" s="755">
        <f>GC$25</f>
        <v>0.79</v>
      </c>
      <c r="GD190" s="755">
        <f>GD$25</f>
        <v>0</v>
      </c>
      <c r="GE190" s="755">
        <f>GE$25</f>
        <v>0</v>
      </c>
      <c r="GF190" s="756">
        <f>SUM(GB190:GE190)</f>
        <v>1</v>
      </c>
      <c r="GG190" s="720"/>
      <c r="GH190" s="753">
        <f>GH$25</f>
        <v>1</v>
      </c>
      <c r="GI190" s="753">
        <f>GI$25</f>
        <v>4</v>
      </c>
      <c r="GJ190" s="753">
        <f>GJ$25</f>
        <v>1</v>
      </c>
      <c r="GK190" s="754">
        <v>2</v>
      </c>
      <c r="GL190" s="755">
        <f>GL$25</f>
        <v>0.21</v>
      </c>
      <c r="GM190" s="755">
        <f>GM$25</f>
        <v>0.79</v>
      </c>
      <c r="GN190" s="755">
        <f>GN$25</f>
        <v>0</v>
      </c>
      <c r="GO190" s="755">
        <f>GO$25</f>
        <v>0</v>
      </c>
      <c r="GP190" s="756">
        <f>SUM(GL190:GO190)</f>
        <v>1</v>
      </c>
      <c r="GQ190" s="720"/>
      <c r="GR190" s="753">
        <f>GR$25</f>
        <v>2</v>
      </c>
      <c r="GS190" s="753">
        <f>GS$25</f>
        <v>6</v>
      </c>
      <c r="GT190" s="753">
        <f>GT$25</f>
        <v>1</v>
      </c>
      <c r="GU190" s="754">
        <v>2</v>
      </c>
      <c r="GV190" s="755">
        <f>GV$25</f>
        <v>0.21</v>
      </c>
      <c r="GW190" s="755">
        <f>GW$25</f>
        <v>0.79</v>
      </c>
      <c r="GX190" s="755">
        <f>GX$25</f>
        <v>0</v>
      </c>
      <c r="GY190" s="755">
        <f>GY$25</f>
        <v>0</v>
      </c>
      <c r="GZ190" s="756">
        <f>SUM(GV190:GY190)</f>
        <v>1</v>
      </c>
      <c r="HA190" s="720"/>
      <c r="HB190" s="753">
        <f>HB$25</f>
        <v>1</v>
      </c>
      <c r="HC190" s="753">
        <f>HC$25</f>
        <v>0</v>
      </c>
      <c r="HD190" s="753">
        <f>HD$25</f>
        <v>1</v>
      </c>
      <c r="HE190" s="754">
        <v>2</v>
      </c>
      <c r="HF190" s="755">
        <f>HF$25</f>
        <v>0.21</v>
      </c>
      <c r="HG190" s="755">
        <f>HG$25</f>
        <v>0.79</v>
      </c>
      <c r="HH190" s="755">
        <f>HH$25</f>
        <v>0</v>
      </c>
      <c r="HI190" s="755">
        <f>HI$25</f>
        <v>0</v>
      </c>
      <c r="HJ190" s="756">
        <f>SUM(HF190:HI190)</f>
        <v>1</v>
      </c>
      <c r="HK190" s="720"/>
      <c r="HL190" s="753">
        <f>HL$25</f>
        <v>0</v>
      </c>
      <c r="HM190" s="753">
        <f>HM$25</f>
        <v>2</v>
      </c>
      <c r="HN190" s="753">
        <f>HN$25</f>
        <v>0</v>
      </c>
      <c r="HO190" s="754">
        <v>2</v>
      </c>
      <c r="HP190" s="755">
        <f>HP$25</f>
        <v>0.21</v>
      </c>
      <c r="HQ190" s="755">
        <f>HQ$25</f>
        <v>0.79</v>
      </c>
      <c r="HR190" s="755">
        <f>HR$25</f>
        <v>0</v>
      </c>
      <c r="HS190" s="755">
        <f>HS$25</f>
        <v>0</v>
      </c>
      <c r="HT190" s="756">
        <f>SUM(HP190:HS190)</f>
        <v>1</v>
      </c>
      <c r="HU190" s="720"/>
      <c r="HV190" s="720"/>
      <c r="HW190" s="720"/>
    </row>
    <row r="191" spans="110:231" x14ac:dyDescent="0.2">
      <c r="DF191" s="669">
        <f>DJ190*$T$2</f>
        <v>6.7197479999999992</v>
      </c>
      <c r="DG191" s="689">
        <f>$AD$2*DK190</f>
        <v>22.130586000000001</v>
      </c>
      <c r="DH191" s="689">
        <f>DL190*$AY$2</f>
        <v>0</v>
      </c>
      <c r="DI191" s="693">
        <f>DM190*$J$2</f>
        <v>0</v>
      </c>
      <c r="DJ191" s="756">
        <f>DF191/SUM($DF191:$DI191)</f>
        <v>0.23291751145757963</v>
      </c>
      <c r="DK191" s="756">
        <f>DG191/SUM($DF191:$DI191)</f>
        <v>0.76708248854242034</v>
      </c>
      <c r="DL191" s="756">
        <f>DH191/SUM($DF191:$DI191)</f>
        <v>0</v>
      </c>
      <c r="DM191" s="756">
        <f>DI191/SUM($DF191:$DI191)</f>
        <v>0</v>
      </c>
      <c r="DN191" s="720"/>
      <c r="DO191" s="720"/>
      <c r="DP191" s="669">
        <f>DT190*$T$2</f>
        <v>6.7197479999999992</v>
      </c>
      <c r="DQ191" s="689">
        <f>$AD$2*DU190</f>
        <v>22.130586000000001</v>
      </c>
      <c r="DR191" s="689">
        <f>DV190*$AY$2</f>
        <v>0</v>
      </c>
      <c r="DS191" s="693">
        <f>DW190*$J$2</f>
        <v>0</v>
      </c>
      <c r="DT191" s="756">
        <f>DP191/SUM($DF191:$DI191)</f>
        <v>0.23291751145757963</v>
      </c>
      <c r="DU191" s="756">
        <f>DQ191/SUM($DF191:$DI191)</f>
        <v>0.76708248854242034</v>
      </c>
      <c r="DV191" s="756">
        <f>DR191/SUM($DF191:$DI191)</f>
        <v>0</v>
      </c>
      <c r="DW191" s="756">
        <f>DS191/SUM($DF191:$DI191)</f>
        <v>0</v>
      </c>
      <c r="DX191" s="720"/>
      <c r="DY191" s="720"/>
      <c r="DZ191" s="669">
        <f>ED190*$T$2</f>
        <v>6.7197479999999992</v>
      </c>
      <c r="EA191" s="689">
        <f>$AD$2*EE190</f>
        <v>22.130586000000001</v>
      </c>
      <c r="EB191" s="689">
        <f>EF190*$AY$2</f>
        <v>0</v>
      </c>
      <c r="EC191" s="693">
        <f>EG190*$J$2</f>
        <v>0</v>
      </c>
      <c r="ED191" s="756">
        <f>DZ191/SUM($DF191:$DI191)</f>
        <v>0.23291751145757963</v>
      </c>
      <c r="EE191" s="756">
        <f>EA191/SUM($DF191:$DI191)</f>
        <v>0.76708248854242034</v>
      </c>
      <c r="EF191" s="756">
        <f>EB191/SUM($DF191:$DI191)</f>
        <v>0</v>
      </c>
      <c r="EG191" s="756">
        <f>EC191/SUM($DF191:$DI191)</f>
        <v>0</v>
      </c>
      <c r="EH191" s="720"/>
      <c r="EI191" s="720"/>
      <c r="EJ191" s="669">
        <f>EN190*$T$2</f>
        <v>6.7197479999999992</v>
      </c>
      <c r="EK191" s="689">
        <f>$AD$2*EO190</f>
        <v>22.130586000000001</v>
      </c>
      <c r="EL191" s="689">
        <f>EP190*$AY$2</f>
        <v>0</v>
      </c>
      <c r="EM191" s="693">
        <f>EQ190*$J$2</f>
        <v>0</v>
      </c>
      <c r="EN191" s="756">
        <f>EJ191/SUM($DF191:$DI191)</f>
        <v>0.23291751145757963</v>
      </c>
      <c r="EO191" s="756">
        <f>EK191/SUM($DF191:$DI191)</f>
        <v>0.76708248854242034</v>
      </c>
      <c r="EP191" s="756">
        <f>EL191/SUM($DF191:$DI191)</f>
        <v>0</v>
      </c>
      <c r="EQ191" s="756">
        <f>EM191/SUM($DF191:$DI191)</f>
        <v>0</v>
      </c>
      <c r="ER191" s="720"/>
      <c r="ES191" s="720"/>
      <c r="ET191" s="669">
        <f>EX190*$T$2</f>
        <v>6.7197479999999992</v>
      </c>
      <c r="EU191" s="689">
        <f>$AD$2*EY190</f>
        <v>22.130586000000001</v>
      </c>
      <c r="EV191" s="689">
        <f>EZ190*$AY$2</f>
        <v>0</v>
      </c>
      <c r="EW191" s="693">
        <f>FA190*$J$2</f>
        <v>0</v>
      </c>
      <c r="EX191" s="756">
        <f>ET191/SUM($DF191:$DI191)</f>
        <v>0.23291751145757963</v>
      </c>
      <c r="EY191" s="756">
        <f>EU191/SUM($DF191:$DI191)</f>
        <v>0.76708248854242034</v>
      </c>
      <c r="EZ191" s="756">
        <f>EV191/SUM($DF191:$DI191)</f>
        <v>0</v>
      </c>
      <c r="FA191" s="756">
        <f>EW191/SUM($DF191:$DI191)</f>
        <v>0</v>
      </c>
      <c r="FB191" s="720"/>
      <c r="FC191" s="720"/>
      <c r="FD191" s="669">
        <f>FH190*$T$2</f>
        <v>6.7197479999999992</v>
      </c>
      <c r="FE191" s="689">
        <f>$AD$2*FI190</f>
        <v>22.130586000000001</v>
      </c>
      <c r="FF191" s="689">
        <f>FJ190*$AY$2</f>
        <v>0</v>
      </c>
      <c r="FG191" s="693">
        <f>FK190*$J$2</f>
        <v>0</v>
      </c>
      <c r="FH191" s="756">
        <f>FD191/SUM($DF191:$DI191)</f>
        <v>0.23291751145757963</v>
      </c>
      <c r="FI191" s="756">
        <f>FE191/SUM($DF191:$DI191)</f>
        <v>0.76708248854242034</v>
      </c>
      <c r="FJ191" s="756">
        <f>FF191/SUM($DF191:$DI191)</f>
        <v>0</v>
      </c>
      <c r="FK191" s="756">
        <f>FG191/SUM($DF191:$DI191)</f>
        <v>0</v>
      </c>
      <c r="FL191" s="720"/>
      <c r="FM191" s="720"/>
      <c r="FN191" s="669">
        <f>FR190*$T$2</f>
        <v>6.7197479999999992</v>
      </c>
      <c r="FO191" s="689">
        <f>$AD$2*FS190</f>
        <v>22.130586000000001</v>
      </c>
      <c r="FP191" s="689">
        <f>FT190*$AY$2</f>
        <v>0</v>
      </c>
      <c r="FQ191" s="693">
        <f>FU190*$J$2</f>
        <v>0</v>
      </c>
      <c r="FR191" s="756">
        <f>FN191/SUM($DF191:$DI191)</f>
        <v>0.23291751145757963</v>
      </c>
      <c r="FS191" s="756">
        <f>FO191/SUM($DF191:$DI191)</f>
        <v>0.76708248854242034</v>
      </c>
      <c r="FT191" s="756">
        <f>FP191/SUM($DF191:$DI191)</f>
        <v>0</v>
      </c>
      <c r="FU191" s="756">
        <f>FQ191/SUM($DF191:$DI191)</f>
        <v>0</v>
      </c>
      <c r="FV191" s="720"/>
      <c r="FW191" s="720"/>
      <c r="FX191" s="669">
        <f>GB190*$T$2</f>
        <v>6.7197479999999992</v>
      </c>
      <c r="FY191" s="689">
        <f>$AD$2*GC190</f>
        <v>22.130586000000001</v>
      </c>
      <c r="FZ191" s="689">
        <f>GD190*$AY$2</f>
        <v>0</v>
      </c>
      <c r="GA191" s="693">
        <f>GE190*$J$2</f>
        <v>0</v>
      </c>
      <c r="GB191" s="756">
        <f>FX191/SUM($DF191:$DI191)</f>
        <v>0.23291751145757963</v>
      </c>
      <c r="GC191" s="756">
        <f>FY191/SUM($DF191:$DI191)</f>
        <v>0.76708248854242034</v>
      </c>
      <c r="GD191" s="756">
        <f>FZ191/SUM($DF191:$DI191)</f>
        <v>0</v>
      </c>
      <c r="GE191" s="756">
        <f>GA191/SUM($DF191:$DI191)</f>
        <v>0</v>
      </c>
      <c r="GF191" s="720"/>
      <c r="GG191" s="720"/>
      <c r="GH191" s="669">
        <f>GL190*$T$2</f>
        <v>6.7197479999999992</v>
      </c>
      <c r="GI191" s="689">
        <f>$AD$2*GM190</f>
        <v>22.130586000000001</v>
      </c>
      <c r="GJ191" s="689">
        <f>GN190*$AY$2</f>
        <v>0</v>
      </c>
      <c r="GK191" s="693">
        <f>GO190*$J$2</f>
        <v>0</v>
      </c>
      <c r="GL191" s="756">
        <f>GH191/SUM($DF191:$DI191)</f>
        <v>0.23291751145757963</v>
      </c>
      <c r="GM191" s="756">
        <f>GI191/SUM($DF191:$DI191)</f>
        <v>0.76708248854242034</v>
      </c>
      <c r="GN191" s="756">
        <f>GJ191/SUM($DF191:$DI191)</f>
        <v>0</v>
      </c>
      <c r="GO191" s="756">
        <f>GK191/SUM($DF191:$DI191)</f>
        <v>0</v>
      </c>
      <c r="GP191" s="720"/>
      <c r="GQ191" s="720"/>
      <c r="GR191" s="669">
        <f>GV190*$T$2</f>
        <v>6.7197479999999992</v>
      </c>
      <c r="GS191" s="689">
        <f>$AD$2*GW190</f>
        <v>22.130586000000001</v>
      </c>
      <c r="GT191" s="689">
        <f>GX190*$AY$2</f>
        <v>0</v>
      </c>
      <c r="GU191" s="693">
        <f>GY190*$J$2</f>
        <v>0</v>
      </c>
      <c r="GV191" s="756">
        <f>GR191/SUM($DF191:$DI191)</f>
        <v>0.23291751145757963</v>
      </c>
      <c r="GW191" s="756">
        <f>GS191/SUM($DF191:$DI191)</f>
        <v>0.76708248854242034</v>
      </c>
      <c r="GX191" s="756">
        <f>GT191/SUM($DF191:$DI191)</f>
        <v>0</v>
      </c>
      <c r="GY191" s="756">
        <f>GU191/SUM($DF191:$DI191)</f>
        <v>0</v>
      </c>
      <c r="GZ191" s="720"/>
      <c r="HA191" s="720"/>
      <c r="HB191" s="669">
        <f>HF190*$T$2</f>
        <v>6.7197479999999992</v>
      </c>
      <c r="HC191" s="689">
        <f>$AD$2*HG190</f>
        <v>22.130586000000001</v>
      </c>
      <c r="HD191" s="689">
        <f>HH190*$AY$2</f>
        <v>0</v>
      </c>
      <c r="HE191" s="693">
        <f>HI190*$J$2</f>
        <v>0</v>
      </c>
      <c r="HF191" s="756">
        <f>HB191/SUM($DF191:$DI191)</f>
        <v>0.23291751145757963</v>
      </c>
      <c r="HG191" s="756">
        <f>HC191/SUM($DF191:$DI191)</f>
        <v>0.76708248854242034</v>
      </c>
      <c r="HH191" s="756">
        <f>HD191/SUM($DF191:$DI191)</f>
        <v>0</v>
      </c>
      <c r="HI191" s="756">
        <f>HE191/SUM($DF191:$DI191)</f>
        <v>0</v>
      </c>
      <c r="HJ191" s="720"/>
      <c r="HK191" s="720"/>
      <c r="HL191" s="669">
        <f>HP190*$T$2</f>
        <v>6.7197479999999992</v>
      </c>
      <c r="HM191" s="689">
        <f>$AD$2*HQ190</f>
        <v>22.130586000000001</v>
      </c>
      <c r="HN191" s="689">
        <f>HR190*$AY$2</f>
        <v>0</v>
      </c>
      <c r="HO191" s="693">
        <f>HS190*$J$2</f>
        <v>0</v>
      </c>
      <c r="HP191" s="756">
        <f>HL191/SUM($DF191:$DI191)</f>
        <v>0.23291751145757963</v>
      </c>
      <c r="HQ191" s="756">
        <f>HM191/SUM($DF191:$DI191)</f>
        <v>0.76708248854242034</v>
      </c>
      <c r="HR191" s="756">
        <f>HN191/SUM($DF191:$DI191)</f>
        <v>0</v>
      </c>
      <c r="HS191" s="756">
        <f>HO191/SUM($DF191:$DI191)</f>
        <v>0</v>
      </c>
      <c r="HT191" s="720"/>
      <c r="HU191" s="720"/>
      <c r="HV191" s="720"/>
      <c r="HW191" s="720"/>
    </row>
    <row r="192" spans="110:231" ht="14.4" x14ac:dyDescent="0.3">
      <c r="DF192" s="693" t="s">
        <v>1372</v>
      </c>
      <c r="DG192" s="771">
        <v>298.14999999999998</v>
      </c>
      <c r="DH192" s="689" t="s">
        <v>64</v>
      </c>
      <c r="DI192" s="758"/>
      <c r="DJ192" s="756" t="s">
        <v>1373</v>
      </c>
      <c r="DK192" s="720" t="s">
        <v>1374</v>
      </c>
      <c r="DL192" s="720"/>
      <c r="DM192" s="720"/>
      <c r="DN192" s="720"/>
      <c r="DO192" s="720"/>
      <c r="DP192" s="693" t="s">
        <v>1372</v>
      </c>
      <c r="DQ192" s="771">
        <v>298.14999999999998</v>
      </c>
      <c r="DR192" s="689" t="s">
        <v>64</v>
      </c>
      <c r="DS192" s="758"/>
      <c r="DT192" s="756" t="s">
        <v>1373</v>
      </c>
      <c r="DU192" s="720" t="s">
        <v>1374</v>
      </c>
      <c r="DV192" s="720"/>
      <c r="DW192" s="720"/>
      <c r="DX192" s="720"/>
      <c r="DY192" s="720"/>
      <c r="DZ192" s="693" t="s">
        <v>1372</v>
      </c>
      <c r="EA192" s="771">
        <v>298.14999999999998</v>
      </c>
      <c r="EB192" s="689" t="s">
        <v>64</v>
      </c>
      <c r="EC192" s="758"/>
      <c r="ED192" s="756" t="s">
        <v>1373</v>
      </c>
      <c r="EE192" s="720" t="s">
        <v>1374</v>
      </c>
      <c r="EF192" s="720"/>
      <c r="EG192" s="720"/>
      <c r="EH192" s="720"/>
      <c r="EI192" s="720"/>
      <c r="EJ192" s="693" t="s">
        <v>1372</v>
      </c>
      <c r="EK192" s="771">
        <v>298.14999999999998</v>
      </c>
      <c r="EL192" s="689" t="s">
        <v>64</v>
      </c>
      <c r="EM192" s="758"/>
      <c r="EN192" s="756" t="s">
        <v>1373</v>
      </c>
      <c r="EO192" s="720" t="s">
        <v>1374</v>
      </c>
      <c r="EP192" s="720"/>
      <c r="EQ192" s="720"/>
      <c r="ER192" s="720"/>
      <c r="ES192" s="720"/>
      <c r="ET192" s="693" t="s">
        <v>1372</v>
      </c>
      <c r="EU192" s="771">
        <v>298.14999999999998</v>
      </c>
      <c r="EV192" s="689" t="s">
        <v>64</v>
      </c>
      <c r="EW192" s="758"/>
      <c r="EX192" s="756" t="s">
        <v>1373</v>
      </c>
      <c r="EY192" s="720" t="s">
        <v>1374</v>
      </c>
      <c r="EZ192" s="720"/>
      <c r="FA192" s="720"/>
      <c r="FB192" s="720"/>
      <c r="FC192" s="720"/>
      <c r="FD192" s="693" t="s">
        <v>1372</v>
      </c>
      <c r="FE192" s="771">
        <v>298.14999999999998</v>
      </c>
      <c r="FF192" s="689" t="s">
        <v>64</v>
      </c>
      <c r="FG192" s="758"/>
      <c r="FH192" s="756" t="s">
        <v>1373</v>
      </c>
      <c r="FI192" s="720" t="s">
        <v>1374</v>
      </c>
      <c r="FJ192" s="720"/>
      <c r="FK192" s="720"/>
      <c r="FL192" s="720"/>
      <c r="FM192" s="720"/>
      <c r="FN192" s="693" t="s">
        <v>1372</v>
      </c>
      <c r="FO192" s="771">
        <v>298.14999999999998</v>
      </c>
      <c r="FP192" s="689" t="s">
        <v>64</v>
      </c>
      <c r="FQ192" s="758"/>
      <c r="FR192" s="756" t="s">
        <v>1373</v>
      </c>
      <c r="FS192" s="720" t="s">
        <v>1374</v>
      </c>
      <c r="FT192" s="720"/>
      <c r="FU192" s="720"/>
      <c r="FV192" s="720"/>
      <c r="FW192" s="720"/>
      <c r="FX192" s="693" t="s">
        <v>1372</v>
      </c>
      <c r="FY192" s="771">
        <v>298.14999999999998</v>
      </c>
      <c r="FZ192" s="689" t="s">
        <v>64</v>
      </c>
      <c r="GA192" s="758"/>
      <c r="GB192" s="756" t="s">
        <v>1373</v>
      </c>
      <c r="GC192" s="720" t="s">
        <v>1374</v>
      </c>
      <c r="GD192" s="720"/>
      <c r="GE192" s="720"/>
      <c r="GF192" s="720"/>
      <c r="GG192" s="720"/>
      <c r="GH192" s="693" t="s">
        <v>1372</v>
      </c>
      <c r="GI192" s="771">
        <v>298.14999999999998</v>
      </c>
      <c r="GJ192" s="689" t="s">
        <v>64</v>
      </c>
      <c r="GK192" s="758"/>
      <c r="GL192" s="756" t="s">
        <v>1373</v>
      </c>
      <c r="GM192" s="720" t="s">
        <v>1374</v>
      </c>
      <c r="GN192" s="720"/>
      <c r="GO192" s="720"/>
      <c r="GP192" s="720"/>
      <c r="GQ192" s="720"/>
      <c r="GR192" s="693" t="s">
        <v>1372</v>
      </c>
      <c r="GS192" s="771">
        <v>298.14999999999998</v>
      </c>
      <c r="GT192" s="689" t="s">
        <v>64</v>
      </c>
      <c r="GU192" s="758"/>
      <c r="GV192" s="756" t="s">
        <v>1373</v>
      </c>
      <c r="GW192" s="720" t="s">
        <v>1374</v>
      </c>
      <c r="GX192" s="720"/>
      <c r="GY192" s="720"/>
      <c r="GZ192" s="720"/>
      <c r="HA192" s="720"/>
      <c r="HB192" s="693" t="s">
        <v>1372</v>
      </c>
      <c r="HC192" s="771">
        <v>298.14999999999998</v>
      </c>
      <c r="HD192" s="689" t="s">
        <v>64</v>
      </c>
      <c r="HE192" s="758"/>
      <c r="HF192" s="756" t="s">
        <v>1373</v>
      </c>
      <c r="HG192" s="720" t="s">
        <v>1374</v>
      </c>
      <c r="HH192" s="720"/>
      <c r="HI192" s="720"/>
      <c r="HJ192" s="720"/>
      <c r="HK192" s="720"/>
      <c r="HL192" s="693" t="s">
        <v>1372</v>
      </c>
      <c r="HM192" s="771">
        <v>298.14999999999998</v>
      </c>
      <c r="HN192" s="689" t="s">
        <v>64</v>
      </c>
      <c r="HO192" s="758"/>
      <c r="HP192" s="756" t="s">
        <v>1373</v>
      </c>
      <c r="HQ192" s="720" t="s">
        <v>1374</v>
      </c>
      <c r="HR192" s="720"/>
      <c r="HS192" s="720"/>
      <c r="HT192" s="720"/>
      <c r="HU192" s="720"/>
      <c r="HV192" s="720"/>
      <c r="HW192" s="720"/>
    </row>
    <row r="193" spans="110:231" ht="14.4" x14ac:dyDescent="0.3">
      <c r="DF193" s="693" t="s">
        <v>1375</v>
      </c>
      <c r="DG193" s="689"/>
      <c r="DH193" s="689"/>
      <c r="DI193" s="758"/>
      <c r="DJ193" s="772">
        <f>DJ171</f>
        <v>0</v>
      </c>
      <c r="DK193" s="759">
        <v>0</v>
      </c>
      <c r="DL193" s="720"/>
      <c r="DM193" s="720"/>
      <c r="DN193" s="720"/>
      <c r="DO193" s="720"/>
      <c r="DP193" s="693" t="s">
        <v>1375</v>
      </c>
      <c r="DQ193" s="689"/>
      <c r="DR193" s="689"/>
      <c r="DS193" s="758"/>
      <c r="DT193" s="772">
        <f>DT171</f>
        <v>0</v>
      </c>
      <c r="DU193" s="759">
        <v>0</v>
      </c>
      <c r="DV193" s="720"/>
      <c r="DW193" s="720"/>
      <c r="DX193" s="720"/>
      <c r="DY193" s="720"/>
      <c r="DZ193" s="693" t="s">
        <v>1375</v>
      </c>
      <c r="EA193" s="689"/>
      <c r="EB193" s="689"/>
      <c r="EC193" s="758"/>
      <c r="ED193" s="772">
        <f>ED171</f>
        <v>0</v>
      </c>
      <c r="EE193" s="759">
        <v>0</v>
      </c>
      <c r="EF193" s="720"/>
      <c r="EG193" s="720"/>
      <c r="EH193" s="720"/>
      <c r="EI193" s="720"/>
      <c r="EJ193" s="693" t="s">
        <v>1375</v>
      </c>
      <c r="EK193" s="689"/>
      <c r="EL193" s="689"/>
      <c r="EM193" s="758"/>
      <c r="EN193" s="772">
        <f>EN171</f>
        <v>0</v>
      </c>
      <c r="EO193" s="759">
        <v>0</v>
      </c>
      <c r="EP193" s="720"/>
      <c r="EQ193" s="720"/>
      <c r="ER193" s="720"/>
      <c r="ES193" s="720"/>
      <c r="ET193" s="693" t="s">
        <v>1375</v>
      </c>
      <c r="EU193" s="689"/>
      <c r="EV193" s="689"/>
      <c r="EW193" s="758"/>
      <c r="EX193" s="772">
        <f>EX171</f>
        <v>0</v>
      </c>
      <c r="EY193" s="759">
        <v>0</v>
      </c>
      <c r="EZ193" s="720"/>
      <c r="FA193" s="720"/>
      <c r="FB193" s="720"/>
      <c r="FC193" s="720"/>
      <c r="FD193" s="693" t="s">
        <v>1375</v>
      </c>
      <c r="FE193" s="689"/>
      <c r="FF193" s="689"/>
      <c r="FG193" s="758"/>
      <c r="FH193" s="772">
        <f>FH171</f>
        <v>0</v>
      </c>
      <c r="FI193" s="759">
        <v>0</v>
      </c>
      <c r="FJ193" s="720"/>
      <c r="FK193" s="720"/>
      <c r="FL193" s="720"/>
      <c r="FM193" s="720"/>
      <c r="FN193" s="693" t="s">
        <v>1375</v>
      </c>
      <c r="FO193" s="689"/>
      <c r="FP193" s="689"/>
      <c r="FQ193" s="758"/>
      <c r="FR193" s="772">
        <f>FR171</f>
        <v>0</v>
      </c>
      <c r="FS193" s="759">
        <v>0</v>
      </c>
      <c r="FT193" s="720"/>
      <c r="FU193" s="720"/>
      <c r="FV193" s="720"/>
      <c r="FW193" s="720"/>
      <c r="FX193" s="693" t="s">
        <v>1375</v>
      </c>
      <c r="FY193" s="689"/>
      <c r="FZ193" s="689"/>
      <c r="GA193" s="758"/>
      <c r="GB193" s="772">
        <f>GB171</f>
        <v>0</v>
      </c>
      <c r="GC193" s="759">
        <v>0</v>
      </c>
      <c r="GD193" s="720"/>
      <c r="GE193" s="720"/>
      <c r="GF193" s="720"/>
      <c r="GG193" s="720"/>
      <c r="GH193" s="693" t="s">
        <v>1375</v>
      </c>
      <c r="GI193" s="689"/>
      <c r="GJ193" s="689"/>
      <c r="GK193" s="758"/>
      <c r="GL193" s="772">
        <f>GL171</f>
        <v>0</v>
      </c>
      <c r="GM193" s="759">
        <v>0</v>
      </c>
      <c r="GN193" s="720"/>
      <c r="GO193" s="720"/>
      <c r="GP193" s="720"/>
      <c r="GQ193" s="720"/>
      <c r="GR193" s="693" t="s">
        <v>1375</v>
      </c>
      <c r="GS193" s="689"/>
      <c r="GT193" s="689"/>
      <c r="GU193" s="758"/>
      <c r="GV193" s="772">
        <f>GV171</f>
        <v>0</v>
      </c>
      <c r="GW193" s="759">
        <v>0</v>
      </c>
      <c r="GX193" s="720"/>
      <c r="GY193" s="720"/>
      <c r="GZ193" s="720"/>
      <c r="HA193" s="720"/>
      <c r="HB193" s="693" t="s">
        <v>1375</v>
      </c>
      <c r="HC193" s="689"/>
      <c r="HD193" s="689"/>
      <c r="HE193" s="758"/>
      <c r="HF193" s="772">
        <f>HF171</f>
        <v>0</v>
      </c>
      <c r="HG193" s="759">
        <v>0</v>
      </c>
      <c r="HH193" s="720"/>
      <c r="HI193" s="720"/>
      <c r="HJ193" s="720"/>
      <c r="HK193" s="720"/>
      <c r="HL193" s="693" t="s">
        <v>1375</v>
      </c>
      <c r="HM193" s="689"/>
      <c r="HN193" s="689"/>
      <c r="HO193" s="758"/>
      <c r="HP193" s="772">
        <f>HP171</f>
        <v>0</v>
      </c>
      <c r="HQ193" s="759">
        <v>0</v>
      </c>
      <c r="HR193" s="720"/>
      <c r="HS193" s="720"/>
      <c r="HT193" s="720"/>
      <c r="HU193" s="720"/>
      <c r="HV193" s="720"/>
      <c r="HW193" s="720"/>
    </row>
    <row r="194" spans="110:231" x14ac:dyDescent="0.2">
      <c r="DF194" s="760" t="s">
        <v>1376</v>
      </c>
      <c r="DG194" s="761" t="s">
        <v>1377</v>
      </c>
      <c r="DH194" s="761" t="s">
        <v>1378</v>
      </c>
      <c r="DI194" s="761" t="s">
        <v>1379</v>
      </c>
      <c r="DJ194" s="761" t="s">
        <v>1380</v>
      </c>
      <c r="DK194" s="762"/>
      <c r="DL194" s="762"/>
      <c r="DM194" s="762"/>
      <c r="DN194" s="762"/>
      <c r="DO194" s="762"/>
      <c r="DP194" s="760" t="s">
        <v>1376</v>
      </c>
      <c r="DQ194" s="761" t="s">
        <v>1377</v>
      </c>
      <c r="DR194" s="761" t="s">
        <v>1378</v>
      </c>
      <c r="DS194" s="761" t="s">
        <v>1379</v>
      </c>
      <c r="DT194" s="761" t="s">
        <v>1380</v>
      </c>
      <c r="DU194" s="762"/>
      <c r="DV194" s="762"/>
      <c r="DW194" s="762"/>
      <c r="DX194" s="762"/>
      <c r="DY194" s="762"/>
      <c r="DZ194" s="760" t="s">
        <v>1376</v>
      </c>
      <c r="EA194" s="761" t="s">
        <v>1377</v>
      </c>
      <c r="EB194" s="761" t="s">
        <v>1378</v>
      </c>
      <c r="EC194" s="761" t="s">
        <v>1379</v>
      </c>
      <c r="ED194" s="761" t="s">
        <v>1380</v>
      </c>
      <c r="EE194" s="762"/>
      <c r="EF194" s="762"/>
      <c r="EG194" s="762"/>
      <c r="EH194" s="762"/>
      <c r="EI194" s="762"/>
      <c r="EJ194" s="760" t="s">
        <v>1376</v>
      </c>
      <c r="EK194" s="761" t="s">
        <v>1377</v>
      </c>
      <c r="EL194" s="761" t="s">
        <v>1378</v>
      </c>
      <c r="EM194" s="761" t="s">
        <v>1379</v>
      </c>
      <c r="EN194" s="761" t="s">
        <v>1380</v>
      </c>
      <c r="EO194" s="762"/>
      <c r="EP194" s="762"/>
      <c r="EQ194" s="762"/>
      <c r="ER194" s="762"/>
      <c r="ES194" s="762"/>
      <c r="ET194" s="760" t="s">
        <v>1376</v>
      </c>
      <c r="EU194" s="761" t="s">
        <v>1377</v>
      </c>
      <c r="EV194" s="761" t="s">
        <v>1378</v>
      </c>
      <c r="EW194" s="761" t="s">
        <v>1379</v>
      </c>
      <c r="EX194" s="761" t="s">
        <v>1380</v>
      </c>
      <c r="EY194" s="762"/>
      <c r="EZ194" s="762"/>
      <c r="FA194" s="762"/>
      <c r="FB194" s="762"/>
      <c r="FC194" s="762"/>
      <c r="FD194" s="760" t="s">
        <v>1376</v>
      </c>
      <c r="FE194" s="761" t="s">
        <v>1377</v>
      </c>
      <c r="FF194" s="761" t="s">
        <v>1378</v>
      </c>
      <c r="FG194" s="761" t="s">
        <v>1379</v>
      </c>
      <c r="FH194" s="761" t="s">
        <v>1380</v>
      </c>
      <c r="FI194" s="762"/>
      <c r="FJ194" s="762"/>
      <c r="FK194" s="762"/>
      <c r="FL194" s="762"/>
      <c r="FM194" s="762"/>
      <c r="FN194" s="760" t="s">
        <v>1376</v>
      </c>
      <c r="FO194" s="761" t="s">
        <v>1377</v>
      </c>
      <c r="FP194" s="761" t="s">
        <v>1378</v>
      </c>
      <c r="FQ194" s="761" t="s">
        <v>1379</v>
      </c>
      <c r="FR194" s="761" t="s">
        <v>1380</v>
      </c>
      <c r="FS194" s="762"/>
      <c r="FT194" s="762"/>
      <c r="FU194" s="762"/>
      <c r="FV194" s="762"/>
      <c r="FW194" s="762"/>
      <c r="FX194" s="760" t="s">
        <v>1376</v>
      </c>
      <c r="FY194" s="761" t="s">
        <v>1377</v>
      </c>
      <c r="FZ194" s="761" t="s">
        <v>1378</v>
      </c>
      <c r="GA194" s="761" t="s">
        <v>1379</v>
      </c>
      <c r="GB194" s="761" t="s">
        <v>1380</v>
      </c>
      <c r="GC194" s="762"/>
      <c r="GD194" s="762"/>
      <c r="GE194" s="762"/>
      <c r="GF194" s="762"/>
      <c r="GG194" s="762"/>
      <c r="GH194" s="760" t="s">
        <v>1376</v>
      </c>
      <c r="GI194" s="761" t="s">
        <v>1377</v>
      </c>
      <c r="GJ194" s="761" t="s">
        <v>1378</v>
      </c>
      <c r="GK194" s="761" t="s">
        <v>1379</v>
      </c>
      <c r="GL194" s="761" t="s">
        <v>1380</v>
      </c>
      <c r="GM194" s="762"/>
      <c r="GN194" s="762"/>
      <c r="GO194" s="762"/>
      <c r="GP194" s="762"/>
      <c r="GQ194" s="762"/>
      <c r="GR194" s="760" t="s">
        <v>1376</v>
      </c>
      <c r="GS194" s="761" t="s">
        <v>1377</v>
      </c>
      <c r="GT194" s="761" t="s">
        <v>1378</v>
      </c>
      <c r="GU194" s="761" t="s">
        <v>1379</v>
      </c>
      <c r="GV194" s="761" t="s">
        <v>1380</v>
      </c>
      <c r="GW194" s="762"/>
      <c r="GX194" s="762"/>
      <c r="GY194" s="762"/>
      <c r="GZ194" s="762"/>
      <c r="HA194" s="762"/>
      <c r="HB194" s="760" t="s">
        <v>1376</v>
      </c>
      <c r="HC194" s="761" t="s">
        <v>1377</v>
      </c>
      <c r="HD194" s="761" t="s">
        <v>1378</v>
      </c>
      <c r="HE194" s="761" t="s">
        <v>1379</v>
      </c>
      <c r="HF194" s="761" t="s">
        <v>1380</v>
      </c>
      <c r="HG194" s="762"/>
      <c r="HH194" s="762"/>
      <c r="HI194" s="762"/>
      <c r="HJ194" s="762"/>
      <c r="HK194" s="762"/>
      <c r="HL194" s="760" t="s">
        <v>1376</v>
      </c>
      <c r="HM194" s="761" t="s">
        <v>1377</v>
      </c>
      <c r="HN194" s="761" t="s">
        <v>1378</v>
      </c>
      <c r="HO194" s="761" t="s">
        <v>1379</v>
      </c>
      <c r="HP194" s="761" t="s">
        <v>1380</v>
      </c>
      <c r="HQ194" s="762"/>
      <c r="HR194" s="762"/>
      <c r="HS194" s="762"/>
      <c r="HT194" s="762"/>
      <c r="HU194" s="762"/>
      <c r="HV194" s="762"/>
      <c r="HW194" s="762"/>
    </row>
    <row r="195" spans="110:231" x14ac:dyDescent="0.2">
      <c r="DF195" s="693">
        <f>DF190+DG190/4-DH190/2</f>
        <v>2</v>
      </c>
      <c r="DG195" s="689">
        <f>DF195*DI190</f>
        <v>4</v>
      </c>
      <c r="DH195" s="689">
        <f>DG195*DK190/DJ190</f>
        <v>15.047619047619049</v>
      </c>
      <c r="DI195" s="758">
        <f>DG195*DL190/DJ190</f>
        <v>0</v>
      </c>
      <c r="DJ195" s="758">
        <f>DG195*DM190/DJ190</f>
        <v>0</v>
      </c>
      <c r="DK195" s="693">
        <v>1</v>
      </c>
      <c r="DL195" s="720"/>
      <c r="DM195" s="720"/>
      <c r="DN195" s="758">
        <f>SUM(DG195:DM195)</f>
        <v>20.047619047619051</v>
      </c>
      <c r="DO195" s="720"/>
      <c r="DP195" s="693">
        <f>DP190+DQ190/4-DR190/2</f>
        <v>5</v>
      </c>
      <c r="DQ195" s="689">
        <f>DP195*DS190</f>
        <v>10</v>
      </c>
      <c r="DR195" s="689">
        <f>DQ195*DU190/DT190</f>
        <v>37.61904761904762</v>
      </c>
      <c r="DS195" s="758">
        <f>DQ195*DV190/DT190</f>
        <v>0</v>
      </c>
      <c r="DT195" s="758">
        <f>DQ195*DW190/DT190</f>
        <v>0</v>
      </c>
      <c r="DU195" s="693">
        <v>1</v>
      </c>
      <c r="DV195" s="720"/>
      <c r="DW195" s="720"/>
      <c r="DX195" s="758">
        <f>SUM(DQ195:DW195)</f>
        <v>48.61904761904762</v>
      </c>
      <c r="DY195" s="720"/>
      <c r="DZ195" s="693">
        <f>DZ190+EA190/4-EB190/2</f>
        <v>7.5</v>
      </c>
      <c r="EA195" s="689">
        <f>DZ195*EC190</f>
        <v>15</v>
      </c>
      <c r="EB195" s="689">
        <f>EA195*EE190/ED190</f>
        <v>56.428571428571438</v>
      </c>
      <c r="EC195" s="758">
        <f>EA195*EF190/ED190</f>
        <v>0</v>
      </c>
      <c r="ED195" s="758">
        <f>EA195*EG190/ED190</f>
        <v>0</v>
      </c>
      <c r="EE195" s="693">
        <v>1</v>
      </c>
      <c r="EF195" s="720"/>
      <c r="EG195" s="720"/>
      <c r="EH195" s="758">
        <f>SUM(EA195:EG195)</f>
        <v>72.428571428571445</v>
      </c>
      <c r="EI195" s="720"/>
      <c r="EJ195" s="693">
        <f>EJ190+EK190/4-EL190/2</f>
        <v>11</v>
      </c>
      <c r="EK195" s="689">
        <f>EJ195*EM190</f>
        <v>22</v>
      </c>
      <c r="EL195" s="689">
        <f>EK195*EO190/EN190</f>
        <v>82.761904761904773</v>
      </c>
      <c r="EM195" s="758">
        <f>EK195*EP190/EN190</f>
        <v>0</v>
      </c>
      <c r="EN195" s="758">
        <f>EK195*EQ190/EN190</f>
        <v>0</v>
      </c>
      <c r="EO195" s="693">
        <v>1</v>
      </c>
      <c r="EP195" s="720"/>
      <c r="EQ195" s="720"/>
      <c r="ER195" s="758">
        <f>SUM(EK195:EQ195)</f>
        <v>105.76190476190477</v>
      </c>
      <c r="ES195" s="720"/>
      <c r="ET195" s="693">
        <f>ET190+EU190/4-EV190/2</f>
        <v>12.5</v>
      </c>
      <c r="EU195" s="689">
        <f>ET195*EW190</f>
        <v>25</v>
      </c>
      <c r="EV195" s="689">
        <f>EU195*EY190/EX190</f>
        <v>94.047619047619051</v>
      </c>
      <c r="EW195" s="758">
        <f>EU195*EZ190/EX190</f>
        <v>0</v>
      </c>
      <c r="EX195" s="758">
        <f>EU195*FA190/EX190</f>
        <v>0</v>
      </c>
      <c r="EY195" s="693">
        <v>1</v>
      </c>
      <c r="EZ195" s="720"/>
      <c r="FA195" s="720"/>
      <c r="FB195" s="758">
        <f>SUM(EU195:FA195)</f>
        <v>120.04761904761905</v>
      </c>
      <c r="FC195" s="720"/>
      <c r="FD195" s="693">
        <f>FD190+FE190/4-FF190/2</f>
        <v>9</v>
      </c>
      <c r="FE195" s="689">
        <f>FD195*FG190</f>
        <v>18</v>
      </c>
      <c r="FF195" s="689">
        <f>FE195*FI190/FH190</f>
        <v>67.714285714285722</v>
      </c>
      <c r="FG195" s="758">
        <f>FE195*FJ190/FH190</f>
        <v>0</v>
      </c>
      <c r="FH195" s="758">
        <f>FE195*FK190/FH190</f>
        <v>0</v>
      </c>
      <c r="FI195" s="693">
        <v>1</v>
      </c>
      <c r="FJ195" s="720"/>
      <c r="FK195" s="720"/>
      <c r="FL195" s="758">
        <f>SUM(FE195:FK195)</f>
        <v>86.714285714285722</v>
      </c>
      <c r="FM195" s="720"/>
      <c r="FN195" s="693">
        <f>FN190+FO190/4-FP190/2</f>
        <v>24.5</v>
      </c>
      <c r="FO195" s="689">
        <f>FN195*FQ190</f>
        <v>49</v>
      </c>
      <c r="FP195" s="689">
        <f>FO195*FS190/FR190</f>
        <v>184.33333333333334</v>
      </c>
      <c r="FQ195" s="758">
        <f>FO195*FT190/FR190</f>
        <v>0</v>
      </c>
      <c r="FR195" s="758">
        <f>FO195*FU190/FR190</f>
        <v>0</v>
      </c>
      <c r="FS195" s="693">
        <v>1</v>
      </c>
      <c r="FT195" s="720"/>
      <c r="FU195" s="720"/>
      <c r="FV195" s="758">
        <f>SUM(FO195:FU195)</f>
        <v>234.33333333333334</v>
      </c>
      <c r="FW195" s="720"/>
      <c r="FX195" s="693">
        <f>FX190+FY190/4-FZ190/2</f>
        <v>13.5</v>
      </c>
      <c r="FY195" s="689">
        <f>FX195*GA190</f>
        <v>27</v>
      </c>
      <c r="FZ195" s="689">
        <f>FY195*GC190/GB190</f>
        <v>101.57142857142858</v>
      </c>
      <c r="GA195" s="758">
        <f>FY195*GD190/GB190</f>
        <v>0</v>
      </c>
      <c r="GB195" s="758">
        <f>FY195*GE190/GB190</f>
        <v>0</v>
      </c>
      <c r="GC195" s="693">
        <v>1</v>
      </c>
      <c r="GD195" s="720"/>
      <c r="GE195" s="720"/>
      <c r="GF195" s="758">
        <f>SUM(FY195:GE195)</f>
        <v>129.57142857142858</v>
      </c>
      <c r="GG195" s="720"/>
      <c r="GH195" s="693">
        <f>GH190+GI190/4-GJ190/2</f>
        <v>1.5</v>
      </c>
      <c r="GI195" s="689">
        <f>GH195*GK190</f>
        <v>3</v>
      </c>
      <c r="GJ195" s="689">
        <f>GI195*GM190/GL190</f>
        <v>11.285714285714286</v>
      </c>
      <c r="GK195" s="758">
        <f>GI195*GN190/GL190</f>
        <v>0</v>
      </c>
      <c r="GL195" s="758">
        <f>GI195*GO190/GL190</f>
        <v>0</v>
      </c>
      <c r="GM195" s="693">
        <v>1</v>
      </c>
      <c r="GN195" s="720"/>
      <c r="GO195" s="720"/>
      <c r="GP195" s="758">
        <f>SUM(GI195:GO195)</f>
        <v>15.285714285714286</v>
      </c>
      <c r="GQ195" s="720"/>
      <c r="GR195" s="693">
        <f>GR190+GS190/4-GT190/2</f>
        <v>3</v>
      </c>
      <c r="GS195" s="689">
        <f>GR195*GU190</f>
        <v>6</v>
      </c>
      <c r="GT195" s="689">
        <f>GS195*GW190/GV190</f>
        <v>22.571428571428573</v>
      </c>
      <c r="GU195" s="758">
        <f>GS195*GX190/GV190</f>
        <v>0</v>
      </c>
      <c r="GV195" s="758">
        <f>GS195*GY190/GV190</f>
        <v>0</v>
      </c>
      <c r="GW195" s="693">
        <v>1</v>
      </c>
      <c r="GX195" s="720"/>
      <c r="GY195" s="720"/>
      <c r="GZ195" s="758">
        <f>SUM(GS195:GY195)</f>
        <v>29.571428571428573</v>
      </c>
      <c r="HA195" s="720"/>
      <c r="HB195" s="693">
        <f>HB190+HC190/4-HD190/2</f>
        <v>0.5</v>
      </c>
      <c r="HC195" s="689">
        <f>HB195*HE190</f>
        <v>1</v>
      </c>
      <c r="HD195" s="689">
        <f>HC195*HG190/HF190</f>
        <v>3.7619047619047623</v>
      </c>
      <c r="HE195" s="758">
        <f>HC195*HH190/HF190</f>
        <v>0</v>
      </c>
      <c r="HF195" s="758">
        <f>HC195*HI190/HF190</f>
        <v>0</v>
      </c>
      <c r="HG195" s="693">
        <v>1</v>
      </c>
      <c r="HH195" s="720"/>
      <c r="HI195" s="720"/>
      <c r="HJ195" s="758">
        <f>SUM(HC195:HI195)</f>
        <v>5.7619047619047628</v>
      </c>
      <c r="HK195" s="720"/>
      <c r="HL195" s="693">
        <f>HL190+HM190/4-HN190/2</f>
        <v>0.5</v>
      </c>
      <c r="HM195" s="689">
        <f>HL195*HO190</f>
        <v>1</v>
      </c>
      <c r="HN195" s="689">
        <f>HM195*HQ190/HP190</f>
        <v>3.7619047619047623</v>
      </c>
      <c r="HO195" s="758">
        <f>HM195*HR190/HP190</f>
        <v>0</v>
      </c>
      <c r="HP195" s="758">
        <f>HM195*HS190/HP190</f>
        <v>0</v>
      </c>
      <c r="HQ195" s="693">
        <v>1</v>
      </c>
      <c r="HR195" s="720"/>
      <c r="HS195" s="720"/>
      <c r="HT195" s="758">
        <f>SUM(HM195:HS195)</f>
        <v>5.7619047619047628</v>
      </c>
      <c r="HU195" s="720"/>
      <c r="HV195" s="720"/>
      <c r="HW195" s="720"/>
    </row>
    <row r="196" spans="110:231" x14ac:dyDescent="0.2">
      <c r="DG196" s="756">
        <f>DG195/DN195</f>
        <v>0.19952494061757717</v>
      </c>
      <c r="DH196" s="756">
        <f>DH195/DN195</f>
        <v>0.75059382422802845</v>
      </c>
      <c r="DI196" s="756">
        <f>DI195/DN195</f>
        <v>0</v>
      </c>
      <c r="DJ196" s="756">
        <f>DJ195/DN195</f>
        <v>0</v>
      </c>
      <c r="DK196" s="756">
        <f>DK195/DN195</f>
        <v>4.9881235154394292E-2</v>
      </c>
      <c r="DL196" s="720"/>
      <c r="DM196" s="720"/>
      <c r="DN196" s="756">
        <f>SUM(DG196:DM196)</f>
        <v>0.99999999999999989</v>
      </c>
      <c r="DO196" s="720"/>
      <c r="DQ196" s="756">
        <f>DQ195/DX195</f>
        <v>0.20568070519098922</v>
      </c>
      <c r="DR196" s="756">
        <f>DR195/DX195</f>
        <v>0.77375122428991183</v>
      </c>
      <c r="DS196" s="756">
        <f>DS195/DX195</f>
        <v>0</v>
      </c>
      <c r="DT196" s="756">
        <f>DT195/DX195</f>
        <v>0</v>
      </c>
      <c r="DU196" s="756">
        <f>DU195/DX195</f>
        <v>2.0568070519098921E-2</v>
      </c>
      <c r="DV196" s="720"/>
      <c r="DW196" s="720"/>
      <c r="DX196" s="756">
        <f>SUM(DQ196:DW196)</f>
        <v>1</v>
      </c>
      <c r="DY196" s="720"/>
      <c r="EA196" s="756">
        <f>EA195/EH195</f>
        <v>0.20710059171597628</v>
      </c>
      <c r="EB196" s="756">
        <f>EB195/EH195</f>
        <v>0.77909270216962523</v>
      </c>
      <c r="EC196" s="756">
        <f>EC195/EH195</f>
        <v>0</v>
      </c>
      <c r="ED196" s="756">
        <f>ED195/EH195</f>
        <v>0</v>
      </c>
      <c r="EE196" s="756">
        <f>EE195/EH195</f>
        <v>1.380670611439842E-2</v>
      </c>
      <c r="EF196" s="720"/>
      <c r="EG196" s="720"/>
      <c r="EH196" s="756">
        <f>SUM(EA196:EG196)</f>
        <v>0.99999999999999989</v>
      </c>
      <c r="EI196" s="720"/>
      <c r="EK196" s="756">
        <f>EK195/ER195</f>
        <v>0.20801440792435838</v>
      </c>
      <c r="EL196" s="756">
        <f>EL195/ER195</f>
        <v>0.78253039171544347</v>
      </c>
      <c r="EM196" s="756">
        <f>EM195/ER195</f>
        <v>0</v>
      </c>
      <c r="EN196" s="756">
        <f>EN195/ER195</f>
        <v>0</v>
      </c>
      <c r="EO196" s="756">
        <f>EO195/ER195</f>
        <v>9.4552003601981079E-3</v>
      </c>
      <c r="EP196" s="720"/>
      <c r="EQ196" s="720"/>
      <c r="ER196" s="756">
        <f>SUM(EK196:EQ196)</f>
        <v>0.99999999999999989</v>
      </c>
      <c r="ES196" s="720"/>
      <c r="EU196" s="756">
        <f>EU195/FB195</f>
        <v>0.20825069416898057</v>
      </c>
      <c r="EV196" s="756">
        <f>EV195/FB195</f>
        <v>0.78341927806426026</v>
      </c>
      <c r="EW196" s="756">
        <f>EW195/FB195</f>
        <v>0</v>
      </c>
      <c r="EX196" s="756">
        <f>EX195/FB195</f>
        <v>0</v>
      </c>
      <c r="EY196" s="756">
        <f>EY195/FB195</f>
        <v>8.3300277667592224E-3</v>
      </c>
      <c r="EZ196" s="720"/>
      <c r="FA196" s="720"/>
      <c r="FB196" s="756">
        <f>SUM(EU196:FA196)</f>
        <v>1</v>
      </c>
      <c r="FC196" s="720"/>
      <c r="FE196" s="756">
        <f>FE195/FL195</f>
        <v>0.20757825370675451</v>
      </c>
      <c r="FF196" s="756">
        <f>FF195/FL195</f>
        <v>0.78088962108731463</v>
      </c>
      <c r="FG196" s="756">
        <f>FG195/FL195</f>
        <v>0</v>
      </c>
      <c r="FH196" s="756">
        <f>FH195/FL195</f>
        <v>0</v>
      </c>
      <c r="FI196" s="756">
        <f>FI195/FL195</f>
        <v>1.1532125205930806E-2</v>
      </c>
      <c r="FJ196" s="720"/>
      <c r="FK196" s="720"/>
      <c r="FL196" s="756">
        <f>SUM(FE196:FK196)</f>
        <v>1</v>
      </c>
      <c r="FM196" s="720"/>
      <c r="FO196" s="756">
        <f>FO195/FV195</f>
        <v>0.20910384068278803</v>
      </c>
      <c r="FP196" s="756">
        <f>FP195/FV195</f>
        <v>0.78662873399715505</v>
      </c>
      <c r="FQ196" s="756">
        <f>FQ195/FV195</f>
        <v>0</v>
      </c>
      <c r="FR196" s="756">
        <f>FR195/FV195</f>
        <v>0</v>
      </c>
      <c r="FS196" s="756">
        <f>FS195/FV195</f>
        <v>4.2674253200568986E-3</v>
      </c>
      <c r="FT196" s="720"/>
      <c r="FU196" s="720"/>
      <c r="FV196" s="756">
        <f>SUM(FO196:FU196)</f>
        <v>0.99999999999999989</v>
      </c>
      <c r="FW196" s="720"/>
      <c r="FY196" s="756">
        <f>FY195/GF195</f>
        <v>0.20837927232635059</v>
      </c>
      <c r="FZ196" s="756">
        <f>FZ195/GF195</f>
        <v>0.78390297684674759</v>
      </c>
      <c r="GA196" s="756">
        <f>GA195/GF195</f>
        <v>0</v>
      </c>
      <c r="GB196" s="756">
        <f>GB195/GF195</f>
        <v>0</v>
      </c>
      <c r="GC196" s="756">
        <f>GC195/GF195</f>
        <v>7.717750826901874E-3</v>
      </c>
      <c r="GD196" s="720"/>
      <c r="GE196" s="720"/>
      <c r="GF196" s="756">
        <f>SUM(FY196:GE196)</f>
        <v>1</v>
      </c>
      <c r="GG196" s="720"/>
      <c r="GI196" s="756">
        <f>GI195/GP195</f>
        <v>0.19626168224299065</v>
      </c>
      <c r="GJ196" s="756">
        <f>GJ195/GP195</f>
        <v>0.73831775700934577</v>
      </c>
      <c r="GK196" s="756">
        <f>GK195/GP195</f>
        <v>0</v>
      </c>
      <c r="GL196" s="756">
        <f>GL195/GP195</f>
        <v>0</v>
      </c>
      <c r="GM196" s="756">
        <f>GM195/GP195</f>
        <v>6.5420560747663545E-2</v>
      </c>
      <c r="GN196" s="720"/>
      <c r="GO196" s="720"/>
      <c r="GP196" s="756">
        <f>SUM(GI196:GO196)</f>
        <v>1</v>
      </c>
      <c r="GQ196" s="720"/>
      <c r="GS196" s="756">
        <f>GS195/GZ195</f>
        <v>0.20289855072463767</v>
      </c>
      <c r="GT196" s="756">
        <f>GT195/GZ195</f>
        <v>0.76328502415458943</v>
      </c>
      <c r="GU196" s="756">
        <f>GU195/GZ195</f>
        <v>0</v>
      </c>
      <c r="GV196" s="756">
        <f>GV195/GZ195</f>
        <v>0</v>
      </c>
      <c r="GW196" s="756">
        <f>GW195/GZ195</f>
        <v>3.3816425120772944E-2</v>
      </c>
      <c r="GX196" s="720"/>
      <c r="GY196" s="720"/>
      <c r="GZ196" s="756">
        <f>SUM(GS196:GY196)</f>
        <v>1</v>
      </c>
      <c r="HA196" s="720"/>
      <c r="HC196" s="756">
        <f>HC195/HJ195</f>
        <v>0.17355371900826444</v>
      </c>
      <c r="HD196" s="756">
        <f>HD195/HJ195</f>
        <v>0.65289256198347101</v>
      </c>
      <c r="HE196" s="756">
        <f>HE195/HJ195</f>
        <v>0</v>
      </c>
      <c r="HF196" s="756">
        <f>HF195/HJ195</f>
        <v>0</v>
      </c>
      <c r="HG196" s="756">
        <f>HG195/HJ195</f>
        <v>0.17355371900826444</v>
      </c>
      <c r="HH196" s="720"/>
      <c r="HI196" s="720"/>
      <c r="HJ196" s="756">
        <f>SUM(HC196:HI196)</f>
        <v>0.99999999999999989</v>
      </c>
      <c r="HK196" s="720"/>
      <c r="HM196" s="756">
        <f>HM195/HT195</f>
        <v>0.17355371900826444</v>
      </c>
      <c r="HN196" s="756">
        <f>HN195/HT195</f>
        <v>0.65289256198347101</v>
      </c>
      <c r="HO196" s="756">
        <f>HO195/HT195</f>
        <v>0</v>
      </c>
      <c r="HP196" s="756">
        <f>HP195/HT195</f>
        <v>0</v>
      </c>
      <c r="HQ196" s="756">
        <f>HQ195/HT195</f>
        <v>0.17355371900826444</v>
      </c>
      <c r="HR196" s="720"/>
      <c r="HS196" s="720"/>
      <c r="HT196" s="756">
        <f>SUM(HM196:HS196)</f>
        <v>0.99999999999999989</v>
      </c>
      <c r="HU196" s="720"/>
      <c r="HV196" s="720"/>
      <c r="HW196" s="720"/>
    </row>
    <row r="197" spans="110:231" x14ac:dyDescent="0.2">
      <c r="DF197" s="669" t="s">
        <v>1381</v>
      </c>
      <c r="DG197" s="669">
        <f>$AB$6+$AA$6*DG192+$Z$6*DG192*DG192+$Y$6*DG192*DG192*DG192+$X$6*SQRT(DG192)+$W$6*LN(DG192)</f>
        <v>0</v>
      </c>
      <c r="DH197" s="669">
        <f>$AL$6+$AK$6*DG192+$AJ$6*DG192*DG192+$AI$6*DG192*DG192*DG192+$AH$6*SQRT(DG192)+$AG$6*LN(DG192)</f>
        <v>0</v>
      </c>
      <c r="DI197" s="669">
        <f>$BG$6+$BF$6*DG192+$BE$6*DG192*DG192+$BD$6*DG192*DG192*DG192+$BC$6*SQRT(DG192)+$BB$6*LN(DG192)</f>
        <v>-241.82400000000007</v>
      </c>
      <c r="DJ197" s="669">
        <f>$R$6+$Q$6*DG192+$P$6*DG192*DG192+$O$6*DG192*DG192*DG192+$N$6*SQRT(DG192)+$M$6*LN(DG192)</f>
        <v>0</v>
      </c>
      <c r="DK197" s="669">
        <f>DO$6+DN$6*DG192+DM$6*DG192*DG192+DL$6*DG192*DG192*DG192+DK$6*SQRT(DG192)+DJ$6*LN(DG192)</f>
        <v>-74.523355056584208</v>
      </c>
      <c r="DN197" s="758">
        <f>(DG197*DG196+DH197*DH196+DI197*DI196+DJ197*DJ196+DK196*DK197)*DN195</f>
        <v>-74.523355056584208</v>
      </c>
      <c r="DO197" s="720" t="str">
        <f>"MJ/"&amp;TEXT(DN195,"0.0")&amp;"kmol"</f>
        <v>MJ/20.0kmol</v>
      </c>
      <c r="DP197" s="669" t="s">
        <v>1381</v>
      </c>
      <c r="DQ197" s="669">
        <f>$AB$6+$AA$6*DQ192+$Z$6*DQ192*DQ192+$Y$6*DQ192*DQ192*DQ192+$X$6*SQRT(DQ192)+$W$6*LN(DQ192)</f>
        <v>0</v>
      </c>
      <c r="DR197" s="669">
        <f>$AL$6+$AK$6*DQ192+$AJ$6*DQ192*DQ192+$AI$6*DQ192*DQ192*DQ192+$AH$6*SQRT(DQ192)+$AG$6*LN(DQ192)</f>
        <v>0</v>
      </c>
      <c r="DS197" s="669">
        <f>$BG$6+$BF$6*DQ192+$BE$6*DQ192*DQ192+$BD$6*DQ192*DQ192*DQ192+$BC$6*SQRT(DQ192)+$BB$6*LN(DQ192)</f>
        <v>-241.82400000000007</v>
      </c>
      <c r="DT197" s="669">
        <f>$R$6+$Q$6*DQ192+$P$6*DQ192*DQ192+$O$6*DQ192*DQ192*DQ192+$N$6*SQRT(DQ192)+$M$6*LN(DQ192)</f>
        <v>0</v>
      </c>
      <c r="DU197" s="669">
        <f>DY$6+DX$6*DQ192+DW$6*DQ192*DQ192+DV$6*DQ192*DQ192*DQ192+DU$6*SQRT(DQ192)+DT$6*LN(DQ192)</f>
        <v>-104.66950542397888</v>
      </c>
      <c r="DX197" s="758">
        <f>(DQ197*DQ196+DR197*DR196+DS197*DS196+DT197*DT196+DU196*DU197)*DX195</f>
        <v>-104.66950542397888</v>
      </c>
      <c r="DY197" s="720" t="str">
        <f>"MJ/"&amp;TEXT(DX195,"0.0")&amp;"kmol"</f>
        <v>MJ/48.6kmol</v>
      </c>
      <c r="DZ197" s="669" t="s">
        <v>1381</v>
      </c>
      <c r="EA197" s="669">
        <f>$AB$6+$AA$6*EA192+$Z$6*EA192*EA192+$Y$6*EA192*EA192*EA192+$X$6*SQRT(EA192)+$W$6*LN(EA192)</f>
        <v>0</v>
      </c>
      <c r="EB197" s="669">
        <f>$AL$6+$AK$6*EA192+$AJ$6*EA192*EA192+$AI$6*EA192*EA192*EA192+$AH$6*SQRT(EA192)+$AG$6*LN(EA192)</f>
        <v>0</v>
      </c>
      <c r="EC197" s="669">
        <f>$BG$6+$BF$6*EA192+$BE$6*EA192*EA192+$BD$6*EA192*EA192*EA192+$BC$6*SQRT(EA192)+$BB$6*LN(EA192)</f>
        <v>-241.82400000000007</v>
      </c>
      <c r="ED197" s="669">
        <f>$R$6+$Q$6*EA192+$P$6*EA192*EA192+$O$6*EA192*EA192*EA192+$N$6*SQRT(EA192)+$M$6*LN(EA192)</f>
        <v>0</v>
      </c>
      <c r="EE197" s="669">
        <f>EI$6+EH$6*EA192+EG$6*EA192*EA192+EF$6*EA192*EA192*EA192+EE$6*SQRT(EA192)+ED$6*LN(EA192)</f>
        <v>82.95321759182707</v>
      </c>
      <c r="EH197" s="758">
        <f>(EA197*EA196+EB197*EB196+EC197*EC196+ED197*ED196+EE196*EE197)*EH195</f>
        <v>82.95321759182707</v>
      </c>
      <c r="EI197" s="720" t="str">
        <f>"MJ/"&amp;TEXT(EH195,"0.0")&amp;"kmol"</f>
        <v>MJ/72.4kmol</v>
      </c>
      <c r="EJ197" s="669" t="s">
        <v>1381</v>
      </c>
      <c r="EK197" s="669">
        <f>$AB$6+$AA$6*EK192+$Z$6*EK192*EK192+$Y$6*EK192*EK192*EK192+$X$6*SQRT(EK192)+$W$6*LN(EK192)</f>
        <v>0</v>
      </c>
      <c r="EL197" s="669">
        <f>$AL$6+$AK$6*EK192+$AJ$6*EK192*EK192+$AI$6*EK192*EK192*EK192+$AH$6*SQRT(EK192)+$AG$6*LN(EK192)</f>
        <v>0</v>
      </c>
      <c r="EM197" s="669">
        <f>$BG$6+$BF$6*EK192+$BE$6*EK192*EK192+$BD$6*EK192*EK192*EK192+$BC$6*SQRT(EK192)+$BB$6*LN(EK192)</f>
        <v>-241.82400000000007</v>
      </c>
      <c r="EN197" s="669">
        <f>$R$6+$Q$6*EK192+$P$6*EK192*EK192+$O$6*EK192*EK192*EK192+$N$6*SQRT(EK192)+$M$6*LN(EK192)</f>
        <v>0</v>
      </c>
      <c r="EO197" s="669">
        <f>ES$6+ER$6*EK192+EQ$6*EK192*EK192+EP$6*EK192*EK192*EK192+EO$6*SQRT(EK192)+EN$6*LN(EK192)</f>
        <v>-187.62523443095188</v>
      </c>
      <c r="ER197" s="758">
        <f>(EK197*EK196+EL197*EL196+EM197*EM196+EN197*EN196+EO196*EO197)*ER195</f>
        <v>-187.62523443095188</v>
      </c>
      <c r="ES197" s="720" t="str">
        <f>"MJ/"&amp;TEXT(ER195,"0.0")&amp;"kmol"</f>
        <v>MJ/105.8kmol</v>
      </c>
      <c r="ET197" s="669" t="s">
        <v>1381</v>
      </c>
      <c r="EU197" s="669">
        <f>$AB$6+$AA$6*EU192+$Z$6*EU192*EU192+$Y$6*EU192*EU192*EU192+$X$6*SQRT(EU192)+$W$6*LN(EU192)</f>
        <v>0</v>
      </c>
      <c r="EV197" s="669">
        <f>$AL$6+$AK$6*EU192+$AJ$6*EU192*EU192+$AI$6*EU192*EU192*EU192+$AH$6*SQRT(EU192)+$AG$6*LN(EU192)</f>
        <v>0</v>
      </c>
      <c r="EW197" s="669">
        <f>$BG$6+$BF$6*EU192+$BE$6*EU192*EU192+$BD$6*EU192*EU192*EU192+$BC$6*SQRT(EU192)+$BB$6*LN(EU192)</f>
        <v>-241.82400000000007</v>
      </c>
      <c r="EX197" s="669">
        <f>$R$6+$Q$6*EU192+$P$6*EU192*EU192+$O$6*EU192*EU192*EU192+$N$6*SQRT(EU192)+$M$6*LN(EU192)</f>
        <v>0</v>
      </c>
      <c r="EY197" s="669">
        <f>FC$6+FB$6*EU192+FA$6*EU192*EU192+EZ$6*EU192*EU192*EU192+EY$6*SQRT(EU192)+EX$6*LN(EU192)</f>
        <v>-224.03971322476173</v>
      </c>
      <c r="FB197" s="758">
        <f>(EU197*EU196+EV197*EV196+EW197*EW196+EX197*EX196+EY196*EY197)*FB195</f>
        <v>-224.03971322476173</v>
      </c>
      <c r="FC197" s="720" t="str">
        <f>"MJ/"&amp;TEXT(FB195,"0.0")&amp;"kmol"</f>
        <v>MJ/120.0kmol</v>
      </c>
      <c r="FD197" s="669" t="s">
        <v>1381</v>
      </c>
      <c r="FE197" s="669">
        <f>$AB$6+$AA$6*FE192+$Z$6*FE192*FE192+$Y$6*FE192*FE192*FE192+$X$6*SQRT(FE192)+$W$6*LN(FE192)</f>
        <v>0</v>
      </c>
      <c r="FF197" s="669">
        <f>$AL$6+$AK$6*FE192+$AJ$6*FE192*FE192+$AI$6*FE192*FE192*FE192+$AH$6*SQRT(FE192)+$AG$6*LN(FE192)</f>
        <v>0</v>
      </c>
      <c r="FG197" s="669">
        <f>$BG$6+$BF$6*FE192+$BE$6*FE192*FE192+$BD$6*FE192*FE192*FE192+$BC$6*SQRT(FE192)+$BB$6*LN(FE192)</f>
        <v>-241.82400000000007</v>
      </c>
      <c r="FH197" s="669">
        <f>$R$6+$Q$6*FE192+$P$6*FE192*FE192+$O$6*FE192*FE192*FE192+$N$6*SQRT(FE192)+$M$6*LN(FE192)</f>
        <v>0</v>
      </c>
      <c r="FI197" s="669">
        <f>FM$6+FL$6*FE192+FK$6*FE192*FE192+FJ$6*FE192*FE192*FE192+FI$6*SQRT(FE192)+FH$6*LN(FE192)</f>
        <v>50.00295495175169</v>
      </c>
      <c r="FL197" s="758">
        <f>(FE197*FE196+FF197*FF196+FG197*FG196+FH197*FH196+FI196*FI197)*FL195</f>
        <v>50.00295495175169</v>
      </c>
      <c r="FM197" s="720" t="str">
        <f>"MJ/"&amp;TEXT(FL195,"0.0")&amp;"kmol"</f>
        <v>MJ/86.7kmol</v>
      </c>
      <c r="FN197" s="669" t="s">
        <v>1381</v>
      </c>
      <c r="FO197" s="669">
        <f>$AB$6+$AA$6*FO192+$Z$6*FO192*FO192+$Y$6*FO192*FO192*FO192+$X$6*SQRT(FO192)+$W$6*LN(FO192)</f>
        <v>0</v>
      </c>
      <c r="FP197" s="669">
        <f>$AL$6+$AK$6*FO192+$AJ$6*FO192*FO192+$AI$6*FO192*FO192*FO192+$AH$6*SQRT(FO192)+$AG$6*LN(FO192)</f>
        <v>0</v>
      </c>
      <c r="FQ197" s="669">
        <f>$BG$6+$BF$6*FO192+$BE$6*FO192*FO192+$BD$6*FO192*FO192*FO192+$BC$6*SQRT(FO192)+$BB$6*LN(FO192)</f>
        <v>-241.82400000000007</v>
      </c>
      <c r="FR197" s="669">
        <f>$R$6+$Q$6*FO192+$P$6*FO192*FO192+$O$6*FO192*FO192*FO192+$N$6*SQRT(FO192)+$M$6*LN(FO192)</f>
        <v>0</v>
      </c>
      <c r="FS197" s="669">
        <f>FW$6+FV$6*FO192+FU$6*FO192*FO192+FT$6*FO192*FO192*FO192+FS$6*SQRT(FO192)+FR$6*LN(FO192)</f>
        <v>-374.11002193604645</v>
      </c>
      <c r="FV197" s="758">
        <f>(FO197*FO196+FP197*FP196+FQ197*FQ196+FR197*FR196+FS196*FS197)*FV195</f>
        <v>-374.11002193604639</v>
      </c>
      <c r="FW197" s="720" t="str">
        <f>"MJ/"&amp;TEXT(FV195,"0.0")&amp;"kmol"</f>
        <v>MJ/234.3kmol</v>
      </c>
      <c r="FX197" s="669" t="s">
        <v>1381</v>
      </c>
      <c r="FY197" s="669">
        <f>$AB$6+$AA$6*FY192+$Z$6*FY192*FY192+$Y$6*FY192*FY192*FY192+$X$6*SQRT(FY192)+$W$6*LN(FY192)</f>
        <v>0</v>
      </c>
      <c r="FZ197" s="669">
        <f>$AL$6+$AK$6*FY192+$AJ$6*FY192*FY192+$AI$6*FY192*FY192*FY192+$AH$6*SQRT(FY192)+$AG$6*LN(FY192)</f>
        <v>0</v>
      </c>
      <c r="GA197" s="669">
        <f>$BG$6+$BF$6*FY192+$BE$6*FY192*FY192+$BD$6*FY192*FY192*FY192+$BC$6*SQRT(FY192)+$BB$6*LN(FY192)</f>
        <v>-241.82400000000007</v>
      </c>
      <c r="GB197" s="669">
        <f>$R$6+$Q$6*FY192+$P$6*FY192*FY192+$O$6*FY192*FY192*FY192+$N$6*SQRT(FY192)+$M$6*LN(FY192)</f>
        <v>0</v>
      </c>
      <c r="GC197" s="669">
        <f>GG$6+GF$6*FY192+GE$6*FY192*FY192+GD$6*FY192*FY192*FY192+GC$6*SQRT(FY192)+GB$6*LN(FY192)</f>
        <v>116.92474063205213</v>
      </c>
      <c r="GF197" s="758">
        <f>(FY197*FY196+FZ197*FZ196+GA197*GA196+GB197*GB196+GC196*GC197)*GF195</f>
        <v>116.92474063205213</v>
      </c>
      <c r="GG197" s="720" t="str">
        <f>"MJ/"&amp;TEXT(GF195,"0.0")&amp;"kmol"</f>
        <v>MJ/129.6kmol</v>
      </c>
      <c r="GH197" s="669" t="s">
        <v>1381</v>
      </c>
      <c r="GI197" s="669">
        <f>$AB$6+$AA$6*GI192+$Z$6*GI192*GI192+$Y$6*GI192*GI192*GI192+$X$6*SQRT(GI192)+$W$6*LN(GI192)</f>
        <v>0</v>
      </c>
      <c r="GJ197" s="669">
        <f>$AL$6+$AK$6*GI192+$AJ$6*GI192*GI192+$AI$6*GI192*GI192*GI192+$AH$6*SQRT(GI192)+$AG$6*LN(GI192)</f>
        <v>0</v>
      </c>
      <c r="GK197" s="669">
        <f>$BG$6+$BF$6*GI192+$BE$6*GI192*GI192+$BD$6*GI192*GI192*GI192+$BC$6*SQRT(GI192)+$BB$6*LN(GI192)</f>
        <v>-241.82400000000007</v>
      </c>
      <c r="GL197" s="669">
        <f>$R$6+$Q$6*GI192+$P$6*GI192*GI192+$O$6*GI192*GI192*GI192+$N$6*SQRT(GI192)+$M$6*LN(GI192)</f>
        <v>0</v>
      </c>
      <c r="GM197" s="669">
        <f>GQ$6+GP$6*GI192+GO$6*GI192*GI192+GN$6*GI192*GI192*GI192+GM$6*SQRT(GI192)+GL$6*LN(GI192)</f>
        <v>-200.94911858680331</v>
      </c>
      <c r="GP197" s="758">
        <f>(GI197*GI196+GJ197*GJ196+GK197*GK196+GL197*GL196+GM196*GM197)*GP195</f>
        <v>-200.94911858680328</v>
      </c>
      <c r="GQ197" s="720" t="str">
        <f>"MJ/"&amp;TEXT(GP195,"0.0")&amp;"kmol"</f>
        <v>MJ/15.3kmol</v>
      </c>
      <c r="GR197" s="669" t="s">
        <v>1381</v>
      </c>
      <c r="GS197" s="669">
        <f>$AB$6+$AA$6*GS192+$Z$6*GS192*GS192+$Y$6*GS192*GS192*GS192+$X$6*SQRT(GS192)+$W$6*LN(GS192)</f>
        <v>0</v>
      </c>
      <c r="GT197" s="669">
        <f>$AL$6+$AK$6*GS192+$AJ$6*GS192*GS192+$AI$6*GS192*GS192*GS192+$AH$6*SQRT(GS192)+$AG$6*LN(GS192)</f>
        <v>0</v>
      </c>
      <c r="GU197" s="669">
        <f>$BG$6+$BF$6*GS192+$BE$6*GS192*GS192+$BD$6*GS192*GS192*GS192+$BC$6*SQRT(GS192)+$BB$6*LN(GS192)</f>
        <v>-241.82400000000007</v>
      </c>
      <c r="GV197" s="669">
        <f>$R$6+$Q$6*GS192+$P$6*GS192*GS192+$O$6*GS192*GS192*GS192+$N$6*SQRT(GS192)+$M$6*LN(GS192)</f>
        <v>0</v>
      </c>
      <c r="GW197" s="669">
        <f>HA$6+GZ$6*GS192+GY$6*GS192*GS192+GX$6*GS192*GS192*GS192+GW$6*SQRT(GS192)+GV$6*LN(GS192)</f>
        <v>-234.94970318932258</v>
      </c>
      <c r="GZ197" s="758">
        <f>(GS197*GS196+GT197*GT196+GU197*GU196+GV197*GV196+GW196*GW197)*GZ195</f>
        <v>-234.94970318932258</v>
      </c>
      <c r="HA197" s="720" t="str">
        <f>"MJ/"&amp;TEXT(GZ195,"0.0")&amp;"kmol"</f>
        <v>MJ/29.6kmol</v>
      </c>
      <c r="HB197" s="669" t="s">
        <v>1381</v>
      </c>
      <c r="HC197" s="669">
        <f>$AB$6+$AA$6*HC192+$Z$6*HC192*HC192+$Y$6*HC192*HC192*HC192+$X$6*SQRT(HC192)+$W$6*LN(HC192)</f>
        <v>0</v>
      </c>
      <c r="HD197" s="669">
        <f>$AL$6+$AK$6*HC192+$AJ$6*HC192*HC192+$AI$6*HC192*HC192*HC192+$AH$6*SQRT(HC192)+$AG$6*LN(HC192)</f>
        <v>0</v>
      </c>
      <c r="HE197" s="669">
        <f>$BG$6+$BF$6*HC192+$BE$6*HC192*HC192+$BD$6*HC192*HC192*HC192+$BC$6*SQRT(HC192)+$BB$6*LN(HC192)</f>
        <v>-241.82400000000007</v>
      </c>
      <c r="HF197" s="669">
        <f>$R$6+$Q$6*HC192+$P$6*HC192*HC192+$O$6*HC192*HC192*HC192+$N$6*SQRT(HC192)+$M$6*LN(HC192)</f>
        <v>0</v>
      </c>
      <c r="HG197" s="669">
        <f>HK$6+HJ$6*HC192+HI$6*HC192*HC192+HH$6*HC192*HC192*HC192+HG$6*SQRT(HC192)+HF$6*LN(HC192)</f>
        <v>-110.52280208200484</v>
      </c>
      <c r="HJ197" s="758">
        <f>(HC197*HC196+HD197*HD196+HE197*HE196+HF197*HF196+HG196*HG197)*HJ195</f>
        <v>-110.52280208200486</v>
      </c>
      <c r="HK197" s="720" t="str">
        <f>"MJ/"&amp;TEXT(HJ195,"0.0")&amp;"kmol"</f>
        <v>MJ/5.8kmol</v>
      </c>
      <c r="HL197" s="669" t="s">
        <v>1381</v>
      </c>
      <c r="HM197" s="669">
        <f>$AB$6+$AA$6*HM192+$Z$6*HM192*HM192+$Y$6*HM192*HM192*HM192+$X$6*SQRT(HM192)+$W$6*LN(HM192)</f>
        <v>0</v>
      </c>
      <c r="HN197" s="669">
        <f>$AL$6+$AK$6*HM192+$AJ$6*HM192*HM192+$AI$6*HM192*HM192*HM192+$AH$6*SQRT(HM192)+$AG$6*LN(HM192)</f>
        <v>0</v>
      </c>
      <c r="HO197" s="669">
        <f>$BG$6+$BF$6*HM192+$BE$6*HM192*HM192+$BD$6*HM192*HM192*HM192+$BC$6*SQRT(HM192)+$BB$6*LN(HM192)</f>
        <v>-241.82400000000007</v>
      </c>
      <c r="HP197" s="669">
        <f>$R$6+$Q$6*HM192+$P$6*HM192*HM192+$O$6*HM192*HM192*HM192+$N$6*SQRT(HM192)+$M$6*LN(HM192)</f>
        <v>0</v>
      </c>
      <c r="HQ197" s="669">
        <f>HU$6+HT$6*HM192+HS$6*HM192*HM192+HR$6*HM192*HM192*HM192+HQ$6*SQRT(HM192)+HP$6*LN(HM192)</f>
        <v>4.4408920985006262E-15</v>
      </c>
      <c r="HT197" s="758">
        <f>(HM197*HM196+HN197*HN196+HO197*HO196+HP197*HP196+HQ196*HQ197)*HT195</f>
        <v>4.4408920985006262E-15</v>
      </c>
      <c r="HU197" s="720" t="str">
        <f>"MJ/"&amp;TEXT(HT195,"0.0")&amp;"kmol"</f>
        <v>MJ/5.8kmol</v>
      </c>
      <c r="HV197" s="720"/>
      <c r="HW197" s="720"/>
    </row>
    <row r="199" spans="110:231" x14ac:dyDescent="0.2">
      <c r="DF199" s="693" t="s">
        <v>1382</v>
      </c>
      <c r="DG199" s="753">
        <f>DG192</f>
        <v>298.14999999999998</v>
      </c>
      <c r="DH199" s="689" t="s">
        <v>64</v>
      </c>
      <c r="DM199" s="669" t="s">
        <v>1407</v>
      </c>
      <c r="DN199" s="756">
        <f>DN205/DN$183</f>
        <v>1.0000000000000002</v>
      </c>
      <c r="DP199" s="693" t="s">
        <v>1382</v>
      </c>
      <c r="DQ199" s="753">
        <f>DQ192</f>
        <v>298.14999999999998</v>
      </c>
      <c r="DR199" s="689" t="s">
        <v>64</v>
      </c>
      <c r="DW199" s="669" t="s">
        <v>1407</v>
      </c>
      <c r="DX199" s="756">
        <f>DX205/DX$183</f>
        <v>1.0000000000000002</v>
      </c>
      <c r="DZ199" s="693" t="s">
        <v>1382</v>
      </c>
      <c r="EA199" s="753">
        <f>EA192</f>
        <v>298.14999999999998</v>
      </c>
      <c r="EB199" s="689" t="s">
        <v>64</v>
      </c>
      <c r="EG199" s="669" t="s">
        <v>1407</v>
      </c>
      <c r="EH199" s="756">
        <f>EH205/EH$183</f>
        <v>1</v>
      </c>
      <c r="EJ199" s="693" t="s">
        <v>1382</v>
      </c>
      <c r="EK199" s="753">
        <f>EK192</f>
        <v>298.14999999999998</v>
      </c>
      <c r="EL199" s="689" t="s">
        <v>64</v>
      </c>
      <c r="EQ199" s="669" t="s">
        <v>1407</v>
      </c>
      <c r="ER199" s="756">
        <f>ER205/ER$183</f>
        <v>1</v>
      </c>
      <c r="ET199" s="693" t="s">
        <v>1382</v>
      </c>
      <c r="EU199" s="753">
        <f>EU192</f>
        <v>298.14999999999998</v>
      </c>
      <c r="EV199" s="689" t="s">
        <v>64</v>
      </c>
      <c r="FA199" s="669" t="s">
        <v>1407</v>
      </c>
      <c r="FB199" s="756">
        <f>FB205/FB$183</f>
        <v>1</v>
      </c>
      <c r="FD199" s="693" t="s">
        <v>1382</v>
      </c>
      <c r="FE199" s="753">
        <f>FE192</f>
        <v>298.14999999999998</v>
      </c>
      <c r="FF199" s="689" t="s">
        <v>64</v>
      </c>
      <c r="FK199" s="669" t="s">
        <v>1407</v>
      </c>
      <c r="FL199" s="756">
        <f>FL205/FL$183</f>
        <v>0.99999999999999978</v>
      </c>
      <c r="FN199" s="693" t="s">
        <v>1382</v>
      </c>
      <c r="FO199" s="753">
        <f>FO192</f>
        <v>298.14999999999998</v>
      </c>
      <c r="FP199" s="689" t="s">
        <v>64</v>
      </c>
      <c r="FU199" s="669" t="s">
        <v>1407</v>
      </c>
      <c r="FV199" s="756">
        <f>FV205/FV$183</f>
        <v>1</v>
      </c>
      <c r="FX199" s="693" t="s">
        <v>1382</v>
      </c>
      <c r="FY199" s="753">
        <f>FY192</f>
        <v>298.14999999999998</v>
      </c>
      <c r="FZ199" s="689" t="s">
        <v>64</v>
      </c>
      <c r="GE199" s="669" t="s">
        <v>1407</v>
      </c>
      <c r="GF199" s="756">
        <f>GF205/GF$183</f>
        <v>0.99999999999999978</v>
      </c>
      <c r="GH199" s="693" t="s">
        <v>1382</v>
      </c>
      <c r="GI199" s="753">
        <f>GI192</f>
        <v>298.14999999999998</v>
      </c>
      <c r="GJ199" s="689" t="s">
        <v>64</v>
      </c>
      <c r="GO199" s="669" t="s">
        <v>1407</v>
      </c>
      <c r="GP199" s="756">
        <f>GP205/GP$183</f>
        <v>1.0000000000000002</v>
      </c>
      <c r="GR199" s="693" t="s">
        <v>1382</v>
      </c>
      <c r="GS199" s="753">
        <f>GS192</f>
        <v>298.14999999999998</v>
      </c>
      <c r="GT199" s="689" t="s">
        <v>64</v>
      </c>
      <c r="GY199" s="669" t="s">
        <v>1407</v>
      </c>
      <c r="GZ199" s="756">
        <f>GZ205/GZ$183</f>
        <v>1</v>
      </c>
      <c r="HB199" s="693" t="s">
        <v>1382</v>
      </c>
      <c r="HC199" s="753">
        <f>HC192</f>
        <v>298.14999999999998</v>
      </c>
      <c r="HD199" s="689" t="s">
        <v>64</v>
      </c>
      <c r="HI199" s="669" t="s">
        <v>1407</v>
      </c>
      <c r="HJ199" s="756">
        <f>HJ205/HJ$183</f>
        <v>0.99999999999999944</v>
      </c>
      <c r="HL199" s="693" t="s">
        <v>1382</v>
      </c>
      <c r="HM199" s="753">
        <f>HM192</f>
        <v>298.14999999999998</v>
      </c>
      <c r="HN199" s="689" t="s">
        <v>64</v>
      </c>
      <c r="HS199" s="669" t="s">
        <v>1407</v>
      </c>
      <c r="HT199" s="756">
        <f>HT205/HT$183</f>
        <v>0.99999999999999989</v>
      </c>
    </row>
    <row r="200" spans="110:231" x14ac:dyDescent="0.2">
      <c r="DF200" s="669" t="s">
        <v>1383</v>
      </c>
      <c r="DP200" s="669" t="s">
        <v>1383</v>
      </c>
      <c r="DZ200" s="669" t="s">
        <v>1383</v>
      </c>
      <c r="EJ200" s="669" t="s">
        <v>1383</v>
      </c>
      <c r="ET200" s="669" t="s">
        <v>1383</v>
      </c>
      <c r="FD200" s="669" t="s">
        <v>1383</v>
      </c>
      <c r="FN200" s="669" t="s">
        <v>1383</v>
      </c>
      <c r="FX200" s="669" t="s">
        <v>1383</v>
      </c>
      <c r="GH200" s="669" t="s">
        <v>1383</v>
      </c>
      <c r="GR200" s="669" t="s">
        <v>1383</v>
      </c>
      <c r="HB200" s="669" t="s">
        <v>1383</v>
      </c>
      <c r="HL200" s="669" t="s">
        <v>1383</v>
      </c>
    </row>
    <row r="201" spans="110:231" x14ac:dyDescent="0.2">
      <c r="DF201" s="760" t="s">
        <v>1384</v>
      </c>
      <c r="DG201" s="761" t="s">
        <v>1385</v>
      </c>
      <c r="DH201" s="761" t="s">
        <v>1386</v>
      </c>
      <c r="DI201" s="764" t="s">
        <v>1387</v>
      </c>
      <c r="DJ201" s="765" t="s">
        <v>1388</v>
      </c>
      <c r="DK201" s="762" t="s">
        <v>1389</v>
      </c>
      <c r="DL201" s="762" t="s">
        <v>1390</v>
      </c>
      <c r="DM201" s="762" t="s">
        <v>1391</v>
      </c>
      <c r="DN201" s="762"/>
      <c r="DP201" s="760" t="s">
        <v>1384</v>
      </c>
      <c r="DQ201" s="761" t="s">
        <v>1385</v>
      </c>
      <c r="DR201" s="761" t="s">
        <v>1386</v>
      </c>
      <c r="DS201" s="764" t="s">
        <v>1387</v>
      </c>
      <c r="DT201" s="765" t="s">
        <v>1388</v>
      </c>
      <c r="DU201" s="762" t="s">
        <v>1389</v>
      </c>
      <c r="DV201" s="762" t="s">
        <v>1390</v>
      </c>
      <c r="DW201" s="762" t="s">
        <v>1391</v>
      </c>
      <c r="DX201" s="762"/>
      <c r="DZ201" s="760" t="s">
        <v>1384</v>
      </c>
      <c r="EA201" s="761" t="s">
        <v>1385</v>
      </c>
      <c r="EB201" s="761" t="s">
        <v>1386</v>
      </c>
      <c r="EC201" s="764" t="s">
        <v>1387</v>
      </c>
      <c r="ED201" s="765" t="s">
        <v>1388</v>
      </c>
      <c r="EE201" s="762" t="s">
        <v>1389</v>
      </c>
      <c r="EF201" s="762" t="s">
        <v>1390</v>
      </c>
      <c r="EG201" s="762" t="s">
        <v>1391</v>
      </c>
      <c r="EH201" s="762"/>
      <c r="EJ201" s="760" t="s">
        <v>1384</v>
      </c>
      <c r="EK201" s="761" t="s">
        <v>1385</v>
      </c>
      <c r="EL201" s="761" t="s">
        <v>1386</v>
      </c>
      <c r="EM201" s="764" t="s">
        <v>1387</v>
      </c>
      <c r="EN201" s="765" t="s">
        <v>1388</v>
      </c>
      <c r="EO201" s="762" t="s">
        <v>1389</v>
      </c>
      <c r="EP201" s="762" t="s">
        <v>1390</v>
      </c>
      <c r="EQ201" s="762" t="s">
        <v>1391</v>
      </c>
      <c r="ER201" s="762"/>
      <c r="ET201" s="760" t="s">
        <v>1384</v>
      </c>
      <c r="EU201" s="761" t="s">
        <v>1385</v>
      </c>
      <c r="EV201" s="761" t="s">
        <v>1386</v>
      </c>
      <c r="EW201" s="764" t="s">
        <v>1387</v>
      </c>
      <c r="EX201" s="765" t="s">
        <v>1388</v>
      </c>
      <c r="EY201" s="762" t="s">
        <v>1389</v>
      </c>
      <c r="EZ201" s="762" t="s">
        <v>1390</v>
      </c>
      <c r="FA201" s="762" t="s">
        <v>1391</v>
      </c>
      <c r="FB201" s="762"/>
      <c r="FD201" s="760" t="s">
        <v>1384</v>
      </c>
      <c r="FE201" s="761" t="s">
        <v>1385</v>
      </c>
      <c r="FF201" s="761" t="s">
        <v>1386</v>
      </c>
      <c r="FG201" s="764" t="s">
        <v>1387</v>
      </c>
      <c r="FH201" s="765" t="s">
        <v>1388</v>
      </c>
      <c r="FI201" s="762" t="s">
        <v>1389</v>
      </c>
      <c r="FJ201" s="762" t="s">
        <v>1390</v>
      </c>
      <c r="FK201" s="762" t="s">
        <v>1391</v>
      </c>
      <c r="FL201" s="762"/>
      <c r="FN201" s="760" t="s">
        <v>1384</v>
      </c>
      <c r="FO201" s="761" t="s">
        <v>1385</v>
      </c>
      <c r="FP201" s="761" t="s">
        <v>1386</v>
      </c>
      <c r="FQ201" s="764" t="s">
        <v>1387</v>
      </c>
      <c r="FR201" s="765" t="s">
        <v>1388</v>
      </c>
      <c r="FS201" s="762" t="s">
        <v>1389</v>
      </c>
      <c r="FT201" s="762" t="s">
        <v>1390</v>
      </c>
      <c r="FU201" s="762" t="s">
        <v>1391</v>
      </c>
      <c r="FV201" s="762"/>
      <c r="FX201" s="760" t="s">
        <v>1384</v>
      </c>
      <c r="FY201" s="761" t="s">
        <v>1385</v>
      </c>
      <c r="FZ201" s="761" t="s">
        <v>1386</v>
      </c>
      <c r="GA201" s="764" t="s">
        <v>1387</v>
      </c>
      <c r="GB201" s="765" t="s">
        <v>1388</v>
      </c>
      <c r="GC201" s="762" t="s">
        <v>1389</v>
      </c>
      <c r="GD201" s="762" t="s">
        <v>1390</v>
      </c>
      <c r="GE201" s="762" t="s">
        <v>1391</v>
      </c>
      <c r="GF201" s="762"/>
      <c r="GH201" s="760" t="s">
        <v>1384</v>
      </c>
      <c r="GI201" s="761" t="s">
        <v>1385</v>
      </c>
      <c r="GJ201" s="761" t="s">
        <v>1386</v>
      </c>
      <c r="GK201" s="764" t="s">
        <v>1387</v>
      </c>
      <c r="GL201" s="765" t="s">
        <v>1388</v>
      </c>
      <c r="GM201" s="762" t="s">
        <v>1389</v>
      </c>
      <c r="GN201" s="762" t="s">
        <v>1390</v>
      </c>
      <c r="GO201" s="762" t="s">
        <v>1391</v>
      </c>
      <c r="GP201" s="762"/>
      <c r="GR201" s="760" t="s">
        <v>1384</v>
      </c>
      <c r="GS201" s="761" t="s">
        <v>1385</v>
      </c>
      <c r="GT201" s="761" t="s">
        <v>1386</v>
      </c>
      <c r="GU201" s="764" t="s">
        <v>1387</v>
      </c>
      <c r="GV201" s="765" t="s">
        <v>1388</v>
      </c>
      <c r="GW201" s="762" t="s">
        <v>1389</v>
      </c>
      <c r="GX201" s="762" t="s">
        <v>1390</v>
      </c>
      <c r="GY201" s="762" t="s">
        <v>1391</v>
      </c>
      <c r="GZ201" s="762"/>
      <c r="HB201" s="760" t="s">
        <v>1384</v>
      </c>
      <c r="HC201" s="761" t="s">
        <v>1385</v>
      </c>
      <c r="HD201" s="761" t="s">
        <v>1386</v>
      </c>
      <c r="HE201" s="764" t="s">
        <v>1387</v>
      </c>
      <c r="HF201" s="765" t="s">
        <v>1388</v>
      </c>
      <c r="HG201" s="762" t="s">
        <v>1389</v>
      </c>
      <c r="HH201" s="762" t="s">
        <v>1390</v>
      </c>
      <c r="HI201" s="762" t="s">
        <v>1391</v>
      </c>
      <c r="HJ201" s="762"/>
      <c r="HL201" s="760" t="s">
        <v>1384</v>
      </c>
      <c r="HM201" s="761" t="s">
        <v>1385</v>
      </c>
      <c r="HN201" s="761" t="s">
        <v>1386</v>
      </c>
      <c r="HO201" s="764" t="s">
        <v>1387</v>
      </c>
      <c r="HP201" s="765" t="s">
        <v>1388</v>
      </c>
      <c r="HQ201" s="762" t="s">
        <v>1389</v>
      </c>
      <c r="HR201" s="762" t="s">
        <v>1390</v>
      </c>
      <c r="HS201" s="762" t="s">
        <v>1391</v>
      </c>
      <c r="HT201" s="762"/>
    </row>
    <row r="202" spans="110:231" x14ac:dyDescent="0.2">
      <c r="DF202" s="693">
        <f>DF190-DJ193/2+DG190/4-DK193/2</f>
        <v>2</v>
      </c>
      <c r="DG202" s="689">
        <f>DG195+DH190/2-DF202</f>
        <v>2</v>
      </c>
      <c r="DH202" s="689">
        <f>DH195</f>
        <v>15.047619047619049</v>
      </c>
      <c r="DI202" s="758">
        <f>DI195+DG190/2-DK193</f>
        <v>2</v>
      </c>
      <c r="DJ202" s="758">
        <f>DJ195</f>
        <v>0</v>
      </c>
      <c r="DK202" s="758">
        <f>DF190-DJ193</f>
        <v>1</v>
      </c>
      <c r="DL202" s="758">
        <f>DJ193</f>
        <v>0</v>
      </c>
      <c r="DM202" s="758">
        <f>DK193</f>
        <v>0</v>
      </c>
      <c r="DN202" s="758">
        <f>SUM(DG202:DM202)</f>
        <v>20.047619047619051</v>
      </c>
      <c r="DP202" s="693">
        <f>DP190-DT193/2+DQ190/4-DU193/2</f>
        <v>5</v>
      </c>
      <c r="DQ202" s="689">
        <f>DQ195+DR190/2-DP202</f>
        <v>5</v>
      </c>
      <c r="DR202" s="689">
        <f>DR195</f>
        <v>37.61904761904762</v>
      </c>
      <c r="DS202" s="758">
        <f>DS195+DQ190/2-DU193</f>
        <v>4</v>
      </c>
      <c r="DT202" s="758">
        <f>DT195</f>
        <v>0</v>
      </c>
      <c r="DU202" s="758">
        <f>DP190-DT193</f>
        <v>3</v>
      </c>
      <c r="DV202" s="758">
        <f>DT193</f>
        <v>0</v>
      </c>
      <c r="DW202" s="758">
        <f>DU193</f>
        <v>0</v>
      </c>
      <c r="DX202" s="758">
        <f>SUM(DQ202:DW202)</f>
        <v>49.61904761904762</v>
      </c>
      <c r="DZ202" s="693">
        <f>DZ190-ED193/2+EA190/4-EE193/2</f>
        <v>7.5</v>
      </c>
      <c r="EA202" s="689">
        <f>EA195+EB190/2-DZ202</f>
        <v>7.5</v>
      </c>
      <c r="EB202" s="689">
        <f>EB195</f>
        <v>56.428571428571438</v>
      </c>
      <c r="EC202" s="758">
        <f>EC195+EA190/2-EE193</f>
        <v>3</v>
      </c>
      <c r="ED202" s="758">
        <f>ED195</f>
        <v>0</v>
      </c>
      <c r="EE202" s="758">
        <f>DZ190-ED193</f>
        <v>6</v>
      </c>
      <c r="EF202" s="758">
        <f>ED193</f>
        <v>0</v>
      </c>
      <c r="EG202" s="758">
        <f>EE193</f>
        <v>0</v>
      </c>
      <c r="EH202" s="758">
        <f>SUM(EA202:EG202)</f>
        <v>72.928571428571445</v>
      </c>
      <c r="EJ202" s="693">
        <f>EJ190-EN193/2+EK190/4-EO193/2</f>
        <v>11</v>
      </c>
      <c r="EK202" s="689">
        <f>EK195+EL190/2-EJ202</f>
        <v>11</v>
      </c>
      <c r="EL202" s="689">
        <f>EL195</f>
        <v>82.761904761904773</v>
      </c>
      <c r="EM202" s="758">
        <f>EM195+EK190/2-EO193</f>
        <v>8</v>
      </c>
      <c r="EN202" s="758">
        <f>EN195</f>
        <v>0</v>
      </c>
      <c r="EO202" s="758">
        <f>EJ190-EN193</f>
        <v>7</v>
      </c>
      <c r="EP202" s="758">
        <f>EN193</f>
        <v>0</v>
      </c>
      <c r="EQ202" s="758">
        <f>EO193</f>
        <v>0</v>
      </c>
      <c r="ER202" s="758">
        <f>SUM(EK202:EQ202)</f>
        <v>108.76190476190477</v>
      </c>
      <c r="ET202" s="693">
        <f>ET190-EX193/2+EU190/4-EY193/2</f>
        <v>12.5</v>
      </c>
      <c r="EU202" s="689">
        <f>EU195+EV190/2-ET202</f>
        <v>12.5</v>
      </c>
      <c r="EV202" s="689">
        <f>EV195</f>
        <v>94.047619047619051</v>
      </c>
      <c r="EW202" s="758">
        <f>EW195+EU190/2-EY193</f>
        <v>9</v>
      </c>
      <c r="EX202" s="758">
        <f>EX195</f>
        <v>0</v>
      </c>
      <c r="EY202" s="758">
        <f>ET190-EX193</f>
        <v>8</v>
      </c>
      <c r="EZ202" s="758">
        <f>EX193</f>
        <v>0</v>
      </c>
      <c r="FA202" s="758">
        <f>EY193</f>
        <v>0</v>
      </c>
      <c r="FB202" s="758">
        <f>SUM(EU202:FA202)</f>
        <v>123.54761904761905</v>
      </c>
      <c r="FD202" s="693">
        <f>FD190-FH193/2+FE190/4-FI193/2</f>
        <v>9</v>
      </c>
      <c r="FE202" s="689">
        <f>FE195+FF190/2-FD202</f>
        <v>9</v>
      </c>
      <c r="FF202" s="689">
        <f>FF195</f>
        <v>67.714285714285722</v>
      </c>
      <c r="FG202" s="758">
        <f>FG195+FE190/2-FI193</f>
        <v>4</v>
      </c>
      <c r="FH202" s="758">
        <f>FH195</f>
        <v>0</v>
      </c>
      <c r="FI202" s="758">
        <f>FD190-FH193</f>
        <v>7</v>
      </c>
      <c r="FJ202" s="758">
        <f>FH193</f>
        <v>0</v>
      </c>
      <c r="FK202" s="758">
        <f>FI193</f>
        <v>0</v>
      </c>
      <c r="FL202" s="758">
        <f>SUM(FE202:FK202)</f>
        <v>87.714285714285722</v>
      </c>
      <c r="FN202" s="693">
        <f>FN190-FR193/2+FO190/4-FS193/2</f>
        <v>24.5</v>
      </c>
      <c r="FO202" s="689">
        <f>FO195+FP190/2-FN202</f>
        <v>24.5</v>
      </c>
      <c r="FP202" s="689">
        <f>FP195</f>
        <v>184.33333333333334</v>
      </c>
      <c r="FQ202" s="758">
        <f>FQ195+FO190/2-FS193</f>
        <v>17</v>
      </c>
      <c r="FR202" s="758">
        <f>FR195</f>
        <v>0</v>
      </c>
      <c r="FS202" s="758">
        <f>FN190-FR193</f>
        <v>16</v>
      </c>
      <c r="FT202" s="758">
        <f>FR193</f>
        <v>0</v>
      </c>
      <c r="FU202" s="758">
        <f>FS193</f>
        <v>0</v>
      </c>
      <c r="FV202" s="758">
        <f>SUM(FO202:FU202)</f>
        <v>241.83333333333334</v>
      </c>
      <c r="FX202" s="693">
        <f>FX190-GB193/2+FY190/4-GC193/2</f>
        <v>13.5</v>
      </c>
      <c r="FY202" s="689">
        <f>FY195+FZ190/2-FX202</f>
        <v>13.5</v>
      </c>
      <c r="FZ202" s="689">
        <f>FZ195</f>
        <v>101.57142857142858</v>
      </c>
      <c r="GA202" s="758">
        <f>GA195+FY190/2-GC193</f>
        <v>5</v>
      </c>
      <c r="GB202" s="758">
        <f>GB195</f>
        <v>0</v>
      </c>
      <c r="GC202" s="758">
        <f>FX190-GB193</f>
        <v>11</v>
      </c>
      <c r="GD202" s="758">
        <f>GB193</f>
        <v>0</v>
      </c>
      <c r="GE202" s="758">
        <f>GC193</f>
        <v>0</v>
      </c>
      <c r="GF202" s="758">
        <f>SUM(FY202:GE202)</f>
        <v>131.07142857142858</v>
      </c>
      <c r="GH202" s="693">
        <f>GH190-GL193/2+GI190/4-GM193/2</f>
        <v>2</v>
      </c>
      <c r="GI202" s="689">
        <f>GI195+GJ190/2-GH202</f>
        <v>1.5</v>
      </c>
      <c r="GJ202" s="689">
        <f>GJ195</f>
        <v>11.285714285714286</v>
      </c>
      <c r="GK202" s="758">
        <f>GK195+GI190/2-GM193</f>
        <v>2</v>
      </c>
      <c r="GL202" s="758">
        <f>GL195</f>
        <v>0</v>
      </c>
      <c r="GM202" s="758">
        <f>GH190-GL193</f>
        <v>1</v>
      </c>
      <c r="GN202" s="758">
        <f>GL193</f>
        <v>0</v>
      </c>
      <c r="GO202" s="758">
        <f>GM193</f>
        <v>0</v>
      </c>
      <c r="GP202" s="758">
        <f>SUM(GI202:GO202)</f>
        <v>15.785714285714286</v>
      </c>
      <c r="GR202" s="693">
        <f>GR190-GV193/2+GS190/4-GW193/2</f>
        <v>3.5</v>
      </c>
      <c r="GS202" s="689">
        <f>GS195+GT190/2-GR202</f>
        <v>3</v>
      </c>
      <c r="GT202" s="689">
        <f>GT195</f>
        <v>22.571428571428573</v>
      </c>
      <c r="GU202" s="758">
        <f>GU195+GS190/2-GW193</f>
        <v>3</v>
      </c>
      <c r="GV202" s="758">
        <f>GV195</f>
        <v>0</v>
      </c>
      <c r="GW202" s="758">
        <f>GR190-GV193</f>
        <v>2</v>
      </c>
      <c r="GX202" s="758">
        <f>GV193</f>
        <v>0</v>
      </c>
      <c r="GY202" s="758">
        <f>GW193</f>
        <v>0</v>
      </c>
      <c r="GZ202" s="758">
        <f>SUM(GS202:GY202)</f>
        <v>30.571428571428573</v>
      </c>
      <c r="HB202" s="693">
        <f>HB190-HF193/2+HC190/4-HG193/2</f>
        <v>1</v>
      </c>
      <c r="HC202" s="689">
        <f>HC195+HD190/2-HB202</f>
        <v>0.5</v>
      </c>
      <c r="HD202" s="689">
        <f>HD195</f>
        <v>3.7619047619047623</v>
      </c>
      <c r="HE202" s="758">
        <f>HE195+HC190/2-HG193</f>
        <v>0</v>
      </c>
      <c r="HF202" s="758">
        <f>HF195</f>
        <v>0</v>
      </c>
      <c r="HG202" s="758">
        <f>HB190-HF193</f>
        <v>1</v>
      </c>
      <c r="HH202" s="758">
        <f>HF193</f>
        <v>0</v>
      </c>
      <c r="HI202" s="758">
        <f>HG193</f>
        <v>0</v>
      </c>
      <c r="HJ202" s="758">
        <f>SUM(HC202:HI202)</f>
        <v>5.2619047619047628</v>
      </c>
      <c r="HL202" s="693">
        <f>HL190-HP193/2+HM190/4-HQ193/2</f>
        <v>0.5</v>
      </c>
      <c r="HM202" s="689">
        <f>HM195+HN190/2-HL202</f>
        <v>0.5</v>
      </c>
      <c r="HN202" s="689">
        <f>HN195</f>
        <v>3.7619047619047623</v>
      </c>
      <c r="HO202" s="758">
        <f>HO195+HM190/2-HQ193</f>
        <v>1</v>
      </c>
      <c r="HP202" s="758">
        <f>HP195</f>
        <v>0</v>
      </c>
      <c r="HQ202" s="758">
        <f>HL190-HP193</f>
        <v>0</v>
      </c>
      <c r="HR202" s="758">
        <f>HP193</f>
        <v>0</v>
      </c>
      <c r="HS202" s="758">
        <f>HQ193</f>
        <v>0</v>
      </c>
      <c r="HT202" s="758">
        <f>SUM(HM202:HS202)</f>
        <v>5.2619047619047628</v>
      </c>
    </row>
    <row r="203" spans="110:231" ht="13.8" x14ac:dyDescent="0.3">
      <c r="DF203" s="785">
        <v>1</v>
      </c>
      <c r="DG203" s="768">
        <f>DG202/DN202</f>
        <v>9.9762470308788584E-2</v>
      </c>
      <c r="DH203" s="768">
        <f>DH202/DN202</f>
        <v>0.75059382422802845</v>
      </c>
      <c r="DI203" s="768">
        <f>DI202/DN202</f>
        <v>9.9762470308788584E-2</v>
      </c>
      <c r="DJ203" s="768">
        <f>DJ202/DN202</f>
        <v>0</v>
      </c>
      <c r="DK203" s="768">
        <f>DK202/DN202</f>
        <v>4.9881235154394292E-2</v>
      </c>
      <c r="DL203" s="768">
        <f>DL202/DN202</f>
        <v>0</v>
      </c>
      <c r="DM203" s="768">
        <f>DM202/DN202</f>
        <v>0</v>
      </c>
      <c r="DN203" s="756">
        <f>SUM(DG203:DM203)</f>
        <v>0.99999999999999989</v>
      </c>
      <c r="DP203" s="785">
        <v>1</v>
      </c>
      <c r="DQ203" s="768">
        <f>DQ202/DX202</f>
        <v>0.10076775431861804</v>
      </c>
      <c r="DR203" s="768">
        <f>DR202/DX202</f>
        <v>0.75815738963531676</v>
      </c>
      <c r="DS203" s="768">
        <f>DS202/DX202</f>
        <v>8.0614203454894437E-2</v>
      </c>
      <c r="DT203" s="768">
        <f>DT202/DX202</f>
        <v>0</v>
      </c>
      <c r="DU203" s="768">
        <f>DU202/DX202</f>
        <v>6.0460652591170824E-2</v>
      </c>
      <c r="DV203" s="768">
        <f>DV202/DX202</f>
        <v>0</v>
      </c>
      <c r="DW203" s="768">
        <f>DW202/DX202</f>
        <v>0</v>
      </c>
      <c r="DX203" s="756">
        <f>SUM(DQ203:DW203)</f>
        <v>1</v>
      </c>
      <c r="DZ203" s="785">
        <v>1</v>
      </c>
      <c r="EA203" s="768">
        <f>EA202/EH202</f>
        <v>0.10284035259549459</v>
      </c>
      <c r="EB203" s="768">
        <f>EB202/EH202</f>
        <v>0.77375122428991183</v>
      </c>
      <c r="EC203" s="768">
        <f>EC202/EH202</f>
        <v>4.1136141038197835E-2</v>
      </c>
      <c r="ED203" s="768">
        <f>ED202/EH202</f>
        <v>0</v>
      </c>
      <c r="EE203" s="768">
        <f>EE202/EH202</f>
        <v>8.227228207639567E-2</v>
      </c>
      <c r="EF203" s="768">
        <f>EF202/EH202</f>
        <v>0</v>
      </c>
      <c r="EG203" s="768">
        <f>EG202/EH202</f>
        <v>0</v>
      </c>
      <c r="EH203" s="756">
        <f>SUM(EA203:EG203)</f>
        <v>1</v>
      </c>
      <c r="EJ203" s="785">
        <v>1</v>
      </c>
      <c r="EK203" s="768">
        <f>EK202/ER202</f>
        <v>0.10113835376532399</v>
      </c>
      <c r="EL203" s="768">
        <f>EL202/ER202</f>
        <v>0.76094570928196148</v>
      </c>
      <c r="EM203" s="768">
        <f>EM202/ER202</f>
        <v>7.3555166374781072E-2</v>
      </c>
      <c r="EN203" s="768">
        <f>EN202/ER202</f>
        <v>0</v>
      </c>
      <c r="EO203" s="768">
        <f>EO202/ER202</f>
        <v>6.4360770577933449E-2</v>
      </c>
      <c r="EP203" s="768">
        <f>EP202/ER202</f>
        <v>0</v>
      </c>
      <c r="EQ203" s="768">
        <f>EQ202/ER202</f>
        <v>0</v>
      </c>
      <c r="ER203" s="756">
        <f>SUM(EK203:EQ203)</f>
        <v>1</v>
      </c>
      <c r="ET203" s="785">
        <v>1</v>
      </c>
      <c r="EU203" s="768">
        <f>EU202/FB202</f>
        <v>0.10117556369242628</v>
      </c>
      <c r="EV203" s="768">
        <f>EV202/FB202</f>
        <v>0.76122566968587402</v>
      </c>
      <c r="EW203" s="768">
        <f>EW202/FB202</f>
        <v>7.2846405858546931E-2</v>
      </c>
      <c r="EX203" s="768">
        <f>EX202/FB202</f>
        <v>0</v>
      </c>
      <c r="EY203" s="768">
        <f>EY202/FB202</f>
        <v>6.4752360763152828E-2</v>
      </c>
      <c r="EZ203" s="768">
        <f>EZ202/FB202</f>
        <v>0</v>
      </c>
      <c r="FA203" s="768">
        <f>FA202/FB202</f>
        <v>0</v>
      </c>
      <c r="FB203" s="756">
        <f>SUM(EU203:FA203)</f>
        <v>1</v>
      </c>
      <c r="FD203" s="785">
        <v>1</v>
      </c>
      <c r="FE203" s="768">
        <f>FE202/FL202</f>
        <v>0.1026058631921824</v>
      </c>
      <c r="FF203" s="768">
        <f>FF202/FL202</f>
        <v>0.7719869706840391</v>
      </c>
      <c r="FG203" s="768">
        <f>FG202/FL202</f>
        <v>4.5602605863192175E-2</v>
      </c>
      <c r="FH203" s="768">
        <f>FH202/FL202</f>
        <v>0</v>
      </c>
      <c r="FI203" s="768">
        <f>FI202/FL202</f>
        <v>7.9804560260586313E-2</v>
      </c>
      <c r="FJ203" s="768">
        <f>FJ202/FL202</f>
        <v>0</v>
      </c>
      <c r="FK203" s="768">
        <f>FK202/FL202</f>
        <v>0</v>
      </c>
      <c r="FL203" s="756">
        <f>SUM(FE203:FK203)</f>
        <v>1</v>
      </c>
      <c r="FN203" s="785">
        <v>1</v>
      </c>
      <c r="FO203" s="768">
        <f>FO202/FV202</f>
        <v>0.10130944176430048</v>
      </c>
      <c r="FP203" s="768">
        <f>FP202/FV202</f>
        <v>0.7622329427980703</v>
      </c>
      <c r="FQ203" s="768">
        <f>FQ202/FV202</f>
        <v>7.0296347346657476E-2</v>
      </c>
      <c r="FR203" s="768">
        <f>FR202/FV202</f>
        <v>0</v>
      </c>
      <c r="FS203" s="768">
        <f>FS202/FV202</f>
        <v>6.6161268090971739E-2</v>
      </c>
      <c r="FT203" s="768">
        <f>FT202/FV202</f>
        <v>0</v>
      </c>
      <c r="FU203" s="768">
        <f>FU202/FV202</f>
        <v>0</v>
      </c>
      <c r="FV203" s="756">
        <f>SUM(FO203:FU203)</f>
        <v>1</v>
      </c>
      <c r="FX203" s="785">
        <v>1</v>
      </c>
      <c r="FY203" s="768">
        <f>FY202/GF202</f>
        <v>0.10299727520435967</v>
      </c>
      <c r="FZ203" s="768">
        <f>FZ202/GF202</f>
        <v>0.77493188010899183</v>
      </c>
      <c r="GA203" s="768">
        <f>GA202/GF202</f>
        <v>3.8147138964577651E-2</v>
      </c>
      <c r="GB203" s="768">
        <f>GB202/GF202</f>
        <v>0</v>
      </c>
      <c r="GC203" s="768">
        <f>GC202/GF202</f>
        <v>8.3923705722070835E-2</v>
      </c>
      <c r="GD203" s="768">
        <f>GD202/GF202</f>
        <v>0</v>
      </c>
      <c r="GE203" s="768">
        <f>GE202/GF202</f>
        <v>0</v>
      </c>
      <c r="GF203" s="756">
        <f>SUM(FY203:GE203)</f>
        <v>1</v>
      </c>
      <c r="GH203" s="785">
        <v>1</v>
      </c>
      <c r="GI203" s="768">
        <f>GI202/GP202</f>
        <v>9.5022624434389136E-2</v>
      </c>
      <c r="GJ203" s="768">
        <f>GJ202/GP202</f>
        <v>0.71493212669683259</v>
      </c>
      <c r="GK203" s="768">
        <f>GK202/GP202</f>
        <v>0.12669683257918551</v>
      </c>
      <c r="GL203" s="768">
        <f>GL202/GP202</f>
        <v>0</v>
      </c>
      <c r="GM203" s="768">
        <f>GM202/GP202</f>
        <v>6.3348416289592757E-2</v>
      </c>
      <c r="GN203" s="768">
        <f>GN202/GP202</f>
        <v>0</v>
      </c>
      <c r="GO203" s="768">
        <f>GO202/GP202</f>
        <v>0</v>
      </c>
      <c r="GP203" s="756">
        <f>SUM(GI203:GO203)</f>
        <v>1</v>
      </c>
      <c r="GR203" s="785">
        <v>1</v>
      </c>
      <c r="GS203" s="768">
        <f>GS202/GZ202</f>
        <v>9.8130841121495324E-2</v>
      </c>
      <c r="GT203" s="768">
        <f>GT202/GZ202</f>
        <v>0.73831775700934577</v>
      </c>
      <c r="GU203" s="768">
        <f>GU202/GZ202</f>
        <v>9.8130841121495324E-2</v>
      </c>
      <c r="GV203" s="768">
        <f>GV202/GZ202</f>
        <v>0</v>
      </c>
      <c r="GW203" s="768">
        <f>GW202/GZ202</f>
        <v>6.5420560747663545E-2</v>
      </c>
      <c r="GX203" s="768">
        <f>GX202/GZ202</f>
        <v>0</v>
      </c>
      <c r="GY203" s="768">
        <f>GY202/GZ202</f>
        <v>0</v>
      </c>
      <c r="GZ203" s="756">
        <f>SUM(GS203:GY203)</f>
        <v>0.99999999999999989</v>
      </c>
      <c r="HB203" s="785">
        <v>1</v>
      </c>
      <c r="HC203" s="768">
        <f>HC202/HJ202</f>
        <v>9.5022624434389122E-2</v>
      </c>
      <c r="HD203" s="768">
        <f>HD202/HJ202</f>
        <v>0.71493212669683259</v>
      </c>
      <c r="HE203" s="768">
        <f>HE202/HJ202</f>
        <v>0</v>
      </c>
      <c r="HF203" s="768">
        <f>HF202/HJ202</f>
        <v>0</v>
      </c>
      <c r="HG203" s="768">
        <f>HG202/HJ202</f>
        <v>0.19004524886877824</v>
      </c>
      <c r="HH203" s="768">
        <f>HH202/HJ202</f>
        <v>0</v>
      </c>
      <c r="HI203" s="768">
        <f>HI202/HJ202</f>
        <v>0</v>
      </c>
      <c r="HJ203" s="756">
        <f>SUM(HC203:HI203)</f>
        <v>1</v>
      </c>
      <c r="HL203" s="785">
        <v>1</v>
      </c>
      <c r="HM203" s="768">
        <f>HM202/HT202</f>
        <v>9.5022624434389122E-2</v>
      </c>
      <c r="HN203" s="768">
        <f>HN202/HT202</f>
        <v>0.71493212669683259</v>
      </c>
      <c r="HO203" s="768">
        <f>HO202/HT202</f>
        <v>0.19004524886877824</v>
      </c>
      <c r="HP203" s="768">
        <f>HP202/HT202</f>
        <v>0</v>
      </c>
      <c r="HQ203" s="768">
        <f>HQ202/HT202</f>
        <v>0</v>
      </c>
      <c r="HR203" s="768">
        <f>HR202/HT202</f>
        <v>0</v>
      </c>
      <c r="HS203" s="768">
        <f>HS202/HT202</f>
        <v>0</v>
      </c>
      <c r="HT203" s="756">
        <f>SUM(HM203:HS203)</f>
        <v>1</v>
      </c>
    </row>
    <row r="204" spans="110:231" x14ac:dyDescent="0.2">
      <c r="DF204" s="669" t="s">
        <v>1392</v>
      </c>
      <c r="DG204" s="669">
        <f>$AB$6+$AA$6*DG199+$Z$6*DG199*DG199+$Y$6*DG199*DG199*DG199+$X$6*SQRT(DG199)+$W$6*LN(DG199)</f>
        <v>0</v>
      </c>
      <c r="DH204" s="669">
        <f>$AL$6+$AK$6*DG199+$AJ$6*DG199*DG199+$AI$6*DG199*DG199*DG199+$AH$6*SQRT(DG199)+$AG$6*LN(DG199)</f>
        <v>0</v>
      </c>
      <c r="DI204" s="669">
        <f>$BG$6+$BF$6*DG199+$BE$6*DG199*DG199+$BD$6*DG199*DG199*DG199+$BC$6*SQRT(DG199)+$BB$6*LN(DG199)</f>
        <v>-241.82400000000007</v>
      </c>
      <c r="DJ204" s="669">
        <f>$R$6+$Q$6*DG199+$P$6*DG199*DG199+$O$6*DG199*DG199*DG199+$N$6*SQRT(DG199)+$M$6*LN(DG199)</f>
        <v>0</v>
      </c>
      <c r="DK204" s="669">
        <f>$AV$6+$AU$6*DG199+$AT$6*DG199*DG199+$AS$6*DG199*DG199*DG199+$AR$6*SQRT(DG199)+$AQ$6*LN(DG199)</f>
        <v>-393.5193400659615</v>
      </c>
      <c r="DL204" s="669">
        <f>$CA$6+$BZ$6*DG199+$BY$6*DG199*DG199+$BX$6*DG199*DG199*DG199+$BW$6*SQRT(DG199)+$BV$6*LN(DG199)</f>
        <v>-110.50585608175098</v>
      </c>
      <c r="DM204" s="669">
        <f>$BQ$6+$BP$6*DG199+$BO$6*DG199*DG199+$BN$6*DG199*DG199*DG199+$BM$6*SQRT(DG199)+$BL$6*LN(DG199)</f>
        <v>0</v>
      </c>
      <c r="DN204" s="758">
        <f>(DG204*DG203+DH204*DH203+DI204*DI203+DJ204*DJ203+DK204*DK203+DL204*DL203+DM204*DM203)*DN202</f>
        <v>-877.16734006596175</v>
      </c>
      <c r="DO204" s="720" t="str">
        <f>"MJ/"&amp;TEXT(DN202,"0.0")&amp;"kmol"</f>
        <v>MJ/20.0kmol</v>
      </c>
      <c r="DP204" s="669" t="s">
        <v>1392</v>
      </c>
      <c r="DQ204" s="669">
        <f>$AB$6+$AA$6*DQ199+$Z$6*DQ199*DQ199+$Y$6*DQ199*DQ199*DQ199+$X$6*SQRT(DQ199)+$W$6*LN(DQ199)</f>
        <v>0</v>
      </c>
      <c r="DR204" s="669">
        <f>$AL$6+$AK$6*DQ199+$AJ$6*DQ199*DQ199+$AI$6*DQ199*DQ199*DQ199+$AH$6*SQRT(DQ199)+$AG$6*LN(DQ199)</f>
        <v>0</v>
      </c>
      <c r="DS204" s="669">
        <f>$BG$6+$BF$6*DQ199+$BE$6*DQ199*DQ199+$BD$6*DQ199*DQ199*DQ199+$BC$6*SQRT(DQ199)+$BB$6*LN(DQ199)</f>
        <v>-241.82400000000007</v>
      </c>
      <c r="DT204" s="669">
        <f>$R$6+$Q$6*DQ199+$P$6*DQ199*DQ199+$O$6*DQ199*DQ199*DQ199+$N$6*SQRT(DQ199)+$M$6*LN(DQ199)</f>
        <v>0</v>
      </c>
      <c r="DU204" s="669">
        <f>$AV$6+$AU$6*DQ199+$AT$6*DQ199*DQ199+$AS$6*DQ199*DQ199*DQ199+$AR$6*SQRT(DQ199)+$AQ$6*LN(DQ199)</f>
        <v>-393.5193400659615</v>
      </c>
      <c r="DV204" s="669">
        <f>$CA$6+$BZ$6*DQ199+$BY$6*DQ199*DQ199+$BX$6*DQ199*DQ199*DQ199+$BW$6*SQRT(DQ199)+$BV$6*LN(DQ199)</f>
        <v>-110.50585608175098</v>
      </c>
      <c r="DW204" s="669">
        <f>$BQ$6+$BP$6*DQ199+$BO$6*DQ199*DQ199+$BN$6*DQ199*DQ199*DQ199+$BM$6*SQRT(DQ199)+$BL$6*LN(DQ199)</f>
        <v>0</v>
      </c>
      <c r="DX204" s="758">
        <f>(DQ204*DQ203+DR204*DR203+DS204*DS203+DT204*DT203+DU204*DU203+DV204*DV203+DW204*DW203)*DX202</f>
        <v>-2147.8540201978849</v>
      </c>
      <c r="DY204" s="720" t="str">
        <f>"MJ/"&amp;TEXT(DX202,"0.0")&amp;"kmol"</f>
        <v>MJ/49.6kmol</v>
      </c>
      <c r="DZ204" s="669" t="s">
        <v>1392</v>
      </c>
      <c r="EA204" s="669">
        <f>$AB$6+$AA$6*EA199+$Z$6*EA199*EA199+$Y$6*EA199*EA199*EA199+$X$6*SQRT(EA199)+$W$6*LN(EA199)</f>
        <v>0</v>
      </c>
      <c r="EB204" s="669">
        <f>$AL$6+$AK$6*EA199+$AJ$6*EA199*EA199+$AI$6*EA199*EA199*EA199+$AH$6*SQRT(EA199)+$AG$6*LN(EA199)</f>
        <v>0</v>
      </c>
      <c r="EC204" s="669">
        <f>$BG$6+$BF$6*EA199+$BE$6*EA199*EA199+$BD$6*EA199*EA199*EA199+$BC$6*SQRT(EA199)+$BB$6*LN(EA199)</f>
        <v>-241.82400000000007</v>
      </c>
      <c r="ED204" s="669">
        <f>$R$6+$Q$6*EA199+$P$6*EA199*EA199+$O$6*EA199*EA199*EA199+$N$6*SQRT(EA199)+$M$6*LN(EA199)</f>
        <v>0</v>
      </c>
      <c r="EE204" s="669">
        <f>$AV$6+$AU$6*EA199+$AT$6*EA199*EA199+$AS$6*EA199*EA199*EA199+$AR$6*SQRT(EA199)+$AQ$6*LN(EA199)</f>
        <v>-393.5193400659615</v>
      </c>
      <c r="EF204" s="669">
        <f>$CA$6+$BZ$6*EA199+$BY$6*EA199*EA199+$BX$6*EA199*EA199*EA199+$BW$6*SQRT(EA199)+$BV$6*LN(EA199)</f>
        <v>-110.50585608175098</v>
      </c>
      <c r="EG204" s="669">
        <f>$BQ$6+$BP$6*EA199+$BO$6*EA199*EA199+$BN$6*EA199*EA199*EA199+$BM$6*SQRT(EA199)+$BL$6*LN(EA199)</f>
        <v>0</v>
      </c>
      <c r="EH204" s="758">
        <f>(EA204*EA203+EB204*EB203+EC204*EC203+ED204*ED203+EE204*EE203+EF204*EF203+EG204*EG203)*EH202</f>
        <v>-3086.5880403957694</v>
      </c>
      <c r="EI204" s="720" t="str">
        <f>"MJ/"&amp;TEXT(EH202,"0.0")&amp;"kmol"</f>
        <v>MJ/72.9kmol</v>
      </c>
      <c r="EJ204" s="669" t="s">
        <v>1392</v>
      </c>
      <c r="EK204" s="669">
        <f>$AB$6+$AA$6*EK199+$Z$6*EK199*EK199+$Y$6*EK199*EK199*EK199+$X$6*SQRT(EK199)+$W$6*LN(EK199)</f>
        <v>0</v>
      </c>
      <c r="EL204" s="669">
        <f>$AL$6+$AK$6*EK199+$AJ$6*EK199*EK199+$AI$6*EK199*EK199*EK199+$AH$6*SQRT(EK199)+$AG$6*LN(EK199)</f>
        <v>0</v>
      </c>
      <c r="EM204" s="669">
        <f>$BG$6+$BF$6*EK199+$BE$6*EK199*EK199+$BD$6*EK199*EK199*EK199+$BC$6*SQRT(EK199)+$BB$6*LN(EK199)</f>
        <v>-241.82400000000007</v>
      </c>
      <c r="EN204" s="669">
        <f>$R$6+$Q$6*EK199+$P$6*EK199*EK199+$O$6*EK199*EK199*EK199+$N$6*SQRT(EK199)+$M$6*LN(EK199)</f>
        <v>0</v>
      </c>
      <c r="EO204" s="669">
        <f>$AV$6+$AU$6*EK199+$AT$6*EK199*EK199+$AS$6*EK199*EK199*EK199+$AR$6*SQRT(EK199)+$AQ$6*LN(EK199)</f>
        <v>-393.5193400659615</v>
      </c>
      <c r="EP204" s="669">
        <f>$CA$6+$BZ$6*EK199+$BY$6*EK199*EK199+$BX$6*EK199*EK199*EK199+$BW$6*SQRT(EK199)+$BV$6*LN(EK199)</f>
        <v>-110.50585608175098</v>
      </c>
      <c r="EQ204" s="669">
        <f>$BQ$6+$BP$6*EK199+$BO$6*EK199*EK199+$BN$6*EK199*EK199*EK199+$BM$6*SQRT(EK199)+$BL$6*LN(EK199)</f>
        <v>0</v>
      </c>
      <c r="ER204" s="758">
        <f>(EK204*EK203+EL204*EL203+EM204*EM203+EN204*EN203+EO204*EO203+EP204*EP203+EQ204*EQ203)*ER202</f>
        <v>-4689.2273804617307</v>
      </c>
      <c r="ES204" s="720" t="str">
        <f>"MJ/"&amp;TEXT(ER202,"0.0")&amp;"kmol"</f>
        <v>MJ/108.8kmol</v>
      </c>
      <c r="ET204" s="669" t="s">
        <v>1392</v>
      </c>
      <c r="EU204" s="669">
        <f>$AB$6+$AA$6*EU199+$Z$6*EU199*EU199+$Y$6*EU199*EU199*EU199+$X$6*SQRT(EU199)+$W$6*LN(EU199)</f>
        <v>0</v>
      </c>
      <c r="EV204" s="669">
        <f>$AL$6+$AK$6*EU199+$AJ$6*EU199*EU199+$AI$6*EU199*EU199*EU199+$AH$6*SQRT(EU199)+$AG$6*LN(EU199)</f>
        <v>0</v>
      </c>
      <c r="EW204" s="669">
        <f>$BG$6+$BF$6*EU199+$BE$6*EU199*EU199+$BD$6*EU199*EU199*EU199+$BC$6*SQRT(EU199)+$BB$6*LN(EU199)</f>
        <v>-241.82400000000007</v>
      </c>
      <c r="EX204" s="669">
        <f>$R$6+$Q$6*EU199+$P$6*EU199*EU199+$O$6*EU199*EU199*EU199+$N$6*SQRT(EU199)+$M$6*LN(EU199)</f>
        <v>0</v>
      </c>
      <c r="EY204" s="669">
        <f>$AV$6+$AU$6*EU199+$AT$6*EU199*EU199+$AS$6*EU199*EU199*EU199+$AR$6*SQRT(EU199)+$AQ$6*LN(EU199)</f>
        <v>-393.5193400659615</v>
      </c>
      <c r="EZ204" s="669">
        <f>$CA$6+$BZ$6*EU199+$BY$6*EU199*EU199+$BX$6*EU199*EU199*EU199+$BW$6*SQRT(EU199)+$BV$6*LN(EU199)</f>
        <v>-110.50585608175098</v>
      </c>
      <c r="FA204" s="669">
        <f>$BQ$6+$BP$6*EU199+$BO$6*EU199*EU199+$BN$6*EU199*EU199*EU199+$BM$6*SQRT(EU199)+$BL$6*LN(EU199)</f>
        <v>0</v>
      </c>
      <c r="FB204" s="758">
        <f>(EU204*EU203+EV204*EV203+EW204*EW203+EX204*EX203+EY204*EY203+EZ204*EZ203+FA204*FA203)*FB202</f>
        <v>-5324.5707205276931</v>
      </c>
      <c r="FC204" s="720" t="str">
        <f>"MJ/"&amp;TEXT(FB202,"0.0")&amp;"kmol"</f>
        <v>MJ/123.5kmol</v>
      </c>
      <c r="FD204" s="669" t="s">
        <v>1392</v>
      </c>
      <c r="FE204" s="669">
        <f>$AB$6+$AA$6*FE199+$Z$6*FE199*FE199+$Y$6*FE199*FE199*FE199+$X$6*SQRT(FE199)+$W$6*LN(FE199)</f>
        <v>0</v>
      </c>
      <c r="FF204" s="669">
        <f>$AL$6+$AK$6*FE199+$AJ$6*FE199*FE199+$AI$6*FE199*FE199*FE199+$AH$6*SQRT(FE199)+$AG$6*LN(FE199)</f>
        <v>0</v>
      </c>
      <c r="FG204" s="669">
        <f>$BG$6+$BF$6*FE199+$BE$6*FE199*FE199+$BD$6*FE199*FE199*FE199+$BC$6*SQRT(FE199)+$BB$6*LN(FE199)</f>
        <v>-241.82400000000007</v>
      </c>
      <c r="FH204" s="669">
        <f>$R$6+$Q$6*FE199+$P$6*FE199*FE199+$O$6*FE199*FE199*FE199+$N$6*SQRT(FE199)+$M$6*LN(FE199)</f>
        <v>0</v>
      </c>
      <c r="FI204" s="669">
        <f>$AV$6+$AU$6*FE199+$AT$6*FE199*FE199+$AS$6*FE199*FE199*FE199+$AR$6*SQRT(FE199)+$AQ$6*LN(FE199)</f>
        <v>-393.5193400659615</v>
      </c>
      <c r="FJ204" s="669">
        <f>$CA$6+$BZ$6*FE199+$BY$6*FE199*FE199+$BX$6*FE199*FE199*FE199+$BW$6*SQRT(FE199)+$BV$6*LN(FE199)</f>
        <v>-110.50585608175098</v>
      </c>
      <c r="FK204" s="669">
        <f>$BQ$6+$BP$6*FE199+$BO$6*FE199*FE199+$BN$6*FE199*FE199*FE199+$BM$6*SQRT(FE199)+$BL$6*LN(FE199)</f>
        <v>0</v>
      </c>
      <c r="FL204" s="758">
        <f>(FE204*FE203+FF204*FF203+FG204*FG203+FH204*FH203+FI204*FI203+FJ204*FJ203+FK204*FK203)*FL202</f>
        <v>-3721.9313804617309</v>
      </c>
      <c r="FM204" s="720" t="str">
        <f>"MJ/"&amp;TEXT(FL202,"0.0")&amp;"kmol"</f>
        <v>MJ/87.7kmol</v>
      </c>
      <c r="FN204" s="669" t="s">
        <v>1392</v>
      </c>
      <c r="FO204" s="669">
        <f>$AB$6+$AA$6*FO199+$Z$6*FO199*FO199+$Y$6*FO199*FO199*FO199+$X$6*SQRT(FO199)+$W$6*LN(FO199)</f>
        <v>0</v>
      </c>
      <c r="FP204" s="669">
        <f>$AL$6+$AK$6*FO199+$AJ$6*FO199*FO199+$AI$6*FO199*FO199*FO199+$AH$6*SQRT(FO199)+$AG$6*LN(FO199)</f>
        <v>0</v>
      </c>
      <c r="FQ204" s="669">
        <f>$BG$6+$BF$6*FO199+$BE$6*FO199*FO199+$BD$6*FO199*FO199*FO199+$BC$6*SQRT(FO199)+$BB$6*LN(FO199)</f>
        <v>-241.82400000000007</v>
      </c>
      <c r="FR204" s="669">
        <f>$R$6+$Q$6*FO199+$P$6*FO199*FO199+$O$6*FO199*FO199*FO199+$N$6*SQRT(FO199)+$M$6*LN(FO199)</f>
        <v>0</v>
      </c>
      <c r="FS204" s="669">
        <f>$AV$6+$AU$6*FO199+$AT$6*FO199*FO199+$AS$6*FO199*FO199*FO199+$AR$6*SQRT(FO199)+$AQ$6*LN(FO199)</f>
        <v>-393.5193400659615</v>
      </c>
      <c r="FT204" s="669">
        <f>$CA$6+$BZ$6*FO199+$BY$6*FO199*FO199+$BX$6*FO199*FO199*FO199+$BW$6*SQRT(FO199)+$BV$6*LN(FO199)</f>
        <v>-110.50585608175098</v>
      </c>
      <c r="FU204" s="669">
        <f>$BQ$6+$BP$6*FO199+$BO$6*FO199*FO199+$BN$6*FO199*FO199*FO199+$BM$6*SQRT(FO199)+$BL$6*LN(FO199)</f>
        <v>0</v>
      </c>
      <c r="FV204" s="758">
        <f>(FO204*FO203+FP204*FP203+FQ204*FQ203+FR204*FR203+FS204*FS203+FT204*FT203+FU204*FU203)*FV202</f>
        <v>-10407.317441055384</v>
      </c>
      <c r="FW204" s="720" t="str">
        <f>"MJ/"&amp;TEXT(FV202,"0.0")&amp;"kmol"</f>
        <v>MJ/241.8kmol</v>
      </c>
      <c r="FX204" s="669" t="s">
        <v>1392</v>
      </c>
      <c r="FY204" s="669">
        <f>$AB$6+$AA$6*FY199+$Z$6*FY199*FY199+$Y$6*FY199*FY199*FY199+$X$6*SQRT(FY199)+$W$6*LN(FY199)</f>
        <v>0</v>
      </c>
      <c r="FZ204" s="669">
        <f>$AL$6+$AK$6*FY199+$AJ$6*FY199*FY199+$AI$6*FY199*FY199*FY199+$AH$6*SQRT(FY199)+$AG$6*LN(FY199)</f>
        <v>0</v>
      </c>
      <c r="GA204" s="669">
        <f>$BG$6+$BF$6*FY199+$BE$6*FY199*FY199+$BD$6*FY199*FY199*FY199+$BC$6*SQRT(FY199)+$BB$6*LN(FY199)</f>
        <v>-241.82400000000007</v>
      </c>
      <c r="GB204" s="669">
        <f>$R$6+$Q$6*FY199+$P$6*FY199*FY199+$O$6*FY199*FY199*FY199+$N$6*SQRT(FY199)+$M$6*LN(FY199)</f>
        <v>0</v>
      </c>
      <c r="GC204" s="669">
        <f>$AV$6+$AU$6*FY199+$AT$6*FY199*FY199+$AS$6*FY199*FY199*FY199+$AR$6*SQRT(FY199)+$AQ$6*LN(FY199)</f>
        <v>-393.5193400659615</v>
      </c>
      <c r="GD204" s="669">
        <f>$CA$6+$BZ$6*FY199+$BY$6*FY199*FY199+$BX$6*FY199*FY199*FY199+$BW$6*SQRT(FY199)+$BV$6*LN(FY199)</f>
        <v>-110.50585608175098</v>
      </c>
      <c r="GE204" s="669">
        <f>$BQ$6+$BP$6*FY199+$BO$6*FY199*FY199+$BN$6*FY199*FY199*FY199+$BM$6*SQRT(FY199)+$BL$6*LN(FY199)</f>
        <v>0</v>
      </c>
      <c r="GF204" s="758">
        <f>(FY204*FY203+FZ204*FZ203+GA204*GA203+GB204*GB203+GC204*GC203+GD204*GD203+GE204*GE203)*GF202</f>
        <v>-5537.8327407255765</v>
      </c>
      <c r="GG204" s="720" t="str">
        <f>"MJ/"&amp;TEXT(GF202,"0.0")&amp;"kmol"</f>
        <v>MJ/131.1kmol</v>
      </c>
      <c r="GH204" s="669" t="s">
        <v>1392</v>
      </c>
      <c r="GI204" s="669">
        <f>$AB$6+$AA$6*GI199+$Z$6*GI199*GI199+$Y$6*GI199*GI199*GI199+$X$6*SQRT(GI199)+$W$6*LN(GI199)</f>
        <v>0</v>
      </c>
      <c r="GJ204" s="669">
        <f>$AL$6+$AK$6*GI199+$AJ$6*GI199*GI199+$AI$6*GI199*GI199*GI199+$AH$6*SQRT(GI199)+$AG$6*LN(GI199)</f>
        <v>0</v>
      </c>
      <c r="GK204" s="669">
        <f>$BG$6+$BF$6*GI199+$BE$6*GI199*GI199+$BD$6*GI199*GI199*GI199+$BC$6*SQRT(GI199)+$BB$6*LN(GI199)</f>
        <v>-241.82400000000007</v>
      </c>
      <c r="GL204" s="669">
        <f>$R$6+$Q$6*GI199+$P$6*GI199*GI199+$O$6*GI199*GI199*GI199+$N$6*SQRT(GI199)+$M$6*LN(GI199)</f>
        <v>0</v>
      </c>
      <c r="GM204" s="669">
        <f>$AV$6+$AU$6*GI199+$AT$6*GI199*GI199+$AS$6*GI199*GI199*GI199+$AR$6*SQRT(GI199)+$AQ$6*LN(GI199)</f>
        <v>-393.5193400659615</v>
      </c>
      <c r="GN204" s="669">
        <f>$CA$6+$BZ$6*GI199+$BY$6*GI199*GI199+$BX$6*GI199*GI199*GI199+$BW$6*SQRT(GI199)+$BV$6*LN(GI199)</f>
        <v>-110.50585608175098</v>
      </c>
      <c r="GO204" s="669">
        <f>$BQ$6+$BP$6*GI199+$BO$6*GI199*GI199+$BN$6*GI199*GI199*GI199+$BM$6*SQRT(GI199)+$BL$6*LN(GI199)</f>
        <v>0</v>
      </c>
      <c r="GP204" s="758">
        <f>(GI204*GI203+GJ204*GJ203+GK204*GK203+GL204*GL203+GM204*GM203+GN204*GN203+GO204*GO203)*GP202</f>
        <v>-877.16734006596164</v>
      </c>
      <c r="GQ204" s="720" t="str">
        <f>"MJ/"&amp;TEXT(GP202,"0.0")&amp;"kmol"</f>
        <v>MJ/15.8kmol</v>
      </c>
      <c r="GR204" s="669" t="s">
        <v>1392</v>
      </c>
      <c r="GS204" s="669">
        <f>$AB$6+$AA$6*GS199+$Z$6*GS199*GS199+$Y$6*GS199*GS199*GS199+$X$6*SQRT(GS199)+$W$6*LN(GS199)</f>
        <v>0</v>
      </c>
      <c r="GT204" s="669">
        <f>$AL$6+$AK$6*GS199+$AJ$6*GS199*GS199+$AI$6*GS199*GS199*GS199+$AH$6*SQRT(GS199)+$AG$6*LN(GS199)</f>
        <v>0</v>
      </c>
      <c r="GU204" s="669">
        <f>$BG$6+$BF$6*GS199+$BE$6*GS199*GS199+$BD$6*GS199*GS199*GS199+$BC$6*SQRT(GS199)+$BB$6*LN(GS199)</f>
        <v>-241.82400000000007</v>
      </c>
      <c r="GV204" s="669">
        <f>$R$6+$Q$6*GS199+$P$6*GS199*GS199+$O$6*GS199*GS199*GS199+$N$6*SQRT(GS199)+$M$6*LN(GS199)</f>
        <v>0</v>
      </c>
      <c r="GW204" s="669">
        <f>$AV$6+$AU$6*GS199+$AT$6*GS199*GS199+$AS$6*GS199*GS199*GS199+$AR$6*SQRT(GS199)+$AQ$6*LN(GS199)</f>
        <v>-393.5193400659615</v>
      </c>
      <c r="GX204" s="669">
        <f>$CA$6+$BZ$6*GS199+$BY$6*GS199*GS199+$BX$6*GS199*GS199*GS199+$BW$6*SQRT(GS199)+$BV$6*LN(GS199)</f>
        <v>-110.50585608175098</v>
      </c>
      <c r="GY204" s="669">
        <f>$BQ$6+$BP$6*GS199+$BO$6*GS199*GS199+$BN$6*GS199*GS199*GS199+$BM$6*SQRT(GS199)+$BL$6*LN(GS199)</f>
        <v>0</v>
      </c>
      <c r="GZ204" s="758">
        <f>(GS204*GS203+GT204*GT203+GU204*GU203+GV204*GV203+GW204*GW203+GX204*GX203+GY204*GY203)*GZ202</f>
        <v>-1512.5106801319232</v>
      </c>
      <c r="HA204" s="720" t="str">
        <f>"MJ/"&amp;TEXT(GZ202,"0.0")&amp;"kmol"</f>
        <v>MJ/30.6kmol</v>
      </c>
      <c r="HB204" s="669" t="s">
        <v>1392</v>
      </c>
      <c r="HC204" s="669">
        <f>$AB$6+$AA$6*HC199+$Z$6*HC199*HC199+$Y$6*HC199*HC199*HC199+$X$6*SQRT(HC199)+$W$6*LN(HC199)</f>
        <v>0</v>
      </c>
      <c r="HD204" s="669">
        <f>$AL$6+$AK$6*HC199+$AJ$6*HC199*HC199+$AI$6*HC199*HC199*HC199+$AH$6*SQRT(HC199)+$AG$6*LN(HC199)</f>
        <v>0</v>
      </c>
      <c r="HE204" s="669">
        <f>$BG$6+$BF$6*HC199+$BE$6*HC199*HC199+$BD$6*HC199*HC199*HC199+$BC$6*SQRT(HC199)+$BB$6*LN(HC199)</f>
        <v>-241.82400000000007</v>
      </c>
      <c r="HF204" s="669">
        <f>$R$6+$Q$6*HC199+$P$6*HC199*HC199+$O$6*HC199*HC199*HC199+$N$6*SQRT(HC199)+$M$6*LN(HC199)</f>
        <v>0</v>
      </c>
      <c r="HG204" s="669">
        <f>$AV$6+$AU$6*HC199+$AT$6*HC199*HC199+$AS$6*HC199*HC199*HC199+$AR$6*SQRT(HC199)+$AQ$6*LN(HC199)</f>
        <v>-393.5193400659615</v>
      </c>
      <c r="HH204" s="669">
        <f>$CA$6+$BZ$6*HC199+$BY$6*HC199*HC199+$BX$6*HC199*HC199*HC199+$BW$6*SQRT(HC199)+$BV$6*LN(HC199)</f>
        <v>-110.50585608175098</v>
      </c>
      <c r="HI204" s="669">
        <f>$BQ$6+$BP$6*HC199+$BO$6*HC199*HC199+$BN$6*HC199*HC199*HC199+$BM$6*SQRT(HC199)+$BL$6*LN(HC199)</f>
        <v>0</v>
      </c>
      <c r="HJ204" s="758">
        <f>(HC204*HC203+HD204*HD203+HE204*HE203+HF204*HF203+HG204*HG203+HH204*HH203+HI204*HI203)*HJ202</f>
        <v>-393.5193400659615</v>
      </c>
      <c r="HK204" s="720" t="str">
        <f>"MJ/"&amp;TEXT(HJ202,"0.0")&amp;"kmol"</f>
        <v>MJ/5.3kmol</v>
      </c>
      <c r="HL204" s="669" t="s">
        <v>1392</v>
      </c>
      <c r="HM204" s="669">
        <f>$AB$6+$AA$6*HM199+$Z$6*HM199*HM199+$Y$6*HM199*HM199*HM199+$X$6*SQRT(HM199)+$W$6*LN(HM199)</f>
        <v>0</v>
      </c>
      <c r="HN204" s="669">
        <f>$AL$6+$AK$6*HM199+$AJ$6*HM199*HM199+$AI$6*HM199*HM199*HM199+$AH$6*SQRT(HM199)+$AG$6*LN(HM199)</f>
        <v>0</v>
      </c>
      <c r="HO204" s="669">
        <f>$BG$6+$BF$6*HM199+$BE$6*HM199*HM199+$BD$6*HM199*HM199*HM199+$BC$6*SQRT(HM199)+$BB$6*LN(HM199)</f>
        <v>-241.82400000000007</v>
      </c>
      <c r="HP204" s="669">
        <f>$R$6+$Q$6*HM199+$P$6*HM199*HM199+$O$6*HM199*HM199*HM199+$N$6*SQRT(HM199)+$M$6*LN(HM199)</f>
        <v>0</v>
      </c>
      <c r="HQ204" s="669">
        <f>$AV$6+$AU$6*HM199+$AT$6*HM199*HM199+$AS$6*HM199*HM199*HM199+$AR$6*SQRT(HM199)+$AQ$6*LN(HM199)</f>
        <v>-393.5193400659615</v>
      </c>
      <c r="HR204" s="669">
        <f>$CA$6+$BZ$6*HM199+$BY$6*HM199*HM199+$BX$6*HM199*HM199*HM199+$BW$6*SQRT(HM199)+$BV$6*LN(HM199)</f>
        <v>-110.50585608175098</v>
      </c>
      <c r="HS204" s="669">
        <f>$BQ$6+$BP$6*HM199+$BO$6*HM199*HM199+$BN$6*HM199*HM199*HM199+$BM$6*SQRT(HM199)+$BL$6*LN(HM199)</f>
        <v>0</v>
      </c>
      <c r="HT204" s="758">
        <f>(HM204*HM203+HN204*HN203+HO204*HO203+HP204*HP203+HQ204*HQ203+HR204*HR203+HS204*HS203)*HT202</f>
        <v>-241.82400000000004</v>
      </c>
      <c r="HU204" s="720" t="str">
        <f>"MJ/"&amp;TEXT(HT202,"0.0")&amp;"kmol"</f>
        <v>MJ/5.3kmol</v>
      </c>
      <c r="HV204" s="720"/>
      <c r="HW204" s="720"/>
    </row>
    <row r="205" spans="110:231" x14ac:dyDescent="0.2">
      <c r="DN205" s="766">
        <f>(DN197-DN204)/DG$2</f>
        <v>50.03203875988789</v>
      </c>
      <c r="DO205" s="720" t="str">
        <f>"MJ/kg "&amp;DF$2</f>
        <v>MJ/kg METHANE CH4</v>
      </c>
      <c r="DX205" s="766">
        <f>(DX197-DX204)/DQ$2</f>
        <v>46.334707180525889</v>
      </c>
      <c r="DY205" s="720" t="str">
        <f>"MJ/kg "&amp;DP$2</f>
        <v>MJ/kg PROPANE C3H8</v>
      </c>
      <c r="EH205" s="766">
        <f>(EH197-EH204)/EA$2</f>
        <v>40.576152849416317</v>
      </c>
      <c r="EI205" s="720" t="str">
        <f>"MJ/kg "&amp;DZ$2</f>
        <v>MJ/kg BENZENE C6H6</v>
      </c>
      <c r="ER205" s="766">
        <f>(ER197-ER204)/EK$2</f>
        <v>44.924644732921024</v>
      </c>
      <c r="ES205" s="720" t="str">
        <f>"MJ/kg "&amp;EJ$2</f>
        <v>MJ/kg n-HEPTANE C7H16</v>
      </c>
      <c r="FB205" s="766">
        <f>(FB197-FB204)/EU$2</f>
        <v>44.651335700217032</v>
      </c>
      <c r="FC205" s="720" t="str">
        <f>"MJ/kg "&amp;ET$2</f>
        <v>MJ/kg i-OCTANE C8H18</v>
      </c>
      <c r="FL205" s="766">
        <f>(FL197-FL204)/FE$2</f>
        <v>40.936901975614148</v>
      </c>
      <c r="FM205" s="720" t="str">
        <f>"MJ/kg "&amp;FD$2</f>
        <v>MJ/kg TOLUENE C7H8</v>
      </c>
      <c r="FV205" s="766">
        <f>(FV197-FV204)/FO$2</f>
        <v>44.307558754412064</v>
      </c>
      <c r="FW205" s="720" t="str">
        <f>"MJ/kg "&amp;FN$2</f>
        <v>MJ/kg n-HEXADECANE C16H34</v>
      </c>
      <c r="GF205" s="766">
        <f>(GF197-GF204)/FY$2</f>
        <v>39.766227013766731</v>
      </c>
      <c r="GG205" s="720" t="str">
        <f>"MJ/kg "&amp;FX$2</f>
        <v>MJ/kg alpha-METHYLNAPHTALENE C11H10</v>
      </c>
      <c r="GP205" s="766">
        <f>(GP197-GP204)/GI$2</f>
        <v>21.104120263378014</v>
      </c>
      <c r="GQ205" s="720" t="str">
        <f>"MJ/kg "&amp;GH$2</f>
        <v>MJ/kg METHANOL CH4O</v>
      </c>
      <c r="GZ205" s="766">
        <f>(GZ197-GZ204)/GS$2</f>
        <v>27.731587906405217</v>
      </c>
      <c r="HA205" s="720" t="str">
        <f>"MJ/kg "&amp;GR$2</f>
        <v>MJ/kg ETHANOL C2H6O</v>
      </c>
      <c r="HJ205" s="766">
        <f>(HJ197-HJ204)/HC$2</f>
        <v>10.103266571843195</v>
      </c>
      <c r="HK205" s="720" t="str">
        <f>"MJ/kg "&amp;HB$2</f>
        <v>MJ/kg Carbon Monoxide</v>
      </c>
      <c r="HT205" s="766">
        <f>(HT197-HT204)/HM$2</f>
        <v>119.9642821708503</v>
      </c>
      <c r="HU205" s="720" t="str">
        <f>"MJ/kg "&amp;HL$2</f>
        <v>MJ/kg HYDROGEN</v>
      </c>
      <c r="HV205" s="720"/>
      <c r="HW205" s="720"/>
    </row>
    <row r="206" spans="110:231" x14ac:dyDescent="0.2">
      <c r="DG206" s="669">
        <f>DG195*$E$2*2</f>
        <v>127.9952</v>
      </c>
      <c r="DH206" s="669">
        <f>DH195*$AD$2</f>
        <v>421.53497142857151</v>
      </c>
      <c r="DI206" s="669">
        <f>DI195*$AY$2</f>
        <v>0</v>
      </c>
      <c r="DJ206" s="669">
        <f>DJ195*$J$2</f>
        <v>0</v>
      </c>
      <c r="DK206" s="669">
        <f>DF190*$E$1+DG190*$H$1+DH190*$E$2</f>
        <v>16.0426</v>
      </c>
      <c r="DN206" s="758">
        <f>SUM(DF206:DM206)</f>
        <v>565.57277142857151</v>
      </c>
      <c r="DQ206" s="669">
        <f>DQ195*$E$2*2</f>
        <v>319.988</v>
      </c>
      <c r="DR206" s="669">
        <f>DR195*$AD$2</f>
        <v>1053.8374285714287</v>
      </c>
      <c r="DS206" s="669">
        <f>DS195*$AY$2</f>
        <v>0</v>
      </c>
      <c r="DT206" s="669">
        <f>DT195*$J$2</f>
        <v>0</v>
      </c>
      <c r="DU206" s="669">
        <f>DP190*$E$1+DQ190*$H$1+DR190*$E$2</f>
        <v>44.096200000000003</v>
      </c>
      <c r="DX206" s="758">
        <f>SUM(DP206:DW206)</f>
        <v>1417.9216285714288</v>
      </c>
      <c r="EA206" s="669">
        <f>EA195*$E$2*2</f>
        <v>479.98199999999997</v>
      </c>
      <c r="EB206" s="669">
        <f>EB195*$AD$2</f>
        <v>1580.7561428571432</v>
      </c>
      <c r="EC206" s="669">
        <f>EC195*$AY$2</f>
        <v>0</v>
      </c>
      <c r="ED206" s="669">
        <f>ED195*$J$2</f>
        <v>0</v>
      </c>
      <c r="EE206" s="669">
        <f>DZ190*$E$1+EA190*$H$1+EB190*$E$2</f>
        <v>78.113399999999999</v>
      </c>
      <c r="EH206" s="758">
        <f>SUM(DZ206:EG206)</f>
        <v>2138.8515428571436</v>
      </c>
      <c r="EK206" s="669">
        <f>EK195*$E$2*2</f>
        <v>703.97360000000003</v>
      </c>
      <c r="EL206" s="669">
        <f>EL195*$AD$2</f>
        <v>2318.4423428571431</v>
      </c>
      <c r="EM206" s="669">
        <f>EM195*$AY$2</f>
        <v>0</v>
      </c>
      <c r="EN206" s="669">
        <f>EN195*$J$2</f>
        <v>0</v>
      </c>
      <c r="EO206" s="669">
        <f>EJ190*$E$1+EK190*$H$1+EL190*$E$2</f>
        <v>100.2034</v>
      </c>
      <c r="ER206" s="758">
        <f>SUM(EJ206:EQ206)</f>
        <v>3122.6193428571428</v>
      </c>
      <c r="EU206" s="669">
        <f>EU195*$E$2*2</f>
        <v>799.97</v>
      </c>
      <c r="EV206" s="669">
        <f>EV195*$AD$2</f>
        <v>2634.5935714285715</v>
      </c>
      <c r="EW206" s="669">
        <f>EW195*$AY$2</f>
        <v>0</v>
      </c>
      <c r="EX206" s="669">
        <f>EX195*$J$2</f>
        <v>0</v>
      </c>
      <c r="EY206" s="669">
        <f>ET190*$E$1+EU190*$H$1+EV190*$E$2</f>
        <v>114.2302</v>
      </c>
      <c r="FB206" s="758">
        <f>SUM(ET206:FA206)</f>
        <v>3548.7937714285717</v>
      </c>
      <c r="FE206" s="669">
        <f>FE195*$E$2*2</f>
        <v>575.97839999999997</v>
      </c>
      <c r="FF206" s="669">
        <f>FF195*$AD$2</f>
        <v>1896.9073714285717</v>
      </c>
      <c r="FG206" s="669">
        <f>FG195*$AY$2</f>
        <v>0</v>
      </c>
      <c r="FH206" s="669">
        <f>FH195*$J$2</f>
        <v>0</v>
      </c>
      <c r="FI206" s="669">
        <f>FD190*$E$1+FE190*$H$1+FF190*$E$2</f>
        <v>92.140199999999993</v>
      </c>
      <c r="FL206" s="758">
        <f>SUM(FD206:FK206)</f>
        <v>2565.0259714285712</v>
      </c>
      <c r="FO206" s="669">
        <f>FO195*$E$2*2</f>
        <v>1567.9412</v>
      </c>
      <c r="FP206" s="669">
        <f>FP195*$AD$2</f>
        <v>5163.8034000000007</v>
      </c>
      <c r="FQ206" s="669">
        <f>FQ195*$AY$2</f>
        <v>0</v>
      </c>
      <c r="FR206" s="669">
        <f>FR195*$J$2</f>
        <v>0</v>
      </c>
      <c r="FS206" s="669">
        <f>FN190*$E$1+FO190*$H$1+FP190*$E$2</f>
        <v>226.44459999999998</v>
      </c>
      <c r="FV206" s="758">
        <f>SUM(FN206:FU206)</f>
        <v>6958.1892000000007</v>
      </c>
      <c r="FY206" s="669">
        <f>FY195*$E$2*2</f>
        <v>863.96759999999995</v>
      </c>
      <c r="FZ206" s="669">
        <f>FZ195*$AD$2</f>
        <v>2845.3610571428576</v>
      </c>
      <c r="GA206" s="669">
        <f>GA195*$AY$2</f>
        <v>0</v>
      </c>
      <c r="GB206" s="669">
        <f>GB195*$J$2</f>
        <v>0</v>
      </c>
      <c r="GC206" s="669">
        <f>FX190*$E$1+FY190*$H$1+FZ190*$E$2</f>
        <v>142.19999999999999</v>
      </c>
      <c r="GF206" s="758">
        <f>SUM(FX206:GE206)</f>
        <v>3851.5286571428574</v>
      </c>
      <c r="GI206" s="669">
        <f>GI195*$E$2*2</f>
        <v>95.996399999999994</v>
      </c>
      <c r="GJ206" s="669">
        <f>GJ195*$AD$2</f>
        <v>316.15122857142859</v>
      </c>
      <c r="GK206" s="669">
        <f>GK195*$AY$2</f>
        <v>0</v>
      </c>
      <c r="GL206" s="669">
        <f>GL195*$J$2</f>
        <v>0</v>
      </c>
      <c r="GM206" s="669">
        <f>GH190*$E$1+GI190*$H$1+GJ190*$E$2</f>
        <v>32.042000000000002</v>
      </c>
      <c r="GP206" s="758">
        <f>SUM(GH206:GO206)</f>
        <v>444.18962857142856</v>
      </c>
      <c r="GS206" s="669">
        <f>GS195*$E$2*2</f>
        <v>191.99279999999999</v>
      </c>
      <c r="GT206" s="669">
        <f>GT195*$AD$2</f>
        <v>632.30245714285718</v>
      </c>
      <c r="GU206" s="669">
        <f>GU195*$AY$2</f>
        <v>0</v>
      </c>
      <c r="GV206" s="669">
        <f>GV195*$J$2</f>
        <v>0</v>
      </c>
      <c r="GW206" s="669">
        <f>GR190*$E$1+GS190*$H$1+GT190*$E$2</f>
        <v>46.068799999999996</v>
      </c>
      <c r="GZ206" s="758">
        <f>SUM(GR206:GY206)</f>
        <v>870.36405714285718</v>
      </c>
      <c r="HC206" s="669">
        <f>HC195*$E$2*2</f>
        <v>31.998799999999999</v>
      </c>
      <c r="HD206" s="669">
        <f>HD195*$AD$2</f>
        <v>105.38374285714288</v>
      </c>
      <c r="HE206" s="669">
        <f>HE195*$AY$2</f>
        <v>0</v>
      </c>
      <c r="HF206" s="669">
        <f>HF195*$J$2</f>
        <v>0</v>
      </c>
      <c r="HG206" s="669">
        <f>HB190*$E$1+HC190*$H$1+HD190*$E$2</f>
        <v>28.010399999999997</v>
      </c>
      <c r="HJ206" s="758">
        <f>SUM(HB206:HI206)</f>
        <v>165.39294285714288</v>
      </c>
      <c r="HM206" s="669">
        <f>HM195*$E$2*2</f>
        <v>31.998799999999999</v>
      </c>
      <c r="HN206" s="669">
        <f>HN195*$AD$2</f>
        <v>105.38374285714288</v>
      </c>
      <c r="HO206" s="669">
        <f>HO195*$AY$2</f>
        <v>0</v>
      </c>
      <c r="HP206" s="669">
        <f>HP195*$J$2</f>
        <v>0</v>
      </c>
      <c r="HQ206" s="669">
        <f>HL190*$E$1+HM190*$H$1+HN190*$E$2</f>
        <v>2.0158</v>
      </c>
      <c r="HT206" s="758">
        <f>SUM(HL206:HS206)</f>
        <v>139.39834285714289</v>
      </c>
    </row>
    <row r="207" spans="110:231" x14ac:dyDescent="0.2">
      <c r="DG207" s="669">
        <f>DG202*$E$2*2</f>
        <v>63.997599999999998</v>
      </c>
      <c r="DH207" s="669">
        <f>DH202*$AD$2</f>
        <v>421.53497142857151</v>
      </c>
      <c r="DI207" s="669">
        <f>DI202*$AY$2</f>
        <v>36.0304</v>
      </c>
      <c r="DJ207" s="669">
        <f>DJ202*$J$2</f>
        <v>0</v>
      </c>
      <c r="DK207" s="669">
        <f>DK202*$AN$2</f>
        <v>44.009799999999998</v>
      </c>
      <c r="DL207" s="669">
        <f>DL202*$BS$2</f>
        <v>0</v>
      </c>
      <c r="DM207" s="669">
        <f>DM202*$BI$2</f>
        <v>0</v>
      </c>
      <c r="DN207" s="758">
        <f>SUM(DF207:DM207)</f>
        <v>565.57277142857151</v>
      </c>
      <c r="DQ207" s="669">
        <f>DQ202*$E$2*2</f>
        <v>159.994</v>
      </c>
      <c r="DR207" s="669">
        <f>DR202*$AD$2</f>
        <v>1053.8374285714287</v>
      </c>
      <c r="DS207" s="669">
        <f>DS202*$AY$2</f>
        <v>72.0608</v>
      </c>
      <c r="DT207" s="669">
        <f>DT202*$J$2</f>
        <v>0</v>
      </c>
      <c r="DU207" s="669">
        <f>DU202*$AN$2</f>
        <v>132.02940000000001</v>
      </c>
      <c r="DV207" s="669">
        <f>DV202*$BS$2</f>
        <v>0</v>
      </c>
      <c r="DW207" s="669">
        <f>DW202*$BI$2</f>
        <v>0</v>
      </c>
      <c r="DX207" s="758">
        <f>SUM(DP207:DW207)</f>
        <v>1417.9216285714288</v>
      </c>
      <c r="EA207" s="669">
        <f>EA202*$E$2*2</f>
        <v>239.99099999999999</v>
      </c>
      <c r="EB207" s="669">
        <f>EB202*$AD$2</f>
        <v>1580.7561428571432</v>
      </c>
      <c r="EC207" s="669">
        <f>EC202*$AY$2</f>
        <v>54.0456</v>
      </c>
      <c r="ED207" s="669">
        <f>ED202*$J$2</f>
        <v>0</v>
      </c>
      <c r="EE207" s="669">
        <f>EE202*$AN$2</f>
        <v>264.05880000000002</v>
      </c>
      <c r="EF207" s="669">
        <f>EF202*$BS$2</f>
        <v>0</v>
      </c>
      <c r="EG207" s="669">
        <f>EG202*$BI$2</f>
        <v>0</v>
      </c>
      <c r="EH207" s="758">
        <f>SUM(DZ207:EG207)</f>
        <v>2138.8515428571432</v>
      </c>
      <c r="EK207" s="669">
        <f>EK202*$E$2*2</f>
        <v>351.98680000000002</v>
      </c>
      <c r="EL207" s="669">
        <f>EL202*$AD$2</f>
        <v>2318.4423428571431</v>
      </c>
      <c r="EM207" s="669">
        <f>EM202*$AY$2</f>
        <v>144.1216</v>
      </c>
      <c r="EN207" s="669">
        <f>EN202*$J$2</f>
        <v>0</v>
      </c>
      <c r="EO207" s="669">
        <f>EO202*$AN$2</f>
        <v>308.0686</v>
      </c>
      <c r="EP207" s="669">
        <f>EP202*$BS$2</f>
        <v>0</v>
      </c>
      <c r="EQ207" s="669">
        <f>EQ202*$BI$2</f>
        <v>0</v>
      </c>
      <c r="ER207" s="758">
        <f>SUM(EJ207:EQ207)</f>
        <v>3122.6193428571432</v>
      </c>
      <c r="EU207" s="669">
        <f>EU202*$E$2*2</f>
        <v>399.98500000000001</v>
      </c>
      <c r="EV207" s="669">
        <f>EV202*$AD$2</f>
        <v>2634.5935714285715</v>
      </c>
      <c r="EW207" s="669">
        <f>EW202*$AY$2</f>
        <v>162.13679999999999</v>
      </c>
      <c r="EX207" s="669">
        <f>EX202*$J$2</f>
        <v>0</v>
      </c>
      <c r="EY207" s="669">
        <f>EY202*$AN$2</f>
        <v>352.07839999999999</v>
      </c>
      <c r="EZ207" s="669">
        <f>EZ202*$BS$2</f>
        <v>0</v>
      </c>
      <c r="FA207" s="669">
        <f>FA202*$BI$2</f>
        <v>0</v>
      </c>
      <c r="FB207" s="758">
        <f>SUM(ET207:FA207)</f>
        <v>3548.7937714285713</v>
      </c>
      <c r="FE207" s="669">
        <f>FE202*$E$2*2</f>
        <v>287.98919999999998</v>
      </c>
      <c r="FF207" s="669">
        <f>FF202*$AD$2</f>
        <v>1896.9073714285717</v>
      </c>
      <c r="FG207" s="669">
        <f>FG202*$AY$2</f>
        <v>72.0608</v>
      </c>
      <c r="FH207" s="669">
        <f>FH202*$J$2</f>
        <v>0</v>
      </c>
      <c r="FI207" s="669">
        <f>FI202*$AN$2</f>
        <v>308.0686</v>
      </c>
      <c r="FJ207" s="669">
        <f>FJ202*$BS$2</f>
        <v>0</v>
      </c>
      <c r="FK207" s="669">
        <f>FK202*$BI$2</f>
        <v>0</v>
      </c>
      <c r="FL207" s="758">
        <f>SUM(FD207:FK207)</f>
        <v>2565.0259714285717</v>
      </c>
      <c r="FO207" s="669">
        <f>FO202*$E$2*2</f>
        <v>783.97059999999999</v>
      </c>
      <c r="FP207" s="669">
        <f>FP202*$AD$2</f>
        <v>5163.8034000000007</v>
      </c>
      <c r="FQ207" s="669">
        <f>FQ202*$AY$2</f>
        <v>306.25839999999999</v>
      </c>
      <c r="FR207" s="669">
        <f>FR202*$J$2</f>
        <v>0</v>
      </c>
      <c r="FS207" s="669">
        <f>FS202*$AN$2</f>
        <v>704.15679999999998</v>
      </c>
      <c r="FT207" s="669">
        <f>FT202*$BS$2</f>
        <v>0</v>
      </c>
      <c r="FU207" s="669">
        <f>FU202*$BI$2</f>
        <v>0</v>
      </c>
      <c r="FV207" s="758">
        <f>SUM(FN207:FU207)</f>
        <v>6958.1891999999998</v>
      </c>
      <c r="FY207" s="669">
        <f>FY202*$E$2*2</f>
        <v>431.98379999999997</v>
      </c>
      <c r="FZ207" s="669">
        <f>FZ202*$AD$2</f>
        <v>2845.3610571428576</v>
      </c>
      <c r="GA207" s="669">
        <f>GA202*$AY$2</f>
        <v>90.075999999999993</v>
      </c>
      <c r="GB207" s="669">
        <f>GB202*$J$2</f>
        <v>0</v>
      </c>
      <c r="GC207" s="669">
        <f>GC202*$AN$2</f>
        <v>484.1078</v>
      </c>
      <c r="GD207" s="669">
        <f>GD202*$BS$2</f>
        <v>0</v>
      </c>
      <c r="GE207" s="669">
        <f>GE202*$BI$2</f>
        <v>0</v>
      </c>
      <c r="GF207" s="758">
        <f>SUM(FX207:GE207)</f>
        <v>3851.5286571428578</v>
      </c>
      <c r="GI207" s="669">
        <f>GI202*$E$2*2</f>
        <v>47.998199999999997</v>
      </c>
      <c r="GJ207" s="669">
        <f>GJ202*$AD$2</f>
        <v>316.15122857142859</v>
      </c>
      <c r="GK207" s="669">
        <f>GK202*$AY$2</f>
        <v>36.0304</v>
      </c>
      <c r="GL207" s="669">
        <f>GL202*$J$2</f>
        <v>0</v>
      </c>
      <c r="GM207" s="669">
        <f>GM202*$AN$2</f>
        <v>44.009799999999998</v>
      </c>
      <c r="GN207" s="669">
        <f>GN202*$BS$2</f>
        <v>0</v>
      </c>
      <c r="GO207" s="669">
        <f>GO202*$BI$2</f>
        <v>0</v>
      </c>
      <c r="GP207" s="758">
        <f>SUM(GH207:GO207)</f>
        <v>444.18962857142856</v>
      </c>
      <c r="GS207" s="669">
        <f>GS202*$E$2*2</f>
        <v>95.996399999999994</v>
      </c>
      <c r="GT207" s="669">
        <f>GT202*$AD$2</f>
        <v>632.30245714285718</v>
      </c>
      <c r="GU207" s="669">
        <f>GU202*$AY$2</f>
        <v>54.0456</v>
      </c>
      <c r="GV207" s="669">
        <f>GV202*$J$2</f>
        <v>0</v>
      </c>
      <c r="GW207" s="669">
        <f>GW202*$AN$2</f>
        <v>88.019599999999997</v>
      </c>
      <c r="GX207" s="669">
        <f>GX202*$BS$2</f>
        <v>0</v>
      </c>
      <c r="GY207" s="669">
        <f>GY202*$BI$2</f>
        <v>0</v>
      </c>
      <c r="GZ207" s="758">
        <f>SUM(GR207:GY207)</f>
        <v>870.36405714285718</v>
      </c>
      <c r="HC207" s="669">
        <f>HC202*$E$2*2</f>
        <v>15.9994</v>
      </c>
      <c r="HD207" s="669">
        <f>HD202*$AD$2</f>
        <v>105.38374285714288</v>
      </c>
      <c r="HE207" s="669">
        <f>HE202*$AY$2</f>
        <v>0</v>
      </c>
      <c r="HF207" s="669">
        <f>HF202*$J$2</f>
        <v>0</v>
      </c>
      <c r="HG207" s="669">
        <f>HG202*$AN$2</f>
        <v>44.009799999999998</v>
      </c>
      <c r="HH207" s="669">
        <f>HH202*$BS$2</f>
        <v>0</v>
      </c>
      <c r="HI207" s="669">
        <f>HI202*$BI$2</f>
        <v>0</v>
      </c>
      <c r="HJ207" s="758">
        <f>SUM(HB207:HI207)</f>
        <v>165.39294285714288</v>
      </c>
      <c r="HM207" s="669">
        <f>HM202*$E$2*2</f>
        <v>15.9994</v>
      </c>
      <c r="HN207" s="669">
        <f>HN202*$AD$2</f>
        <v>105.38374285714288</v>
      </c>
      <c r="HO207" s="669">
        <f>HO202*$AY$2</f>
        <v>18.0152</v>
      </c>
      <c r="HP207" s="669">
        <f>HP202*$J$2</f>
        <v>0</v>
      </c>
      <c r="HQ207" s="669">
        <f>HQ202*$AN$2</f>
        <v>0</v>
      </c>
      <c r="HR207" s="669">
        <f>HR202*$BS$2</f>
        <v>0</v>
      </c>
      <c r="HS207" s="669">
        <f>HS202*$BI$2</f>
        <v>0</v>
      </c>
      <c r="HT207" s="758">
        <f>SUM(HL207:HS207)</f>
        <v>139.39834285714286</v>
      </c>
    </row>
    <row r="208" spans="110:231" x14ac:dyDescent="0.2">
      <c r="DF208" s="767" t="s">
        <v>1404</v>
      </c>
      <c r="DG208" s="768">
        <f t="shared" ref="DG208:DM208" si="229">DG207/$DN207</f>
        <v>0.11315537669599873</v>
      </c>
      <c r="DH208" s="768">
        <f t="shared" si="229"/>
        <v>0.7453240196903802</v>
      </c>
      <c r="DI208" s="768">
        <f t="shared" si="229"/>
        <v>6.3706037171823826E-2</v>
      </c>
      <c r="DJ208" s="768">
        <f t="shared" si="229"/>
        <v>0</v>
      </c>
      <c r="DK208" s="768">
        <f t="shared" si="229"/>
        <v>7.7814566441797267E-2</v>
      </c>
      <c r="DL208" s="768">
        <f t="shared" si="229"/>
        <v>0</v>
      </c>
      <c r="DM208" s="768">
        <f t="shared" si="229"/>
        <v>0</v>
      </c>
      <c r="DN208" s="758">
        <f>SUM(DF208:DM208)</f>
        <v>1</v>
      </c>
      <c r="DP208" s="767" t="s">
        <v>1404</v>
      </c>
      <c r="DQ208" s="768">
        <f t="shared" ref="DQ208:DW208" si="230">DQ207/$DX207</f>
        <v>0.11283698391793041</v>
      </c>
      <c r="DR208" s="768">
        <f t="shared" si="230"/>
        <v>0.74322685213087636</v>
      </c>
      <c r="DS208" s="768">
        <f t="shared" si="230"/>
        <v>5.0821426620455766E-2</v>
      </c>
      <c r="DT208" s="768">
        <f t="shared" si="230"/>
        <v>0</v>
      </c>
      <c r="DU208" s="768">
        <f t="shared" si="230"/>
        <v>9.3114737330737413E-2</v>
      </c>
      <c r="DV208" s="768">
        <f t="shared" si="230"/>
        <v>0</v>
      </c>
      <c r="DW208" s="768">
        <f t="shared" si="230"/>
        <v>0</v>
      </c>
      <c r="DX208" s="758">
        <f>SUM(DP208:DW208)</f>
        <v>0.99999999999999989</v>
      </c>
      <c r="DZ208" s="767" t="s">
        <v>1404</v>
      </c>
      <c r="EA208" s="768">
        <f t="shared" ref="EA208:EG208" si="231">EA207/$EH207</f>
        <v>0.11220554357850039</v>
      </c>
      <c r="EB208" s="768">
        <f t="shared" si="231"/>
        <v>0.73906772451608349</v>
      </c>
      <c r="EC208" s="768">
        <f t="shared" si="231"/>
        <v>2.5268513927714797E-2</v>
      </c>
      <c r="ED208" s="768">
        <f t="shared" si="231"/>
        <v>0</v>
      </c>
      <c r="EE208" s="768">
        <f t="shared" si="231"/>
        <v>0.12345821797770135</v>
      </c>
      <c r="EF208" s="768">
        <f t="shared" si="231"/>
        <v>0</v>
      </c>
      <c r="EG208" s="768">
        <f t="shared" si="231"/>
        <v>0</v>
      </c>
      <c r="EH208" s="758">
        <f>SUM(DZ208:EG208)</f>
        <v>1</v>
      </c>
      <c r="EJ208" s="767" t="s">
        <v>1404</v>
      </c>
      <c r="EK208" s="768">
        <f t="shared" ref="EK208:EQ208" si="232">EK207/$FB207</f>
        <v>9.9184912584623738E-2</v>
      </c>
      <c r="EL208" s="768">
        <f t="shared" si="232"/>
        <v>0.65330433160782153</v>
      </c>
      <c r="EM208" s="768">
        <f t="shared" si="232"/>
        <v>4.0611432864971375E-2</v>
      </c>
      <c r="EN208" s="768">
        <f t="shared" si="232"/>
        <v>0</v>
      </c>
      <c r="EO208" s="768">
        <f t="shared" si="232"/>
        <v>8.6809383650373856E-2</v>
      </c>
      <c r="EP208" s="768">
        <f t="shared" si="232"/>
        <v>0</v>
      </c>
      <c r="EQ208" s="768">
        <f t="shared" si="232"/>
        <v>0</v>
      </c>
      <c r="ER208" s="758">
        <f>SUM(EJ208:EQ208)</f>
        <v>0.87991006070779043</v>
      </c>
      <c r="ET208" s="767" t="s">
        <v>1404</v>
      </c>
      <c r="EU208" s="768">
        <f t="shared" ref="EU208:FA208" si="233">EU207/$FB207</f>
        <v>0.11271012793707243</v>
      </c>
      <c r="EV208" s="768">
        <f t="shared" si="233"/>
        <v>0.74239128591797898</v>
      </c>
      <c r="EW208" s="768">
        <f t="shared" si="233"/>
        <v>4.5687861973092797E-2</v>
      </c>
      <c r="EX208" s="768">
        <f t="shared" si="233"/>
        <v>0</v>
      </c>
      <c r="EY208" s="768">
        <f t="shared" si="233"/>
        <v>9.9210724171855835E-2</v>
      </c>
      <c r="EZ208" s="768">
        <f t="shared" si="233"/>
        <v>0</v>
      </c>
      <c r="FA208" s="768">
        <f t="shared" si="233"/>
        <v>0</v>
      </c>
      <c r="FB208" s="758">
        <f>SUM(ET208:FA208)</f>
        <v>1</v>
      </c>
      <c r="FD208" s="767" t="s">
        <v>1404</v>
      </c>
      <c r="FE208" s="768">
        <f t="shared" ref="FE208:FK208" si="234">FE207/$FL207</f>
        <v>0.11227535440493283</v>
      </c>
      <c r="FF208" s="768">
        <f t="shared" si="234"/>
        <v>0.7395275496458632</v>
      </c>
      <c r="FG208" s="768">
        <f t="shared" si="234"/>
        <v>2.8093594685852746E-2</v>
      </c>
      <c r="FH208" s="768">
        <f t="shared" si="234"/>
        <v>0</v>
      </c>
      <c r="FI208" s="768">
        <f t="shared" si="234"/>
        <v>0.12010350126335116</v>
      </c>
      <c r="FJ208" s="768">
        <f t="shared" si="234"/>
        <v>0</v>
      </c>
      <c r="FK208" s="768">
        <f t="shared" si="234"/>
        <v>0</v>
      </c>
      <c r="FL208" s="758">
        <f>SUM(FD208:FK208)</f>
        <v>0.99999999999999989</v>
      </c>
      <c r="FN208" s="767" t="s">
        <v>1404</v>
      </c>
      <c r="FO208" s="768">
        <f t="shared" ref="FO208:FU208" si="235">FO207/$FV207</f>
        <v>0.11266876732814336</v>
      </c>
      <c r="FP208" s="768">
        <f t="shared" si="235"/>
        <v>0.74211885471582184</v>
      </c>
      <c r="FQ208" s="768">
        <f t="shared" si="235"/>
        <v>4.401409493148016E-2</v>
      </c>
      <c r="FR208" s="768">
        <f t="shared" si="235"/>
        <v>0</v>
      </c>
      <c r="FS208" s="768">
        <f t="shared" si="235"/>
        <v>0.10119828302455472</v>
      </c>
      <c r="FT208" s="768">
        <f t="shared" si="235"/>
        <v>0</v>
      </c>
      <c r="FU208" s="768">
        <f t="shared" si="235"/>
        <v>0</v>
      </c>
      <c r="FV208" s="758">
        <f>SUM(FN208:FU208)</f>
        <v>1</v>
      </c>
      <c r="FX208" s="767" t="s">
        <v>1404</v>
      </c>
      <c r="FY208" s="768">
        <f t="shared" ref="FY208:GE208" si="236">FY207/$GF207</f>
        <v>0.1121590512377115</v>
      </c>
      <c r="FZ208" s="768">
        <f t="shared" si="236"/>
        <v>0.73876149197695551</v>
      </c>
      <c r="GA208" s="768">
        <f t="shared" si="236"/>
        <v>2.338707770821059E-2</v>
      </c>
      <c r="GB208" s="768">
        <f t="shared" si="236"/>
        <v>0</v>
      </c>
      <c r="GC208" s="768">
        <f t="shared" si="236"/>
        <v>0.12569237907712233</v>
      </c>
      <c r="GD208" s="768">
        <f t="shared" si="236"/>
        <v>0</v>
      </c>
      <c r="GE208" s="768">
        <f t="shared" si="236"/>
        <v>0</v>
      </c>
      <c r="GF208" s="758">
        <f>SUM(FX208:GE208)</f>
        <v>1</v>
      </c>
      <c r="GH208" s="767" t="s">
        <v>1404</v>
      </c>
      <c r="GI208" s="768">
        <f t="shared" ref="GI208:GO208" si="237">GI207/$GP207</f>
        <v>0.10805790345526174</v>
      </c>
      <c r="GJ208" s="768">
        <f t="shared" si="237"/>
        <v>0.71174833502576806</v>
      </c>
      <c r="GK208" s="768">
        <f t="shared" si="237"/>
        <v>8.1114906072612361E-2</v>
      </c>
      <c r="GL208" s="768">
        <f t="shared" si="237"/>
        <v>0</v>
      </c>
      <c r="GM208" s="768">
        <f t="shared" si="237"/>
        <v>9.9078855446357944E-2</v>
      </c>
      <c r="GN208" s="768">
        <f t="shared" si="237"/>
        <v>0</v>
      </c>
      <c r="GO208" s="768">
        <f t="shared" si="237"/>
        <v>0</v>
      </c>
      <c r="GP208" s="758">
        <f>SUM(GH208:GO208)</f>
        <v>1.0000000000000002</v>
      </c>
      <c r="GR208" s="767" t="s">
        <v>1404</v>
      </c>
      <c r="GS208" s="768">
        <f t="shared" ref="GS208:GY208" si="238">GS207/$GZ207</f>
        <v>0.11029453619112815</v>
      </c>
      <c r="GT208" s="768">
        <f t="shared" si="238"/>
        <v>0.72648043304834475</v>
      </c>
      <c r="GU208" s="768">
        <f t="shared" si="238"/>
        <v>6.2095395089516232E-2</v>
      </c>
      <c r="GV208" s="768">
        <f t="shared" si="238"/>
        <v>0</v>
      </c>
      <c r="GW208" s="768">
        <f t="shared" si="238"/>
        <v>0.10112963567101083</v>
      </c>
      <c r="GX208" s="768">
        <f t="shared" si="238"/>
        <v>0</v>
      </c>
      <c r="GY208" s="768">
        <f t="shared" si="238"/>
        <v>0</v>
      </c>
      <c r="GZ208" s="758">
        <f>SUM(GR208:GY208)</f>
        <v>1</v>
      </c>
      <c r="HB208" s="767" t="s">
        <v>1404</v>
      </c>
      <c r="HC208" s="768">
        <f t="shared" ref="HC208:HI208" si="239">HC207/$HJ206</f>
        <v>9.6735687288782207E-2</v>
      </c>
      <c r="HD208" s="768">
        <f t="shared" si="239"/>
        <v>0.63717194359476037</v>
      </c>
      <c r="HE208" s="768">
        <f t="shared" si="239"/>
        <v>0</v>
      </c>
      <c r="HF208" s="768">
        <f t="shared" si="239"/>
        <v>0</v>
      </c>
      <c r="HG208" s="768">
        <f t="shared" si="239"/>
        <v>0.26609236911645734</v>
      </c>
      <c r="HH208" s="768">
        <f t="shared" si="239"/>
        <v>0</v>
      </c>
      <c r="HI208" s="768">
        <f t="shared" si="239"/>
        <v>0</v>
      </c>
      <c r="HJ208" s="758">
        <f>SUM(HB208:HI208)</f>
        <v>1</v>
      </c>
      <c r="HL208" s="767" t="s">
        <v>1404</v>
      </c>
      <c r="HM208" s="768">
        <f>HM207/HT207</f>
        <v>0.11477467860859997</v>
      </c>
      <c r="HN208" s="768">
        <f>HN207/HT207</f>
        <v>0.75598992568470802</v>
      </c>
      <c r="HO208" s="768">
        <f>HO207/HT207</f>
        <v>0.12923539570669215</v>
      </c>
      <c r="HP208" s="768">
        <f>HP207/HT207</f>
        <v>0</v>
      </c>
      <c r="HQ208" s="768">
        <f>HQ207/HT207</f>
        <v>0</v>
      </c>
      <c r="HR208" s="768">
        <f>HR207/HT207</f>
        <v>0</v>
      </c>
      <c r="HS208" s="768">
        <f>HS207/HT207</f>
        <v>0</v>
      </c>
      <c r="HT208" s="758">
        <f>SUM(HL208:HS208)</f>
        <v>1</v>
      </c>
    </row>
    <row r="209" spans="110:231" x14ac:dyDescent="0.2">
      <c r="DF209" s="767" t="s">
        <v>1405</v>
      </c>
      <c r="DG209" s="768">
        <f>DG206/$DN206</f>
        <v>0.22631075339199747</v>
      </c>
      <c r="DH209" s="768">
        <f>DH206/$DN206</f>
        <v>0.7453240196903802</v>
      </c>
      <c r="DI209" s="768">
        <f>DI206/$DN206</f>
        <v>0</v>
      </c>
      <c r="DJ209" s="768">
        <f>DJ206/$DN206</f>
        <v>0</v>
      </c>
      <c r="DK209" s="768">
        <f>DK206/$DN206</f>
        <v>2.8365226917622367E-2</v>
      </c>
      <c r="DL209" s="768"/>
      <c r="DM209" s="768"/>
      <c r="DN209" s="758">
        <f>SUM(DF209:DM209)</f>
        <v>1</v>
      </c>
      <c r="DP209" s="767" t="s">
        <v>1405</v>
      </c>
      <c r="DQ209" s="768">
        <f>DQ206/$DX206</f>
        <v>0.22567396783586083</v>
      </c>
      <c r="DR209" s="768">
        <f>DR206/$DX206</f>
        <v>0.74322685213087636</v>
      </c>
      <c r="DS209" s="768">
        <f>DS206/$DX206</f>
        <v>0</v>
      </c>
      <c r="DT209" s="768">
        <f>DT206/$DX206</f>
        <v>0</v>
      </c>
      <c r="DU209" s="768">
        <f>DU206/$DX206</f>
        <v>3.1099180033262768E-2</v>
      </c>
      <c r="DV209" s="768"/>
      <c r="DW209" s="768"/>
      <c r="DX209" s="758">
        <f>SUM(DP209:DW209)</f>
        <v>0.99999999999999989</v>
      </c>
      <c r="DZ209" s="767" t="s">
        <v>1405</v>
      </c>
      <c r="EA209" s="768">
        <f>EA206/$EH206</f>
        <v>0.22441108715700075</v>
      </c>
      <c r="EB209" s="768">
        <f>EB206/$EH206</f>
        <v>0.73906772451608338</v>
      </c>
      <c r="EC209" s="768">
        <f>EC206/$EH206</f>
        <v>0</v>
      </c>
      <c r="ED209" s="768">
        <f>ED206/$EH206</f>
        <v>0</v>
      </c>
      <c r="EE209" s="768">
        <f>EE206/$EH206</f>
        <v>3.6521188326915727E-2</v>
      </c>
      <c r="EF209" s="768"/>
      <c r="EG209" s="768"/>
      <c r="EH209" s="758">
        <f>SUM(DZ209:EG209)</f>
        <v>0.99999999999999989</v>
      </c>
      <c r="EJ209" s="767" t="s">
        <v>1405</v>
      </c>
      <c r="EK209" s="768">
        <f>EK206/$FB206</f>
        <v>0.19836982516924745</v>
      </c>
      <c r="EL209" s="768">
        <f>EL206/$FB206</f>
        <v>0.65330433160782153</v>
      </c>
      <c r="EM209" s="768">
        <f>EM206/$FB206</f>
        <v>0</v>
      </c>
      <c r="EN209" s="768">
        <f>EN206/$FB206</f>
        <v>0</v>
      </c>
      <c r="EO209" s="768">
        <f>EO206/$FB206</f>
        <v>2.8235903930721503E-2</v>
      </c>
      <c r="EP209" s="768"/>
      <c r="EQ209" s="768"/>
      <c r="ER209" s="758">
        <f>SUM(EJ209:EQ209)</f>
        <v>0.87991006070779043</v>
      </c>
      <c r="ET209" s="767" t="s">
        <v>1405</v>
      </c>
      <c r="EU209" s="768">
        <f>EU206/$FB206</f>
        <v>0.22542025587414483</v>
      </c>
      <c r="EV209" s="768">
        <f>EV206/$FB206</f>
        <v>0.74239128591797887</v>
      </c>
      <c r="EW209" s="768">
        <f>EW206/$FB206</f>
        <v>0</v>
      </c>
      <c r="EX209" s="768">
        <f>EX206/$FB206</f>
        <v>0</v>
      </c>
      <c r="EY209" s="768">
        <f>EY206/$FB206</f>
        <v>3.2188458207876212E-2</v>
      </c>
      <c r="EZ209" s="768"/>
      <c r="FA209" s="768"/>
      <c r="FB209" s="758">
        <f>SUM(ET209:FA209)</f>
        <v>0.99999999999999989</v>
      </c>
      <c r="FD209" s="767" t="s">
        <v>1405</v>
      </c>
      <c r="FE209" s="768">
        <f>FE206/$FL206</f>
        <v>0.22455070880986569</v>
      </c>
      <c r="FF209" s="768">
        <f>FF206/$FL206</f>
        <v>0.73952754964586342</v>
      </c>
      <c r="FG209" s="768">
        <f>FG206/$FL206</f>
        <v>0</v>
      </c>
      <c r="FH209" s="768">
        <f>FH206/$FL206</f>
        <v>0</v>
      </c>
      <c r="FI209" s="768">
        <f>FI206/$FL206</f>
        <v>3.592174154427108E-2</v>
      </c>
      <c r="FJ209" s="768"/>
      <c r="FK209" s="768"/>
      <c r="FL209" s="758">
        <f>SUM(FD209:FK209)</f>
        <v>1.0000000000000002</v>
      </c>
      <c r="FN209" s="767" t="s">
        <v>1405</v>
      </c>
      <c r="FO209" s="768">
        <f>FO206/$FV206</f>
        <v>0.2253375346562867</v>
      </c>
      <c r="FP209" s="768">
        <f>FP206/$FV206</f>
        <v>0.74211885471582173</v>
      </c>
      <c r="FQ209" s="768">
        <f>FQ206/$FV206</f>
        <v>0</v>
      </c>
      <c r="FR209" s="768">
        <f>FR206/$FV206</f>
        <v>0</v>
      </c>
      <c r="FS209" s="768">
        <f>FS206/$FV206</f>
        <v>3.2543610627891517E-2</v>
      </c>
      <c r="FT209" s="768"/>
      <c r="FU209" s="768"/>
      <c r="FV209" s="758">
        <f>SUM(FN209:FU209)</f>
        <v>1</v>
      </c>
      <c r="FX209" s="767" t="s">
        <v>1405</v>
      </c>
      <c r="FY209" s="768">
        <f>FY206/$GF206</f>
        <v>0.22431810247542303</v>
      </c>
      <c r="FZ209" s="768">
        <f>FZ206/$GF206</f>
        <v>0.73876149197695562</v>
      </c>
      <c r="GA209" s="768">
        <f>GA206/$GF206</f>
        <v>0</v>
      </c>
      <c r="GB209" s="768">
        <f>GB206/$GF206</f>
        <v>0</v>
      </c>
      <c r="GC209" s="768">
        <f>GC206/$GF206</f>
        <v>3.692040554762141E-2</v>
      </c>
      <c r="GD209" s="768"/>
      <c r="GE209" s="768"/>
      <c r="GF209" s="758">
        <f>SUM(FX209:GE209)</f>
        <v>1</v>
      </c>
      <c r="GH209" s="767" t="s">
        <v>1405</v>
      </c>
      <c r="GI209" s="768">
        <f>GI206/$GP206</f>
        <v>0.21611580691052348</v>
      </c>
      <c r="GJ209" s="768">
        <f>GJ206/$GP206</f>
        <v>0.71174833502576806</v>
      </c>
      <c r="GK209" s="768">
        <f>GK206/$GP206</f>
        <v>0</v>
      </c>
      <c r="GL209" s="768">
        <f>GL206/$GP206</f>
        <v>0</v>
      </c>
      <c r="GM209" s="768">
        <f>GM206/$GP206</f>
        <v>7.2135858063708577E-2</v>
      </c>
      <c r="GN209" s="768"/>
      <c r="GO209" s="768"/>
      <c r="GP209" s="758">
        <f>SUM(GH209:GO209)</f>
        <v>1</v>
      </c>
      <c r="GR209" s="767" t="s">
        <v>1405</v>
      </c>
      <c r="GS209" s="768">
        <f>GS206/$GZ206</f>
        <v>0.22058907238225631</v>
      </c>
      <c r="GT209" s="768">
        <f>GT206/$GZ206</f>
        <v>0.72648043304834475</v>
      </c>
      <c r="GU209" s="768">
        <f>GU206/$GZ206</f>
        <v>0</v>
      </c>
      <c r="GV209" s="768">
        <f>GV206/$GZ206</f>
        <v>0</v>
      </c>
      <c r="GW209" s="768">
        <f>GW206/$GZ206</f>
        <v>5.2930494569398898E-2</v>
      </c>
      <c r="GX209" s="768"/>
      <c r="GY209" s="768"/>
      <c r="GZ209" s="758">
        <f>SUM(GR209:GY209)</f>
        <v>1</v>
      </c>
      <c r="HB209" s="767" t="s">
        <v>1405</v>
      </c>
      <c r="HC209" s="768">
        <f>HC206/$HJ206</f>
        <v>0.19347137457756441</v>
      </c>
      <c r="HD209" s="768">
        <f>HD206/$HJ206</f>
        <v>0.63717194359476037</v>
      </c>
      <c r="HE209" s="768">
        <f>HE206/$HJ206</f>
        <v>0</v>
      </c>
      <c r="HF209" s="768">
        <f>HF206/$HJ206</f>
        <v>0</v>
      </c>
      <c r="HG209" s="768">
        <f>HG206/$HJ206</f>
        <v>0.1693566818276751</v>
      </c>
      <c r="HH209" s="768"/>
      <c r="HI209" s="768"/>
      <c r="HJ209" s="758">
        <f>SUM(HB209:HI209)</f>
        <v>0.99999999999999978</v>
      </c>
      <c r="HL209" s="669" t="s">
        <v>1405</v>
      </c>
      <c r="HM209" s="756">
        <f>HM206/$HT$206</f>
        <v>0.22954935721719991</v>
      </c>
      <c r="HN209" s="756">
        <f>HN206/$HT$206</f>
        <v>0.7559899256847078</v>
      </c>
      <c r="HO209" s="756">
        <f>HO206/$HT$206</f>
        <v>0</v>
      </c>
      <c r="HP209" s="756">
        <f>HP206/$HT$206</f>
        <v>0</v>
      </c>
      <c r="HQ209" s="756">
        <f>HQ206/$HT$206</f>
        <v>1.4460717098092164E-2</v>
      </c>
      <c r="HT209" s="758">
        <f>SUM(HL209:HS209)</f>
        <v>0.99999999999999989</v>
      </c>
    </row>
    <row r="210" spans="110:231" x14ac:dyDescent="0.2">
      <c r="DI210" s="689" t="s">
        <v>53</v>
      </c>
      <c r="DJ210" s="784" t="s">
        <v>50</v>
      </c>
      <c r="DK210" s="756" t="s">
        <v>1363</v>
      </c>
      <c r="DS210" s="689" t="s">
        <v>53</v>
      </c>
      <c r="DT210" s="784" t="s">
        <v>50</v>
      </c>
      <c r="DU210" s="756" t="s">
        <v>1363</v>
      </c>
      <c r="EC210" s="689" t="s">
        <v>53</v>
      </c>
      <c r="ED210" s="784" t="s">
        <v>50</v>
      </c>
      <c r="EE210" s="756" t="s">
        <v>1363</v>
      </c>
      <c r="EM210" s="689" t="s">
        <v>53</v>
      </c>
      <c r="EN210" s="784" t="s">
        <v>50</v>
      </c>
      <c r="EO210" s="756" t="s">
        <v>1363</v>
      </c>
      <c r="EW210" s="689" t="s">
        <v>53</v>
      </c>
      <c r="EX210" s="784" t="s">
        <v>50</v>
      </c>
      <c r="EY210" s="756" t="s">
        <v>1363</v>
      </c>
      <c r="FG210" s="689" t="s">
        <v>53</v>
      </c>
      <c r="FH210" s="784" t="s">
        <v>50</v>
      </c>
      <c r="FI210" s="756" t="s">
        <v>1363</v>
      </c>
      <c r="FQ210" s="689" t="s">
        <v>53</v>
      </c>
      <c r="FR210" s="784" t="s">
        <v>50</v>
      </c>
      <c r="FS210" s="756" t="s">
        <v>1363</v>
      </c>
      <c r="GA210" s="689" t="s">
        <v>53</v>
      </c>
      <c r="GB210" s="784" t="s">
        <v>50</v>
      </c>
      <c r="GC210" s="756" t="s">
        <v>1363</v>
      </c>
      <c r="GK210" s="689" t="s">
        <v>53</v>
      </c>
      <c r="GL210" s="784" t="s">
        <v>50</v>
      </c>
      <c r="GM210" s="756" t="s">
        <v>1363</v>
      </c>
      <c r="GU210" s="689" t="s">
        <v>53</v>
      </c>
      <c r="GV210" s="784" t="s">
        <v>50</v>
      </c>
      <c r="GW210" s="756" t="s">
        <v>1363</v>
      </c>
      <c r="HE210" s="689" t="s">
        <v>53</v>
      </c>
      <c r="HF210" s="784" t="s">
        <v>50</v>
      </c>
      <c r="HG210" s="756" t="s">
        <v>1363</v>
      </c>
      <c r="HO210" s="689" t="s">
        <v>53</v>
      </c>
      <c r="HP210" s="784" t="s">
        <v>50</v>
      </c>
      <c r="HQ210" s="756" t="s">
        <v>1363</v>
      </c>
    </row>
    <row r="211" spans="110:231" ht="13.8" x14ac:dyDescent="0.3">
      <c r="DF211" s="785">
        <v>3</v>
      </c>
      <c r="DI211" s="786">
        <f>(8/3*DF$22+8*DG$22-DH$22)/0.23</f>
        <v>17.391304347826086</v>
      </c>
      <c r="DJ211" s="787">
        <f>DN227</f>
        <v>42.973787643332145</v>
      </c>
      <c r="DK211" s="790">
        <f>DJ211/(1+DI212*DI211)</f>
        <v>2.336636207557067</v>
      </c>
      <c r="DP211" s="785">
        <v>3</v>
      </c>
      <c r="DS211" s="786">
        <f>(8/3*DP$22+8*DQ$22-DR$22)/0.23</f>
        <v>15.810276679841897</v>
      </c>
      <c r="DT211" s="787">
        <f>DX227</f>
        <v>49.065730795366058</v>
      </c>
      <c r="DU211" s="790">
        <f>DT211/(1+DS212*DS211)</f>
        <v>2.9187937670415263</v>
      </c>
      <c r="DZ211" s="785">
        <v>3</v>
      </c>
      <c r="EC211" s="786">
        <f>(8/3*DZ$22+8*EA$22-EB$22)/0.23</f>
        <v>13.377926421404682</v>
      </c>
      <c r="ED211" s="787">
        <f>EH227</f>
        <v>62.173689451991692</v>
      </c>
      <c r="EE211" s="790">
        <f>ED211/(1+EC212*EC211)</f>
        <v>4.3242459051280564</v>
      </c>
      <c r="EJ211" s="785">
        <v>3</v>
      </c>
      <c r="EM211" s="786">
        <f>(8/3*EJ$22+8*EK$22-EL$22)/0.23</f>
        <v>15.304347826086953</v>
      </c>
      <c r="EN211" s="787">
        <f>ER227</f>
        <v>49.886451976407251</v>
      </c>
      <c r="EO211" s="790">
        <f>EN211/(1+EM212*EM211)</f>
        <v>3.0597023878863121</v>
      </c>
      <c r="ET211" s="785">
        <v>3</v>
      </c>
      <c r="EW211" s="786">
        <f>(8/3*ET$22+8*EU$22-EV$22)/0.23</f>
        <v>15.255530129672005</v>
      </c>
      <c r="EX211" s="787">
        <f>FB227</f>
        <v>50.476762628503316</v>
      </c>
      <c r="EY211" s="790">
        <f>EX211/(1+EW212*EW211)</f>
        <v>3.1052055654811066</v>
      </c>
      <c r="FD211" s="785">
        <v>3</v>
      </c>
      <c r="FG211" s="786">
        <f>(8/3*FD$22+8*FE$22-FF$22)/0.23</f>
        <v>13.610586011342154</v>
      </c>
      <c r="FH211" s="787">
        <f>FL227</f>
        <v>59.880468855872742</v>
      </c>
      <c r="FI211" s="790">
        <f>FH211/(1+FG212*FG211)</f>
        <v>4.0984303305416852</v>
      </c>
      <c r="FN211" s="785">
        <v>3</v>
      </c>
      <c r="FQ211" s="786">
        <f>(8/3*FN$22+8*FO$22-FP$22)/0.23</f>
        <v>15.082724124663331</v>
      </c>
      <c r="FR211" s="787">
        <f>FV227</f>
        <v>51.512570187976664</v>
      </c>
      <c r="FS211" s="790">
        <f>FR211/(1+FQ212*FQ211)</f>
        <v>3.2029754280856331</v>
      </c>
      <c r="FX211" s="785">
        <v>3</v>
      </c>
      <c r="GA211" s="786">
        <f>(8/3*FX$22+8*FY$22-FZ$22)/0.23</f>
        <v>13.227189222290262</v>
      </c>
      <c r="GB211" s="787">
        <f>GF227</f>
        <v>61.514743712453296</v>
      </c>
      <c r="GC211" s="790">
        <f>GB211/(1+GA212*GA211)</f>
        <v>4.3237453829654475</v>
      </c>
      <c r="GH211" s="785">
        <v>3</v>
      </c>
      <c r="GK211" s="786">
        <f>(8/3*GH$22+8*GI$22-GJ$22)/0.23</f>
        <v>6.5217391304347823</v>
      </c>
      <c r="GL211" s="787">
        <f>GP227</f>
        <v>12.194473512397794</v>
      </c>
      <c r="GM211" s="790">
        <f>GL211/(1+GK212*GK211)</f>
        <v>1.6212305825731173</v>
      </c>
      <c r="GR211" s="785">
        <v>3</v>
      </c>
      <c r="GU211" s="786">
        <f>(8/3*GR$22+8*GS$22-GT$22)/0.23</f>
        <v>9.073724007561438</v>
      </c>
      <c r="GV211" s="787">
        <f>GZ227</f>
        <v>23.398295189148371</v>
      </c>
      <c r="GW211" s="790">
        <f>GV211/(1+GU212*GU211)</f>
        <v>2.3227056023755837</v>
      </c>
      <c r="HB211" s="785">
        <v>3</v>
      </c>
      <c r="HE211" s="786">
        <f>(8/3*HB$22+8*HC$22-HD$22)/0.23</f>
        <v>2.4844720496894408</v>
      </c>
      <c r="HF211" s="787">
        <f>HJ227</f>
        <v>16.41620658511437</v>
      </c>
      <c r="HG211" s="790">
        <f>HF211/(1+HE212*HE211)</f>
        <v>4.7112464531255149</v>
      </c>
      <c r="HL211" s="785">
        <v>3</v>
      </c>
      <c r="HO211" s="786">
        <f>(8/3*HL$22+8*HM$22-HN$22)/0.23</f>
        <v>34.782608695652172</v>
      </c>
      <c r="HP211" s="787">
        <f>HT227</f>
        <v>43.455850912031948</v>
      </c>
      <c r="HQ211" s="790">
        <f>HP211/(1+HO212*HO211)</f>
        <v>1.214440547966871</v>
      </c>
    </row>
    <row r="212" spans="110:231" ht="14.4" x14ac:dyDescent="0.3">
      <c r="DF212" s="753">
        <v>1</v>
      </c>
      <c r="DG212" s="753">
        <v>4</v>
      </c>
      <c r="DH212" s="753">
        <v>0</v>
      </c>
      <c r="DI212" s="754">
        <v>1</v>
      </c>
      <c r="DJ212" s="755">
        <v>0.21</v>
      </c>
      <c r="DK212" s="755">
        <v>0.79</v>
      </c>
      <c r="DL212" s="755">
        <v>0</v>
      </c>
      <c r="DM212" s="755">
        <v>0</v>
      </c>
      <c r="DN212" s="756">
        <f>SUM(DJ212:DM212)</f>
        <v>1</v>
      </c>
      <c r="DO212" s="720"/>
      <c r="DP212" s="753">
        <f>DP$25</f>
        <v>3</v>
      </c>
      <c r="DQ212" s="753">
        <f>DQ$25</f>
        <v>8</v>
      </c>
      <c r="DR212" s="753">
        <f>DR$25</f>
        <v>0</v>
      </c>
      <c r="DS212" s="754">
        <v>1</v>
      </c>
      <c r="DT212" s="755">
        <f>DT$25</f>
        <v>0.21</v>
      </c>
      <c r="DU212" s="755">
        <f>DU$25</f>
        <v>0.79</v>
      </c>
      <c r="DV212" s="755">
        <f>DV$25</f>
        <v>0</v>
      </c>
      <c r="DW212" s="755">
        <f>DW$25</f>
        <v>0</v>
      </c>
      <c r="DX212" s="756">
        <f>SUM(DT212:DW212)</f>
        <v>1</v>
      </c>
      <c r="DY212" s="720"/>
      <c r="DZ212" s="753">
        <f>DZ$25</f>
        <v>6</v>
      </c>
      <c r="EA212" s="753">
        <f>EA$25</f>
        <v>6</v>
      </c>
      <c r="EB212" s="753">
        <f>EB$25</f>
        <v>0</v>
      </c>
      <c r="EC212" s="754">
        <v>1</v>
      </c>
      <c r="ED212" s="755">
        <f>ED$25</f>
        <v>0.21</v>
      </c>
      <c r="EE212" s="755">
        <f>EE$25</f>
        <v>0.79</v>
      </c>
      <c r="EF212" s="755">
        <f>EF$25</f>
        <v>0</v>
      </c>
      <c r="EG212" s="755">
        <f>EG$25</f>
        <v>0</v>
      </c>
      <c r="EH212" s="756">
        <f>SUM(ED212:EG212)</f>
        <v>1</v>
      </c>
      <c r="EI212" s="720"/>
      <c r="EJ212" s="753">
        <f>EJ$25</f>
        <v>7</v>
      </c>
      <c r="EK212" s="753">
        <f>EK$25</f>
        <v>16</v>
      </c>
      <c r="EL212" s="753">
        <f>EL$25</f>
        <v>0</v>
      </c>
      <c r="EM212" s="754">
        <v>1</v>
      </c>
      <c r="EN212" s="755">
        <f>EN$25</f>
        <v>0.21</v>
      </c>
      <c r="EO212" s="755">
        <f>EO$25</f>
        <v>0.79</v>
      </c>
      <c r="EP212" s="755">
        <f>EP$25</f>
        <v>0</v>
      </c>
      <c r="EQ212" s="755">
        <f>EQ$25</f>
        <v>0</v>
      </c>
      <c r="ER212" s="756">
        <f>SUM(EN212:EQ212)</f>
        <v>1</v>
      </c>
      <c r="ES212" s="720"/>
      <c r="ET212" s="753">
        <f>ET$25</f>
        <v>8</v>
      </c>
      <c r="EU212" s="753">
        <f>EU$25</f>
        <v>18</v>
      </c>
      <c r="EV212" s="753">
        <f>EV$25</f>
        <v>0</v>
      </c>
      <c r="EW212" s="754">
        <v>1</v>
      </c>
      <c r="EX212" s="755">
        <f>EX$25</f>
        <v>0.21</v>
      </c>
      <c r="EY212" s="755">
        <f>EY$25</f>
        <v>0.79</v>
      </c>
      <c r="EZ212" s="755">
        <f>EZ$25</f>
        <v>0</v>
      </c>
      <c r="FA212" s="755">
        <f>FA$25</f>
        <v>0</v>
      </c>
      <c r="FB212" s="756">
        <f>SUM(EX212:FA212)</f>
        <v>1</v>
      </c>
      <c r="FC212" s="720"/>
      <c r="FD212" s="753">
        <f>FD$25</f>
        <v>7</v>
      </c>
      <c r="FE212" s="753">
        <f>FE$25</f>
        <v>8</v>
      </c>
      <c r="FF212" s="753">
        <f>FF$25</f>
        <v>0</v>
      </c>
      <c r="FG212" s="754">
        <v>1</v>
      </c>
      <c r="FH212" s="755">
        <f>FH$25</f>
        <v>0.21</v>
      </c>
      <c r="FI212" s="755">
        <f>FI$25</f>
        <v>0.79</v>
      </c>
      <c r="FJ212" s="755">
        <f>FJ$25</f>
        <v>0</v>
      </c>
      <c r="FK212" s="755">
        <f>FK$25</f>
        <v>0</v>
      </c>
      <c r="FL212" s="756">
        <f>SUM(FH212:FK212)</f>
        <v>1</v>
      </c>
      <c r="FM212" s="720"/>
      <c r="FN212" s="753">
        <f>FN$25</f>
        <v>16</v>
      </c>
      <c r="FO212" s="753">
        <f>FO$25</f>
        <v>34</v>
      </c>
      <c r="FP212" s="753">
        <f>FP$25</f>
        <v>0</v>
      </c>
      <c r="FQ212" s="754">
        <v>1</v>
      </c>
      <c r="FR212" s="755">
        <f>FR$25</f>
        <v>0.21</v>
      </c>
      <c r="FS212" s="755">
        <f>FS$25</f>
        <v>0.79</v>
      </c>
      <c r="FT212" s="755">
        <f>FT$25</f>
        <v>0</v>
      </c>
      <c r="FU212" s="755">
        <f>FU$25</f>
        <v>0</v>
      </c>
      <c r="FV212" s="756">
        <f>SUM(FR212:FU212)</f>
        <v>1</v>
      </c>
      <c r="FW212" s="720"/>
      <c r="FX212" s="753">
        <f>FX$25</f>
        <v>11</v>
      </c>
      <c r="FY212" s="753">
        <f>FY$25</f>
        <v>10</v>
      </c>
      <c r="FZ212" s="753">
        <f>FZ$25</f>
        <v>0</v>
      </c>
      <c r="GA212" s="754">
        <v>1</v>
      </c>
      <c r="GB212" s="755">
        <f>GB$25</f>
        <v>0.21</v>
      </c>
      <c r="GC212" s="755">
        <f>GC$25</f>
        <v>0.79</v>
      </c>
      <c r="GD212" s="755">
        <f>GD$25</f>
        <v>0</v>
      </c>
      <c r="GE212" s="755">
        <f>GE$25</f>
        <v>0</v>
      </c>
      <c r="GF212" s="756">
        <f>SUM(GB212:GE212)</f>
        <v>1</v>
      </c>
      <c r="GG212" s="720"/>
      <c r="GH212" s="753">
        <f>GH$25</f>
        <v>1</v>
      </c>
      <c r="GI212" s="753">
        <f>GI$25</f>
        <v>4</v>
      </c>
      <c r="GJ212" s="753">
        <f>GJ$25</f>
        <v>1</v>
      </c>
      <c r="GK212" s="754">
        <v>1</v>
      </c>
      <c r="GL212" s="755">
        <f>GL$25</f>
        <v>0.21</v>
      </c>
      <c r="GM212" s="755">
        <f>GM$25</f>
        <v>0.79</v>
      </c>
      <c r="GN212" s="755">
        <f>GN$25</f>
        <v>0</v>
      </c>
      <c r="GO212" s="755">
        <f>GO$25</f>
        <v>0</v>
      </c>
      <c r="GP212" s="756">
        <f>SUM(GL212:GO212)</f>
        <v>1</v>
      </c>
      <c r="GQ212" s="720"/>
      <c r="GR212" s="753">
        <f>GR$25</f>
        <v>2</v>
      </c>
      <c r="GS212" s="753">
        <f>GS$25</f>
        <v>6</v>
      </c>
      <c r="GT212" s="753">
        <f>GT$25</f>
        <v>1</v>
      </c>
      <c r="GU212" s="754">
        <v>1</v>
      </c>
      <c r="GV212" s="755">
        <f>GV$25</f>
        <v>0.21</v>
      </c>
      <c r="GW212" s="755">
        <f>GW$25</f>
        <v>0.79</v>
      </c>
      <c r="GX212" s="755">
        <f>GX$25</f>
        <v>0</v>
      </c>
      <c r="GY212" s="755">
        <f>GY$25</f>
        <v>0</v>
      </c>
      <c r="GZ212" s="756">
        <f>SUM(GV212:GY212)</f>
        <v>1</v>
      </c>
      <c r="HA212" s="720"/>
      <c r="HB212" s="753">
        <f>HB$25</f>
        <v>1</v>
      </c>
      <c r="HC212" s="753">
        <f>HC$25</f>
        <v>0</v>
      </c>
      <c r="HD212" s="753">
        <f>HD$25</f>
        <v>1</v>
      </c>
      <c r="HE212" s="754">
        <v>1</v>
      </c>
      <c r="HF212" s="755">
        <f>HF$25</f>
        <v>0.21</v>
      </c>
      <c r="HG212" s="755">
        <f>HG$25</f>
        <v>0.79</v>
      </c>
      <c r="HH212" s="755">
        <f>HH$25</f>
        <v>0</v>
      </c>
      <c r="HI212" s="755">
        <f>HI$25</f>
        <v>0</v>
      </c>
      <c r="HJ212" s="756">
        <f>SUM(HF212:HI212)</f>
        <v>1</v>
      </c>
      <c r="HK212" s="720"/>
      <c r="HL212" s="753">
        <f>HL$25</f>
        <v>0</v>
      </c>
      <c r="HM212" s="753">
        <f>HM$25</f>
        <v>2</v>
      </c>
      <c r="HN212" s="753">
        <f>HN$25</f>
        <v>0</v>
      </c>
      <c r="HO212" s="754">
        <v>1</v>
      </c>
      <c r="HP212" s="755">
        <f>HP$25</f>
        <v>0.21</v>
      </c>
      <c r="HQ212" s="755">
        <f>HQ$25</f>
        <v>0.79</v>
      </c>
      <c r="HR212" s="755">
        <f>HR$25</f>
        <v>0</v>
      </c>
      <c r="HS212" s="755">
        <f>HS$25</f>
        <v>0</v>
      </c>
      <c r="HT212" s="756">
        <f>SUM(HP212:HS212)</f>
        <v>1</v>
      </c>
      <c r="HU212" s="720"/>
      <c r="HV212" s="720"/>
      <c r="HW212" s="720"/>
    </row>
    <row r="213" spans="110:231" x14ac:dyDescent="0.2">
      <c r="DF213" s="669">
        <f>DJ212*$T$2</f>
        <v>6.7197479999999992</v>
      </c>
      <c r="DG213" s="689">
        <f>$AD$2*DK212</f>
        <v>22.130586000000001</v>
      </c>
      <c r="DH213" s="689">
        <f>DL212*$AY$2</f>
        <v>0</v>
      </c>
      <c r="DI213" s="693">
        <f>DM212*$J$2</f>
        <v>0</v>
      </c>
      <c r="DJ213" s="756">
        <f>DF213/SUM($DF213:$DI213)</f>
        <v>0.23291751145757963</v>
      </c>
      <c r="DK213" s="756">
        <f>DG213/SUM($DF213:$DI213)</f>
        <v>0.76708248854242034</v>
      </c>
      <c r="DL213" s="756">
        <f>DH213/SUM($DF213:$DI213)</f>
        <v>0</v>
      </c>
      <c r="DM213" s="756">
        <f>DI213/SUM($DF213:$DI213)</f>
        <v>0</v>
      </c>
      <c r="DN213" s="720"/>
      <c r="DO213" s="720"/>
      <c r="DP213" s="669">
        <f>DT212*$T$2</f>
        <v>6.7197479999999992</v>
      </c>
      <c r="DQ213" s="689">
        <f>$AD$2*DU212</f>
        <v>22.130586000000001</v>
      </c>
      <c r="DR213" s="689">
        <f>DV212*$AY$2</f>
        <v>0</v>
      </c>
      <c r="DS213" s="693">
        <f>DW212*$J$2</f>
        <v>0</v>
      </c>
      <c r="DT213" s="756">
        <f>DP213/SUM($DF213:$DI213)</f>
        <v>0.23291751145757963</v>
      </c>
      <c r="DU213" s="756">
        <f>DQ213/SUM($DF213:$DI213)</f>
        <v>0.76708248854242034</v>
      </c>
      <c r="DV213" s="756">
        <f>DR213/SUM($DF213:$DI213)</f>
        <v>0</v>
      </c>
      <c r="DW213" s="756">
        <f>DS213/SUM($DF213:$DI213)</f>
        <v>0</v>
      </c>
      <c r="DX213" s="720"/>
      <c r="DY213" s="720"/>
      <c r="DZ213" s="669">
        <f>ED212*$T$2</f>
        <v>6.7197479999999992</v>
      </c>
      <c r="EA213" s="689">
        <f>$AD$2*EE212</f>
        <v>22.130586000000001</v>
      </c>
      <c r="EB213" s="689">
        <f>EF212*$AY$2</f>
        <v>0</v>
      </c>
      <c r="EC213" s="693">
        <f>EG212*$J$2</f>
        <v>0</v>
      </c>
      <c r="ED213" s="756">
        <f>DZ213/SUM($DF213:$DI213)</f>
        <v>0.23291751145757963</v>
      </c>
      <c r="EE213" s="756">
        <f>EA213/SUM($DF213:$DI213)</f>
        <v>0.76708248854242034</v>
      </c>
      <c r="EF213" s="756">
        <f>EB213/SUM($DF213:$DI213)</f>
        <v>0</v>
      </c>
      <c r="EG213" s="756">
        <f>EC213/SUM($DF213:$DI213)</f>
        <v>0</v>
      </c>
      <c r="EH213" s="720"/>
      <c r="EI213" s="720"/>
      <c r="EJ213" s="669">
        <f>EN212*$T$2</f>
        <v>6.7197479999999992</v>
      </c>
      <c r="EK213" s="689">
        <f>$AD$2*EO212</f>
        <v>22.130586000000001</v>
      </c>
      <c r="EL213" s="689">
        <f>EP212*$AY$2</f>
        <v>0</v>
      </c>
      <c r="EM213" s="693">
        <f>EQ212*$J$2</f>
        <v>0</v>
      </c>
      <c r="EN213" s="756">
        <f>EJ213/SUM($DF213:$DI213)</f>
        <v>0.23291751145757963</v>
      </c>
      <c r="EO213" s="756">
        <f>EK213/SUM($DF213:$DI213)</f>
        <v>0.76708248854242034</v>
      </c>
      <c r="EP213" s="756">
        <f>EL213/SUM($DF213:$DI213)</f>
        <v>0</v>
      </c>
      <c r="EQ213" s="756">
        <f>EM213/SUM($DF213:$DI213)</f>
        <v>0</v>
      </c>
      <c r="ER213" s="720"/>
      <c r="ES213" s="720"/>
      <c r="ET213" s="669">
        <f>EX212*$T$2</f>
        <v>6.7197479999999992</v>
      </c>
      <c r="EU213" s="689">
        <f>$AD$2*EY212</f>
        <v>22.130586000000001</v>
      </c>
      <c r="EV213" s="689">
        <f>EZ212*$AY$2</f>
        <v>0</v>
      </c>
      <c r="EW213" s="693">
        <f>FA212*$J$2</f>
        <v>0</v>
      </c>
      <c r="EX213" s="756">
        <f>ET213/SUM($DF213:$DI213)</f>
        <v>0.23291751145757963</v>
      </c>
      <c r="EY213" s="756">
        <f>EU213/SUM($DF213:$DI213)</f>
        <v>0.76708248854242034</v>
      </c>
      <c r="EZ213" s="756">
        <f>EV213/SUM($DF213:$DI213)</f>
        <v>0</v>
      </c>
      <c r="FA213" s="756">
        <f>EW213/SUM($DF213:$DI213)</f>
        <v>0</v>
      </c>
      <c r="FB213" s="720"/>
      <c r="FC213" s="720"/>
      <c r="FD213" s="669">
        <f>FH212*$T$2</f>
        <v>6.7197479999999992</v>
      </c>
      <c r="FE213" s="689">
        <f>$AD$2*FI212</f>
        <v>22.130586000000001</v>
      </c>
      <c r="FF213" s="689">
        <f>FJ212*$AY$2</f>
        <v>0</v>
      </c>
      <c r="FG213" s="693">
        <f>FK212*$J$2</f>
        <v>0</v>
      </c>
      <c r="FH213" s="756">
        <f>FD213/SUM($DF213:$DI213)</f>
        <v>0.23291751145757963</v>
      </c>
      <c r="FI213" s="756">
        <f>FE213/SUM($DF213:$DI213)</f>
        <v>0.76708248854242034</v>
      </c>
      <c r="FJ213" s="756">
        <f>FF213/SUM($DF213:$DI213)</f>
        <v>0</v>
      </c>
      <c r="FK213" s="756">
        <f>FG213/SUM($DF213:$DI213)</f>
        <v>0</v>
      </c>
      <c r="FL213" s="720"/>
      <c r="FM213" s="720"/>
      <c r="FN213" s="669">
        <f>FR212*$T$2</f>
        <v>6.7197479999999992</v>
      </c>
      <c r="FO213" s="689">
        <f>$AD$2*FS212</f>
        <v>22.130586000000001</v>
      </c>
      <c r="FP213" s="689">
        <f>FT212*$AY$2</f>
        <v>0</v>
      </c>
      <c r="FQ213" s="693">
        <f>FU212*$J$2</f>
        <v>0</v>
      </c>
      <c r="FR213" s="756">
        <f>FN213/SUM($DF213:$DI213)</f>
        <v>0.23291751145757963</v>
      </c>
      <c r="FS213" s="756">
        <f>FO213/SUM($DF213:$DI213)</f>
        <v>0.76708248854242034</v>
      </c>
      <c r="FT213" s="756">
        <f>FP213/SUM($DF213:$DI213)</f>
        <v>0</v>
      </c>
      <c r="FU213" s="756">
        <f>FQ213/SUM($DF213:$DI213)</f>
        <v>0</v>
      </c>
      <c r="FV213" s="720"/>
      <c r="FW213" s="720"/>
      <c r="FX213" s="669">
        <f>GB212*$T$2</f>
        <v>6.7197479999999992</v>
      </c>
      <c r="FY213" s="689">
        <f>$AD$2*GC212</f>
        <v>22.130586000000001</v>
      </c>
      <c r="FZ213" s="689">
        <f>GD212*$AY$2</f>
        <v>0</v>
      </c>
      <c r="GA213" s="693">
        <f>GE212*$J$2</f>
        <v>0</v>
      </c>
      <c r="GB213" s="756">
        <f>FX213/SUM($DF213:$DI213)</f>
        <v>0.23291751145757963</v>
      </c>
      <c r="GC213" s="756">
        <f>FY213/SUM($DF213:$DI213)</f>
        <v>0.76708248854242034</v>
      </c>
      <c r="GD213" s="756">
        <f>FZ213/SUM($DF213:$DI213)</f>
        <v>0</v>
      </c>
      <c r="GE213" s="756">
        <f>GA213/SUM($DF213:$DI213)</f>
        <v>0</v>
      </c>
      <c r="GF213" s="720"/>
      <c r="GG213" s="720"/>
      <c r="GH213" s="669">
        <f>GL212*$T$2</f>
        <v>6.7197479999999992</v>
      </c>
      <c r="GI213" s="689">
        <f>$AD$2*GM212</f>
        <v>22.130586000000001</v>
      </c>
      <c r="GJ213" s="689">
        <f>GN212*$AY$2</f>
        <v>0</v>
      </c>
      <c r="GK213" s="693">
        <f>GO212*$J$2</f>
        <v>0</v>
      </c>
      <c r="GL213" s="756">
        <f>GH213/SUM($DF213:$DI213)</f>
        <v>0.23291751145757963</v>
      </c>
      <c r="GM213" s="756">
        <f>GI213/SUM($DF213:$DI213)</f>
        <v>0.76708248854242034</v>
      </c>
      <c r="GN213" s="756">
        <f>GJ213/SUM($DF213:$DI213)</f>
        <v>0</v>
      </c>
      <c r="GO213" s="756">
        <f>GK213/SUM($DF213:$DI213)</f>
        <v>0</v>
      </c>
      <c r="GP213" s="720"/>
      <c r="GQ213" s="720"/>
      <c r="GR213" s="669">
        <f>GV212*$T$2</f>
        <v>6.7197479999999992</v>
      </c>
      <c r="GS213" s="689">
        <f>$AD$2*GW212</f>
        <v>22.130586000000001</v>
      </c>
      <c r="GT213" s="689">
        <f>GX212*$AY$2</f>
        <v>0</v>
      </c>
      <c r="GU213" s="693">
        <f>GY212*$J$2</f>
        <v>0</v>
      </c>
      <c r="GV213" s="756">
        <f>GR213/SUM($DF213:$DI213)</f>
        <v>0.23291751145757963</v>
      </c>
      <c r="GW213" s="756">
        <f>GS213/SUM($DF213:$DI213)</f>
        <v>0.76708248854242034</v>
      </c>
      <c r="GX213" s="756">
        <f>GT213/SUM($DF213:$DI213)</f>
        <v>0</v>
      </c>
      <c r="GY213" s="756">
        <f>GU213/SUM($DF213:$DI213)</f>
        <v>0</v>
      </c>
      <c r="GZ213" s="720"/>
      <c r="HA213" s="720"/>
      <c r="HB213" s="669">
        <f>HF212*$T$2</f>
        <v>6.7197479999999992</v>
      </c>
      <c r="HC213" s="689">
        <f>$AD$2*HG212</f>
        <v>22.130586000000001</v>
      </c>
      <c r="HD213" s="689">
        <f>HH212*$AY$2</f>
        <v>0</v>
      </c>
      <c r="HE213" s="693">
        <f>HI212*$J$2</f>
        <v>0</v>
      </c>
      <c r="HF213" s="756">
        <f>HB213/SUM($DF213:$DI213)</f>
        <v>0.23291751145757963</v>
      </c>
      <c r="HG213" s="756">
        <f>HC213/SUM($DF213:$DI213)</f>
        <v>0.76708248854242034</v>
      </c>
      <c r="HH213" s="756">
        <f>HD213/SUM($DF213:$DI213)</f>
        <v>0</v>
      </c>
      <c r="HI213" s="756">
        <f>HE213/SUM($DF213:$DI213)</f>
        <v>0</v>
      </c>
      <c r="HJ213" s="720"/>
      <c r="HK213" s="720"/>
      <c r="HL213" s="669">
        <f>HP212*$T$2</f>
        <v>6.7197479999999992</v>
      </c>
      <c r="HM213" s="689">
        <f>$AD$2*HQ212</f>
        <v>22.130586000000001</v>
      </c>
      <c r="HN213" s="689">
        <f>HR212*$AY$2</f>
        <v>0</v>
      </c>
      <c r="HO213" s="693">
        <f>HS212*$J$2</f>
        <v>0</v>
      </c>
      <c r="HP213" s="756">
        <f>HL213/SUM($DF213:$DI213)</f>
        <v>0.23291751145757963</v>
      </c>
      <c r="HQ213" s="756">
        <f>HM213/SUM($DF213:$DI213)</f>
        <v>0.76708248854242034</v>
      </c>
      <c r="HR213" s="756">
        <f>HN213/SUM($DF213:$DI213)</f>
        <v>0</v>
      </c>
      <c r="HS213" s="756">
        <f>HO213/SUM($DF213:$DI213)</f>
        <v>0</v>
      </c>
      <c r="HT213" s="720"/>
      <c r="HU213" s="720"/>
      <c r="HV213" s="720"/>
      <c r="HW213" s="720"/>
    </row>
    <row r="214" spans="110:231" ht="14.4" x14ac:dyDescent="0.3">
      <c r="DF214" s="693" t="s">
        <v>1372</v>
      </c>
      <c r="DG214" s="771">
        <v>800</v>
      </c>
      <c r="DH214" s="689" t="s">
        <v>64</v>
      </c>
      <c r="DI214" s="758"/>
      <c r="DJ214" s="756" t="s">
        <v>1373</v>
      </c>
      <c r="DK214" s="720" t="s">
        <v>1374</v>
      </c>
      <c r="DL214" s="720"/>
      <c r="DM214" s="720"/>
      <c r="DN214" s="720"/>
      <c r="DO214" s="720"/>
      <c r="DP214" s="693" t="s">
        <v>1372</v>
      </c>
      <c r="DQ214" s="771">
        <v>800</v>
      </c>
      <c r="DR214" s="689" t="s">
        <v>64</v>
      </c>
      <c r="DS214" s="758"/>
      <c r="DT214" s="756" t="s">
        <v>1373</v>
      </c>
      <c r="DU214" s="720" t="s">
        <v>1374</v>
      </c>
      <c r="DV214" s="720"/>
      <c r="DW214" s="720"/>
      <c r="DX214" s="720"/>
      <c r="DY214" s="720"/>
      <c r="DZ214" s="693" t="s">
        <v>1372</v>
      </c>
      <c r="EA214" s="771">
        <v>800</v>
      </c>
      <c r="EB214" s="689" t="s">
        <v>64</v>
      </c>
      <c r="EC214" s="758"/>
      <c r="ED214" s="756" t="s">
        <v>1373</v>
      </c>
      <c r="EE214" s="720" t="s">
        <v>1374</v>
      </c>
      <c r="EF214" s="720"/>
      <c r="EG214" s="720"/>
      <c r="EH214" s="720"/>
      <c r="EI214" s="720"/>
      <c r="EJ214" s="693" t="s">
        <v>1372</v>
      </c>
      <c r="EK214" s="771">
        <v>800</v>
      </c>
      <c r="EL214" s="689" t="s">
        <v>64</v>
      </c>
      <c r="EM214" s="758"/>
      <c r="EN214" s="756" t="s">
        <v>1373</v>
      </c>
      <c r="EO214" s="720" t="s">
        <v>1374</v>
      </c>
      <c r="EP214" s="720"/>
      <c r="EQ214" s="720"/>
      <c r="ER214" s="720"/>
      <c r="ES214" s="720"/>
      <c r="ET214" s="693" t="s">
        <v>1372</v>
      </c>
      <c r="EU214" s="771">
        <v>800</v>
      </c>
      <c r="EV214" s="689" t="s">
        <v>64</v>
      </c>
      <c r="EW214" s="758"/>
      <c r="EX214" s="756" t="s">
        <v>1373</v>
      </c>
      <c r="EY214" s="720" t="s">
        <v>1374</v>
      </c>
      <c r="EZ214" s="720"/>
      <c r="FA214" s="720"/>
      <c r="FB214" s="720"/>
      <c r="FC214" s="720"/>
      <c r="FD214" s="693" t="s">
        <v>1372</v>
      </c>
      <c r="FE214" s="771">
        <v>800</v>
      </c>
      <c r="FF214" s="689" t="s">
        <v>64</v>
      </c>
      <c r="FG214" s="758"/>
      <c r="FH214" s="756" t="s">
        <v>1373</v>
      </c>
      <c r="FI214" s="720" t="s">
        <v>1374</v>
      </c>
      <c r="FJ214" s="720"/>
      <c r="FK214" s="720"/>
      <c r="FL214" s="720"/>
      <c r="FM214" s="720"/>
      <c r="FN214" s="693" t="s">
        <v>1372</v>
      </c>
      <c r="FO214" s="771">
        <v>800</v>
      </c>
      <c r="FP214" s="689" t="s">
        <v>64</v>
      </c>
      <c r="FQ214" s="758"/>
      <c r="FR214" s="756" t="s">
        <v>1373</v>
      </c>
      <c r="FS214" s="720" t="s">
        <v>1374</v>
      </c>
      <c r="FT214" s="720"/>
      <c r="FU214" s="720"/>
      <c r="FV214" s="720"/>
      <c r="FW214" s="720"/>
      <c r="FX214" s="693" t="s">
        <v>1372</v>
      </c>
      <c r="FY214" s="771">
        <v>800</v>
      </c>
      <c r="FZ214" s="689" t="s">
        <v>64</v>
      </c>
      <c r="GA214" s="758"/>
      <c r="GB214" s="756" t="s">
        <v>1373</v>
      </c>
      <c r="GC214" s="720" t="s">
        <v>1374</v>
      </c>
      <c r="GD214" s="720"/>
      <c r="GE214" s="720"/>
      <c r="GF214" s="720"/>
      <c r="GG214" s="720"/>
      <c r="GH214" s="693" t="s">
        <v>1372</v>
      </c>
      <c r="GI214" s="771">
        <v>800</v>
      </c>
      <c r="GJ214" s="689" t="s">
        <v>64</v>
      </c>
      <c r="GK214" s="758"/>
      <c r="GL214" s="756" t="s">
        <v>1373</v>
      </c>
      <c r="GM214" s="720" t="s">
        <v>1374</v>
      </c>
      <c r="GN214" s="720"/>
      <c r="GO214" s="720"/>
      <c r="GP214" s="720"/>
      <c r="GQ214" s="720"/>
      <c r="GR214" s="693" t="s">
        <v>1372</v>
      </c>
      <c r="GS214" s="771">
        <v>800</v>
      </c>
      <c r="GT214" s="689" t="s">
        <v>64</v>
      </c>
      <c r="GU214" s="758"/>
      <c r="GV214" s="756" t="s">
        <v>1373</v>
      </c>
      <c r="GW214" s="720" t="s">
        <v>1374</v>
      </c>
      <c r="GX214" s="720"/>
      <c r="GY214" s="720"/>
      <c r="GZ214" s="720"/>
      <c r="HA214" s="720"/>
      <c r="HB214" s="693" t="s">
        <v>1372</v>
      </c>
      <c r="HC214" s="771">
        <v>800</v>
      </c>
      <c r="HD214" s="689" t="s">
        <v>64</v>
      </c>
      <c r="HE214" s="758"/>
      <c r="HF214" s="756" t="s">
        <v>1373</v>
      </c>
      <c r="HG214" s="720" t="s">
        <v>1374</v>
      </c>
      <c r="HH214" s="720"/>
      <c r="HI214" s="720"/>
      <c r="HJ214" s="720"/>
      <c r="HK214" s="720"/>
      <c r="HL214" s="693" t="s">
        <v>1372</v>
      </c>
      <c r="HM214" s="771">
        <v>800</v>
      </c>
      <c r="HN214" s="689" t="s">
        <v>64</v>
      </c>
      <c r="HO214" s="758"/>
      <c r="HP214" s="756" t="s">
        <v>1373</v>
      </c>
      <c r="HQ214" s="720" t="s">
        <v>1374</v>
      </c>
      <c r="HR214" s="720"/>
      <c r="HS214" s="720"/>
      <c r="HT214" s="720"/>
      <c r="HU214" s="720"/>
      <c r="HV214" s="720"/>
      <c r="HW214" s="720"/>
    </row>
    <row r="215" spans="110:231" ht="14.4" x14ac:dyDescent="0.3">
      <c r="DF215" s="693" t="s">
        <v>1375</v>
      </c>
      <c r="DG215" s="689"/>
      <c r="DH215" s="689"/>
      <c r="DI215" s="758"/>
      <c r="DJ215" s="772">
        <f>DJ193</f>
        <v>0</v>
      </c>
      <c r="DK215" s="759">
        <v>0</v>
      </c>
      <c r="DL215" s="720"/>
      <c r="DM215" s="720"/>
      <c r="DN215" s="720"/>
      <c r="DO215" s="720"/>
      <c r="DP215" s="693" t="s">
        <v>1375</v>
      </c>
      <c r="DQ215" s="689"/>
      <c r="DR215" s="689"/>
      <c r="DS215" s="758"/>
      <c r="DT215" s="772">
        <f>DT193</f>
        <v>0</v>
      </c>
      <c r="DU215" s="759">
        <v>0</v>
      </c>
      <c r="DV215" s="720"/>
      <c r="DW215" s="720"/>
      <c r="DX215" s="720"/>
      <c r="DY215" s="720"/>
      <c r="DZ215" s="693" t="s">
        <v>1375</v>
      </c>
      <c r="EA215" s="689"/>
      <c r="EB215" s="689"/>
      <c r="EC215" s="758"/>
      <c r="ED215" s="772">
        <f>ED193</f>
        <v>0</v>
      </c>
      <c r="EE215" s="759">
        <v>0</v>
      </c>
      <c r="EF215" s="720"/>
      <c r="EG215" s="720"/>
      <c r="EH215" s="720"/>
      <c r="EI215" s="720"/>
      <c r="EJ215" s="693" t="s">
        <v>1375</v>
      </c>
      <c r="EK215" s="689"/>
      <c r="EL215" s="689"/>
      <c r="EM215" s="758"/>
      <c r="EN215" s="772">
        <f>EN193</f>
        <v>0</v>
      </c>
      <c r="EO215" s="759">
        <v>0</v>
      </c>
      <c r="EP215" s="720"/>
      <c r="EQ215" s="720"/>
      <c r="ER215" s="720"/>
      <c r="ES215" s="720"/>
      <c r="ET215" s="693" t="s">
        <v>1375</v>
      </c>
      <c r="EU215" s="689"/>
      <c r="EV215" s="689"/>
      <c r="EW215" s="758"/>
      <c r="EX215" s="772">
        <f>EX193</f>
        <v>0</v>
      </c>
      <c r="EY215" s="759">
        <v>0</v>
      </c>
      <c r="EZ215" s="720"/>
      <c r="FA215" s="720"/>
      <c r="FB215" s="720"/>
      <c r="FC215" s="720"/>
      <c r="FD215" s="693" t="s">
        <v>1375</v>
      </c>
      <c r="FE215" s="689"/>
      <c r="FF215" s="689"/>
      <c r="FG215" s="758"/>
      <c r="FH215" s="772">
        <f>FH193</f>
        <v>0</v>
      </c>
      <c r="FI215" s="759">
        <v>0</v>
      </c>
      <c r="FJ215" s="720"/>
      <c r="FK215" s="720"/>
      <c r="FL215" s="720"/>
      <c r="FM215" s="720"/>
      <c r="FN215" s="693" t="s">
        <v>1375</v>
      </c>
      <c r="FO215" s="689"/>
      <c r="FP215" s="689"/>
      <c r="FQ215" s="758"/>
      <c r="FR215" s="772">
        <f>FR193</f>
        <v>0</v>
      </c>
      <c r="FS215" s="759">
        <v>0</v>
      </c>
      <c r="FT215" s="720"/>
      <c r="FU215" s="720"/>
      <c r="FV215" s="720"/>
      <c r="FW215" s="720"/>
      <c r="FX215" s="693" t="s">
        <v>1375</v>
      </c>
      <c r="FY215" s="689"/>
      <c r="FZ215" s="689"/>
      <c r="GA215" s="758"/>
      <c r="GB215" s="772">
        <f>GB193</f>
        <v>0</v>
      </c>
      <c r="GC215" s="759">
        <v>0</v>
      </c>
      <c r="GD215" s="720"/>
      <c r="GE215" s="720"/>
      <c r="GF215" s="720"/>
      <c r="GG215" s="720"/>
      <c r="GH215" s="693" t="s">
        <v>1375</v>
      </c>
      <c r="GI215" s="689"/>
      <c r="GJ215" s="689"/>
      <c r="GK215" s="758"/>
      <c r="GL215" s="772">
        <f>GL193</f>
        <v>0</v>
      </c>
      <c r="GM215" s="759">
        <v>0</v>
      </c>
      <c r="GN215" s="720"/>
      <c r="GO215" s="720"/>
      <c r="GP215" s="720"/>
      <c r="GQ215" s="720"/>
      <c r="GR215" s="693" t="s">
        <v>1375</v>
      </c>
      <c r="GS215" s="689"/>
      <c r="GT215" s="689"/>
      <c r="GU215" s="758"/>
      <c r="GV215" s="772">
        <f>GV193</f>
        <v>0</v>
      </c>
      <c r="GW215" s="759">
        <v>0</v>
      </c>
      <c r="GX215" s="720"/>
      <c r="GY215" s="720"/>
      <c r="GZ215" s="720"/>
      <c r="HA215" s="720"/>
      <c r="HB215" s="693" t="s">
        <v>1375</v>
      </c>
      <c r="HC215" s="689"/>
      <c r="HD215" s="689"/>
      <c r="HE215" s="758"/>
      <c r="HF215" s="772">
        <f>HF193</f>
        <v>0</v>
      </c>
      <c r="HG215" s="759">
        <v>0</v>
      </c>
      <c r="HH215" s="720"/>
      <c r="HI215" s="720"/>
      <c r="HJ215" s="720"/>
      <c r="HK215" s="720"/>
      <c r="HL215" s="693" t="s">
        <v>1375</v>
      </c>
      <c r="HM215" s="689"/>
      <c r="HN215" s="689"/>
      <c r="HO215" s="758"/>
      <c r="HP215" s="772">
        <f>HP193</f>
        <v>0</v>
      </c>
      <c r="HQ215" s="759">
        <v>0</v>
      </c>
      <c r="HR215" s="720"/>
      <c r="HS215" s="720"/>
      <c r="HT215" s="720"/>
      <c r="HU215" s="720"/>
      <c r="HV215" s="720"/>
      <c r="HW215" s="720"/>
    </row>
    <row r="216" spans="110:231" x14ac:dyDescent="0.2">
      <c r="DF216" s="760" t="s">
        <v>1376</v>
      </c>
      <c r="DG216" s="761" t="s">
        <v>1377</v>
      </c>
      <c r="DH216" s="761" t="s">
        <v>1378</v>
      </c>
      <c r="DI216" s="761" t="s">
        <v>1379</v>
      </c>
      <c r="DJ216" s="761" t="s">
        <v>1380</v>
      </c>
      <c r="DK216" s="762"/>
      <c r="DL216" s="762"/>
      <c r="DM216" s="762"/>
      <c r="DN216" s="762"/>
      <c r="DO216" s="762"/>
      <c r="DP216" s="760" t="s">
        <v>1376</v>
      </c>
      <c r="DQ216" s="761" t="s">
        <v>1377</v>
      </c>
      <c r="DR216" s="761" t="s">
        <v>1378</v>
      </c>
      <c r="DS216" s="761" t="s">
        <v>1379</v>
      </c>
      <c r="DT216" s="761" t="s">
        <v>1380</v>
      </c>
      <c r="DU216" s="762"/>
      <c r="DV216" s="762"/>
      <c r="DW216" s="762"/>
      <c r="DX216" s="762"/>
      <c r="DY216" s="762"/>
      <c r="DZ216" s="760" t="s">
        <v>1376</v>
      </c>
      <c r="EA216" s="761" t="s">
        <v>1377</v>
      </c>
      <c r="EB216" s="761" t="s">
        <v>1378</v>
      </c>
      <c r="EC216" s="761" t="s">
        <v>1379</v>
      </c>
      <c r="ED216" s="761" t="s">
        <v>1380</v>
      </c>
      <c r="EE216" s="762"/>
      <c r="EF216" s="762"/>
      <c r="EG216" s="762"/>
      <c r="EH216" s="762"/>
      <c r="EI216" s="762"/>
      <c r="EJ216" s="760" t="s">
        <v>1376</v>
      </c>
      <c r="EK216" s="761" t="s">
        <v>1377</v>
      </c>
      <c r="EL216" s="761" t="s">
        <v>1378</v>
      </c>
      <c r="EM216" s="761" t="s">
        <v>1379</v>
      </c>
      <c r="EN216" s="761" t="s">
        <v>1380</v>
      </c>
      <c r="EO216" s="762"/>
      <c r="EP216" s="762"/>
      <c r="EQ216" s="762"/>
      <c r="ER216" s="762"/>
      <c r="ES216" s="762"/>
      <c r="ET216" s="760" t="s">
        <v>1376</v>
      </c>
      <c r="EU216" s="761" t="s">
        <v>1377</v>
      </c>
      <c r="EV216" s="761" t="s">
        <v>1378</v>
      </c>
      <c r="EW216" s="761" t="s">
        <v>1379</v>
      </c>
      <c r="EX216" s="761" t="s">
        <v>1380</v>
      </c>
      <c r="EY216" s="762"/>
      <c r="EZ216" s="762"/>
      <c r="FA216" s="762"/>
      <c r="FB216" s="762"/>
      <c r="FC216" s="762"/>
      <c r="FD216" s="760" t="s">
        <v>1376</v>
      </c>
      <c r="FE216" s="761" t="s">
        <v>1377</v>
      </c>
      <c r="FF216" s="761" t="s">
        <v>1378</v>
      </c>
      <c r="FG216" s="761" t="s">
        <v>1379</v>
      </c>
      <c r="FH216" s="761" t="s">
        <v>1380</v>
      </c>
      <c r="FI216" s="762"/>
      <c r="FJ216" s="762"/>
      <c r="FK216" s="762"/>
      <c r="FL216" s="762"/>
      <c r="FM216" s="762"/>
      <c r="FN216" s="760" t="s">
        <v>1376</v>
      </c>
      <c r="FO216" s="761" t="s">
        <v>1377</v>
      </c>
      <c r="FP216" s="761" t="s">
        <v>1378</v>
      </c>
      <c r="FQ216" s="761" t="s">
        <v>1379</v>
      </c>
      <c r="FR216" s="761" t="s">
        <v>1380</v>
      </c>
      <c r="FS216" s="762"/>
      <c r="FT216" s="762"/>
      <c r="FU216" s="762"/>
      <c r="FV216" s="762"/>
      <c r="FW216" s="762"/>
      <c r="FX216" s="760" t="s">
        <v>1376</v>
      </c>
      <c r="FY216" s="761" t="s">
        <v>1377</v>
      </c>
      <c r="FZ216" s="761" t="s">
        <v>1378</v>
      </c>
      <c r="GA216" s="761" t="s">
        <v>1379</v>
      </c>
      <c r="GB216" s="761" t="s">
        <v>1380</v>
      </c>
      <c r="GC216" s="762"/>
      <c r="GD216" s="762"/>
      <c r="GE216" s="762"/>
      <c r="GF216" s="762"/>
      <c r="GG216" s="762"/>
      <c r="GH216" s="760" t="s">
        <v>1376</v>
      </c>
      <c r="GI216" s="761" t="s">
        <v>1377</v>
      </c>
      <c r="GJ216" s="761" t="s">
        <v>1378</v>
      </c>
      <c r="GK216" s="761" t="s">
        <v>1379</v>
      </c>
      <c r="GL216" s="761" t="s">
        <v>1380</v>
      </c>
      <c r="GM216" s="762"/>
      <c r="GN216" s="762"/>
      <c r="GO216" s="762"/>
      <c r="GP216" s="762"/>
      <c r="GQ216" s="762"/>
      <c r="GR216" s="760" t="s">
        <v>1376</v>
      </c>
      <c r="GS216" s="761" t="s">
        <v>1377</v>
      </c>
      <c r="GT216" s="761" t="s">
        <v>1378</v>
      </c>
      <c r="GU216" s="761" t="s">
        <v>1379</v>
      </c>
      <c r="GV216" s="761" t="s">
        <v>1380</v>
      </c>
      <c r="GW216" s="762"/>
      <c r="GX216" s="762"/>
      <c r="GY216" s="762"/>
      <c r="GZ216" s="762"/>
      <c r="HA216" s="762"/>
      <c r="HB216" s="760" t="s">
        <v>1376</v>
      </c>
      <c r="HC216" s="761" t="s">
        <v>1377</v>
      </c>
      <c r="HD216" s="761" t="s">
        <v>1378</v>
      </c>
      <c r="HE216" s="761" t="s">
        <v>1379</v>
      </c>
      <c r="HF216" s="761" t="s">
        <v>1380</v>
      </c>
      <c r="HG216" s="762"/>
      <c r="HH216" s="762"/>
      <c r="HI216" s="762"/>
      <c r="HJ216" s="762"/>
      <c r="HK216" s="762"/>
      <c r="HL216" s="760" t="s">
        <v>1376</v>
      </c>
      <c r="HM216" s="761" t="s">
        <v>1377</v>
      </c>
      <c r="HN216" s="761" t="s">
        <v>1378</v>
      </c>
      <c r="HO216" s="761" t="s">
        <v>1379</v>
      </c>
      <c r="HP216" s="761" t="s">
        <v>1380</v>
      </c>
      <c r="HQ216" s="762"/>
      <c r="HR216" s="762"/>
      <c r="HS216" s="762"/>
      <c r="HT216" s="762"/>
      <c r="HU216" s="762"/>
      <c r="HV216" s="762"/>
      <c r="HW216" s="762"/>
    </row>
    <row r="217" spans="110:231" x14ac:dyDescent="0.2">
      <c r="DF217" s="693">
        <f>DF212+DG212/4-DH212/2</f>
        <v>2</v>
      </c>
      <c r="DG217" s="689">
        <f>DF217*DI212</f>
        <v>2</v>
      </c>
      <c r="DH217" s="689">
        <f>DG217*DK212/DJ212</f>
        <v>7.5238095238095246</v>
      </c>
      <c r="DI217" s="758">
        <f>DG217*DL212/DJ212</f>
        <v>0</v>
      </c>
      <c r="DJ217" s="758">
        <f>DG217*DM212/DJ212</f>
        <v>0</v>
      </c>
      <c r="DK217" s="693">
        <v>1</v>
      </c>
      <c r="DL217" s="720"/>
      <c r="DM217" s="720"/>
      <c r="DN217" s="758">
        <f>SUM(DG217:DM217)</f>
        <v>10.523809523809526</v>
      </c>
      <c r="DO217" s="720"/>
      <c r="DP217" s="693">
        <f>DP212+DQ212/4-DR212/2</f>
        <v>5</v>
      </c>
      <c r="DQ217" s="689">
        <f>DP217*DS212</f>
        <v>5</v>
      </c>
      <c r="DR217" s="689">
        <f>DQ217*DU212/DT212</f>
        <v>18.80952380952381</v>
      </c>
      <c r="DS217" s="758">
        <f>DQ217*DV212/DT212</f>
        <v>0</v>
      </c>
      <c r="DT217" s="758">
        <f>DQ217*DW212/DT212</f>
        <v>0</v>
      </c>
      <c r="DU217" s="693">
        <v>1</v>
      </c>
      <c r="DV217" s="720"/>
      <c r="DW217" s="720"/>
      <c r="DX217" s="758">
        <f>SUM(DQ217:DW217)</f>
        <v>24.80952380952381</v>
      </c>
      <c r="DY217" s="720"/>
      <c r="DZ217" s="693">
        <f>DZ212+EA212/4-EB212/2</f>
        <v>7.5</v>
      </c>
      <c r="EA217" s="689">
        <f>DZ217*EC212</f>
        <v>7.5</v>
      </c>
      <c r="EB217" s="689">
        <f>EA217*EE212/ED212</f>
        <v>28.214285714285719</v>
      </c>
      <c r="EC217" s="758">
        <f>EA217*EF212/ED212</f>
        <v>0</v>
      </c>
      <c r="ED217" s="758">
        <f>EA217*EG212/ED212</f>
        <v>0</v>
      </c>
      <c r="EE217" s="693">
        <v>1</v>
      </c>
      <c r="EF217" s="720"/>
      <c r="EG217" s="720"/>
      <c r="EH217" s="758">
        <f>SUM(EA217:EG217)</f>
        <v>36.714285714285722</v>
      </c>
      <c r="EI217" s="720"/>
      <c r="EJ217" s="693">
        <f>EJ212+EK212/4-EL212/2</f>
        <v>11</v>
      </c>
      <c r="EK217" s="689">
        <f>EJ217*EM212</f>
        <v>11</v>
      </c>
      <c r="EL217" s="689">
        <f>EK217*EO212/EN212</f>
        <v>41.380952380952387</v>
      </c>
      <c r="EM217" s="758">
        <f>EK217*EP212/EN212</f>
        <v>0</v>
      </c>
      <c r="EN217" s="758">
        <f>EK217*EQ212/EN212</f>
        <v>0</v>
      </c>
      <c r="EO217" s="693">
        <v>1</v>
      </c>
      <c r="EP217" s="720"/>
      <c r="EQ217" s="720"/>
      <c r="ER217" s="758">
        <f>SUM(EK217:EQ217)</f>
        <v>53.380952380952387</v>
      </c>
      <c r="ES217" s="720"/>
      <c r="ET217" s="693">
        <f>ET212+EU212/4-EV212/2</f>
        <v>12.5</v>
      </c>
      <c r="EU217" s="689">
        <f>ET217*EW212</f>
        <v>12.5</v>
      </c>
      <c r="EV217" s="689">
        <f>EU217*EY212/EX212</f>
        <v>47.023809523809526</v>
      </c>
      <c r="EW217" s="758">
        <f>EU217*EZ212/EX212</f>
        <v>0</v>
      </c>
      <c r="EX217" s="758">
        <f>EU217*FA212/EX212</f>
        <v>0</v>
      </c>
      <c r="EY217" s="693">
        <v>1</v>
      </c>
      <c r="EZ217" s="720"/>
      <c r="FA217" s="720"/>
      <c r="FB217" s="758">
        <f>SUM(EU217:FA217)</f>
        <v>60.523809523809526</v>
      </c>
      <c r="FC217" s="720"/>
      <c r="FD217" s="693">
        <f>FD212+FE212/4-FF212/2</f>
        <v>9</v>
      </c>
      <c r="FE217" s="689">
        <f>FD217*FG212</f>
        <v>9</v>
      </c>
      <c r="FF217" s="689">
        <f>FE217*FI212/FH212</f>
        <v>33.857142857142861</v>
      </c>
      <c r="FG217" s="758">
        <f>FE217*FJ212/FH212</f>
        <v>0</v>
      </c>
      <c r="FH217" s="758">
        <f>FE217*FK212/FH212</f>
        <v>0</v>
      </c>
      <c r="FI217" s="693">
        <v>1</v>
      </c>
      <c r="FJ217" s="720"/>
      <c r="FK217" s="720"/>
      <c r="FL217" s="758">
        <f>SUM(FE217:FK217)</f>
        <v>43.857142857142861</v>
      </c>
      <c r="FM217" s="720"/>
      <c r="FN217" s="693">
        <f>FN212+FO212/4-FP212/2</f>
        <v>24.5</v>
      </c>
      <c r="FO217" s="689">
        <f>FN217*FQ212</f>
        <v>24.5</v>
      </c>
      <c r="FP217" s="689">
        <f>FO217*FS212/FR212</f>
        <v>92.166666666666671</v>
      </c>
      <c r="FQ217" s="758">
        <f>FO217*FT212/FR212</f>
        <v>0</v>
      </c>
      <c r="FR217" s="758">
        <f>FO217*FU212/FR212</f>
        <v>0</v>
      </c>
      <c r="FS217" s="693">
        <v>1</v>
      </c>
      <c r="FT217" s="720"/>
      <c r="FU217" s="720"/>
      <c r="FV217" s="758">
        <f>SUM(FO217:FU217)</f>
        <v>117.66666666666667</v>
      </c>
      <c r="FW217" s="720"/>
      <c r="FX217" s="693">
        <f>FX212+FY212/4-FZ212/2</f>
        <v>13.5</v>
      </c>
      <c r="FY217" s="689">
        <f>FX217*GA212</f>
        <v>13.5</v>
      </c>
      <c r="FZ217" s="689">
        <f>FY217*GC212/GB212</f>
        <v>50.785714285714292</v>
      </c>
      <c r="GA217" s="758">
        <f>FY217*GD212/GB212</f>
        <v>0</v>
      </c>
      <c r="GB217" s="758">
        <f>FY217*GE212/GB212</f>
        <v>0</v>
      </c>
      <c r="GC217" s="693">
        <v>1</v>
      </c>
      <c r="GD217" s="720"/>
      <c r="GE217" s="720"/>
      <c r="GF217" s="758">
        <f>SUM(FY217:GE217)</f>
        <v>65.285714285714292</v>
      </c>
      <c r="GG217" s="720"/>
      <c r="GH217" s="693">
        <f>GH212+GI212/4-GJ212/2</f>
        <v>1.5</v>
      </c>
      <c r="GI217" s="689">
        <f>GH217*GK212</f>
        <v>1.5</v>
      </c>
      <c r="GJ217" s="689">
        <f>GI217*GM212/GL212</f>
        <v>5.6428571428571432</v>
      </c>
      <c r="GK217" s="758">
        <f>GI217*GN212/GL212</f>
        <v>0</v>
      </c>
      <c r="GL217" s="758">
        <f>GI217*GO212/GL212</f>
        <v>0</v>
      </c>
      <c r="GM217" s="693">
        <v>1</v>
      </c>
      <c r="GN217" s="720"/>
      <c r="GO217" s="720"/>
      <c r="GP217" s="758">
        <f>SUM(GI217:GO217)</f>
        <v>8.1428571428571423</v>
      </c>
      <c r="GQ217" s="720"/>
      <c r="GR217" s="693">
        <f>GR212+GS212/4-GT212/2</f>
        <v>3</v>
      </c>
      <c r="GS217" s="689">
        <f>GR217*GU212</f>
        <v>3</v>
      </c>
      <c r="GT217" s="689">
        <f>GS217*GW212/GV212</f>
        <v>11.285714285714286</v>
      </c>
      <c r="GU217" s="758">
        <f>GS217*GX212/GV212</f>
        <v>0</v>
      </c>
      <c r="GV217" s="758">
        <f>GS217*GY212/GV212</f>
        <v>0</v>
      </c>
      <c r="GW217" s="693">
        <v>1</v>
      </c>
      <c r="GX217" s="720"/>
      <c r="GY217" s="720"/>
      <c r="GZ217" s="758">
        <f>SUM(GS217:GY217)</f>
        <v>15.285714285714286</v>
      </c>
      <c r="HA217" s="720"/>
      <c r="HB217" s="693">
        <f>HB212+HC212/4-HD212/2</f>
        <v>0.5</v>
      </c>
      <c r="HC217" s="689">
        <f>HB217*HE212</f>
        <v>0.5</v>
      </c>
      <c r="HD217" s="689">
        <f>HC217*HG212/HF212</f>
        <v>1.8809523809523812</v>
      </c>
      <c r="HE217" s="758">
        <f>HC217*HH212/HF212</f>
        <v>0</v>
      </c>
      <c r="HF217" s="758">
        <f>HC217*HI212/HF212</f>
        <v>0</v>
      </c>
      <c r="HG217" s="693">
        <v>1</v>
      </c>
      <c r="HH217" s="720"/>
      <c r="HI217" s="720"/>
      <c r="HJ217" s="758">
        <f>SUM(HC217:HI217)</f>
        <v>3.3809523809523814</v>
      </c>
      <c r="HK217" s="720"/>
      <c r="HL217" s="693">
        <f>HL212+HM212/4-HN212/2</f>
        <v>0.5</v>
      </c>
      <c r="HM217" s="689">
        <f>HL217*HO212</f>
        <v>0.5</v>
      </c>
      <c r="HN217" s="689">
        <f>HM217*HQ212/HP212</f>
        <v>1.8809523809523812</v>
      </c>
      <c r="HO217" s="758">
        <f>HM217*HR212/HP212</f>
        <v>0</v>
      </c>
      <c r="HP217" s="758">
        <f>HM217*HS212/HP212</f>
        <v>0</v>
      </c>
      <c r="HQ217" s="693">
        <v>1</v>
      </c>
      <c r="HR217" s="720"/>
      <c r="HS217" s="720"/>
      <c r="HT217" s="758">
        <f>SUM(HM217:HS217)</f>
        <v>3.3809523809523814</v>
      </c>
      <c r="HU217" s="720"/>
      <c r="HV217" s="720"/>
      <c r="HW217" s="720"/>
    </row>
    <row r="218" spans="110:231" x14ac:dyDescent="0.2">
      <c r="DG218" s="756">
        <f>DG217/DN217</f>
        <v>0.19004524886877824</v>
      </c>
      <c r="DH218" s="756">
        <f>DH217/DN217</f>
        <v>0.71493212669683259</v>
      </c>
      <c r="DI218" s="756">
        <f>DI217/DN217</f>
        <v>0</v>
      </c>
      <c r="DJ218" s="756">
        <f>DJ217/DN217</f>
        <v>0</v>
      </c>
      <c r="DK218" s="756">
        <f>DK217/DN217</f>
        <v>9.5022624434389122E-2</v>
      </c>
      <c r="DL218" s="720"/>
      <c r="DM218" s="720"/>
      <c r="DN218" s="756">
        <f>SUM(DG218:DM218)</f>
        <v>1</v>
      </c>
      <c r="DO218" s="720"/>
      <c r="DQ218" s="756">
        <f>DQ217/DX217</f>
        <v>0.20153550863723607</v>
      </c>
      <c r="DR218" s="756">
        <f>DR217/DX217</f>
        <v>0.75815738963531676</v>
      </c>
      <c r="DS218" s="756">
        <f>DS217/DX217</f>
        <v>0</v>
      </c>
      <c r="DT218" s="756">
        <f>DT217/DX217</f>
        <v>0</v>
      </c>
      <c r="DU218" s="756">
        <f>DU217/DX217</f>
        <v>4.0307101727447218E-2</v>
      </c>
      <c r="DV218" s="720"/>
      <c r="DW218" s="720"/>
      <c r="DX218" s="756">
        <f>SUM(DQ218:DW218)</f>
        <v>1</v>
      </c>
      <c r="DY218" s="720"/>
      <c r="EA218" s="756">
        <f>EA217/EH217</f>
        <v>0.20428015564202331</v>
      </c>
      <c r="EB218" s="756">
        <f>EB217/EH217</f>
        <v>0.76848249027237348</v>
      </c>
      <c r="EC218" s="756">
        <f>EC217/EH217</f>
        <v>0</v>
      </c>
      <c r="ED218" s="756">
        <f>ED217/EH217</f>
        <v>0</v>
      </c>
      <c r="EE218" s="756">
        <f>EE217/EH217</f>
        <v>2.7237354085603106E-2</v>
      </c>
      <c r="EF218" s="720"/>
      <c r="EG218" s="720"/>
      <c r="EH218" s="756">
        <f>SUM(EA218:EG218)</f>
        <v>0.99999999999999989</v>
      </c>
      <c r="EI218" s="720"/>
      <c r="EK218" s="756">
        <f>EK217/ER217</f>
        <v>0.20606601248884923</v>
      </c>
      <c r="EL218" s="756">
        <f>EL217/ER217</f>
        <v>0.77520071364852816</v>
      </c>
      <c r="EM218" s="756">
        <f>EM217/ER217</f>
        <v>0</v>
      </c>
      <c r="EN218" s="756">
        <f>EN217/ER217</f>
        <v>0</v>
      </c>
      <c r="EO218" s="756">
        <f>EO217/ER217</f>
        <v>1.8733273862622656E-2</v>
      </c>
      <c r="EP218" s="720"/>
      <c r="EQ218" s="720"/>
      <c r="ER218" s="756">
        <f>SUM(EK218:EQ218)</f>
        <v>1</v>
      </c>
      <c r="ES218" s="720"/>
      <c r="EU218" s="756">
        <f>EU217/FB217</f>
        <v>0.20653029110936269</v>
      </c>
      <c r="EV218" s="756">
        <f>EV217/FB217</f>
        <v>0.7769472856018883</v>
      </c>
      <c r="EW218" s="756">
        <f>EW217/FB217</f>
        <v>0</v>
      </c>
      <c r="EX218" s="756">
        <f>EX217/FB217</f>
        <v>0</v>
      </c>
      <c r="EY218" s="756">
        <f>EY217/FB217</f>
        <v>1.6522423288749016E-2</v>
      </c>
      <c r="EZ218" s="720"/>
      <c r="FA218" s="720"/>
      <c r="FB218" s="756">
        <f>SUM(EU218:FA218)</f>
        <v>1</v>
      </c>
      <c r="FC218" s="720"/>
      <c r="FE218" s="756">
        <f>FE217/FL217</f>
        <v>0.2052117263843648</v>
      </c>
      <c r="FF218" s="756">
        <f>FF217/FL217</f>
        <v>0.7719869706840391</v>
      </c>
      <c r="FG218" s="756">
        <f>FG217/FL217</f>
        <v>0</v>
      </c>
      <c r="FH218" s="756">
        <f>FH217/FL217</f>
        <v>0</v>
      </c>
      <c r="FI218" s="756">
        <f>FI217/FL217</f>
        <v>2.2801302931596087E-2</v>
      </c>
      <c r="FJ218" s="720"/>
      <c r="FK218" s="720"/>
      <c r="FL218" s="756">
        <f>SUM(FE218:FK218)</f>
        <v>1</v>
      </c>
      <c r="FM218" s="720"/>
      <c r="FO218" s="756">
        <f>FO217/FV217</f>
        <v>0.20821529745042491</v>
      </c>
      <c r="FP218" s="756">
        <f>FP217/FV217</f>
        <v>0.78328611898016998</v>
      </c>
      <c r="FQ218" s="756">
        <f>FQ217/FV217</f>
        <v>0</v>
      </c>
      <c r="FR218" s="756">
        <f>FR217/FV217</f>
        <v>0</v>
      </c>
      <c r="FS218" s="756">
        <f>FS217/FV217</f>
        <v>8.4985835694050983E-3</v>
      </c>
      <c r="FT218" s="720"/>
      <c r="FU218" s="720"/>
      <c r="FV218" s="756">
        <f>SUM(FO218:FU218)</f>
        <v>1</v>
      </c>
      <c r="FW218" s="720"/>
      <c r="FY218" s="756">
        <f>FY217/GF217</f>
        <v>0.20678336980306344</v>
      </c>
      <c r="FZ218" s="756">
        <f>FZ217/GF217</f>
        <v>0.77789934354485779</v>
      </c>
      <c r="GA218" s="756">
        <f>GA217/GF217</f>
        <v>0</v>
      </c>
      <c r="GB218" s="756">
        <f>GB217/GF217</f>
        <v>0</v>
      </c>
      <c r="GC218" s="756">
        <f>GC217/GF217</f>
        <v>1.5317286652078772E-2</v>
      </c>
      <c r="GD218" s="720"/>
      <c r="GE218" s="720"/>
      <c r="GF218" s="756">
        <f>SUM(FY218:GE218)</f>
        <v>1</v>
      </c>
      <c r="GG218" s="720"/>
      <c r="GI218" s="756">
        <f>GI217/GP217</f>
        <v>0.18421052631578949</v>
      </c>
      <c r="GJ218" s="756">
        <f>GJ217/GP217</f>
        <v>0.69298245614035092</v>
      </c>
      <c r="GK218" s="756">
        <f>GK217/GP217</f>
        <v>0</v>
      </c>
      <c r="GL218" s="756">
        <f>GL217/GP217</f>
        <v>0</v>
      </c>
      <c r="GM218" s="756">
        <f>GM217/GP217</f>
        <v>0.12280701754385966</v>
      </c>
      <c r="GN218" s="720"/>
      <c r="GO218" s="720"/>
      <c r="GP218" s="756">
        <f>SUM(GI218:GO218)</f>
        <v>1</v>
      </c>
      <c r="GQ218" s="720"/>
      <c r="GS218" s="756">
        <f>GS217/GZ217</f>
        <v>0.19626168224299065</v>
      </c>
      <c r="GT218" s="756">
        <f>GT217/GZ217</f>
        <v>0.73831775700934577</v>
      </c>
      <c r="GU218" s="756">
        <f>GU217/GZ217</f>
        <v>0</v>
      </c>
      <c r="GV218" s="756">
        <f>GV217/GZ217</f>
        <v>0</v>
      </c>
      <c r="GW218" s="756">
        <f>GW217/GZ217</f>
        <v>6.5420560747663545E-2</v>
      </c>
      <c r="GX218" s="720"/>
      <c r="GY218" s="720"/>
      <c r="GZ218" s="756">
        <f>SUM(GS218:GY218)</f>
        <v>1</v>
      </c>
      <c r="HA218" s="720"/>
      <c r="HC218" s="756">
        <f>HC217/HJ217</f>
        <v>0.14788732394366194</v>
      </c>
      <c r="HD218" s="756">
        <f>HD217/HJ217</f>
        <v>0.55633802816901412</v>
      </c>
      <c r="HE218" s="756">
        <f>HE217/HJ217</f>
        <v>0</v>
      </c>
      <c r="HF218" s="756">
        <f>HF217/HJ217</f>
        <v>0</v>
      </c>
      <c r="HG218" s="756">
        <f>HG217/HJ217</f>
        <v>0.29577464788732388</v>
      </c>
      <c r="HH218" s="720"/>
      <c r="HI218" s="720"/>
      <c r="HJ218" s="756">
        <f>SUM(HC218:HI218)</f>
        <v>0.99999999999999989</v>
      </c>
      <c r="HK218" s="720"/>
      <c r="HM218" s="756">
        <f>HM217/HT217</f>
        <v>0.14788732394366194</v>
      </c>
      <c r="HN218" s="756">
        <f>HN217/HT217</f>
        <v>0.55633802816901412</v>
      </c>
      <c r="HO218" s="756">
        <f>HO217/HT217</f>
        <v>0</v>
      </c>
      <c r="HP218" s="756">
        <f>HP217/HT217</f>
        <v>0</v>
      </c>
      <c r="HQ218" s="756">
        <f>HQ217/HT217</f>
        <v>0.29577464788732388</v>
      </c>
      <c r="HR218" s="720"/>
      <c r="HS218" s="720"/>
      <c r="HT218" s="756">
        <f>SUM(HM218:HS218)</f>
        <v>0.99999999999999989</v>
      </c>
      <c r="HU218" s="720"/>
      <c r="HV218" s="720"/>
      <c r="HW218" s="720"/>
    </row>
    <row r="219" spans="110:231" x14ac:dyDescent="0.2">
      <c r="DF219" s="669" t="s">
        <v>1381</v>
      </c>
      <c r="DG219" s="669">
        <f>$AB$6+$AA$6*DG214+$Z$6*DG214*DG214+$Y$6*DG214*DG214*DG214+$X$6*SQRT(DG214)+$W$6*LN(DG214)</f>
        <v>16.336629435167993</v>
      </c>
      <c r="DH219" s="669">
        <f>$AL$6+$AK$6*DG214+$AJ$6*DG214*DG214+$AI$6*DG214*DG214*DG214+$AH$6*SQRT(DG214)+$AG$6*LN(DG214)</f>
        <v>14.899932704486815</v>
      </c>
      <c r="DI219" s="669">
        <f>$BG$6+$BF$6*DG214+$BE$6*DG214*DG214+$BD$6*DG214*DG214*DG214+$BC$6*SQRT(DG214)+$BB$6*LN(DG214)</f>
        <v>-223.635284736736</v>
      </c>
      <c r="DJ219" s="669">
        <f>$R$6+$Q$6*DG214+$P$6*DG214*DG214+$O$6*DG214*DG214*DG214+$N$6*SQRT(DG214)+$M$6*LN(DG214)</f>
        <v>10.536612202922939</v>
      </c>
      <c r="DK219" s="669">
        <f>DO$6+DN$6*DG214+DM$6*DG214*DG214+DL$6*DG214*DG214*DG214+DK$6*SQRT(DG214)+DJ$6*LN(DG214)</f>
        <v>-49.697739956227238</v>
      </c>
      <c r="DN219" s="758">
        <f>(DG219*DG218+DH219*DH218+DI219*DI218+DJ219*DJ218+DK218*DK219)*DN217</f>
        <v>95.07977450024768</v>
      </c>
      <c r="DO219" s="720" t="str">
        <f>"MJ/"&amp;TEXT(DN217,"0.0")&amp;"kmol"</f>
        <v>MJ/10.5kmol</v>
      </c>
      <c r="DP219" s="669" t="s">
        <v>1381</v>
      </c>
      <c r="DQ219" s="669">
        <f>$AB$6+$AA$6*DQ214+$Z$6*DQ214*DQ214+$Y$6*DQ214*DQ214*DQ214+$X$6*SQRT(DQ214)+$W$6*LN(DQ214)</f>
        <v>16.336629435167993</v>
      </c>
      <c r="DR219" s="669">
        <f>$AL$6+$AK$6*DQ214+$AJ$6*DQ214*DQ214+$AI$6*DQ214*DQ214*DQ214+$AH$6*SQRT(DQ214)+$AG$6*LN(DQ214)</f>
        <v>14.899932704486815</v>
      </c>
      <c r="DS219" s="669">
        <f>$BG$6+$BF$6*DQ214+$BE$6*DQ214*DQ214+$BD$6*DQ214*DQ214*DQ214+$BC$6*SQRT(DQ214)+$BB$6*LN(DQ214)</f>
        <v>-223.635284736736</v>
      </c>
      <c r="DT219" s="669">
        <f>$R$6+$Q$6*DQ214+$P$6*DQ214*DQ214+$O$6*DQ214*DQ214*DQ214+$N$6*SQRT(DQ214)+$M$6*LN(DQ214)</f>
        <v>10.536612202922939</v>
      </c>
      <c r="DU219" s="669">
        <f>DY$6+DX$6*DQ214+DW$6*DQ214*DQ214+DV$6*DQ214*DQ214*DQ214+DU$6*SQRT(DQ214)+DT$6*LN(DQ214)</f>
        <v>-44.824370799975327</v>
      </c>
      <c r="DX219" s="758">
        <f>(DQ219*DQ218+DR219*DR218+DS219*DS218+DT219*DT218+DU218*DU219)*DX217</f>
        <v>317.11941534121189</v>
      </c>
      <c r="DY219" s="720" t="str">
        <f>"MJ/"&amp;TEXT(DX217,"0.0")&amp;"kmol"</f>
        <v>MJ/24.8kmol</v>
      </c>
      <c r="DZ219" s="669" t="s">
        <v>1381</v>
      </c>
      <c r="EA219" s="669">
        <f>$AB$6+$AA$6*EA214+$Z$6*EA214*EA214+$Y$6*EA214*EA214*EA214+$X$6*SQRT(EA214)+$W$6*LN(EA214)</f>
        <v>16.336629435167993</v>
      </c>
      <c r="EB219" s="669">
        <f>$AL$6+$AK$6*EA214+$AJ$6*EA214*EA214+$AI$6*EA214*EA214*EA214+$AH$6*SQRT(EA214)+$AG$6*LN(EA214)</f>
        <v>14.899932704486815</v>
      </c>
      <c r="EC219" s="669">
        <f>$BG$6+$BF$6*EA214+$BE$6*EA214*EA214+$BD$6*EA214*EA214*EA214+$BC$6*SQRT(EA214)+$BB$6*LN(EA214)</f>
        <v>-223.635284736736</v>
      </c>
      <c r="ED219" s="669">
        <f>$R$6+$Q$6*EA214+$P$6*EA214*EA214+$O$6*EA214*EA214*EA214+$N$6*SQRT(EA214)+$M$6*LN(EA214)</f>
        <v>10.536612202922939</v>
      </c>
      <c r="EE219" s="669">
        <f>EI$6+EH$6*EA214+EG$6*EA214*EA214+EF$6*EA214*EA214*EA214+EE$6*SQRT(EA214)+ED$6*LN(EA214)</f>
        <v>156.3405448458966</v>
      </c>
      <c r="EH219" s="758">
        <f>(EA219*EA218+EB219*EB218+EC219*EC218+ED219*ED218+EE218*EE219)*EH217</f>
        <v>699.25622405767751</v>
      </c>
      <c r="EI219" s="720" t="str">
        <f>"MJ/"&amp;TEXT(EH217,"0.0")&amp;"kmol"</f>
        <v>MJ/36.7kmol</v>
      </c>
      <c r="EJ219" s="669" t="s">
        <v>1381</v>
      </c>
      <c r="EK219" s="669">
        <f>$AB$6+$AA$6*EK214+$Z$6*EK214*EK214+$Y$6*EK214*EK214*EK214+$X$6*SQRT(EK214)+$W$6*LN(EK214)</f>
        <v>16.336629435167993</v>
      </c>
      <c r="EL219" s="669">
        <f>$AL$6+$AK$6*EK214+$AJ$6*EK214*EK214+$AI$6*EK214*EK214*EK214+$AH$6*SQRT(EK214)+$AG$6*LN(EK214)</f>
        <v>14.899932704486815</v>
      </c>
      <c r="EM219" s="669">
        <f>$BG$6+$BF$6*EK214+$BE$6*EK214*EK214+$BD$6*EK214*EK214*EK214+$BC$6*SQRT(EK214)+$BB$6*LN(EK214)</f>
        <v>-223.635284736736</v>
      </c>
      <c r="EN219" s="669">
        <f>$R$6+$Q$6*EK214+$P$6*EK214*EK214+$O$6*EK214*EK214*EK214+$N$6*SQRT(EK214)+$M$6*LN(EK214)</f>
        <v>10.536612202922939</v>
      </c>
      <c r="EO219" s="669">
        <f>ES$6+ER$6*EK214+EQ$6*EK214*EK214+EP$6*EK214*EK214*EK214+EO$6*SQRT(EK214)+EN$6*LN(EK214)</f>
        <v>-55.271171951881797</v>
      </c>
      <c r="ER219" s="758">
        <f>(EK219*EK218+EL219*EL218+EM219*EM218+EN219*EN218+EO218*EO219)*ER217</f>
        <v>741.00515755873028</v>
      </c>
      <c r="ES219" s="720" t="str">
        <f>"MJ/"&amp;TEXT(ER217,"0.0")&amp;"kmol"</f>
        <v>MJ/53.4kmol</v>
      </c>
      <c r="ET219" s="669" t="s">
        <v>1381</v>
      </c>
      <c r="EU219" s="669">
        <f>$AB$6+$AA$6*EU214+$Z$6*EU214*EU214+$Y$6*EU214*EU214*EU214+$X$6*SQRT(EU214)+$W$6*LN(EU214)</f>
        <v>16.336629435167993</v>
      </c>
      <c r="EV219" s="669">
        <f>$AL$6+$AK$6*EU214+$AJ$6*EU214*EU214+$AI$6*EU214*EU214*EU214+$AH$6*SQRT(EU214)+$AG$6*LN(EU214)</f>
        <v>14.899932704486815</v>
      </c>
      <c r="EW219" s="669">
        <f>$BG$6+$BF$6*EU214+$BE$6*EU214*EU214+$BD$6*EU214*EU214*EU214+$BC$6*SQRT(EU214)+$BB$6*LN(EU214)</f>
        <v>-223.635284736736</v>
      </c>
      <c r="EX219" s="669">
        <f>$R$6+$Q$6*EU214+$P$6*EU214*EU214+$O$6*EU214*EU214*EU214+$N$6*SQRT(EU214)+$M$6*LN(EU214)</f>
        <v>10.536612202922939</v>
      </c>
      <c r="EY219" s="669">
        <f>FC$6+FB$6*EU214+FA$6*EU214*EU214+EZ$6*EU214*EU214*EU214+EY$6*SQRT(EU214)+EX$6*LN(EU214)</f>
        <v>-73.324104672714157</v>
      </c>
      <c r="FB219" s="758">
        <f>(EU219*EU218+EV219*EV218+EW219*EW218+EX219*EX218+EY218*EY219)*FB217</f>
        <v>831.5353606802538</v>
      </c>
      <c r="FC219" s="720" t="str">
        <f>"MJ/"&amp;TEXT(FB217,"0.0")&amp;"kmol"</f>
        <v>MJ/60.5kmol</v>
      </c>
      <c r="FD219" s="669" t="s">
        <v>1381</v>
      </c>
      <c r="FE219" s="669">
        <f>$AB$6+$AA$6*FE214+$Z$6*FE214*FE214+$Y$6*FE214*FE214*FE214+$X$6*SQRT(FE214)+$W$6*LN(FE214)</f>
        <v>16.336629435167993</v>
      </c>
      <c r="FF219" s="669">
        <f>$AL$6+$AK$6*FE214+$AJ$6*FE214*FE214+$AI$6*FE214*FE214*FE214+$AH$6*SQRT(FE214)+$AG$6*LN(FE214)</f>
        <v>14.899932704486815</v>
      </c>
      <c r="FG219" s="669">
        <f>$BG$6+$BF$6*FE214+$BE$6*FE214*FE214+$BD$6*FE214*FE214*FE214+$BC$6*SQRT(FE214)+$BB$6*LN(FE214)</f>
        <v>-223.635284736736</v>
      </c>
      <c r="FH219" s="669">
        <f>$R$6+$Q$6*FE214+$P$6*FE214*FE214+$O$6*FE214*FE214*FE214+$N$6*SQRT(FE214)+$M$6*LN(FE214)</f>
        <v>10.536612202922939</v>
      </c>
      <c r="FI219" s="669">
        <f>FM$6+FL$6*FE214+FK$6*FE214*FE214+FJ$6*FE214*FE214*FE214+FI$6*SQRT(FE214)+FH$6*LN(FE214)</f>
        <v>139.14143317080135</v>
      </c>
      <c r="FL219" s="758">
        <f>(FE219*FE218+FF219*FF218+FG219*FG218+FH219*FH218+FI218*FI219)*FL217</f>
        <v>790.64024822493832</v>
      </c>
      <c r="FM219" s="720" t="str">
        <f>"MJ/"&amp;TEXT(FL217,"0.0")&amp;"kmol"</f>
        <v>MJ/43.9kmol</v>
      </c>
      <c r="FN219" s="669" t="s">
        <v>1381</v>
      </c>
      <c r="FO219" s="669">
        <f>$AB$6+$AA$6*FO214+$Z$6*FO214*FO214+$Y$6*FO214*FO214*FO214+$X$6*SQRT(FO214)+$W$6*LN(FO214)</f>
        <v>16.336629435167993</v>
      </c>
      <c r="FP219" s="669">
        <f>$AL$6+$AK$6*FO214+$AJ$6*FO214*FO214+$AI$6*FO214*FO214*FO214+$AH$6*SQRT(FO214)+$AG$6*LN(FO214)</f>
        <v>14.899932704486815</v>
      </c>
      <c r="FQ219" s="669">
        <f>$BG$6+$BF$6*FO214+$BE$6*FO214*FO214+$BD$6*FO214*FO214*FO214+$BC$6*SQRT(FO214)+$BB$6*LN(FO214)</f>
        <v>-223.635284736736</v>
      </c>
      <c r="FR219" s="669">
        <f>$R$6+$Q$6*FO214+$P$6*FO214*FO214+$O$6*FO214*FO214*FO214+$N$6*SQRT(FO214)+$M$6*LN(FO214)</f>
        <v>10.536612202922939</v>
      </c>
      <c r="FS219" s="669">
        <f>FW$6+FV$6*FO214+FU$6*FO214*FO214+FT$6*FO214*FO214*FO214+FS$6*SQRT(FO214)+FR$6*LN(FO214)</f>
        <v>-78.895102031800207</v>
      </c>
      <c r="FV219" s="758">
        <f>(FO219*FO218+FP219*FP218+FQ219*FQ218+FR219*FR218+FS218*FS219)*FV217</f>
        <v>1694.6294500600172</v>
      </c>
      <c r="FW219" s="720" t="str">
        <f>"MJ/"&amp;TEXT(FV217,"0.0")&amp;"kmol"</f>
        <v>MJ/117.7kmol</v>
      </c>
      <c r="FX219" s="669" t="s">
        <v>1381</v>
      </c>
      <c r="FY219" s="669">
        <f>$AB$6+$AA$6*FY214+$Z$6*FY214*FY214+$Y$6*FY214*FY214*FY214+$X$6*SQRT(FY214)+$W$6*LN(FY214)</f>
        <v>16.336629435167993</v>
      </c>
      <c r="FZ219" s="669">
        <f>$AL$6+$AK$6*FY214+$AJ$6*FY214*FY214+$AI$6*FY214*FY214*FY214+$AH$6*SQRT(FY214)+$AG$6*LN(FY214)</f>
        <v>14.899932704486815</v>
      </c>
      <c r="GA219" s="669">
        <f>$BG$6+$BF$6*FY214+$BE$6*FY214*FY214+$BD$6*FY214*FY214*FY214+$BC$6*SQRT(FY214)+$BB$6*LN(FY214)</f>
        <v>-223.635284736736</v>
      </c>
      <c r="GB219" s="669">
        <f>$R$6+$Q$6*FY214+$P$6*FY214*FY214+$O$6*FY214*FY214*FY214+$N$6*SQRT(FY214)+$M$6*LN(FY214)</f>
        <v>10.536612202922939</v>
      </c>
      <c r="GC219" s="669">
        <f>GG$6+GF$6*FY214+GE$6*FY214*FY214+GD$6*FY214*FY214*FY214+GC$6*SQRT(FY214)+GB$6*LN(FY214)</f>
        <v>250.98939310178662</v>
      </c>
      <c r="GF219" s="758">
        <f>(FY219*FY218+FZ219*FZ218+GA219*GA218+GB219*GB218+GC218*GC219)*GF217</f>
        <v>1228.2376156829921</v>
      </c>
      <c r="GG219" s="720" t="str">
        <f>"MJ/"&amp;TEXT(GF217,"0.0")&amp;"kmol"</f>
        <v>MJ/65.3kmol</v>
      </c>
      <c r="GH219" s="669" t="s">
        <v>1381</v>
      </c>
      <c r="GI219" s="669">
        <f>$AB$6+$AA$6*GI214+$Z$6*GI214*GI214+$Y$6*GI214*GI214*GI214+$X$6*SQRT(GI214)+$W$6*LN(GI214)</f>
        <v>16.336629435167993</v>
      </c>
      <c r="GJ219" s="669">
        <f>$AL$6+$AK$6*GI214+$AJ$6*GI214*GI214+$AI$6*GI214*GI214*GI214+$AH$6*SQRT(GI214)+$AG$6*LN(GI214)</f>
        <v>14.899932704486815</v>
      </c>
      <c r="GK219" s="669">
        <f>$BG$6+$BF$6*GI214+$BE$6*GI214*GI214+$BD$6*GI214*GI214*GI214+$BC$6*SQRT(GI214)+$BB$6*LN(GI214)</f>
        <v>-223.635284736736</v>
      </c>
      <c r="GL219" s="669">
        <f>$R$6+$Q$6*GI214+$P$6*GI214*GI214+$O$6*GI214*GI214*GI214+$N$6*SQRT(GI214)+$M$6*LN(GI214)</f>
        <v>10.536612202922939</v>
      </c>
      <c r="GM219" s="669">
        <f>GQ$6+GP$6*GI214+GO$6*GI214*GI214+GN$6*GI214*GI214*GI214+GM$6*SQRT(GI214)+GL$6*LN(GI214)</f>
        <v>-177.84414322434029</v>
      </c>
      <c r="GP219" s="758">
        <f>(GI219*GI218+GJ219*GJ218+GK219*GK218+GL219*GL218+GM218*GM219)*GP217</f>
        <v>-69.261007381984129</v>
      </c>
      <c r="GQ219" s="720" t="str">
        <f>"MJ/"&amp;TEXT(GP217,"0.0")&amp;"kmol"</f>
        <v>MJ/8.1kmol</v>
      </c>
      <c r="GR219" s="669" t="s">
        <v>1381</v>
      </c>
      <c r="GS219" s="669">
        <f>$AB$6+$AA$6*GS214+$Z$6*GS214*GS214+$Y$6*GS214*GS214*GS214+$X$6*SQRT(GS214)+$W$6*LN(GS214)</f>
        <v>16.336629435167993</v>
      </c>
      <c r="GT219" s="669">
        <f>$AL$6+$AK$6*GS214+$AJ$6*GS214*GS214+$AI$6*GS214*GS214*GS214+$AH$6*SQRT(GS214)+$AG$6*LN(GS214)</f>
        <v>14.899932704486815</v>
      </c>
      <c r="GU219" s="669">
        <f>$BG$6+$BF$6*GS214+$BE$6*GS214*GS214+$BD$6*GS214*GS214*GS214+$BC$6*SQRT(GS214)+$BB$6*LN(GS214)</f>
        <v>-223.635284736736</v>
      </c>
      <c r="GV219" s="669">
        <f>$R$6+$Q$6*GS214+$P$6*GS214*GS214+$O$6*GS214*GS214*GS214+$N$6*SQRT(GS214)+$M$6*LN(GS214)</f>
        <v>10.536612202922939</v>
      </c>
      <c r="GW219" s="669">
        <f>HA$6+GZ$6*GS214+GY$6*GS214*GS214+GX$6*GS214*GS214*GS214+GW$6*SQRT(GS214)+GV$6*LN(GS214)</f>
        <v>-184.86941155072597</v>
      </c>
      <c r="GZ219" s="758">
        <f>(GS219*GS218+GT219*GT218+GU219*GU218+GV219*GV218+GW218*GW219)*GZ217</f>
        <v>32.296860133986357</v>
      </c>
      <c r="HA219" s="720" t="str">
        <f>"MJ/"&amp;TEXT(GZ217,"0.0")&amp;"kmol"</f>
        <v>MJ/15.3kmol</v>
      </c>
      <c r="HB219" s="669" t="s">
        <v>1381</v>
      </c>
      <c r="HC219" s="669">
        <f>$AB$6+$AA$6*HC214+$Z$6*HC214*HC214+$Y$6*HC214*HC214*HC214+$X$6*SQRT(HC214)+$W$6*LN(HC214)</f>
        <v>16.336629435167993</v>
      </c>
      <c r="HD219" s="669">
        <f>$AL$6+$AK$6*HC214+$AJ$6*HC214*HC214+$AI$6*HC214*HC214*HC214+$AH$6*SQRT(HC214)+$AG$6*LN(HC214)</f>
        <v>14.899932704486815</v>
      </c>
      <c r="HE219" s="669">
        <f>$BG$6+$BF$6*HC214+$BE$6*HC214*HC214+$BD$6*HC214*HC214*HC214+$BC$6*SQRT(HC214)+$BB$6*LN(HC214)</f>
        <v>-223.635284736736</v>
      </c>
      <c r="HF219" s="669">
        <f>$R$6+$Q$6*HC214+$P$6*HC214*HC214+$O$6*HC214*HC214*HC214+$N$6*SQRT(HC214)+$M$6*LN(HC214)</f>
        <v>10.536612202922939</v>
      </c>
      <c r="HG219" s="669">
        <f>HK$6+HJ$6*HC214+HI$6*HC214*HC214+HH$6*HC214*HC214*HC214+HG$6*SQRT(HC214)+HF$6*LN(HC214)</f>
        <v>-95.348429914504379</v>
      </c>
      <c r="HJ219" s="758">
        <f>(HC219*HC218+HD219*HD218+HE219*HE218+HF219*HF218+HG218*HG219)*HJ217</f>
        <v>-59.154051300385639</v>
      </c>
      <c r="HK219" s="720" t="str">
        <f>"MJ/"&amp;TEXT(HJ217,"0.0")&amp;"kmol"</f>
        <v>MJ/3.4kmol</v>
      </c>
      <c r="HL219" s="669" t="s">
        <v>1381</v>
      </c>
      <c r="HM219" s="669">
        <f>$AB$6+$AA$6*HM214+$Z$6*HM214*HM214+$Y$6*HM214*HM214*HM214+$X$6*SQRT(HM214)+$W$6*LN(HM214)</f>
        <v>16.336629435167993</v>
      </c>
      <c r="HN219" s="669">
        <f>$AL$6+$AK$6*HM214+$AJ$6*HM214*HM214+$AI$6*HM214*HM214*HM214+$AH$6*SQRT(HM214)+$AG$6*LN(HM214)</f>
        <v>14.899932704486815</v>
      </c>
      <c r="HO219" s="669">
        <f>$BG$6+$BF$6*HM214+$BE$6*HM214*HM214+$BD$6*HM214*HM214*HM214+$BC$6*SQRT(HM214)+$BB$6*LN(HM214)</f>
        <v>-223.635284736736</v>
      </c>
      <c r="HP219" s="669">
        <f>$R$6+$Q$6*HM214+$P$6*HM214*HM214+$O$6*HM214*HM214*HM214+$N$6*SQRT(HM214)+$M$6*LN(HM214)</f>
        <v>10.536612202922939</v>
      </c>
      <c r="HQ219" s="669">
        <f>HU$6+HT$6*HM214+HS$6*HM214*HM214+HR$6*HM214*HM214*HM214+HQ$6*SQRT(HM214)+HP$6*LN(HM214)</f>
        <v>14.870997505006896</v>
      </c>
      <c r="HT219" s="758">
        <f>(HM219*HM218+HN219*HN218+HO219*HO218+HP219*HP218+HQ218*HQ219)*HT217</f>
        <v>51.065376119125624</v>
      </c>
      <c r="HU219" s="720" t="str">
        <f>"MJ/"&amp;TEXT(HT217,"0.0")&amp;"kmol"</f>
        <v>MJ/3.4kmol</v>
      </c>
      <c r="HV219" s="720"/>
      <c r="HW219" s="720"/>
    </row>
    <row r="221" spans="110:231" x14ac:dyDescent="0.2">
      <c r="DF221" s="693" t="s">
        <v>1382</v>
      </c>
      <c r="DG221" s="763">
        <v>2708</v>
      </c>
      <c r="DH221" s="689" t="s">
        <v>64</v>
      </c>
      <c r="DM221" s="669" t="s">
        <v>1407</v>
      </c>
      <c r="DN221" s="756">
        <f>DN227/DN$183</f>
        <v>0.85892537478975295</v>
      </c>
      <c r="DP221" s="693" t="s">
        <v>1382</v>
      </c>
      <c r="DQ221" s="763">
        <v>2780</v>
      </c>
      <c r="DR221" s="689" t="s">
        <v>64</v>
      </c>
      <c r="DW221" s="669" t="s">
        <v>1407</v>
      </c>
      <c r="DX221" s="756">
        <f>DX227/DX$183</f>
        <v>1.0589412080279208</v>
      </c>
      <c r="DZ221" s="693" t="s">
        <v>1382</v>
      </c>
      <c r="EA221" s="763">
        <v>2919</v>
      </c>
      <c r="EB221" s="689" t="s">
        <v>64</v>
      </c>
      <c r="EG221" s="669" t="s">
        <v>1407</v>
      </c>
      <c r="EH221" s="756">
        <f>EH227/EH$183</f>
        <v>1.532271669094081</v>
      </c>
      <c r="EJ221" s="693" t="s">
        <v>1382</v>
      </c>
      <c r="EK221" s="763">
        <v>2780</v>
      </c>
      <c r="EL221" s="689" t="s">
        <v>64</v>
      </c>
      <c r="EQ221" s="669" t="s">
        <v>1407</v>
      </c>
      <c r="ER221" s="756">
        <f>ER227/ER$183</f>
        <v>1.110447334040912</v>
      </c>
      <c r="ET221" s="693" t="s">
        <v>1382</v>
      </c>
      <c r="EU221" s="763">
        <v>2793</v>
      </c>
      <c r="EV221" s="689" t="s">
        <v>64</v>
      </c>
      <c r="FA221" s="669" t="s">
        <v>1407</v>
      </c>
      <c r="FB221" s="756">
        <f>FB227/FB$183</f>
        <v>1.1304647853626912</v>
      </c>
      <c r="FD221" s="693" t="s">
        <v>1382</v>
      </c>
      <c r="FE221" s="763">
        <v>2895</v>
      </c>
      <c r="FF221" s="689" t="s">
        <v>64</v>
      </c>
      <c r="FK221" s="669" t="s">
        <v>1407</v>
      </c>
      <c r="FL221" s="756">
        <f>FL227/FL$183</f>
        <v>1.4627503784126885</v>
      </c>
      <c r="FN221" s="693" t="s">
        <v>1382</v>
      </c>
      <c r="FO221" s="763">
        <v>2805</v>
      </c>
      <c r="FP221" s="689" t="s">
        <v>64</v>
      </c>
      <c r="FU221" s="669" t="s">
        <v>1407</v>
      </c>
      <c r="FV221" s="756">
        <f>FV227/FV$183</f>
        <v>1.1626135954251178</v>
      </c>
      <c r="FX221" s="693" t="s">
        <v>1382</v>
      </c>
      <c r="FY221" s="763">
        <v>2910</v>
      </c>
      <c r="FZ221" s="689" t="s">
        <v>64</v>
      </c>
      <c r="GE221" s="669" t="s">
        <v>1407</v>
      </c>
      <c r="GF221" s="756">
        <f>GF227/GF$183</f>
        <v>1.546909232579631</v>
      </c>
      <c r="GH221" s="693" t="s">
        <v>1382</v>
      </c>
      <c r="GI221" s="763">
        <v>2682</v>
      </c>
      <c r="GJ221" s="689" t="s">
        <v>64</v>
      </c>
      <c r="GO221" s="669" t="s">
        <v>1407</v>
      </c>
      <c r="GP221" s="756">
        <f>GP227/GP$183</f>
        <v>0.57782429972022431</v>
      </c>
      <c r="GR221" s="693" t="s">
        <v>1382</v>
      </c>
      <c r="GS221" s="763">
        <v>2735.5</v>
      </c>
      <c r="GT221" s="689" t="s">
        <v>64</v>
      </c>
      <c r="GY221" s="669" t="s">
        <v>1407</v>
      </c>
      <c r="GZ221" s="756">
        <f>GZ227/GZ$183</f>
        <v>0.84374163023474114</v>
      </c>
      <c r="HB221" s="693" t="s">
        <v>1382</v>
      </c>
      <c r="HC221" s="763">
        <v>3055</v>
      </c>
      <c r="HD221" s="689" t="s">
        <v>64</v>
      </c>
      <c r="HI221" s="669" t="s">
        <v>1407</v>
      </c>
      <c r="HJ221" s="756">
        <f>HJ227/HJ$183</f>
        <v>1.6248414775934654</v>
      </c>
      <c r="HL221" s="693" t="s">
        <v>1382</v>
      </c>
      <c r="HM221" s="763">
        <v>2935</v>
      </c>
      <c r="HN221" s="689" t="s">
        <v>64</v>
      </c>
      <c r="HS221" s="669" t="s">
        <v>1407</v>
      </c>
      <c r="HT221" s="756">
        <f>HT227/HT$183</f>
        <v>0.36223991112740661</v>
      </c>
    </row>
    <row r="222" spans="110:231" x14ac:dyDescent="0.2">
      <c r="DF222" s="669" t="s">
        <v>1383</v>
      </c>
      <c r="DP222" s="669" t="s">
        <v>1383</v>
      </c>
      <c r="DZ222" s="669" t="s">
        <v>1383</v>
      </c>
      <c r="EJ222" s="669" t="s">
        <v>1383</v>
      </c>
      <c r="ET222" s="669" t="s">
        <v>1383</v>
      </c>
      <c r="FD222" s="669" t="s">
        <v>1383</v>
      </c>
      <c r="FN222" s="669" t="s">
        <v>1383</v>
      </c>
      <c r="FX222" s="669" t="s">
        <v>1383</v>
      </c>
      <c r="GH222" s="669" t="s">
        <v>1383</v>
      </c>
      <c r="GR222" s="669" t="s">
        <v>1383</v>
      </c>
      <c r="HB222" s="669" t="s">
        <v>1383</v>
      </c>
      <c r="HL222" s="669" t="s">
        <v>1383</v>
      </c>
    </row>
    <row r="223" spans="110:231" x14ac:dyDescent="0.2">
      <c r="DF223" s="760" t="s">
        <v>1384</v>
      </c>
      <c r="DG223" s="761" t="s">
        <v>1385</v>
      </c>
      <c r="DH223" s="761" t="s">
        <v>1386</v>
      </c>
      <c r="DI223" s="764" t="s">
        <v>1387</v>
      </c>
      <c r="DJ223" s="765" t="s">
        <v>1388</v>
      </c>
      <c r="DK223" s="762" t="s">
        <v>1389</v>
      </c>
      <c r="DL223" s="762" t="s">
        <v>1390</v>
      </c>
      <c r="DM223" s="762" t="s">
        <v>1391</v>
      </c>
      <c r="DN223" s="762"/>
      <c r="DP223" s="760" t="s">
        <v>1384</v>
      </c>
      <c r="DQ223" s="761" t="s">
        <v>1385</v>
      </c>
      <c r="DR223" s="761" t="s">
        <v>1386</v>
      </c>
      <c r="DS223" s="764" t="s">
        <v>1387</v>
      </c>
      <c r="DT223" s="765" t="s">
        <v>1388</v>
      </c>
      <c r="DU223" s="762" t="s">
        <v>1389</v>
      </c>
      <c r="DV223" s="762" t="s">
        <v>1390</v>
      </c>
      <c r="DW223" s="762" t="s">
        <v>1391</v>
      </c>
      <c r="DX223" s="762"/>
      <c r="DZ223" s="760" t="s">
        <v>1384</v>
      </c>
      <c r="EA223" s="761" t="s">
        <v>1385</v>
      </c>
      <c r="EB223" s="761" t="s">
        <v>1386</v>
      </c>
      <c r="EC223" s="764" t="s">
        <v>1387</v>
      </c>
      <c r="ED223" s="765" t="s">
        <v>1388</v>
      </c>
      <c r="EE223" s="762" t="s">
        <v>1389</v>
      </c>
      <c r="EF223" s="762" t="s">
        <v>1390</v>
      </c>
      <c r="EG223" s="762" t="s">
        <v>1391</v>
      </c>
      <c r="EH223" s="762"/>
      <c r="EJ223" s="760" t="s">
        <v>1384</v>
      </c>
      <c r="EK223" s="761" t="s">
        <v>1385</v>
      </c>
      <c r="EL223" s="761" t="s">
        <v>1386</v>
      </c>
      <c r="EM223" s="764" t="s">
        <v>1387</v>
      </c>
      <c r="EN223" s="765" t="s">
        <v>1388</v>
      </c>
      <c r="EO223" s="762" t="s">
        <v>1389</v>
      </c>
      <c r="EP223" s="762" t="s">
        <v>1390</v>
      </c>
      <c r="EQ223" s="762" t="s">
        <v>1391</v>
      </c>
      <c r="ER223" s="762"/>
      <c r="ET223" s="760" t="s">
        <v>1384</v>
      </c>
      <c r="EU223" s="761" t="s">
        <v>1385</v>
      </c>
      <c r="EV223" s="761" t="s">
        <v>1386</v>
      </c>
      <c r="EW223" s="764" t="s">
        <v>1387</v>
      </c>
      <c r="EX223" s="765" t="s">
        <v>1388</v>
      </c>
      <c r="EY223" s="762" t="s">
        <v>1389</v>
      </c>
      <c r="EZ223" s="762" t="s">
        <v>1390</v>
      </c>
      <c r="FA223" s="762" t="s">
        <v>1391</v>
      </c>
      <c r="FB223" s="762"/>
      <c r="FD223" s="760" t="s">
        <v>1384</v>
      </c>
      <c r="FE223" s="761" t="s">
        <v>1385</v>
      </c>
      <c r="FF223" s="761" t="s">
        <v>1386</v>
      </c>
      <c r="FG223" s="764" t="s">
        <v>1387</v>
      </c>
      <c r="FH223" s="765" t="s">
        <v>1388</v>
      </c>
      <c r="FI223" s="762" t="s">
        <v>1389</v>
      </c>
      <c r="FJ223" s="762" t="s">
        <v>1390</v>
      </c>
      <c r="FK223" s="762" t="s">
        <v>1391</v>
      </c>
      <c r="FL223" s="762"/>
      <c r="FN223" s="760" t="s">
        <v>1384</v>
      </c>
      <c r="FO223" s="761" t="s">
        <v>1385</v>
      </c>
      <c r="FP223" s="761" t="s">
        <v>1386</v>
      </c>
      <c r="FQ223" s="764" t="s">
        <v>1387</v>
      </c>
      <c r="FR223" s="765" t="s">
        <v>1388</v>
      </c>
      <c r="FS223" s="762" t="s">
        <v>1389</v>
      </c>
      <c r="FT223" s="762" t="s">
        <v>1390</v>
      </c>
      <c r="FU223" s="762" t="s">
        <v>1391</v>
      </c>
      <c r="FV223" s="762"/>
      <c r="FX223" s="760" t="s">
        <v>1384</v>
      </c>
      <c r="FY223" s="761" t="s">
        <v>1385</v>
      </c>
      <c r="FZ223" s="761" t="s">
        <v>1386</v>
      </c>
      <c r="GA223" s="764" t="s">
        <v>1387</v>
      </c>
      <c r="GB223" s="765" t="s">
        <v>1388</v>
      </c>
      <c r="GC223" s="762" t="s">
        <v>1389</v>
      </c>
      <c r="GD223" s="762" t="s">
        <v>1390</v>
      </c>
      <c r="GE223" s="762" t="s">
        <v>1391</v>
      </c>
      <c r="GF223" s="762"/>
      <c r="GH223" s="760" t="s">
        <v>1384</v>
      </c>
      <c r="GI223" s="761" t="s">
        <v>1385</v>
      </c>
      <c r="GJ223" s="761" t="s">
        <v>1386</v>
      </c>
      <c r="GK223" s="764" t="s">
        <v>1387</v>
      </c>
      <c r="GL223" s="765" t="s">
        <v>1388</v>
      </c>
      <c r="GM223" s="762" t="s">
        <v>1389</v>
      </c>
      <c r="GN223" s="762" t="s">
        <v>1390</v>
      </c>
      <c r="GO223" s="762" t="s">
        <v>1391</v>
      </c>
      <c r="GP223" s="762"/>
      <c r="GR223" s="760" t="s">
        <v>1384</v>
      </c>
      <c r="GS223" s="761" t="s">
        <v>1385</v>
      </c>
      <c r="GT223" s="761" t="s">
        <v>1386</v>
      </c>
      <c r="GU223" s="764" t="s">
        <v>1387</v>
      </c>
      <c r="GV223" s="765" t="s">
        <v>1388</v>
      </c>
      <c r="GW223" s="762" t="s">
        <v>1389</v>
      </c>
      <c r="GX223" s="762" t="s">
        <v>1390</v>
      </c>
      <c r="GY223" s="762" t="s">
        <v>1391</v>
      </c>
      <c r="GZ223" s="762"/>
      <c r="HB223" s="760" t="s">
        <v>1384</v>
      </c>
      <c r="HC223" s="761" t="s">
        <v>1385</v>
      </c>
      <c r="HD223" s="761" t="s">
        <v>1386</v>
      </c>
      <c r="HE223" s="764" t="s">
        <v>1387</v>
      </c>
      <c r="HF223" s="765" t="s">
        <v>1388</v>
      </c>
      <c r="HG223" s="762" t="s">
        <v>1389</v>
      </c>
      <c r="HH223" s="762" t="s">
        <v>1390</v>
      </c>
      <c r="HI223" s="762" t="s">
        <v>1391</v>
      </c>
      <c r="HJ223" s="762"/>
      <c r="HL223" s="760" t="s">
        <v>1384</v>
      </c>
      <c r="HM223" s="761" t="s">
        <v>1385</v>
      </c>
      <c r="HN223" s="761" t="s">
        <v>1386</v>
      </c>
      <c r="HO223" s="764" t="s">
        <v>1387</v>
      </c>
      <c r="HP223" s="765" t="s">
        <v>1388</v>
      </c>
      <c r="HQ223" s="762" t="s">
        <v>1389</v>
      </c>
      <c r="HR223" s="762" t="s">
        <v>1390</v>
      </c>
      <c r="HS223" s="762" t="s">
        <v>1391</v>
      </c>
      <c r="HT223" s="762"/>
    </row>
    <row r="224" spans="110:231" x14ac:dyDescent="0.2">
      <c r="DF224" s="693">
        <f>DF212-DJ215/2+DG212/4-DK215/2</f>
        <v>2</v>
      </c>
      <c r="DG224" s="689">
        <f>DG217+DH212/2-DF224</f>
        <v>0</v>
      </c>
      <c r="DH224" s="689">
        <f>DH217</f>
        <v>7.5238095238095246</v>
      </c>
      <c r="DI224" s="758">
        <f>DI217+DG212/2-DK215</f>
        <v>2</v>
      </c>
      <c r="DJ224" s="758">
        <f>DJ217</f>
        <v>0</v>
      </c>
      <c r="DK224" s="758">
        <f>DF212-DJ215</f>
        <v>1</v>
      </c>
      <c r="DL224" s="758">
        <f>DJ215</f>
        <v>0</v>
      </c>
      <c r="DM224" s="758">
        <f>DK215</f>
        <v>0</v>
      </c>
      <c r="DN224" s="758">
        <f>SUM(DG224:DM224)</f>
        <v>10.523809523809526</v>
      </c>
      <c r="DP224" s="693">
        <f>DP212-DT215/2+DQ212/4-DU215/2</f>
        <v>5</v>
      </c>
      <c r="DQ224" s="689">
        <f>DQ217+DR212/2-DP224</f>
        <v>0</v>
      </c>
      <c r="DR224" s="689">
        <f>DR217</f>
        <v>18.80952380952381</v>
      </c>
      <c r="DS224" s="758">
        <f>DS217+DQ212/2-DU215</f>
        <v>4</v>
      </c>
      <c r="DT224" s="758">
        <f>DT217</f>
        <v>0</v>
      </c>
      <c r="DU224" s="758">
        <f>DP212-DT215</f>
        <v>3</v>
      </c>
      <c r="DV224" s="758">
        <f>DT215</f>
        <v>0</v>
      </c>
      <c r="DW224" s="758">
        <f>DU215</f>
        <v>0</v>
      </c>
      <c r="DX224" s="758">
        <f>SUM(DQ224:DW224)</f>
        <v>25.80952380952381</v>
      </c>
      <c r="DZ224" s="693">
        <f>DZ212-ED215/2+EA212/4-EE215/2</f>
        <v>7.5</v>
      </c>
      <c r="EA224" s="689">
        <f>EA217+EB212/2-DZ224</f>
        <v>0</v>
      </c>
      <c r="EB224" s="689">
        <f>EB217</f>
        <v>28.214285714285719</v>
      </c>
      <c r="EC224" s="758">
        <f>EC217+EA212/2-EE215</f>
        <v>3</v>
      </c>
      <c r="ED224" s="758">
        <f>ED217</f>
        <v>0</v>
      </c>
      <c r="EE224" s="758">
        <f>DZ212-ED215</f>
        <v>6</v>
      </c>
      <c r="EF224" s="758">
        <f>ED215</f>
        <v>0</v>
      </c>
      <c r="EG224" s="758">
        <f>EE215</f>
        <v>0</v>
      </c>
      <c r="EH224" s="758">
        <f>SUM(EA224:EG224)</f>
        <v>37.214285714285722</v>
      </c>
      <c r="EJ224" s="693">
        <f>EJ212-EN215/2+EK212/4-EO215/2</f>
        <v>11</v>
      </c>
      <c r="EK224" s="689">
        <f>EK217+EL212/2-EJ224</f>
        <v>0</v>
      </c>
      <c r="EL224" s="689">
        <f>EL217</f>
        <v>41.380952380952387</v>
      </c>
      <c r="EM224" s="758">
        <f>EM217+EK212/2-EO215</f>
        <v>8</v>
      </c>
      <c r="EN224" s="758">
        <f>EN217</f>
        <v>0</v>
      </c>
      <c r="EO224" s="758">
        <f>EJ212-EN215</f>
        <v>7</v>
      </c>
      <c r="EP224" s="758">
        <f>EN215</f>
        <v>0</v>
      </c>
      <c r="EQ224" s="758">
        <f>EO215</f>
        <v>0</v>
      </c>
      <c r="ER224" s="758">
        <f>SUM(EK224:EQ224)</f>
        <v>56.380952380952387</v>
      </c>
      <c r="ET224" s="693">
        <f>ET212-EX215/2+EU212/4-EY215/2</f>
        <v>12.5</v>
      </c>
      <c r="EU224" s="689">
        <f>EU217+EV212/2-ET224</f>
        <v>0</v>
      </c>
      <c r="EV224" s="689">
        <f>EV217</f>
        <v>47.023809523809526</v>
      </c>
      <c r="EW224" s="758">
        <f>EW217+EU212/2-EY215</f>
        <v>9</v>
      </c>
      <c r="EX224" s="758">
        <f>EX217</f>
        <v>0</v>
      </c>
      <c r="EY224" s="758">
        <f>ET212-EX215</f>
        <v>8</v>
      </c>
      <c r="EZ224" s="758">
        <f>EX215</f>
        <v>0</v>
      </c>
      <c r="FA224" s="758">
        <f>EY215</f>
        <v>0</v>
      </c>
      <c r="FB224" s="758">
        <f>SUM(EU224:FA224)</f>
        <v>64.023809523809518</v>
      </c>
      <c r="FD224" s="693">
        <f>FD212-FH215/2+FE212/4-FI215/2</f>
        <v>9</v>
      </c>
      <c r="FE224" s="689">
        <f>FE217+FF212/2-FD224</f>
        <v>0</v>
      </c>
      <c r="FF224" s="689">
        <f>FF217</f>
        <v>33.857142857142861</v>
      </c>
      <c r="FG224" s="758">
        <f>FG217+FE212/2-FI215</f>
        <v>4</v>
      </c>
      <c r="FH224" s="758">
        <f>FH217</f>
        <v>0</v>
      </c>
      <c r="FI224" s="758">
        <f>FD212-FH215</f>
        <v>7</v>
      </c>
      <c r="FJ224" s="758">
        <f>FH215</f>
        <v>0</v>
      </c>
      <c r="FK224" s="758">
        <f>FI215</f>
        <v>0</v>
      </c>
      <c r="FL224" s="758">
        <f>SUM(FE224:FK224)</f>
        <v>44.857142857142861</v>
      </c>
      <c r="FN224" s="693">
        <f>FN212-FR215/2+FO212/4-FS215/2</f>
        <v>24.5</v>
      </c>
      <c r="FO224" s="689">
        <f>FO217+FP212/2-FN224</f>
        <v>0</v>
      </c>
      <c r="FP224" s="689">
        <f>FP217</f>
        <v>92.166666666666671</v>
      </c>
      <c r="FQ224" s="758">
        <f>FQ217+FO212/2-FS215</f>
        <v>17</v>
      </c>
      <c r="FR224" s="758">
        <f>FR217</f>
        <v>0</v>
      </c>
      <c r="FS224" s="758">
        <f>FN212-FR215</f>
        <v>16</v>
      </c>
      <c r="FT224" s="758">
        <f>FR215</f>
        <v>0</v>
      </c>
      <c r="FU224" s="758">
        <f>FS215</f>
        <v>0</v>
      </c>
      <c r="FV224" s="758">
        <f>SUM(FO224:FU224)</f>
        <v>125.16666666666667</v>
      </c>
      <c r="FX224" s="693">
        <f>FX212-GB215/2+FY212/4-GC215/2</f>
        <v>13.5</v>
      </c>
      <c r="FY224" s="689">
        <f>FY217+FZ212/2-FX224</f>
        <v>0</v>
      </c>
      <c r="FZ224" s="689">
        <f>FZ217</f>
        <v>50.785714285714292</v>
      </c>
      <c r="GA224" s="758">
        <f>GA217+FY212/2-GC215</f>
        <v>5</v>
      </c>
      <c r="GB224" s="758">
        <f>GB217</f>
        <v>0</v>
      </c>
      <c r="GC224" s="758">
        <f>FX212-GB215</f>
        <v>11</v>
      </c>
      <c r="GD224" s="758">
        <f>GB215</f>
        <v>0</v>
      </c>
      <c r="GE224" s="758">
        <f>GC215</f>
        <v>0</v>
      </c>
      <c r="GF224" s="758">
        <f>SUM(FY224:GE224)</f>
        <v>66.785714285714292</v>
      </c>
      <c r="GH224" s="693">
        <f>GH212-GL215/2+GI212/4-GM215/2</f>
        <v>2</v>
      </c>
      <c r="GI224" s="689">
        <f>GI217+GJ212/2-GH224</f>
        <v>0</v>
      </c>
      <c r="GJ224" s="689">
        <f>GJ217</f>
        <v>5.6428571428571432</v>
      </c>
      <c r="GK224" s="758">
        <f>GK217+GI212/2-GM215</f>
        <v>2</v>
      </c>
      <c r="GL224" s="758">
        <f>GL217</f>
        <v>0</v>
      </c>
      <c r="GM224" s="758">
        <f>GH212-GL215</f>
        <v>1</v>
      </c>
      <c r="GN224" s="758">
        <f>GL215</f>
        <v>0</v>
      </c>
      <c r="GO224" s="758">
        <f>GM215</f>
        <v>0</v>
      </c>
      <c r="GP224" s="758">
        <f>SUM(GI224:GO224)</f>
        <v>8.6428571428571423</v>
      </c>
      <c r="GR224" s="693">
        <f>GR212-GV215/2+GS212/4-GW215/2</f>
        <v>3.5</v>
      </c>
      <c r="GS224" s="689">
        <f>GS217+GT212/2-GR224</f>
        <v>0</v>
      </c>
      <c r="GT224" s="689">
        <f>GT217</f>
        <v>11.285714285714286</v>
      </c>
      <c r="GU224" s="758">
        <f>GU217+GS212/2-GW215</f>
        <v>3</v>
      </c>
      <c r="GV224" s="758">
        <f>GV217</f>
        <v>0</v>
      </c>
      <c r="GW224" s="758">
        <f>GR212-GV215</f>
        <v>2</v>
      </c>
      <c r="GX224" s="758">
        <f>GV215</f>
        <v>0</v>
      </c>
      <c r="GY224" s="758">
        <f>GW215</f>
        <v>0</v>
      </c>
      <c r="GZ224" s="758">
        <f>SUM(GS224:GY224)</f>
        <v>16.285714285714285</v>
      </c>
      <c r="HB224" s="693">
        <f>HB212-HF215/2+HC212/4-HG215/2</f>
        <v>1</v>
      </c>
      <c r="HC224" s="689">
        <f>HC217+HD212/2-HB224</f>
        <v>0</v>
      </c>
      <c r="HD224" s="689">
        <f>HD217</f>
        <v>1.8809523809523812</v>
      </c>
      <c r="HE224" s="758">
        <f>HE217+HC212/2-HG215</f>
        <v>0</v>
      </c>
      <c r="HF224" s="758">
        <f>HF217</f>
        <v>0</v>
      </c>
      <c r="HG224" s="758">
        <f>HB212-HF215</f>
        <v>1</v>
      </c>
      <c r="HH224" s="758">
        <f>HF215</f>
        <v>0</v>
      </c>
      <c r="HI224" s="758">
        <f>HG215</f>
        <v>0</v>
      </c>
      <c r="HJ224" s="758">
        <f>SUM(HC224:HI224)</f>
        <v>2.8809523809523814</v>
      </c>
      <c r="HL224" s="693">
        <f>HL212-HP215/2+HM212/4-HQ215/2</f>
        <v>0.5</v>
      </c>
      <c r="HM224" s="689">
        <f>HM217+HN212/2-HL224</f>
        <v>0</v>
      </c>
      <c r="HN224" s="689">
        <f>HN217</f>
        <v>1.8809523809523812</v>
      </c>
      <c r="HO224" s="758">
        <f>HO217+HM212/2-HQ215</f>
        <v>1</v>
      </c>
      <c r="HP224" s="758">
        <f>HP217</f>
        <v>0</v>
      </c>
      <c r="HQ224" s="758">
        <f>HL212-HP215</f>
        <v>0</v>
      </c>
      <c r="HR224" s="758">
        <f>HP215</f>
        <v>0</v>
      </c>
      <c r="HS224" s="758">
        <f>HQ215</f>
        <v>0</v>
      </c>
      <c r="HT224" s="758">
        <f>SUM(HM224:HS224)</f>
        <v>2.8809523809523814</v>
      </c>
    </row>
    <row r="225" spans="110:231" x14ac:dyDescent="0.2">
      <c r="DF225" s="693"/>
      <c r="DG225" s="756">
        <f>DG224/DN224</f>
        <v>0</v>
      </c>
      <c r="DH225" s="756">
        <f>DH224/DN224</f>
        <v>0.71493212669683259</v>
      </c>
      <c r="DI225" s="756">
        <f>DI224/DN224</f>
        <v>0.19004524886877824</v>
      </c>
      <c r="DJ225" s="756">
        <f>DJ224/DN224</f>
        <v>0</v>
      </c>
      <c r="DK225" s="756">
        <f>DK224/DN224</f>
        <v>9.5022624434389122E-2</v>
      </c>
      <c r="DL225" s="756">
        <f>DL224/DN224</f>
        <v>0</v>
      </c>
      <c r="DM225" s="756">
        <f>DM224/DN224</f>
        <v>0</v>
      </c>
      <c r="DN225" s="756">
        <f>SUM(DG225:DM225)</f>
        <v>1</v>
      </c>
      <c r="DP225" s="693"/>
      <c r="DQ225" s="756">
        <f>DQ224/DX224</f>
        <v>0</v>
      </c>
      <c r="DR225" s="756">
        <f>DR224/DX224</f>
        <v>0.72878228782287824</v>
      </c>
      <c r="DS225" s="756">
        <f>DS224/DX224</f>
        <v>0.15498154981549814</v>
      </c>
      <c r="DT225" s="756">
        <f>DT224/DX224</f>
        <v>0</v>
      </c>
      <c r="DU225" s="756">
        <f>DU224/DX224</f>
        <v>0.11623616236162361</v>
      </c>
      <c r="DV225" s="756">
        <f>DV224/DX224</f>
        <v>0</v>
      </c>
      <c r="DW225" s="756">
        <f>DW224/DX224</f>
        <v>0</v>
      </c>
      <c r="DX225" s="756">
        <f>SUM(DQ225:DW225)</f>
        <v>1</v>
      </c>
      <c r="DZ225" s="693"/>
      <c r="EA225" s="756">
        <f>EA224/EH224</f>
        <v>0</v>
      </c>
      <c r="EB225" s="756">
        <f>EB224/EH224</f>
        <v>0.75815738963531665</v>
      </c>
      <c r="EC225" s="756">
        <f>EC224/EH224</f>
        <v>8.0614203454894423E-2</v>
      </c>
      <c r="ED225" s="756">
        <f>ED224/EH224</f>
        <v>0</v>
      </c>
      <c r="EE225" s="756">
        <f>EE224/EH224</f>
        <v>0.16122840690978885</v>
      </c>
      <c r="EF225" s="756">
        <f>EF224/EH224</f>
        <v>0</v>
      </c>
      <c r="EG225" s="756">
        <f>EG224/EH224</f>
        <v>0</v>
      </c>
      <c r="EH225" s="756">
        <f>SUM(EA225:EG225)</f>
        <v>1</v>
      </c>
      <c r="EJ225" s="693"/>
      <c r="EK225" s="756">
        <f>EK224/ER224</f>
        <v>0</v>
      </c>
      <c r="EL225" s="756">
        <f>EL224/ER224</f>
        <v>0.73395270270270274</v>
      </c>
      <c r="EM225" s="756">
        <f>EM224/ER224</f>
        <v>0.14189189189189189</v>
      </c>
      <c r="EN225" s="756">
        <f>EN224/ER224</f>
        <v>0</v>
      </c>
      <c r="EO225" s="756">
        <f>EO224/ER224</f>
        <v>0.12415540540540539</v>
      </c>
      <c r="EP225" s="756">
        <f>EP224/ER224</f>
        <v>0</v>
      </c>
      <c r="EQ225" s="756">
        <f>EQ224/ER224</f>
        <v>0</v>
      </c>
      <c r="ER225" s="756">
        <f>SUM(EK225:EQ225)</f>
        <v>1</v>
      </c>
      <c r="ET225" s="693"/>
      <c r="EU225" s="756">
        <f>EU224/FB224</f>
        <v>0</v>
      </c>
      <c r="EV225" s="756">
        <f>EV224/FB224</f>
        <v>0.73447378207512093</v>
      </c>
      <c r="EW225" s="756">
        <f>EW224/FB224</f>
        <v>0.14057270360728896</v>
      </c>
      <c r="EX225" s="756">
        <f>EX224/FB224</f>
        <v>0</v>
      </c>
      <c r="EY225" s="756">
        <f>EY224/FB224</f>
        <v>0.12495351431759019</v>
      </c>
      <c r="EZ225" s="756">
        <f>EZ224/FB224</f>
        <v>0</v>
      </c>
      <c r="FA225" s="756">
        <f>FA224/FB224</f>
        <v>0</v>
      </c>
      <c r="FB225" s="756">
        <f>SUM(EU225:FA225)</f>
        <v>1</v>
      </c>
      <c r="FD225" s="693"/>
      <c r="FE225" s="756">
        <f>FE224/FL224</f>
        <v>0</v>
      </c>
      <c r="FF225" s="756">
        <f>FF224/FL224</f>
        <v>0.75477707006369432</v>
      </c>
      <c r="FG225" s="756">
        <f>FG224/FL224</f>
        <v>8.9171974522292988E-2</v>
      </c>
      <c r="FH225" s="756">
        <f>FH224/FL224</f>
        <v>0</v>
      </c>
      <c r="FI225" s="756">
        <f>FI224/FL224</f>
        <v>0.15605095541401273</v>
      </c>
      <c r="FJ225" s="756">
        <f>FJ224/FL224</f>
        <v>0</v>
      </c>
      <c r="FK225" s="756">
        <f>FK224/FL224</f>
        <v>0</v>
      </c>
      <c r="FL225" s="756">
        <f>SUM(FE225:FK225)</f>
        <v>1</v>
      </c>
      <c r="FN225" s="693"/>
      <c r="FO225" s="756">
        <f>FO224/FV224</f>
        <v>0</v>
      </c>
      <c r="FP225" s="756">
        <f>FP224/FV224</f>
        <v>0.73635153129161124</v>
      </c>
      <c r="FQ225" s="756">
        <f>FQ224/FV224</f>
        <v>0.13581890812250333</v>
      </c>
      <c r="FR225" s="756">
        <f>FR224/FV224</f>
        <v>0</v>
      </c>
      <c r="FS225" s="756">
        <f>FS224/FV224</f>
        <v>0.12782956058588549</v>
      </c>
      <c r="FT225" s="756">
        <f>FT224/FV224</f>
        <v>0</v>
      </c>
      <c r="FU225" s="756">
        <f>FU224/FV224</f>
        <v>0</v>
      </c>
      <c r="FV225" s="756">
        <f>SUM(FO225:FU225)</f>
        <v>1</v>
      </c>
      <c r="FX225" s="693"/>
      <c r="FY225" s="756">
        <f>FY224/GF224</f>
        <v>0</v>
      </c>
      <c r="FZ225" s="756">
        <f>FZ224/GF224</f>
        <v>0.76042780748663108</v>
      </c>
      <c r="GA225" s="756">
        <f>GA224/GF224</f>
        <v>7.4866310160427801E-2</v>
      </c>
      <c r="GB225" s="756">
        <f>GB224/GF224</f>
        <v>0</v>
      </c>
      <c r="GC225" s="756">
        <f>GC224/GF224</f>
        <v>0.16470588235294117</v>
      </c>
      <c r="GD225" s="756">
        <f>GD224/GF224</f>
        <v>0</v>
      </c>
      <c r="GE225" s="756">
        <f>GE224/GF224</f>
        <v>0</v>
      </c>
      <c r="GF225" s="756">
        <f>SUM(FY225:GE225)</f>
        <v>1</v>
      </c>
      <c r="GH225" s="693"/>
      <c r="GI225" s="756">
        <f>GI224/GP224</f>
        <v>0</v>
      </c>
      <c r="GJ225" s="756">
        <f>GJ224/GP224</f>
        <v>0.65289256198347112</v>
      </c>
      <c r="GK225" s="756">
        <f>GK224/GP224</f>
        <v>0.23140495867768596</v>
      </c>
      <c r="GL225" s="756">
        <f>GL224/GP224</f>
        <v>0</v>
      </c>
      <c r="GM225" s="756">
        <f>GM224/GP224</f>
        <v>0.11570247933884298</v>
      </c>
      <c r="GN225" s="756">
        <f>GN224/GP224</f>
        <v>0</v>
      </c>
      <c r="GO225" s="756">
        <f>GO224/GP224</f>
        <v>0</v>
      </c>
      <c r="GP225" s="756">
        <f>SUM(GI225:GO225)</f>
        <v>1</v>
      </c>
      <c r="GR225" s="693"/>
      <c r="GS225" s="756">
        <f>GS224/GZ224</f>
        <v>0</v>
      </c>
      <c r="GT225" s="756">
        <f>GT224/GZ224</f>
        <v>0.69298245614035092</v>
      </c>
      <c r="GU225" s="756">
        <f>GU224/GZ224</f>
        <v>0.18421052631578949</v>
      </c>
      <c r="GV225" s="756">
        <f>GV224/GZ224</f>
        <v>0</v>
      </c>
      <c r="GW225" s="756">
        <f>GW224/GZ224</f>
        <v>0.12280701754385966</v>
      </c>
      <c r="GX225" s="756">
        <f>GX224/GZ224</f>
        <v>0</v>
      </c>
      <c r="GY225" s="756">
        <f>GY224/GZ224</f>
        <v>0</v>
      </c>
      <c r="GZ225" s="756">
        <f>SUM(GS225:GY225)</f>
        <v>1</v>
      </c>
      <c r="HB225" s="693"/>
      <c r="HC225" s="756">
        <f>HC224/HJ224</f>
        <v>0</v>
      </c>
      <c r="HD225" s="756">
        <f>HD224/HJ224</f>
        <v>0.65289256198347101</v>
      </c>
      <c r="HE225" s="756">
        <f>HE224/HJ224</f>
        <v>0</v>
      </c>
      <c r="HF225" s="756">
        <f>HF224/HJ224</f>
        <v>0</v>
      </c>
      <c r="HG225" s="756">
        <f>HG224/HJ224</f>
        <v>0.34710743801652888</v>
      </c>
      <c r="HH225" s="756">
        <f>HH224/HJ224</f>
        <v>0</v>
      </c>
      <c r="HI225" s="756">
        <f>HI224/HJ224</f>
        <v>0</v>
      </c>
      <c r="HJ225" s="756">
        <f>SUM(HC225:HI225)</f>
        <v>0.99999999999999989</v>
      </c>
      <c r="HL225" s="693"/>
      <c r="HM225" s="756">
        <f>HM224/HT224</f>
        <v>0</v>
      </c>
      <c r="HN225" s="756">
        <f>HN224/HT224</f>
        <v>0.65289256198347101</v>
      </c>
      <c r="HO225" s="756">
        <f>HO224/HT224</f>
        <v>0.34710743801652888</v>
      </c>
      <c r="HP225" s="756">
        <f>HP224/HT224</f>
        <v>0</v>
      </c>
      <c r="HQ225" s="756">
        <f>HQ224/HT224</f>
        <v>0</v>
      </c>
      <c r="HR225" s="756">
        <f>HR224/HT224</f>
        <v>0</v>
      </c>
      <c r="HS225" s="756">
        <f>HS224/HT224</f>
        <v>0</v>
      </c>
      <c r="HT225" s="756">
        <f>SUM(HM225:HS225)</f>
        <v>0.99999999999999989</v>
      </c>
    </row>
    <row r="226" spans="110:231" x14ac:dyDescent="0.2">
      <c r="DF226" s="669" t="s">
        <v>1392</v>
      </c>
      <c r="DG226" s="669">
        <f>$AB$6+$AA$6*DG221+$Z$6*DG221*DG221+$Y$6*DG221*DG221*DG221+$X$6*SQRT(DG221)+$W$6*LN(DG221)</f>
        <v>624.18523109412331</v>
      </c>
      <c r="DH226" s="669">
        <f>$AL$6+$AK$6*DG221+$AJ$6*DG221*DG221+$AI$6*DG221*DG221*DG221+$AH$6*SQRT(DG221)+$AG$6*LN(DG221)</f>
        <v>-68.138258803978857</v>
      </c>
      <c r="DI226" s="669">
        <f>$BG$6+$BF$6*DG221+$BE$6*DG221*DG221+$BD$6*DG221*DG221*DG221+$BC$6*SQRT(DG221)+$BB$6*LN(DG221)</f>
        <v>88.535769614814853</v>
      </c>
      <c r="DJ226" s="669">
        <f>$R$6+$Q$6*DG221+$P$6*DG221*DG221+$O$6*DG221*DG221*DG221+$N$6*SQRT(DG221)+$M$6*LN(DG221)</f>
        <v>162.48300512318627</v>
      </c>
      <c r="DK226" s="669">
        <f>$AV$6+$AU$6*DG221+$AT$6*DG221*DG221+$AS$6*DG221*DG221*DG221+$AR$6*SQRT(DG221)+$AQ$6*LN(DG221)</f>
        <v>-258.74376985112792</v>
      </c>
      <c r="DL226" s="669">
        <f>$CA$6+$BZ$6*DG221+$BY$6*DG221*DG221+$BX$6*DG221*DG221*DG221+$BW$6*SQRT(DG221)+$BV$6*LN(DG221)</f>
        <v>-27.809211179849399</v>
      </c>
      <c r="DM226" s="669">
        <f>$BQ$6+$BP$6*DG221+$BO$6*DG221*DG221+$BN$6*DG221*DG221*DG221+$BM$6*SQRT(DG221)+$BL$6*LN(DG221)</f>
        <v>53.106009054637667</v>
      </c>
      <c r="DN226" s="758">
        <f>(DG226*DG225+DH226*DH225+DI226*DI225+DJ226*DJ225+DK226*DK225+DL226*DL225+DM226*DM225)*DN224</f>
        <v>-594.3315111466726</v>
      </c>
      <c r="DO226" s="720" t="str">
        <f>"MJ/"&amp;TEXT(DN224,"0.0")&amp;"kmol"</f>
        <v>MJ/10.5kmol</v>
      </c>
      <c r="DP226" s="669" t="s">
        <v>1392</v>
      </c>
      <c r="DQ226" s="669">
        <f>$AB$6+$AA$6*DQ221+$Z$6*DQ221*DQ221+$Y$6*DQ221*DQ221*DQ221+$X$6*SQRT(DQ221)+$W$6*LN(DQ221)</f>
        <v>687.14460713238884</v>
      </c>
      <c r="DR226" s="669">
        <f>$AL$6+$AK$6*DQ221+$AJ$6*DQ221*DQ221+$AI$6*DQ221*DQ221*DQ221+$AH$6*SQRT(DQ221)+$AG$6*LN(DQ221)</f>
        <v>-82.542668005964543</v>
      </c>
      <c r="DS226" s="669">
        <f>$BG$6+$BF$6*DQ221+$BE$6*DQ221*DQ221+$BD$6*DQ221*DQ221*DQ221+$BC$6*SQRT(DQ221)+$BB$6*LN(DQ221)</f>
        <v>117.23652605101248</v>
      </c>
      <c r="DT226" s="669">
        <f>$R$6+$Q$6*DQ221+$P$6*DQ221*DQ221+$O$6*DQ221*DQ221*DQ221+$N$6*SQRT(DQ221)+$M$6*LN(DQ221)</f>
        <v>176.65401780218804</v>
      </c>
      <c r="DU226" s="669">
        <f>$AV$6+$AU$6*DQ221+$AT$6*DQ221*DQ221+$AS$6*DQ221*DQ221*DQ221+$AR$6*SQRT(DQ221)+$AQ$6*LN(DQ221)</f>
        <v>-254.28356266721647</v>
      </c>
      <c r="DV226" s="669">
        <f>$CA$6+$BZ$6*DQ221+$BY$6*DQ221*DQ221+$BX$6*DQ221*DQ221*DQ221+$BW$6*SQRT(DQ221)+$BV$6*LN(DQ221)</f>
        <v>-25.141202974022391</v>
      </c>
      <c r="DW226" s="669">
        <f>$BQ$6+$BP$6*DQ221+$BO$6*DQ221*DQ221+$BN$6*DQ221*DQ221*DQ221+$BM$6*SQRT(DQ221)+$BL$6*LN(DQ221)</f>
        <v>53.052761236407285</v>
      </c>
      <c r="DX226" s="758">
        <f>(DQ226*DQ225+DR226*DR225+DS226*DS225+DT226*DT225+DU226*DU225+DV226*DV225+DW226*DW225)*DX224</f>
        <v>-1846.4928629574088</v>
      </c>
      <c r="DY226" s="720" t="str">
        <f>"MJ/"&amp;TEXT(DX224,"0.0")&amp;"kmol"</f>
        <v>MJ/25.8kmol</v>
      </c>
      <c r="DZ226" s="669" t="s">
        <v>1392</v>
      </c>
      <c r="EA226" s="669">
        <f>$AB$6+$AA$6*EA221+$Z$6*EA221*EA221+$Y$6*EA221*EA221*EA221+$X$6*SQRT(EA221)+$W$6*LN(EA221)</f>
        <v>821.38678279913529</v>
      </c>
      <c r="EB226" s="669">
        <f>$AL$6+$AK$6*EA221+$AJ$6*EA221*EA221+$AI$6*EA221*EA221*EA221+$AH$6*SQRT(EA221)+$AG$6*LN(EA221)</f>
        <v>-114.02629702350237</v>
      </c>
      <c r="EC226" s="669">
        <f>$BG$6+$BF$6*EA221+$BE$6*EA221*EA221+$BD$6*EA221*EA221*EA221+$BC$6*SQRT(EA221)+$BB$6*LN(EA221)</f>
        <v>177.92179105266425</v>
      </c>
      <c r="ED226" s="669">
        <f>$R$6+$Q$6*EA221+$P$6*EA221*EA221+$O$6*EA221*EA221*EA221+$N$6*SQRT(EA221)+$M$6*LN(EA221)</f>
        <v>206.70858696246341</v>
      </c>
      <c r="EE226" s="669">
        <f>$AV$6+$AU$6*EA221+$AT$6*EA221*EA221+$AS$6*EA221*EA221*EA221+$AR$6*SQRT(EA221)+$AQ$6*LN(EA221)</f>
        <v>-245.65614992940345</v>
      </c>
      <c r="EF226" s="669">
        <f>$CA$6+$BZ$6*EA221+$BY$6*EA221*EA221+$BX$6*EA221*EA221*EA221+$BW$6*SQRT(EA221)+$BV$6*LN(EA221)</f>
        <v>-19.984630771866705</v>
      </c>
      <c r="EG226" s="669">
        <f>$BQ$6+$BP$6*EA221+$BO$6*EA221*EA221+$BN$6*EA221*EA221*EA221+$BM$6*SQRT(EA221)+$BL$6*LN(EA221)</f>
        <v>52.44629734511755</v>
      </c>
      <c r="EH226" s="758">
        <f>(EA226*EA225+EB226*EB225+EC226*EC225+ED226*ED225+EE226*EE225+EF226*EF225+EG226*EG225)*EH224</f>
        <v>-4157.3420495815308</v>
      </c>
      <c r="EI226" s="720" t="str">
        <f>"MJ/"&amp;TEXT(EH224,"0.0")&amp;"kmol"</f>
        <v>MJ/37.2kmol</v>
      </c>
      <c r="EJ226" s="669" t="s">
        <v>1392</v>
      </c>
      <c r="EK226" s="669">
        <f>$AB$6+$AA$6*EK221+$Z$6*EK221*EK221+$Y$6*EK221*EK221*EK221+$X$6*SQRT(EK221)+$W$6*LN(EK221)</f>
        <v>687.14460713238884</v>
      </c>
      <c r="EL226" s="669">
        <f>$AL$6+$AK$6*EK221+$AJ$6*EK221*EK221+$AI$6*EK221*EK221*EK221+$AH$6*SQRT(EK221)+$AG$6*LN(EK221)</f>
        <v>-82.542668005964543</v>
      </c>
      <c r="EM226" s="669">
        <f>$BG$6+$BF$6*EK221+$BE$6*EK221*EK221+$BD$6*EK221*EK221*EK221+$BC$6*SQRT(EK221)+$BB$6*LN(EK221)</f>
        <v>117.23652605101248</v>
      </c>
      <c r="EN226" s="669">
        <f>$R$6+$Q$6*EK221+$P$6*EK221*EK221+$O$6*EK221*EK221*EK221+$N$6*SQRT(EK221)+$M$6*LN(EK221)</f>
        <v>176.65401780218804</v>
      </c>
      <c r="EO226" s="669">
        <f>$AV$6+$AU$6*EK221+$AT$6*EK221*EK221+$AS$6*EK221*EK221*EK221+$AR$6*SQRT(EK221)+$AQ$6*LN(EK221)</f>
        <v>-254.28356266721647</v>
      </c>
      <c r="EP226" s="669">
        <f>$CA$6+$BZ$6*EK221+$BY$6*EK221*EK221+$BX$6*EK221*EK221*EK221+$BW$6*SQRT(EK221)+$BV$6*LN(EK221)</f>
        <v>-25.141202974022391</v>
      </c>
      <c r="EQ226" s="669">
        <f>$BQ$6+$BP$6*EK221+$BO$6*EK221*EK221+$BN$6*EK221*EK221*EK221+$BM$6*SQRT(EK221)+$BL$6*LN(EK221)</f>
        <v>53.052761236407285</v>
      </c>
      <c r="ER226" s="758">
        <f>(EK226*EK225+EL226*EL225+EM226*EM225+EN226*EN225+EO226*EO225+EP226*EP225+EQ226*EQ225)*ER224</f>
        <v>-4257.786944413996</v>
      </c>
      <c r="ES226" s="720" t="str">
        <f>"MJ/"&amp;TEXT(ER224,"0.0")&amp;"kmol"</f>
        <v>MJ/56.4kmol</v>
      </c>
      <c r="ET226" s="669" t="s">
        <v>1392</v>
      </c>
      <c r="EU226" s="669">
        <f>$AB$6+$AA$6*EU221+$Z$6*EU221*EU221+$Y$6*EU221*EU221*EU221+$X$6*SQRT(EU221)+$W$6*LN(EU221)</f>
        <v>698.98035452095837</v>
      </c>
      <c r="EV226" s="669">
        <f>$AL$6+$AK$6*EU221+$AJ$6*EU221*EU221+$AI$6*EU221*EU221*EU221+$AH$6*SQRT(EU221)+$AG$6*LN(EU221)</f>
        <v>-85.278808148220605</v>
      </c>
      <c r="EW226" s="669">
        <f>$BG$6+$BF$6*EU221+$BE$6*EU221*EU221+$BD$6*EU221*EU221*EU221+$BC$6*SQRT(EU221)+$BB$6*LN(EU221)</f>
        <v>122.61330729626064</v>
      </c>
      <c r="EX226" s="669">
        <f>$R$6+$Q$6*EU221+$P$6*EU221*EU221+$O$6*EU221*EU221*EU221+$N$6*SQRT(EU221)+$M$6*LN(EU221)</f>
        <v>179.31206649244311</v>
      </c>
      <c r="EY226" s="669">
        <f>$AV$6+$AU$6*EU221+$AT$6*EU221*EU221+$AS$6*EU221*EU221*EU221+$AR$6*SQRT(EU221)+$AQ$6*LN(EU221)</f>
        <v>-253.47758307664134</v>
      </c>
      <c r="EZ226" s="669">
        <f>$CA$6+$BZ$6*EU221+$BY$6*EU221*EU221+$BX$6*EU221*EU221*EU221+$BW$6*SQRT(EU221)+$BV$6*LN(EU221)</f>
        <v>-24.659231350792837</v>
      </c>
      <c r="FA226" s="669">
        <f>$BQ$6+$BP$6*EU221+$BO$6*EU221*EU221+$BN$6*EU221*EU221*EU221+$BM$6*SQRT(EU221)+$BL$6*LN(EU221)</f>
        <v>53.024623514358922</v>
      </c>
      <c r="FB226" s="758">
        <f>(EU226*EU225+EV226*EV225+EW226*EW225+EX226*EX225+EY226*EY225+EZ226*EZ225+FA226*FA225)*FB224</f>
        <v>-4934.435329726206</v>
      </c>
      <c r="FC226" s="720" t="str">
        <f>"MJ/"&amp;TEXT(FB224,"0.0")&amp;"kmol"</f>
        <v>MJ/64.0kmol</v>
      </c>
      <c r="FD226" s="669" t="s">
        <v>1392</v>
      </c>
      <c r="FE226" s="669">
        <f>$AB$6+$AA$6*FE221+$Z$6*FE221*FE221+$Y$6*FE221*FE221*FE221+$X$6*SQRT(FE221)+$W$6*LN(FE221)</f>
        <v>796.97558730609171</v>
      </c>
      <c r="FF226" s="669">
        <f>$AL$6+$AK$6*FE221+$AJ$6*FE221*FE221+$AI$6*FE221*FE221*FE221+$AH$6*SQRT(FE221)+$AG$6*LN(FE221)</f>
        <v>-108.232856114079</v>
      </c>
      <c r="FG226" s="669">
        <f>$BG$6+$BF$6*FE221+$BE$6*FE221*FE221+$BD$6*FE221*FE221*FE221+$BC$6*SQRT(FE221)+$BB$6*LN(FE221)</f>
        <v>166.93193453703717</v>
      </c>
      <c r="FH226" s="669">
        <f>$R$6+$Q$6*FE221+$P$6*FE221*FE221+$O$6*FE221*FE221*FE221+$N$6*SQRT(FE221)+$M$6*LN(FE221)</f>
        <v>201.25736258997341</v>
      </c>
      <c r="FI226" s="669">
        <f>$AV$6+$AU$6*FE221+$AT$6*FE221*FE221+$AS$6*FE221*FE221*FE221+$AR$6*SQRT(FE221)+$AQ$6*LN(FE221)</f>
        <v>-247.14722787230488</v>
      </c>
      <c r="FJ226" s="669">
        <f>$CA$6+$BZ$6*FE221+$BY$6*FE221*FE221+$BX$6*FE221*FE221*FE221+$BW$6*SQRT(FE221)+$BV$6*LN(FE221)</f>
        <v>-20.875420467891644</v>
      </c>
      <c r="FK226" s="669">
        <f>$BQ$6+$BP$6*FE221+$BO$6*FE221*FE221+$BN$6*FE221*FE221*FE221+$BM$6*SQRT(FE221)+$BL$6*LN(FE221)</f>
        <v>52.600087364554504</v>
      </c>
      <c r="FL226" s="758">
        <f>(FE226*FE225+FF226*FF225+FG226*FG225+FH226*FH225+FI226*FI225+FJ226*FJ225+FK226*FK225)*FL224</f>
        <v>-4726.7581282489464</v>
      </c>
      <c r="FM226" s="720" t="str">
        <f>"MJ/"&amp;TEXT(FL224,"0.0")&amp;"kmol"</f>
        <v>MJ/44.9kmol</v>
      </c>
      <c r="FN226" s="669" t="s">
        <v>1392</v>
      </c>
      <c r="FO226" s="669">
        <f>$AB$6+$AA$6*FO221+$Z$6*FO221*FO221+$Y$6*FO221*FO221*FO221+$X$6*SQRT(FO221)+$W$6*LN(FO221)</f>
        <v>710.03487918716758</v>
      </c>
      <c r="FP226" s="669">
        <f>$AL$6+$AK$6*FO221+$AJ$6*FO221*FO221+$AI$6*FO221*FO221*FO221+$AH$6*SQRT(FO221)+$AG$6*LN(FO221)</f>
        <v>-87.841872509320837</v>
      </c>
      <c r="FQ226" s="669">
        <f>$BG$6+$BF$6*FO221+$BE$6*FO221*FO221+$BD$6*FO221*FO221*FO221+$BC$6*SQRT(FO221)+$BB$6*LN(FO221)</f>
        <v>127.63020843320285</v>
      </c>
      <c r="FR226" s="669">
        <f>$R$6+$Q$6*FO221+$P$6*FO221*FO221+$O$6*FO221*FO221*FO221+$N$6*SQRT(FO221)+$M$6*LN(FO221)</f>
        <v>181.79309515408028</v>
      </c>
      <c r="FS226" s="669">
        <f>$AV$6+$AU$6*FO221+$AT$6*FO221*FO221+$AS$6*FO221*FO221*FO221+$AR$6*SQRT(FO221)+$AQ$6*LN(FO221)</f>
        <v>-252.73342884689532</v>
      </c>
      <c r="FT226" s="669">
        <f>$CA$6+$BZ$6*FO221+$BY$6*FO221*FO221+$BX$6*FO221*FO221*FO221+$BW$6*SQRT(FO221)+$BV$6*LN(FO221)</f>
        <v>-24.21427313035791</v>
      </c>
      <c r="FU226" s="669">
        <f>$BQ$6+$BP$6*FO221+$BO$6*FO221*FO221+$BN$6*FO221*FO221*FO221+$BM$6*SQRT(FO221)+$BL$6*LN(FO221)</f>
        <v>52.993526730265366</v>
      </c>
      <c r="FV226" s="758">
        <f>(FO226*FO225+FP226*FP225+FQ226*FQ225+FR226*FR225+FS226*FS225+FT226*FT225+FU226*FU225)*FV224</f>
        <v>-9970.1139011282812</v>
      </c>
      <c r="FW226" s="720" t="str">
        <f>"MJ/"&amp;TEXT(FV224,"0.0")&amp;"kmol"</f>
        <v>MJ/125.2kmol</v>
      </c>
      <c r="FX226" s="669" t="s">
        <v>1392</v>
      </c>
      <c r="FY226" s="669">
        <f>$AB$6+$AA$6*FY221+$Z$6*FY221*FY221+$Y$6*FY221*FY221*FY221+$X$6*SQRT(FY221)+$W$6*LN(FY221)</f>
        <v>812.17099711587684</v>
      </c>
      <c r="FZ226" s="669">
        <f>$AL$6+$AK$6*FY221+$AJ$6*FY221*FY221+$AI$6*FY221*FY221*FY221+$AH$6*SQRT(FY221)+$AG$6*LN(FY221)</f>
        <v>-111.83588023682853</v>
      </c>
      <c r="GA226" s="669">
        <f>$BG$6+$BF$6*FY221+$BE$6*FY221*FY221+$BD$6*FY221*FY221*FY221+$BC$6*SQRT(FY221)+$BB$6*LN(FY221)</f>
        <v>173.77504092170523</v>
      </c>
      <c r="GB226" s="669">
        <f>$R$6+$Q$6*FY221+$P$6*FY221*FY221+$O$6*FY221*FY221*FY221+$N$6*SQRT(FY221)+$M$6*LN(FY221)</f>
        <v>204.65128678093146</v>
      </c>
      <c r="GC226" s="669">
        <f>$AV$6+$AU$6*FY221+$AT$6*FY221*FY221+$AS$6*FY221*FY221*FY221+$AR$6*SQRT(FY221)+$AQ$6*LN(FY221)</f>
        <v>-246.21537129431431</v>
      </c>
      <c r="GD226" s="669">
        <f>$CA$6+$BZ$6*FY221+$BY$6*FY221*FY221+$BX$6*FY221*FY221*FY221+$BW$6*SQRT(FY221)+$BV$6*LN(FY221)</f>
        <v>-20.318695342022949</v>
      </c>
      <c r="GE226" s="669">
        <f>$BQ$6+$BP$6*FY221+$BO$6*FY221*FY221+$BN$6*FY221*FY221*FY221+$BM$6*SQRT(FY221)+$BL$6*LN(FY221)</f>
        <v>52.506426316063717</v>
      </c>
      <c r="GF226" s="758">
        <f>(FY226*FY225+FZ226*FZ225+GA226*GA225+GB226*GB225+GC226*GC225+GD226*GD225+GE226*GE225)*GF224</f>
        <v>-7519.1589402278669</v>
      </c>
      <c r="GG226" s="720" t="str">
        <f>"MJ/"&amp;TEXT(GF224,"0.0")&amp;"kmol"</f>
        <v>MJ/66.8kmol</v>
      </c>
      <c r="GH226" s="669" t="s">
        <v>1392</v>
      </c>
      <c r="GI226" s="669">
        <f>$AB$6+$AA$6*GI221+$Z$6*GI221*GI221+$Y$6*GI221*GI221*GI221+$X$6*SQRT(GI221)+$W$6*LN(GI221)</f>
        <v>602.50847813659448</v>
      </c>
      <c r="GJ226" s="669">
        <f>$AL$6+$AK$6*GI221+$AJ$6*GI221*GI221+$AI$6*GI221*GI221*GI221+$AH$6*SQRT(GI221)+$AG$6*LN(GI221)</f>
        <v>-63.242426981131302</v>
      </c>
      <c r="GK226" s="669">
        <f>$BG$6+$BF$6*GI221+$BE$6*GI221*GI221+$BD$6*GI221*GI221*GI221+$BC$6*SQRT(GI221)+$BB$6*LN(GI221)</f>
        <v>78.612223876642759</v>
      </c>
      <c r="GL226" s="669">
        <f>$R$6+$Q$6*GI221+$P$6*GI221*GI221+$O$6*GI221*GI221*GI221+$N$6*SQRT(GI221)+$M$6*LN(GI221)</f>
        <v>157.59041228209512</v>
      </c>
      <c r="GM226" s="669">
        <f>$AV$6+$AU$6*GI221+$AT$6*GI221*GI221+$AS$6*GI221*GI221*GI221+$AR$6*SQRT(GI221)+$AQ$6*LN(GI221)</f>
        <v>-260.35279459742168</v>
      </c>
      <c r="GN226" s="669">
        <f>$CA$6+$BZ$6*GI221+$BY$6*GI221*GI221+$BX$6*GI221*GI221*GI221+$BW$6*SQRT(GI221)+$BV$6*LN(GI221)</f>
        <v>-28.772027831191465</v>
      </c>
      <c r="GO226" s="669">
        <f>$BQ$6+$BP$6*GI221+$BO$6*GI221*GI221+$BN$6*GI221*GI221*GI221+$BM$6*SQRT(GI221)+$BL$6*LN(GI221)</f>
        <v>53.083441513118849</v>
      </c>
      <c r="GP226" s="758">
        <f>(GI226*GI225+GJ226*GJ225+GK226*GK225+GL226*GL225+GM226*GM225+GN226*GN225+GO226*GO225)*GP224</f>
        <v>-459.99632766623427</v>
      </c>
      <c r="GQ226" s="720" t="str">
        <f>"MJ/"&amp;TEXT(GP224,"0.0")&amp;"kmol"</f>
        <v>MJ/8.6kmol</v>
      </c>
      <c r="GR226" s="669" t="s">
        <v>1392</v>
      </c>
      <c r="GS226" s="669">
        <f>$AB$6+$AA$6*GS221+$Z$6*GS221*GS221+$Y$6*GS221*GS221*GS221+$X$6*SQRT(GS221)+$W$6*LN(GS221)</f>
        <v>647.71899785171377</v>
      </c>
      <c r="GT226" s="669">
        <f>$AL$6+$AK$6*GS221+$AJ$6*GS221*GS221+$AI$6*GS221*GS221*GS221+$AH$6*SQRT(GS221)+$AG$6*LN(GS221)</f>
        <v>-73.491628673639781</v>
      </c>
      <c r="GU226" s="669">
        <f>$BG$6+$BF$6*GS221+$BE$6*GS221*GS221+$BD$6*GS221*GS221*GS221+$BC$6*SQRT(GS221)+$BB$6*LN(GS221)</f>
        <v>99.284315663901936</v>
      </c>
      <c r="GV226" s="669">
        <f>$R$6+$Q$6*GS221+$P$6*GS221*GS221+$O$6*GS221*GS221*GS221+$N$6*SQRT(GS221)+$M$6*LN(GS221)</f>
        <v>167.78658279424261</v>
      </c>
      <c r="GW226" s="669">
        <f>$AV$6+$AU$6*GS221+$AT$6*GS221*GS221+$AS$6*GS221*GS221*GS221+$AR$6*SQRT(GS221)+$AQ$6*LN(GS221)</f>
        <v>-257.04097233252577</v>
      </c>
      <c r="GX226" s="669">
        <f>$CA$6+$BZ$6*GS221+$BY$6*GS221*GS221+$BX$6*GS221*GS221*GS221+$BW$6*SQRT(GS221)+$BV$6*LN(GS221)</f>
        <v>-26.790469414407511</v>
      </c>
      <c r="GY226" s="669">
        <f>$BQ$6+$BP$6*GS221+$BO$6*GS221*GS221+$BN$6*GS221*GS221*GS221+$BM$6*SQRT(GS221)+$BL$6*LN(GS221)</f>
        <v>53.105957214964491</v>
      </c>
      <c r="GZ226" s="758">
        <f>(GS226*GS225+GT226*GT225+GU226*GU225+GV226*GV225+GW226*GW225+GX226*GX225+GY226*GY225)*GZ224</f>
        <v>-1045.634521275852</v>
      </c>
      <c r="HA226" s="720" t="str">
        <f>"MJ/"&amp;TEXT(GZ224,"0.0")&amp;"kmol"</f>
        <v>MJ/16.3kmol</v>
      </c>
      <c r="HB226" s="669" t="s">
        <v>1392</v>
      </c>
      <c r="HC226" s="669">
        <f>$AB$6+$AA$6*HC221+$Z$6*HC221*HC221+$Y$6*HC221*HC221*HC221+$X$6*SQRT(HC221)+$W$6*LN(HC221)</f>
        <v>969.87661781101622</v>
      </c>
      <c r="HD226" s="669">
        <f>$AL$6+$AK$6*HC221+$AJ$6*HC221*HC221+$AI$6*HC221*HC221*HC221+$AH$6*SQRT(HC221)+$AG$6*LN(HC221)</f>
        <v>-149.80816516292177</v>
      </c>
      <c r="HE226" s="669">
        <f>$BG$6+$BF$6*HC221+$BE$6*HC221*HC221+$BD$6*HC221*HC221*HC221+$BC$6*SQRT(HC221)+$BB$6*LN(HC221)</f>
        <v>244.40999507000336</v>
      </c>
      <c r="HF226" s="669">
        <f>$R$6+$Q$6*HC221+$P$6*HC221*HC221+$O$6*HC221*HC221*HC221+$N$6*SQRT(HC221)+$M$6*LN(HC221)</f>
        <v>239.75907614843351</v>
      </c>
      <c r="HG226" s="669">
        <f>$AV$6+$AU$6*HC221+$AT$6*HC221*HC221+$AS$6*HC221*HC221*HC221+$AR$6*SQRT(HC221)+$AQ$6*LN(HC221)</f>
        <v>-237.19653928276784</v>
      </c>
      <c r="HH226" s="669">
        <f>$CA$6+$BZ$6*HC221+$BY$6*HC221*HC221+$BX$6*HC221*HC221*HC221+$BW$6*SQRT(HC221)+$BV$6*LN(HC221)</f>
        <v>-14.934439372854456</v>
      </c>
      <c r="HI226" s="669">
        <f>$BQ$6+$BP$6*HC221+$BO$6*HC221*HC221+$BN$6*HC221*HC221*HC221+$BM$6*SQRT(HC221)+$BL$6*LN(HC221)</f>
        <v>51.168362085776302</v>
      </c>
      <c r="HJ226" s="758">
        <f>(HC226*HC225+HD226*HD225+HE226*HE225+HF226*HF225+HG226*HG225+HH226*HH225+HI226*HI225)*HJ224</f>
        <v>-518.97856423207315</v>
      </c>
      <c r="HK226" s="720" t="str">
        <f>"MJ/"&amp;TEXT(HJ224,"0.0")&amp;"kmol"</f>
        <v>MJ/2.9kmol</v>
      </c>
      <c r="HL226" s="669" t="s">
        <v>1392</v>
      </c>
      <c r="HM226" s="669">
        <f>$AB$6+$AA$6*HM221+$Z$6*HM221*HM221+$Y$6*HM221*HM221*HM221+$X$6*SQRT(HM221)+$W$6*LN(HM221)</f>
        <v>837.95406246572361</v>
      </c>
      <c r="HN226" s="669">
        <f>$AL$6+$AK$6*HM221+$AJ$6*HM221*HM221+$AI$6*HM221*HM221*HM221+$AH$6*SQRT(HM221)+$AG$6*LN(HM221)</f>
        <v>-117.97369810692393</v>
      </c>
      <c r="HO226" s="669">
        <f>$BG$6+$BF$6*HM221+$BE$6*HM221*HM221+$BD$6*HM221*HM221*HM221+$BC$6*SQRT(HM221)+$BB$6*LN(HM221)</f>
        <v>185.3699801946276</v>
      </c>
      <c r="HP226" s="669">
        <f>$R$6+$Q$6*HM221+$P$6*HM221*HM221+$O$6*HM221*HM221*HM221+$N$6*SQRT(HM221)+$M$6*LN(HM221)</f>
        <v>210.40505185869029</v>
      </c>
      <c r="HQ226" s="669">
        <f>$AV$6+$AU$6*HM221+$AT$6*HM221*HM221+$AS$6*HM221*HM221*HM221+$AR$6*SQRT(HM221)+$AQ$6*LN(HM221)</f>
        <v>-244.66178311206147</v>
      </c>
      <c r="HR226" s="669">
        <f>$CA$6+$BZ$6*HM221+$BY$6*HM221*HM221+$BX$6*HM221*HM221*HM221+$BW$6*SQRT(HM221)+$BV$6*LN(HM221)</f>
        <v>-19.390686613429025</v>
      </c>
      <c r="HS226" s="669">
        <f>$BQ$6+$BP$6*HM221+$BO$6*HM221*HM221+$BN$6*HM221*HM221*HM221+$BM$6*SQRT(HM221)+$BL$6*LN(HM221)</f>
        <v>52.332067046099468</v>
      </c>
      <c r="HT226" s="758">
        <f>(HM226*HM225+HN226*HN225+HO226*HO225+HP226*HP225+HQ226*HQ225+HR226*HR225+HS226*HS225)*HT224</f>
        <v>-36.532928149348379</v>
      </c>
      <c r="HU226" s="720" t="str">
        <f>"MJ/"&amp;TEXT(HT224,"0.0")&amp;"kmol"</f>
        <v>MJ/2.9kmol</v>
      </c>
      <c r="HV226" s="720"/>
      <c r="HW226" s="720"/>
    </row>
    <row r="227" spans="110:231" x14ac:dyDescent="0.2">
      <c r="DN227" s="766">
        <f>(DN219-DN226)/DG$2</f>
        <v>42.973787643332145</v>
      </c>
      <c r="DO227" s="720" t="str">
        <f>"MJ/kg "&amp;DF$2</f>
        <v>MJ/kg METHANE CH4</v>
      </c>
      <c r="DX227" s="766">
        <f>(DX219-DX226)/DQ$2</f>
        <v>49.065730795366058</v>
      </c>
      <c r="DY227" s="720" t="str">
        <f>"MJ/kg "&amp;DP$2</f>
        <v>MJ/kg PROPANE C3H8</v>
      </c>
      <c r="EH227" s="766">
        <f>(EH219-EH226)/EA$2</f>
        <v>62.173689451991692</v>
      </c>
      <c r="EI227" s="720" t="str">
        <f>"MJ/kg "&amp;DZ$2</f>
        <v>MJ/kg BENZENE C6H6</v>
      </c>
      <c r="ER227" s="766">
        <f>(ER219-ER226)/EK$2</f>
        <v>49.886451976407251</v>
      </c>
      <c r="ES227" s="720" t="str">
        <f>"MJ/kg "&amp;EJ$2</f>
        <v>MJ/kg n-HEPTANE C7H16</v>
      </c>
      <c r="FB227" s="766">
        <f>(FB219-FB226)/EU$2</f>
        <v>50.476762628503316</v>
      </c>
      <c r="FC227" s="720" t="str">
        <f>"MJ/kg "&amp;ET$2</f>
        <v>MJ/kg i-OCTANE C8H18</v>
      </c>
      <c r="FL227" s="766">
        <f>(FL219-FL226)/FE$2</f>
        <v>59.880468855872742</v>
      </c>
      <c r="FM227" s="720" t="str">
        <f>"MJ/kg "&amp;FD$2</f>
        <v>MJ/kg TOLUENE C7H8</v>
      </c>
      <c r="FV227" s="766">
        <f>(FV219-FV226)/FO$2</f>
        <v>51.512570187976664</v>
      </c>
      <c r="FW227" s="720" t="str">
        <f>"MJ/kg "&amp;FN$2</f>
        <v>MJ/kg n-HEXADECANE C16H34</v>
      </c>
      <c r="GF227" s="766">
        <f>(GF219-GF226)/FY$2</f>
        <v>61.514743712453296</v>
      </c>
      <c r="GG227" s="720" t="str">
        <f>"MJ/kg "&amp;FX$2</f>
        <v>MJ/kg alpha-METHYLNAPHTALENE C11H10</v>
      </c>
      <c r="GP227" s="766">
        <f>(GP219-GP226)/GI$2</f>
        <v>12.194473512397794</v>
      </c>
      <c r="GQ227" s="720" t="str">
        <f>"MJ/kg "&amp;GH$2</f>
        <v>MJ/kg METHANOL CH4O</v>
      </c>
      <c r="GZ227" s="766">
        <f>(GZ219-GZ226)/GS$2</f>
        <v>23.398295189148371</v>
      </c>
      <c r="HA227" s="720" t="str">
        <f>"MJ/kg "&amp;GR$2</f>
        <v>MJ/kg ETHANOL C2H6O</v>
      </c>
      <c r="HJ227" s="766">
        <f>(HJ219-HJ226)/HC$2</f>
        <v>16.41620658511437</v>
      </c>
      <c r="HK227" s="720" t="str">
        <f>"MJ/kg "&amp;HB$2</f>
        <v>MJ/kg Carbon Monoxide</v>
      </c>
      <c r="HT227" s="766">
        <f>(HT219-HT226)/HM$2</f>
        <v>43.455850912031948</v>
      </c>
      <c r="HU227" s="720" t="str">
        <f>"MJ/kg "&amp;HL$2</f>
        <v>MJ/kg HYDROGEN</v>
      </c>
      <c r="HV227" s="720"/>
      <c r="HW227" s="720"/>
    </row>
    <row r="228" spans="110:231" x14ac:dyDescent="0.2">
      <c r="DG228" s="669">
        <f>DG217*$E$2*2</f>
        <v>63.997599999999998</v>
      </c>
      <c r="DH228" s="669">
        <f>DH217*$AD$2</f>
        <v>210.76748571428575</v>
      </c>
      <c r="DI228" s="669">
        <f>DI217*$AY$2</f>
        <v>0</v>
      </c>
      <c r="DJ228" s="669">
        <f>DJ217*$J$2</f>
        <v>0</v>
      </c>
      <c r="DK228" s="669">
        <f>DF212*$E$1+DG212*$H$1+DH212*$E$2</f>
        <v>16.0426</v>
      </c>
      <c r="DN228" s="758">
        <f>SUM(DF228:DM228)</f>
        <v>290.80768571428575</v>
      </c>
      <c r="DQ228" s="669">
        <f>DQ217*$E$2*2</f>
        <v>159.994</v>
      </c>
      <c r="DR228" s="669">
        <f>DR217*$AD$2</f>
        <v>526.91871428571437</v>
      </c>
      <c r="DS228" s="669">
        <f>DS217*$AY$2</f>
        <v>0</v>
      </c>
      <c r="DT228" s="669">
        <f>DT217*$J$2</f>
        <v>0</v>
      </c>
      <c r="DU228" s="669">
        <f>DP212*$E$1+DQ212*$H$1+DR212*$E$2</f>
        <v>44.096200000000003</v>
      </c>
      <c r="DX228" s="758">
        <f>SUM(DP228:DW228)</f>
        <v>731.00891428571435</v>
      </c>
      <c r="EA228" s="669">
        <f>EA217*$E$2*2</f>
        <v>239.99099999999999</v>
      </c>
      <c r="EB228" s="669">
        <f>EB217*$AD$2</f>
        <v>790.37807142857162</v>
      </c>
      <c r="EC228" s="669">
        <f>EC217*$AY$2</f>
        <v>0</v>
      </c>
      <c r="ED228" s="669">
        <f>ED217*$J$2</f>
        <v>0</v>
      </c>
      <c r="EE228" s="669">
        <f>DZ212*$E$1+EA212*$H$1+EB212*$E$2</f>
        <v>78.113399999999999</v>
      </c>
      <c r="EH228" s="758">
        <f>SUM(DZ228:EG228)</f>
        <v>1108.4824714285717</v>
      </c>
      <c r="EK228" s="669">
        <f>EK217*$E$2*2</f>
        <v>351.98680000000002</v>
      </c>
      <c r="EL228" s="669">
        <f>EL217*$AD$2</f>
        <v>1159.2211714285716</v>
      </c>
      <c r="EM228" s="669">
        <f>EM217*$AY$2</f>
        <v>0</v>
      </c>
      <c r="EN228" s="669">
        <f>EN217*$J$2</f>
        <v>0</v>
      </c>
      <c r="EO228" s="669">
        <f>EJ212*$E$1+EK212*$H$1+EL212*$E$2</f>
        <v>100.2034</v>
      </c>
      <c r="ER228" s="758">
        <f>SUM(EJ228:EQ228)</f>
        <v>1611.4113714285716</v>
      </c>
      <c r="EU228" s="669">
        <f>EU217*$E$2*2</f>
        <v>399.98500000000001</v>
      </c>
      <c r="EV228" s="669">
        <f>EV217*$AD$2</f>
        <v>1317.2967857142858</v>
      </c>
      <c r="EW228" s="669">
        <f>EW217*$AY$2</f>
        <v>0</v>
      </c>
      <c r="EX228" s="669">
        <f>EX217*$J$2</f>
        <v>0</v>
      </c>
      <c r="EY228" s="669">
        <f>ET212*$E$1+EU212*$H$1+EV212*$E$2</f>
        <v>114.2302</v>
      </c>
      <c r="FB228" s="758">
        <f>SUM(ET228:FA228)</f>
        <v>1831.5119857142859</v>
      </c>
      <c r="FE228" s="669">
        <f>FE217*$E$2*2</f>
        <v>287.98919999999998</v>
      </c>
      <c r="FF228" s="669">
        <f>FF217*$AD$2</f>
        <v>948.45368571428583</v>
      </c>
      <c r="FG228" s="669">
        <f>FG217*$AY$2</f>
        <v>0</v>
      </c>
      <c r="FH228" s="669">
        <f>FH217*$J$2</f>
        <v>0</v>
      </c>
      <c r="FI228" s="669">
        <f>FD212*$E$1+FE212*$H$1+FF212*$E$2</f>
        <v>92.140199999999993</v>
      </c>
      <c r="FL228" s="758">
        <f>SUM(FD228:FK228)</f>
        <v>1328.5830857142857</v>
      </c>
      <c r="FO228" s="669">
        <f>FO217*$E$2*2</f>
        <v>783.97059999999999</v>
      </c>
      <c r="FP228" s="669">
        <f>FP217*$AD$2</f>
        <v>2581.9017000000003</v>
      </c>
      <c r="FQ228" s="669">
        <f>FQ217*$AY$2</f>
        <v>0</v>
      </c>
      <c r="FR228" s="669">
        <f>FR217*$J$2</f>
        <v>0</v>
      </c>
      <c r="FS228" s="669">
        <f>FN212*$E$1+FO212*$H$1+FP212*$E$2</f>
        <v>226.44459999999998</v>
      </c>
      <c r="FV228" s="758">
        <f>SUM(FN228:FU228)</f>
        <v>3592.3169000000003</v>
      </c>
      <c r="FY228" s="669">
        <f>FY217*$E$2*2</f>
        <v>431.98379999999997</v>
      </c>
      <c r="FZ228" s="669">
        <f>FZ217*$AD$2</f>
        <v>1422.6805285714288</v>
      </c>
      <c r="GA228" s="669">
        <f>GA217*$AY$2</f>
        <v>0</v>
      </c>
      <c r="GB228" s="669">
        <f>GB217*$J$2</f>
        <v>0</v>
      </c>
      <c r="GC228" s="669">
        <f>FX212*$E$1+FY212*$H$1+FZ212*$E$2</f>
        <v>142.19999999999999</v>
      </c>
      <c r="GF228" s="758">
        <f>SUM(FX228:GE228)</f>
        <v>1996.8643285714288</v>
      </c>
      <c r="GI228" s="669">
        <f>GI217*$E$2*2</f>
        <v>47.998199999999997</v>
      </c>
      <c r="GJ228" s="669">
        <f>GJ217*$AD$2</f>
        <v>158.07561428571429</v>
      </c>
      <c r="GK228" s="669">
        <f>GK217*$AY$2</f>
        <v>0</v>
      </c>
      <c r="GL228" s="669">
        <f>GL217*$J$2</f>
        <v>0</v>
      </c>
      <c r="GM228" s="669">
        <f>GH212*$E$1+GI212*$H$1+GJ212*$E$2</f>
        <v>32.042000000000002</v>
      </c>
      <c r="GP228" s="758">
        <f>SUM(GH228:GO228)</f>
        <v>238.11581428571429</v>
      </c>
      <c r="GS228" s="669">
        <f>GS217*$E$2*2</f>
        <v>95.996399999999994</v>
      </c>
      <c r="GT228" s="669">
        <f>GT217*$AD$2</f>
        <v>316.15122857142859</v>
      </c>
      <c r="GU228" s="669">
        <f>GU217*$AY$2</f>
        <v>0</v>
      </c>
      <c r="GV228" s="669">
        <f>GV217*$J$2</f>
        <v>0</v>
      </c>
      <c r="GW228" s="669">
        <f>GR212*$E$1+GS212*$H$1+GT212*$E$2</f>
        <v>46.068799999999996</v>
      </c>
      <c r="GZ228" s="758">
        <f>SUM(GR228:GY228)</f>
        <v>458.21642857142859</v>
      </c>
      <c r="HC228" s="669">
        <f>HC217*$E$2*2</f>
        <v>15.9994</v>
      </c>
      <c r="HD228" s="669">
        <f>HD217*$AD$2</f>
        <v>52.691871428571439</v>
      </c>
      <c r="HE228" s="669">
        <f>HE217*$AY$2</f>
        <v>0</v>
      </c>
      <c r="HF228" s="669">
        <f>HF217*$J$2</f>
        <v>0</v>
      </c>
      <c r="HG228" s="669">
        <f>HB212*$E$1+HC212*$H$1+HD212*$E$2</f>
        <v>28.010399999999997</v>
      </c>
      <c r="HJ228" s="758">
        <f>SUM(HB228:HI228)</f>
        <v>96.701671428571444</v>
      </c>
      <c r="HM228" s="669">
        <f>HM217*$E$2*2</f>
        <v>15.9994</v>
      </c>
      <c r="HN228" s="669">
        <f>HN217*$AD$2</f>
        <v>52.691871428571439</v>
      </c>
      <c r="HO228" s="669">
        <f>HO217*$AY$2</f>
        <v>0</v>
      </c>
      <c r="HP228" s="669">
        <f>HP217*$J$2</f>
        <v>0</v>
      </c>
      <c r="HQ228" s="669">
        <f>HL212*$E$1+HM212*$H$1+HN212*$E$2</f>
        <v>2.0158</v>
      </c>
      <c r="HT228" s="758">
        <f>SUM(HL228:HS228)</f>
        <v>70.707071428571439</v>
      </c>
    </row>
    <row r="229" spans="110:231" x14ac:dyDescent="0.2">
      <c r="DG229" s="669">
        <f>DG224*$E$2*2</f>
        <v>0</v>
      </c>
      <c r="DH229" s="669">
        <f>DH224*$AD$2</f>
        <v>210.76748571428575</v>
      </c>
      <c r="DI229" s="669">
        <f>DI224*$AY$2</f>
        <v>36.0304</v>
      </c>
      <c r="DJ229" s="669">
        <f>DJ224*$J$2</f>
        <v>0</v>
      </c>
      <c r="DK229" s="669">
        <f>DK224*$AN$2</f>
        <v>44.009799999999998</v>
      </c>
      <c r="DL229" s="669">
        <f>DL224*$BS$2</f>
        <v>0</v>
      </c>
      <c r="DM229" s="669">
        <f>DM224*$BI$2</f>
        <v>0</v>
      </c>
      <c r="DN229" s="758">
        <f>SUM(DF229:DM229)</f>
        <v>290.80768571428575</v>
      </c>
      <c r="DQ229" s="669">
        <f>DQ224*$E$2*2</f>
        <v>0</v>
      </c>
      <c r="DR229" s="669">
        <f>DR224*$AD$2</f>
        <v>526.91871428571437</v>
      </c>
      <c r="DS229" s="669">
        <f>DS224*$AY$2</f>
        <v>72.0608</v>
      </c>
      <c r="DT229" s="669">
        <f>DT224*$J$2</f>
        <v>0</v>
      </c>
      <c r="DU229" s="669">
        <f>DU224*$AN$2</f>
        <v>132.02940000000001</v>
      </c>
      <c r="DV229" s="669">
        <f>DV224*$BS$2</f>
        <v>0</v>
      </c>
      <c r="DW229" s="669">
        <f>DW224*$BI$2</f>
        <v>0</v>
      </c>
      <c r="DX229" s="758">
        <f>SUM(DP229:DW229)</f>
        <v>731.00891428571435</v>
      </c>
      <c r="EA229" s="669">
        <f>EA224*$E$2*2</f>
        <v>0</v>
      </c>
      <c r="EB229" s="669">
        <f>EB224*$AD$2</f>
        <v>790.37807142857162</v>
      </c>
      <c r="EC229" s="669">
        <f>EC224*$AY$2</f>
        <v>54.0456</v>
      </c>
      <c r="ED229" s="669">
        <f>ED224*$J$2</f>
        <v>0</v>
      </c>
      <c r="EE229" s="669">
        <f>EE224*$AN$2</f>
        <v>264.05880000000002</v>
      </c>
      <c r="EF229" s="669">
        <f>EF224*$BS$2</f>
        <v>0</v>
      </c>
      <c r="EG229" s="669">
        <f>EG224*$BI$2</f>
        <v>0</v>
      </c>
      <c r="EH229" s="758">
        <f>SUM(DZ229:EG229)</f>
        <v>1108.4824714285717</v>
      </c>
      <c r="EK229" s="669">
        <f>EK224*$E$2*2</f>
        <v>0</v>
      </c>
      <c r="EL229" s="669">
        <f>EL224*$AD$2</f>
        <v>1159.2211714285716</v>
      </c>
      <c r="EM229" s="669">
        <f>EM224*$AY$2</f>
        <v>144.1216</v>
      </c>
      <c r="EN229" s="669">
        <f>EN224*$J$2</f>
        <v>0</v>
      </c>
      <c r="EO229" s="669">
        <f>EO224*$AN$2</f>
        <v>308.0686</v>
      </c>
      <c r="EP229" s="669">
        <f>EP224*$BS$2</f>
        <v>0</v>
      </c>
      <c r="EQ229" s="669">
        <f>EQ224*$BI$2</f>
        <v>0</v>
      </c>
      <c r="ER229" s="758">
        <f>SUM(EJ229:EQ229)</f>
        <v>1611.4113714285716</v>
      </c>
      <c r="EU229" s="669">
        <f>EU224*$E$2*2</f>
        <v>0</v>
      </c>
      <c r="EV229" s="669">
        <f>EV224*$AD$2</f>
        <v>1317.2967857142858</v>
      </c>
      <c r="EW229" s="669">
        <f>EW224*$AY$2</f>
        <v>162.13679999999999</v>
      </c>
      <c r="EX229" s="669">
        <f>EX224*$J$2</f>
        <v>0</v>
      </c>
      <c r="EY229" s="669">
        <f>EY224*$AN$2</f>
        <v>352.07839999999999</v>
      </c>
      <c r="EZ229" s="669">
        <f>EZ224*$BS$2</f>
        <v>0</v>
      </c>
      <c r="FA229" s="669">
        <f>FA224*$BI$2</f>
        <v>0</v>
      </c>
      <c r="FB229" s="758">
        <f>SUM(ET229:FA229)</f>
        <v>1831.5119857142859</v>
      </c>
      <c r="FE229" s="669">
        <f>FE224*$E$2*2</f>
        <v>0</v>
      </c>
      <c r="FF229" s="669">
        <f>FF224*$AD$2</f>
        <v>948.45368571428583</v>
      </c>
      <c r="FG229" s="669">
        <f>FG224*$AY$2</f>
        <v>72.0608</v>
      </c>
      <c r="FH229" s="669">
        <f>FH224*$J$2</f>
        <v>0</v>
      </c>
      <c r="FI229" s="669">
        <f>FI224*$AN$2</f>
        <v>308.0686</v>
      </c>
      <c r="FJ229" s="669">
        <f>FJ224*$BS$2</f>
        <v>0</v>
      </c>
      <c r="FK229" s="669">
        <f>FK224*$BI$2</f>
        <v>0</v>
      </c>
      <c r="FL229" s="758">
        <f>SUM(FD229:FK229)</f>
        <v>1328.5830857142857</v>
      </c>
      <c r="FO229" s="669">
        <f>FO224*$E$2*2</f>
        <v>0</v>
      </c>
      <c r="FP229" s="669">
        <f>FP224*$AD$2</f>
        <v>2581.9017000000003</v>
      </c>
      <c r="FQ229" s="669">
        <f>FQ224*$AY$2</f>
        <v>306.25839999999999</v>
      </c>
      <c r="FR229" s="669">
        <f>FR224*$J$2</f>
        <v>0</v>
      </c>
      <c r="FS229" s="669">
        <f>FS224*$AN$2</f>
        <v>704.15679999999998</v>
      </c>
      <c r="FT229" s="669">
        <f>FT224*$BS$2</f>
        <v>0</v>
      </c>
      <c r="FU229" s="669">
        <f>FU224*$BI$2</f>
        <v>0</v>
      </c>
      <c r="FV229" s="758">
        <f>SUM(FN229:FU229)</f>
        <v>3592.3169000000007</v>
      </c>
      <c r="FY229" s="669">
        <f>FY224*$E$2*2</f>
        <v>0</v>
      </c>
      <c r="FZ229" s="669">
        <f>FZ224*$AD$2</f>
        <v>1422.6805285714288</v>
      </c>
      <c r="GA229" s="669">
        <f>GA224*$AY$2</f>
        <v>90.075999999999993</v>
      </c>
      <c r="GB229" s="669">
        <f>GB224*$J$2</f>
        <v>0</v>
      </c>
      <c r="GC229" s="669">
        <f>GC224*$AN$2</f>
        <v>484.1078</v>
      </c>
      <c r="GD229" s="669">
        <f>GD224*$BS$2</f>
        <v>0</v>
      </c>
      <c r="GE229" s="669">
        <f>GE224*$BI$2</f>
        <v>0</v>
      </c>
      <c r="GF229" s="758">
        <f>SUM(FX229:GE229)</f>
        <v>1996.8643285714288</v>
      </c>
      <c r="GI229" s="669">
        <f>GI224*$E$2*2</f>
        <v>0</v>
      </c>
      <c r="GJ229" s="669">
        <f>GJ224*$AD$2</f>
        <v>158.07561428571429</v>
      </c>
      <c r="GK229" s="669">
        <f>GK224*$AY$2</f>
        <v>36.0304</v>
      </c>
      <c r="GL229" s="669">
        <f>GL224*$J$2</f>
        <v>0</v>
      </c>
      <c r="GM229" s="669">
        <f>GM224*$AN$2</f>
        <v>44.009799999999998</v>
      </c>
      <c r="GN229" s="669">
        <f>GN224*$BS$2</f>
        <v>0</v>
      </c>
      <c r="GO229" s="669">
        <f>GO224*$BI$2</f>
        <v>0</v>
      </c>
      <c r="GP229" s="758">
        <f>SUM(GH229:GO229)</f>
        <v>238.11581428571429</v>
      </c>
      <c r="GS229" s="669">
        <f>GS224*$E$2*2</f>
        <v>0</v>
      </c>
      <c r="GT229" s="669">
        <f>GT224*$AD$2</f>
        <v>316.15122857142859</v>
      </c>
      <c r="GU229" s="669">
        <f>GU224*$AY$2</f>
        <v>54.0456</v>
      </c>
      <c r="GV229" s="669">
        <f>GV224*$J$2</f>
        <v>0</v>
      </c>
      <c r="GW229" s="669">
        <f>GW224*$AN$2</f>
        <v>88.019599999999997</v>
      </c>
      <c r="GX229" s="669">
        <f>GX224*$BS$2</f>
        <v>0</v>
      </c>
      <c r="GY229" s="669">
        <f>GY224*$BI$2</f>
        <v>0</v>
      </c>
      <c r="GZ229" s="758">
        <f>SUM(GR229:GY229)</f>
        <v>458.21642857142854</v>
      </c>
      <c r="HC229" s="669">
        <f>HC224*$E$2*2</f>
        <v>0</v>
      </c>
      <c r="HD229" s="669">
        <f>HD224*$AD$2</f>
        <v>52.691871428571439</v>
      </c>
      <c r="HE229" s="669">
        <f>HE224*$AY$2</f>
        <v>0</v>
      </c>
      <c r="HF229" s="669">
        <f>HF224*$J$2</f>
        <v>0</v>
      </c>
      <c r="HG229" s="669">
        <f>HG224*$AN$2</f>
        <v>44.009799999999998</v>
      </c>
      <c r="HH229" s="669">
        <f>HH224*$BS$2</f>
        <v>0</v>
      </c>
      <c r="HI229" s="669">
        <f>HI224*$BI$2</f>
        <v>0</v>
      </c>
      <c r="HJ229" s="758">
        <f>SUM(HB229:HI229)</f>
        <v>96.701671428571444</v>
      </c>
      <c r="HM229" s="669">
        <f>HM224*$E$2*2</f>
        <v>0</v>
      </c>
      <c r="HN229" s="669">
        <f>HN224*$AD$2</f>
        <v>52.691871428571439</v>
      </c>
      <c r="HO229" s="669">
        <f>HO224*$AY$2</f>
        <v>18.0152</v>
      </c>
      <c r="HP229" s="669">
        <f>HP224*$J$2</f>
        <v>0</v>
      </c>
      <c r="HQ229" s="669">
        <f>HQ224*$AN$2</f>
        <v>0</v>
      </c>
      <c r="HR229" s="669">
        <f>HR224*$BS$2</f>
        <v>0</v>
      </c>
      <c r="HS229" s="669">
        <f>HS224*$BI$2</f>
        <v>0</v>
      </c>
      <c r="HT229" s="758">
        <f>SUM(HL229:HS229)</f>
        <v>70.707071428571439</v>
      </c>
    </row>
    <row r="230" spans="110:231" x14ac:dyDescent="0.2">
      <c r="DF230" s="767" t="s">
        <v>1404</v>
      </c>
      <c r="DG230" s="768">
        <f t="shared" ref="DG230:DM230" si="240">DG229/$DN229</f>
        <v>0</v>
      </c>
      <c r="DH230" s="768">
        <f t="shared" si="240"/>
        <v>0.72476587128911607</v>
      </c>
      <c r="DI230" s="768">
        <f t="shared" si="240"/>
        <v>0.12389768830043693</v>
      </c>
      <c r="DJ230" s="768">
        <f t="shared" si="240"/>
        <v>0</v>
      </c>
      <c r="DK230" s="768">
        <f t="shared" si="240"/>
        <v>0.15133644041044697</v>
      </c>
      <c r="DL230" s="768">
        <f t="shared" si="240"/>
        <v>0</v>
      </c>
      <c r="DM230" s="768">
        <f t="shared" si="240"/>
        <v>0</v>
      </c>
      <c r="DN230" s="758">
        <f>SUM(DF230:DM230)</f>
        <v>1</v>
      </c>
      <c r="DP230" s="767" t="s">
        <v>1404</v>
      </c>
      <c r="DQ230" s="768">
        <f t="shared" ref="DQ230:DW230" si="241">DQ229/$DX229</f>
        <v>0</v>
      </c>
      <c r="DR230" s="768">
        <f t="shared" si="241"/>
        <v>0.72081024456531939</v>
      </c>
      <c r="DS230" s="768">
        <f t="shared" si="241"/>
        <v>9.857718365912442E-2</v>
      </c>
      <c r="DT230" s="768">
        <f t="shared" si="241"/>
        <v>0</v>
      </c>
      <c r="DU230" s="768">
        <f t="shared" si="241"/>
        <v>0.18061257177555623</v>
      </c>
      <c r="DV230" s="768">
        <f t="shared" si="241"/>
        <v>0</v>
      </c>
      <c r="DW230" s="768">
        <f t="shared" si="241"/>
        <v>0</v>
      </c>
      <c r="DX230" s="758">
        <f>SUM(DP230:DW230)</f>
        <v>1</v>
      </c>
      <c r="DZ230" s="767" t="s">
        <v>1404</v>
      </c>
      <c r="EA230" s="768">
        <f t="shared" ref="EA230:EG230" si="242">EA229/$EH229</f>
        <v>0</v>
      </c>
      <c r="EB230" s="768">
        <f t="shared" si="242"/>
        <v>0.71302712654532219</v>
      </c>
      <c r="EC230" s="768">
        <f t="shared" si="242"/>
        <v>4.8756386675513241E-2</v>
      </c>
      <c r="ED230" s="768">
        <f t="shared" si="242"/>
        <v>0</v>
      </c>
      <c r="EE230" s="768">
        <f t="shared" si="242"/>
        <v>0.23821648677916457</v>
      </c>
      <c r="EF230" s="768">
        <f t="shared" si="242"/>
        <v>0</v>
      </c>
      <c r="EG230" s="768">
        <f t="shared" si="242"/>
        <v>0</v>
      </c>
      <c r="EH230" s="758">
        <f>SUM(DZ230:EG230)</f>
        <v>1</v>
      </c>
      <c r="EJ230" s="767" t="s">
        <v>1404</v>
      </c>
      <c r="EK230" s="768">
        <f t="shared" ref="EK230:EQ230" si="243">EK229/$FB229</f>
        <v>0</v>
      </c>
      <c r="EL230" s="768">
        <f t="shared" si="243"/>
        <v>0.63293125050256094</v>
      </c>
      <c r="EM230" s="768">
        <f t="shared" si="243"/>
        <v>7.8689957327138585E-2</v>
      </c>
      <c r="EN230" s="768">
        <f t="shared" si="243"/>
        <v>0</v>
      </c>
      <c r="EO230" s="768">
        <f t="shared" si="243"/>
        <v>0.16820452304048336</v>
      </c>
      <c r="EP230" s="768">
        <f t="shared" si="243"/>
        <v>0</v>
      </c>
      <c r="EQ230" s="768">
        <f t="shared" si="243"/>
        <v>0</v>
      </c>
      <c r="ER230" s="758">
        <f>SUM(EJ230:EQ230)</f>
        <v>0.8798257308701829</v>
      </c>
      <c r="ET230" s="767" t="s">
        <v>1404</v>
      </c>
      <c r="EU230" s="768">
        <f t="shared" ref="EU230:FA230" si="244">EU229/$FB229</f>
        <v>0</v>
      </c>
      <c r="EV230" s="768">
        <f t="shared" si="244"/>
        <v>0.71924005738927377</v>
      </c>
      <c r="EW230" s="768">
        <f t="shared" si="244"/>
        <v>8.8526201993030906E-2</v>
      </c>
      <c r="EX230" s="768">
        <f t="shared" si="244"/>
        <v>0</v>
      </c>
      <c r="EY230" s="768">
        <f t="shared" si="244"/>
        <v>0.19223374061769524</v>
      </c>
      <c r="EZ230" s="768">
        <f t="shared" si="244"/>
        <v>0</v>
      </c>
      <c r="FA230" s="768">
        <f t="shared" si="244"/>
        <v>0</v>
      </c>
      <c r="FB230" s="758">
        <f>SUM(ET230:FA230)</f>
        <v>1</v>
      </c>
      <c r="FD230" s="767" t="s">
        <v>1404</v>
      </c>
      <c r="FE230" s="768">
        <f t="shared" ref="FE230:FK230" si="245">FE229/$FL229</f>
        <v>0</v>
      </c>
      <c r="FF230" s="768">
        <f t="shared" si="245"/>
        <v>0.71388360721480126</v>
      </c>
      <c r="FG230" s="768">
        <f t="shared" si="245"/>
        <v>5.4238835925912735E-2</v>
      </c>
      <c r="FH230" s="768">
        <f t="shared" si="245"/>
        <v>0</v>
      </c>
      <c r="FI230" s="768">
        <f t="shared" si="245"/>
        <v>0.23187755685928604</v>
      </c>
      <c r="FJ230" s="768">
        <f t="shared" si="245"/>
        <v>0</v>
      </c>
      <c r="FK230" s="768">
        <f t="shared" si="245"/>
        <v>0</v>
      </c>
      <c r="FL230" s="758">
        <f>SUM(FD230:FK230)</f>
        <v>1</v>
      </c>
      <c r="FN230" s="767" t="s">
        <v>1404</v>
      </c>
      <c r="FO230" s="768">
        <f t="shared" ref="FO230:FU230" si="246">FO229/$FV229</f>
        <v>0</v>
      </c>
      <c r="FP230" s="768">
        <f t="shared" si="246"/>
        <v>0.71872882372933189</v>
      </c>
      <c r="FQ230" s="768">
        <f t="shared" si="246"/>
        <v>8.52537258057606E-2</v>
      </c>
      <c r="FR230" s="768">
        <f t="shared" si="246"/>
        <v>0</v>
      </c>
      <c r="FS230" s="768">
        <f t="shared" si="246"/>
        <v>0.19601745046490743</v>
      </c>
      <c r="FT230" s="768">
        <f t="shared" si="246"/>
        <v>0</v>
      </c>
      <c r="FU230" s="768">
        <f t="shared" si="246"/>
        <v>0</v>
      </c>
      <c r="FV230" s="758">
        <f>SUM(FN230:FU230)</f>
        <v>1</v>
      </c>
      <c r="FX230" s="767" t="s">
        <v>1404</v>
      </c>
      <c r="FY230" s="768">
        <f t="shared" ref="FY230:GE230" si="247">FY229/$GF229</f>
        <v>0</v>
      </c>
      <c r="FZ230" s="768">
        <f t="shared" si="247"/>
        <v>0.71245728025460031</v>
      </c>
      <c r="GA230" s="768">
        <f t="shared" si="247"/>
        <v>4.5108723067050334E-2</v>
      </c>
      <c r="GB230" s="768">
        <f t="shared" si="247"/>
        <v>0</v>
      </c>
      <c r="GC230" s="768">
        <f t="shared" si="247"/>
        <v>0.24243399667834931</v>
      </c>
      <c r="GD230" s="768">
        <f t="shared" si="247"/>
        <v>0</v>
      </c>
      <c r="GE230" s="768">
        <f t="shared" si="247"/>
        <v>0</v>
      </c>
      <c r="GF230" s="758">
        <f>SUM(FX230:GE230)</f>
        <v>1</v>
      </c>
      <c r="GH230" s="767" t="s">
        <v>1404</v>
      </c>
      <c r="GI230" s="768">
        <f t="shared" ref="GI230:GO230" si="248">GI229/$GP229</f>
        <v>0</v>
      </c>
      <c r="GJ230" s="768">
        <f t="shared" si="248"/>
        <v>0.66386020920072086</v>
      </c>
      <c r="GK230" s="768">
        <f t="shared" si="248"/>
        <v>0.15131460339197486</v>
      </c>
      <c r="GL230" s="768">
        <f t="shared" si="248"/>
        <v>0</v>
      </c>
      <c r="GM230" s="768">
        <f t="shared" si="248"/>
        <v>0.18482518740730425</v>
      </c>
      <c r="GN230" s="768">
        <f t="shared" si="248"/>
        <v>0</v>
      </c>
      <c r="GO230" s="768">
        <f t="shared" si="248"/>
        <v>0</v>
      </c>
      <c r="GP230" s="758">
        <f>SUM(GH230:GO230)</f>
        <v>1</v>
      </c>
      <c r="GR230" s="767" t="s">
        <v>1404</v>
      </c>
      <c r="GS230" s="768">
        <f t="shared" ref="GS230:GY230" si="249">GS229/$GZ229</f>
        <v>0</v>
      </c>
      <c r="GT230" s="768">
        <f t="shared" si="249"/>
        <v>0.68996048342720151</v>
      </c>
      <c r="GU230" s="768">
        <f t="shared" si="249"/>
        <v>0.1179477570642694</v>
      </c>
      <c r="GV230" s="768">
        <f t="shared" si="249"/>
        <v>0</v>
      </c>
      <c r="GW230" s="768">
        <f t="shared" si="249"/>
        <v>0.19209175950852919</v>
      </c>
      <c r="GX230" s="768">
        <f t="shared" si="249"/>
        <v>0</v>
      </c>
      <c r="GY230" s="768">
        <f t="shared" si="249"/>
        <v>0</v>
      </c>
      <c r="GZ230" s="758">
        <f>SUM(GR230:GY230)</f>
        <v>1</v>
      </c>
      <c r="HB230" s="767" t="s">
        <v>1404</v>
      </c>
      <c r="HC230" s="768">
        <f t="shared" ref="HC230:HI230" si="250">HC229/$HJ228</f>
        <v>0</v>
      </c>
      <c r="HD230" s="768">
        <f t="shared" si="250"/>
        <v>0.54489101015686392</v>
      </c>
      <c r="HE230" s="768">
        <f t="shared" si="250"/>
        <v>0</v>
      </c>
      <c r="HF230" s="768">
        <f t="shared" si="250"/>
        <v>0</v>
      </c>
      <c r="HG230" s="768">
        <f t="shared" si="250"/>
        <v>0.45510898984313602</v>
      </c>
      <c r="HH230" s="768">
        <f t="shared" si="250"/>
        <v>0</v>
      </c>
      <c r="HI230" s="768">
        <f t="shared" si="250"/>
        <v>0</v>
      </c>
      <c r="HJ230" s="758">
        <f>SUM(HB230:HI230)</f>
        <v>1</v>
      </c>
      <c r="HL230" s="767" t="s">
        <v>1404</v>
      </c>
      <c r="HM230" s="768">
        <f>HM229/HT229</f>
        <v>0</v>
      </c>
      <c r="HN230" s="768">
        <f>HN229/HT229</f>
        <v>0.74521360259986125</v>
      </c>
      <c r="HO230" s="768">
        <f>HO229/HT229</f>
        <v>0.25478639740013875</v>
      </c>
      <c r="HP230" s="768">
        <f>HP229/HT229</f>
        <v>0</v>
      </c>
      <c r="HQ230" s="768">
        <f>HQ229/HT229</f>
        <v>0</v>
      </c>
      <c r="HR230" s="768">
        <f>HR229/HT229</f>
        <v>0</v>
      </c>
      <c r="HS230" s="768">
        <f>HS229/HT229</f>
        <v>0</v>
      </c>
      <c r="HT230" s="758">
        <f>SUM(HL230:HS230)</f>
        <v>1</v>
      </c>
    </row>
    <row r="231" spans="110:231" x14ac:dyDescent="0.2">
      <c r="DF231" s="767" t="s">
        <v>1405</v>
      </c>
      <c r="DG231" s="768">
        <f>DG228/$DN228</f>
        <v>0.22006846154292048</v>
      </c>
      <c r="DH231" s="768">
        <f>DH228/$DN228</f>
        <v>0.72476587128911607</v>
      </c>
      <c r="DI231" s="768">
        <f>DI228/$DN228</f>
        <v>0</v>
      </c>
      <c r="DJ231" s="768">
        <f>DJ228/$DN228</f>
        <v>0</v>
      </c>
      <c r="DK231" s="768">
        <f>DK228/$DN228</f>
        <v>5.5165667167963423E-2</v>
      </c>
      <c r="DL231" s="768"/>
      <c r="DM231" s="768"/>
      <c r="DN231" s="758">
        <f>SUM(DF231:DM231)</f>
        <v>1</v>
      </c>
      <c r="DP231" s="767" t="s">
        <v>1405</v>
      </c>
      <c r="DQ231" s="768">
        <f>DQ228/$DX228</f>
        <v>0.21886737202970202</v>
      </c>
      <c r="DR231" s="768">
        <f>DR228/$DX228</f>
        <v>0.72081024456531939</v>
      </c>
      <c r="DS231" s="768">
        <f>DS228/$DX228</f>
        <v>0</v>
      </c>
      <c r="DT231" s="768">
        <f>DT228/$DX228</f>
        <v>0</v>
      </c>
      <c r="DU231" s="768">
        <f>DU228/$DX228</f>
        <v>6.0322383404978606E-2</v>
      </c>
      <c r="DV231" s="768"/>
      <c r="DW231" s="768"/>
      <c r="DX231" s="758">
        <f>SUM(DP231:DW231)</f>
        <v>1</v>
      </c>
      <c r="DZ231" s="767" t="s">
        <v>1405</v>
      </c>
      <c r="EA231" s="768">
        <f>EA228/$EH228</f>
        <v>0.21650410014215954</v>
      </c>
      <c r="EB231" s="768">
        <f>EB228/$EH228</f>
        <v>0.71302712654532219</v>
      </c>
      <c r="EC231" s="768">
        <f>EC228/$EH228</f>
        <v>0</v>
      </c>
      <c r="ED231" s="768">
        <f>ED228/$EH228</f>
        <v>0</v>
      </c>
      <c r="EE231" s="768">
        <f>EE228/$EH228</f>
        <v>7.0468773312518246E-2</v>
      </c>
      <c r="EF231" s="768"/>
      <c r="EG231" s="768"/>
      <c r="EH231" s="758">
        <f>SUM(DZ231:EG231)</f>
        <v>1</v>
      </c>
      <c r="EJ231" s="767" t="s">
        <v>1405</v>
      </c>
      <c r="EK231" s="768">
        <f>EK228/$FB228</f>
        <v>0.19218372729497912</v>
      </c>
      <c r="EL231" s="768">
        <f>EL228/$FB228</f>
        <v>0.63293125050256094</v>
      </c>
      <c r="EM231" s="768">
        <f>EM228/$FB228</f>
        <v>0</v>
      </c>
      <c r="EN231" s="768">
        <f>EN228/$FB228</f>
        <v>0</v>
      </c>
      <c r="EO231" s="768">
        <f>EO228/$FB228</f>
        <v>5.4710753072642809E-2</v>
      </c>
      <c r="EP231" s="768"/>
      <c r="EQ231" s="768"/>
      <c r="ER231" s="758">
        <f>SUM(EJ231:EQ231)</f>
        <v>0.8798257308701829</v>
      </c>
      <c r="ET231" s="767" t="s">
        <v>1405</v>
      </c>
      <c r="EU231" s="768">
        <f>EU228/$FB228</f>
        <v>0.21839059919883991</v>
      </c>
      <c r="EV231" s="768">
        <f>EV228/$FB228</f>
        <v>0.71924005738927377</v>
      </c>
      <c r="EW231" s="768">
        <f>EW228/$FB228</f>
        <v>0</v>
      </c>
      <c r="EX231" s="768">
        <f>EX228/$FB228</f>
        <v>0</v>
      </c>
      <c r="EY231" s="768">
        <f>EY228/$FB228</f>
        <v>6.2369343411886248E-2</v>
      </c>
      <c r="EZ231" s="768"/>
      <c r="FA231" s="768"/>
      <c r="FB231" s="758">
        <f>SUM(ET231:FA231)</f>
        <v>0.99999999999999989</v>
      </c>
      <c r="FD231" s="767" t="s">
        <v>1405</v>
      </c>
      <c r="FE231" s="768">
        <f>FE228/$FL228</f>
        <v>0.21676416258541215</v>
      </c>
      <c r="FF231" s="768">
        <f>FF228/$FL228</f>
        <v>0.71388360721480126</v>
      </c>
      <c r="FG231" s="768">
        <f>FG228/$FL228</f>
        <v>0</v>
      </c>
      <c r="FH231" s="768">
        <f>FH228/$FL228</f>
        <v>0</v>
      </c>
      <c r="FI231" s="768">
        <f>FI228/$FL228</f>
        <v>6.9352230199786633E-2</v>
      </c>
      <c r="FJ231" s="768"/>
      <c r="FK231" s="768"/>
      <c r="FL231" s="758">
        <f>SUM(FD231:FK231)</f>
        <v>1</v>
      </c>
      <c r="FN231" s="767" t="s">
        <v>1405</v>
      </c>
      <c r="FO231" s="768">
        <f>FO228/$FV228</f>
        <v>0.2182353678206953</v>
      </c>
      <c r="FP231" s="768">
        <f>FP228/$FV228</f>
        <v>0.71872882372933189</v>
      </c>
      <c r="FQ231" s="768">
        <f>FQ228/$FV228</f>
        <v>0</v>
      </c>
      <c r="FR231" s="768">
        <f>FR228/$FV228</f>
        <v>0</v>
      </c>
      <c r="FS231" s="768">
        <f>FS228/$FV228</f>
        <v>6.3035808449972766E-2</v>
      </c>
      <c r="FT231" s="768"/>
      <c r="FU231" s="768"/>
      <c r="FV231" s="758">
        <f>SUM(FN231:FU231)</f>
        <v>1</v>
      </c>
      <c r="FX231" s="767" t="s">
        <v>1405</v>
      </c>
      <c r="FY231" s="768">
        <f>FY228/$GF228</f>
        <v>0.21633107158013298</v>
      </c>
      <c r="FZ231" s="768">
        <f>FZ228/$GF228</f>
        <v>0.71245728025460031</v>
      </c>
      <c r="GA231" s="768">
        <f>GA228/$GF228</f>
        <v>0</v>
      </c>
      <c r="GB231" s="768">
        <f>GB228/$GF228</f>
        <v>0</v>
      </c>
      <c r="GC231" s="768">
        <f>GC228/$GF228</f>
        <v>7.1211648165266636E-2</v>
      </c>
      <c r="GD231" s="768"/>
      <c r="GE231" s="768"/>
      <c r="GF231" s="758">
        <f>SUM(FX231:GE231)</f>
        <v>0.99999999999999989</v>
      </c>
      <c r="GH231" s="767" t="s">
        <v>1405</v>
      </c>
      <c r="GI231" s="768">
        <f>GI228/$GP228</f>
        <v>0.20157501988678136</v>
      </c>
      <c r="GJ231" s="768">
        <f>GJ228/$GP228</f>
        <v>0.66386020920072086</v>
      </c>
      <c r="GK231" s="768">
        <f>GK228/$GP228</f>
        <v>0</v>
      </c>
      <c r="GL231" s="768">
        <f>GL228/$GP228</f>
        <v>0</v>
      </c>
      <c r="GM231" s="768">
        <f>GM228/$GP228</f>
        <v>0.13456477091249774</v>
      </c>
      <c r="GN231" s="768"/>
      <c r="GO231" s="768"/>
      <c r="GP231" s="758">
        <f>SUM(GH231:GO231)</f>
        <v>1</v>
      </c>
      <c r="GR231" s="767" t="s">
        <v>1405</v>
      </c>
      <c r="GS231" s="768">
        <f>GS228/$GZ228</f>
        <v>0.20950012704539181</v>
      </c>
      <c r="GT231" s="768">
        <f>GT228/$GZ228</f>
        <v>0.6899604834272014</v>
      </c>
      <c r="GU231" s="768">
        <f>GU228/$GZ228</f>
        <v>0</v>
      </c>
      <c r="GV231" s="768">
        <f>GV228/$GZ228</f>
        <v>0</v>
      </c>
      <c r="GW231" s="768">
        <f>GW228/$GZ228</f>
        <v>0.10053938952740672</v>
      </c>
      <c r="GX231" s="768"/>
      <c r="GY231" s="768"/>
      <c r="GZ231" s="758">
        <f>SUM(GR231:GY231)</f>
        <v>0.99999999999999989</v>
      </c>
      <c r="HB231" s="767" t="s">
        <v>1405</v>
      </c>
      <c r="HC231" s="768">
        <f>HC228/$HJ228</f>
        <v>0.16545112161600986</v>
      </c>
      <c r="HD231" s="768">
        <f>HD228/$HJ228</f>
        <v>0.54489101015686392</v>
      </c>
      <c r="HE231" s="768">
        <f>HE228/$HJ228</f>
        <v>0</v>
      </c>
      <c r="HF231" s="768">
        <f>HF228/$HJ228</f>
        <v>0</v>
      </c>
      <c r="HG231" s="768">
        <f>HG228/$HJ228</f>
        <v>0.28965786822712614</v>
      </c>
      <c r="HH231" s="768"/>
      <c r="HI231" s="768"/>
      <c r="HJ231" s="758">
        <f>SUM(HB231:HI231)</f>
        <v>0.99999999999999989</v>
      </c>
      <c r="HL231" s="669" t="s">
        <v>1405</v>
      </c>
      <c r="HM231" s="756">
        <f>HM228/$HT$228</f>
        <v>0.22627722626247723</v>
      </c>
      <c r="HN231" s="756">
        <f>HN228/$HT$228</f>
        <v>0.74521360259986125</v>
      </c>
      <c r="HO231" s="756">
        <f>HO228/$HT$228</f>
        <v>0</v>
      </c>
      <c r="HP231" s="756">
        <f>HP228/$HT$228</f>
        <v>0</v>
      </c>
      <c r="HQ231" s="756">
        <f>HQ228/$HT$228</f>
        <v>2.8509171137661514E-2</v>
      </c>
      <c r="HT231" s="758">
        <f>SUM(HL231:HS231)</f>
        <v>1</v>
      </c>
    </row>
    <row r="232" spans="110:231" x14ac:dyDescent="0.2">
      <c r="DI232" s="689" t="s">
        <v>53</v>
      </c>
      <c r="DJ232" s="784" t="s">
        <v>50</v>
      </c>
      <c r="DK232" s="756" t="s">
        <v>1363</v>
      </c>
      <c r="DS232" s="689" t="s">
        <v>53</v>
      </c>
      <c r="DT232" s="784" t="s">
        <v>50</v>
      </c>
      <c r="DU232" s="756" t="s">
        <v>1363</v>
      </c>
      <c r="EC232" s="689" t="s">
        <v>53</v>
      </c>
      <c r="ED232" s="784" t="s">
        <v>50</v>
      </c>
      <c r="EE232" s="756" t="s">
        <v>1363</v>
      </c>
      <c r="EM232" s="689" t="s">
        <v>53</v>
      </c>
      <c r="EN232" s="784" t="s">
        <v>50</v>
      </c>
      <c r="EO232" s="756" t="s">
        <v>1363</v>
      </c>
      <c r="EW232" s="689" t="s">
        <v>53</v>
      </c>
      <c r="EX232" s="784" t="s">
        <v>50</v>
      </c>
      <c r="EY232" s="756" t="s">
        <v>1363</v>
      </c>
      <c r="FG232" s="689" t="s">
        <v>53</v>
      </c>
      <c r="FH232" s="784" t="s">
        <v>50</v>
      </c>
      <c r="FI232" s="756" t="s">
        <v>1363</v>
      </c>
      <c r="FQ232" s="689" t="s">
        <v>53</v>
      </c>
      <c r="FR232" s="784" t="s">
        <v>50</v>
      </c>
      <c r="FS232" s="756" t="s">
        <v>1363</v>
      </c>
      <c r="GA232" s="689" t="s">
        <v>53</v>
      </c>
      <c r="GB232" s="784" t="s">
        <v>50</v>
      </c>
      <c r="GC232" s="756" t="s">
        <v>1363</v>
      </c>
      <c r="GK232" s="689" t="s">
        <v>53</v>
      </c>
      <c r="GL232" s="784" t="s">
        <v>50</v>
      </c>
      <c r="GM232" s="756" t="s">
        <v>1363</v>
      </c>
      <c r="GU232" s="689" t="s">
        <v>53</v>
      </c>
      <c r="GV232" s="784" t="s">
        <v>50</v>
      </c>
      <c r="GW232" s="756" t="s">
        <v>1363</v>
      </c>
      <c r="HE232" s="689" t="s">
        <v>53</v>
      </c>
      <c r="HF232" s="784" t="s">
        <v>50</v>
      </c>
      <c r="HG232" s="756" t="s">
        <v>1363</v>
      </c>
      <c r="HO232" s="689" t="s">
        <v>53</v>
      </c>
      <c r="HP232" s="784" t="s">
        <v>50</v>
      </c>
      <c r="HQ232" s="756" t="s">
        <v>1363</v>
      </c>
    </row>
    <row r="233" spans="110:231" ht="13.8" x14ac:dyDescent="0.3">
      <c r="DF233" s="785">
        <v>3</v>
      </c>
      <c r="DI233" s="786">
        <f>(8/3*DF$22+8*DG$22-DH$22)/0.23</f>
        <v>17.391304347826086</v>
      </c>
      <c r="DJ233" s="787">
        <f>DN249</f>
        <v>9.4162461392990764</v>
      </c>
      <c r="DK233" s="790">
        <f>DJ233/(1+DI234*DI233)</f>
        <v>0.26315147169365588</v>
      </c>
      <c r="DP233" s="785">
        <v>3</v>
      </c>
      <c r="DS233" s="786">
        <f>(8/3*DP$22+8*DQ$22-DR$22)/0.23</f>
        <v>15.810276679841897</v>
      </c>
      <c r="DT233" s="787">
        <f>DX249</f>
        <v>10.386312265814649</v>
      </c>
      <c r="DU233" s="790">
        <f>DT233/(1+DS234*DS233)</f>
        <v>0.31839779513523642</v>
      </c>
      <c r="DZ233" s="785">
        <v>3</v>
      </c>
      <c r="EC233" s="786">
        <f>(8/3*DZ$22+8*EA$22-EB$22)/0.23</f>
        <v>13.377926421404682</v>
      </c>
      <c r="ED233" s="787">
        <f>EH249</f>
        <v>12.290961682073434</v>
      </c>
      <c r="EE233" s="790">
        <f>ED233/(1+EC234*EC233)</f>
        <v>0.44282414061211672</v>
      </c>
      <c r="EJ233" s="785">
        <v>3</v>
      </c>
      <c r="EM233" s="786">
        <f>(8/3*EJ$22+8*EK$22-EL$22)/0.23</f>
        <v>15.304347826086953</v>
      </c>
      <c r="EN233" s="787">
        <f>ER249</f>
        <v>10.729454294001073</v>
      </c>
      <c r="EO233" s="790">
        <f>EN233/(1+EM234*EM233)</f>
        <v>0.33944628440443564</v>
      </c>
      <c r="ET233" s="785">
        <v>3</v>
      </c>
      <c r="EW233" s="786">
        <f>(8/3*ET$22+8*EU$22-EV$22)/0.23</f>
        <v>15.255530129672005</v>
      </c>
      <c r="EX233" s="787">
        <f>FB249</f>
        <v>10.577883847216279</v>
      </c>
      <c r="EY233" s="790">
        <f>EX233/(1+EW234*EW233)</f>
        <v>0.33568796987970623</v>
      </c>
      <c r="FD233" s="785">
        <v>3</v>
      </c>
      <c r="FG233" s="786">
        <f>(8/3*FD$22+8*FE$22-FF$22)/0.23</f>
        <v>13.610586011342154</v>
      </c>
      <c r="FH233" s="787">
        <f>FL249</f>
        <v>12.383177011139727</v>
      </c>
      <c r="FI233" s="790">
        <f>FH233/(1+FG234*FG233)</f>
        <v>0.43879031675885299</v>
      </c>
      <c r="FN233" s="785">
        <v>3</v>
      </c>
      <c r="FQ233" s="786">
        <f>(8/3*FN$22+8*FO$22-FP$22)/0.23</f>
        <v>15.082724124663331</v>
      </c>
      <c r="FR233" s="787">
        <f>FV249</f>
        <v>10.705992820954359</v>
      </c>
      <c r="FS233" s="790">
        <f>FR233/(1+FQ234*FQ233)</f>
        <v>0.34352122052939393</v>
      </c>
      <c r="FX233" s="785">
        <v>3</v>
      </c>
      <c r="GA233" s="786">
        <f>(8/3*FX$22+8*FY$22-FZ$22)/0.23</f>
        <v>13.227189222290262</v>
      </c>
      <c r="GB233" s="787">
        <f>GF249</f>
        <v>12.091996588700297</v>
      </c>
      <c r="GC233" s="790">
        <f>GB233/(1+GA234*GA233)</f>
        <v>0.44043964109802125</v>
      </c>
      <c r="GH233" s="785">
        <v>3</v>
      </c>
      <c r="GK233" s="786">
        <f>(8/3*GH$22+8*GI$22-GJ$22)/0.23</f>
        <v>6.5217391304347823</v>
      </c>
      <c r="GL233" s="787">
        <f>GP249</f>
        <v>3.0943333861016065</v>
      </c>
      <c r="GM233" s="790">
        <f>GL233/(1+GK234*GK233)</f>
        <v>0.22033952904129087</v>
      </c>
      <c r="GR233" s="785">
        <v>3</v>
      </c>
      <c r="GU233" s="786">
        <f>(8/3*GR$22+8*GS$22-GT$22)/0.23</f>
        <v>9.073724007561438</v>
      </c>
      <c r="GV233" s="787">
        <f>GZ249</f>
        <v>5.3941230736056349</v>
      </c>
      <c r="GW233" s="790">
        <f>GV233/(1+GU234*GU233)</f>
        <v>0.28171498725810845</v>
      </c>
      <c r="HB233" s="785">
        <v>3</v>
      </c>
      <c r="HE233" s="786">
        <f>(8/3*HB$22+8*HC$22-HD$22)/0.23</f>
        <v>2.4844720496894408</v>
      </c>
      <c r="HF233" s="787">
        <f>HJ249</f>
        <v>4.1267027156795422</v>
      </c>
      <c r="HG233" s="790">
        <f>HF233/(1+HE234*HE233)</f>
        <v>0.69136226558210856</v>
      </c>
      <c r="HL233" s="785">
        <v>3</v>
      </c>
      <c r="HO233" s="786">
        <f>(8/3*HL$22+8*HM$22-HN$22)/0.23</f>
        <v>34.782608695652172</v>
      </c>
      <c r="HP233" s="787">
        <f>HT249</f>
        <v>11.116198647755935</v>
      </c>
      <c r="HQ233" s="790">
        <f>HP233/(1+HO234*HO233)</f>
        <v>0.15753084959851296</v>
      </c>
    </row>
    <row r="234" spans="110:231" ht="14.4" x14ac:dyDescent="0.3">
      <c r="DF234" s="753">
        <v>1</v>
      </c>
      <c r="DG234" s="753">
        <v>4</v>
      </c>
      <c r="DH234" s="753">
        <v>0</v>
      </c>
      <c r="DI234" s="754">
        <v>2</v>
      </c>
      <c r="DJ234" s="755">
        <v>0.21</v>
      </c>
      <c r="DK234" s="755">
        <v>0.79</v>
      </c>
      <c r="DL234" s="755">
        <v>0</v>
      </c>
      <c r="DM234" s="755">
        <v>0</v>
      </c>
      <c r="DN234" s="756">
        <f>SUM(DJ234:DM234)</f>
        <v>1</v>
      </c>
      <c r="DO234" s="720"/>
      <c r="DP234" s="753">
        <f>DP$25</f>
        <v>3</v>
      </c>
      <c r="DQ234" s="753">
        <f>DQ$25</f>
        <v>8</v>
      </c>
      <c r="DR234" s="753">
        <f>DR$25</f>
        <v>0</v>
      </c>
      <c r="DS234" s="754">
        <v>2</v>
      </c>
      <c r="DT234" s="755">
        <f>DT$25</f>
        <v>0.21</v>
      </c>
      <c r="DU234" s="755">
        <f>DU$25</f>
        <v>0.79</v>
      </c>
      <c r="DV234" s="755">
        <f>DV$25</f>
        <v>0</v>
      </c>
      <c r="DW234" s="755">
        <f>DW$25</f>
        <v>0</v>
      </c>
      <c r="DX234" s="756">
        <f>SUM(DT234:DW234)</f>
        <v>1</v>
      </c>
      <c r="DY234" s="720"/>
      <c r="DZ234" s="753">
        <f>DZ$25</f>
        <v>6</v>
      </c>
      <c r="EA234" s="753">
        <f>EA$25</f>
        <v>6</v>
      </c>
      <c r="EB234" s="753">
        <f>EB$25</f>
        <v>0</v>
      </c>
      <c r="EC234" s="754">
        <v>2</v>
      </c>
      <c r="ED234" s="755">
        <f>ED$25</f>
        <v>0.21</v>
      </c>
      <c r="EE234" s="755">
        <f>EE$25</f>
        <v>0.79</v>
      </c>
      <c r="EF234" s="755">
        <f>EF$25</f>
        <v>0</v>
      </c>
      <c r="EG234" s="755">
        <f>EG$25</f>
        <v>0</v>
      </c>
      <c r="EH234" s="756">
        <f>SUM(ED234:EG234)</f>
        <v>1</v>
      </c>
      <c r="EI234" s="720"/>
      <c r="EJ234" s="753">
        <f>EJ$25</f>
        <v>7</v>
      </c>
      <c r="EK234" s="753">
        <f>EK$25</f>
        <v>16</v>
      </c>
      <c r="EL234" s="753">
        <f>EL$25</f>
        <v>0</v>
      </c>
      <c r="EM234" s="754">
        <v>2</v>
      </c>
      <c r="EN234" s="755">
        <f>EN$25</f>
        <v>0.21</v>
      </c>
      <c r="EO234" s="755">
        <f>EO$25</f>
        <v>0.79</v>
      </c>
      <c r="EP234" s="755">
        <f>EP$25</f>
        <v>0</v>
      </c>
      <c r="EQ234" s="755">
        <f>EQ$25</f>
        <v>0</v>
      </c>
      <c r="ER234" s="756">
        <f>SUM(EN234:EQ234)</f>
        <v>1</v>
      </c>
      <c r="ES234" s="720"/>
      <c r="ET234" s="753">
        <f>ET$25</f>
        <v>8</v>
      </c>
      <c r="EU234" s="753">
        <f>EU$25</f>
        <v>18</v>
      </c>
      <c r="EV234" s="753">
        <f>EV$25</f>
        <v>0</v>
      </c>
      <c r="EW234" s="754">
        <v>2</v>
      </c>
      <c r="EX234" s="755">
        <f>EX$25</f>
        <v>0.21</v>
      </c>
      <c r="EY234" s="755">
        <f>EY$25</f>
        <v>0.79</v>
      </c>
      <c r="EZ234" s="755">
        <f>EZ$25</f>
        <v>0</v>
      </c>
      <c r="FA234" s="755">
        <f>FA$25</f>
        <v>0</v>
      </c>
      <c r="FB234" s="756">
        <f>SUM(EX234:FA234)</f>
        <v>1</v>
      </c>
      <c r="FC234" s="720"/>
      <c r="FD234" s="753">
        <f>FD$25</f>
        <v>7</v>
      </c>
      <c r="FE234" s="753">
        <f>FE$25</f>
        <v>8</v>
      </c>
      <c r="FF234" s="753">
        <f>FF$25</f>
        <v>0</v>
      </c>
      <c r="FG234" s="754">
        <v>2</v>
      </c>
      <c r="FH234" s="755">
        <f>FH$25</f>
        <v>0.21</v>
      </c>
      <c r="FI234" s="755">
        <f>FI$25</f>
        <v>0.79</v>
      </c>
      <c r="FJ234" s="755">
        <f>FJ$25</f>
        <v>0</v>
      </c>
      <c r="FK234" s="755">
        <f>FK$25</f>
        <v>0</v>
      </c>
      <c r="FL234" s="756">
        <f>SUM(FH234:FK234)</f>
        <v>1</v>
      </c>
      <c r="FM234" s="720"/>
      <c r="FN234" s="753">
        <f>FN$25</f>
        <v>16</v>
      </c>
      <c r="FO234" s="753">
        <f>FO$25</f>
        <v>34</v>
      </c>
      <c r="FP234" s="753">
        <f>FP$25</f>
        <v>0</v>
      </c>
      <c r="FQ234" s="754">
        <v>2</v>
      </c>
      <c r="FR234" s="755">
        <f>FR$25</f>
        <v>0.21</v>
      </c>
      <c r="FS234" s="755">
        <f>FS$25</f>
        <v>0.79</v>
      </c>
      <c r="FT234" s="755">
        <f>FT$25</f>
        <v>0</v>
      </c>
      <c r="FU234" s="755">
        <f>FU$25</f>
        <v>0</v>
      </c>
      <c r="FV234" s="756">
        <f>SUM(FR234:FU234)</f>
        <v>1</v>
      </c>
      <c r="FW234" s="720"/>
      <c r="FX234" s="753">
        <f>FX$25</f>
        <v>11</v>
      </c>
      <c r="FY234" s="753">
        <f>FY$25</f>
        <v>10</v>
      </c>
      <c r="FZ234" s="753">
        <f>FZ$25</f>
        <v>0</v>
      </c>
      <c r="GA234" s="754">
        <v>2</v>
      </c>
      <c r="GB234" s="755">
        <f>GB$25</f>
        <v>0.21</v>
      </c>
      <c r="GC234" s="755">
        <f>GC$25</f>
        <v>0.79</v>
      </c>
      <c r="GD234" s="755">
        <f>GD$25</f>
        <v>0</v>
      </c>
      <c r="GE234" s="755">
        <f>GE$25</f>
        <v>0</v>
      </c>
      <c r="GF234" s="756">
        <f>SUM(GB234:GE234)</f>
        <v>1</v>
      </c>
      <c r="GG234" s="720"/>
      <c r="GH234" s="753">
        <f>GH$25</f>
        <v>1</v>
      </c>
      <c r="GI234" s="753">
        <f>GI$25</f>
        <v>4</v>
      </c>
      <c r="GJ234" s="753">
        <f>GJ$25</f>
        <v>1</v>
      </c>
      <c r="GK234" s="754">
        <v>2</v>
      </c>
      <c r="GL234" s="755">
        <f>GL$25</f>
        <v>0.21</v>
      </c>
      <c r="GM234" s="755">
        <f>GM$25</f>
        <v>0.79</v>
      </c>
      <c r="GN234" s="755">
        <f>GN$25</f>
        <v>0</v>
      </c>
      <c r="GO234" s="755">
        <f>GO$25</f>
        <v>0</v>
      </c>
      <c r="GP234" s="756">
        <f>SUM(GL234:GO234)</f>
        <v>1</v>
      </c>
      <c r="GQ234" s="720"/>
      <c r="GR234" s="753">
        <f>GR$25</f>
        <v>2</v>
      </c>
      <c r="GS234" s="753">
        <f>GS$25</f>
        <v>6</v>
      </c>
      <c r="GT234" s="753">
        <f>GT$25</f>
        <v>1</v>
      </c>
      <c r="GU234" s="754">
        <v>2</v>
      </c>
      <c r="GV234" s="755">
        <f>GV$25</f>
        <v>0.21</v>
      </c>
      <c r="GW234" s="755">
        <f>GW$25</f>
        <v>0.79</v>
      </c>
      <c r="GX234" s="755">
        <f>GX$25</f>
        <v>0</v>
      </c>
      <c r="GY234" s="755">
        <f>GY$25</f>
        <v>0</v>
      </c>
      <c r="GZ234" s="756">
        <f>SUM(GV234:GY234)</f>
        <v>1</v>
      </c>
      <c r="HA234" s="720"/>
      <c r="HB234" s="753">
        <f>HB$25</f>
        <v>1</v>
      </c>
      <c r="HC234" s="753">
        <f>HC$25</f>
        <v>0</v>
      </c>
      <c r="HD234" s="753">
        <f>HD$25</f>
        <v>1</v>
      </c>
      <c r="HE234" s="754">
        <v>2</v>
      </c>
      <c r="HF234" s="755">
        <f>HF$25</f>
        <v>0.21</v>
      </c>
      <c r="HG234" s="755">
        <f>HG$25</f>
        <v>0.79</v>
      </c>
      <c r="HH234" s="755">
        <f>HH$25</f>
        <v>0</v>
      </c>
      <c r="HI234" s="755">
        <f>HI$25</f>
        <v>0</v>
      </c>
      <c r="HJ234" s="756">
        <f>SUM(HF234:HI234)</f>
        <v>1</v>
      </c>
      <c r="HK234" s="720"/>
      <c r="HL234" s="753">
        <f>HL$25</f>
        <v>0</v>
      </c>
      <c r="HM234" s="753">
        <f>HM$25</f>
        <v>2</v>
      </c>
      <c r="HN234" s="753">
        <f>HN$25</f>
        <v>0</v>
      </c>
      <c r="HO234" s="754">
        <v>2</v>
      </c>
      <c r="HP234" s="755">
        <f>HP$25</f>
        <v>0.21</v>
      </c>
      <c r="HQ234" s="755">
        <f>HQ$25</f>
        <v>0.79</v>
      </c>
      <c r="HR234" s="755">
        <f>HR$25</f>
        <v>0</v>
      </c>
      <c r="HS234" s="755">
        <f>HS$25</f>
        <v>0</v>
      </c>
      <c r="HT234" s="756">
        <f>SUM(HP234:HS234)</f>
        <v>1</v>
      </c>
      <c r="HU234" s="720"/>
      <c r="HV234" s="720"/>
      <c r="HW234" s="720"/>
    </row>
    <row r="235" spans="110:231" x14ac:dyDescent="0.2">
      <c r="DF235" s="669">
        <f>DJ234*$T$2</f>
        <v>6.7197479999999992</v>
      </c>
      <c r="DG235" s="689">
        <f>$AD$2*DK234</f>
        <v>22.130586000000001</v>
      </c>
      <c r="DH235" s="689">
        <f>DL234*$AY$2</f>
        <v>0</v>
      </c>
      <c r="DI235" s="693">
        <f>DM234*$J$2</f>
        <v>0</v>
      </c>
      <c r="DJ235" s="756">
        <f>DF235/SUM($DF235:$DI235)</f>
        <v>0.23291751145757963</v>
      </c>
      <c r="DK235" s="756">
        <f>DG235/SUM($DF235:$DI235)</f>
        <v>0.76708248854242034</v>
      </c>
      <c r="DL235" s="756">
        <f>DH235/SUM($DF235:$DI235)</f>
        <v>0</v>
      </c>
      <c r="DM235" s="756">
        <f>DI235/SUM($DF235:$DI235)</f>
        <v>0</v>
      </c>
      <c r="DN235" s="720"/>
      <c r="DO235" s="720"/>
      <c r="DP235" s="669">
        <f>DT234*$T$2</f>
        <v>6.7197479999999992</v>
      </c>
      <c r="DQ235" s="689">
        <f>$AD$2*DU234</f>
        <v>22.130586000000001</v>
      </c>
      <c r="DR235" s="689">
        <f>DV234*$AY$2</f>
        <v>0</v>
      </c>
      <c r="DS235" s="693">
        <f>DW234*$J$2</f>
        <v>0</v>
      </c>
      <c r="DT235" s="756">
        <f>DP235/SUM($DF235:$DI235)</f>
        <v>0.23291751145757963</v>
      </c>
      <c r="DU235" s="756">
        <f>DQ235/SUM($DF235:$DI235)</f>
        <v>0.76708248854242034</v>
      </c>
      <c r="DV235" s="756">
        <f>DR235/SUM($DF235:$DI235)</f>
        <v>0</v>
      </c>
      <c r="DW235" s="756">
        <f>DS235/SUM($DF235:$DI235)</f>
        <v>0</v>
      </c>
      <c r="DX235" s="720"/>
      <c r="DY235" s="720"/>
      <c r="DZ235" s="669">
        <f>ED234*$T$2</f>
        <v>6.7197479999999992</v>
      </c>
      <c r="EA235" s="689">
        <f>$AD$2*EE234</f>
        <v>22.130586000000001</v>
      </c>
      <c r="EB235" s="689">
        <f>EF234*$AY$2</f>
        <v>0</v>
      </c>
      <c r="EC235" s="693">
        <f>EG234*$J$2</f>
        <v>0</v>
      </c>
      <c r="ED235" s="756">
        <f>DZ235/SUM($DF235:$DI235)</f>
        <v>0.23291751145757963</v>
      </c>
      <c r="EE235" s="756">
        <f>EA235/SUM($DF235:$DI235)</f>
        <v>0.76708248854242034</v>
      </c>
      <c r="EF235" s="756">
        <f>EB235/SUM($DF235:$DI235)</f>
        <v>0</v>
      </c>
      <c r="EG235" s="756">
        <f>EC235/SUM($DF235:$DI235)</f>
        <v>0</v>
      </c>
      <c r="EH235" s="720"/>
      <c r="EI235" s="720"/>
      <c r="EJ235" s="669">
        <f>EN234*$T$2</f>
        <v>6.7197479999999992</v>
      </c>
      <c r="EK235" s="689">
        <f>$AD$2*EO234</f>
        <v>22.130586000000001</v>
      </c>
      <c r="EL235" s="689">
        <f>EP234*$AY$2</f>
        <v>0</v>
      </c>
      <c r="EM235" s="693">
        <f>EQ234*$J$2</f>
        <v>0</v>
      </c>
      <c r="EN235" s="756">
        <f>EJ235/SUM($DF235:$DI235)</f>
        <v>0.23291751145757963</v>
      </c>
      <c r="EO235" s="756">
        <f>EK235/SUM($DF235:$DI235)</f>
        <v>0.76708248854242034</v>
      </c>
      <c r="EP235" s="756">
        <f>EL235/SUM($DF235:$DI235)</f>
        <v>0</v>
      </c>
      <c r="EQ235" s="756">
        <f>EM235/SUM($DF235:$DI235)</f>
        <v>0</v>
      </c>
      <c r="ER235" s="720"/>
      <c r="ES235" s="720"/>
      <c r="ET235" s="669">
        <f>EX234*$T$2</f>
        <v>6.7197479999999992</v>
      </c>
      <c r="EU235" s="689">
        <f>$AD$2*EY234</f>
        <v>22.130586000000001</v>
      </c>
      <c r="EV235" s="689">
        <f>EZ234*$AY$2</f>
        <v>0</v>
      </c>
      <c r="EW235" s="693">
        <f>FA234*$J$2</f>
        <v>0</v>
      </c>
      <c r="EX235" s="756">
        <f>ET235/SUM($DF235:$DI235)</f>
        <v>0.23291751145757963</v>
      </c>
      <c r="EY235" s="756">
        <f>EU235/SUM($DF235:$DI235)</f>
        <v>0.76708248854242034</v>
      </c>
      <c r="EZ235" s="756">
        <f>EV235/SUM($DF235:$DI235)</f>
        <v>0</v>
      </c>
      <c r="FA235" s="756">
        <f>EW235/SUM($DF235:$DI235)</f>
        <v>0</v>
      </c>
      <c r="FB235" s="720"/>
      <c r="FC235" s="720"/>
      <c r="FD235" s="669">
        <f>FH234*$T$2</f>
        <v>6.7197479999999992</v>
      </c>
      <c r="FE235" s="689">
        <f>$AD$2*FI234</f>
        <v>22.130586000000001</v>
      </c>
      <c r="FF235" s="689">
        <f>FJ234*$AY$2</f>
        <v>0</v>
      </c>
      <c r="FG235" s="693">
        <f>FK234*$J$2</f>
        <v>0</v>
      </c>
      <c r="FH235" s="756">
        <f>FD235/SUM($DF235:$DI235)</f>
        <v>0.23291751145757963</v>
      </c>
      <c r="FI235" s="756">
        <f>FE235/SUM($DF235:$DI235)</f>
        <v>0.76708248854242034</v>
      </c>
      <c r="FJ235" s="756">
        <f>FF235/SUM($DF235:$DI235)</f>
        <v>0</v>
      </c>
      <c r="FK235" s="756">
        <f>FG235/SUM($DF235:$DI235)</f>
        <v>0</v>
      </c>
      <c r="FL235" s="720"/>
      <c r="FM235" s="720"/>
      <c r="FN235" s="669">
        <f>FR234*$T$2</f>
        <v>6.7197479999999992</v>
      </c>
      <c r="FO235" s="689">
        <f>$AD$2*FS234</f>
        <v>22.130586000000001</v>
      </c>
      <c r="FP235" s="689">
        <f>FT234*$AY$2</f>
        <v>0</v>
      </c>
      <c r="FQ235" s="693">
        <f>FU234*$J$2</f>
        <v>0</v>
      </c>
      <c r="FR235" s="756">
        <f>FN235/SUM($DF235:$DI235)</f>
        <v>0.23291751145757963</v>
      </c>
      <c r="FS235" s="756">
        <f>FO235/SUM($DF235:$DI235)</f>
        <v>0.76708248854242034</v>
      </c>
      <c r="FT235" s="756">
        <f>FP235/SUM($DF235:$DI235)</f>
        <v>0</v>
      </c>
      <c r="FU235" s="756">
        <f>FQ235/SUM($DF235:$DI235)</f>
        <v>0</v>
      </c>
      <c r="FV235" s="720"/>
      <c r="FW235" s="720"/>
      <c r="FX235" s="669">
        <f>GB234*$T$2</f>
        <v>6.7197479999999992</v>
      </c>
      <c r="FY235" s="689">
        <f>$AD$2*GC234</f>
        <v>22.130586000000001</v>
      </c>
      <c r="FZ235" s="689">
        <f>GD234*$AY$2</f>
        <v>0</v>
      </c>
      <c r="GA235" s="693">
        <f>GE234*$J$2</f>
        <v>0</v>
      </c>
      <c r="GB235" s="756">
        <f>FX235/SUM($DF235:$DI235)</f>
        <v>0.23291751145757963</v>
      </c>
      <c r="GC235" s="756">
        <f>FY235/SUM($DF235:$DI235)</f>
        <v>0.76708248854242034</v>
      </c>
      <c r="GD235" s="756">
        <f>FZ235/SUM($DF235:$DI235)</f>
        <v>0</v>
      </c>
      <c r="GE235" s="756">
        <f>GA235/SUM($DF235:$DI235)</f>
        <v>0</v>
      </c>
      <c r="GF235" s="720"/>
      <c r="GG235" s="720"/>
      <c r="GH235" s="669">
        <f>GL234*$T$2</f>
        <v>6.7197479999999992</v>
      </c>
      <c r="GI235" s="689">
        <f>$AD$2*GM234</f>
        <v>22.130586000000001</v>
      </c>
      <c r="GJ235" s="689">
        <f>GN234*$AY$2</f>
        <v>0</v>
      </c>
      <c r="GK235" s="693">
        <f>GO234*$J$2</f>
        <v>0</v>
      </c>
      <c r="GL235" s="756">
        <f>GH235/SUM($DF235:$DI235)</f>
        <v>0.23291751145757963</v>
      </c>
      <c r="GM235" s="756">
        <f>GI235/SUM($DF235:$DI235)</f>
        <v>0.76708248854242034</v>
      </c>
      <c r="GN235" s="756">
        <f>GJ235/SUM($DF235:$DI235)</f>
        <v>0</v>
      </c>
      <c r="GO235" s="756">
        <f>GK235/SUM($DF235:$DI235)</f>
        <v>0</v>
      </c>
      <c r="GP235" s="720"/>
      <c r="GQ235" s="720"/>
      <c r="GR235" s="669">
        <f>GV234*$T$2</f>
        <v>6.7197479999999992</v>
      </c>
      <c r="GS235" s="689">
        <f>$AD$2*GW234</f>
        <v>22.130586000000001</v>
      </c>
      <c r="GT235" s="689">
        <f>GX234*$AY$2</f>
        <v>0</v>
      </c>
      <c r="GU235" s="693">
        <f>GY234*$J$2</f>
        <v>0</v>
      </c>
      <c r="GV235" s="756">
        <f>GR235/SUM($DF235:$DI235)</f>
        <v>0.23291751145757963</v>
      </c>
      <c r="GW235" s="756">
        <f>GS235/SUM($DF235:$DI235)</f>
        <v>0.76708248854242034</v>
      </c>
      <c r="GX235" s="756">
        <f>GT235/SUM($DF235:$DI235)</f>
        <v>0</v>
      </c>
      <c r="GY235" s="756">
        <f>GU235/SUM($DF235:$DI235)</f>
        <v>0</v>
      </c>
      <c r="GZ235" s="720"/>
      <c r="HA235" s="720"/>
      <c r="HB235" s="669">
        <f>HF234*$T$2</f>
        <v>6.7197479999999992</v>
      </c>
      <c r="HC235" s="689">
        <f>$AD$2*HG234</f>
        <v>22.130586000000001</v>
      </c>
      <c r="HD235" s="689">
        <f>HH234*$AY$2</f>
        <v>0</v>
      </c>
      <c r="HE235" s="693">
        <f>HI234*$J$2</f>
        <v>0</v>
      </c>
      <c r="HF235" s="756">
        <f>HB235/SUM($DF235:$DI235)</f>
        <v>0.23291751145757963</v>
      </c>
      <c r="HG235" s="756">
        <f>HC235/SUM($DF235:$DI235)</f>
        <v>0.76708248854242034</v>
      </c>
      <c r="HH235" s="756">
        <f>HD235/SUM($DF235:$DI235)</f>
        <v>0</v>
      </c>
      <c r="HI235" s="756">
        <f>HE235/SUM($DF235:$DI235)</f>
        <v>0</v>
      </c>
      <c r="HJ235" s="720"/>
      <c r="HK235" s="720"/>
      <c r="HL235" s="669">
        <f>HP234*$T$2</f>
        <v>6.7197479999999992</v>
      </c>
      <c r="HM235" s="689">
        <f>$AD$2*HQ234</f>
        <v>22.130586000000001</v>
      </c>
      <c r="HN235" s="689">
        <f>HR234*$AY$2</f>
        <v>0</v>
      </c>
      <c r="HO235" s="693">
        <f>HS234*$J$2</f>
        <v>0</v>
      </c>
      <c r="HP235" s="756">
        <f>HL235/SUM($DF235:$DI235)</f>
        <v>0.23291751145757963</v>
      </c>
      <c r="HQ235" s="756">
        <f>HM235/SUM($DF235:$DI235)</f>
        <v>0.76708248854242034</v>
      </c>
      <c r="HR235" s="756">
        <f>HN235/SUM($DF235:$DI235)</f>
        <v>0</v>
      </c>
      <c r="HS235" s="756">
        <f>HO235/SUM($DF235:$DI235)</f>
        <v>0</v>
      </c>
      <c r="HT235" s="720"/>
      <c r="HU235" s="720"/>
      <c r="HV235" s="720"/>
      <c r="HW235" s="720"/>
    </row>
    <row r="236" spans="110:231" ht="14.4" x14ac:dyDescent="0.3">
      <c r="DF236" s="693" t="s">
        <v>1372</v>
      </c>
      <c r="DG236" s="771">
        <v>800</v>
      </c>
      <c r="DH236" s="689" t="s">
        <v>64</v>
      </c>
      <c r="DI236" s="758"/>
      <c r="DJ236" s="756" t="s">
        <v>1373</v>
      </c>
      <c r="DK236" s="720" t="s">
        <v>1374</v>
      </c>
      <c r="DL236" s="720"/>
      <c r="DM236" s="720"/>
      <c r="DN236" s="720"/>
      <c r="DO236" s="720"/>
      <c r="DP236" s="693" t="s">
        <v>1372</v>
      </c>
      <c r="DQ236" s="771">
        <v>800</v>
      </c>
      <c r="DR236" s="689" t="s">
        <v>64</v>
      </c>
      <c r="DS236" s="758"/>
      <c r="DT236" s="756" t="s">
        <v>1373</v>
      </c>
      <c r="DU236" s="720" t="s">
        <v>1374</v>
      </c>
      <c r="DV236" s="720"/>
      <c r="DW236" s="720"/>
      <c r="DX236" s="720"/>
      <c r="DY236" s="720"/>
      <c r="DZ236" s="693" t="s">
        <v>1372</v>
      </c>
      <c r="EA236" s="771">
        <v>800</v>
      </c>
      <c r="EB236" s="689" t="s">
        <v>64</v>
      </c>
      <c r="EC236" s="758"/>
      <c r="ED236" s="756" t="s">
        <v>1373</v>
      </c>
      <c r="EE236" s="720" t="s">
        <v>1374</v>
      </c>
      <c r="EF236" s="720"/>
      <c r="EG236" s="720"/>
      <c r="EH236" s="720"/>
      <c r="EI236" s="720"/>
      <c r="EJ236" s="693" t="s">
        <v>1372</v>
      </c>
      <c r="EK236" s="771">
        <v>800</v>
      </c>
      <c r="EL236" s="689" t="s">
        <v>64</v>
      </c>
      <c r="EM236" s="758"/>
      <c r="EN236" s="756" t="s">
        <v>1373</v>
      </c>
      <c r="EO236" s="720" t="s">
        <v>1374</v>
      </c>
      <c r="EP236" s="720"/>
      <c r="EQ236" s="720"/>
      <c r="ER236" s="720"/>
      <c r="ES236" s="720"/>
      <c r="ET236" s="693" t="s">
        <v>1372</v>
      </c>
      <c r="EU236" s="771">
        <v>800</v>
      </c>
      <c r="EV236" s="689" t="s">
        <v>64</v>
      </c>
      <c r="EW236" s="758"/>
      <c r="EX236" s="756" t="s">
        <v>1373</v>
      </c>
      <c r="EY236" s="720" t="s">
        <v>1374</v>
      </c>
      <c r="EZ236" s="720"/>
      <c r="FA236" s="720"/>
      <c r="FB236" s="720"/>
      <c r="FC236" s="720"/>
      <c r="FD236" s="693" t="s">
        <v>1372</v>
      </c>
      <c r="FE236" s="771">
        <v>800</v>
      </c>
      <c r="FF236" s="689" t="s">
        <v>64</v>
      </c>
      <c r="FG236" s="758"/>
      <c r="FH236" s="756" t="s">
        <v>1373</v>
      </c>
      <c r="FI236" s="720" t="s">
        <v>1374</v>
      </c>
      <c r="FJ236" s="720"/>
      <c r="FK236" s="720"/>
      <c r="FL236" s="720"/>
      <c r="FM236" s="720"/>
      <c r="FN236" s="693" t="s">
        <v>1372</v>
      </c>
      <c r="FO236" s="771">
        <v>800</v>
      </c>
      <c r="FP236" s="689" t="s">
        <v>64</v>
      </c>
      <c r="FQ236" s="758"/>
      <c r="FR236" s="756" t="s">
        <v>1373</v>
      </c>
      <c r="FS236" s="720" t="s">
        <v>1374</v>
      </c>
      <c r="FT236" s="720"/>
      <c r="FU236" s="720"/>
      <c r="FV236" s="720"/>
      <c r="FW236" s="720"/>
      <c r="FX236" s="693" t="s">
        <v>1372</v>
      </c>
      <c r="FY236" s="771">
        <v>800</v>
      </c>
      <c r="FZ236" s="689" t="s">
        <v>64</v>
      </c>
      <c r="GA236" s="758"/>
      <c r="GB236" s="756" t="s">
        <v>1373</v>
      </c>
      <c r="GC236" s="720" t="s">
        <v>1374</v>
      </c>
      <c r="GD236" s="720"/>
      <c r="GE236" s="720"/>
      <c r="GF236" s="720"/>
      <c r="GG236" s="720"/>
      <c r="GH236" s="693" t="s">
        <v>1372</v>
      </c>
      <c r="GI236" s="771">
        <v>800</v>
      </c>
      <c r="GJ236" s="689" t="s">
        <v>64</v>
      </c>
      <c r="GK236" s="758"/>
      <c r="GL236" s="756" t="s">
        <v>1373</v>
      </c>
      <c r="GM236" s="720" t="s">
        <v>1374</v>
      </c>
      <c r="GN236" s="720"/>
      <c r="GO236" s="720"/>
      <c r="GP236" s="720"/>
      <c r="GQ236" s="720"/>
      <c r="GR236" s="693" t="s">
        <v>1372</v>
      </c>
      <c r="GS236" s="771">
        <v>800</v>
      </c>
      <c r="GT236" s="689" t="s">
        <v>64</v>
      </c>
      <c r="GU236" s="758"/>
      <c r="GV236" s="756" t="s">
        <v>1373</v>
      </c>
      <c r="GW236" s="720" t="s">
        <v>1374</v>
      </c>
      <c r="GX236" s="720"/>
      <c r="GY236" s="720"/>
      <c r="GZ236" s="720"/>
      <c r="HA236" s="720"/>
      <c r="HB236" s="693" t="s">
        <v>1372</v>
      </c>
      <c r="HC236" s="771">
        <v>800</v>
      </c>
      <c r="HD236" s="689" t="s">
        <v>64</v>
      </c>
      <c r="HE236" s="758"/>
      <c r="HF236" s="756" t="s">
        <v>1373</v>
      </c>
      <c r="HG236" s="720" t="s">
        <v>1374</v>
      </c>
      <c r="HH236" s="720"/>
      <c r="HI236" s="720"/>
      <c r="HJ236" s="720"/>
      <c r="HK236" s="720"/>
      <c r="HL236" s="693" t="s">
        <v>1372</v>
      </c>
      <c r="HM236" s="771">
        <v>800</v>
      </c>
      <c r="HN236" s="689" t="s">
        <v>64</v>
      </c>
      <c r="HO236" s="758"/>
      <c r="HP236" s="756" t="s">
        <v>1373</v>
      </c>
      <c r="HQ236" s="720" t="s">
        <v>1374</v>
      </c>
      <c r="HR236" s="720"/>
      <c r="HS236" s="720"/>
      <c r="HT236" s="720"/>
      <c r="HU236" s="720"/>
      <c r="HV236" s="720"/>
      <c r="HW236" s="720"/>
    </row>
    <row r="237" spans="110:231" ht="14.4" x14ac:dyDescent="0.3">
      <c r="DF237" s="693" t="s">
        <v>1375</v>
      </c>
      <c r="DG237" s="689"/>
      <c r="DH237" s="689"/>
      <c r="DI237" s="758"/>
      <c r="DJ237" s="772">
        <f>DJ215</f>
        <v>0</v>
      </c>
      <c r="DK237" s="759">
        <v>0</v>
      </c>
      <c r="DL237" s="720"/>
      <c r="DM237" s="720"/>
      <c r="DN237" s="720"/>
      <c r="DO237" s="720"/>
      <c r="DP237" s="693" t="s">
        <v>1375</v>
      </c>
      <c r="DQ237" s="689"/>
      <c r="DR237" s="689"/>
      <c r="DS237" s="758"/>
      <c r="DT237" s="772">
        <f>DT215</f>
        <v>0</v>
      </c>
      <c r="DU237" s="759">
        <v>0</v>
      </c>
      <c r="DV237" s="720"/>
      <c r="DW237" s="720"/>
      <c r="DX237" s="720"/>
      <c r="DY237" s="720"/>
      <c r="DZ237" s="693" t="s">
        <v>1375</v>
      </c>
      <c r="EA237" s="689"/>
      <c r="EB237" s="689"/>
      <c r="EC237" s="758"/>
      <c r="ED237" s="772">
        <f>ED215</f>
        <v>0</v>
      </c>
      <c r="EE237" s="759">
        <v>0</v>
      </c>
      <c r="EF237" s="720"/>
      <c r="EG237" s="720"/>
      <c r="EH237" s="720"/>
      <c r="EI237" s="720"/>
      <c r="EJ237" s="693" t="s">
        <v>1375</v>
      </c>
      <c r="EK237" s="689"/>
      <c r="EL237" s="689"/>
      <c r="EM237" s="758"/>
      <c r="EN237" s="772">
        <f>EN215</f>
        <v>0</v>
      </c>
      <c r="EO237" s="759">
        <v>0</v>
      </c>
      <c r="EP237" s="720"/>
      <c r="EQ237" s="720"/>
      <c r="ER237" s="720"/>
      <c r="ES237" s="720"/>
      <c r="ET237" s="693" t="s">
        <v>1375</v>
      </c>
      <c r="EU237" s="689"/>
      <c r="EV237" s="689"/>
      <c r="EW237" s="758"/>
      <c r="EX237" s="772">
        <f>EX215</f>
        <v>0</v>
      </c>
      <c r="EY237" s="759">
        <v>0</v>
      </c>
      <c r="EZ237" s="720"/>
      <c r="FA237" s="720"/>
      <c r="FB237" s="720"/>
      <c r="FC237" s="720"/>
      <c r="FD237" s="693" t="s">
        <v>1375</v>
      </c>
      <c r="FE237" s="689"/>
      <c r="FF237" s="689"/>
      <c r="FG237" s="758"/>
      <c r="FH237" s="772">
        <f>FH215</f>
        <v>0</v>
      </c>
      <c r="FI237" s="759">
        <v>0</v>
      </c>
      <c r="FJ237" s="720"/>
      <c r="FK237" s="720"/>
      <c r="FL237" s="720"/>
      <c r="FM237" s="720"/>
      <c r="FN237" s="693" t="s">
        <v>1375</v>
      </c>
      <c r="FO237" s="689"/>
      <c r="FP237" s="689"/>
      <c r="FQ237" s="758"/>
      <c r="FR237" s="772">
        <f>FR215</f>
        <v>0</v>
      </c>
      <c r="FS237" s="759">
        <v>0</v>
      </c>
      <c r="FT237" s="720"/>
      <c r="FU237" s="720"/>
      <c r="FV237" s="720"/>
      <c r="FW237" s="720"/>
      <c r="FX237" s="693" t="s">
        <v>1375</v>
      </c>
      <c r="FY237" s="689"/>
      <c r="FZ237" s="689"/>
      <c r="GA237" s="758"/>
      <c r="GB237" s="772">
        <f>GB215</f>
        <v>0</v>
      </c>
      <c r="GC237" s="759">
        <v>0</v>
      </c>
      <c r="GD237" s="720"/>
      <c r="GE237" s="720"/>
      <c r="GF237" s="720"/>
      <c r="GG237" s="720"/>
      <c r="GH237" s="693" t="s">
        <v>1375</v>
      </c>
      <c r="GI237" s="689"/>
      <c r="GJ237" s="689"/>
      <c r="GK237" s="758"/>
      <c r="GL237" s="772">
        <f>GL215</f>
        <v>0</v>
      </c>
      <c r="GM237" s="759">
        <v>0</v>
      </c>
      <c r="GN237" s="720"/>
      <c r="GO237" s="720"/>
      <c r="GP237" s="720"/>
      <c r="GQ237" s="720"/>
      <c r="GR237" s="693" t="s">
        <v>1375</v>
      </c>
      <c r="GS237" s="689"/>
      <c r="GT237" s="689"/>
      <c r="GU237" s="758"/>
      <c r="GV237" s="772">
        <f>GV215</f>
        <v>0</v>
      </c>
      <c r="GW237" s="759">
        <v>0</v>
      </c>
      <c r="GX237" s="720"/>
      <c r="GY237" s="720"/>
      <c r="GZ237" s="720"/>
      <c r="HA237" s="720"/>
      <c r="HB237" s="693" t="s">
        <v>1375</v>
      </c>
      <c r="HC237" s="689"/>
      <c r="HD237" s="689"/>
      <c r="HE237" s="758"/>
      <c r="HF237" s="772">
        <f>HF215</f>
        <v>0</v>
      </c>
      <c r="HG237" s="759">
        <v>0</v>
      </c>
      <c r="HH237" s="720"/>
      <c r="HI237" s="720"/>
      <c r="HJ237" s="720"/>
      <c r="HK237" s="720"/>
      <c r="HL237" s="693" t="s">
        <v>1375</v>
      </c>
      <c r="HM237" s="689"/>
      <c r="HN237" s="689"/>
      <c r="HO237" s="758"/>
      <c r="HP237" s="772">
        <f>HP215</f>
        <v>0</v>
      </c>
      <c r="HQ237" s="759">
        <v>0</v>
      </c>
      <c r="HR237" s="720"/>
      <c r="HS237" s="720"/>
      <c r="HT237" s="720"/>
      <c r="HU237" s="720"/>
      <c r="HV237" s="720"/>
      <c r="HW237" s="720"/>
    </row>
    <row r="238" spans="110:231" x14ac:dyDescent="0.2">
      <c r="DF238" s="760" t="s">
        <v>1376</v>
      </c>
      <c r="DG238" s="761" t="s">
        <v>1377</v>
      </c>
      <c r="DH238" s="761" t="s">
        <v>1378</v>
      </c>
      <c r="DI238" s="761" t="s">
        <v>1379</v>
      </c>
      <c r="DJ238" s="761" t="s">
        <v>1380</v>
      </c>
      <c r="DK238" s="762"/>
      <c r="DL238" s="762"/>
      <c r="DM238" s="762"/>
      <c r="DN238" s="762"/>
      <c r="DO238" s="762"/>
      <c r="DP238" s="760" t="s">
        <v>1376</v>
      </c>
      <c r="DQ238" s="761" t="s">
        <v>1377</v>
      </c>
      <c r="DR238" s="761" t="s">
        <v>1378</v>
      </c>
      <c r="DS238" s="761" t="s">
        <v>1379</v>
      </c>
      <c r="DT238" s="761" t="s">
        <v>1380</v>
      </c>
      <c r="DU238" s="762"/>
      <c r="DV238" s="762"/>
      <c r="DW238" s="762"/>
      <c r="DX238" s="762"/>
      <c r="DY238" s="762"/>
      <c r="DZ238" s="760" t="s">
        <v>1376</v>
      </c>
      <c r="EA238" s="761" t="s">
        <v>1377</v>
      </c>
      <c r="EB238" s="761" t="s">
        <v>1378</v>
      </c>
      <c r="EC238" s="761" t="s">
        <v>1379</v>
      </c>
      <c r="ED238" s="761" t="s">
        <v>1380</v>
      </c>
      <c r="EE238" s="762"/>
      <c r="EF238" s="762"/>
      <c r="EG238" s="762"/>
      <c r="EH238" s="762"/>
      <c r="EI238" s="762"/>
      <c r="EJ238" s="760" t="s">
        <v>1376</v>
      </c>
      <c r="EK238" s="761" t="s">
        <v>1377</v>
      </c>
      <c r="EL238" s="761" t="s">
        <v>1378</v>
      </c>
      <c r="EM238" s="761" t="s">
        <v>1379</v>
      </c>
      <c r="EN238" s="761" t="s">
        <v>1380</v>
      </c>
      <c r="EO238" s="762"/>
      <c r="EP238" s="762"/>
      <c r="EQ238" s="762"/>
      <c r="ER238" s="762"/>
      <c r="ES238" s="762"/>
      <c r="ET238" s="760" t="s">
        <v>1376</v>
      </c>
      <c r="EU238" s="761" t="s">
        <v>1377</v>
      </c>
      <c r="EV238" s="761" t="s">
        <v>1378</v>
      </c>
      <c r="EW238" s="761" t="s">
        <v>1379</v>
      </c>
      <c r="EX238" s="761" t="s">
        <v>1380</v>
      </c>
      <c r="EY238" s="762"/>
      <c r="EZ238" s="762"/>
      <c r="FA238" s="762"/>
      <c r="FB238" s="762"/>
      <c r="FC238" s="762"/>
      <c r="FD238" s="760" t="s">
        <v>1376</v>
      </c>
      <c r="FE238" s="761" t="s">
        <v>1377</v>
      </c>
      <c r="FF238" s="761" t="s">
        <v>1378</v>
      </c>
      <c r="FG238" s="761" t="s">
        <v>1379</v>
      </c>
      <c r="FH238" s="761" t="s">
        <v>1380</v>
      </c>
      <c r="FI238" s="762"/>
      <c r="FJ238" s="762"/>
      <c r="FK238" s="762"/>
      <c r="FL238" s="762"/>
      <c r="FM238" s="762"/>
      <c r="FN238" s="760" t="s">
        <v>1376</v>
      </c>
      <c r="FO238" s="761" t="s">
        <v>1377</v>
      </c>
      <c r="FP238" s="761" t="s">
        <v>1378</v>
      </c>
      <c r="FQ238" s="761" t="s">
        <v>1379</v>
      </c>
      <c r="FR238" s="761" t="s">
        <v>1380</v>
      </c>
      <c r="FS238" s="762"/>
      <c r="FT238" s="762"/>
      <c r="FU238" s="762"/>
      <c r="FV238" s="762"/>
      <c r="FW238" s="762"/>
      <c r="FX238" s="760" t="s">
        <v>1376</v>
      </c>
      <c r="FY238" s="761" t="s">
        <v>1377</v>
      </c>
      <c r="FZ238" s="761" t="s">
        <v>1378</v>
      </c>
      <c r="GA238" s="761" t="s">
        <v>1379</v>
      </c>
      <c r="GB238" s="761" t="s">
        <v>1380</v>
      </c>
      <c r="GC238" s="762"/>
      <c r="GD238" s="762"/>
      <c r="GE238" s="762"/>
      <c r="GF238" s="762"/>
      <c r="GG238" s="762"/>
      <c r="GH238" s="760" t="s">
        <v>1376</v>
      </c>
      <c r="GI238" s="761" t="s">
        <v>1377</v>
      </c>
      <c r="GJ238" s="761" t="s">
        <v>1378</v>
      </c>
      <c r="GK238" s="761" t="s">
        <v>1379</v>
      </c>
      <c r="GL238" s="761" t="s">
        <v>1380</v>
      </c>
      <c r="GM238" s="762"/>
      <c r="GN238" s="762"/>
      <c r="GO238" s="762"/>
      <c r="GP238" s="762"/>
      <c r="GQ238" s="762"/>
      <c r="GR238" s="760" t="s">
        <v>1376</v>
      </c>
      <c r="GS238" s="761" t="s">
        <v>1377</v>
      </c>
      <c r="GT238" s="761" t="s">
        <v>1378</v>
      </c>
      <c r="GU238" s="761" t="s">
        <v>1379</v>
      </c>
      <c r="GV238" s="761" t="s">
        <v>1380</v>
      </c>
      <c r="GW238" s="762"/>
      <c r="GX238" s="762"/>
      <c r="GY238" s="762"/>
      <c r="GZ238" s="762"/>
      <c r="HA238" s="762"/>
      <c r="HB238" s="760" t="s">
        <v>1376</v>
      </c>
      <c r="HC238" s="761" t="s">
        <v>1377</v>
      </c>
      <c r="HD238" s="761" t="s">
        <v>1378</v>
      </c>
      <c r="HE238" s="761" t="s">
        <v>1379</v>
      </c>
      <c r="HF238" s="761" t="s">
        <v>1380</v>
      </c>
      <c r="HG238" s="762"/>
      <c r="HH238" s="762"/>
      <c r="HI238" s="762"/>
      <c r="HJ238" s="762"/>
      <c r="HK238" s="762"/>
      <c r="HL238" s="760" t="s">
        <v>1376</v>
      </c>
      <c r="HM238" s="761" t="s">
        <v>1377</v>
      </c>
      <c r="HN238" s="761" t="s">
        <v>1378</v>
      </c>
      <c r="HO238" s="761" t="s">
        <v>1379</v>
      </c>
      <c r="HP238" s="761" t="s">
        <v>1380</v>
      </c>
      <c r="HQ238" s="762"/>
      <c r="HR238" s="762"/>
      <c r="HS238" s="762"/>
      <c r="HT238" s="762"/>
      <c r="HU238" s="762"/>
      <c r="HV238" s="762"/>
      <c r="HW238" s="762"/>
    </row>
    <row r="239" spans="110:231" x14ac:dyDescent="0.2">
      <c r="DF239" s="693">
        <f>DF234+DG234/4-DH234/2</f>
        <v>2</v>
      </c>
      <c r="DG239" s="689">
        <f>DF239*DI234</f>
        <v>4</v>
      </c>
      <c r="DH239" s="689">
        <f>DG239*DK234/DJ234</f>
        <v>15.047619047619049</v>
      </c>
      <c r="DI239" s="758">
        <f>DG239*DL234/DJ234</f>
        <v>0</v>
      </c>
      <c r="DJ239" s="758">
        <f>DG239*DM234/DJ234</f>
        <v>0</v>
      </c>
      <c r="DK239" s="693">
        <v>1</v>
      </c>
      <c r="DL239" s="720"/>
      <c r="DM239" s="720"/>
      <c r="DN239" s="758">
        <f>SUM(DG239:DM239)</f>
        <v>20.047619047619051</v>
      </c>
      <c r="DO239" s="720"/>
      <c r="DP239" s="693">
        <f>DP234+DQ234/4-DR234/2</f>
        <v>5</v>
      </c>
      <c r="DQ239" s="689">
        <f>DP239*DS234</f>
        <v>10</v>
      </c>
      <c r="DR239" s="689">
        <f>DQ239*DU234/DT234</f>
        <v>37.61904761904762</v>
      </c>
      <c r="DS239" s="758">
        <f>DQ239*DV234/DT234</f>
        <v>0</v>
      </c>
      <c r="DT239" s="758">
        <f>DQ239*DW234/DT234</f>
        <v>0</v>
      </c>
      <c r="DU239" s="693">
        <v>1</v>
      </c>
      <c r="DV239" s="720"/>
      <c r="DW239" s="720"/>
      <c r="DX239" s="758">
        <f>SUM(DQ239:DW239)</f>
        <v>48.61904761904762</v>
      </c>
      <c r="DY239" s="720"/>
      <c r="DZ239" s="693">
        <f>DZ234+EA234/4-EB234/2</f>
        <v>7.5</v>
      </c>
      <c r="EA239" s="689">
        <f>DZ239*EC234</f>
        <v>15</v>
      </c>
      <c r="EB239" s="689">
        <f>EA239*EE234/ED234</f>
        <v>56.428571428571438</v>
      </c>
      <c r="EC239" s="758">
        <f>EA239*EF234/ED234</f>
        <v>0</v>
      </c>
      <c r="ED239" s="758">
        <f>EA239*EG234/ED234</f>
        <v>0</v>
      </c>
      <c r="EE239" s="693">
        <v>1</v>
      </c>
      <c r="EF239" s="720"/>
      <c r="EG239" s="720"/>
      <c r="EH239" s="758">
        <f>SUM(EA239:EG239)</f>
        <v>72.428571428571445</v>
      </c>
      <c r="EI239" s="720"/>
      <c r="EJ239" s="693">
        <f>EJ234+EK234/4-EL234/2</f>
        <v>11</v>
      </c>
      <c r="EK239" s="689">
        <f>EJ239*EM234</f>
        <v>22</v>
      </c>
      <c r="EL239" s="689">
        <f>EK239*EO234/EN234</f>
        <v>82.761904761904773</v>
      </c>
      <c r="EM239" s="758">
        <f>EK239*EP234/EN234</f>
        <v>0</v>
      </c>
      <c r="EN239" s="758">
        <f>EK239*EQ234/EN234</f>
        <v>0</v>
      </c>
      <c r="EO239" s="693">
        <v>1</v>
      </c>
      <c r="EP239" s="720"/>
      <c r="EQ239" s="720"/>
      <c r="ER239" s="758">
        <f>SUM(EK239:EQ239)</f>
        <v>105.76190476190477</v>
      </c>
      <c r="ES239" s="720"/>
      <c r="ET239" s="693">
        <f>ET234+EU234/4-EV234/2</f>
        <v>12.5</v>
      </c>
      <c r="EU239" s="689">
        <f>ET239*EW234</f>
        <v>25</v>
      </c>
      <c r="EV239" s="689">
        <f>EU239*EY234/EX234</f>
        <v>94.047619047619051</v>
      </c>
      <c r="EW239" s="758">
        <f>EU239*EZ234/EX234</f>
        <v>0</v>
      </c>
      <c r="EX239" s="758">
        <f>EU239*FA234/EX234</f>
        <v>0</v>
      </c>
      <c r="EY239" s="693">
        <v>1</v>
      </c>
      <c r="EZ239" s="720"/>
      <c r="FA239" s="720"/>
      <c r="FB239" s="758">
        <f>SUM(EU239:FA239)</f>
        <v>120.04761904761905</v>
      </c>
      <c r="FC239" s="720"/>
      <c r="FD239" s="693">
        <f>FD234+FE234/4-FF234/2</f>
        <v>9</v>
      </c>
      <c r="FE239" s="689">
        <f>FD239*FG234</f>
        <v>18</v>
      </c>
      <c r="FF239" s="689">
        <f>FE239*FI234/FH234</f>
        <v>67.714285714285722</v>
      </c>
      <c r="FG239" s="758">
        <f>FE239*FJ234/FH234</f>
        <v>0</v>
      </c>
      <c r="FH239" s="758">
        <f>FE239*FK234/FH234</f>
        <v>0</v>
      </c>
      <c r="FI239" s="693">
        <v>1</v>
      </c>
      <c r="FJ239" s="720"/>
      <c r="FK239" s="720"/>
      <c r="FL239" s="758">
        <f>SUM(FE239:FK239)</f>
        <v>86.714285714285722</v>
      </c>
      <c r="FM239" s="720"/>
      <c r="FN239" s="693">
        <f>FN234+FO234/4-FP234/2</f>
        <v>24.5</v>
      </c>
      <c r="FO239" s="689">
        <f>FN239*FQ234</f>
        <v>49</v>
      </c>
      <c r="FP239" s="689">
        <f>FO239*FS234/FR234</f>
        <v>184.33333333333334</v>
      </c>
      <c r="FQ239" s="758">
        <f>FO239*FT234/FR234</f>
        <v>0</v>
      </c>
      <c r="FR239" s="758">
        <f>FO239*FU234/FR234</f>
        <v>0</v>
      </c>
      <c r="FS239" s="693">
        <v>1</v>
      </c>
      <c r="FT239" s="720"/>
      <c r="FU239" s="720"/>
      <c r="FV239" s="758">
        <f>SUM(FO239:FU239)</f>
        <v>234.33333333333334</v>
      </c>
      <c r="FW239" s="720"/>
      <c r="FX239" s="693">
        <f>FX234+FY234/4-FZ234/2</f>
        <v>13.5</v>
      </c>
      <c r="FY239" s="689">
        <f>FX239*GA234</f>
        <v>27</v>
      </c>
      <c r="FZ239" s="689">
        <f>FY239*GC234/GB234</f>
        <v>101.57142857142858</v>
      </c>
      <c r="GA239" s="758">
        <f>FY239*GD234/GB234</f>
        <v>0</v>
      </c>
      <c r="GB239" s="758">
        <f>FY239*GE234/GB234</f>
        <v>0</v>
      </c>
      <c r="GC239" s="693">
        <v>1</v>
      </c>
      <c r="GD239" s="720"/>
      <c r="GE239" s="720"/>
      <c r="GF239" s="758">
        <f>SUM(FY239:GE239)</f>
        <v>129.57142857142858</v>
      </c>
      <c r="GG239" s="720"/>
      <c r="GH239" s="693">
        <f>GH234+GI234/4-GJ234/2</f>
        <v>1.5</v>
      </c>
      <c r="GI239" s="689">
        <f>GH239*GK234</f>
        <v>3</v>
      </c>
      <c r="GJ239" s="689">
        <f>GI239*GM234/GL234</f>
        <v>11.285714285714286</v>
      </c>
      <c r="GK239" s="758">
        <f>GI239*GN234/GL234</f>
        <v>0</v>
      </c>
      <c r="GL239" s="758">
        <f>GI239*GO234/GL234</f>
        <v>0</v>
      </c>
      <c r="GM239" s="693">
        <v>1</v>
      </c>
      <c r="GN239" s="720"/>
      <c r="GO239" s="720"/>
      <c r="GP239" s="758">
        <f>SUM(GI239:GO239)</f>
        <v>15.285714285714286</v>
      </c>
      <c r="GQ239" s="720"/>
      <c r="GR239" s="693">
        <f>GR234+GS234/4-GT234/2</f>
        <v>3</v>
      </c>
      <c r="GS239" s="689">
        <f>GR239*GU234</f>
        <v>6</v>
      </c>
      <c r="GT239" s="689">
        <f>GS239*GW234/GV234</f>
        <v>22.571428571428573</v>
      </c>
      <c r="GU239" s="758">
        <f>GS239*GX234/GV234</f>
        <v>0</v>
      </c>
      <c r="GV239" s="758">
        <f>GS239*GY234/GV234</f>
        <v>0</v>
      </c>
      <c r="GW239" s="693">
        <v>1</v>
      </c>
      <c r="GX239" s="720"/>
      <c r="GY239" s="720"/>
      <c r="GZ239" s="758">
        <f>SUM(GS239:GY239)</f>
        <v>29.571428571428573</v>
      </c>
      <c r="HA239" s="720"/>
      <c r="HB239" s="693">
        <f>HB234+HC234/4-HD234/2</f>
        <v>0.5</v>
      </c>
      <c r="HC239" s="689">
        <f>HB239*HE234</f>
        <v>1</v>
      </c>
      <c r="HD239" s="689">
        <f>HC239*HG234/HF234</f>
        <v>3.7619047619047623</v>
      </c>
      <c r="HE239" s="758">
        <f>HC239*HH234/HF234</f>
        <v>0</v>
      </c>
      <c r="HF239" s="758">
        <f>HC239*HI234/HF234</f>
        <v>0</v>
      </c>
      <c r="HG239" s="693">
        <v>1</v>
      </c>
      <c r="HH239" s="720"/>
      <c r="HI239" s="720"/>
      <c r="HJ239" s="758">
        <f>SUM(HC239:HI239)</f>
        <v>5.7619047619047628</v>
      </c>
      <c r="HK239" s="720"/>
      <c r="HL239" s="693">
        <f>HL234+HM234/4-HN234/2</f>
        <v>0.5</v>
      </c>
      <c r="HM239" s="689">
        <f>HL239*HO234</f>
        <v>1</v>
      </c>
      <c r="HN239" s="689">
        <f>HM239*HQ234/HP234</f>
        <v>3.7619047619047623</v>
      </c>
      <c r="HO239" s="758">
        <f>HM239*HR234/HP234</f>
        <v>0</v>
      </c>
      <c r="HP239" s="758">
        <f>HM239*HS234/HP234</f>
        <v>0</v>
      </c>
      <c r="HQ239" s="693">
        <v>1</v>
      </c>
      <c r="HR239" s="720"/>
      <c r="HS239" s="720"/>
      <c r="HT239" s="758">
        <f>SUM(HM239:HS239)</f>
        <v>5.7619047619047628</v>
      </c>
      <c r="HU239" s="720"/>
      <c r="HV239" s="720"/>
      <c r="HW239" s="720"/>
    </row>
    <row r="240" spans="110:231" x14ac:dyDescent="0.2">
      <c r="DG240" s="756">
        <f>DG239/DN239</f>
        <v>0.19952494061757717</v>
      </c>
      <c r="DH240" s="756">
        <f>DH239/DN239</f>
        <v>0.75059382422802845</v>
      </c>
      <c r="DI240" s="756">
        <f>DI239/DN239</f>
        <v>0</v>
      </c>
      <c r="DJ240" s="756">
        <f>DJ239/DN239</f>
        <v>0</v>
      </c>
      <c r="DK240" s="756">
        <f>DK239/DN239</f>
        <v>4.9881235154394292E-2</v>
      </c>
      <c r="DL240" s="720"/>
      <c r="DM240" s="720"/>
      <c r="DN240" s="756">
        <f>SUM(DG240:DM240)</f>
        <v>0.99999999999999989</v>
      </c>
      <c r="DO240" s="720"/>
      <c r="DQ240" s="756">
        <f>DQ239/DX239</f>
        <v>0.20568070519098922</v>
      </c>
      <c r="DR240" s="756">
        <f>DR239/DX239</f>
        <v>0.77375122428991183</v>
      </c>
      <c r="DS240" s="756">
        <f>DS239/DX239</f>
        <v>0</v>
      </c>
      <c r="DT240" s="756">
        <f>DT239/DX239</f>
        <v>0</v>
      </c>
      <c r="DU240" s="756">
        <f>DU239/DX239</f>
        <v>2.0568070519098921E-2</v>
      </c>
      <c r="DV240" s="720"/>
      <c r="DW240" s="720"/>
      <c r="DX240" s="756">
        <f>SUM(DQ240:DW240)</f>
        <v>1</v>
      </c>
      <c r="DY240" s="720"/>
      <c r="EA240" s="756">
        <f>EA239/EH239</f>
        <v>0.20710059171597628</v>
      </c>
      <c r="EB240" s="756">
        <f>EB239/EH239</f>
        <v>0.77909270216962523</v>
      </c>
      <c r="EC240" s="756">
        <f>EC239/EH239</f>
        <v>0</v>
      </c>
      <c r="ED240" s="756">
        <f>ED239/EH239</f>
        <v>0</v>
      </c>
      <c r="EE240" s="756">
        <f>EE239/EH239</f>
        <v>1.380670611439842E-2</v>
      </c>
      <c r="EF240" s="720"/>
      <c r="EG240" s="720"/>
      <c r="EH240" s="756">
        <f>SUM(EA240:EG240)</f>
        <v>0.99999999999999989</v>
      </c>
      <c r="EI240" s="720"/>
      <c r="EK240" s="756">
        <f>EK239/ER239</f>
        <v>0.20801440792435838</v>
      </c>
      <c r="EL240" s="756">
        <f>EL239/ER239</f>
        <v>0.78253039171544347</v>
      </c>
      <c r="EM240" s="756">
        <f>EM239/ER239</f>
        <v>0</v>
      </c>
      <c r="EN240" s="756">
        <f>EN239/ER239</f>
        <v>0</v>
      </c>
      <c r="EO240" s="756">
        <f>EO239/ER239</f>
        <v>9.4552003601981079E-3</v>
      </c>
      <c r="EP240" s="720"/>
      <c r="EQ240" s="720"/>
      <c r="ER240" s="756">
        <f>SUM(EK240:EQ240)</f>
        <v>0.99999999999999989</v>
      </c>
      <c r="ES240" s="720"/>
      <c r="EU240" s="756">
        <f>EU239/FB239</f>
        <v>0.20825069416898057</v>
      </c>
      <c r="EV240" s="756">
        <f>EV239/FB239</f>
        <v>0.78341927806426026</v>
      </c>
      <c r="EW240" s="756">
        <f>EW239/FB239</f>
        <v>0</v>
      </c>
      <c r="EX240" s="756">
        <f>EX239/FB239</f>
        <v>0</v>
      </c>
      <c r="EY240" s="756">
        <f>EY239/FB239</f>
        <v>8.3300277667592224E-3</v>
      </c>
      <c r="EZ240" s="720"/>
      <c r="FA240" s="720"/>
      <c r="FB240" s="756">
        <f>SUM(EU240:FA240)</f>
        <v>1</v>
      </c>
      <c r="FC240" s="720"/>
      <c r="FE240" s="756">
        <f>FE239/FL239</f>
        <v>0.20757825370675451</v>
      </c>
      <c r="FF240" s="756">
        <f>FF239/FL239</f>
        <v>0.78088962108731463</v>
      </c>
      <c r="FG240" s="756">
        <f>FG239/FL239</f>
        <v>0</v>
      </c>
      <c r="FH240" s="756">
        <f>FH239/FL239</f>
        <v>0</v>
      </c>
      <c r="FI240" s="756">
        <f>FI239/FL239</f>
        <v>1.1532125205930806E-2</v>
      </c>
      <c r="FJ240" s="720"/>
      <c r="FK240" s="720"/>
      <c r="FL240" s="756">
        <f>SUM(FE240:FK240)</f>
        <v>1</v>
      </c>
      <c r="FM240" s="720"/>
      <c r="FO240" s="756">
        <f>FO239/FV239</f>
        <v>0.20910384068278803</v>
      </c>
      <c r="FP240" s="756">
        <f>FP239/FV239</f>
        <v>0.78662873399715505</v>
      </c>
      <c r="FQ240" s="756">
        <f>FQ239/FV239</f>
        <v>0</v>
      </c>
      <c r="FR240" s="756">
        <f>FR239/FV239</f>
        <v>0</v>
      </c>
      <c r="FS240" s="756">
        <f>FS239/FV239</f>
        <v>4.2674253200568986E-3</v>
      </c>
      <c r="FT240" s="720"/>
      <c r="FU240" s="720"/>
      <c r="FV240" s="756">
        <f>SUM(FO240:FU240)</f>
        <v>0.99999999999999989</v>
      </c>
      <c r="FW240" s="720"/>
      <c r="FY240" s="756">
        <f>FY239/GF239</f>
        <v>0.20837927232635059</v>
      </c>
      <c r="FZ240" s="756">
        <f>FZ239/GF239</f>
        <v>0.78390297684674759</v>
      </c>
      <c r="GA240" s="756">
        <f>GA239/GF239</f>
        <v>0</v>
      </c>
      <c r="GB240" s="756">
        <f>GB239/GF239</f>
        <v>0</v>
      </c>
      <c r="GC240" s="756">
        <f>GC239/GF239</f>
        <v>7.717750826901874E-3</v>
      </c>
      <c r="GD240" s="720"/>
      <c r="GE240" s="720"/>
      <c r="GF240" s="756">
        <f>SUM(FY240:GE240)</f>
        <v>1</v>
      </c>
      <c r="GG240" s="720"/>
      <c r="GI240" s="756">
        <f>GI239/GP239</f>
        <v>0.19626168224299065</v>
      </c>
      <c r="GJ240" s="756">
        <f>GJ239/GP239</f>
        <v>0.73831775700934577</v>
      </c>
      <c r="GK240" s="756">
        <f>GK239/GP239</f>
        <v>0</v>
      </c>
      <c r="GL240" s="756">
        <f>GL239/GP239</f>
        <v>0</v>
      </c>
      <c r="GM240" s="756">
        <f>GM239/GP239</f>
        <v>6.5420560747663545E-2</v>
      </c>
      <c r="GN240" s="720"/>
      <c r="GO240" s="720"/>
      <c r="GP240" s="756">
        <f>SUM(GI240:GO240)</f>
        <v>1</v>
      </c>
      <c r="GQ240" s="720"/>
      <c r="GS240" s="756">
        <f>GS239/GZ239</f>
        <v>0.20289855072463767</v>
      </c>
      <c r="GT240" s="756">
        <f>GT239/GZ239</f>
        <v>0.76328502415458943</v>
      </c>
      <c r="GU240" s="756">
        <f>GU239/GZ239</f>
        <v>0</v>
      </c>
      <c r="GV240" s="756">
        <f>GV239/GZ239</f>
        <v>0</v>
      </c>
      <c r="GW240" s="756">
        <f>GW239/GZ239</f>
        <v>3.3816425120772944E-2</v>
      </c>
      <c r="GX240" s="720"/>
      <c r="GY240" s="720"/>
      <c r="GZ240" s="756">
        <f>SUM(GS240:GY240)</f>
        <v>1</v>
      </c>
      <c r="HA240" s="720"/>
      <c r="HC240" s="756">
        <f>HC239/HJ239</f>
        <v>0.17355371900826444</v>
      </c>
      <c r="HD240" s="756">
        <f>HD239/HJ239</f>
        <v>0.65289256198347101</v>
      </c>
      <c r="HE240" s="756">
        <f>HE239/HJ239</f>
        <v>0</v>
      </c>
      <c r="HF240" s="756">
        <f>HF239/HJ239</f>
        <v>0</v>
      </c>
      <c r="HG240" s="756">
        <f>HG239/HJ239</f>
        <v>0.17355371900826444</v>
      </c>
      <c r="HH240" s="720"/>
      <c r="HI240" s="720"/>
      <c r="HJ240" s="756">
        <f>SUM(HC240:HI240)</f>
        <v>0.99999999999999989</v>
      </c>
      <c r="HK240" s="720"/>
      <c r="HM240" s="756">
        <f>HM239/HT239</f>
        <v>0.17355371900826444</v>
      </c>
      <c r="HN240" s="756">
        <f>HN239/HT239</f>
        <v>0.65289256198347101</v>
      </c>
      <c r="HO240" s="756">
        <f>HO239/HT239</f>
        <v>0</v>
      </c>
      <c r="HP240" s="756">
        <f>HP239/HT239</f>
        <v>0</v>
      </c>
      <c r="HQ240" s="756">
        <f>HQ239/HT239</f>
        <v>0.17355371900826444</v>
      </c>
      <c r="HR240" s="720"/>
      <c r="HS240" s="720"/>
      <c r="HT240" s="756">
        <f>SUM(HM240:HS240)</f>
        <v>0.99999999999999989</v>
      </c>
      <c r="HU240" s="720"/>
      <c r="HV240" s="720"/>
      <c r="HW240" s="720"/>
    </row>
    <row r="241" spans="110:231" x14ac:dyDescent="0.2">
      <c r="DF241" s="669" t="s">
        <v>1381</v>
      </c>
      <c r="DG241" s="669">
        <f>$AB$6+$AA$6*DG236+$Z$6*DG236*DG236+$Y$6*DG236*DG236*DG236+$X$6*SQRT(DG236)+$W$6*LN(DG236)</f>
        <v>16.336629435167993</v>
      </c>
      <c r="DH241" s="669">
        <f>$AL$6+$AK$6*DG236+$AJ$6*DG236*DG236+$AI$6*DG236*DG236*DG236+$AH$6*SQRT(DG236)+$AG$6*LN(DG236)</f>
        <v>14.899932704486815</v>
      </c>
      <c r="DI241" s="669">
        <f>$BG$6+$BF$6*DG236+$BE$6*DG236*DG236+$BD$6*DG236*DG236*DG236+$BC$6*SQRT(DG236)+$BB$6*LN(DG236)</f>
        <v>-223.635284736736</v>
      </c>
      <c r="DJ241" s="669">
        <f>$R$6+$Q$6*DG236+$P$6*DG236*DG236+$O$6*DG236*DG236*DG236+$N$6*SQRT(DG236)+$M$6*LN(DG236)</f>
        <v>10.536612202922939</v>
      </c>
      <c r="DK241" s="669">
        <f>DO$6+DN$6*DG236+DM$6*DG236*DG236+DL$6*DG236*DG236*DG236+DK$6*SQRT(DG236)+DJ$6*LN(DG236)</f>
        <v>-49.697739956227238</v>
      </c>
      <c r="DN241" s="758">
        <f>(DG241*DG240+DH241*DH240+DI241*DI240+DJ241*DJ240+DK240*DK241)*DN239</f>
        <v>239.85728895672253</v>
      </c>
      <c r="DO241" s="720" t="str">
        <f>"MJ/"&amp;TEXT(DN239,"0.0")&amp;"kmol"</f>
        <v>MJ/20.0kmol</v>
      </c>
      <c r="DP241" s="669" t="s">
        <v>1381</v>
      </c>
      <c r="DQ241" s="669">
        <f>$AB$6+$AA$6*DQ236+$Z$6*DQ236*DQ236+$Y$6*DQ236*DQ236*DQ236+$X$6*SQRT(DQ236)+$W$6*LN(DQ236)</f>
        <v>16.336629435167993</v>
      </c>
      <c r="DR241" s="669">
        <f>$AL$6+$AK$6*DQ236+$AJ$6*DQ236*DQ236+$AI$6*DQ236*DQ236*DQ236+$AH$6*SQRT(DQ236)+$AG$6*LN(DQ236)</f>
        <v>14.899932704486815</v>
      </c>
      <c r="DS241" s="669">
        <f>$BG$6+$BF$6*DQ236+$BE$6*DQ236*DQ236+$BD$6*DQ236*DQ236*DQ236+$BC$6*SQRT(DQ236)+$BB$6*LN(DQ236)</f>
        <v>-223.635284736736</v>
      </c>
      <c r="DT241" s="669">
        <f>$R$6+$Q$6*DQ236+$P$6*DQ236*DQ236+$O$6*DQ236*DQ236*DQ236+$N$6*SQRT(DQ236)+$M$6*LN(DQ236)</f>
        <v>10.536612202922939</v>
      </c>
      <c r="DU241" s="669">
        <f>DY$6+DX$6*DQ236+DW$6*DQ236*DQ236+DV$6*DQ236*DQ236*DQ236+DU$6*SQRT(DQ236)+DT$6*LN(DQ236)</f>
        <v>-44.824370799975327</v>
      </c>
      <c r="DX241" s="758">
        <f>(DQ241*DQ240+DR241*DR240+DS241*DS240+DT241*DT240+DU240*DU241)*DX239</f>
        <v>679.06320148239911</v>
      </c>
      <c r="DY241" s="720" t="str">
        <f>"MJ/"&amp;TEXT(DX239,"0.0")&amp;"kmol"</f>
        <v>MJ/48.6kmol</v>
      </c>
      <c r="DZ241" s="669" t="s">
        <v>1381</v>
      </c>
      <c r="EA241" s="669">
        <f>$AB$6+$AA$6*EA236+$Z$6*EA236*EA236+$Y$6*EA236*EA236*EA236+$X$6*SQRT(EA236)+$W$6*LN(EA236)</f>
        <v>16.336629435167993</v>
      </c>
      <c r="EB241" s="669">
        <f>$AL$6+$AK$6*EA236+$AJ$6*EA236*EA236+$AI$6*EA236*EA236*EA236+$AH$6*SQRT(EA236)+$AG$6*LN(EA236)</f>
        <v>14.899932704486815</v>
      </c>
      <c r="EC241" s="669">
        <f>$BG$6+$BF$6*EA236+$BE$6*EA236*EA236+$BD$6*EA236*EA236*EA236+$BC$6*SQRT(EA236)+$BB$6*LN(EA236)</f>
        <v>-223.635284736736</v>
      </c>
      <c r="ED241" s="669">
        <f>$R$6+$Q$6*EA236+$P$6*EA236*EA236+$O$6*EA236*EA236*EA236+$N$6*SQRT(EA236)+$M$6*LN(EA236)</f>
        <v>10.536612202922939</v>
      </c>
      <c r="EE241" s="669">
        <f>EI$6+EH$6*EA236+EG$6*EA236*EA236+EF$6*EA236*EA236*EA236+EE$6*SQRT(EA236)+ED$6*LN(EA236)</f>
        <v>156.3405448458966</v>
      </c>
      <c r="EH241" s="758">
        <f>(EA241*EA240+EB241*EB240+EC241*EC240+ED241*ED240+EE240*EE241)*EH239</f>
        <v>1242.1719032694582</v>
      </c>
      <c r="EI241" s="720" t="str">
        <f>"MJ/"&amp;TEXT(EH239,"0.0")&amp;"kmol"</f>
        <v>MJ/72.4kmol</v>
      </c>
      <c r="EJ241" s="669" t="s">
        <v>1381</v>
      </c>
      <c r="EK241" s="669">
        <f>$AB$6+$AA$6*EK236+$Z$6*EK236*EK236+$Y$6*EK236*EK236*EK236+$X$6*SQRT(EK236)+$W$6*LN(EK236)</f>
        <v>16.336629435167993</v>
      </c>
      <c r="EL241" s="669">
        <f>$AL$6+$AK$6*EK236+$AJ$6*EK236*EK236+$AI$6*EK236*EK236*EK236+$AH$6*SQRT(EK236)+$AG$6*LN(EK236)</f>
        <v>14.899932704486815</v>
      </c>
      <c r="EM241" s="669">
        <f>$BG$6+$BF$6*EK236+$BE$6*EK236*EK236+$BD$6*EK236*EK236*EK236+$BC$6*SQRT(EK236)+$BB$6*LN(EK236)</f>
        <v>-223.635284736736</v>
      </c>
      <c r="EN241" s="669">
        <f>$R$6+$Q$6*EK236+$P$6*EK236*EK236+$O$6*EK236*EK236*EK236+$N$6*SQRT(EK236)+$M$6*LN(EK236)</f>
        <v>10.536612202922939</v>
      </c>
      <c r="EO241" s="669">
        <f>ES$6+ER$6*EK236+EQ$6*EK236*EK236+EP$6*EK236*EK236*EK236+EO$6*SQRT(EK236)+EN$6*LN(EK236)</f>
        <v>-55.271171951881797</v>
      </c>
      <c r="ER241" s="758">
        <f>(EK241*EK240+EL241*EL240+EM241*EM240+EN241*EN240+EO240*EO241)*ER239</f>
        <v>1537.2814870693421</v>
      </c>
      <c r="ES241" s="720" t="str">
        <f>"MJ/"&amp;TEXT(ER239,"0.0")&amp;"kmol"</f>
        <v>MJ/105.8kmol</v>
      </c>
      <c r="ET241" s="669" t="s">
        <v>1381</v>
      </c>
      <c r="EU241" s="669">
        <f>$AB$6+$AA$6*EU236+$Z$6*EU236*EU236+$Y$6*EU236*EU236*EU236+$X$6*SQRT(EU236)+$W$6*LN(EU236)</f>
        <v>16.336629435167993</v>
      </c>
      <c r="EV241" s="669">
        <f>$AL$6+$AK$6*EU236+$AJ$6*EU236*EU236+$AI$6*EU236*EU236*EU236+$AH$6*SQRT(EU236)+$AG$6*LN(EU236)</f>
        <v>14.899932704486815</v>
      </c>
      <c r="EW241" s="669">
        <f>$BG$6+$BF$6*EU236+$BE$6*EU236*EU236+$BD$6*EU236*EU236*EU236+$BC$6*SQRT(EU236)+$BB$6*LN(EU236)</f>
        <v>-223.635284736736</v>
      </c>
      <c r="EX241" s="669">
        <f>$R$6+$Q$6*EU236+$P$6*EU236*EU236+$O$6*EU236*EU236*EU236+$N$6*SQRT(EU236)+$M$6*LN(EU236)</f>
        <v>10.536612202922939</v>
      </c>
      <c r="EY241" s="669">
        <f>FC$6+FB$6*EU236+FA$6*EU236*EU236+EZ$6*EU236*EU236*EU236+EY$6*SQRT(EU236)+EX$6*LN(EU236)</f>
        <v>-73.324104672714157</v>
      </c>
      <c r="FB241" s="758">
        <f>(EU241*EU240+EV241*EV240+EW241*EW240+EX241*EX240+EY240*EY241)*FB239</f>
        <v>1736.394826033222</v>
      </c>
      <c r="FC241" s="720" t="str">
        <f>"MJ/"&amp;TEXT(FB239,"0.0")&amp;"kmol"</f>
        <v>MJ/120.0kmol</v>
      </c>
      <c r="FD241" s="669" t="s">
        <v>1381</v>
      </c>
      <c r="FE241" s="669">
        <f>$AB$6+$AA$6*FE236+$Z$6*FE236*FE236+$Y$6*FE236*FE236*FE236+$X$6*SQRT(FE236)+$W$6*LN(FE236)</f>
        <v>16.336629435167993</v>
      </c>
      <c r="FF241" s="669">
        <f>$AL$6+$AK$6*FE236+$AJ$6*FE236*FE236+$AI$6*FE236*FE236*FE236+$AH$6*SQRT(FE236)+$AG$6*LN(FE236)</f>
        <v>14.899932704486815</v>
      </c>
      <c r="FG241" s="669">
        <f>$BG$6+$BF$6*FE236+$BE$6*FE236*FE236+$BD$6*FE236*FE236*FE236+$BC$6*SQRT(FE236)+$BB$6*LN(FE236)</f>
        <v>-223.635284736736</v>
      </c>
      <c r="FH241" s="669">
        <f>$R$6+$Q$6*FE236+$P$6*FE236*FE236+$O$6*FE236*FE236*FE236+$N$6*SQRT(FE236)+$M$6*LN(FE236)</f>
        <v>10.536612202922939</v>
      </c>
      <c r="FI241" s="669">
        <f>FM$6+FL$6*FE236+FK$6*FE236*FE236+FJ$6*FE236*FE236*FE236+FI$6*SQRT(FE236)+FH$6*LN(FE236)</f>
        <v>139.14143317080135</v>
      </c>
      <c r="FL241" s="758">
        <f>(FE241*FE240+FF241*FF240+FG241*FG240+FH241*FH240+FI240*FI241)*FL239</f>
        <v>1442.1390632790756</v>
      </c>
      <c r="FM241" s="720" t="str">
        <f>"MJ/"&amp;TEXT(FL239,"0.0")&amp;"kmol"</f>
        <v>MJ/86.7kmol</v>
      </c>
      <c r="FN241" s="669" t="s">
        <v>1381</v>
      </c>
      <c r="FO241" s="669">
        <f>$AB$6+$AA$6*FO236+$Z$6*FO236*FO236+$Y$6*FO236*FO236*FO236+$X$6*SQRT(FO236)+$W$6*LN(FO236)</f>
        <v>16.336629435167993</v>
      </c>
      <c r="FP241" s="669">
        <f>$AL$6+$AK$6*FO236+$AJ$6*FO236*FO236+$AI$6*FO236*FO236*FO236+$AH$6*SQRT(FO236)+$AG$6*LN(FO236)</f>
        <v>14.899932704486815</v>
      </c>
      <c r="FQ241" s="669">
        <f>$BG$6+$BF$6*FO236+$BE$6*FO236*FO236+$BD$6*FO236*FO236*FO236+$BC$6*SQRT(FO236)+$BB$6*LN(FO236)</f>
        <v>-223.635284736736</v>
      </c>
      <c r="FR241" s="669">
        <f>$R$6+$Q$6*FO236+$P$6*FO236*FO236+$O$6*FO236*FO236*FO236+$N$6*SQRT(FO236)+$M$6*LN(FO236)</f>
        <v>10.536612202922939</v>
      </c>
      <c r="FS241" s="669">
        <f>FW$6+FV$6*FO236+FU$6*FO236*FO236+FT$6*FO236*FO236*FO236+FS$6*SQRT(FO236)+FR$6*LN(FO236)</f>
        <v>-78.895102031800207</v>
      </c>
      <c r="FV241" s="758">
        <f>(FO241*FO240+FP241*FP240+FQ241*FQ240+FR241*FR240+FS240*FS241)*FV239</f>
        <v>3468.1540021518344</v>
      </c>
      <c r="FW241" s="720" t="str">
        <f>"MJ/"&amp;TEXT(FV239,"0.0")&amp;"kmol"</f>
        <v>MJ/234.3kmol</v>
      </c>
      <c r="FX241" s="669" t="s">
        <v>1381</v>
      </c>
      <c r="FY241" s="669">
        <f>$AB$6+$AA$6*FY236+$Z$6*FY236*FY236+$Y$6*FY236*FY236*FY236+$X$6*SQRT(FY236)+$W$6*LN(FY236)</f>
        <v>16.336629435167993</v>
      </c>
      <c r="FZ241" s="669">
        <f>$AL$6+$AK$6*FY236+$AJ$6*FY236*FY236+$AI$6*FY236*FY236*FY236+$AH$6*SQRT(FY236)+$AG$6*LN(FY236)</f>
        <v>14.899932704486815</v>
      </c>
      <c r="GA241" s="669">
        <f>$BG$6+$BF$6*FY236+$BE$6*FY236*FY236+$BD$6*FY236*FY236*FY236+$BC$6*SQRT(FY236)+$BB$6*LN(FY236)</f>
        <v>-223.635284736736</v>
      </c>
      <c r="GB241" s="669">
        <f>$R$6+$Q$6*FY236+$P$6*FY236*FY236+$O$6*FY236*FY236*FY236+$N$6*SQRT(FY236)+$M$6*LN(FY236)</f>
        <v>10.536612202922939</v>
      </c>
      <c r="GC241" s="669">
        <f>GG$6+GF$6*FY236+GE$6*FY236*FY236+GD$6*FY236*FY236*FY236+GC$6*SQRT(FY236)+GB$6*LN(FY236)</f>
        <v>250.98939310178662</v>
      </c>
      <c r="GF241" s="758">
        <f>(FY241*FY240+FZ241*FZ240+GA241*GA240+GB241*GB240+GC240*GC241)*GF239</f>
        <v>2205.4858382641978</v>
      </c>
      <c r="GG241" s="720" t="str">
        <f>"MJ/"&amp;TEXT(GF239,"0.0")&amp;"kmol"</f>
        <v>MJ/129.6kmol</v>
      </c>
      <c r="GH241" s="669" t="s">
        <v>1381</v>
      </c>
      <c r="GI241" s="669">
        <f>$AB$6+$AA$6*GI236+$Z$6*GI236*GI236+$Y$6*GI236*GI236*GI236+$X$6*SQRT(GI236)+$W$6*LN(GI236)</f>
        <v>16.336629435167993</v>
      </c>
      <c r="GJ241" s="669">
        <f>$AL$6+$AK$6*GI236+$AJ$6*GI236*GI236+$AI$6*GI236*GI236*GI236+$AH$6*SQRT(GI236)+$AG$6*LN(GI236)</f>
        <v>14.899932704486815</v>
      </c>
      <c r="GK241" s="669">
        <f>$BG$6+$BF$6*GI236+$BE$6*GI236*GI236+$BD$6*GI236*GI236*GI236+$BC$6*SQRT(GI236)+$BB$6*LN(GI236)</f>
        <v>-223.635284736736</v>
      </c>
      <c r="GL241" s="669">
        <f>$R$6+$Q$6*GI236+$P$6*GI236*GI236+$O$6*GI236*GI236*GI236+$N$6*SQRT(GI236)+$M$6*LN(GI236)</f>
        <v>10.536612202922939</v>
      </c>
      <c r="GM241" s="669">
        <f>GQ$6+GP$6*GI236+GO$6*GI236*GI236+GN$6*GI236*GI236*GI236+GM$6*SQRT(GI236)+GL$6*LN(GI236)</f>
        <v>-177.84414322434029</v>
      </c>
      <c r="GP241" s="758">
        <f>(GI241*GI240+GJ241*GJ240+GK241*GK240+GL241*GL240+GM240*GM241)*GP239</f>
        <v>39.322128460372049</v>
      </c>
      <c r="GQ241" s="720" t="str">
        <f>"MJ/"&amp;TEXT(GP239,"0.0")&amp;"kmol"</f>
        <v>MJ/15.3kmol</v>
      </c>
      <c r="GR241" s="669" t="s">
        <v>1381</v>
      </c>
      <c r="GS241" s="669">
        <f>$AB$6+$AA$6*GS236+$Z$6*GS236*GS236+$Y$6*GS236*GS236*GS236+$X$6*SQRT(GS236)+$W$6*LN(GS236)</f>
        <v>16.336629435167993</v>
      </c>
      <c r="GT241" s="669">
        <f>$AL$6+$AK$6*GS236+$AJ$6*GS236*GS236+$AI$6*GS236*GS236*GS236+$AH$6*SQRT(GS236)+$AG$6*LN(GS236)</f>
        <v>14.899932704486815</v>
      </c>
      <c r="GU241" s="669">
        <f>$BG$6+$BF$6*GS236+$BE$6*GS236*GS236+$BD$6*GS236*GS236*GS236+$BC$6*SQRT(GS236)+$BB$6*LN(GS236)</f>
        <v>-223.635284736736</v>
      </c>
      <c r="GV241" s="669">
        <f>$R$6+$Q$6*GS236+$P$6*GS236*GS236+$O$6*GS236*GS236*GS236+$N$6*SQRT(GS236)+$M$6*LN(GS236)</f>
        <v>10.536612202922939</v>
      </c>
      <c r="GW241" s="669">
        <f>HA$6+GZ$6*GS236+GY$6*GS236*GS236+GX$6*GS236*GS236*GS236+GW$6*SQRT(GS236)+GV$6*LN(GS236)</f>
        <v>-184.86941155072597</v>
      </c>
      <c r="GZ241" s="758">
        <f>(GS241*GS240+GT241*GT240+GU241*GU240+GV241*GV240+GW240*GW241)*GZ239</f>
        <v>249.46313181869871</v>
      </c>
      <c r="HA241" s="720" t="str">
        <f>"MJ/"&amp;TEXT(GZ239,"0.0")&amp;"kmol"</f>
        <v>MJ/29.6kmol</v>
      </c>
      <c r="HB241" s="669" t="s">
        <v>1381</v>
      </c>
      <c r="HC241" s="669">
        <f>$AB$6+$AA$6*HC236+$Z$6*HC236*HC236+$Y$6*HC236*HC236*HC236+$X$6*SQRT(HC236)+$W$6*LN(HC236)</f>
        <v>16.336629435167993</v>
      </c>
      <c r="HD241" s="669">
        <f>$AL$6+$AK$6*HC236+$AJ$6*HC236*HC236+$AI$6*HC236*HC236*HC236+$AH$6*SQRT(HC236)+$AG$6*LN(HC236)</f>
        <v>14.899932704486815</v>
      </c>
      <c r="HE241" s="669">
        <f>$BG$6+$BF$6*HC236+$BE$6*HC236*HC236+$BD$6*HC236*HC236*HC236+$BC$6*SQRT(HC236)+$BB$6*LN(HC236)</f>
        <v>-223.635284736736</v>
      </c>
      <c r="HF241" s="669">
        <f>$R$6+$Q$6*HC236+$P$6*HC236*HC236+$O$6*HC236*HC236*HC236+$N$6*SQRT(HC236)+$M$6*LN(HC236)</f>
        <v>10.536612202922939</v>
      </c>
      <c r="HG241" s="669">
        <f>HK$6+HJ$6*HC236+HI$6*HC236*HC236+HH$6*HC236*HC236*HC236+HG$6*SQRT(HC236)+HF$6*LN(HC236)</f>
        <v>-95.348429914504379</v>
      </c>
      <c r="HJ241" s="758">
        <f>(HC241*HC240+HD241*HD240+HE241*HE240+HF241*HF240+HG240*HG241)*HJ239</f>
        <v>-22.959672686266956</v>
      </c>
      <c r="HK241" s="720" t="str">
        <f>"MJ/"&amp;TEXT(HJ239,"0.0")&amp;"kmol"</f>
        <v>MJ/5.8kmol</v>
      </c>
      <c r="HL241" s="669" t="s">
        <v>1381</v>
      </c>
      <c r="HM241" s="669">
        <f>$AB$6+$AA$6*HM236+$Z$6*HM236*HM236+$Y$6*HM236*HM236*HM236+$X$6*SQRT(HM236)+$W$6*LN(HM236)</f>
        <v>16.336629435167993</v>
      </c>
      <c r="HN241" s="669">
        <f>$AL$6+$AK$6*HM236+$AJ$6*HM236*HM236+$AI$6*HM236*HM236*HM236+$AH$6*SQRT(HM236)+$AG$6*LN(HM236)</f>
        <v>14.899932704486815</v>
      </c>
      <c r="HO241" s="669">
        <f>$BG$6+$BF$6*HM236+$BE$6*HM236*HM236+$BD$6*HM236*HM236*HM236+$BC$6*SQRT(HM236)+$BB$6*LN(HM236)</f>
        <v>-223.635284736736</v>
      </c>
      <c r="HP241" s="669">
        <f>$R$6+$Q$6*HM236+$P$6*HM236*HM236+$O$6*HM236*HM236*HM236+$N$6*SQRT(HM236)+$M$6*LN(HM236)</f>
        <v>10.536612202922939</v>
      </c>
      <c r="HQ241" s="669">
        <f>HU$6+HT$6*HM236+HS$6*HM236*HM236+HR$6*HM236*HM236*HM236+HQ$6*SQRT(HM236)+HP$6*LN(HM236)</f>
        <v>14.870997505006896</v>
      </c>
      <c r="HT241" s="758">
        <f>(HM241*HM240+HN241*HN240+HO241*HO240+HP241*HP240+HQ240*HQ241)*HT239</f>
        <v>87.259754733244321</v>
      </c>
      <c r="HU241" s="720" t="str">
        <f>"MJ/"&amp;TEXT(HT239,"0.0")&amp;"kmol"</f>
        <v>MJ/5.8kmol</v>
      </c>
      <c r="HV241" s="720"/>
      <c r="HW241" s="720"/>
    </row>
    <row r="243" spans="110:231" x14ac:dyDescent="0.2">
      <c r="DF243" s="693" t="s">
        <v>1382</v>
      </c>
      <c r="DG243" s="763">
        <v>1892</v>
      </c>
      <c r="DH243" s="689" t="s">
        <v>64</v>
      </c>
      <c r="DM243" s="669" t="s">
        <v>1407</v>
      </c>
      <c r="DN243" s="756">
        <f>DN249/DN$183</f>
        <v>0.18820432612169205</v>
      </c>
      <c r="DP243" s="693" t="s">
        <v>1382</v>
      </c>
      <c r="DQ243" s="763">
        <v>1922</v>
      </c>
      <c r="DR243" s="689" t="s">
        <v>64</v>
      </c>
      <c r="DW243" s="669" t="s">
        <v>1407</v>
      </c>
      <c r="DX243" s="756">
        <f>DX249/DX$183</f>
        <v>0.2241583663267421</v>
      </c>
      <c r="DZ243" s="693" t="s">
        <v>1382</v>
      </c>
      <c r="EA243" s="763">
        <v>1981</v>
      </c>
      <c r="EB243" s="689" t="s">
        <v>64</v>
      </c>
      <c r="EG243" s="669" t="s">
        <v>1407</v>
      </c>
      <c r="EH243" s="756">
        <f>EH249/EH$183</f>
        <v>0.30291096663813549</v>
      </c>
      <c r="EJ243" s="693" t="s">
        <v>1382</v>
      </c>
      <c r="EK243" s="763">
        <v>1922</v>
      </c>
      <c r="EL243" s="689" t="s">
        <v>64</v>
      </c>
      <c r="EQ243" s="669" t="s">
        <v>1407</v>
      </c>
      <c r="ER243" s="756">
        <f>ER249/ER$183</f>
        <v>0.23883225694467142</v>
      </c>
      <c r="ET243" s="693" t="s">
        <v>1382</v>
      </c>
      <c r="EU243" s="763">
        <v>1925</v>
      </c>
      <c r="EV243" s="689" t="s">
        <v>64</v>
      </c>
      <c r="FA243" s="669" t="s">
        <v>1407</v>
      </c>
      <c r="FB243" s="756">
        <f>FB249/FB$183</f>
        <v>0.2368996062790763</v>
      </c>
      <c r="FD243" s="693" t="s">
        <v>1382</v>
      </c>
      <c r="FE243" s="763">
        <v>1922</v>
      </c>
      <c r="FF243" s="689" t="s">
        <v>64</v>
      </c>
      <c r="FK243" s="669" t="s">
        <v>1407</v>
      </c>
      <c r="FL243" s="756">
        <f>FL249/FL$183</f>
        <v>0.30249423902464101</v>
      </c>
      <c r="FN243" s="693" t="s">
        <v>1382</v>
      </c>
      <c r="FO243" s="763">
        <v>1933</v>
      </c>
      <c r="FP243" s="689" t="s">
        <v>64</v>
      </c>
      <c r="FU243" s="669" t="s">
        <v>1407</v>
      </c>
      <c r="FV243" s="756">
        <f>FV249/FV$183</f>
        <v>0.24162903851903772</v>
      </c>
      <c r="FX243" s="693" t="s">
        <v>1382</v>
      </c>
      <c r="FY243" s="763">
        <v>1975</v>
      </c>
      <c r="FZ243" s="689" t="s">
        <v>64</v>
      </c>
      <c r="GE243" s="669" t="s">
        <v>1407</v>
      </c>
      <c r="GF243" s="756">
        <f>GF249/GF$183</f>
        <v>0.30407703965765093</v>
      </c>
      <c r="GH243" s="693" t="s">
        <v>1382</v>
      </c>
      <c r="GI243" s="763">
        <v>1930</v>
      </c>
      <c r="GJ243" s="689" t="s">
        <v>64</v>
      </c>
      <c r="GO243" s="669" t="s">
        <v>1407</v>
      </c>
      <c r="GP243" s="756">
        <f>GP249/GP$183</f>
        <v>0.14662223999316401</v>
      </c>
      <c r="GR243" s="693" t="s">
        <v>1382</v>
      </c>
      <c r="GS243" s="763">
        <v>1928</v>
      </c>
      <c r="GT243" s="689" t="s">
        <v>64</v>
      </c>
      <c r="GY243" s="669" t="s">
        <v>1407</v>
      </c>
      <c r="GZ243" s="756">
        <f>GZ249/GZ$183</f>
        <v>0.19451187187011906</v>
      </c>
      <c r="HB243" s="693" t="s">
        <v>1382</v>
      </c>
      <c r="HC243" s="763">
        <v>2177</v>
      </c>
      <c r="HD243" s="689" t="s">
        <v>64</v>
      </c>
      <c r="HI243" s="669" t="s">
        <v>1407</v>
      </c>
      <c r="HJ243" s="756">
        <f>HJ249/HJ$183</f>
        <v>0.40845232443735102</v>
      </c>
      <c r="HL243" s="693" t="s">
        <v>1382</v>
      </c>
      <c r="HM243" s="763">
        <v>2075</v>
      </c>
      <c r="HN243" s="689" t="s">
        <v>64</v>
      </c>
      <c r="HS243" s="669" t="s">
        <v>1407</v>
      </c>
      <c r="HT243" s="756">
        <f>HT249/HT$183</f>
        <v>9.2662569613216256E-2</v>
      </c>
    </row>
    <row r="244" spans="110:231" x14ac:dyDescent="0.2">
      <c r="DF244" s="669" t="s">
        <v>1383</v>
      </c>
      <c r="DP244" s="669" t="s">
        <v>1383</v>
      </c>
      <c r="DZ244" s="669" t="s">
        <v>1383</v>
      </c>
      <c r="EJ244" s="669" t="s">
        <v>1383</v>
      </c>
      <c r="ET244" s="669" t="s">
        <v>1383</v>
      </c>
      <c r="FD244" s="669" t="s">
        <v>1383</v>
      </c>
      <c r="FN244" s="669" t="s">
        <v>1383</v>
      </c>
      <c r="FX244" s="669" t="s">
        <v>1383</v>
      </c>
      <c r="GH244" s="669" t="s">
        <v>1383</v>
      </c>
      <c r="GR244" s="669" t="s">
        <v>1383</v>
      </c>
      <c r="HB244" s="669" t="s">
        <v>1383</v>
      </c>
      <c r="HL244" s="669" t="s">
        <v>1383</v>
      </c>
    </row>
    <row r="245" spans="110:231" x14ac:dyDescent="0.2">
      <c r="DF245" s="760" t="s">
        <v>1384</v>
      </c>
      <c r="DG245" s="761" t="s">
        <v>1385</v>
      </c>
      <c r="DH245" s="761" t="s">
        <v>1386</v>
      </c>
      <c r="DI245" s="764" t="s">
        <v>1387</v>
      </c>
      <c r="DJ245" s="765" t="s">
        <v>1388</v>
      </c>
      <c r="DK245" s="762" t="s">
        <v>1389</v>
      </c>
      <c r="DL245" s="762" t="s">
        <v>1390</v>
      </c>
      <c r="DM245" s="762" t="s">
        <v>1391</v>
      </c>
      <c r="DN245" s="762"/>
      <c r="DP245" s="760" t="s">
        <v>1384</v>
      </c>
      <c r="DQ245" s="761" t="s">
        <v>1385</v>
      </c>
      <c r="DR245" s="761" t="s">
        <v>1386</v>
      </c>
      <c r="DS245" s="764" t="s">
        <v>1387</v>
      </c>
      <c r="DT245" s="765" t="s">
        <v>1388</v>
      </c>
      <c r="DU245" s="762" t="s">
        <v>1389</v>
      </c>
      <c r="DV245" s="762" t="s">
        <v>1390</v>
      </c>
      <c r="DW245" s="762" t="s">
        <v>1391</v>
      </c>
      <c r="DX245" s="762"/>
      <c r="DZ245" s="760" t="s">
        <v>1384</v>
      </c>
      <c r="EA245" s="761" t="s">
        <v>1385</v>
      </c>
      <c r="EB245" s="761" t="s">
        <v>1386</v>
      </c>
      <c r="EC245" s="764" t="s">
        <v>1387</v>
      </c>
      <c r="ED245" s="765" t="s">
        <v>1388</v>
      </c>
      <c r="EE245" s="762" t="s">
        <v>1389</v>
      </c>
      <c r="EF245" s="762" t="s">
        <v>1390</v>
      </c>
      <c r="EG245" s="762" t="s">
        <v>1391</v>
      </c>
      <c r="EH245" s="762"/>
      <c r="EJ245" s="760" t="s">
        <v>1384</v>
      </c>
      <c r="EK245" s="761" t="s">
        <v>1385</v>
      </c>
      <c r="EL245" s="761" t="s">
        <v>1386</v>
      </c>
      <c r="EM245" s="764" t="s">
        <v>1387</v>
      </c>
      <c r="EN245" s="765" t="s">
        <v>1388</v>
      </c>
      <c r="EO245" s="762" t="s">
        <v>1389</v>
      </c>
      <c r="EP245" s="762" t="s">
        <v>1390</v>
      </c>
      <c r="EQ245" s="762" t="s">
        <v>1391</v>
      </c>
      <c r="ER245" s="762"/>
      <c r="ET245" s="760" t="s">
        <v>1384</v>
      </c>
      <c r="EU245" s="761" t="s">
        <v>1385</v>
      </c>
      <c r="EV245" s="761" t="s">
        <v>1386</v>
      </c>
      <c r="EW245" s="764" t="s">
        <v>1387</v>
      </c>
      <c r="EX245" s="765" t="s">
        <v>1388</v>
      </c>
      <c r="EY245" s="762" t="s">
        <v>1389</v>
      </c>
      <c r="EZ245" s="762" t="s">
        <v>1390</v>
      </c>
      <c r="FA245" s="762" t="s">
        <v>1391</v>
      </c>
      <c r="FB245" s="762"/>
      <c r="FD245" s="760" t="s">
        <v>1384</v>
      </c>
      <c r="FE245" s="761" t="s">
        <v>1385</v>
      </c>
      <c r="FF245" s="761" t="s">
        <v>1386</v>
      </c>
      <c r="FG245" s="764" t="s">
        <v>1387</v>
      </c>
      <c r="FH245" s="765" t="s">
        <v>1388</v>
      </c>
      <c r="FI245" s="762" t="s">
        <v>1389</v>
      </c>
      <c r="FJ245" s="762" t="s">
        <v>1390</v>
      </c>
      <c r="FK245" s="762" t="s">
        <v>1391</v>
      </c>
      <c r="FL245" s="762"/>
      <c r="FN245" s="760" t="s">
        <v>1384</v>
      </c>
      <c r="FO245" s="761" t="s">
        <v>1385</v>
      </c>
      <c r="FP245" s="761" t="s">
        <v>1386</v>
      </c>
      <c r="FQ245" s="764" t="s">
        <v>1387</v>
      </c>
      <c r="FR245" s="765" t="s">
        <v>1388</v>
      </c>
      <c r="FS245" s="762" t="s">
        <v>1389</v>
      </c>
      <c r="FT245" s="762" t="s">
        <v>1390</v>
      </c>
      <c r="FU245" s="762" t="s">
        <v>1391</v>
      </c>
      <c r="FV245" s="762"/>
      <c r="FX245" s="760" t="s">
        <v>1384</v>
      </c>
      <c r="FY245" s="761" t="s">
        <v>1385</v>
      </c>
      <c r="FZ245" s="761" t="s">
        <v>1386</v>
      </c>
      <c r="GA245" s="764" t="s">
        <v>1387</v>
      </c>
      <c r="GB245" s="765" t="s">
        <v>1388</v>
      </c>
      <c r="GC245" s="762" t="s">
        <v>1389</v>
      </c>
      <c r="GD245" s="762" t="s">
        <v>1390</v>
      </c>
      <c r="GE245" s="762" t="s">
        <v>1391</v>
      </c>
      <c r="GF245" s="762"/>
      <c r="GH245" s="760" t="s">
        <v>1384</v>
      </c>
      <c r="GI245" s="761" t="s">
        <v>1385</v>
      </c>
      <c r="GJ245" s="761" t="s">
        <v>1386</v>
      </c>
      <c r="GK245" s="764" t="s">
        <v>1387</v>
      </c>
      <c r="GL245" s="765" t="s">
        <v>1388</v>
      </c>
      <c r="GM245" s="762" t="s">
        <v>1389</v>
      </c>
      <c r="GN245" s="762" t="s">
        <v>1390</v>
      </c>
      <c r="GO245" s="762" t="s">
        <v>1391</v>
      </c>
      <c r="GP245" s="762"/>
      <c r="GR245" s="760" t="s">
        <v>1384</v>
      </c>
      <c r="GS245" s="761" t="s">
        <v>1385</v>
      </c>
      <c r="GT245" s="761" t="s">
        <v>1386</v>
      </c>
      <c r="GU245" s="764" t="s">
        <v>1387</v>
      </c>
      <c r="GV245" s="765" t="s">
        <v>1388</v>
      </c>
      <c r="GW245" s="762" t="s">
        <v>1389</v>
      </c>
      <c r="GX245" s="762" t="s">
        <v>1390</v>
      </c>
      <c r="GY245" s="762" t="s">
        <v>1391</v>
      </c>
      <c r="GZ245" s="762"/>
      <c r="HB245" s="760" t="s">
        <v>1384</v>
      </c>
      <c r="HC245" s="761" t="s">
        <v>1385</v>
      </c>
      <c r="HD245" s="761" t="s">
        <v>1386</v>
      </c>
      <c r="HE245" s="764" t="s">
        <v>1387</v>
      </c>
      <c r="HF245" s="765" t="s">
        <v>1388</v>
      </c>
      <c r="HG245" s="762" t="s">
        <v>1389</v>
      </c>
      <c r="HH245" s="762" t="s">
        <v>1390</v>
      </c>
      <c r="HI245" s="762" t="s">
        <v>1391</v>
      </c>
      <c r="HJ245" s="762"/>
      <c r="HL245" s="760" t="s">
        <v>1384</v>
      </c>
      <c r="HM245" s="761" t="s">
        <v>1385</v>
      </c>
      <c r="HN245" s="761" t="s">
        <v>1386</v>
      </c>
      <c r="HO245" s="764" t="s">
        <v>1387</v>
      </c>
      <c r="HP245" s="765" t="s">
        <v>1388</v>
      </c>
      <c r="HQ245" s="762" t="s">
        <v>1389</v>
      </c>
      <c r="HR245" s="762" t="s">
        <v>1390</v>
      </c>
      <c r="HS245" s="762" t="s">
        <v>1391</v>
      </c>
      <c r="HT245" s="762"/>
    </row>
    <row r="246" spans="110:231" x14ac:dyDescent="0.2">
      <c r="DF246" s="693">
        <f>DF234-DJ237/2+DG234/4-DK237/2</f>
        <v>2</v>
      </c>
      <c r="DG246" s="689">
        <f>DG239+DH234/2-DF246</f>
        <v>2</v>
      </c>
      <c r="DH246" s="689">
        <f>DH239</f>
        <v>15.047619047619049</v>
      </c>
      <c r="DI246" s="758">
        <f>DI239+DG234/2-DK237</f>
        <v>2</v>
      </c>
      <c r="DJ246" s="758">
        <f>DJ239</f>
        <v>0</v>
      </c>
      <c r="DK246" s="758">
        <f>DF234-DJ237</f>
        <v>1</v>
      </c>
      <c r="DL246" s="758">
        <f>DJ237</f>
        <v>0</v>
      </c>
      <c r="DM246" s="758">
        <f>DK237</f>
        <v>0</v>
      </c>
      <c r="DN246" s="758">
        <f>SUM(DG246:DM246)</f>
        <v>20.047619047619051</v>
      </c>
      <c r="DP246" s="693">
        <f>DP234-DT237/2+DQ234/4-DU237/2</f>
        <v>5</v>
      </c>
      <c r="DQ246" s="689">
        <f>DQ239+DR234/2-DP246</f>
        <v>5</v>
      </c>
      <c r="DR246" s="689">
        <f>DR239</f>
        <v>37.61904761904762</v>
      </c>
      <c r="DS246" s="758">
        <f>DS239+DQ234/2-DU237</f>
        <v>4</v>
      </c>
      <c r="DT246" s="758">
        <f>DT239</f>
        <v>0</v>
      </c>
      <c r="DU246" s="758">
        <f>DP234-DT237</f>
        <v>3</v>
      </c>
      <c r="DV246" s="758">
        <f>DT237</f>
        <v>0</v>
      </c>
      <c r="DW246" s="758">
        <f>DU237</f>
        <v>0</v>
      </c>
      <c r="DX246" s="758">
        <f>SUM(DQ246:DW246)</f>
        <v>49.61904761904762</v>
      </c>
      <c r="DZ246" s="693">
        <f>DZ234-ED237/2+EA234/4-EE237/2</f>
        <v>7.5</v>
      </c>
      <c r="EA246" s="689">
        <f>EA239+EB234/2-DZ246</f>
        <v>7.5</v>
      </c>
      <c r="EB246" s="689">
        <f>EB239</f>
        <v>56.428571428571438</v>
      </c>
      <c r="EC246" s="758">
        <f>EC239+EA234/2-EE237</f>
        <v>3</v>
      </c>
      <c r="ED246" s="758">
        <f>ED239</f>
        <v>0</v>
      </c>
      <c r="EE246" s="758">
        <f>DZ234-ED237</f>
        <v>6</v>
      </c>
      <c r="EF246" s="758">
        <f>ED237</f>
        <v>0</v>
      </c>
      <c r="EG246" s="758">
        <f>EE237</f>
        <v>0</v>
      </c>
      <c r="EH246" s="758">
        <f>SUM(EA246:EG246)</f>
        <v>72.928571428571445</v>
      </c>
      <c r="EJ246" s="693">
        <f>EJ234-EN237/2+EK234/4-EO237/2</f>
        <v>11</v>
      </c>
      <c r="EK246" s="689">
        <f>EK239+EL234/2-EJ246</f>
        <v>11</v>
      </c>
      <c r="EL246" s="689">
        <f>EL239</f>
        <v>82.761904761904773</v>
      </c>
      <c r="EM246" s="758">
        <f>EM239+EK234/2-EO237</f>
        <v>8</v>
      </c>
      <c r="EN246" s="758">
        <f>EN239</f>
        <v>0</v>
      </c>
      <c r="EO246" s="758">
        <f>EJ234-EN237</f>
        <v>7</v>
      </c>
      <c r="EP246" s="758">
        <f>EN237</f>
        <v>0</v>
      </c>
      <c r="EQ246" s="758">
        <f>EO237</f>
        <v>0</v>
      </c>
      <c r="ER246" s="758">
        <f>SUM(EK246:EQ246)</f>
        <v>108.76190476190477</v>
      </c>
      <c r="ET246" s="693">
        <f>ET234-EX237/2+EU234/4-EY237/2</f>
        <v>12.5</v>
      </c>
      <c r="EU246" s="689">
        <f>EU239+EV234/2-ET246</f>
        <v>12.5</v>
      </c>
      <c r="EV246" s="689">
        <f>EV239</f>
        <v>94.047619047619051</v>
      </c>
      <c r="EW246" s="758">
        <f>EW239+EU234/2-EY237</f>
        <v>9</v>
      </c>
      <c r="EX246" s="758">
        <f>EX239</f>
        <v>0</v>
      </c>
      <c r="EY246" s="758">
        <f>ET234-EX237</f>
        <v>8</v>
      </c>
      <c r="EZ246" s="758">
        <f>EX237</f>
        <v>0</v>
      </c>
      <c r="FA246" s="758">
        <f>EY237</f>
        <v>0</v>
      </c>
      <c r="FB246" s="758">
        <f>SUM(EU246:FA246)</f>
        <v>123.54761904761905</v>
      </c>
      <c r="FD246" s="693">
        <f>FD234-FH237/2+FE234/4-FI237/2</f>
        <v>9</v>
      </c>
      <c r="FE246" s="689">
        <f>FE239+FF234/2-FD246</f>
        <v>9</v>
      </c>
      <c r="FF246" s="689">
        <f>FF239</f>
        <v>67.714285714285722</v>
      </c>
      <c r="FG246" s="758">
        <f>FG239+FE234/2-FI237</f>
        <v>4</v>
      </c>
      <c r="FH246" s="758">
        <f>FH239</f>
        <v>0</v>
      </c>
      <c r="FI246" s="758">
        <f>FD234-FH237</f>
        <v>7</v>
      </c>
      <c r="FJ246" s="758">
        <f>FH237</f>
        <v>0</v>
      </c>
      <c r="FK246" s="758">
        <f>FI237</f>
        <v>0</v>
      </c>
      <c r="FL246" s="758">
        <f>SUM(FE246:FK246)</f>
        <v>87.714285714285722</v>
      </c>
      <c r="FN246" s="693">
        <f>FN234-FR237/2+FO234/4-FS237/2</f>
        <v>24.5</v>
      </c>
      <c r="FO246" s="689">
        <f>FO239+FP234/2-FN246</f>
        <v>24.5</v>
      </c>
      <c r="FP246" s="689">
        <f>FP239</f>
        <v>184.33333333333334</v>
      </c>
      <c r="FQ246" s="758">
        <f>FQ239+FO234/2-FS237</f>
        <v>17</v>
      </c>
      <c r="FR246" s="758">
        <f>FR239</f>
        <v>0</v>
      </c>
      <c r="FS246" s="758">
        <f>FN234-FR237</f>
        <v>16</v>
      </c>
      <c r="FT246" s="758">
        <f>FR237</f>
        <v>0</v>
      </c>
      <c r="FU246" s="758">
        <f>FS237</f>
        <v>0</v>
      </c>
      <c r="FV246" s="758">
        <f>SUM(FO246:FU246)</f>
        <v>241.83333333333334</v>
      </c>
      <c r="FX246" s="693">
        <f>FX234-GB237/2+FY234/4-GC237/2</f>
        <v>13.5</v>
      </c>
      <c r="FY246" s="689">
        <f>FY239+FZ234/2-FX246</f>
        <v>13.5</v>
      </c>
      <c r="FZ246" s="689">
        <f>FZ239</f>
        <v>101.57142857142858</v>
      </c>
      <c r="GA246" s="758">
        <f>GA239+FY234/2-GC237</f>
        <v>5</v>
      </c>
      <c r="GB246" s="758">
        <f>GB239</f>
        <v>0</v>
      </c>
      <c r="GC246" s="758">
        <f>FX234-GB237</f>
        <v>11</v>
      </c>
      <c r="GD246" s="758">
        <f>GB237</f>
        <v>0</v>
      </c>
      <c r="GE246" s="758">
        <f>GC237</f>
        <v>0</v>
      </c>
      <c r="GF246" s="758">
        <f>SUM(FY246:GE246)</f>
        <v>131.07142857142858</v>
      </c>
      <c r="GH246" s="693">
        <f>GH234-GL237/2+GI234/4-GM237/2</f>
        <v>2</v>
      </c>
      <c r="GI246" s="689">
        <f>GI239+GJ234/2-GH246</f>
        <v>1.5</v>
      </c>
      <c r="GJ246" s="689">
        <f>GJ239</f>
        <v>11.285714285714286</v>
      </c>
      <c r="GK246" s="758">
        <f>GK239+GI234/2-GM237</f>
        <v>2</v>
      </c>
      <c r="GL246" s="758">
        <f>GL239</f>
        <v>0</v>
      </c>
      <c r="GM246" s="758">
        <f>GH234-GL237</f>
        <v>1</v>
      </c>
      <c r="GN246" s="758">
        <f>GL237</f>
        <v>0</v>
      </c>
      <c r="GO246" s="758">
        <f>GM237</f>
        <v>0</v>
      </c>
      <c r="GP246" s="758">
        <f>SUM(GI246:GO246)</f>
        <v>15.785714285714286</v>
      </c>
      <c r="GR246" s="693">
        <f>GR234-GV237/2+GS234/4-GW237/2</f>
        <v>3.5</v>
      </c>
      <c r="GS246" s="689">
        <f>GS239+GT234/2-GR246</f>
        <v>3</v>
      </c>
      <c r="GT246" s="689">
        <f>GT239</f>
        <v>22.571428571428573</v>
      </c>
      <c r="GU246" s="758">
        <f>GU239+GS234/2-GW237</f>
        <v>3</v>
      </c>
      <c r="GV246" s="758">
        <f>GV239</f>
        <v>0</v>
      </c>
      <c r="GW246" s="758">
        <f>GR234-GV237</f>
        <v>2</v>
      </c>
      <c r="GX246" s="758">
        <f>GV237</f>
        <v>0</v>
      </c>
      <c r="GY246" s="758">
        <f>GW237</f>
        <v>0</v>
      </c>
      <c r="GZ246" s="758">
        <f>SUM(GS246:GY246)</f>
        <v>30.571428571428573</v>
      </c>
      <c r="HB246" s="693">
        <f>HB234-HF237/2+HC234/4-HG237/2</f>
        <v>1</v>
      </c>
      <c r="HC246" s="689">
        <f>HC239+HD234/2-HB246</f>
        <v>0.5</v>
      </c>
      <c r="HD246" s="689">
        <f>HD239</f>
        <v>3.7619047619047623</v>
      </c>
      <c r="HE246" s="758">
        <f>HE239+HC234/2-HG237</f>
        <v>0</v>
      </c>
      <c r="HF246" s="758">
        <f>HF239</f>
        <v>0</v>
      </c>
      <c r="HG246" s="758">
        <f>HB234-HF237</f>
        <v>1</v>
      </c>
      <c r="HH246" s="758">
        <f>HF237</f>
        <v>0</v>
      </c>
      <c r="HI246" s="758">
        <f>HG237</f>
        <v>0</v>
      </c>
      <c r="HJ246" s="758">
        <f>SUM(HC246:HI246)</f>
        <v>5.2619047619047628</v>
      </c>
      <c r="HL246" s="693">
        <f>HL234-HP237/2+HM234/4-HQ237/2</f>
        <v>0.5</v>
      </c>
      <c r="HM246" s="689">
        <f>HM239+HN234/2-HL246</f>
        <v>0.5</v>
      </c>
      <c r="HN246" s="689">
        <f>HN239</f>
        <v>3.7619047619047623</v>
      </c>
      <c r="HO246" s="758">
        <f>HO239+HM234/2-HQ237</f>
        <v>1</v>
      </c>
      <c r="HP246" s="758">
        <f>HP239</f>
        <v>0</v>
      </c>
      <c r="HQ246" s="758">
        <f>HL234-HP237</f>
        <v>0</v>
      </c>
      <c r="HR246" s="758">
        <f>HP237</f>
        <v>0</v>
      </c>
      <c r="HS246" s="758">
        <f>HQ237</f>
        <v>0</v>
      </c>
      <c r="HT246" s="758">
        <f>SUM(HM246:HS246)</f>
        <v>5.2619047619047628</v>
      </c>
    </row>
    <row r="247" spans="110:231" x14ac:dyDescent="0.2">
      <c r="DF247" s="693"/>
      <c r="DG247" s="756">
        <f>DG246/DN246</f>
        <v>9.9762470308788584E-2</v>
      </c>
      <c r="DH247" s="756">
        <f>DH246/DN246</f>
        <v>0.75059382422802845</v>
      </c>
      <c r="DI247" s="756">
        <f>DI246/DN246</f>
        <v>9.9762470308788584E-2</v>
      </c>
      <c r="DJ247" s="756">
        <f>DJ246/DN246</f>
        <v>0</v>
      </c>
      <c r="DK247" s="756">
        <f>DK246/DN246</f>
        <v>4.9881235154394292E-2</v>
      </c>
      <c r="DL247" s="756">
        <f>DL246/DN246</f>
        <v>0</v>
      </c>
      <c r="DM247" s="756">
        <f>DM246/DN246</f>
        <v>0</v>
      </c>
      <c r="DN247" s="756">
        <f>SUM(DG247:DM247)</f>
        <v>0.99999999999999989</v>
      </c>
      <c r="DP247" s="693"/>
      <c r="DQ247" s="756">
        <f>DQ246/DX246</f>
        <v>0.10076775431861804</v>
      </c>
      <c r="DR247" s="756">
        <f>DR246/DX246</f>
        <v>0.75815738963531676</v>
      </c>
      <c r="DS247" s="756">
        <f>DS246/DX246</f>
        <v>8.0614203454894437E-2</v>
      </c>
      <c r="DT247" s="756">
        <f>DT246/DX246</f>
        <v>0</v>
      </c>
      <c r="DU247" s="756">
        <f>DU246/DX246</f>
        <v>6.0460652591170824E-2</v>
      </c>
      <c r="DV247" s="756">
        <f>DV246/DX246</f>
        <v>0</v>
      </c>
      <c r="DW247" s="756">
        <f>DW246/DX246</f>
        <v>0</v>
      </c>
      <c r="DX247" s="756">
        <f>SUM(DQ247:DW247)</f>
        <v>1</v>
      </c>
      <c r="DZ247" s="693"/>
      <c r="EA247" s="756">
        <f>EA246/EH246</f>
        <v>0.10284035259549459</v>
      </c>
      <c r="EB247" s="756">
        <f>EB246/EH246</f>
        <v>0.77375122428991183</v>
      </c>
      <c r="EC247" s="756">
        <f>EC246/EH246</f>
        <v>4.1136141038197835E-2</v>
      </c>
      <c r="ED247" s="756">
        <f>ED246/EH246</f>
        <v>0</v>
      </c>
      <c r="EE247" s="756">
        <f>EE246/EH246</f>
        <v>8.227228207639567E-2</v>
      </c>
      <c r="EF247" s="756">
        <f>EF246/EH246</f>
        <v>0</v>
      </c>
      <c r="EG247" s="756">
        <f>EG246/EH246</f>
        <v>0</v>
      </c>
      <c r="EH247" s="756">
        <f>SUM(EA247:EG247)</f>
        <v>1</v>
      </c>
      <c r="EJ247" s="693"/>
      <c r="EK247" s="756">
        <f>EK246/ER246</f>
        <v>0.10113835376532399</v>
      </c>
      <c r="EL247" s="756">
        <f>EL246/ER246</f>
        <v>0.76094570928196148</v>
      </c>
      <c r="EM247" s="756">
        <f>EM246/ER246</f>
        <v>7.3555166374781072E-2</v>
      </c>
      <c r="EN247" s="756">
        <f>EN246/ER246</f>
        <v>0</v>
      </c>
      <c r="EO247" s="756">
        <f>EO246/ER246</f>
        <v>6.4360770577933449E-2</v>
      </c>
      <c r="EP247" s="756">
        <f>EP246/ER246</f>
        <v>0</v>
      </c>
      <c r="EQ247" s="756">
        <f>EQ246/ER246</f>
        <v>0</v>
      </c>
      <c r="ER247" s="756">
        <f>SUM(EK247:EQ247)</f>
        <v>1</v>
      </c>
      <c r="ET247" s="693"/>
      <c r="EU247" s="756">
        <f>EU246/FB246</f>
        <v>0.10117556369242628</v>
      </c>
      <c r="EV247" s="756">
        <f>EV246/FB246</f>
        <v>0.76122566968587402</v>
      </c>
      <c r="EW247" s="756">
        <f>EW246/FB246</f>
        <v>7.2846405858546931E-2</v>
      </c>
      <c r="EX247" s="756">
        <f>EX246/FB246</f>
        <v>0</v>
      </c>
      <c r="EY247" s="756">
        <f>EY246/FB246</f>
        <v>6.4752360763152828E-2</v>
      </c>
      <c r="EZ247" s="756">
        <f>EZ246/FB246</f>
        <v>0</v>
      </c>
      <c r="FA247" s="756">
        <f>FA246/FB246</f>
        <v>0</v>
      </c>
      <c r="FB247" s="756">
        <f>SUM(EU247:FA247)</f>
        <v>1</v>
      </c>
      <c r="FD247" s="693"/>
      <c r="FE247" s="756">
        <f>FE246/FL246</f>
        <v>0.1026058631921824</v>
      </c>
      <c r="FF247" s="756">
        <f>FF246/FL246</f>
        <v>0.7719869706840391</v>
      </c>
      <c r="FG247" s="756">
        <f>FG246/FL246</f>
        <v>4.5602605863192175E-2</v>
      </c>
      <c r="FH247" s="756">
        <f>FH246/FL246</f>
        <v>0</v>
      </c>
      <c r="FI247" s="756">
        <f>FI246/FL246</f>
        <v>7.9804560260586313E-2</v>
      </c>
      <c r="FJ247" s="756">
        <f>FJ246/FL246</f>
        <v>0</v>
      </c>
      <c r="FK247" s="756">
        <f>FK246/FL246</f>
        <v>0</v>
      </c>
      <c r="FL247" s="756">
        <f>SUM(FE247:FK247)</f>
        <v>1</v>
      </c>
      <c r="FN247" s="693"/>
      <c r="FO247" s="756">
        <f>FO246/FV246</f>
        <v>0.10130944176430048</v>
      </c>
      <c r="FP247" s="756">
        <f>FP246/FV246</f>
        <v>0.7622329427980703</v>
      </c>
      <c r="FQ247" s="756">
        <f>FQ246/FV246</f>
        <v>7.0296347346657476E-2</v>
      </c>
      <c r="FR247" s="756">
        <f>FR246/FV246</f>
        <v>0</v>
      </c>
      <c r="FS247" s="756">
        <f>FS246/FV246</f>
        <v>6.6161268090971739E-2</v>
      </c>
      <c r="FT247" s="756">
        <f>FT246/FV246</f>
        <v>0</v>
      </c>
      <c r="FU247" s="756">
        <f>FU246/FV246</f>
        <v>0</v>
      </c>
      <c r="FV247" s="756">
        <f>SUM(FO247:FU247)</f>
        <v>1</v>
      </c>
      <c r="FX247" s="693"/>
      <c r="FY247" s="756">
        <f>FY246/GF246</f>
        <v>0.10299727520435967</v>
      </c>
      <c r="FZ247" s="756">
        <f>FZ246/GF246</f>
        <v>0.77493188010899183</v>
      </c>
      <c r="GA247" s="756">
        <f>GA246/GF246</f>
        <v>3.8147138964577651E-2</v>
      </c>
      <c r="GB247" s="756">
        <f>GB246/GF246</f>
        <v>0</v>
      </c>
      <c r="GC247" s="756">
        <f>GC246/GF246</f>
        <v>8.3923705722070835E-2</v>
      </c>
      <c r="GD247" s="756">
        <f>GD246/GF246</f>
        <v>0</v>
      </c>
      <c r="GE247" s="756">
        <f>GE246/GF246</f>
        <v>0</v>
      </c>
      <c r="GF247" s="756">
        <f>SUM(FY247:GE247)</f>
        <v>1</v>
      </c>
      <c r="GH247" s="693"/>
      <c r="GI247" s="756">
        <f>GI246/GP246</f>
        <v>9.5022624434389136E-2</v>
      </c>
      <c r="GJ247" s="756">
        <f>GJ246/GP246</f>
        <v>0.71493212669683259</v>
      </c>
      <c r="GK247" s="756">
        <f>GK246/GP246</f>
        <v>0.12669683257918551</v>
      </c>
      <c r="GL247" s="756">
        <f>GL246/GP246</f>
        <v>0</v>
      </c>
      <c r="GM247" s="756">
        <f>GM246/GP246</f>
        <v>6.3348416289592757E-2</v>
      </c>
      <c r="GN247" s="756">
        <f>GN246/GP246</f>
        <v>0</v>
      </c>
      <c r="GO247" s="756">
        <f>GO246/GP246</f>
        <v>0</v>
      </c>
      <c r="GP247" s="756">
        <f>SUM(GI247:GO247)</f>
        <v>1</v>
      </c>
      <c r="GR247" s="693"/>
      <c r="GS247" s="756">
        <f>GS246/GZ246</f>
        <v>9.8130841121495324E-2</v>
      </c>
      <c r="GT247" s="756">
        <f>GT246/GZ246</f>
        <v>0.73831775700934577</v>
      </c>
      <c r="GU247" s="756">
        <f>GU246/GZ246</f>
        <v>9.8130841121495324E-2</v>
      </c>
      <c r="GV247" s="756">
        <f>GV246/GZ246</f>
        <v>0</v>
      </c>
      <c r="GW247" s="756">
        <f>GW246/GZ246</f>
        <v>6.5420560747663545E-2</v>
      </c>
      <c r="GX247" s="756">
        <f>GX246/GZ246</f>
        <v>0</v>
      </c>
      <c r="GY247" s="756">
        <f>GY246/GZ246</f>
        <v>0</v>
      </c>
      <c r="GZ247" s="756">
        <f>SUM(GS247:GY247)</f>
        <v>0.99999999999999989</v>
      </c>
      <c r="HB247" s="693"/>
      <c r="HC247" s="756">
        <f>HC246/HJ246</f>
        <v>9.5022624434389122E-2</v>
      </c>
      <c r="HD247" s="756">
        <f>HD246/HJ246</f>
        <v>0.71493212669683259</v>
      </c>
      <c r="HE247" s="756">
        <f>HE246/HJ246</f>
        <v>0</v>
      </c>
      <c r="HF247" s="756">
        <f>HF246/HJ246</f>
        <v>0</v>
      </c>
      <c r="HG247" s="756">
        <f>HG246/HJ246</f>
        <v>0.19004524886877824</v>
      </c>
      <c r="HH247" s="756">
        <f>HH246/HJ246</f>
        <v>0</v>
      </c>
      <c r="HI247" s="756">
        <f>HI246/HJ246</f>
        <v>0</v>
      </c>
      <c r="HJ247" s="756">
        <f>SUM(HC247:HI247)</f>
        <v>1</v>
      </c>
      <c r="HL247" s="693"/>
      <c r="HM247" s="756">
        <f>HM246/HT246</f>
        <v>9.5022624434389122E-2</v>
      </c>
      <c r="HN247" s="756">
        <f>HN246/HT246</f>
        <v>0.71493212669683259</v>
      </c>
      <c r="HO247" s="756">
        <f>HO246/HT246</f>
        <v>0.19004524886877824</v>
      </c>
      <c r="HP247" s="756">
        <f>HP246/HT246</f>
        <v>0</v>
      </c>
      <c r="HQ247" s="756">
        <f>HQ246/HT246</f>
        <v>0</v>
      </c>
      <c r="HR247" s="756">
        <f>HR246/HT246</f>
        <v>0</v>
      </c>
      <c r="HS247" s="756">
        <f>HS246/HT246</f>
        <v>0</v>
      </c>
      <c r="HT247" s="756">
        <f>SUM(HM247:HS247)</f>
        <v>1</v>
      </c>
    </row>
    <row r="248" spans="110:231" x14ac:dyDescent="0.2">
      <c r="DF248" s="669" t="s">
        <v>1392</v>
      </c>
      <c r="DG248" s="669">
        <f>$AB$6+$AA$6*DG243+$Z$6*DG243*DG243+$Y$6*DG243*DG243*DG243+$X$6*SQRT(DG243)+$W$6*LN(DG243)</f>
        <v>169.96795096364599</v>
      </c>
      <c r="DH248" s="669">
        <f>$AL$6+$AK$6*DG243+$AJ$6*DG243*DG243+$AI$6*DG243*DG243*DG243+$AH$6*SQRT(DG243)+$AG$6*LN(DG243)</f>
        <v>20.860708270426386</v>
      </c>
      <c r="DI248" s="669">
        <f>$BG$6+$BF$6*DG243+$BE$6*DG243*DG243+$BD$6*DG243*DG243*DG243+$BC$6*SQRT(DG243)+$BB$6*LN(DG243)</f>
        <v>-128.20202564380105</v>
      </c>
      <c r="DJ248" s="669">
        <f>$R$6+$Q$6*DG243+$P$6*DG243*DG243+$O$6*DG243*DG243*DG243+$N$6*SQRT(DG243)+$M$6*LN(DG243)</f>
        <v>56.798578311772687</v>
      </c>
      <c r="DK248" s="669">
        <f>$AV$6+$AU$6*DG243+$AT$6*DG243*DG243+$AS$6*DG243*DG243*DG243+$AR$6*SQRT(DG243)+$AQ$6*LN(DG243)</f>
        <v>-308.63962311417896</v>
      </c>
      <c r="DL248" s="669">
        <f>$CA$6+$BZ$6*DG243+$BY$6*DG243*DG243+$BX$6*DG243*DG243*DG243+$BW$6*SQRT(DG243)+$BV$6*LN(DG243)</f>
        <v>-57.728381187760654</v>
      </c>
      <c r="DM248" s="669">
        <f>$BQ$6+$BP$6*DG243+$BO$6*DG243*DG243+$BN$6*DG243*DG243*DG243+$BM$6*SQRT(DG243)+$BL$6*LN(DG243)</f>
        <v>43.657547989190803</v>
      </c>
      <c r="DN248" s="758">
        <f>(DG248*DG247+DH248*DH247+DI248*DI247+DJ248*DJ247+DK248*DK247+DL248*DL247+DM248*DM247)*DN246</f>
        <v>88.796218642403161</v>
      </c>
      <c r="DO248" s="720" t="str">
        <f>"MJ/"&amp;TEXT(DN246,"0.0")&amp;"kmol"</f>
        <v>MJ/20.0kmol</v>
      </c>
      <c r="DP248" s="669" t="s">
        <v>1392</v>
      </c>
      <c r="DQ248" s="669">
        <f>$AB$6+$AA$6*DQ243+$Z$6*DQ243*DQ243+$Y$6*DQ243*DQ243*DQ243+$X$6*SQRT(DQ243)+$W$6*LN(DQ243)</f>
        <v>179.69112298845943</v>
      </c>
      <c r="DR248" s="669">
        <f>$AL$6+$AK$6*DQ243+$AJ$6*DQ243*DQ243+$AI$6*DQ243*DQ243*DQ243+$AH$6*SQRT(DQ243)+$AG$6*LN(DQ243)</f>
        <v>19.559929119145551</v>
      </c>
      <c r="DS248" s="669">
        <f>$BG$6+$BF$6*DQ243+$BE$6*DQ243*DQ243+$BD$6*DQ243*DQ243*DQ243+$BC$6*SQRT(DQ243)+$BB$6*LN(DQ243)</f>
        <v>-123.17739453291887</v>
      </c>
      <c r="DT248" s="669">
        <f>$R$6+$Q$6*DQ243+$P$6*DQ243*DQ243+$O$6*DQ243*DQ243*DQ243+$N$6*SQRT(DQ243)+$M$6*LN(DQ243)</f>
        <v>59.211864601469145</v>
      </c>
      <c r="DU248" s="669">
        <f>$AV$6+$AU$6*DQ243+$AT$6*DQ243*DQ243+$AS$6*DQ243*DQ243*DQ243+$AR$6*SQRT(DQ243)+$AQ$6*LN(DQ243)</f>
        <v>-306.83521440745704</v>
      </c>
      <c r="DV248" s="669">
        <f>$CA$6+$BZ$6*DQ243+$BY$6*DQ243*DQ243+$BX$6*DQ243*DQ243*DQ243+$BW$6*SQRT(DQ243)+$BV$6*LN(DQ243)</f>
        <v>-56.644383663597907</v>
      </c>
      <c r="DW248" s="669">
        <f>$BQ$6+$BP$6*DQ243+$BO$6*DQ243*DQ243+$BN$6*DQ243*DQ243*DQ243+$BM$6*SQRT(DQ243)+$BL$6*LN(DQ243)</f>
        <v>44.268032917133255</v>
      </c>
      <c r="DX248" s="758">
        <f>(DQ248*DQ247+DR248*DR247+DS248*DS247+DT248*DT247+DU248*DU247+DV248*DV247+DW248*DW247)*DX246</f>
        <v>221.06629854658317</v>
      </c>
      <c r="DY248" s="720" t="str">
        <f>"MJ/"&amp;TEXT(DX246,"0.0")&amp;"kmol"</f>
        <v>MJ/49.6kmol</v>
      </c>
      <c r="DZ248" s="669" t="s">
        <v>1392</v>
      </c>
      <c r="EA248" s="669">
        <f>$AB$6+$AA$6*EA243+$Z$6*EA243*EA243+$Y$6*EA243*EA243*EA243+$X$6*SQRT(EA243)+$W$6*LN(EA243)</f>
        <v>200.09362637982582</v>
      </c>
      <c r="EB248" s="669">
        <f>$AL$6+$AK$6*EA243+$AJ$6*EA243*EA243+$AI$6*EA243*EA243*EA243+$AH$6*SQRT(EA243)+$AG$6*LN(EA243)</f>
        <v>16.645784744873737</v>
      </c>
      <c r="EC248" s="669">
        <f>$BG$6+$BF$6*EA243+$BE$6*EA243*EA243+$BD$6*EA243*EA243*EA243+$BC$6*SQRT(EA243)+$BB$6*LN(EA243)</f>
        <v>-112.75008793995551</v>
      </c>
      <c r="ED248" s="669">
        <f>$R$6+$Q$6*EA243+$P$6*EA243*EA243+$O$6*EA243*EA243*EA243+$N$6*SQRT(EA243)+$M$6*LN(EA243)</f>
        <v>64.226996538328294</v>
      </c>
      <c r="EE248" s="669">
        <f>$AV$6+$AU$6*EA243+$AT$6*EA243*EA243+$AS$6*EA243*EA243*EA243+$AR$6*SQRT(EA243)+$AQ$6*LN(EA243)</f>
        <v>-303.27778174609603</v>
      </c>
      <c r="EF248" s="669">
        <f>$CA$6+$BZ$6*EA243+$BY$6*EA243*EA243+$BX$6*EA243*EA243*EA243+$BW$6*SQRT(EA243)+$BV$6*LN(EA243)</f>
        <v>-54.507739641890822</v>
      </c>
      <c r="EG248" s="669">
        <f>$BQ$6+$BP$6*EA243+$BO$6*EA243*EA243+$BN$6*EA243*EA243*EA243+$BM$6*SQRT(EA243)+$BL$6*LN(EA243)</f>
        <v>45.421936849299591</v>
      </c>
      <c r="EH248" s="758">
        <f>(EA248*EA247+EB248*EB247+EC248*EC247+ED248*ED247+EE248*EE247+EF248*EF247+EG248*EG247)*EH246</f>
        <v>282.08309701298333</v>
      </c>
      <c r="EI248" s="720" t="str">
        <f>"MJ/"&amp;TEXT(EH246,"0.0")&amp;"kmol"</f>
        <v>MJ/72.9kmol</v>
      </c>
      <c r="EJ248" s="669" t="s">
        <v>1392</v>
      </c>
      <c r="EK248" s="669">
        <f>$AB$6+$AA$6*EK243+$Z$6*EK243*EK243+$Y$6*EK243*EK243*EK243+$X$6*SQRT(EK243)+$W$6*LN(EK243)</f>
        <v>179.69112298845943</v>
      </c>
      <c r="EL248" s="669">
        <f>$AL$6+$AK$6*EK243+$AJ$6*EK243*EK243+$AI$6*EK243*EK243*EK243+$AH$6*SQRT(EK243)+$AG$6*LN(EK243)</f>
        <v>19.559929119145551</v>
      </c>
      <c r="EM248" s="669">
        <f>$BG$6+$BF$6*EK243+$BE$6*EK243*EK243+$BD$6*EK243*EK243*EK243+$BC$6*SQRT(EK243)+$BB$6*LN(EK243)</f>
        <v>-123.17739453291887</v>
      </c>
      <c r="EN248" s="669">
        <f>$R$6+$Q$6*EK243+$P$6*EK243*EK243+$O$6*EK243*EK243*EK243+$N$6*SQRT(EK243)+$M$6*LN(EK243)</f>
        <v>59.211864601469145</v>
      </c>
      <c r="EO248" s="669">
        <f>$AV$6+$AU$6*EK243+$AT$6*EK243*EK243+$AS$6*EK243*EK243*EK243+$AR$6*SQRT(EK243)+$AQ$6*LN(EK243)</f>
        <v>-306.83521440745704</v>
      </c>
      <c r="EP248" s="669">
        <f>$CA$6+$BZ$6*EK243+$BY$6*EK243*EK243+$BX$6*EK243*EK243*EK243+$BW$6*SQRT(EK243)+$BV$6*LN(EK243)</f>
        <v>-56.644383663597907</v>
      </c>
      <c r="EQ248" s="669">
        <f>$BQ$6+$BP$6*EK243+$BO$6*EK243*EK243+$BN$6*EK243*EK243*EK243+$BM$6*SQRT(EK243)+$BL$6*LN(EK243)</f>
        <v>44.268032917133255</v>
      </c>
      <c r="ER248" s="758">
        <f>(EK248*EK247+EL248*EL247+EM248*EM247+EN248*EN247+EO248*EO247+EP248*EP247+EQ248*EQ247)*ER246</f>
        <v>462.15368666583504</v>
      </c>
      <c r="ES248" s="720" t="str">
        <f>"MJ/"&amp;TEXT(ER246,"0.0")&amp;"kmol"</f>
        <v>MJ/108.8kmol</v>
      </c>
      <c r="ET248" s="669" t="s">
        <v>1392</v>
      </c>
      <c r="EU248" s="669">
        <f>$AB$6+$AA$6*EU243+$Z$6*EU243*EU243+$Y$6*EU243*EU243*EU243+$X$6*SQRT(EU243)+$W$6*LN(EU243)</f>
        <v>180.68718601980163</v>
      </c>
      <c r="EV248" s="669">
        <f>$AL$6+$AK$6*EU243+$AJ$6*EU243*EU243+$AI$6*EU243*EU243*EU243+$AH$6*SQRT(EU243)+$AG$6*LN(EU243)</f>
        <v>19.423259248840196</v>
      </c>
      <c r="EW248" s="669">
        <f>$BG$6+$BF$6*EU243+$BE$6*EU243*EU243+$BD$6*EU243*EU243*EU243+$BC$6*SQRT(EU243)+$BB$6*LN(EU243)</f>
        <v>-122.66480409919993</v>
      </c>
      <c r="EX248" s="669">
        <f>$R$6+$Q$6*EU243+$P$6*EU243*EU243+$O$6*EU243*EU243*EU243+$N$6*SQRT(EU243)+$M$6*LN(EU243)</f>
        <v>59.458180535991019</v>
      </c>
      <c r="EY248" s="669">
        <f>$AV$6+$AU$6*EU243+$AT$6*EU243*EU243+$AS$6*EU243*EU243*EU243+$AR$6*SQRT(EU243)+$AQ$6*LN(EU243)</f>
        <v>-306.6546045329813</v>
      </c>
      <c r="EZ248" s="669">
        <f>$CA$6+$BZ$6*EU243+$BY$6*EU243*EU243+$BX$6*EU243*EU243*EU243+$BW$6*SQRT(EU243)+$BV$6*LN(EU243)</f>
        <v>-56.535891679684873</v>
      </c>
      <c r="FA248" s="669">
        <f>$BQ$6+$BP$6*EU243+$BO$6*EU243*EU243+$BN$6*EU243*EU243*EU243+$BM$6*SQRT(EU243)+$BL$6*LN(EU243)</f>
        <v>44.32821753234078</v>
      </c>
      <c r="FB248" s="758">
        <f>(EU248*EU247+EV248*EV247+EW248*EW247+EX248*EX247+EY248*EY247+EZ248*EZ247+FA248*FA247)*FB246</f>
        <v>528.08103858893685</v>
      </c>
      <c r="FC248" s="720" t="str">
        <f>"MJ/"&amp;TEXT(FB246,"0.0")&amp;"kmol"</f>
        <v>MJ/123.5kmol</v>
      </c>
      <c r="FD248" s="669" t="s">
        <v>1392</v>
      </c>
      <c r="FE248" s="669">
        <f>$AB$6+$AA$6*FE243+$Z$6*FE243*FE243+$Y$6*FE243*FE243*FE243+$X$6*SQRT(FE243)+$W$6*LN(FE243)</f>
        <v>179.69112298845943</v>
      </c>
      <c r="FF248" s="669">
        <f>$AL$6+$AK$6*FE243+$AJ$6*FE243*FE243+$AI$6*FE243*FE243*FE243+$AH$6*SQRT(FE243)+$AG$6*LN(FE243)</f>
        <v>19.559929119145551</v>
      </c>
      <c r="FG248" s="669">
        <f>$BG$6+$BF$6*FE243+$BE$6*FE243*FE243+$BD$6*FE243*FE243*FE243+$BC$6*SQRT(FE243)+$BB$6*LN(FE243)</f>
        <v>-123.17739453291887</v>
      </c>
      <c r="FH248" s="669">
        <f>$R$6+$Q$6*FE243+$P$6*FE243*FE243+$O$6*FE243*FE243*FE243+$N$6*SQRT(FE243)+$M$6*LN(FE243)</f>
        <v>59.211864601469145</v>
      </c>
      <c r="FI248" s="669">
        <f>$AV$6+$AU$6*FE243+$AT$6*FE243*FE243+$AS$6*FE243*FE243*FE243+$AR$6*SQRT(FE243)+$AQ$6*LN(FE243)</f>
        <v>-306.83521440745704</v>
      </c>
      <c r="FJ248" s="669">
        <f>$CA$6+$BZ$6*FE243+$BY$6*FE243*FE243+$BX$6*FE243*FE243*FE243+$BW$6*SQRT(FE243)+$BV$6*LN(FE243)</f>
        <v>-56.644383663597907</v>
      </c>
      <c r="FK248" s="669">
        <f>$BQ$6+$BP$6*FE243+$BO$6*FE243*FE243+$BN$6*FE243*FE243*FE243+$BM$6*SQRT(FE243)+$BL$6*LN(FE243)</f>
        <v>44.268032917133255</v>
      </c>
      <c r="FL248" s="758">
        <f>(FE248*FE247+FF248*FF247+FG248*FG247+FH248*FH247+FI248*FI247+FJ248*FJ247+FK248*FK247)*FL246</f>
        <v>301.15065683725891</v>
      </c>
      <c r="FM248" s="720" t="str">
        <f>"MJ/"&amp;TEXT(FL246,"0.0")&amp;"kmol"</f>
        <v>MJ/87.7kmol</v>
      </c>
      <c r="FN248" s="669" t="s">
        <v>1392</v>
      </c>
      <c r="FO248" s="669">
        <f>$AB$6+$AA$6*FO243+$Z$6*FO243*FO243+$Y$6*FO243*FO243*FO243+$X$6*SQRT(FO243)+$W$6*LN(FO243)</f>
        <v>183.36471618093157</v>
      </c>
      <c r="FP248" s="669">
        <f>$AL$6+$AK$6*FO243+$AJ$6*FO243*FO243+$AI$6*FO243*FO243*FO243+$AH$6*SQRT(FO243)+$AG$6*LN(FO243)</f>
        <v>19.052869464251188</v>
      </c>
      <c r="FQ248" s="669">
        <f>$BG$6+$BF$6*FO243+$BE$6*FO243*FO243+$BD$6*FO243*FO243*FO243+$BC$6*SQRT(FO243)+$BB$6*LN(FO243)</f>
        <v>-121.28879154611317</v>
      </c>
      <c r="FR248" s="669">
        <f>$R$6+$Q$6*FO243+$P$6*FO243*FO243+$O$6*FO243*FO243*FO243+$N$6*SQRT(FO243)+$M$6*LN(FO243)</f>
        <v>60.119511023058251</v>
      </c>
      <c r="FS248" s="669">
        <f>$AV$6+$AU$6*FO243+$AT$6*FO243*FO243+$AS$6*FO243*FO243*FO243+$AR$6*SQRT(FO243)+$AQ$6*LN(FO243)</f>
        <v>-306.17283049070312</v>
      </c>
      <c r="FT248" s="669">
        <f>$CA$6+$BZ$6*FO243+$BY$6*FO243*FO243+$BX$6*FO243*FO243*FO243+$BW$6*SQRT(FO243)+$BV$6*LN(FO243)</f>
        <v>-56.246499099864785</v>
      </c>
      <c r="FU248" s="669">
        <f>$BQ$6+$BP$6*FO243+$BO$6*FO243*FO243+$BN$6*FO243*FO243*FO243+$BM$6*SQRT(FO243)+$BL$6*LN(FO243)</f>
        <v>44.487930972017402</v>
      </c>
      <c r="FV248" s="758">
        <f>(FO248*FO247+FP248*FP247+FQ248*FQ247+FR248*FR247+FS248*FS247+FT248*FT247+FU248*FU247)*FV246</f>
        <v>1043.8397402079529</v>
      </c>
      <c r="FW248" s="720" t="str">
        <f>"MJ/"&amp;TEXT(FV246,"0.0")&amp;"kmol"</f>
        <v>MJ/241.8kmol</v>
      </c>
      <c r="FX248" s="669" t="s">
        <v>1392</v>
      </c>
      <c r="FY248" s="669">
        <f>$AB$6+$AA$6*FY243+$Z$6*FY243*FY243+$Y$6*FY243*FY243*FY243+$X$6*SQRT(FY243)+$W$6*LN(FY243)</f>
        <v>197.93939603392909</v>
      </c>
      <c r="FZ248" s="669">
        <f>$AL$6+$AK$6*FY243+$AJ$6*FY243*FY243+$AI$6*FY243*FY243*FY243+$AH$6*SQRT(FY243)+$AG$6*LN(FY243)</f>
        <v>16.964261023467913</v>
      </c>
      <c r="GA248" s="669">
        <f>$BG$6+$BF$6*FY243+$BE$6*FY243*FY243+$BD$6*FY243*FY243*FY243+$BC$6*SQRT(FY243)+$BB$6*LN(FY243)</f>
        <v>-113.84428176036548</v>
      </c>
      <c r="GB248" s="669">
        <f>$R$6+$Q$6*FY243+$P$6*FY243*FY243+$O$6*FY243*FY243*FY243+$N$6*SQRT(FY243)+$M$6*LN(FY243)</f>
        <v>63.700290426007285</v>
      </c>
      <c r="GC248" s="669">
        <f>$AV$6+$AU$6*FY243+$AT$6*FY243*FY243+$AS$6*FY243*FY243*FY243+$AR$6*SQRT(FY243)+$AQ$6*LN(FY243)</f>
        <v>-303.64006737431282</v>
      </c>
      <c r="GD248" s="669">
        <f>$CA$6+$BZ$6*FY243+$BY$6*FY243*FY243+$BX$6*FY243*FY243*FY243+$BW$6*SQRT(FY243)+$BV$6*LN(FY243)</f>
        <v>-54.725305337863908</v>
      </c>
      <c r="GE248" s="669">
        <f>$BQ$6+$BP$6*FY243+$BO$6*FY243*FY243+$BN$6*FY243*FY243*FY243+$BM$6*SQRT(FY243)+$BL$6*LN(FY243)</f>
        <v>45.307500384428039</v>
      </c>
      <c r="GF248" s="758">
        <f>(FY248*FY247+FZ248*FZ247+GA248*GA247+GB248*GB247+GC248*GC247+GD248*GD247+GE248*GE247)*GF246</f>
        <v>486.00392335101566</v>
      </c>
      <c r="GG248" s="720" t="str">
        <f>"MJ/"&amp;TEXT(GF246,"0.0")&amp;"kmol"</f>
        <v>MJ/131.1kmol</v>
      </c>
      <c r="GH248" s="669" t="s">
        <v>1392</v>
      </c>
      <c r="GI248" s="669">
        <f>$AB$6+$AA$6*GI243+$Z$6*GI243*GI243+$Y$6*GI243*GI243*GI243+$X$6*SQRT(GI243)+$W$6*LN(GI243)</f>
        <v>182.35699263024418</v>
      </c>
      <c r="GJ248" s="669">
        <f>$AL$6+$AK$6*GI243+$AJ$6*GI243*GI243+$AI$6*GI243*GI243*GI243+$AH$6*SQRT(GI243)+$AG$6*LN(GI243)</f>
        <v>19.192780160122368</v>
      </c>
      <c r="GK248" s="669">
        <f>$BG$6+$BF$6*GI243+$BE$6*GI243*GI243+$BD$6*GI243*GI243*GI243+$BC$6*SQRT(GI243)+$BB$6*LN(GI243)</f>
        <v>-121.80635161314316</v>
      </c>
      <c r="GL248" s="669">
        <f>$R$6+$Q$6*GI243+$P$6*GI243*GI243+$O$6*GI243*GI243*GI243+$N$6*SQRT(GI243)+$M$6*LN(GI243)</f>
        <v>59.870745266030355</v>
      </c>
      <c r="GM248" s="669">
        <f>$AV$6+$AU$6*GI243+$AT$6*GI243*GI243+$AS$6*GI243*GI243*GI243+$AR$6*SQRT(GI243)+$AQ$6*LN(GI243)</f>
        <v>-306.35352085184223</v>
      </c>
      <c r="GN248" s="669">
        <f>$CA$6+$BZ$6*GI243+$BY$6*GI243*GI243+$BX$6*GI243*GI243*GI243+$BW$6*SQRT(GI243)+$BV$6*LN(GI243)</f>
        <v>-56.355035014918265</v>
      </c>
      <c r="GO248" s="669">
        <f>$BQ$6+$BP$6*GI243+$BO$6*GI243*GI243+$BN$6*GI243*GI243*GI243+$BM$6*SQRT(GI243)+$BL$6*LN(GI243)</f>
        <v>44.428171559186545</v>
      </c>
      <c r="GP248" s="758">
        <f>(GI248*GI247+GJ248*GJ247+GK248*GK247+GL248*GL247+GM248*GM247+GN248*GN247+GO248*GO247)*GP246</f>
        <v>-59.826501897095632</v>
      </c>
      <c r="GQ248" s="720" t="str">
        <f>"MJ/"&amp;TEXT(GP246,"0.0")&amp;"kmol"</f>
        <v>MJ/15.8kmol</v>
      </c>
      <c r="GR248" s="669" t="s">
        <v>1392</v>
      </c>
      <c r="GS248" s="669">
        <f>$AB$6+$AA$6*GS243+$Z$6*GS243*GS243+$Y$6*GS243*GS243*GS243+$X$6*SQRT(GS243)+$W$6*LN(GS243)</f>
        <v>181.68761220948534</v>
      </c>
      <c r="GT248" s="669">
        <f>$AL$6+$AK$6*GS243+$AJ$6*GS243*GS243+$AI$6*GS243*GS243*GS243+$AH$6*SQRT(GS243)+$AG$6*LN(GS243)</f>
        <v>19.28537696303195</v>
      </c>
      <c r="GU248" s="669">
        <f>$BG$6+$BF$6*GS243+$BE$6*GS243*GS243+$BD$6*GS243*GS243*GS243+$BC$6*SQRT(GS243)+$BB$6*LN(GS243)</f>
        <v>-122.15035389706023</v>
      </c>
      <c r="GV248" s="669">
        <f>$R$6+$Q$6*GS243+$P$6*GS243*GS243+$O$6*GS243*GS243*GS243+$N$6*SQRT(GS243)+$M$6*LN(GS243)</f>
        <v>59.70541310062778</v>
      </c>
      <c r="GW248" s="669">
        <f>$AV$6+$AU$6*GS243+$AT$6*GS243*GS243+$AS$6*GS243*GS243*GS243+$AR$6*SQRT(GS243)+$AQ$6*LN(GS243)</f>
        <v>-306.47396438302485</v>
      </c>
      <c r="GX248" s="669">
        <f>$CA$6+$BZ$6*GS243+$BY$6*GS243*GS243+$BX$6*GS243*GS243*GS243+$BW$6*SQRT(GS243)+$BV$6*LN(GS243)</f>
        <v>-56.427383171080699</v>
      </c>
      <c r="GY248" s="669">
        <f>$BQ$6+$BP$6*GS243+$BO$6*GS243*GS243+$BN$6*GS243*GS243*GS243+$BM$6*SQRT(GS243)+$BL$6*LN(GS243)</f>
        <v>44.388243107865449</v>
      </c>
      <c r="GZ248" s="758">
        <f>(GS248*GS247+GT248*GT247+GU248*GU247+GV248*GV247+GW248*GW247+GX248*GX247+GY248*GY247)*GZ246</f>
        <v>0.9623547653754646</v>
      </c>
      <c r="HA248" s="720" t="str">
        <f>"MJ/"&amp;TEXT(GZ246,"0.0")&amp;"kmol"</f>
        <v>MJ/30.6kmol</v>
      </c>
      <c r="HB248" s="669" t="s">
        <v>1392</v>
      </c>
      <c r="HC248" s="669">
        <f>$AB$6+$AA$6*HC243+$Z$6*HC243*HC243+$Y$6*HC243*HC243*HC243+$X$6*SQRT(HC243)+$W$6*LN(HC243)</f>
        <v>281.068511275535</v>
      </c>
      <c r="HD248" s="669">
        <f>$AL$6+$AK$6*HC243+$AJ$6*HC243*HC243+$AI$6*HC243*HC243*HC243+$AH$6*SQRT(HC243)+$AG$6*LN(HC243)</f>
        <v>3.2698798376448792</v>
      </c>
      <c r="HE248" s="669">
        <f>$BG$6+$BF$6*HC243+$BE$6*HC243*HC243+$BD$6*HC243*HC243*HC243+$BC$6*SQRT(HC243)+$BB$6*LN(HC243)</f>
        <v>-72.510305507585002</v>
      </c>
      <c r="HF248" s="669">
        <f>$R$6+$Q$6*HC243+$P$6*HC243*HC243+$O$6*HC243*HC243*HC243+$N$6*SQRT(HC243)+$M$6*LN(HC243)</f>
        <v>83.665601204477269</v>
      </c>
      <c r="HG248" s="669">
        <f>$AV$6+$AU$6*HC243+$AT$6*HC243*HC243+$AS$6*HC243*HC243*HC243+$AR$6*SQRT(HC243)+$AQ$6*LN(HC243)</f>
        <v>-291.38549860339737</v>
      </c>
      <c r="HH248" s="669">
        <f>$CA$6+$BZ$6*HC243+$BY$6*HC243*HC243+$BX$6*HC243*HC243*HC243+$BW$6*SQRT(HC243)+$BV$6*LN(HC243)</f>
        <v>-47.369263468393818</v>
      </c>
      <c r="HI248" s="669">
        <f>$BQ$6+$BP$6*HC243+$BO$6*HC243*HC243+$BN$6*HC243*HC243*HC243+$BM$6*SQRT(HC243)+$BL$6*LN(HC243)</f>
        <v>48.766848617303758</v>
      </c>
      <c r="HJ248" s="758">
        <f>(HC248*HC247+HD248*HD247+HE248*HE247+HF248*HF247+HG248*HG247+HH248*HH247+HI248*HI247)*HJ246</f>
        <v>-138.55026643353719</v>
      </c>
      <c r="HK248" s="720" t="str">
        <f>"MJ/"&amp;TEXT(HJ246,"0.0")&amp;"kmol"</f>
        <v>MJ/5.3kmol</v>
      </c>
      <c r="HL248" s="669" t="s">
        <v>1392</v>
      </c>
      <c r="HM248" s="669">
        <f>$AB$6+$AA$6*HM243+$Z$6*HM243*HM243+$Y$6*HM243*HM243*HM243+$X$6*SQRT(HM243)+$W$6*LN(HM243)</f>
        <v>236.29234386213381</v>
      </c>
      <c r="HN248" s="669">
        <f>$AL$6+$AK$6*HM243+$AJ$6*HM243*HM243+$AI$6*HM243*HM243*HM243+$AH$6*SQRT(HM243)+$AG$6*LN(HM243)</f>
        <v>10.971389440971336</v>
      </c>
      <c r="HO248" s="669">
        <f>$BG$6+$BF$6*HM243+$BE$6*HM243*HM243+$BD$6*HM243*HM243*HM243+$BC$6*SQRT(HM243)+$BB$6*LN(HM243)</f>
        <v>-94.567772614670702</v>
      </c>
      <c r="HP248" s="669">
        <f>$R$6+$Q$6*HM243+$P$6*HM243*HM243+$O$6*HM243*HM243*HM243+$N$6*SQRT(HM243)+$M$6*LN(HM243)</f>
        <v>72.994137767000325</v>
      </c>
      <c r="HQ248" s="669">
        <f>$AV$6+$AU$6*HM243+$AT$6*HM243*HM243+$AS$6*HM243*HM243*HM243+$AR$6*SQRT(HM243)+$AQ$6*LN(HM243)</f>
        <v>-297.58773042226119</v>
      </c>
      <c r="HR248" s="669">
        <f>$CA$6+$BZ$6*HM243+$BY$6*HM243*HM243+$BX$6*HM243*HM243*HM243+$BW$6*SQRT(HM243)+$BV$6*LN(HM243)</f>
        <v>-51.091448698939779</v>
      </c>
      <c r="HS248" s="669">
        <f>$BQ$6+$BP$6*HM243+$BO$6*HM243*HM243+$BN$6*HM243*HM243*HM243+$BM$6*SQRT(HM243)+$BL$6*LN(HM243)</f>
        <v>47.124350329924219</v>
      </c>
      <c r="HT248" s="758">
        <f>(HM248*HM247+HN248*HN247+HO248*HO247+HP248*HP247+HQ248*HQ247+HR248*HR247+HS248*HS247)*HT246</f>
        <v>64.851721499097906</v>
      </c>
      <c r="HU248" s="720" t="str">
        <f>"MJ/"&amp;TEXT(HT246,"0.0")&amp;"kmol"</f>
        <v>MJ/5.3kmol</v>
      </c>
      <c r="HV248" s="720"/>
      <c r="HW248" s="720"/>
    </row>
    <row r="249" spans="110:231" x14ac:dyDescent="0.2">
      <c r="DN249" s="766">
        <f>(DN241-DN248)/DG$2</f>
        <v>9.4162461392990764</v>
      </c>
      <c r="DO249" s="720" t="str">
        <f>"MJ/kg "&amp;DF$2</f>
        <v>MJ/kg METHANE CH4</v>
      </c>
      <c r="DX249" s="766">
        <f>(DX241-DX248)/DQ$2</f>
        <v>10.386312265814649</v>
      </c>
      <c r="DY249" s="720" t="str">
        <f>"MJ/kg "&amp;DP$2</f>
        <v>MJ/kg PROPANE C3H8</v>
      </c>
      <c r="EH249" s="766">
        <f>(EH241-EH248)/EA$2</f>
        <v>12.290961682073434</v>
      </c>
      <c r="EI249" s="720" t="str">
        <f>"MJ/kg "&amp;DZ$2</f>
        <v>MJ/kg BENZENE C6H6</v>
      </c>
      <c r="ER249" s="766">
        <f>(ER241-ER248)/EK$2</f>
        <v>10.729454294001073</v>
      </c>
      <c r="ES249" s="720" t="str">
        <f>"MJ/kg "&amp;EJ$2</f>
        <v>MJ/kg n-HEPTANE C7H16</v>
      </c>
      <c r="FB249" s="766">
        <f>(FB241-FB248)/EU$2</f>
        <v>10.577883847216279</v>
      </c>
      <c r="FC249" s="720" t="str">
        <f>"MJ/kg "&amp;ET$2</f>
        <v>MJ/kg i-OCTANE C8H18</v>
      </c>
      <c r="FL249" s="766">
        <f>(FL241-FL248)/FE$2</f>
        <v>12.383177011139727</v>
      </c>
      <c r="FM249" s="720" t="str">
        <f>"MJ/kg "&amp;FD$2</f>
        <v>MJ/kg TOLUENE C7H8</v>
      </c>
      <c r="FV249" s="766">
        <f>(FV241-FV248)/FO$2</f>
        <v>10.705992820954359</v>
      </c>
      <c r="FW249" s="720" t="str">
        <f>"MJ/kg "&amp;FN$2</f>
        <v>MJ/kg n-HEXADECANE C16H34</v>
      </c>
      <c r="GF249" s="766">
        <f>(GF241-GF248)/FY$2</f>
        <v>12.091996588700297</v>
      </c>
      <c r="GG249" s="720" t="str">
        <f>"MJ/kg "&amp;FX$2</f>
        <v>MJ/kg alpha-METHYLNAPHTALENE C11H10</v>
      </c>
      <c r="GP249" s="766">
        <f>(GP241-GP248)/GI$2</f>
        <v>3.0943333861016065</v>
      </c>
      <c r="GQ249" s="720" t="str">
        <f>"MJ/kg "&amp;GH$2</f>
        <v>MJ/kg METHANOL CH4O</v>
      </c>
      <c r="GZ249" s="766">
        <f>(GZ241-GZ248)/GS$2</f>
        <v>5.3941230736056349</v>
      </c>
      <c r="HA249" s="720" t="str">
        <f>"MJ/kg "&amp;GR$2</f>
        <v>MJ/kg ETHANOL C2H6O</v>
      </c>
      <c r="HJ249" s="766">
        <f>(HJ241-HJ248)/HC$2</f>
        <v>4.1267027156795422</v>
      </c>
      <c r="HK249" s="720" t="str">
        <f>"MJ/kg "&amp;HB$2</f>
        <v>MJ/kg Carbon Monoxide</v>
      </c>
      <c r="HT249" s="766">
        <f>(HT241-HT248)/HM$2</f>
        <v>11.116198647755935</v>
      </c>
      <c r="HU249" s="720" t="str">
        <f>"MJ/kg "&amp;HL$2</f>
        <v>MJ/kg HYDROGEN</v>
      </c>
      <c r="HV249" s="720"/>
      <c r="HW249" s="720"/>
    </row>
    <row r="250" spans="110:231" x14ac:dyDescent="0.2">
      <c r="DG250" s="669">
        <f>DG239*$E$2*2</f>
        <v>127.9952</v>
      </c>
      <c r="DH250" s="669">
        <f>DH239*$AD$2</f>
        <v>421.53497142857151</v>
      </c>
      <c r="DI250" s="669">
        <f>DI239*$AY$2</f>
        <v>0</v>
      </c>
      <c r="DJ250" s="669">
        <f>DJ239*$J$2</f>
        <v>0</v>
      </c>
      <c r="DK250" s="669">
        <f>DF234*$E$1+DG234*$H$1+DH234*$E$2</f>
        <v>16.0426</v>
      </c>
      <c r="DN250" s="758">
        <f>SUM(DF250:DM250)</f>
        <v>565.57277142857151</v>
      </c>
      <c r="DQ250" s="669">
        <f>DQ239*$E$2*2</f>
        <v>319.988</v>
      </c>
      <c r="DR250" s="669">
        <f>DR239*$AD$2</f>
        <v>1053.8374285714287</v>
      </c>
      <c r="DS250" s="669">
        <f>DS239*$AY$2</f>
        <v>0</v>
      </c>
      <c r="DT250" s="669">
        <f>DT239*$J$2</f>
        <v>0</v>
      </c>
      <c r="DU250" s="669">
        <f>DP234*$E$1+DQ234*$H$1+DR234*$E$2</f>
        <v>44.096200000000003</v>
      </c>
      <c r="DX250" s="758">
        <f>SUM(DP250:DW250)</f>
        <v>1417.9216285714288</v>
      </c>
      <c r="EA250" s="669">
        <f>EA239*$E$2*2</f>
        <v>479.98199999999997</v>
      </c>
      <c r="EB250" s="669">
        <f>EB239*$AD$2</f>
        <v>1580.7561428571432</v>
      </c>
      <c r="EC250" s="669">
        <f>EC239*$AY$2</f>
        <v>0</v>
      </c>
      <c r="ED250" s="669">
        <f>ED239*$J$2</f>
        <v>0</v>
      </c>
      <c r="EE250" s="669">
        <f>DZ234*$E$1+EA234*$H$1+EB234*$E$2</f>
        <v>78.113399999999999</v>
      </c>
      <c r="EH250" s="758">
        <f>SUM(DZ250:EG250)</f>
        <v>2138.8515428571436</v>
      </c>
      <c r="EK250" s="669">
        <f>EK239*$E$2*2</f>
        <v>703.97360000000003</v>
      </c>
      <c r="EL250" s="669">
        <f>EL239*$AD$2</f>
        <v>2318.4423428571431</v>
      </c>
      <c r="EM250" s="669">
        <f>EM239*$AY$2</f>
        <v>0</v>
      </c>
      <c r="EN250" s="669">
        <f>EN239*$J$2</f>
        <v>0</v>
      </c>
      <c r="EO250" s="669">
        <f>EJ234*$E$1+EK234*$H$1+EL234*$E$2</f>
        <v>100.2034</v>
      </c>
      <c r="ER250" s="758">
        <f>SUM(EJ250:EQ250)</f>
        <v>3122.6193428571428</v>
      </c>
      <c r="EU250" s="669">
        <f>EU239*$E$2*2</f>
        <v>799.97</v>
      </c>
      <c r="EV250" s="669">
        <f>EV239*$AD$2</f>
        <v>2634.5935714285715</v>
      </c>
      <c r="EW250" s="669">
        <f>EW239*$AY$2</f>
        <v>0</v>
      </c>
      <c r="EX250" s="669">
        <f>EX239*$J$2</f>
        <v>0</v>
      </c>
      <c r="EY250" s="669">
        <f>ET234*$E$1+EU234*$H$1+EV234*$E$2</f>
        <v>114.2302</v>
      </c>
      <c r="FB250" s="758">
        <f>SUM(ET250:FA250)</f>
        <v>3548.7937714285717</v>
      </c>
      <c r="FE250" s="669">
        <f>FE239*$E$2*2</f>
        <v>575.97839999999997</v>
      </c>
      <c r="FF250" s="669">
        <f>FF239*$AD$2</f>
        <v>1896.9073714285717</v>
      </c>
      <c r="FG250" s="669">
        <f>FG239*$AY$2</f>
        <v>0</v>
      </c>
      <c r="FH250" s="669">
        <f>FH239*$J$2</f>
        <v>0</v>
      </c>
      <c r="FI250" s="669">
        <f>FD234*$E$1+FE234*$H$1+FF234*$E$2</f>
        <v>92.140199999999993</v>
      </c>
      <c r="FL250" s="758">
        <f>SUM(FD250:FK250)</f>
        <v>2565.0259714285712</v>
      </c>
      <c r="FO250" s="669">
        <f>FO239*$E$2*2</f>
        <v>1567.9412</v>
      </c>
      <c r="FP250" s="669">
        <f>FP239*$AD$2</f>
        <v>5163.8034000000007</v>
      </c>
      <c r="FQ250" s="669">
        <f>FQ239*$AY$2</f>
        <v>0</v>
      </c>
      <c r="FR250" s="669">
        <f>FR239*$J$2</f>
        <v>0</v>
      </c>
      <c r="FS250" s="669">
        <f>FN234*$E$1+FO234*$H$1+FP234*$E$2</f>
        <v>226.44459999999998</v>
      </c>
      <c r="FV250" s="758">
        <f>SUM(FN250:FU250)</f>
        <v>6958.1892000000007</v>
      </c>
      <c r="FY250" s="669">
        <f>FY239*$E$2*2</f>
        <v>863.96759999999995</v>
      </c>
      <c r="FZ250" s="669">
        <f>FZ239*$AD$2</f>
        <v>2845.3610571428576</v>
      </c>
      <c r="GA250" s="669">
        <f>GA239*$AY$2</f>
        <v>0</v>
      </c>
      <c r="GB250" s="669">
        <f>GB239*$J$2</f>
        <v>0</v>
      </c>
      <c r="GC250" s="669">
        <f>FX234*$E$1+FY234*$H$1+FZ234*$E$2</f>
        <v>142.19999999999999</v>
      </c>
      <c r="GF250" s="758">
        <f>SUM(FX250:GE250)</f>
        <v>3851.5286571428574</v>
      </c>
      <c r="GI250" s="669">
        <f>GI239*$E$2*2</f>
        <v>95.996399999999994</v>
      </c>
      <c r="GJ250" s="669">
        <f>GJ239*$AD$2</f>
        <v>316.15122857142859</v>
      </c>
      <c r="GK250" s="669">
        <f>GK239*$AY$2</f>
        <v>0</v>
      </c>
      <c r="GL250" s="669">
        <f>GL239*$J$2</f>
        <v>0</v>
      </c>
      <c r="GM250" s="669">
        <f>GH234*$E$1+GI234*$H$1+GJ234*$E$2</f>
        <v>32.042000000000002</v>
      </c>
      <c r="GP250" s="758">
        <f>SUM(GH250:GO250)</f>
        <v>444.18962857142856</v>
      </c>
      <c r="GS250" s="669">
        <f>GS239*$E$2*2</f>
        <v>191.99279999999999</v>
      </c>
      <c r="GT250" s="669">
        <f>GT239*$AD$2</f>
        <v>632.30245714285718</v>
      </c>
      <c r="GU250" s="669">
        <f>GU239*$AY$2</f>
        <v>0</v>
      </c>
      <c r="GV250" s="669">
        <f>GV239*$J$2</f>
        <v>0</v>
      </c>
      <c r="GW250" s="669">
        <f>GR234*$E$1+GS234*$H$1+GT234*$E$2</f>
        <v>46.068799999999996</v>
      </c>
      <c r="GZ250" s="758">
        <f>SUM(GR250:GY250)</f>
        <v>870.36405714285718</v>
      </c>
      <c r="HC250" s="669">
        <f>HC239*$E$2*2</f>
        <v>31.998799999999999</v>
      </c>
      <c r="HD250" s="669">
        <f>HD239*$AD$2</f>
        <v>105.38374285714288</v>
      </c>
      <c r="HE250" s="669">
        <f>HE239*$AY$2</f>
        <v>0</v>
      </c>
      <c r="HF250" s="669">
        <f>HF239*$J$2</f>
        <v>0</v>
      </c>
      <c r="HG250" s="669">
        <f>HB234*$E$1+HC234*$H$1+HD234*$E$2</f>
        <v>28.010399999999997</v>
      </c>
      <c r="HJ250" s="758">
        <f>SUM(HB250:HI250)</f>
        <v>165.39294285714288</v>
      </c>
      <c r="HM250" s="669">
        <f>HM239*$E$2*2</f>
        <v>31.998799999999999</v>
      </c>
      <c r="HN250" s="669">
        <f>HN239*$AD$2</f>
        <v>105.38374285714288</v>
      </c>
      <c r="HO250" s="669">
        <f>HO239*$AY$2</f>
        <v>0</v>
      </c>
      <c r="HP250" s="669">
        <f>HP239*$J$2</f>
        <v>0</v>
      </c>
      <c r="HQ250" s="669">
        <f>HL234*$E$1+HM234*$H$1+HN234*$E$2</f>
        <v>2.0158</v>
      </c>
      <c r="HT250" s="758">
        <f>SUM(HL250:HS250)</f>
        <v>139.39834285714289</v>
      </c>
    </row>
    <row r="251" spans="110:231" x14ac:dyDescent="0.2">
      <c r="DG251" s="669">
        <f>DG246*$E$2*2</f>
        <v>63.997599999999998</v>
      </c>
      <c r="DH251" s="669">
        <f>DH246*$AD$2</f>
        <v>421.53497142857151</v>
      </c>
      <c r="DI251" s="669">
        <f>DI246*$AY$2</f>
        <v>36.0304</v>
      </c>
      <c r="DJ251" s="669">
        <f>DJ246*$J$2</f>
        <v>0</v>
      </c>
      <c r="DK251" s="669">
        <f>DK246*$AN$2</f>
        <v>44.009799999999998</v>
      </c>
      <c r="DL251" s="669">
        <f>DL246*$BS$2</f>
        <v>0</v>
      </c>
      <c r="DM251" s="669">
        <f>DM246*$BI$2</f>
        <v>0</v>
      </c>
      <c r="DN251" s="758">
        <f>SUM(DF251:DM251)</f>
        <v>565.57277142857151</v>
      </c>
      <c r="DQ251" s="669">
        <f>DQ246*$E$2*2</f>
        <v>159.994</v>
      </c>
      <c r="DR251" s="669">
        <f>DR246*$AD$2</f>
        <v>1053.8374285714287</v>
      </c>
      <c r="DS251" s="669">
        <f>DS246*$AY$2</f>
        <v>72.0608</v>
      </c>
      <c r="DT251" s="669">
        <f>DT246*$J$2</f>
        <v>0</v>
      </c>
      <c r="DU251" s="669">
        <f>DU246*$AN$2</f>
        <v>132.02940000000001</v>
      </c>
      <c r="DV251" s="669">
        <f>DV246*$BS$2</f>
        <v>0</v>
      </c>
      <c r="DW251" s="669">
        <f>DW246*$BI$2</f>
        <v>0</v>
      </c>
      <c r="DX251" s="758">
        <f>SUM(DP251:DW251)</f>
        <v>1417.9216285714288</v>
      </c>
      <c r="EA251" s="669">
        <f>EA246*$E$2*2</f>
        <v>239.99099999999999</v>
      </c>
      <c r="EB251" s="669">
        <f>EB246*$AD$2</f>
        <v>1580.7561428571432</v>
      </c>
      <c r="EC251" s="669">
        <f>EC246*$AY$2</f>
        <v>54.0456</v>
      </c>
      <c r="ED251" s="669">
        <f>ED246*$J$2</f>
        <v>0</v>
      </c>
      <c r="EE251" s="669">
        <f>EE246*$AN$2</f>
        <v>264.05880000000002</v>
      </c>
      <c r="EF251" s="669">
        <f>EF246*$BS$2</f>
        <v>0</v>
      </c>
      <c r="EG251" s="669">
        <f>EG246*$BI$2</f>
        <v>0</v>
      </c>
      <c r="EH251" s="758">
        <f>SUM(DZ251:EG251)</f>
        <v>2138.8515428571432</v>
      </c>
      <c r="EK251" s="669">
        <f>EK246*$E$2*2</f>
        <v>351.98680000000002</v>
      </c>
      <c r="EL251" s="669">
        <f>EL246*$AD$2</f>
        <v>2318.4423428571431</v>
      </c>
      <c r="EM251" s="669">
        <f>EM246*$AY$2</f>
        <v>144.1216</v>
      </c>
      <c r="EN251" s="669">
        <f>EN246*$J$2</f>
        <v>0</v>
      </c>
      <c r="EO251" s="669">
        <f>EO246*$AN$2</f>
        <v>308.0686</v>
      </c>
      <c r="EP251" s="669">
        <f>EP246*$BS$2</f>
        <v>0</v>
      </c>
      <c r="EQ251" s="669">
        <f>EQ246*$BI$2</f>
        <v>0</v>
      </c>
      <c r="ER251" s="758">
        <f>SUM(EJ251:EQ251)</f>
        <v>3122.6193428571432</v>
      </c>
      <c r="EU251" s="669">
        <f>EU246*$E$2*2</f>
        <v>399.98500000000001</v>
      </c>
      <c r="EV251" s="669">
        <f>EV246*$AD$2</f>
        <v>2634.5935714285715</v>
      </c>
      <c r="EW251" s="669">
        <f>EW246*$AY$2</f>
        <v>162.13679999999999</v>
      </c>
      <c r="EX251" s="669">
        <f>EX246*$J$2</f>
        <v>0</v>
      </c>
      <c r="EY251" s="669">
        <f>EY246*$AN$2</f>
        <v>352.07839999999999</v>
      </c>
      <c r="EZ251" s="669">
        <f>EZ246*$BS$2</f>
        <v>0</v>
      </c>
      <c r="FA251" s="669">
        <f>FA246*$BI$2</f>
        <v>0</v>
      </c>
      <c r="FB251" s="758">
        <f>SUM(ET251:FA251)</f>
        <v>3548.7937714285713</v>
      </c>
      <c r="FE251" s="669">
        <f>FE246*$E$2*2</f>
        <v>287.98919999999998</v>
      </c>
      <c r="FF251" s="669">
        <f>FF246*$AD$2</f>
        <v>1896.9073714285717</v>
      </c>
      <c r="FG251" s="669">
        <f>FG246*$AY$2</f>
        <v>72.0608</v>
      </c>
      <c r="FH251" s="669">
        <f>FH246*$J$2</f>
        <v>0</v>
      </c>
      <c r="FI251" s="669">
        <f>FI246*$AN$2</f>
        <v>308.0686</v>
      </c>
      <c r="FJ251" s="669">
        <f>FJ246*$BS$2</f>
        <v>0</v>
      </c>
      <c r="FK251" s="669">
        <f>FK246*$BI$2</f>
        <v>0</v>
      </c>
      <c r="FL251" s="758">
        <f>SUM(FD251:FK251)</f>
        <v>2565.0259714285717</v>
      </c>
      <c r="FO251" s="669">
        <f>FO246*$E$2*2</f>
        <v>783.97059999999999</v>
      </c>
      <c r="FP251" s="669">
        <f>FP246*$AD$2</f>
        <v>5163.8034000000007</v>
      </c>
      <c r="FQ251" s="669">
        <f>FQ246*$AY$2</f>
        <v>306.25839999999999</v>
      </c>
      <c r="FR251" s="669">
        <f>FR246*$J$2</f>
        <v>0</v>
      </c>
      <c r="FS251" s="669">
        <f>FS246*$AN$2</f>
        <v>704.15679999999998</v>
      </c>
      <c r="FT251" s="669">
        <f>FT246*$BS$2</f>
        <v>0</v>
      </c>
      <c r="FU251" s="669">
        <f>FU246*$BI$2</f>
        <v>0</v>
      </c>
      <c r="FV251" s="758">
        <f>SUM(FN251:FU251)</f>
        <v>6958.1891999999998</v>
      </c>
      <c r="FY251" s="669">
        <f>FY246*$E$2*2</f>
        <v>431.98379999999997</v>
      </c>
      <c r="FZ251" s="669">
        <f>FZ246*$AD$2</f>
        <v>2845.3610571428576</v>
      </c>
      <c r="GA251" s="669">
        <f>GA246*$AY$2</f>
        <v>90.075999999999993</v>
      </c>
      <c r="GB251" s="669">
        <f>GB246*$J$2</f>
        <v>0</v>
      </c>
      <c r="GC251" s="669">
        <f>GC246*$AN$2</f>
        <v>484.1078</v>
      </c>
      <c r="GD251" s="669">
        <f>GD246*$BS$2</f>
        <v>0</v>
      </c>
      <c r="GE251" s="669">
        <f>GE246*$BI$2</f>
        <v>0</v>
      </c>
      <c r="GF251" s="758">
        <f>SUM(FX251:GE251)</f>
        <v>3851.5286571428578</v>
      </c>
      <c r="GI251" s="669">
        <f>GI246*$E$2*2</f>
        <v>47.998199999999997</v>
      </c>
      <c r="GJ251" s="669">
        <f>GJ246*$AD$2</f>
        <v>316.15122857142859</v>
      </c>
      <c r="GK251" s="669">
        <f>GK246*$AY$2</f>
        <v>36.0304</v>
      </c>
      <c r="GL251" s="669">
        <f>GL246*$J$2</f>
        <v>0</v>
      </c>
      <c r="GM251" s="669">
        <f>GM246*$AN$2</f>
        <v>44.009799999999998</v>
      </c>
      <c r="GN251" s="669">
        <f>GN246*$BS$2</f>
        <v>0</v>
      </c>
      <c r="GO251" s="669">
        <f>GO246*$BI$2</f>
        <v>0</v>
      </c>
      <c r="GP251" s="758">
        <f>SUM(GH251:GO251)</f>
        <v>444.18962857142856</v>
      </c>
      <c r="GS251" s="669">
        <f>GS246*$E$2*2</f>
        <v>95.996399999999994</v>
      </c>
      <c r="GT251" s="669">
        <f>GT246*$AD$2</f>
        <v>632.30245714285718</v>
      </c>
      <c r="GU251" s="669">
        <f>GU246*$AY$2</f>
        <v>54.0456</v>
      </c>
      <c r="GV251" s="669">
        <f>GV246*$J$2</f>
        <v>0</v>
      </c>
      <c r="GW251" s="669">
        <f>GW246*$AN$2</f>
        <v>88.019599999999997</v>
      </c>
      <c r="GX251" s="669">
        <f>GX246*$BS$2</f>
        <v>0</v>
      </c>
      <c r="GY251" s="669">
        <f>GY246*$BI$2</f>
        <v>0</v>
      </c>
      <c r="GZ251" s="758">
        <f>SUM(GR251:GY251)</f>
        <v>870.36405714285718</v>
      </c>
      <c r="HC251" s="669">
        <f>HC246*$E$2*2</f>
        <v>15.9994</v>
      </c>
      <c r="HD251" s="669">
        <f>HD246*$AD$2</f>
        <v>105.38374285714288</v>
      </c>
      <c r="HE251" s="669">
        <f>HE246*$AY$2</f>
        <v>0</v>
      </c>
      <c r="HF251" s="669">
        <f>HF246*$J$2</f>
        <v>0</v>
      </c>
      <c r="HG251" s="669">
        <f>HG246*$AN$2</f>
        <v>44.009799999999998</v>
      </c>
      <c r="HH251" s="669">
        <f>HH246*$BS$2</f>
        <v>0</v>
      </c>
      <c r="HI251" s="669">
        <f>HI246*$BI$2</f>
        <v>0</v>
      </c>
      <c r="HJ251" s="758">
        <f>SUM(HB251:HI251)</f>
        <v>165.39294285714288</v>
      </c>
      <c r="HM251" s="669">
        <f>HM246*$E$2*2</f>
        <v>15.9994</v>
      </c>
      <c r="HN251" s="669">
        <f>HN246*$AD$2</f>
        <v>105.38374285714288</v>
      </c>
      <c r="HO251" s="669">
        <f>HO246*$AY$2</f>
        <v>18.0152</v>
      </c>
      <c r="HP251" s="669">
        <f>HP246*$J$2</f>
        <v>0</v>
      </c>
      <c r="HQ251" s="669">
        <f>HQ246*$AN$2</f>
        <v>0</v>
      </c>
      <c r="HR251" s="669">
        <f>HR246*$BS$2</f>
        <v>0</v>
      </c>
      <c r="HS251" s="669">
        <f>HS246*$BI$2</f>
        <v>0</v>
      </c>
      <c r="HT251" s="758">
        <f>SUM(HL251:HS251)</f>
        <v>139.39834285714286</v>
      </c>
    </row>
    <row r="252" spans="110:231" x14ac:dyDescent="0.2">
      <c r="DF252" s="767" t="s">
        <v>1404</v>
      </c>
      <c r="DG252" s="768">
        <f t="shared" ref="DG252:DM252" si="251">DG251/$DN251</f>
        <v>0.11315537669599873</v>
      </c>
      <c r="DH252" s="768">
        <f t="shared" si="251"/>
        <v>0.7453240196903802</v>
      </c>
      <c r="DI252" s="768">
        <f t="shared" si="251"/>
        <v>6.3706037171823826E-2</v>
      </c>
      <c r="DJ252" s="768">
        <f t="shared" si="251"/>
        <v>0</v>
      </c>
      <c r="DK252" s="768">
        <f t="shared" si="251"/>
        <v>7.7814566441797267E-2</v>
      </c>
      <c r="DL252" s="768">
        <f t="shared" si="251"/>
        <v>0</v>
      </c>
      <c r="DM252" s="768">
        <f t="shared" si="251"/>
        <v>0</v>
      </c>
      <c r="DN252" s="758">
        <f>SUM(DF252:DM252)</f>
        <v>1</v>
      </c>
      <c r="DP252" s="767" t="s">
        <v>1404</v>
      </c>
      <c r="DQ252" s="768">
        <f t="shared" ref="DQ252:DW252" si="252">DQ251/$DX251</f>
        <v>0.11283698391793041</v>
      </c>
      <c r="DR252" s="768">
        <f t="shared" si="252"/>
        <v>0.74322685213087636</v>
      </c>
      <c r="DS252" s="768">
        <f t="shared" si="252"/>
        <v>5.0821426620455766E-2</v>
      </c>
      <c r="DT252" s="768">
        <f t="shared" si="252"/>
        <v>0</v>
      </c>
      <c r="DU252" s="768">
        <f t="shared" si="252"/>
        <v>9.3114737330737413E-2</v>
      </c>
      <c r="DV252" s="768">
        <f t="shared" si="252"/>
        <v>0</v>
      </c>
      <c r="DW252" s="768">
        <f t="shared" si="252"/>
        <v>0</v>
      </c>
      <c r="DX252" s="758">
        <f>SUM(DP252:DW252)</f>
        <v>0.99999999999999989</v>
      </c>
      <c r="DZ252" s="767" t="s">
        <v>1404</v>
      </c>
      <c r="EA252" s="768">
        <f t="shared" ref="EA252:EG252" si="253">EA251/$EH251</f>
        <v>0.11220554357850039</v>
      </c>
      <c r="EB252" s="768">
        <f t="shared" si="253"/>
        <v>0.73906772451608349</v>
      </c>
      <c r="EC252" s="768">
        <f t="shared" si="253"/>
        <v>2.5268513927714797E-2</v>
      </c>
      <c r="ED252" s="768">
        <f t="shared" si="253"/>
        <v>0</v>
      </c>
      <c r="EE252" s="768">
        <f t="shared" si="253"/>
        <v>0.12345821797770135</v>
      </c>
      <c r="EF252" s="768">
        <f t="shared" si="253"/>
        <v>0</v>
      </c>
      <c r="EG252" s="768">
        <f t="shared" si="253"/>
        <v>0</v>
      </c>
      <c r="EH252" s="758">
        <f>SUM(DZ252:EG252)</f>
        <v>1</v>
      </c>
      <c r="EJ252" s="767" t="s">
        <v>1404</v>
      </c>
      <c r="EK252" s="768">
        <f t="shared" ref="EK252:EQ252" si="254">EK251/$FB251</f>
        <v>9.9184912584623738E-2</v>
      </c>
      <c r="EL252" s="768">
        <f t="shared" si="254"/>
        <v>0.65330433160782153</v>
      </c>
      <c r="EM252" s="768">
        <f t="shared" si="254"/>
        <v>4.0611432864971375E-2</v>
      </c>
      <c r="EN252" s="768">
        <f t="shared" si="254"/>
        <v>0</v>
      </c>
      <c r="EO252" s="768">
        <f t="shared" si="254"/>
        <v>8.6809383650373856E-2</v>
      </c>
      <c r="EP252" s="768">
        <f t="shared" si="254"/>
        <v>0</v>
      </c>
      <c r="EQ252" s="768">
        <f t="shared" si="254"/>
        <v>0</v>
      </c>
      <c r="ER252" s="758">
        <f>SUM(EJ252:EQ252)</f>
        <v>0.87991006070779043</v>
      </c>
      <c r="ET252" s="767" t="s">
        <v>1404</v>
      </c>
      <c r="EU252" s="768">
        <f t="shared" ref="EU252:FA252" si="255">EU251/$FB251</f>
        <v>0.11271012793707243</v>
      </c>
      <c r="EV252" s="768">
        <f t="shared" si="255"/>
        <v>0.74239128591797898</v>
      </c>
      <c r="EW252" s="768">
        <f t="shared" si="255"/>
        <v>4.5687861973092797E-2</v>
      </c>
      <c r="EX252" s="768">
        <f t="shared" si="255"/>
        <v>0</v>
      </c>
      <c r="EY252" s="768">
        <f t="shared" si="255"/>
        <v>9.9210724171855835E-2</v>
      </c>
      <c r="EZ252" s="768">
        <f t="shared" si="255"/>
        <v>0</v>
      </c>
      <c r="FA252" s="768">
        <f t="shared" si="255"/>
        <v>0</v>
      </c>
      <c r="FB252" s="758">
        <f>SUM(ET252:FA252)</f>
        <v>1</v>
      </c>
      <c r="FD252" s="767" t="s">
        <v>1404</v>
      </c>
      <c r="FE252" s="768">
        <f t="shared" ref="FE252:FK252" si="256">FE251/$FL251</f>
        <v>0.11227535440493283</v>
      </c>
      <c r="FF252" s="768">
        <f t="shared" si="256"/>
        <v>0.7395275496458632</v>
      </c>
      <c r="FG252" s="768">
        <f t="shared" si="256"/>
        <v>2.8093594685852746E-2</v>
      </c>
      <c r="FH252" s="768">
        <f t="shared" si="256"/>
        <v>0</v>
      </c>
      <c r="FI252" s="768">
        <f t="shared" si="256"/>
        <v>0.12010350126335116</v>
      </c>
      <c r="FJ252" s="768">
        <f t="shared" si="256"/>
        <v>0</v>
      </c>
      <c r="FK252" s="768">
        <f t="shared" si="256"/>
        <v>0</v>
      </c>
      <c r="FL252" s="758">
        <f>SUM(FD252:FK252)</f>
        <v>0.99999999999999989</v>
      </c>
      <c r="FN252" s="767" t="s">
        <v>1404</v>
      </c>
      <c r="FO252" s="768">
        <f t="shared" ref="FO252:FU252" si="257">FO251/$FV251</f>
        <v>0.11266876732814336</v>
      </c>
      <c r="FP252" s="768">
        <f t="shared" si="257"/>
        <v>0.74211885471582184</v>
      </c>
      <c r="FQ252" s="768">
        <f t="shared" si="257"/>
        <v>4.401409493148016E-2</v>
      </c>
      <c r="FR252" s="768">
        <f t="shared" si="257"/>
        <v>0</v>
      </c>
      <c r="FS252" s="768">
        <f t="shared" si="257"/>
        <v>0.10119828302455472</v>
      </c>
      <c r="FT252" s="768">
        <f t="shared" si="257"/>
        <v>0</v>
      </c>
      <c r="FU252" s="768">
        <f t="shared" si="257"/>
        <v>0</v>
      </c>
      <c r="FV252" s="758">
        <f>SUM(FN252:FU252)</f>
        <v>1</v>
      </c>
      <c r="FX252" s="767" t="s">
        <v>1404</v>
      </c>
      <c r="FY252" s="768">
        <f t="shared" ref="FY252:GE252" si="258">FY251/$GF251</f>
        <v>0.1121590512377115</v>
      </c>
      <c r="FZ252" s="768">
        <f t="shared" si="258"/>
        <v>0.73876149197695551</v>
      </c>
      <c r="GA252" s="768">
        <f t="shared" si="258"/>
        <v>2.338707770821059E-2</v>
      </c>
      <c r="GB252" s="768">
        <f t="shared" si="258"/>
        <v>0</v>
      </c>
      <c r="GC252" s="768">
        <f t="shared" si="258"/>
        <v>0.12569237907712233</v>
      </c>
      <c r="GD252" s="768">
        <f t="shared" si="258"/>
        <v>0</v>
      </c>
      <c r="GE252" s="768">
        <f t="shared" si="258"/>
        <v>0</v>
      </c>
      <c r="GF252" s="758">
        <f>SUM(FX252:GE252)</f>
        <v>1</v>
      </c>
      <c r="GH252" s="767" t="s">
        <v>1404</v>
      </c>
      <c r="GI252" s="768">
        <f t="shared" ref="GI252:GO252" si="259">GI251/$GP251</f>
        <v>0.10805790345526174</v>
      </c>
      <c r="GJ252" s="768">
        <f t="shared" si="259"/>
        <v>0.71174833502576806</v>
      </c>
      <c r="GK252" s="768">
        <f t="shared" si="259"/>
        <v>8.1114906072612361E-2</v>
      </c>
      <c r="GL252" s="768">
        <f t="shared" si="259"/>
        <v>0</v>
      </c>
      <c r="GM252" s="768">
        <f t="shared" si="259"/>
        <v>9.9078855446357944E-2</v>
      </c>
      <c r="GN252" s="768">
        <f t="shared" si="259"/>
        <v>0</v>
      </c>
      <c r="GO252" s="768">
        <f t="shared" si="259"/>
        <v>0</v>
      </c>
      <c r="GP252" s="758">
        <f>SUM(GH252:GO252)</f>
        <v>1.0000000000000002</v>
      </c>
      <c r="GR252" s="767" t="s">
        <v>1404</v>
      </c>
      <c r="GS252" s="768">
        <f t="shared" ref="GS252:GY252" si="260">GS251/$GZ251</f>
        <v>0.11029453619112815</v>
      </c>
      <c r="GT252" s="768">
        <f t="shared" si="260"/>
        <v>0.72648043304834475</v>
      </c>
      <c r="GU252" s="768">
        <f t="shared" si="260"/>
        <v>6.2095395089516232E-2</v>
      </c>
      <c r="GV252" s="768">
        <f t="shared" si="260"/>
        <v>0</v>
      </c>
      <c r="GW252" s="768">
        <f t="shared" si="260"/>
        <v>0.10112963567101083</v>
      </c>
      <c r="GX252" s="768">
        <f t="shared" si="260"/>
        <v>0</v>
      </c>
      <c r="GY252" s="768">
        <f t="shared" si="260"/>
        <v>0</v>
      </c>
      <c r="GZ252" s="758">
        <f>SUM(GR252:GY252)</f>
        <v>1</v>
      </c>
      <c r="HB252" s="767" t="s">
        <v>1404</v>
      </c>
      <c r="HC252" s="768">
        <f t="shared" ref="HC252:HI252" si="261">HC251/$HJ250</f>
        <v>9.6735687288782207E-2</v>
      </c>
      <c r="HD252" s="768">
        <f t="shared" si="261"/>
        <v>0.63717194359476037</v>
      </c>
      <c r="HE252" s="768">
        <f t="shared" si="261"/>
        <v>0</v>
      </c>
      <c r="HF252" s="768">
        <f t="shared" si="261"/>
        <v>0</v>
      </c>
      <c r="HG252" s="768">
        <f t="shared" si="261"/>
        <v>0.26609236911645734</v>
      </c>
      <c r="HH252" s="768">
        <f t="shared" si="261"/>
        <v>0</v>
      </c>
      <c r="HI252" s="768">
        <f t="shared" si="261"/>
        <v>0</v>
      </c>
      <c r="HJ252" s="758">
        <f>SUM(HB252:HI252)</f>
        <v>1</v>
      </c>
      <c r="HL252" s="767" t="s">
        <v>1404</v>
      </c>
      <c r="HM252" s="768">
        <f>HM251/HT251</f>
        <v>0.11477467860859997</v>
      </c>
      <c r="HN252" s="768">
        <f>HN251/HT251</f>
        <v>0.75598992568470802</v>
      </c>
      <c r="HO252" s="768">
        <f>HO251/HT251</f>
        <v>0.12923539570669215</v>
      </c>
      <c r="HP252" s="768">
        <f>HP251/HT251</f>
        <v>0</v>
      </c>
      <c r="HQ252" s="768">
        <f>HQ251/HT251</f>
        <v>0</v>
      </c>
      <c r="HR252" s="768">
        <f>HR251/HT251</f>
        <v>0</v>
      </c>
      <c r="HS252" s="768">
        <f>HS251/HT251</f>
        <v>0</v>
      </c>
      <c r="HT252" s="758">
        <f>SUM(HL252:HS252)</f>
        <v>1</v>
      </c>
    </row>
    <row r="253" spans="110:231" x14ac:dyDescent="0.2">
      <c r="DF253" s="767" t="s">
        <v>1405</v>
      </c>
      <c r="DG253" s="768">
        <f>DG250/$DN250</f>
        <v>0.22631075339199747</v>
      </c>
      <c r="DH253" s="768">
        <f>DH250/$DN250</f>
        <v>0.7453240196903802</v>
      </c>
      <c r="DI253" s="768">
        <f>DI250/$DN250</f>
        <v>0</v>
      </c>
      <c r="DJ253" s="768">
        <f>DJ250/$DN250</f>
        <v>0</v>
      </c>
      <c r="DK253" s="768">
        <f>DK250/$DN250</f>
        <v>2.8365226917622367E-2</v>
      </c>
      <c r="DL253" s="768"/>
      <c r="DM253" s="768"/>
      <c r="DN253" s="758">
        <f>SUM(DF253:DM253)</f>
        <v>1</v>
      </c>
      <c r="DP253" s="767" t="s">
        <v>1405</v>
      </c>
      <c r="DQ253" s="768">
        <f>DQ250/$DX250</f>
        <v>0.22567396783586083</v>
      </c>
      <c r="DR253" s="768">
        <f>DR250/$DX250</f>
        <v>0.74322685213087636</v>
      </c>
      <c r="DS253" s="768">
        <f>DS250/$DX250</f>
        <v>0</v>
      </c>
      <c r="DT253" s="768">
        <f>DT250/$DX250</f>
        <v>0</v>
      </c>
      <c r="DU253" s="768">
        <f>DU250/$DX250</f>
        <v>3.1099180033262768E-2</v>
      </c>
      <c r="DV253" s="768"/>
      <c r="DW253" s="768"/>
      <c r="DX253" s="758">
        <f>SUM(DP253:DW253)</f>
        <v>0.99999999999999989</v>
      </c>
      <c r="DZ253" s="767" t="s">
        <v>1405</v>
      </c>
      <c r="EA253" s="768">
        <f>EA250/$EH250</f>
        <v>0.22441108715700075</v>
      </c>
      <c r="EB253" s="768">
        <f>EB250/$EH250</f>
        <v>0.73906772451608338</v>
      </c>
      <c r="EC253" s="768">
        <f>EC250/$EH250</f>
        <v>0</v>
      </c>
      <c r="ED253" s="768">
        <f>ED250/$EH250</f>
        <v>0</v>
      </c>
      <c r="EE253" s="768">
        <f>EE250/$EH250</f>
        <v>3.6521188326915727E-2</v>
      </c>
      <c r="EF253" s="768"/>
      <c r="EG253" s="768"/>
      <c r="EH253" s="758">
        <f>SUM(DZ253:EG253)</f>
        <v>0.99999999999999989</v>
      </c>
      <c r="EJ253" s="767" t="s">
        <v>1405</v>
      </c>
      <c r="EK253" s="768">
        <f>EK250/$FB250</f>
        <v>0.19836982516924745</v>
      </c>
      <c r="EL253" s="768">
        <f>EL250/$FB250</f>
        <v>0.65330433160782153</v>
      </c>
      <c r="EM253" s="768">
        <f>EM250/$FB250</f>
        <v>0</v>
      </c>
      <c r="EN253" s="768">
        <f>EN250/$FB250</f>
        <v>0</v>
      </c>
      <c r="EO253" s="768">
        <f>EO250/$FB250</f>
        <v>2.8235903930721503E-2</v>
      </c>
      <c r="EP253" s="768"/>
      <c r="EQ253" s="768"/>
      <c r="ER253" s="758">
        <f>SUM(EJ253:EQ253)</f>
        <v>0.87991006070779043</v>
      </c>
      <c r="ET253" s="767" t="s">
        <v>1405</v>
      </c>
      <c r="EU253" s="768">
        <f>EU250/$FB250</f>
        <v>0.22542025587414483</v>
      </c>
      <c r="EV253" s="768">
        <f>EV250/$FB250</f>
        <v>0.74239128591797887</v>
      </c>
      <c r="EW253" s="768">
        <f>EW250/$FB250</f>
        <v>0</v>
      </c>
      <c r="EX253" s="768">
        <f>EX250/$FB250</f>
        <v>0</v>
      </c>
      <c r="EY253" s="768">
        <f>EY250/$FB250</f>
        <v>3.2188458207876212E-2</v>
      </c>
      <c r="EZ253" s="768"/>
      <c r="FA253" s="768"/>
      <c r="FB253" s="758">
        <f>SUM(ET253:FA253)</f>
        <v>0.99999999999999989</v>
      </c>
      <c r="FD253" s="767" t="s">
        <v>1405</v>
      </c>
      <c r="FE253" s="768">
        <f>FE250/$FL250</f>
        <v>0.22455070880986569</v>
      </c>
      <c r="FF253" s="768">
        <f>FF250/$FL250</f>
        <v>0.73952754964586342</v>
      </c>
      <c r="FG253" s="768">
        <f>FG250/$FL250</f>
        <v>0</v>
      </c>
      <c r="FH253" s="768">
        <f>FH250/$FL250</f>
        <v>0</v>
      </c>
      <c r="FI253" s="768">
        <f>FI250/$FL250</f>
        <v>3.592174154427108E-2</v>
      </c>
      <c r="FJ253" s="768"/>
      <c r="FK253" s="768"/>
      <c r="FL253" s="758">
        <f>SUM(FD253:FK253)</f>
        <v>1.0000000000000002</v>
      </c>
      <c r="FN253" s="767" t="s">
        <v>1405</v>
      </c>
      <c r="FO253" s="768">
        <f>FO250/$FV250</f>
        <v>0.2253375346562867</v>
      </c>
      <c r="FP253" s="768">
        <f>FP250/$FV250</f>
        <v>0.74211885471582173</v>
      </c>
      <c r="FQ253" s="768">
        <f>FQ250/$FV250</f>
        <v>0</v>
      </c>
      <c r="FR253" s="768">
        <f>FR250/$FV250</f>
        <v>0</v>
      </c>
      <c r="FS253" s="768">
        <f>FS250/$FV250</f>
        <v>3.2543610627891517E-2</v>
      </c>
      <c r="FT253" s="768"/>
      <c r="FU253" s="768"/>
      <c r="FV253" s="758">
        <f>SUM(FN253:FU253)</f>
        <v>1</v>
      </c>
      <c r="FX253" s="767" t="s">
        <v>1405</v>
      </c>
      <c r="FY253" s="768">
        <f>FY250/$GF250</f>
        <v>0.22431810247542303</v>
      </c>
      <c r="FZ253" s="768">
        <f>FZ250/$GF250</f>
        <v>0.73876149197695562</v>
      </c>
      <c r="GA253" s="768">
        <f>GA250/$GF250</f>
        <v>0</v>
      </c>
      <c r="GB253" s="768">
        <f>GB250/$GF250</f>
        <v>0</v>
      </c>
      <c r="GC253" s="768">
        <f>GC250/$GF250</f>
        <v>3.692040554762141E-2</v>
      </c>
      <c r="GD253" s="768"/>
      <c r="GE253" s="768"/>
      <c r="GF253" s="758">
        <f>SUM(FX253:GE253)</f>
        <v>1</v>
      </c>
      <c r="GH253" s="767" t="s">
        <v>1405</v>
      </c>
      <c r="GI253" s="768">
        <f>GI250/$GP250</f>
        <v>0.21611580691052348</v>
      </c>
      <c r="GJ253" s="768">
        <f>GJ250/$GP250</f>
        <v>0.71174833502576806</v>
      </c>
      <c r="GK253" s="768">
        <f>GK250/$GP250</f>
        <v>0</v>
      </c>
      <c r="GL253" s="768">
        <f>GL250/$GP250</f>
        <v>0</v>
      </c>
      <c r="GM253" s="768">
        <f>GM250/$GP250</f>
        <v>7.2135858063708577E-2</v>
      </c>
      <c r="GN253" s="768"/>
      <c r="GO253" s="768"/>
      <c r="GP253" s="758">
        <f>SUM(GH253:GO253)</f>
        <v>1</v>
      </c>
      <c r="GR253" s="767" t="s">
        <v>1405</v>
      </c>
      <c r="GS253" s="768">
        <f>GS250/$GZ250</f>
        <v>0.22058907238225631</v>
      </c>
      <c r="GT253" s="768">
        <f>GT250/$GZ250</f>
        <v>0.72648043304834475</v>
      </c>
      <c r="GU253" s="768">
        <f>GU250/$GZ250</f>
        <v>0</v>
      </c>
      <c r="GV253" s="768">
        <f>GV250/$GZ250</f>
        <v>0</v>
      </c>
      <c r="GW253" s="768">
        <f>GW250/$GZ250</f>
        <v>5.2930494569398898E-2</v>
      </c>
      <c r="GX253" s="768"/>
      <c r="GY253" s="768"/>
      <c r="GZ253" s="758">
        <f>SUM(GR253:GY253)</f>
        <v>1</v>
      </c>
      <c r="HB253" s="767" t="s">
        <v>1405</v>
      </c>
      <c r="HC253" s="768">
        <f>HC250/$HJ250</f>
        <v>0.19347137457756441</v>
      </c>
      <c r="HD253" s="768">
        <f>HD250/$HJ250</f>
        <v>0.63717194359476037</v>
      </c>
      <c r="HE253" s="768">
        <f>HE250/$HJ250</f>
        <v>0</v>
      </c>
      <c r="HF253" s="768">
        <f>HF250/$HJ250</f>
        <v>0</v>
      </c>
      <c r="HG253" s="768">
        <f>HG250/$HJ250</f>
        <v>0.1693566818276751</v>
      </c>
      <c r="HH253" s="768"/>
      <c r="HI253" s="768"/>
      <c r="HJ253" s="758">
        <f>SUM(HB253:HI253)</f>
        <v>0.99999999999999978</v>
      </c>
      <c r="HL253" s="669" t="s">
        <v>1405</v>
      </c>
      <c r="HM253" s="756">
        <f>HM250/$HT$250</f>
        <v>0.22954935721719991</v>
      </c>
      <c r="HN253" s="756">
        <f>HN250/$HT$250</f>
        <v>0.7559899256847078</v>
      </c>
      <c r="HO253" s="756">
        <f>HO250/$HT$250</f>
        <v>0</v>
      </c>
      <c r="HP253" s="756">
        <f>HP250/$HT$250</f>
        <v>0</v>
      </c>
      <c r="HQ253" s="756">
        <f>HQ250/$HT$250</f>
        <v>1.4460717098092164E-2</v>
      </c>
      <c r="HT253" s="758">
        <f>SUM(HL253:HS253)</f>
        <v>0.99999999999999989</v>
      </c>
    </row>
    <row r="254" spans="110:231" x14ac:dyDescent="0.2">
      <c r="DI254" s="689" t="s">
        <v>53</v>
      </c>
      <c r="DJ254" s="784" t="s">
        <v>50</v>
      </c>
      <c r="DK254" s="756" t="s">
        <v>1363</v>
      </c>
      <c r="DS254" s="689" t="s">
        <v>53</v>
      </c>
      <c r="DT254" s="784" t="s">
        <v>50</v>
      </c>
      <c r="DU254" s="756" t="s">
        <v>1363</v>
      </c>
      <c r="EC254" s="689" t="s">
        <v>53</v>
      </c>
      <c r="ED254" s="784" t="s">
        <v>50</v>
      </c>
      <c r="EE254" s="756" t="s">
        <v>1363</v>
      </c>
      <c r="EM254" s="689" t="s">
        <v>53</v>
      </c>
      <c r="EN254" s="784" t="s">
        <v>50</v>
      </c>
      <c r="EO254" s="756" t="s">
        <v>1363</v>
      </c>
      <c r="EW254" s="689" t="s">
        <v>53</v>
      </c>
      <c r="EX254" s="784" t="s">
        <v>50</v>
      </c>
      <c r="EY254" s="756" t="s">
        <v>1363</v>
      </c>
      <c r="FG254" s="689" t="s">
        <v>53</v>
      </c>
      <c r="FH254" s="784" t="s">
        <v>50</v>
      </c>
      <c r="FI254" s="756" t="s">
        <v>1363</v>
      </c>
      <c r="FQ254" s="689" t="s">
        <v>53</v>
      </c>
      <c r="FR254" s="784" t="s">
        <v>50</v>
      </c>
      <c r="FS254" s="756" t="s">
        <v>1363</v>
      </c>
      <c r="GA254" s="689" t="s">
        <v>53</v>
      </c>
      <c r="GB254" s="784" t="s">
        <v>50</v>
      </c>
      <c r="GC254" s="756" t="s">
        <v>1363</v>
      </c>
      <c r="GK254" s="689" t="s">
        <v>53</v>
      </c>
      <c r="GL254" s="784" t="s">
        <v>50</v>
      </c>
      <c r="GM254" s="756" t="s">
        <v>1363</v>
      </c>
      <c r="GU254" s="689" t="s">
        <v>53</v>
      </c>
      <c r="GV254" s="784" t="s">
        <v>50</v>
      </c>
      <c r="GW254" s="756" t="s">
        <v>1363</v>
      </c>
      <c r="HE254" s="689" t="s">
        <v>53</v>
      </c>
      <c r="HF254" s="784" t="s">
        <v>50</v>
      </c>
      <c r="HG254" s="756" t="s">
        <v>1363</v>
      </c>
      <c r="HO254" s="689" t="s">
        <v>53</v>
      </c>
      <c r="HP254" s="784" t="s">
        <v>50</v>
      </c>
      <c r="HQ254" s="756" t="s">
        <v>1363</v>
      </c>
    </row>
    <row r="255" spans="110:231" ht="13.8" x14ac:dyDescent="0.3">
      <c r="DF255" s="785">
        <v>4</v>
      </c>
      <c r="DI255" s="786">
        <f>(8/3*DF$22+8*DG$22-DH$22)/0.23</f>
        <v>17.391304347826086</v>
      </c>
      <c r="DJ255" s="787">
        <f>DN271</f>
        <v>8.3540896733217647</v>
      </c>
      <c r="DK255" s="790">
        <f>DJ255/(1+DI256*DI255)</f>
        <v>0.45424128247376028</v>
      </c>
      <c r="DP255" s="785">
        <v>4</v>
      </c>
      <c r="DS255" s="786">
        <f>(8/3*DP$22+8*DQ$22-DR$22)/0.23</f>
        <v>15.810276679841897</v>
      </c>
      <c r="DT255" s="787">
        <f>DX271</f>
        <v>9.7587945445997182</v>
      </c>
      <c r="DU255" s="790">
        <f>DT255/(1+DS256*DS255)</f>
        <v>0.58052551605542646</v>
      </c>
      <c r="DZ255" s="785">
        <v>4</v>
      </c>
      <c r="EC255" s="786">
        <f>(8/3*DZ$22+8*EA$22-EB$22)/0.23</f>
        <v>13.377926421404682</v>
      </c>
      <c r="ED255" s="787">
        <f>EH271</f>
        <v>12.753020517061374</v>
      </c>
      <c r="EE255" s="790">
        <f>ED255/(1+EC256*EC255)</f>
        <v>0.88698607457579692</v>
      </c>
      <c r="EJ255" s="785">
        <v>4</v>
      </c>
      <c r="EM255" s="786">
        <f>(8/3*EJ$22+8*EK$22-EL$22)/0.23</f>
        <v>15.304347826086953</v>
      </c>
      <c r="EN255" s="787">
        <f>ER271</f>
        <v>7.4351158765177194</v>
      </c>
      <c r="EO255" s="790">
        <f>EN255/(1+EM256*EM255)</f>
        <v>0.4560204404264202</v>
      </c>
      <c r="ET255" s="785">
        <v>4</v>
      </c>
      <c r="EW255" s="786">
        <f>(8/3*ET$22+8*EU$22-EV$22)/0.23</f>
        <v>15.255530129672005</v>
      </c>
      <c r="EX255" s="787">
        <f>FB271</f>
        <v>9.9258924846076475</v>
      </c>
      <c r="EY255" s="790">
        <f>EX255/(1+EW256*EW255)</f>
        <v>0.61061635058517327</v>
      </c>
      <c r="FD255" s="785">
        <v>4</v>
      </c>
      <c r="FG255" s="786">
        <f>(8/3*FD$22+8*FE$22-FF$22)/0.23</f>
        <v>13.610586011342154</v>
      </c>
      <c r="FH255" s="787">
        <f>FL271</f>
        <v>12.093511983329948</v>
      </c>
      <c r="FI255" s="790">
        <f>FH255/(1+FG256*FG255)</f>
        <v>0.82772258237566865</v>
      </c>
      <c r="FN255" s="785">
        <v>4</v>
      </c>
      <c r="FQ255" s="786">
        <f>(8/3*FN$22+8*FO$22-FP$22)/0.23</f>
        <v>15.082724124663331</v>
      </c>
      <c r="FR255" s="787">
        <f>FV271</f>
        <v>10.126305400180811</v>
      </c>
      <c r="FS255" s="790">
        <f>FR255/(1+FQ256*FQ255)</f>
        <v>0.62963869315222698</v>
      </c>
      <c r="FX255" s="785">
        <v>4</v>
      </c>
      <c r="GA255" s="786">
        <f>(8/3*FX$22+8*FY$22-FZ$22)/0.23</f>
        <v>13.227189222290262</v>
      </c>
      <c r="GB255" s="787">
        <f>GF271</f>
        <v>12.43981664658307</v>
      </c>
      <c r="GC255" s="790">
        <f>GB255/(1+GA256*GA255)</f>
        <v>0.87436924133216354</v>
      </c>
      <c r="GH255" s="785">
        <v>4</v>
      </c>
      <c r="GK255" s="786">
        <f>(8/3*GH$22+8*GI$22-GJ$22)/0.23</f>
        <v>6.5217391304347823</v>
      </c>
      <c r="GL255" s="787">
        <f>GP271</f>
        <v>2.37132417556069</v>
      </c>
      <c r="GM255" s="790">
        <f>GL255/(1+GK256*GK255)</f>
        <v>0.31526275166413797</v>
      </c>
      <c r="GR255" s="785">
        <v>4</v>
      </c>
      <c r="GU255" s="786">
        <f>(8/3*GR$22+8*GS$22-GT$22)/0.23</f>
        <v>9.073724007561438</v>
      </c>
      <c r="GV255" s="787">
        <f>GZ271</f>
        <v>4.6170181837657394</v>
      </c>
      <c r="GW255" s="790">
        <f>GV255/(1+GU256*GU255)</f>
        <v>0.45832287844099751</v>
      </c>
      <c r="HB255" s="785">
        <v>4</v>
      </c>
      <c r="HE255" s="786">
        <f>(8/3*HB$22+8*HC$22-HD$22)/0.23</f>
        <v>2.4844720496894408</v>
      </c>
      <c r="HF255" s="787">
        <f>HJ271</f>
        <v>16.41620658511437</v>
      </c>
      <c r="HG255" s="790">
        <f>HF255/(1+HE256*HE255)</f>
        <v>4.7112464531255149</v>
      </c>
      <c r="HL255" s="785">
        <v>4</v>
      </c>
      <c r="HO255" s="786">
        <f>(8/3*HL$22+8*HM$22-HN$22)/0.23</f>
        <v>34.782608695652172</v>
      </c>
      <c r="HP255" s="787">
        <f>HT271</f>
        <v>11.152198653749878</v>
      </c>
      <c r="HQ255" s="790">
        <f>HP255/(1+HO256*HO255)</f>
        <v>0.31166533297235383</v>
      </c>
    </row>
    <row r="256" spans="110:231" ht="14.4" x14ac:dyDescent="0.3">
      <c r="DF256" s="753">
        <v>1</v>
      </c>
      <c r="DG256" s="753">
        <v>4</v>
      </c>
      <c r="DH256" s="753">
        <v>0</v>
      </c>
      <c r="DI256" s="754">
        <v>1</v>
      </c>
      <c r="DJ256" s="755">
        <v>0.21</v>
      </c>
      <c r="DK256" s="755">
        <v>0.79</v>
      </c>
      <c r="DL256" s="755">
        <v>0</v>
      </c>
      <c r="DM256" s="755">
        <v>0</v>
      </c>
      <c r="DN256" s="756">
        <f>SUM(DJ256:DM256)</f>
        <v>1</v>
      </c>
      <c r="DO256" s="720"/>
      <c r="DP256" s="753">
        <f>DP$25</f>
        <v>3</v>
      </c>
      <c r="DQ256" s="753">
        <f>DQ$25</f>
        <v>8</v>
      </c>
      <c r="DR256" s="753">
        <f>DR$25</f>
        <v>0</v>
      </c>
      <c r="DS256" s="754">
        <v>1</v>
      </c>
      <c r="DT256" s="755">
        <f>DT$25</f>
        <v>0.21</v>
      </c>
      <c r="DU256" s="755">
        <f>DU$25</f>
        <v>0.79</v>
      </c>
      <c r="DV256" s="755">
        <f>DV$25</f>
        <v>0</v>
      </c>
      <c r="DW256" s="755">
        <f>DW$25</f>
        <v>0</v>
      </c>
      <c r="DX256" s="756">
        <f>SUM(DT256:DW256)</f>
        <v>1</v>
      </c>
      <c r="DY256" s="720"/>
      <c r="DZ256" s="753">
        <f>DZ$25</f>
        <v>6</v>
      </c>
      <c r="EA256" s="753">
        <f>EA$25</f>
        <v>6</v>
      </c>
      <c r="EB256" s="753">
        <f>EB$25</f>
        <v>0</v>
      </c>
      <c r="EC256" s="754">
        <v>1</v>
      </c>
      <c r="ED256" s="755">
        <f>ED$25</f>
        <v>0.21</v>
      </c>
      <c r="EE256" s="755">
        <f>EE$25</f>
        <v>0.79</v>
      </c>
      <c r="EF256" s="755">
        <f>EF$25</f>
        <v>0</v>
      </c>
      <c r="EG256" s="755">
        <f>EG$25</f>
        <v>0</v>
      </c>
      <c r="EH256" s="756">
        <f>SUM(ED256:EG256)</f>
        <v>1</v>
      </c>
      <c r="EI256" s="720"/>
      <c r="EJ256" s="753">
        <f>EJ$25</f>
        <v>7</v>
      </c>
      <c r="EK256" s="753">
        <f>EK$25</f>
        <v>16</v>
      </c>
      <c r="EL256" s="753">
        <f>EL$25</f>
        <v>0</v>
      </c>
      <c r="EM256" s="754">
        <v>1</v>
      </c>
      <c r="EN256" s="755">
        <f>EN$25</f>
        <v>0.21</v>
      </c>
      <c r="EO256" s="755">
        <f>EO$25</f>
        <v>0.79</v>
      </c>
      <c r="EP256" s="755">
        <f>EP$25</f>
        <v>0</v>
      </c>
      <c r="EQ256" s="755">
        <f>EQ$25</f>
        <v>0</v>
      </c>
      <c r="ER256" s="756">
        <f>SUM(EN256:EQ256)</f>
        <v>1</v>
      </c>
      <c r="ES256" s="720"/>
      <c r="ET256" s="753">
        <f>ET$25</f>
        <v>8</v>
      </c>
      <c r="EU256" s="753">
        <f>EU$25</f>
        <v>18</v>
      </c>
      <c r="EV256" s="753">
        <f>EV$25</f>
        <v>0</v>
      </c>
      <c r="EW256" s="754">
        <v>1</v>
      </c>
      <c r="EX256" s="755">
        <f>EX$25</f>
        <v>0.21</v>
      </c>
      <c r="EY256" s="755">
        <f>EY$25</f>
        <v>0.79</v>
      </c>
      <c r="EZ256" s="755">
        <f>EZ$25</f>
        <v>0</v>
      </c>
      <c r="FA256" s="755">
        <f>FA$25</f>
        <v>0</v>
      </c>
      <c r="FB256" s="756">
        <f>SUM(EX256:FA256)</f>
        <v>1</v>
      </c>
      <c r="FC256" s="720"/>
      <c r="FD256" s="753">
        <f>FD$25</f>
        <v>7</v>
      </c>
      <c r="FE256" s="753">
        <f>FE$25</f>
        <v>8</v>
      </c>
      <c r="FF256" s="753">
        <f>FF$25</f>
        <v>0</v>
      </c>
      <c r="FG256" s="754">
        <v>1</v>
      </c>
      <c r="FH256" s="755">
        <f>FH$25</f>
        <v>0.21</v>
      </c>
      <c r="FI256" s="755">
        <f>FI$25</f>
        <v>0.79</v>
      </c>
      <c r="FJ256" s="755">
        <f>FJ$25</f>
        <v>0</v>
      </c>
      <c r="FK256" s="755">
        <f>FK$25</f>
        <v>0</v>
      </c>
      <c r="FL256" s="756">
        <f>SUM(FH256:FK256)</f>
        <v>1</v>
      </c>
      <c r="FM256" s="720"/>
      <c r="FN256" s="753">
        <f>FN$25</f>
        <v>16</v>
      </c>
      <c r="FO256" s="753">
        <f>FO$25</f>
        <v>34</v>
      </c>
      <c r="FP256" s="753">
        <f>FP$25</f>
        <v>0</v>
      </c>
      <c r="FQ256" s="754">
        <v>1</v>
      </c>
      <c r="FR256" s="755">
        <f>FR$25</f>
        <v>0.21</v>
      </c>
      <c r="FS256" s="755">
        <f>FS$25</f>
        <v>0.79</v>
      </c>
      <c r="FT256" s="755">
        <f>FT$25</f>
        <v>0</v>
      </c>
      <c r="FU256" s="755">
        <f>FU$25</f>
        <v>0</v>
      </c>
      <c r="FV256" s="756">
        <f>SUM(FR256:FU256)</f>
        <v>1</v>
      </c>
      <c r="FW256" s="720"/>
      <c r="FX256" s="753">
        <f>FX$25</f>
        <v>11</v>
      </c>
      <c r="FY256" s="753">
        <f>FY$25</f>
        <v>10</v>
      </c>
      <c r="FZ256" s="753">
        <f>FZ$25</f>
        <v>0</v>
      </c>
      <c r="GA256" s="754">
        <v>1</v>
      </c>
      <c r="GB256" s="755">
        <f>GB$25</f>
        <v>0.21</v>
      </c>
      <c r="GC256" s="755">
        <f>GC$25</f>
        <v>0.79</v>
      </c>
      <c r="GD256" s="755">
        <f>GD$25</f>
        <v>0</v>
      </c>
      <c r="GE256" s="755">
        <f>GE$25</f>
        <v>0</v>
      </c>
      <c r="GF256" s="756">
        <f>SUM(GB256:GE256)</f>
        <v>1</v>
      </c>
      <c r="GG256" s="720"/>
      <c r="GH256" s="753">
        <f>GH$25</f>
        <v>1</v>
      </c>
      <c r="GI256" s="753">
        <f>GI$25</f>
        <v>4</v>
      </c>
      <c r="GJ256" s="753">
        <f>GJ$25</f>
        <v>1</v>
      </c>
      <c r="GK256" s="754">
        <v>1</v>
      </c>
      <c r="GL256" s="755">
        <f>GL$25</f>
        <v>0.21</v>
      </c>
      <c r="GM256" s="755">
        <f>GM$25</f>
        <v>0.79</v>
      </c>
      <c r="GN256" s="755">
        <f>GN$25</f>
        <v>0</v>
      </c>
      <c r="GO256" s="755">
        <f>GO$25</f>
        <v>0</v>
      </c>
      <c r="GP256" s="756">
        <f>SUM(GL256:GO256)</f>
        <v>1</v>
      </c>
      <c r="GQ256" s="720"/>
      <c r="GR256" s="753">
        <f>GR$25</f>
        <v>2</v>
      </c>
      <c r="GS256" s="753">
        <f>GS$25</f>
        <v>6</v>
      </c>
      <c r="GT256" s="753">
        <f>GT$25</f>
        <v>1</v>
      </c>
      <c r="GU256" s="754">
        <v>1</v>
      </c>
      <c r="GV256" s="755">
        <f>GV$25</f>
        <v>0.21</v>
      </c>
      <c r="GW256" s="755">
        <f>GW$25</f>
        <v>0.79</v>
      </c>
      <c r="GX256" s="755">
        <f>GX$25</f>
        <v>0</v>
      </c>
      <c r="GY256" s="755">
        <f>GY$25</f>
        <v>0</v>
      </c>
      <c r="GZ256" s="756">
        <f>SUM(GV256:GY256)</f>
        <v>1</v>
      </c>
      <c r="HA256" s="720"/>
      <c r="HB256" s="753">
        <f>HB$25</f>
        <v>1</v>
      </c>
      <c r="HC256" s="753">
        <f>HC$25</f>
        <v>0</v>
      </c>
      <c r="HD256" s="753">
        <f>HD$25</f>
        <v>1</v>
      </c>
      <c r="HE256" s="754">
        <v>1</v>
      </c>
      <c r="HF256" s="755">
        <f>HF$25</f>
        <v>0.21</v>
      </c>
      <c r="HG256" s="755">
        <f>HG$25</f>
        <v>0.79</v>
      </c>
      <c r="HH256" s="755">
        <f>HH$25</f>
        <v>0</v>
      </c>
      <c r="HI256" s="755">
        <f>HI$25</f>
        <v>0</v>
      </c>
      <c r="HJ256" s="756">
        <f>SUM(HF256:HI256)</f>
        <v>1</v>
      </c>
      <c r="HK256" s="720"/>
      <c r="HL256" s="753">
        <f>HL$25</f>
        <v>0</v>
      </c>
      <c r="HM256" s="753">
        <f>HM$25</f>
        <v>2</v>
      </c>
      <c r="HN256" s="753">
        <f>HN$25</f>
        <v>0</v>
      </c>
      <c r="HO256" s="754">
        <v>1</v>
      </c>
      <c r="HP256" s="755">
        <f>HP$25</f>
        <v>0.21</v>
      </c>
      <c r="HQ256" s="755">
        <f>HQ$25</f>
        <v>0.79</v>
      </c>
      <c r="HR256" s="755">
        <f>HR$25</f>
        <v>0</v>
      </c>
      <c r="HS256" s="755">
        <f>HS$25</f>
        <v>0</v>
      </c>
      <c r="HT256" s="756">
        <f>SUM(HP256:HS256)</f>
        <v>1</v>
      </c>
      <c r="HU256" s="720"/>
      <c r="HV256" s="720"/>
      <c r="HW256" s="720"/>
    </row>
    <row r="257" spans="110:231" x14ac:dyDescent="0.2">
      <c r="DF257" s="669">
        <f>DJ256*$T$2</f>
        <v>6.7197479999999992</v>
      </c>
      <c r="DG257" s="689">
        <f>$AD$2*DK256</f>
        <v>22.130586000000001</v>
      </c>
      <c r="DH257" s="689">
        <f>DL256*$AY$2</f>
        <v>0</v>
      </c>
      <c r="DI257" s="693">
        <f>DM256*$J$2</f>
        <v>0</v>
      </c>
      <c r="DJ257" s="756">
        <f>DF257/SUM($DF257:$DI257)</f>
        <v>0.23291751145757963</v>
      </c>
      <c r="DK257" s="756">
        <f>DG257/SUM($DF257:$DI257)</f>
        <v>0.76708248854242034</v>
      </c>
      <c r="DL257" s="756">
        <f>DH257/SUM($DF257:$DI257)</f>
        <v>0</v>
      </c>
      <c r="DM257" s="756">
        <f>DI257/SUM($DF257:$DI257)</f>
        <v>0</v>
      </c>
      <c r="DN257" s="720"/>
      <c r="DO257" s="720"/>
      <c r="DP257" s="669">
        <f>DT256*$T$2</f>
        <v>6.7197479999999992</v>
      </c>
      <c r="DQ257" s="689">
        <f>$AD$2*DU256</f>
        <v>22.130586000000001</v>
      </c>
      <c r="DR257" s="689">
        <f>DV256*$AY$2</f>
        <v>0</v>
      </c>
      <c r="DS257" s="693">
        <f>DW256*$J$2</f>
        <v>0</v>
      </c>
      <c r="DT257" s="756">
        <f>DP257/SUM($DF257:$DI257)</f>
        <v>0.23291751145757963</v>
      </c>
      <c r="DU257" s="756">
        <f>DQ257/SUM($DF257:$DI257)</f>
        <v>0.76708248854242034</v>
      </c>
      <c r="DV257" s="756">
        <f>DR257/SUM($DF257:$DI257)</f>
        <v>0</v>
      </c>
      <c r="DW257" s="756">
        <f>DS257/SUM($DF257:$DI257)</f>
        <v>0</v>
      </c>
      <c r="DX257" s="720"/>
      <c r="DY257" s="720"/>
      <c r="DZ257" s="669">
        <f>ED256*$T$2</f>
        <v>6.7197479999999992</v>
      </c>
      <c r="EA257" s="689">
        <f>$AD$2*EE256</f>
        <v>22.130586000000001</v>
      </c>
      <c r="EB257" s="689">
        <f>EF256*$AY$2</f>
        <v>0</v>
      </c>
      <c r="EC257" s="693">
        <f>EG256*$J$2</f>
        <v>0</v>
      </c>
      <c r="ED257" s="756">
        <f>DZ257/SUM($DF257:$DI257)</f>
        <v>0.23291751145757963</v>
      </c>
      <c r="EE257" s="756">
        <f>EA257/SUM($DF257:$DI257)</f>
        <v>0.76708248854242034</v>
      </c>
      <c r="EF257" s="756">
        <f>EB257/SUM($DF257:$DI257)</f>
        <v>0</v>
      </c>
      <c r="EG257" s="756">
        <f>EC257/SUM($DF257:$DI257)</f>
        <v>0</v>
      </c>
      <c r="EH257" s="720"/>
      <c r="EI257" s="720"/>
      <c r="EJ257" s="669">
        <f>EN256*$T$2</f>
        <v>6.7197479999999992</v>
      </c>
      <c r="EK257" s="689">
        <f>$AD$2*EO256</f>
        <v>22.130586000000001</v>
      </c>
      <c r="EL257" s="689">
        <f>EP256*$AY$2</f>
        <v>0</v>
      </c>
      <c r="EM257" s="693">
        <f>EQ256*$J$2</f>
        <v>0</v>
      </c>
      <c r="EN257" s="756">
        <f>EJ257/SUM($DF257:$DI257)</f>
        <v>0.23291751145757963</v>
      </c>
      <c r="EO257" s="756">
        <f>EK257/SUM($DF257:$DI257)</f>
        <v>0.76708248854242034</v>
      </c>
      <c r="EP257" s="756">
        <f>EL257/SUM($DF257:$DI257)</f>
        <v>0</v>
      </c>
      <c r="EQ257" s="756">
        <f>EM257/SUM($DF257:$DI257)</f>
        <v>0</v>
      </c>
      <c r="ER257" s="720"/>
      <c r="ES257" s="720"/>
      <c r="ET257" s="669">
        <f>EX256*$T$2</f>
        <v>6.7197479999999992</v>
      </c>
      <c r="EU257" s="689">
        <f>$AD$2*EY256</f>
        <v>22.130586000000001</v>
      </c>
      <c r="EV257" s="689">
        <f>EZ256*$AY$2</f>
        <v>0</v>
      </c>
      <c r="EW257" s="693">
        <f>FA256*$J$2</f>
        <v>0</v>
      </c>
      <c r="EX257" s="756">
        <f>ET257/SUM($DF257:$DI257)</f>
        <v>0.23291751145757963</v>
      </c>
      <c r="EY257" s="756">
        <f>EU257/SUM($DF257:$DI257)</f>
        <v>0.76708248854242034</v>
      </c>
      <c r="EZ257" s="756">
        <f>EV257/SUM($DF257:$DI257)</f>
        <v>0</v>
      </c>
      <c r="FA257" s="756">
        <f>EW257/SUM($DF257:$DI257)</f>
        <v>0</v>
      </c>
      <c r="FB257" s="720"/>
      <c r="FC257" s="720"/>
      <c r="FD257" s="669">
        <f>FH256*$T$2</f>
        <v>6.7197479999999992</v>
      </c>
      <c r="FE257" s="689">
        <f>$AD$2*FI256</f>
        <v>22.130586000000001</v>
      </c>
      <c r="FF257" s="689">
        <f>FJ256*$AY$2</f>
        <v>0</v>
      </c>
      <c r="FG257" s="693">
        <f>FK256*$J$2</f>
        <v>0</v>
      </c>
      <c r="FH257" s="756">
        <f>FD257/SUM($DF257:$DI257)</f>
        <v>0.23291751145757963</v>
      </c>
      <c r="FI257" s="756">
        <f>FE257/SUM($DF257:$DI257)</f>
        <v>0.76708248854242034</v>
      </c>
      <c r="FJ257" s="756">
        <f>FF257/SUM($DF257:$DI257)</f>
        <v>0</v>
      </c>
      <c r="FK257" s="756">
        <f>FG257/SUM($DF257:$DI257)</f>
        <v>0</v>
      </c>
      <c r="FL257" s="720"/>
      <c r="FM257" s="720"/>
      <c r="FN257" s="669">
        <f>FR256*$T$2</f>
        <v>6.7197479999999992</v>
      </c>
      <c r="FO257" s="689">
        <f>$AD$2*FS256</f>
        <v>22.130586000000001</v>
      </c>
      <c r="FP257" s="689">
        <f>FT256*$AY$2</f>
        <v>0</v>
      </c>
      <c r="FQ257" s="693">
        <f>FU256*$J$2</f>
        <v>0</v>
      </c>
      <c r="FR257" s="756">
        <f>FN257/SUM($DF257:$DI257)</f>
        <v>0.23291751145757963</v>
      </c>
      <c r="FS257" s="756">
        <f>FO257/SUM($DF257:$DI257)</f>
        <v>0.76708248854242034</v>
      </c>
      <c r="FT257" s="756">
        <f>FP257/SUM($DF257:$DI257)</f>
        <v>0</v>
      </c>
      <c r="FU257" s="756">
        <f>FQ257/SUM($DF257:$DI257)</f>
        <v>0</v>
      </c>
      <c r="FV257" s="720"/>
      <c r="FW257" s="720"/>
      <c r="FX257" s="669">
        <f>GB256*$T$2</f>
        <v>6.7197479999999992</v>
      </c>
      <c r="FY257" s="689">
        <f>$AD$2*GC256</f>
        <v>22.130586000000001</v>
      </c>
      <c r="FZ257" s="689">
        <f>GD256*$AY$2</f>
        <v>0</v>
      </c>
      <c r="GA257" s="693">
        <f>GE256*$J$2</f>
        <v>0</v>
      </c>
      <c r="GB257" s="756">
        <f>FX257/SUM($DF257:$DI257)</f>
        <v>0.23291751145757963</v>
      </c>
      <c r="GC257" s="756">
        <f>FY257/SUM($DF257:$DI257)</f>
        <v>0.76708248854242034</v>
      </c>
      <c r="GD257" s="756">
        <f>FZ257/SUM($DF257:$DI257)</f>
        <v>0</v>
      </c>
      <c r="GE257" s="756">
        <f>GA257/SUM($DF257:$DI257)</f>
        <v>0</v>
      </c>
      <c r="GF257" s="720"/>
      <c r="GG257" s="720"/>
      <c r="GH257" s="669">
        <f>GL256*$T$2</f>
        <v>6.7197479999999992</v>
      </c>
      <c r="GI257" s="689">
        <f>$AD$2*GM256</f>
        <v>22.130586000000001</v>
      </c>
      <c r="GJ257" s="689">
        <f>GN256*$AY$2</f>
        <v>0</v>
      </c>
      <c r="GK257" s="693">
        <f>GO256*$J$2</f>
        <v>0</v>
      </c>
      <c r="GL257" s="756">
        <f>GH257/SUM($DF257:$DI257)</f>
        <v>0.23291751145757963</v>
      </c>
      <c r="GM257" s="756">
        <f>GI257/SUM($DF257:$DI257)</f>
        <v>0.76708248854242034</v>
      </c>
      <c r="GN257" s="756">
        <f>GJ257/SUM($DF257:$DI257)</f>
        <v>0</v>
      </c>
      <c r="GO257" s="756">
        <f>GK257/SUM($DF257:$DI257)</f>
        <v>0</v>
      </c>
      <c r="GP257" s="720"/>
      <c r="GQ257" s="720"/>
      <c r="GR257" s="669">
        <f>GV256*$T$2</f>
        <v>6.7197479999999992</v>
      </c>
      <c r="GS257" s="689">
        <f>$AD$2*GW256</f>
        <v>22.130586000000001</v>
      </c>
      <c r="GT257" s="689">
        <f>GX256*$AY$2</f>
        <v>0</v>
      </c>
      <c r="GU257" s="693">
        <f>GY256*$J$2</f>
        <v>0</v>
      </c>
      <c r="GV257" s="756">
        <f>GR257/SUM($DF257:$DI257)</f>
        <v>0.23291751145757963</v>
      </c>
      <c r="GW257" s="756">
        <f>GS257/SUM($DF257:$DI257)</f>
        <v>0.76708248854242034</v>
      </c>
      <c r="GX257" s="756">
        <f>GT257/SUM($DF257:$DI257)</f>
        <v>0</v>
      </c>
      <c r="GY257" s="756">
        <f>GU257/SUM($DF257:$DI257)</f>
        <v>0</v>
      </c>
      <c r="GZ257" s="720"/>
      <c r="HA257" s="720"/>
      <c r="HB257" s="669">
        <f>HF256*$T$2</f>
        <v>6.7197479999999992</v>
      </c>
      <c r="HC257" s="689">
        <f>$AD$2*HG256</f>
        <v>22.130586000000001</v>
      </c>
      <c r="HD257" s="689">
        <f>HH256*$AY$2</f>
        <v>0</v>
      </c>
      <c r="HE257" s="693">
        <f>HI256*$J$2</f>
        <v>0</v>
      </c>
      <c r="HF257" s="756">
        <f>HB257/SUM($DF257:$DI257)</f>
        <v>0.23291751145757963</v>
      </c>
      <c r="HG257" s="756">
        <f>HC257/SUM($DF257:$DI257)</f>
        <v>0.76708248854242034</v>
      </c>
      <c r="HH257" s="756">
        <f>HD257/SUM($DF257:$DI257)</f>
        <v>0</v>
      </c>
      <c r="HI257" s="756">
        <f>HE257/SUM($DF257:$DI257)</f>
        <v>0</v>
      </c>
      <c r="HJ257" s="720"/>
      <c r="HK257" s="720"/>
      <c r="HL257" s="669">
        <f>HP256*$T$2</f>
        <v>6.7197479999999992</v>
      </c>
      <c r="HM257" s="689">
        <f>$AD$2*HQ256</f>
        <v>22.130586000000001</v>
      </c>
      <c r="HN257" s="689">
        <f>HR256*$AY$2</f>
        <v>0</v>
      </c>
      <c r="HO257" s="693">
        <f>HS256*$J$2</f>
        <v>0</v>
      </c>
      <c r="HP257" s="756">
        <f>HL257/SUM($DF257:$DI257)</f>
        <v>0.23291751145757963</v>
      </c>
      <c r="HQ257" s="756">
        <f>HM257/SUM($DF257:$DI257)</f>
        <v>0.76708248854242034</v>
      </c>
      <c r="HR257" s="756">
        <f>HN257/SUM($DF257:$DI257)</f>
        <v>0</v>
      </c>
      <c r="HS257" s="756">
        <f>HO257/SUM($DF257:$DI257)</f>
        <v>0</v>
      </c>
      <c r="HT257" s="720"/>
      <c r="HU257" s="720"/>
      <c r="HV257" s="720"/>
      <c r="HW257" s="720"/>
    </row>
    <row r="258" spans="110:231" ht="14.4" x14ac:dyDescent="0.3">
      <c r="DF258" s="693" t="s">
        <v>1372</v>
      </c>
      <c r="DG258" s="771">
        <v>800</v>
      </c>
      <c r="DH258" s="689" t="s">
        <v>64</v>
      </c>
      <c r="DI258" s="758"/>
      <c r="DJ258" s="756" t="s">
        <v>1373</v>
      </c>
      <c r="DK258" s="720" t="s">
        <v>1374</v>
      </c>
      <c r="DL258" s="720"/>
      <c r="DM258" s="720"/>
      <c r="DN258" s="720"/>
      <c r="DO258" s="720"/>
      <c r="DP258" s="693" t="s">
        <v>1372</v>
      </c>
      <c r="DQ258" s="771">
        <v>800</v>
      </c>
      <c r="DR258" s="689" t="s">
        <v>64</v>
      </c>
      <c r="DS258" s="758"/>
      <c r="DT258" s="756" t="s">
        <v>1373</v>
      </c>
      <c r="DU258" s="720" t="s">
        <v>1374</v>
      </c>
      <c r="DV258" s="720"/>
      <c r="DW258" s="720"/>
      <c r="DX258" s="720"/>
      <c r="DY258" s="720"/>
      <c r="DZ258" s="693" t="s">
        <v>1372</v>
      </c>
      <c r="EA258" s="771">
        <v>800</v>
      </c>
      <c r="EB258" s="689" t="s">
        <v>64</v>
      </c>
      <c r="EC258" s="758"/>
      <c r="ED258" s="756" t="s">
        <v>1373</v>
      </c>
      <c r="EE258" s="720" t="s">
        <v>1374</v>
      </c>
      <c r="EF258" s="720"/>
      <c r="EG258" s="720"/>
      <c r="EH258" s="720"/>
      <c r="EI258" s="720"/>
      <c r="EJ258" s="693" t="s">
        <v>1372</v>
      </c>
      <c r="EK258" s="771">
        <v>800</v>
      </c>
      <c r="EL258" s="689" t="s">
        <v>64</v>
      </c>
      <c r="EM258" s="758"/>
      <c r="EN258" s="756" t="s">
        <v>1373</v>
      </c>
      <c r="EO258" s="720" t="s">
        <v>1374</v>
      </c>
      <c r="EP258" s="720"/>
      <c r="EQ258" s="720"/>
      <c r="ER258" s="720"/>
      <c r="ES258" s="720"/>
      <c r="ET258" s="693" t="s">
        <v>1372</v>
      </c>
      <c r="EU258" s="771">
        <v>800</v>
      </c>
      <c r="EV258" s="689" t="s">
        <v>64</v>
      </c>
      <c r="EW258" s="758"/>
      <c r="EX258" s="756" t="s">
        <v>1373</v>
      </c>
      <c r="EY258" s="720" t="s">
        <v>1374</v>
      </c>
      <c r="EZ258" s="720"/>
      <c r="FA258" s="720"/>
      <c r="FB258" s="720"/>
      <c r="FC258" s="720"/>
      <c r="FD258" s="693" t="s">
        <v>1372</v>
      </c>
      <c r="FE258" s="771">
        <v>800</v>
      </c>
      <c r="FF258" s="689" t="s">
        <v>64</v>
      </c>
      <c r="FG258" s="758"/>
      <c r="FH258" s="756" t="s">
        <v>1373</v>
      </c>
      <c r="FI258" s="720" t="s">
        <v>1374</v>
      </c>
      <c r="FJ258" s="720"/>
      <c r="FK258" s="720"/>
      <c r="FL258" s="720"/>
      <c r="FM258" s="720"/>
      <c r="FN258" s="693" t="s">
        <v>1372</v>
      </c>
      <c r="FO258" s="771">
        <v>800</v>
      </c>
      <c r="FP258" s="689" t="s">
        <v>64</v>
      </c>
      <c r="FQ258" s="758"/>
      <c r="FR258" s="756" t="s">
        <v>1373</v>
      </c>
      <c r="FS258" s="720" t="s">
        <v>1374</v>
      </c>
      <c r="FT258" s="720"/>
      <c r="FU258" s="720"/>
      <c r="FV258" s="720"/>
      <c r="FW258" s="720"/>
      <c r="FX258" s="693" t="s">
        <v>1372</v>
      </c>
      <c r="FY258" s="771">
        <v>800</v>
      </c>
      <c r="FZ258" s="689" t="s">
        <v>64</v>
      </c>
      <c r="GA258" s="758"/>
      <c r="GB258" s="756" t="s">
        <v>1373</v>
      </c>
      <c r="GC258" s="720" t="s">
        <v>1374</v>
      </c>
      <c r="GD258" s="720"/>
      <c r="GE258" s="720"/>
      <c r="GF258" s="720"/>
      <c r="GG258" s="720"/>
      <c r="GH258" s="693" t="s">
        <v>1372</v>
      </c>
      <c r="GI258" s="771">
        <v>800</v>
      </c>
      <c r="GJ258" s="689" t="s">
        <v>64</v>
      </c>
      <c r="GK258" s="758"/>
      <c r="GL258" s="756" t="s">
        <v>1373</v>
      </c>
      <c r="GM258" s="720" t="s">
        <v>1374</v>
      </c>
      <c r="GN258" s="720"/>
      <c r="GO258" s="720"/>
      <c r="GP258" s="720"/>
      <c r="GQ258" s="720"/>
      <c r="GR258" s="693" t="s">
        <v>1372</v>
      </c>
      <c r="GS258" s="771">
        <v>800</v>
      </c>
      <c r="GT258" s="689" t="s">
        <v>64</v>
      </c>
      <c r="GU258" s="758"/>
      <c r="GV258" s="756" t="s">
        <v>1373</v>
      </c>
      <c r="GW258" s="720" t="s">
        <v>1374</v>
      </c>
      <c r="GX258" s="720"/>
      <c r="GY258" s="720"/>
      <c r="GZ258" s="720"/>
      <c r="HA258" s="720"/>
      <c r="HB258" s="693" t="s">
        <v>1372</v>
      </c>
      <c r="HC258" s="771">
        <v>800</v>
      </c>
      <c r="HD258" s="689" t="s">
        <v>64</v>
      </c>
      <c r="HE258" s="758"/>
      <c r="HF258" s="756" t="s">
        <v>1373</v>
      </c>
      <c r="HG258" s="720" t="s">
        <v>1374</v>
      </c>
      <c r="HH258" s="720"/>
      <c r="HI258" s="720"/>
      <c r="HJ258" s="720"/>
      <c r="HK258" s="720"/>
      <c r="HL258" s="693" t="s">
        <v>1372</v>
      </c>
      <c r="HM258" s="771">
        <v>800</v>
      </c>
      <c r="HN258" s="689" t="s">
        <v>64</v>
      </c>
      <c r="HO258" s="758"/>
      <c r="HP258" s="756" t="s">
        <v>1373</v>
      </c>
      <c r="HQ258" s="720" t="s">
        <v>1374</v>
      </c>
      <c r="HR258" s="720"/>
      <c r="HS258" s="720"/>
      <c r="HT258" s="720"/>
      <c r="HU258" s="720"/>
      <c r="HV258" s="720"/>
      <c r="HW258" s="720"/>
    </row>
    <row r="259" spans="110:231" ht="14.4" x14ac:dyDescent="0.3">
      <c r="DF259" s="693" t="s">
        <v>1375</v>
      </c>
      <c r="DG259" s="689"/>
      <c r="DH259" s="689"/>
      <c r="DI259" s="758"/>
      <c r="DJ259" s="772">
        <f>DJ237</f>
        <v>0</v>
      </c>
      <c r="DK259" s="791">
        <v>1.44</v>
      </c>
      <c r="DL259" s="720"/>
      <c r="DM259" s="720"/>
      <c r="DN259" s="720"/>
      <c r="DO259" s="720"/>
      <c r="DP259" s="693" t="s">
        <v>1375</v>
      </c>
      <c r="DQ259" s="689"/>
      <c r="DR259" s="689"/>
      <c r="DS259" s="758"/>
      <c r="DT259" s="772">
        <f>DT237</f>
        <v>0</v>
      </c>
      <c r="DU259" s="791">
        <v>3.62</v>
      </c>
      <c r="DV259" s="720"/>
      <c r="DW259" s="720"/>
      <c r="DX259" s="720"/>
      <c r="DY259" s="720"/>
      <c r="DZ259" s="693" t="s">
        <v>1375</v>
      </c>
      <c r="EA259" s="689"/>
      <c r="EB259" s="689"/>
      <c r="EC259" s="758"/>
      <c r="ED259" s="772">
        <f>ED237</f>
        <v>0</v>
      </c>
      <c r="EE259" s="791">
        <v>5.5</v>
      </c>
      <c r="EF259" s="720"/>
      <c r="EG259" s="720"/>
      <c r="EH259" s="720"/>
      <c r="EI259" s="720"/>
      <c r="EJ259" s="693" t="s">
        <v>1375</v>
      </c>
      <c r="EK259" s="689"/>
      <c r="EL259" s="689"/>
      <c r="EM259" s="758"/>
      <c r="EN259" s="772">
        <f>EN237</f>
        <v>0</v>
      </c>
      <c r="EO259" s="791">
        <v>9.1</v>
      </c>
      <c r="EP259" s="720"/>
      <c r="EQ259" s="720"/>
      <c r="ER259" s="720"/>
      <c r="ES259" s="720"/>
      <c r="ET259" s="693" t="s">
        <v>1375</v>
      </c>
      <c r="EU259" s="689"/>
      <c r="EV259" s="689"/>
      <c r="EW259" s="758"/>
      <c r="EX259" s="772">
        <f>EX237</f>
        <v>0</v>
      </c>
      <c r="EY259" s="791">
        <v>9.1</v>
      </c>
      <c r="EZ259" s="720"/>
      <c r="FA259" s="720"/>
      <c r="FB259" s="720"/>
      <c r="FC259" s="720"/>
      <c r="FD259" s="693" t="s">
        <v>1375</v>
      </c>
      <c r="FE259" s="689"/>
      <c r="FF259" s="689"/>
      <c r="FG259" s="758"/>
      <c r="FH259" s="772">
        <f>FH237</f>
        <v>0</v>
      </c>
      <c r="FI259" s="791">
        <v>6.6</v>
      </c>
      <c r="FJ259" s="720"/>
      <c r="FK259" s="720"/>
      <c r="FL259" s="720"/>
      <c r="FM259" s="720"/>
      <c r="FN259" s="693" t="s">
        <v>1375</v>
      </c>
      <c r="FO259" s="689"/>
      <c r="FP259" s="689"/>
      <c r="FQ259" s="758"/>
      <c r="FR259" s="772">
        <f>FR237</f>
        <v>0</v>
      </c>
      <c r="FS259" s="791">
        <v>17.899999999999999</v>
      </c>
      <c r="FT259" s="720"/>
      <c r="FU259" s="720"/>
      <c r="FV259" s="720"/>
      <c r="FW259" s="720"/>
      <c r="FX259" s="693" t="s">
        <v>1375</v>
      </c>
      <c r="FY259" s="689"/>
      <c r="FZ259" s="689"/>
      <c r="GA259" s="758"/>
      <c r="GB259" s="772">
        <f>GB237</f>
        <v>0</v>
      </c>
      <c r="GC259" s="791">
        <v>9.9</v>
      </c>
      <c r="GD259" s="720"/>
      <c r="GE259" s="720"/>
      <c r="GF259" s="720"/>
      <c r="GG259" s="720"/>
      <c r="GH259" s="693" t="s">
        <v>1375</v>
      </c>
      <c r="GI259" s="689"/>
      <c r="GJ259" s="689"/>
      <c r="GK259" s="758"/>
      <c r="GL259" s="772">
        <f>GL237</f>
        <v>0</v>
      </c>
      <c r="GM259" s="791">
        <v>1.1850000000000001</v>
      </c>
      <c r="GN259" s="720"/>
      <c r="GO259" s="720"/>
      <c r="GP259" s="720"/>
      <c r="GQ259" s="720"/>
      <c r="GR259" s="693" t="s">
        <v>1375</v>
      </c>
      <c r="GS259" s="689"/>
      <c r="GT259" s="689"/>
      <c r="GU259" s="758"/>
      <c r="GV259" s="772">
        <f>GV237</f>
        <v>0</v>
      </c>
      <c r="GW259" s="791">
        <v>2.27</v>
      </c>
      <c r="GX259" s="720"/>
      <c r="GY259" s="720"/>
      <c r="GZ259" s="720"/>
      <c r="HA259" s="720"/>
      <c r="HB259" s="693" t="s">
        <v>1375</v>
      </c>
      <c r="HC259" s="689"/>
      <c r="HD259" s="689"/>
      <c r="HE259" s="758"/>
      <c r="HF259" s="772">
        <f>HF237</f>
        <v>0</v>
      </c>
      <c r="HG259" s="791">
        <v>0</v>
      </c>
      <c r="HH259" s="720"/>
      <c r="HI259" s="720"/>
      <c r="HJ259" s="720"/>
      <c r="HK259" s="720"/>
      <c r="HL259" s="693" t="s">
        <v>1375</v>
      </c>
      <c r="HM259" s="689"/>
      <c r="HN259" s="689"/>
      <c r="HO259" s="758"/>
      <c r="HP259" s="772">
        <f>HP237</f>
        <v>0</v>
      </c>
      <c r="HQ259" s="791">
        <v>0.35</v>
      </c>
      <c r="HR259" s="720"/>
      <c r="HS259" s="720"/>
      <c r="HT259" s="720"/>
      <c r="HU259" s="720"/>
      <c r="HV259" s="720"/>
      <c r="HW259" s="720"/>
    </row>
    <row r="260" spans="110:231" x14ac:dyDescent="0.2">
      <c r="DF260" s="760" t="s">
        <v>1376</v>
      </c>
      <c r="DG260" s="761" t="s">
        <v>1377</v>
      </c>
      <c r="DH260" s="761" t="s">
        <v>1378</v>
      </c>
      <c r="DI260" s="761" t="s">
        <v>1379</v>
      </c>
      <c r="DJ260" s="761" t="s">
        <v>1380</v>
      </c>
      <c r="DK260" s="762"/>
      <c r="DL260" s="762"/>
      <c r="DM260" s="762"/>
      <c r="DN260" s="762"/>
      <c r="DO260" s="762"/>
      <c r="DP260" s="760" t="s">
        <v>1376</v>
      </c>
      <c r="DQ260" s="761" t="s">
        <v>1377</v>
      </c>
      <c r="DR260" s="761" t="s">
        <v>1378</v>
      </c>
      <c r="DS260" s="761" t="s">
        <v>1379</v>
      </c>
      <c r="DT260" s="761" t="s">
        <v>1380</v>
      </c>
      <c r="DU260" s="762"/>
      <c r="DV260" s="762"/>
      <c r="DW260" s="762"/>
      <c r="DX260" s="762"/>
      <c r="DY260" s="762"/>
      <c r="DZ260" s="760" t="s">
        <v>1376</v>
      </c>
      <c r="EA260" s="761" t="s">
        <v>1377</v>
      </c>
      <c r="EB260" s="761" t="s">
        <v>1378</v>
      </c>
      <c r="EC260" s="761" t="s">
        <v>1379</v>
      </c>
      <c r="ED260" s="761" t="s">
        <v>1380</v>
      </c>
      <c r="EE260" s="762"/>
      <c r="EF260" s="762"/>
      <c r="EG260" s="762"/>
      <c r="EH260" s="762"/>
      <c r="EI260" s="762"/>
      <c r="EJ260" s="760" t="s">
        <v>1376</v>
      </c>
      <c r="EK260" s="761" t="s">
        <v>1377</v>
      </c>
      <c r="EL260" s="761" t="s">
        <v>1378</v>
      </c>
      <c r="EM260" s="761" t="s">
        <v>1379</v>
      </c>
      <c r="EN260" s="761" t="s">
        <v>1380</v>
      </c>
      <c r="EO260" s="762"/>
      <c r="EP260" s="762"/>
      <c r="EQ260" s="762"/>
      <c r="ER260" s="762"/>
      <c r="ES260" s="762"/>
      <c r="ET260" s="760" t="s">
        <v>1376</v>
      </c>
      <c r="EU260" s="761" t="s">
        <v>1377</v>
      </c>
      <c r="EV260" s="761" t="s">
        <v>1378</v>
      </c>
      <c r="EW260" s="761" t="s">
        <v>1379</v>
      </c>
      <c r="EX260" s="761" t="s">
        <v>1380</v>
      </c>
      <c r="EY260" s="762"/>
      <c r="EZ260" s="762"/>
      <c r="FA260" s="762"/>
      <c r="FB260" s="762"/>
      <c r="FC260" s="762"/>
      <c r="FD260" s="760" t="s">
        <v>1376</v>
      </c>
      <c r="FE260" s="761" t="s">
        <v>1377</v>
      </c>
      <c r="FF260" s="761" t="s">
        <v>1378</v>
      </c>
      <c r="FG260" s="761" t="s">
        <v>1379</v>
      </c>
      <c r="FH260" s="761" t="s">
        <v>1380</v>
      </c>
      <c r="FI260" s="762"/>
      <c r="FJ260" s="762"/>
      <c r="FK260" s="762"/>
      <c r="FL260" s="762"/>
      <c r="FM260" s="762"/>
      <c r="FN260" s="760" t="s">
        <v>1376</v>
      </c>
      <c r="FO260" s="761" t="s">
        <v>1377</v>
      </c>
      <c r="FP260" s="761" t="s">
        <v>1378</v>
      </c>
      <c r="FQ260" s="761" t="s">
        <v>1379</v>
      </c>
      <c r="FR260" s="761" t="s">
        <v>1380</v>
      </c>
      <c r="FS260" s="762"/>
      <c r="FT260" s="762"/>
      <c r="FU260" s="762"/>
      <c r="FV260" s="762"/>
      <c r="FW260" s="762"/>
      <c r="FX260" s="760" t="s">
        <v>1376</v>
      </c>
      <c r="FY260" s="761" t="s">
        <v>1377</v>
      </c>
      <c r="FZ260" s="761" t="s">
        <v>1378</v>
      </c>
      <c r="GA260" s="761" t="s">
        <v>1379</v>
      </c>
      <c r="GB260" s="761" t="s">
        <v>1380</v>
      </c>
      <c r="GC260" s="762"/>
      <c r="GD260" s="762"/>
      <c r="GE260" s="762"/>
      <c r="GF260" s="762"/>
      <c r="GG260" s="762"/>
      <c r="GH260" s="760" t="s">
        <v>1376</v>
      </c>
      <c r="GI260" s="761" t="s">
        <v>1377</v>
      </c>
      <c r="GJ260" s="761" t="s">
        <v>1378</v>
      </c>
      <c r="GK260" s="761" t="s">
        <v>1379</v>
      </c>
      <c r="GL260" s="761" t="s">
        <v>1380</v>
      </c>
      <c r="GM260" s="762"/>
      <c r="GN260" s="762"/>
      <c r="GO260" s="762"/>
      <c r="GP260" s="762"/>
      <c r="GQ260" s="762"/>
      <c r="GR260" s="760" t="s">
        <v>1376</v>
      </c>
      <c r="GS260" s="761" t="s">
        <v>1377</v>
      </c>
      <c r="GT260" s="761" t="s">
        <v>1378</v>
      </c>
      <c r="GU260" s="761" t="s">
        <v>1379</v>
      </c>
      <c r="GV260" s="761" t="s">
        <v>1380</v>
      </c>
      <c r="GW260" s="762"/>
      <c r="GX260" s="762"/>
      <c r="GY260" s="762"/>
      <c r="GZ260" s="762"/>
      <c r="HA260" s="762"/>
      <c r="HB260" s="760" t="s">
        <v>1376</v>
      </c>
      <c r="HC260" s="761" t="s">
        <v>1377</v>
      </c>
      <c r="HD260" s="761" t="s">
        <v>1378</v>
      </c>
      <c r="HE260" s="761" t="s">
        <v>1379</v>
      </c>
      <c r="HF260" s="761" t="s">
        <v>1380</v>
      </c>
      <c r="HG260" s="762"/>
      <c r="HH260" s="762"/>
      <c r="HI260" s="762"/>
      <c r="HJ260" s="762"/>
      <c r="HK260" s="762"/>
      <c r="HL260" s="760" t="s">
        <v>1376</v>
      </c>
      <c r="HM260" s="761" t="s">
        <v>1377</v>
      </c>
      <c r="HN260" s="761" t="s">
        <v>1378</v>
      </c>
      <c r="HO260" s="761" t="s">
        <v>1379</v>
      </c>
      <c r="HP260" s="761" t="s">
        <v>1380</v>
      </c>
      <c r="HQ260" s="762"/>
      <c r="HR260" s="762"/>
      <c r="HS260" s="762"/>
      <c r="HT260" s="762"/>
      <c r="HU260" s="762"/>
      <c r="HV260" s="762"/>
      <c r="HW260" s="762"/>
    </row>
    <row r="261" spans="110:231" x14ac:dyDescent="0.2">
      <c r="DF261" s="693">
        <f>DF256+DG256/4-DH256/2</f>
        <v>2</v>
      </c>
      <c r="DG261" s="689">
        <f>DF261*DI256</f>
        <v>2</v>
      </c>
      <c r="DH261" s="689">
        <f>DG261*DK256/DJ256</f>
        <v>7.5238095238095246</v>
      </c>
      <c r="DI261" s="758">
        <f>DG261*DL256/DJ256</f>
        <v>0</v>
      </c>
      <c r="DJ261" s="758">
        <f>DG261*DM256/DJ256</f>
        <v>0</v>
      </c>
      <c r="DK261" s="693">
        <v>1</v>
      </c>
      <c r="DL261" s="720"/>
      <c r="DM261" s="720"/>
      <c r="DN261" s="758">
        <f>SUM(DG261:DM261)</f>
        <v>10.523809523809526</v>
      </c>
      <c r="DO261" s="720"/>
      <c r="DP261" s="693">
        <f>DP256+DQ256/4-DR256/2</f>
        <v>5</v>
      </c>
      <c r="DQ261" s="689">
        <f>DP261*DS256</f>
        <v>5</v>
      </c>
      <c r="DR261" s="689">
        <f>DQ261*DU256/DT256</f>
        <v>18.80952380952381</v>
      </c>
      <c r="DS261" s="758">
        <f>DQ261*DV256/DT256</f>
        <v>0</v>
      </c>
      <c r="DT261" s="758">
        <f>DQ261*DW256/DT256</f>
        <v>0</v>
      </c>
      <c r="DU261" s="693">
        <v>1</v>
      </c>
      <c r="DV261" s="720"/>
      <c r="DW261" s="720"/>
      <c r="DX261" s="758">
        <f>SUM(DQ261:DW261)</f>
        <v>24.80952380952381</v>
      </c>
      <c r="DY261" s="720"/>
      <c r="DZ261" s="693">
        <f>DZ256+EA256/4-EB256/2</f>
        <v>7.5</v>
      </c>
      <c r="EA261" s="689">
        <f>DZ261*EC256</f>
        <v>7.5</v>
      </c>
      <c r="EB261" s="689">
        <f>EA261*EE256/ED256</f>
        <v>28.214285714285719</v>
      </c>
      <c r="EC261" s="758">
        <f>EA261*EF256/ED256</f>
        <v>0</v>
      </c>
      <c r="ED261" s="758">
        <f>EA261*EG256/ED256</f>
        <v>0</v>
      </c>
      <c r="EE261" s="693">
        <v>1</v>
      </c>
      <c r="EF261" s="720"/>
      <c r="EG261" s="720"/>
      <c r="EH261" s="758">
        <f>SUM(EA261:EG261)</f>
        <v>36.714285714285722</v>
      </c>
      <c r="EI261" s="720"/>
      <c r="EJ261" s="693">
        <f>EJ256+EK256/4-EL256/2</f>
        <v>11</v>
      </c>
      <c r="EK261" s="689">
        <f>EJ261*EM256</f>
        <v>11</v>
      </c>
      <c r="EL261" s="689">
        <f>EK261*EO256/EN256</f>
        <v>41.380952380952387</v>
      </c>
      <c r="EM261" s="758">
        <f>EK261*EP256/EN256</f>
        <v>0</v>
      </c>
      <c r="EN261" s="758">
        <f>EK261*EQ256/EN256</f>
        <v>0</v>
      </c>
      <c r="EO261" s="693">
        <v>1</v>
      </c>
      <c r="EP261" s="720"/>
      <c r="EQ261" s="720"/>
      <c r="ER261" s="758">
        <f>SUM(EK261:EQ261)</f>
        <v>53.380952380952387</v>
      </c>
      <c r="ES261" s="720"/>
      <c r="ET261" s="693">
        <f>ET256+EU256/4-EV256/2</f>
        <v>12.5</v>
      </c>
      <c r="EU261" s="689">
        <f>ET261*EW256</f>
        <v>12.5</v>
      </c>
      <c r="EV261" s="689">
        <f>EU261*EY256/EX256</f>
        <v>47.023809523809526</v>
      </c>
      <c r="EW261" s="758">
        <f>EU261*EZ256/EX256</f>
        <v>0</v>
      </c>
      <c r="EX261" s="758">
        <f>EU261*FA256/EX256</f>
        <v>0</v>
      </c>
      <c r="EY261" s="693">
        <v>1</v>
      </c>
      <c r="EZ261" s="720"/>
      <c r="FA261" s="720"/>
      <c r="FB261" s="758">
        <f>SUM(EU261:FA261)</f>
        <v>60.523809523809526</v>
      </c>
      <c r="FC261" s="720"/>
      <c r="FD261" s="693">
        <f>FD256+FE256/4-FF256/2</f>
        <v>9</v>
      </c>
      <c r="FE261" s="689">
        <f>FD261*FG256</f>
        <v>9</v>
      </c>
      <c r="FF261" s="689">
        <f>FE261*FI256/FH256</f>
        <v>33.857142857142861</v>
      </c>
      <c r="FG261" s="758">
        <f>FE261*FJ256/FH256</f>
        <v>0</v>
      </c>
      <c r="FH261" s="758">
        <f>FE261*FK256/FH256</f>
        <v>0</v>
      </c>
      <c r="FI261" s="693">
        <v>1</v>
      </c>
      <c r="FJ261" s="720"/>
      <c r="FK261" s="720"/>
      <c r="FL261" s="758">
        <f>SUM(FE261:FK261)</f>
        <v>43.857142857142861</v>
      </c>
      <c r="FM261" s="720"/>
      <c r="FN261" s="693">
        <f>FN256+FO256/4-FP256/2</f>
        <v>24.5</v>
      </c>
      <c r="FO261" s="689">
        <f>FN261*FQ256</f>
        <v>24.5</v>
      </c>
      <c r="FP261" s="689">
        <f>FO261*FS256/FR256</f>
        <v>92.166666666666671</v>
      </c>
      <c r="FQ261" s="758">
        <f>FO261*FT256/FR256</f>
        <v>0</v>
      </c>
      <c r="FR261" s="758">
        <f>FO261*FU256/FR256</f>
        <v>0</v>
      </c>
      <c r="FS261" s="693">
        <v>1</v>
      </c>
      <c r="FT261" s="720"/>
      <c r="FU261" s="720"/>
      <c r="FV261" s="758">
        <f>SUM(FO261:FU261)</f>
        <v>117.66666666666667</v>
      </c>
      <c r="FW261" s="720"/>
      <c r="FX261" s="693">
        <f>FX256+FY256/4-FZ256/2</f>
        <v>13.5</v>
      </c>
      <c r="FY261" s="689">
        <f>FX261*GA256</f>
        <v>13.5</v>
      </c>
      <c r="FZ261" s="689">
        <f>FY261*GC256/GB256</f>
        <v>50.785714285714292</v>
      </c>
      <c r="GA261" s="758">
        <f>FY261*GD256/GB256</f>
        <v>0</v>
      </c>
      <c r="GB261" s="758">
        <f>FY261*GE256/GB256</f>
        <v>0</v>
      </c>
      <c r="GC261" s="693">
        <v>1</v>
      </c>
      <c r="GD261" s="720"/>
      <c r="GE261" s="720"/>
      <c r="GF261" s="758">
        <f>SUM(FY261:GE261)</f>
        <v>65.285714285714292</v>
      </c>
      <c r="GG261" s="720"/>
      <c r="GH261" s="693">
        <f>GH256+GI256/4-GJ256/2</f>
        <v>1.5</v>
      </c>
      <c r="GI261" s="689">
        <f>GH261*GK256</f>
        <v>1.5</v>
      </c>
      <c r="GJ261" s="689">
        <f>GI261*GM256/GL256</f>
        <v>5.6428571428571432</v>
      </c>
      <c r="GK261" s="758">
        <f>GI261*GN256/GL256</f>
        <v>0</v>
      </c>
      <c r="GL261" s="758">
        <f>GI261*GO256/GL256</f>
        <v>0</v>
      </c>
      <c r="GM261" s="693">
        <v>1</v>
      </c>
      <c r="GN261" s="720"/>
      <c r="GO261" s="720"/>
      <c r="GP261" s="758">
        <f>SUM(GI261:GO261)</f>
        <v>8.1428571428571423</v>
      </c>
      <c r="GQ261" s="720"/>
      <c r="GR261" s="693">
        <f>GR256+GS256/4-GT256/2</f>
        <v>3</v>
      </c>
      <c r="GS261" s="689">
        <f>GR261*GU256</f>
        <v>3</v>
      </c>
      <c r="GT261" s="689">
        <f>GS261*GW256/GV256</f>
        <v>11.285714285714286</v>
      </c>
      <c r="GU261" s="758">
        <f>GS261*GX256/GV256</f>
        <v>0</v>
      </c>
      <c r="GV261" s="758">
        <f>GS261*GY256/GV256</f>
        <v>0</v>
      </c>
      <c r="GW261" s="693">
        <v>1</v>
      </c>
      <c r="GX261" s="720"/>
      <c r="GY261" s="720"/>
      <c r="GZ261" s="758">
        <f>SUM(GS261:GY261)</f>
        <v>15.285714285714286</v>
      </c>
      <c r="HA261" s="720"/>
      <c r="HB261" s="693">
        <f>HB256+HC256/4-HD256/2</f>
        <v>0.5</v>
      </c>
      <c r="HC261" s="689">
        <f>HB261*HE256</f>
        <v>0.5</v>
      </c>
      <c r="HD261" s="689">
        <f>HC261*HG256/HF256</f>
        <v>1.8809523809523812</v>
      </c>
      <c r="HE261" s="758">
        <f>HC261*HH256/HF256</f>
        <v>0</v>
      </c>
      <c r="HF261" s="758">
        <f>HC261*HI256/HF256</f>
        <v>0</v>
      </c>
      <c r="HG261" s="693">
        <v>1</v>
      </c>
      <c r="HH261" s="720"/>
      <c r="HI261" s="720"/>
      <c r="HJ261" s="758">
        <f>SUM(HC261:HI261)</f>
        <v>3.3809523809523814</v>
      </c>
      <c r="HK261" s="720"/>
      <c r="HL261" s="693">
        <f>HL256+HM256/4-HN256/2</f>
        <v>0.5</v>
      </c>
      <c r="HM261" s="689">
        <f>HL261*HO256</f>
        <v>0.5</v>
      </c>
      <c r="HN261" s="689">
        <f>HM261*HQ256/HP256</f>
        <v>1.8809523809523812</v>
      </c>
      <c r="HO261" s="758">
        <f>HM261*HR256/HP256</f>
        <v>0</v>
      </c>
      <c r="HP261" s="758">
        <f>HM261*HS256/HP256</f>
        <v>0</v>
      </c>
      <c r="HQ261" s="693">
        <v>1</v>
      </c>
      <c r="HR261" s="720"/>
      <c r="HS261" s="720"/>
      <c r="HT261" s="758">
        <f>SUM(HM261:HS261)</f>
        <v>3.3809523809523814</v>
      </c>
      <c r="HU261" s="720"/>
      <c r="HV261" s="720"/>
      <c r="HW261" s="720"/>
    </row>
    <row r="262" spans="110:231" x14ac:dyDescent="0.2">
      <c r="DG262" s="756">
        <f>DG261/DN261</f>
        <v>0.19004524886877824</v>
      </c>
      <c r="DH262" s="756">
        <f>DH261/DN261</f>
        <v>0.71493212669683259</v>
      </c>
      <c r="DI262" s="756">
        <f>DI261/DN261</f>
        <v>0</v>
      </c>
      <c r="DJ262" s="756">
        <f>DJ261/DN261</f>
        <v>0</v>
      </c>
      <c r="DK262" s="756">
        <f>DK261/DN261</f>
        <v>9.5022624434389122E-2</v>
      </c>
      <c r="DL262" s="720"/>
      <c r="DM262" s="720"/>
      <c r="DN262" s="756">
        <f>SUM(DG262:DM262)</f>
        <v>1</v>
      </c>
      <c r="DO262" s="720"/>
      <c r="DQ262" s="756">
        <f>DQ261/DX261</f>
        <v>0.20153550863723607</v>
      </c>
      <c r="DR262" s="756">
        <f>DR261/DX261</f>
        <v>0.75815738963531676</v>
      </c>
      <c r="DS262" s="756">
        <f>DS261/DX261</f>
        <v>0</v>
      </c>
      <c r="DT262" s="756">
        <f>DT261/DX261</f>
        <v>0</v>
      </c>
      <c r="DU262" s="756">
        <f>DU261/DX261</f>
        <v>4.0307101727447218E-2</v>
      </c>
      <c r="DV262" s="720"/>
      <c r="DW262" s="720"/>
      <c r="DX262" s="756">
        <f>SUM(DQ262:DW262)</f>
        <v>1</v>
      </c>
      <c r="DY262" s="720"/>
      <c r="EA262" s="756">
        <f>EA261/EH261</f>
        <v>0.20428015564202331</v>
      </c>
      <c r="EB262" s="756">
        <f>EB261/EH261</f>
        <v>0.76848249027237348</v>
      </c>
      <c r="EC262" s="756">
        <f>EC261/EH261</f>
        <v>0</v>
      </c>
      <c r="ED262" s="756">
        <f>ED261/EH261</f>
        <v>0</v>
      </c>
      <c r="EE262" s="756">
        <f>EE261/EH261</f>
        <v>2.7237354085603106E-2</v>
      </c>
      <c r="EF262" s="720"/>
      <c r="EG262" s="720"/>
      <c r="EH262" s="756">
        <f>SUM(EA262:EG262)</f>
        <v>0.99999999999999989</v>
      </c>
      <c r="EI262" s="720"/>
      <c r="EK262" s="756">
        <f>EK261/ER261</f>
        <v>0.20606601248884923</v>
      </c>
      <c r="EL262" s="756">
        <f>EL261/ER261</f>
        <v>0.77520071364852816</v>
      </c>
      <c r="EM262" s="756">
        <f>EM261/ER261</f>
        <v>0</v>
      </c>
      <c r="EN262" s="756">
        <f>EN261/ER261</f>
        <v>0</v>
      </c>
      <c r="EO262" s="756">
        <f>EO261/ER261</f>
        <v>1.8733273862622656E-2</v>
      </c>
      <c r="EP262" s="720"/>
      <c r="EQ262" s="720"/>
      <c r="ER262" s="756">
        <f>SUM(EK262:EQ262)</f>
        <v>1</v>
      </c>
      <c r="ES262" s="720"/>
      <c r="EU262" s="756">
        <f>EU261/FB261</f>
        <v>0.20653029110936269</v>
      </c>
      <c r="EV262" s="756">
        <f>EV261/FB261</f>
        <v>0.7769472856018883</v>
      </c>
      <c r="EW262" s="756">
        <f>EW261/FB261</f>
        <v>0</v>
      </c>
      <c r="EX262" s="756">
        <f>EX261/FB261</f>
        <v>0</v>
      </c>
      <c r="EY262" s="756">
        <f>EY261/FB261</f>
        <v>1.6522423288749016E-2</v>
      </c>
      <c r="EZ262" s="720"/>
      <c r="FA262" s="720"/>
      <c r="FB262" s="756">
        <f>SUM(EU262:FA262)</f>
        <v>1</v>
      </c>
      <c r="FC262" s="720"/>
      <c r="FE262" s="756">
        <f>FE261/FL261</f>
        <v>0.2052117263843648</v>
      </c>
      <c r="FF262" s="756">
        <f>FF261/FL261</f>
        <v>0.7719869706840391</v>
      </c>
      <c r="FG262" s="756">
        <f>FG261/FL261</f>
        <v>0</v>
      </c>
      <c r="FH262" s="756">
        <f>FH261/FL261</f>
        <v>0</v>
      </c>
      <c r="FI262" s="756">
        <f>FI261/FL261</f>
        <v>2.2801302931596087E-2</v>
      </c>
      <c r="FJ262" s="720"/>
      <c r="FK262" s="720"/>
      <c r="FL262" s="756">
        <f>SUM(FE262:FK262)</f>
        <v>1</v>
      </c>
      <c r="FM262" s="720"/>
      <c r="FO262" s="756">
        <f>FO261/FV261</f>
        <v>0.20821529745042491</v>
      </c>
      <c r="FP262" s="756">
        <f>FP261/FV261</f>
        <v>0.78328611898016998</v>
      </c>
      <c r="FQ262" s="756">
        <f>FQ261/FV261</f>
        <v>0</v>
      </c>
      <c r="FR262" s="756">
        <f>FR261/FV261</f>
        <v>0</v>
      </c>
      <c r="FS262" s="756">
        <f>FS261/FV261</f>
        <v>8.4985835694050983E-3</v>
      </c>
      <c r="FT262" s="720"/>
      <c r="FU262" s="720"/>
      <c r="FV262" s="756">
        <f>SUM(FO262:FU262)</f>
        <v>1</v>
      </c>
      <c r="FW262" s="720"/>
      <c r="FY262" s="756">
        <f>FY261/GF261</f>
        <v>0.20678336980306344</v>
      </c>
      <c r="FZ262" s="756">
        <f>FZ261/GF261</f>
        <v>0.77789934354485779</v>
      </c>
      <c r="GA262" s="756">
        <f>GA261/GF261</f>
        <v>0</v>
      </c>
      <c r="GB262" s="756">
        <f>GB261/GF261</f>
        <v>0</v>
      </c>
      <c r="GC262" s="756">
        <f>GC261/GF261</f>
        <v>1.5317286652078772E-2</v>
      </c>
      <c r="GD262" s="720"/>
      <c r="GE262" s="720"/>
      <c r="GF262" s="756">
        <f>SUM(FY262:GE262)</f>
        <v>1</v>
      </c>
      <c r="GG262" s="720"/>
      <c r="GI262" s="756">
        <f>GI261/GP261</f>
        <v>0.18421052631578949</v>
      </c>
      <c r="GJ262" s="756">
        <f>GJ261/GP261</f>
        <v>0.69298245614035092</v>
      </c>
      <c r="GK262" s="756">
        <f>GK261/GP261</f>
        <v>0</v>
      </c>
      <c r="GL262" s="756">
        <f>GL261/GP261</f>
        <v>0</v>
      </c>
      <c r="GM262" s="756">
        <f>GM261/GP261</f>
        <v>0.12280701754385966</v>
      </c>
      <c r="GN262" s="720"/>
      <c r="GO262" s="720"/>
      <c r="GP262" s="756">
        <f>SUM(GI262:GO262)</f>
        <v>1</v>
      </c>
      <c r="GQ262" s="720"/>
      <c r="GS262" s="756">
        <f>GS261/GZ261</f>
        <v>0.19626168224299065</v>
      </c>
      <c r="GT262" s="756">
        <f>GT261/GZ261</f>
        <v>0.73831775700934577</v>
      </c>
      <c r="GU262" s="756">
        <f>GU261/GZ261</f>
        <v>0</v>
      </c>
      <c r="GV262" s="756">
        <f>GV261/GZ261</f>
        <v>0</v>
      </c>
      <c r="GW262" s="756">
        <f>GW261/GZ261</f>
        <v>6.5420560747663545E-2</v>
      </c>
      <c r="GX262" s="720"/>
      <c r="GY262" s="720"/>
      <c r="GZ262" s="756">
        <f>SUM(GS262:GY262)</f>
        <v>1</v>
      </c>
      <c r="HA262" s="720"/>
      <c r="HC262" s="756">
        <f>HC261/HJ261</f>
        <v>0.14788732394366194</v>
      </c>
      <c r="HD262" s="756">
        <f>HD261/HJ261</f>
        <v>0.55633802816901412</v>
      </c>
      <c r="HE262" s="756">
        <f>HE261/HJ261</f>
        <v>0</v>
      </c>
      <c r="HF262" s="756">
        <f>HF261/HJ261</f>
        <v>0</v>
      </c>
      <c r="HG262" s="756">
        <f>HG261/HJ261</f>
        <v>0.29577464788732388</v>
      </c>
      <c r="HH262" s="720"/>
      <c r="HI262" s="720"/>
      <c r="HJ262" s="756">
        <f>SUM(HC262:HI262)</f>
        <v>0.99999999999999989</v>
      </c>
      <c r="HK262" s="720"/>
      <c r="HM262" s="756">
        <f>HM261/HT261</f>
        <v>0.14788732394366194</v>
      </c>
      <c r="HN262" s="756">
        <f>HN261/HT261</f>
        <v>0.55633802816901412</v>
      </c>
      <c r="HO262" s="756">
        <f>HO261/HT261</f>
        <v>0</v>
      </c>
      <c r="HP262" s="756">
        <f>HP261/HT261</f>
        <v>0</v>
      </c>
      <c r="HQ262" s="756">
        <f>HQ261/HT261</f>
        <v>0.29577464788732388</v>
      </c>
      <c r="HR262" s="720"/>
      <c r="HS262" s="720"/>
      <c r="HT262" s="756">
        <f>SUM(HM262:HS262)</f>
        <v>0.99999999999999989</v>
      </c>
      <c r="HU262" s="720"/>
      <c r="HV262" s="720"/>
      <c r="HW262" s="720"/>
    </row>
    <row r="263" spans="110:231" x14ac:dyDescent="0.2">
      <c r="DF263" s="669" t="s">
        <v>1381</v>
      </c>
      <c r="DG263" s="669">
        <f>$AB$6+$AA$6*DG258+$Z$6*DG258*DG258+$Y$6*DG258*DG258*DG258+$X$6*SQRT(DG258)+$W$6*LN(DG258)</f>
        <v>16.336629435167993</v>
      </c>
      <c r="DH263" s="669">
        <f>$AL$6+$AK$6*DG258+$AJ$6*DG258*DG258+$AI$6*DG258*DG258*DG258+$AH$6*SQRT(DG258)+$AG$6*LN(DG258)</f>
        <v>14.899932704486815</v>
      </c>
      <c r="DI263" s="669">
        <f>$BG$6+$BF$6*DG258+$BE$6*DG258*DG258+$BD$6*DG258*DG258*DG258+$BC$6*SQRT(DG258)+$BB$6*LN(DG258)</f>
        <v>-223.635284736736</v>
      </c>
      <c r="DJ263" s="669">
        <f>$R$6+$Q$6*DG258+$P$6*DG258*DG258+$O$6*DG258*DG258*DG258+$N$6*SQRT(DG258)+$M$6*LN(DG258)</f>
        <v>10.536612202922939</v>
      </c>
      <c r="DK263" s="669">
        <f>DO$6+DN$6*DG258+DM$6*DG258*DG258+DL$6*DG258*DG258*DG258+DK$6*SQRT(DG258)+DJ$6*LN(DG258)</f>
        <v>-49.697739956227238</v>
      </c>
      <c r="DN263" s="758">
        <f>(DG263*DG262+DH263*DH262+DI263*DI262+DJ263*DJ262+DK262*DK263)*DN261</f>
        <v>95.07977450024768</v>
      </c>
      <c r="DO263" s="720" t="str">
        <f>"MJ/"&amp;TEXT(DN261,"0.0")&amp;"kmol"</f>
        <v>MJ/10.5kmol</v>
      </c>
      <c r="DP263" s="669" t="s">
        <v>1381</v>
      </c>
      <c r="DQ263" s="669">
        <f>$AB$6+$AA$6*DQ258+$Z$6*DQ258*DQ258+$Y$6*DQ258*DQ258*DQ258+$X$6*SQRT(DQ258)+$W$6*LN(DQ258)</f>
        <v>16.336629435167993</v>
      </c>
      <c r="DR263" s="669">
        <f>$AL$6+$AK$6*DQ258+$AJ$6*DQ258*DQ258+$AI$6*DQ258*DQ258*DQ258+$AH$6*SQRT(DQ258)+$AG$6*LN(DQ258)</f>
        <v>14.899932704486815</v>
      </c>
      <c r="DS263" s="669">
        <f>$BG$6+$BF$6*DQ258+$BE$6*DQ258*DQ258+$BD$6*DQ258*DQ258*DQ258+$BC$6*SQRT(DQ258)+$BB$6*LN(DQ258)</f>
        <v>-223.635284736736</v>
      </c>
      <c r="DT263" s="669">
        <f>$R$6+$Q$6*DQ258+$P$6*DQ258*DQ258+$O$6*DQ258*DQ258*DQ258+$N$6*SQRT(DQ258)+$M$6*LN(DQ258)</f>
        <v>10.536612202922939</v>
      </c>
      <c r="DU263" s="669">
        <f>DY$6+DX$6*DQ258+DW$6*DQ258*DQ258+DV$6*DQ258*DQ258*DQ258+DU$6*SQRT(DQ258)+DT$6*LN(DQ258)</f>
        <v>-44.824370799975327</v>
      </c>
      <c r="DX263" s="758">
        <f>(DQ263*DQ262+DR263*DR262+DS263*DS262+DT263*DT262+DU262*DU263)*DX261</f>
        <v>317.11941534121189</v>
      </c>
      <c r="DY263" s="720" t="str">
        <f>"MJ/"&amp;TEXT(DX261,"0.0")&amp;"kmol"</f>
        <v>MJ/24.8kmol</v>
      </c>
      <c r="DZ263" s="669" t="s">
        <v>1381</v>
      </c>
      <c r="EA263" s="669">
        <f>$AB$6+$AA$6*EA258+$Z$6*EA258*EA258+$Y$6*EA258*EA258*EA258+$X$6*SQRT(EA258)+$W$6*LN(EA258)</f>
        <v>16.336629435167993</v>
      </c>
      <c r="EB263" s="669">
        <f>$AL$6+$AK$6*EA258+$AJ$6*EA258*EA258+$AI$6*EA258*EA258*EA258+$AH$6*SQRT(EA258)+$AG$6*LN(EA258)</f>
        <v>14.899932704486815</v>
      </c>
      <c r="EC263" s="669">
        <f>$BG$6+$BF$6*EA258+$BE$6*EA258*EA258+$BD$6*EA258*EA258*EA258+$BC$6*SQRT(EA258)+$BB$6*LN(EA258)</f>
        <v>-223.635284736736</v>
      </c>
      <c r="ED263" s="669">
        <f>$R$6+$Q$6*EA258+$P$6*EA258*EA258+$O$6*EA258*EA258*EA258+$N$6*SQRT(EA258)+$M$6*LN(EA258)</f>
        <v>10.536612202922939</v>
      </c>
      <c r="EE263" s="669">
        <f>EI$6+EH$6*EA258+EG$6*EA258*EA258+EF$6*EA258*EA258*EA258+EE$6*SQRT(EA258)+ED$6*LN(EA258)</f>
        <v>156.3405448458966</v>
      </c>
      <c r="EH263" s="758">
        <f>(EA263*EA262+EB263*EB262+EC263*EC262+ED263*ED262+EE262*EE263)*EH261</f>
        <v>699.25622405767751</v>
      </c>
      <c r="EI263" s="720" t="str">
        <f>"MJ/"&amp;TEXT(EH261,"0.0")&amp;"kmol"</f>
        <v>MJ/36.7kmol</v>
      </c>
      <c r="EJ263" s="669" t="s">
        <v>1381</v>
      </c>
      <c r="EK263" s="669">
        <f>$AB$6+$AA$6*EK258+$Z$6*EK258*EK258+$Y$6*EK258*EK258*EK258+$X$6*SQRT(EK258)+$W$6*LN(EK258)</f>
        <v>16.336629435167993</v>
      </c>
      <c r="EL263" s="669">
        <f>$AL$6+$AK$6*EK258+$AJ$6*EK258*EK258+$AI$6*EK258*EK258*EK258+$AH$6*SQRT(EK258)+$AG$6*LN(EK258)</f>
        <v>14.899932704486815</v>
      </c>
      <c r="EM263" s="669">
        <f>$BG$6+$BF$6*EK258+$BE$6*EK258*EK258+$BD$6*EK258*EK258*EK258+$BC$6*SQRT(EK258)+$BB$6*LN(EK258)</f>
        <v>-223.635284736736</v>
      </c>
      <c r="EN263" s="669">
        <f>$R$6+$Q$6*EK258+$P$6*EK258*EK258+$O$6*EK258*EK258*EK258+$N$6*SQRT(EK258)+$M$6*LN(EK258)</f>
        <v>10.536612202922939</v>
      </c>
      <c r="EO263" s="669">
        <f>ES$6+ER$6*EK258+EQ$6*EK258*EK258+EP$6*EK258*EK258*EK258+EO$6*SQRT(EK258)+EN$6*LN(EK258)</f>
        <v>-55.271171951881797</v>
      </c>
      <c r="ER263" s="758">
        <f>(EK263*EK262+EL263*EL262+EM263*EM262+EN263*EN262+EO262*EO263)*ER261</f>
        <v>741.00515755873028</v>
      </c>
      <c r="ES263" s="720" t="str">
        <f>"MJ/"&amp;TEXT(ER261,"0.0")&amp;"kmol"</f>
        <v>MJ/53.4kmol</v>
      </c>
      <c r="ET263" s="669" t="s">
        <v>1381</v>
      </c>
      <c r="EU263" s="669">
        <f>$AB$6+$AA$6*EU258+$Z$6*EU258*EU258+$Y$6*EU258*EU258*EU258+$X$6*SQRT(EU258)+$W$6*LN(EU258)</f>
        <v>16.336629435167993</v>
      </c>
      <c r="EV263" s="669">
        <f>$AL$6+$AK$6*EU258+$AJ$6*EU258*EU258+$AI$6*EU258*EU258*EU258+$AH$6*SQRT(EU258)+$AG$6*LN(EU258)</f>
        <v>14.899932704486815</v>
      </c>
      <c r="EW263" s="669">
        <f>$BG$6+$BF$6*EU258+$BE$6*EU258*EU258+$BD$6*EU258*EU258*EU258+$BC$6*SQRT(EU258)+$BB$6*LN(EU258)</f>
        <v>-223.635284736736</v>
      </c>
      <c r="EX263" s="669">
        <f>$R$6+$Q$6*EU258+$P$6*EU258*EU258+$O$6*EU258*EU258*EU258+$N$6*SQRT(EU258)+$M$6*LN(EU258)</f>
        <v>10.536612202922939</v>
      </c>
      <c r="EY263" s="669">
        <f>FC$6+FB$6*EU258+FA$6*EU258*EU258+EZ$6*EU258*EU258*EU258+EY$6*SQRT(EU258)+EX$6*LN(EU258)</f>
        <v>-73.324104672714157</v>
      </c>
      <c r="FB263" s="758">
        <f>(EU263*EU262+EV263*EV262+EW263*EW262+EX263*EX262+EY262*EY263)*FB261</f>
        <v>831.5353606802538</v>
      </c>
      <c r="FC263" s="720" t="str">
        <f>"MJ/"&amp;TEXT(FB261,"0.0")&amp;"kmol"</f>
        <v>MJ/60.5kmol</v>
      </c>
      <c r="FD263" s="669" t="s">
        <v>1381</v>
      </c>
      <c r="FE263" s="669">
        <f>$AB$6+$AA$6*FE258+$Z$6*FE258*FE258+$Y$6*FE258*FE258*FE258+$X$6*SQRT(FE258)+$W$6*LN(FE258)</f>
        <v>16.336629435167993</v>
      </c>
      <c r="FF263" s="669">
        <f>$AL$6+$AK$6*FE258+$AJ$6*FE258*FE258+$AI$6*FE258*FE258*FE258+$AH$6*SQRT(FE258)+$AG$6*LN(FE258)</f>
        <v>14.899932704486815</v>
      </c>
      <c r="FG263" s="669">
        <f>$BG$6+$BF$6*FE258+$BE$6*FE258*FE258+$BD$6*FE258*FE258*FE258+$BC$6*SQRT(FE258)+$BB$6*LN(FE258)</f>
        <v>-223.635284736736</v>
      </c>
      <c r="FH263" s="669">
        <f>$R$6+$Q$6*FE258+$P$6*FE258*FE258+$O$6*FE258*FE258*FE258+$N$6*SQRT(FE258)+$M$6*LN(FE258)</f>
        <v>10.536612202922939</v>
      </c>
      <c r="FI263" s="669">
        <f>FM$6+FL$6*FE258+FK$6*FE258*FE258+FJ$6*FE258*FE258*FE258+FI$6*SQRT(FE258)+FH$6*LN(FE258)</f>
        <v>139.14143317080135</v>
      </c>
      <c r="FL263" s="758">
        <f>(FE263*FE262+FF263*FF262+FG263*FG262+FH263*FH262+FI262*FI263)*FL261</f>
        <v>790.64024822493832</v>
      </c>
      <c r="FM263" s="720" t="str">
        <f>"MJ/"&amp;TEXT(FL261,"0.0")&amp;"kmol"</f>
        <v>MJ/43.9kmol</v>
      </c>
      <c r="FN263" s="669" t="s">
        <v>1381</v>
      </c>
      <c r="FO263" s="669">
        <f>$AB$6+$AA$6*FO258+$Z$6*FO258*FO258+$Y$6*FO258*FO258*FO258+$X$6*SQRT(FO258)+$W$6*LN(FO258)</f>
        <v>16.336629435167993</v>
      </c>
      <c r="FP263" s="669">
        <f>$AL$6+$AK$6*FO258+$AJ$6*FO258*FO258+$AI$6*FO258*FO258*FO258+$AH$6*SQRT(FO258)+$AG$6*LN(FO258)</f>
        <v>14.899932704486815</v>
      </c>
      <c r="FQ263" s="669">
        <f>$BG$6+$BF$6*FO258+$BE$6*FO258*FO258+$BD$6*FO258*FO258*FO258+$BC$6*SQRT(FO258)+$BB$6*LN(FO258)</f>
        <v>-223.635284736736</v>
      </c>
      <c r="FR263" s="669">
        <f>$R$6+$Q$6*FO258+$P$6*FO258*FO258+$O$6*FO258*FO258*FO258+$N$6*SQRT(FO258)+$M$6*LN(FO258)</f>
        <v>10.536612202922939</v>
      </c>
      <c r="FS263" s="669">
        <f>FW$6+FV$6*FO258+FU$6*FO258*FO258+FT$6*FO258*FO258*FO258+FS$6*SQRT(FO258)+FR$6*LN(FO258)</f>
        <v>-78.895102031800207</v>
      </c>
      <c r="FV263" s="758">
        <f>(FO263*FO262+FP263*FP262+FQ263*FQ262+FR263*FR262+FS262*FS263)*FV261</f>
        <v>1694.6294500600172</v>
      </c>
      <c r="FW263" s="720" t="str">
        <f>"MJ/"&amp;TEXT(FV261,"0.0")&amp;"kmol"</f>
        <v>MJ/117.7kmol</v>
      </c>
      <c r="FX263" s="669" t="s">
        <v>1381</v>
      </c>
      <c r="FY263" s="669">
        <f>$AB$6+$AA$6*FY258+$Z$6*FY258*FY258+$Y$6*FY258*FY258*FY258+$X$6*SQRT(FY258)+$W$6*LN(FY258)</f>
        <v>16.336629435167993</v>
      </c>
      <c r="FZ263" s="669">
        <f>$AL$6+$AK$6*FY258+$AJ$6*FY258*FY258+$AI$6*FY258*FY258*FY258+$AH$6*SQRT(FY258)+$AG$6*LN(FY258)</f>
        <v>14.899932704486815</v>
      </c>
      <c r="GA263" s="669">
        <f>$BG$6+$BF$6*FY258+$BE$6*FY258*FY258+$BD$6*FY258*FY258*FY258+$BC$6*SQRT(FY258)+$BB$6*LN(FY258)</f>
        <v>-223.635284736736</v>
      </c>
      <c r="GB263" s="669">
        <f>$R$6+$Q$6*FY258+$P$6*FY258*FY258+$O$6*FY258*FY258*FY258+$N$6*SQRT(FY258)+$M$6*LN(FY258)</f>
        <v>10.536612202922939</v>
      </c>
      <c r="GC263" s="669">
        <f>GG$6+GF$6*FY258+GE$6*FY258*FY258+GD$6*FY258*FY258*FY258+GC$6*SQRT(FY258)+GB$6*LN(FY258)</f>
        <v>250.98939310178662</v>
      </c>
      <c r="GF263" s="758">
        <f>(FY263*FY262+FZ263*FZ262+GA263*GA262+GB263*GB262+GC262*GC263)*GF261</f>
        <v>1228.2376156829921</v>
      </c>
      <c r="GG263" s="720" t="str">
        <f>"MJ/"&amp;TEXT(GF261,"0.0")&amp;"kmol"</f>
        <v>MJ/65.3kmol</v>
      </c>
      <c r="GH263" s="669" t="s">
        <v>1381</v>
      </c>
      <c r="GI263" s="669">
        <f>$AB$6+$AA$6*GI258+$Z$6*GI258*GI258+$Y$6*GI258*GI258*GI258+$X$6*SQRT(GI258)+$W$6*LN(GI258)</f>
        <v>16.336629435167993</v>
      </c>
      <c r="GJ263" s="669">
        <f>$AL$6+$AK$6*GI258+$AJ$6*GI258*GI258+$AI$6*GI258*GI258*GI258+$AH$6*SQRT(GI258)+$AG$6*LN(GI258)</f>
        <v>14.899932704486815</v>
      </c>
      <c r="GK263" s="669">
        <f>$BG$6+$BF$6*GI258+$BE$6*GI258*GI258+$BD$6*GI258*GI258*GI258+$BC$6*SQRT(GI258)+$BB$6*LN(GI258)</f>
        <v>-223.635284736736</v>
      </c>
      <c r="GL263" s="669">
        <f>$R$6+$Q$6*GI258+$P$6*GI258*GI258+$O$6*GI258*GI258*GI258+$N$6*SQRT(GI258)+$M$6*LN(GI258)</f>
        <v>10.536612202922939</v>
      </c>
      <c r="GM263" s="669">
        <f>GQ$6+GP$6*GI258+GO$6*GI258*GI258+GN$6*GI258*GI258*GI258+GM$6*SQRT(GI258)+GL$6*LN(GI258)</f>
        <v>-177.84414322434029</v>
      </c>
      <c r="GP263" s="758">
        <f>(GI263*GI262+GJ263*GJ262+GK263*GK262+GL263*GL262+GM262*GM263)*GP261</f>
        <v>-69.261007381984129</v>
      </c>
      <c r="GQ263" s="720" t="str">
        <f>"MJ/"&amp;TEXT(GP261,"0.0")&amp;"kmol"</f>
        <v>MJ/8.1kmol</v>
      </c>
      <c r="GR263" s="669" t="s">
        <v>1381</v>
      </c>
      <c r="GS263" s="669">
        <f>$AB$6+$AA$6*GS258+$Z$6*GS258*GS258+$Y$6*GS258*GS258*GS258+$X$6*SQRT(GS258)+$W$6*LN(GS258)</f>
        <v>16.336629435167993</v>
      </c>
      <c r="GT263" s="669">
        <f>$AL$6+$AK$6*GS258+$AJ$6*GS258*GS258+$AI$6*GS258*GS258*GS258+$AH$6*SQRT(GS258)+$AG$6*LN(GS258)</f>
        <v>14.899932704486815</v>
      </c>
      <c r="GU263" s="669">
        <f>$BG$6+$BF$6*GS258+$BE$6*GS258*GS258+$BD$6*GS258*GS258*GS258+$BC$6*SQRT(GS258)+$BB$6*LN(GS258)</f>
        <v>-223.635284736736</v>
      </c>
      <c r="GV263" s="669">
        <f>$R$6+$Q$6*GS258+$P$6*GS258*GS258+$O$6*GS258*GS258*GS258+$N$6*SQRT(GS258)+$M$6*LN(GS258)</f>
        <v>10.536612202922939</v>
      </c>
      <c r="GW263" s="669">
        <f>HA$6+GZ$6*GS258+GY$6*GS258*GS258+GX$6*GS258*GS258*GS258+GW$6*SQRT(GS258)+GV$6*LN(GS258)</f>
        <v>-184.86941155072597</v>
      </c>
      <c r="GZ263" s="758">
        <f>(GS263*GS262+GT263*GT262+GU263*GU262+GV263*GV262+GW262*GW263)*GZ261</f>
        <v>32.296860133986357</v>
      </c>
      <c r="HA263" s="720" t="str">
        <f>"MJ/"&amp;TEXT(GZ261,"0.0")&amp;"kmol"</f>
        <v>MJ/15.3kmol</v>
      </c>
      <c r="HB263" s="669" t="s">
        <v>1381</v>
      </c>
      <c r="HC263" s="669">
        <f>$AB$6+$AA$6*HC258+$Z$6*HC258*HC258+$Y$6*HC258*HC258*HC258+$X$6*SQRT(HC258)+$W$6*LN(HC258)</f>
        <v>16.336629435167993</v>
      </c>
      <c r="HD263" s="669">
        <f>$AL$6+$AK$6*HC258+$AJ$6*HC258*HC258+$AI$6*HC258*HC258*HC258+$AH$6*SQRT(HC258)+$AG$6*LN(HC258)</f>
        <v>14.899932704486815</v>
      </c>
      <c r="HE263" s="669">
        <f>$BG$6+$BF$6*HC258+$BE$6*HC258*HC258+$BD$6*HC258*HC258*HC258+$BC$6*SQRT(HC258)+$BB$6*LN(HC258)</f>
        <v>-223.635284736736</v>
      </c>
      <c r="HF263" s="669">
        <f>$R$6+$Q$6*HC258+$P$6*HC258*HC258+$O$6*HC258*HC258*HC258+$N$6*SQRT(HC258)+$M$6*LN(HC258)</f>
        <v>10.536612202922939</v>
      </c>
      <c r="HG263" s="669">
        <f>HK$6+HJ$6*HC258+HI$6*HC258*HC258+HH$6*HC258*HC258*HC258+HG$6*SQRT(HC258)+HF$6*LN(HC258)</f>
        <v>-95.348429914504379</v>
      </c>
      <c r="HJ263" s="758">
        <f>(HC263*HC262+HD263*HD262+HE263*HE262+HF263*HF262+HG262*HG263)*HJ261</f>
        <v>-59.154051300385639</v>
      </c>
      <c r="HK263" s="720" t="str">
        <f>"MJ/"&amp;TEXT(HJ261,"0.0")&amp;"kmol"</f>
        <v>MJ/3.4kmol</v>
      </c>
      <c r="HL263" s="669" t="s">
        <v>1381</v>
      </c>
      <c r="HM263" s="669">
        <f>$AB$6+$AA$6*HM258+$Z$6*HM258*HM258+$Y$6*HM258*HM258*HM258+$X$6*SQRT(HM258)+$W$6*LN(HM258)</f>
        <v>16.336629435167993</v>
      </c>
      <c r="HN263" s="669">
        <f>$AL$6+$AK$6*HM258+$AJ$6*HM258*HM258+$AI$6*HM258*HM258*HM258+$AH$6*SQRT(HM258)+$AG$6*LN(HM258)</f>
        <v>14.899932704486815</v>
      </c>
      <c r="HO263" s="669">
        <f>$BG$6+$BF$6*HM258+$BE$6*HM258*HM258+$BD$6*HM258*HM258*HM258+$BC$6*SQRT(HM258)+$BB$6*LN(HM258)</f>
        <v>-223.635284736736</v>
      </c>
      <c r="HP263" s="669">
        <f>$R$6+$Q$6*HM258+$P$6*HM258*HM258+$O$6*HM258*HM258*HM258+$N$6*SQRT(HM258)+$M$6*LN(HM258)</f>
        <v>10.536612202922939</v>
      </c>
      <c r="HQ263" s="669">
        <f>HU$6+HT$6*HM258+HS$6*HM258*HM258+HR$6*HM258*HM258*HM258+HQ$6*SQRT(HM258)+HP$6*LN(HM258)</f>
        <v>14.870997505006896</v>
      </c>
      <c r="HT263" s="758">
        <f>(HM263*HM262+HN263*HN262+HO263*HO262+HP263*HP262+HQ262*HQ263)*HT261</f>
        <v>51.065376119125624</v>
      </c>
      <c r="HU263" s="720" t="str">
        <f>"MJ/"&amp;TEXT(HT261,"0.0")&amp;"kmol"</f>
        <v>MJ/3.4kmol</v>
      </c>
      <c r="HV263" s="720"/>
      <c r="HW263" s="720"/>
    </row>
    <row r="265" spans="110:231" x14ac:dyDescent="0.2">
      <c r="DF265" s="693" t="s">
        <v>1382</v>
      </c>
      <c r="DG265" s="763">
        <v>1885</v>
      </c>
      <c r="DH265" s="689" t="s">
        <v>64</v>
      </c>
      <c r="DM265" s="669" t="s">
        <v>1407</v>
      </c>
      <c r="DN265" s="756">
        <f>DN271/DN$183</f>
        <v>0.1669748001558449</v>
      </c>
      <c r="DP265" s="693" t="s">
        <v>1382</v>
      </c>
      <c r="DQ265" s="763">
        <v>1935</v>
      </c>
      <c r="DR265" s="689" t="s">
        <v>64</v>
      </c>
      <c r="DW265" s="669" t="s">
        <v>1407</v>
      </c>
      <c r="DX265" s="756">
        <f>DX271/DX$183</f>
        <v>0.21061521995980723</v>
      </c>
      <c r="DZ265" s="693" t="s">
        <v>1382</v>
      </c>
      <c r="EA265" s="763">
        <v>2030</v>
      </c>
      <c r="EB265" s="689" t="s">
        <v>64</v>
      </c>
      <c r="EG265" s="669" t="s">
        <v>1407</v>
      </c>
      <c r="EH265" s="756">
        <f>EH271/EH$183</f>
        <v>0.31429841474596143</v>
      </c>
      <c r="EJ265" s="693" t="s">
        <v>1382</v>
      </c>
      <c r="EK265" s="763">
        <v>1825</v>
      </c>
      <c r="EL265" s="689" t="s">
        <v>64</v>
      </c>
      <c r="EQ265" s="669" t="s">
        <v>1407</v>
      </c>
      <c r="ER265" s="756">
        <f>ER271/ER$183</f>
        <v>0.16550194043202363</v>
      </c>
      <c r="ET265" s="693" t="s">
        <v>1382</v>
      </c>
      <c r="EU265" s="763">
        <v>1937</v>
      </c>
      <c r="EV265" s="689" t="s">
        <v>64</v>
      </c>
      <c r="FA265" s="669" t="s">
        <v>1407</v>
      </c>
      <c r="FB265" s="756">
        <f>FB271/FB$183</f>
        <v>0.2222977729322306</v>
      </c>
      <c r="FD265" s="693" t="s">
        <v>1382</v>
      </c>
      <c r="FE265" s="763">
        <v>2010</v>
      </c>
      <c r="FF265" s="689" t="s">
        <v>64</v>
      </c>
      <c r="FK265" s="669" t="s">
        <v>1407</v>
      </c>
      <c r="FL265" s="756">
        <f>FL271/FL$183</f>
        <v>0.29541834871954831</v>
      </c>
      <c r="FN265" s="693" t="s">
        <v>1382</v>
      </c>
      <c r="FO265" s="763">
        <v>1945</v>
      </c>
      <c r="FP265" s="689" t="s">
        <v>64</v>
      </c>
      <c r="FU265" s="669" t="s">
        <v>1407</v>
      </c>
      <c r="FV265" s="756">
        <f>FV271/FV$183</f>
        <v>0.22854577604487075</v>
      </c>
      <c r="FX265" s="693" t="s">
        <v>1382</v>
      </c>
      <c r="FY265" s="763">
        <v>2020</v>
      </c>
      <c r="FZ265" s="689" t="s">
        <v>64</v>
      </c>
      <c r="GE265" s="669" t="s">
        <v>1407</v>
      </c>
      <c r="GF265" s="756">
        <f>GF271/GF$183</f>
        <v>0.31282365918890193</v>
      </c>
      <c r="GH265" s="693" t="s">
        <v>1382</v>
      </c>
      <c r="GI265" s="763">
        <v>1879</v>
      </c>
      <c r="GJ265" s="689" t="s">
        <v>64</v>
      </c>
      <c r="GO265" s="669" t="s">
        <v>1407</v>
      </c>
      <c r="GP265" s="756">
        <f>GP271/GP$183</f>
        <v>0.11236309052292741</v>
      </c>
      <c r="GR265" s="693" t="s">
        <v>1382</v>
      </c>
      <c r="GS265" s="763">
        <v>1909.5</v>
      </c>
      <c r="GT265" s="689" t="s">
        <v>64</v>
      </c>
      <c r="GY265" s="669" t="s">
        <v>1407</v>
      </c>
      <c r="GZ265" s="756">
        <f>GZ271/GZ$183</f>
        <v>0.1664894992435445</v>
      </c>
      <c r="HB265" s="693" t="s">
        <v>1382</v>
      </c>
      <c r="HC265" s="763">
        <v>3055</v>
      </c>
      <c r="HD265" s="689" t="s">
        <v>64</v>
      </c>
      <c r="HI265" s="669" t="s">
        <v>1407</v>
      </c>
      <c r="HJ265" s="756">
        <f>HJ271/HJ$183</f>
        <v>1.6248414775934654</v>
      </c>
      <c r="HL265" s="693" t="s">
        <v>1382</v>
      </c>
      <c r="HM265" s="763">
        <v>2220</v>
      </c>
      <c r="HN265" s="689" t="s">
        <v>64</v>
      </c>
      <c r="HS265" s="669" t="s">
        <v>1407</v>
      </c>
      <c r="HT265" s="756">
        <f>HT271/HT$183</f>
        <v>9.2962658984339849E-2</v>
      </c>
    </row>
    <row r="266" spans="110:231" x14ac:dyDescent="0.2">
      <c r="DF266" s="669" t="s">
        <v>1383</v>
      </c>
      <c r="DP266" s="669" t="s">
        <v>1383</v>
      </c>
      <c r="DZ266" s="669" t="s">
        <v>1383</v>
      </c>
      <c r="EJ266" s="669" t="s">
        <v>1383</v>
      </c>
      <c r="ET266" s="669" t="s">
        <v>1383</v>
      </c>
      <c r="FD266" s="669" t="s">
        <v>1383</v>
      </c>
      <c r="FN266" s="669" t="s">
        <v>1383</v>
      </c>
      <c r="FX266" s="669" t="s">
        <v>1383</v>
      </c>
      <c r="GH266" s="669" t="s">
        <v>1383</v>
      </c>
      <c r="GR266" s="669" t="s">
        <v>1383</v>
      </c>
      <c r="HB266" s="669" t="s">
        <v>1383</v>
      </c>
      <c r="HL266" s="669" t="s">
        <v>1383</v>
      </c>
    </row>
    <row r="267" spans="110:231" x14ac:dyDescent="0.2">
      <c r="DF267" s="760" t="s">
        <v>1384</v>
      </c>
      <c r="DG267" s="761" t="s">
        <v>1385</v>
      </c>
      <c r="DH267" s="761" t="s">
        <v>1386</v>
      </c>
      <c r="DI267" s="764" t="s">
        <v>1387</v>
      </c>
      <c r="DJ267" s="765" t="s">
        <v>1388</v>
      </c>
      <c r="DK267" s="762" t="s">
        <v>1389</v>
      </c>
      <c r="DL267" s="762" t="s">
        <v>1390</v>
      </c>
      <c r="DM267" s="762" t="s">
        <v>1391</v>
      </c>
      <c r="DN267" s="762"/>
      <c r="DP267" s="760" t="s">
        <v>1384</v>
      </c>
      <c r="DQ267" s="761" t="s">
        <v>1385</v>
      </c>
      <c r="DR267" s="761" t="s">
        <v>1386</v>
      </c>
      <c r="DS267" s="764" t="s">
        <v>1387</v>
      </c>
      <c r="DT267" s="765" t="s">
        <v>1388</v>
      </c>
      <c r="DU267" s="762" t="s">
        <v>1389</v>
      </c>
      <c r="DV267" s="762" t="s">
        <v>1390</v>
      </c>
      <c r="DW267" s="762" t="s">
        <v>1391</v>
      </c>
      <c r="DX267" s="762"/>
      <c r="DZ267" s="760" t="s">
        <v>1384</v>
      </c>
      <c r="EA267" s="761" t="s">
        <v>1385</v>
      </c>
      <c r="EB267" s="761" t="s">
        <v>1386</v>
      </c>
      <c r="EC267" s="764" t="s">
        <v>1387</v>
      </c>
      <c r="ED267" s="765" t="s">
        <v>1388</v>
      </c>
      <c r="EE267" s="762" t="s">
        <v>1389</v>
      </c>
      <c r="EF267" s="762" t="s">
        <v>1390</v>
      </c>
      <c r="EG267" s="762" t="s">
        <v>1391</v>
      </c>
      <c r="EH267" s="762"/>
      <c r="EJ267" s="760" t="s">
        <v>1384</v>
      </c>
      <c r="EK267" s="761" t="s">
        <v>1385</v>
      </c>
      <c r="EL267" s="761" t="s">
        <v>1386</v>
      </c>
      <c r="EM267" s="764" t="s">
        <v>1387</v>
      </c>
      <c r="EN267" s="765" t="s">
        <v>1388</v>
      </c>
      <c r="EO267" s="762" t="s">
        <v>1389</v>
      </c>
      <c r="EP267" s="762" t="s">
        <v>1390</v>
      </c>
      <c r="EQ267" s="762" t="s">
        <v>1391</v>
      </c>
      <c r="ER267" s="762"/>
      <c r="ET267" s="760" t="s">
        <v>1384</v>
      </c>
      <c r="EU267" s="761" t="s">
        <v>1385</v>
      </c>
      <c r="EV267" s="761" t="s">
        <v>1386</v>
      </c>
      <c r="EW267" s="764" t="s">
        <v>1387</v>
      </c>
      <c r="EX267" s="765" t="s">
        <v>1388</v>
      </c>
      <c r="EY267" s="762" t="s">
        <v>1389</v>
      </c>
      <c r="EZ267" s="762" t="s">
        <v>1390</v>
      </c>
      <c r="FA267" s="762" t="s">
        <v>1391</v>
      </c>
      <c r="FB267" s="762"/>
      <c r="FD267" s="760" t="s">
        <v>1384</v>
      </c>
      <c r="FE267" s="761" t="s">
        <v>1385</v>
      </c>
      <c r="FF267" s="761" t="s">
        <v>1386</v>
      </c>
      <c r="FG267" s="764" t="s">
        <v>1387</v>
      </c>
      <c r="FH267" s="765" t="s">
        <v>1388</v>
      </c>
      <c r="FI267" s="762" t="s">
        <v>1389</v>
      </c>
      <c r="FJ267" s="762" t="s">
        <v>1390</v>
      </c>
      <c r="FK267" s="762" t="s">
        <v>1391</v>
      </c>
      <c r="FL267" s="762"/>
      <c r="FN267" s="760" t="s">
        <v>1384</v>
      </c>
      <c r="FO267" s="761" t="s">
        <v>1385</v>
      </c>
      <c r="FP267" s="761" t="s">
        <v>1386</v>
      </c>
      <c r="FQ267" s="764" t="s">
        <v>1387</v>
      </c>
      <c r="FR267" s="765" t="s">
        <v>1388</v>
      </c>
      <c r="FS267" s="762" t="s">
        <v>1389</v>
      </c>
      <c r="FT267" s="762" t="s">
        <v>1390</v>
      </c>
      <c r="FU267" s="762" t="s">
        <v>1391</v>
      </c>
      <c r="FV267" s="762"/>
      <c r="FX267" s="760" t="s">
        <v>1384</v>
      </c>
      <c r="FY267" s="761" t="s">
        <v>1385</v>
      </c>
      <c r="FZ267" s="761" t="s">
        <v>1386</v>
      </c>
      <c r="GA267" s="764" t="s">
        <v>1387</v>
      </c>
      <c r="GB267" s="765" t="s">
        <v>1388</v>
      </c>
      <c r="GC267" s="762" t="s">
        <v>1389</v>
      </c>
      <c r="GD267" s="762" t="s">
        <v>1390</v>
      </c>
      <c r="GE267" s="762" t="s">
        <v>1391</v>
      </c>
      <c r="GF267" s="762"/>
      <c r="GH267" s="760" t="s">
        <v>1384</v>
      </c>
      <c r="GI267" s="761" t="s">
        <v>1385</v>
      </c>
      <c r="GJ267" s="761" t="s">
        <v>1386</v>
      </c>
      <c r="GK267" s="764" t="s">
        <v>1387</v>
      </c>
      <c r="GL267" s="765" t="s">
        <v>1388</v>
      </c>
      <c r="GM267" s="762" t="s">
        <v>1389</v>
      </c>
      <c r="GN267" s="762" t="s">
        <v>1390</v>
      </c>
      <c r="GO267" s="762" t="s">
        <v>1391</v>
      </c>
      <c r="GP267" s="762"/>
      <c r="GR267" s="760" t="s">
        <v>1384</v>
      </c>
      <c r="GS267" s="761" t="s">
        <v>1385</v>
      </c>
      <c r="GT267" s="761" t="s">
        <v>1386</v>
      </c>
      <c r="GU267" s="764" t="s">
        <v>1387</v>
      </c>
      <c r="GV267" s="765" t="s">
        <v>1388</v>
      </c>
      <c r="GW267" s="762" t="s">
        <v>1389</v>
      </c>
      <c r="GX267" s="762" t="s">
        <v>1390</v>
      </c>
      <c r="GY267" s="762" t="s">
        <v>1391</v>
      </c>
      <c r="GZ267" s="762"/>
      <c r="HB267" s="760" t="s">
        <v>1384</v>
      </c>
      <c r="HC267" s="761" t="s">
        <v>1385</v>
      </c>
      <c r="HD267" s="761" t="s">
        <v>1386</v>
      </c>
      <c r="HE267" s="764" t="s">
        <v>1387</v>
      </c>
      <c r="HF267" s="765" t="s">
        <v>1388</v>
      </c>
      <c r="HG267" s="762" t="s">
        <v>1389</v>
      </c>
      <c r="HH267" s="762" t="s">
        <v>1390</v>
      </c>
      <c r="HI267" s="762" t="s">
        <v>1391</v>
      </c>
      <c r="HJ267" s="762"/>
      <c r="HL267" s="760" t="s">
        <v>1384</v>
      </c>
      <c r="HM267" s="761" t="s">
        <v>1385</v>
      </c>
      <c r="HN267" s="761" t="s">
        <v>1386</v>
      </c>
      <c r="HO267" s="764" t="s">
        <v>1387</v>
      </c>
      <c r="HP267" s="765" t="s">
        <v>1388</v>
      </c>
      <c r="HQ267" s="762" t="s">
        <v>1389</v>
      </c>
      <c r="HR267" s="762" t="s">
        <v>1390</v>
      </c>
      <c r="HS267" s="762" t="s">
        <v>1391</v>
      </c>
      <c r="HT267" s="762"/>
    </row>
    <row r="268" spans="110:231" x14ac:dyDescent="0.2">
      <c r="DF268" s="693">
        <f>DF256-DJ259/2+DG256/4-DK259/2</f>
        <v>1.28</v>
      </c>
      <c r="DG268" s="689">
        <f>DG261+DH256/2-DF268</f>
        <v>0.72</v>
      </c>
      <c r="DH268" s="689">
        <f>DH261</f>
        <v>7.5238095238095246</v>
      </c>
      <c r="DI268" s="758">
        <f>DI261+DG256/2-DK259</f>
        <v>0.56000000000000005</v>
      </c>
      <c r="DJ268" s="758">
        <f>DJ261</f>
        <v>0</v>
      </c>
      <c r="DK268" s="758">
        <f>DF256-DJ259</f>
        <v>1</v>
      </c>
      <c r="DL268" s="758">
        <f>DJ259</f>
        <v>0</v>
      </c>
      <c r="DM268" s="758">
        <f>DK259</f>
        <v>1.44</v>
      </c>
      <c r="DN268" s="758">
        <f>SUM(DG268:DM268)</f>
        <v>11.243809523809524</v>
      </c>
      <c r="DP268" s="693">
        <f>DP256-DT259/2+DQ256/4-DU259/2</f>
        <v>3.19</v>
      </c>
      <c r="DQ268" s="689">
        <f>DQ261+DR256/2-DP268</f>
        <v>1.81</v>
      </c>
      <c r="DR268" s="689">
        <f>DR261</f>
        <v>18.80952380952381</v>
      </c>
      <c r="DS268" s="758">
        <f>DS261+DQ256/2-DU259</f>
        <v>0.37999999999999989</v>
      </c>
      <c r="DT268" s="758">
        <f>DT261</f>
        <v>0</v>
      </c>
      <c r="DU268" s="758">
        <f>DP256-DT259</f>
        <v>3</v>
      </c>
      <c r="DV268" s="758">
        <f>DT259</f>
        <v>0</v>
      </c>
      <c r="DW268" s="758">
        <f>DU259</f>
        <v>3.62</v>
      </c>
      <c r="DX268" s="758">
        <f>SUM(DQ268:DW268)</f>
        <v>27.619523809523809</v>
      </c>
      <c r="DZ268" s="693">
        <f>DZ256-ED259/2+EA256/4-EE259/2</f>
        <v>4.75</v>
      </c>
      <c r="EA268" s="689">
        <f>EA261+EB256/2-DZ268</f>
        <v>2.75</v>
      </c>
      <c r="EB268" s="689">
        <f>EB261</f>
        <v>28.214285714285719</v>
      </c>
      <c r="EC268" s="758">
        <f>EC261+EA256/2-EE259</f>
        <v>-2.5</v>
      </c>
      <c r="ED268" s="758">
        <f>ED261</f>
        <v>0</v>
      </c>
      <c r="EE268" s="758">
        <f>DZ256-ED259</f>
        <v>6</v>
      </c>
      <c r="EF268" s="758">
        <f>ED259</f>
        <v>0</v>
      </c>
      <c r="EG268" s="758">
        <f>EE259</f>
        <v>5.5</v>
      </c>
      <c r="EH268" s="758">
        <f>SUM(EA268:EG268)</f>
        <v>39.964285714285722</v>
      </c>
      <c r="EJ268" s="693">
        <f>EJ256-EN259/2+EK256/4-EO259/2</f>
        <v>6.45</v>
      </c>
      <c r="EK268" s="689">
        <f>EK261+EL256/2-EJ268</f>
        <v>4.55</v>
      </c>
      <c r="EL268" s="689">
        <f>EL261</f>
        <v>41.380952380952387</v>
      </c>
      <c r="EM268" s="758">
        <f>EM261+EK256/2-EO259</f>
        <v>-1.0999999999999996</v>
      </c>
      <c r="EN268" s="758">
        <f>EN261</f>
        <v>0</v>
      </c>
      <c r="EO268" s="758">
        <f>EJ256-EN259</f>
        <v>7</v>
      </c>
      <c r="EP268" s="758">
        <f>EN259</f>
        <v>0</v>
      </c>
      <c r="EQ268" s="758">
        <f>EO259</f>
        <v>9.1</v>
      </c>
      <c r="ER268" s="758">
        <f>SUM(EK268:EQ268)</f>
        <v>60.930952380952384</v>
      </c>
      <c r="ET268" s="693">
        <f>ET256-EX259/2+EU256/4-EY259/2</f>
        <v>7.95</v>
      </c>
      <c r="EU268" s="689">
        <f>EU261+EV256/2-ET268</f>
        <v>4.55</v>
      </c>
      <c r="EV268" s="689">
        <f>EV261</f>
        <v>47.023809523809526</v>
      </c>
      <c r="EW268" s="758">
        <f>EW261+EU256/2-EY259</f>
        <v>-9.9999999999999645E-2</v>
      </c>
      <c r="EX268" s="758">
        <f>EX261</f>
        <v>0</v>
      </c>
      <c r="EY268" s="758">
        <f>ET256-EX259</f>
        <v>8</v>
      </c>
      <c r="EZ268" s="758">
        <f>EX259</f>
        <v>0</v>
      </c>
      <c r="FA268" s="758">
        <f>EY259</f>
        <v>9.1</v>
      </c>
      <c r="FB268" s="758">
        <f>SUM(EU268:FA268)</f>
        <v>68.573809523809516</v>
      </c>
      <c r="FD268" s="693">
        <f>FD256-FH259/2+FE256/4-FI259/2</f>
        <v>5.7</v>
      </c>
      <c r="FE268" s="689">
        <f>FE261+FF256/2-FD268</f>
        <v>3.3</v>
      </c>
      <c r="FF268" s="689">
        <f>FF261</f>
        <v>33.857142857142861</v>
      </c>
      <c r="FG268" s="758">
        <f>FG261+FE256/2-FI259</f>
        <v>-2.5999999999999996</v>
      </c>
      <c r="FH268" s="758">
        <f>FH261</f>
        <v>0</v>
      </c>
      <c r="FI268" s="758">
        <f>FD256-FH259</f>
        <v>7</v>
      </c>
      <c r="FJ268" s="758">
        <f>FH259</f>
        <v>0</v>
      </c>
      <c r="FK268" s="758">
        <f>FI259</f>
        <v>6.6</v>
      </c>
      <c r="FL268" s="758">
        <f>SUM(FE268:FK268)</f>
        <v>48.157142857142858</v>
      </c>
      <c r="FN268" s="693">
        <f>FN256-FR259/2+FO256/4-FS259/2</f>
        <v>15.55</v>
      </c>
      <c r="FO268" s="689">
        <f>FO261+FP256/2-FN268</f>
        <v>8.9499999999999993</v>
      </c>
      <c r="FP268" s="689">
        <f>FP261</f>
        <v>92.166666666666671</v>
      </c>
      <c r="FQ268" s="758">
        <f>FQ261+FO256/2-FS259</f>
        <v>-0.89999999999999858</v>
      </c>
      <c r="FR268" s="758">
        <f>FR261</f>
        <v>0</v>
      </c>
      <c r="FS268" s="758">
        <f>FN256-FR259</f>
        <v>16</v>
      </c>
      <c r="FT268" s="758">
        <f>FR259</f>
        <v>0</v>
      </c>
      <c r="FU268" s="758">
        <f>FS259</f>
        <v>17.899999999999999</v>
      </c>
      <c r="FV268" s="758">
        <f>SUM(FO268:FU268)</f>
        <v>134.11666666666667</v>
      </c>
      <c r="FX268" s="693">
        <f>FX256-GB259/2+FY256/4-GC259/2</f>
        <v>8.5500000000000007</v>
      </c>
      <c r="FY268" s="689">
        <f>FY261+FZ256/2-FX268</f>
        <v>4.9499999999999993</v>
      </c>
      <c r="FZ268" s="689">
        <f>FZ261</f>
        <v>50.785714285714292</v>
      </c>
      <c r="GA268" s="758">
        <f>GA261+FY256/2-GC259</f>
        <v>-4.9000000000000004</v>
      </c>
      <c r="GB268" s="758">
        <f>GB261</f>
        <v>0</v>
      </c>
      <c r="GC268" s="758">
        <f>FX256-GB259</f>
        <v>11</v>
      </c>
      <c r="GD268" s="758">
        <f>GB259</f>
        <v>0</v>
      </c>
      <c r="GE268" s="758">
        <f>GC259</f>
        <v>9.9</v>
      </c>
      <c r="GF268" s="758">
        <f>SUM(FY268:GE268)</f>
        <v>71.735714285714295</v>
      </c>
      <c r="GH268" s="693">
        <f>GH256-GL259/2+GI256/4-GM259/2</f>
        <v>1.4075</v>
      </c>
      <c r="GI268" s="689">
        <f>GI261+GJ256/2-GH268</f>
        <v>0.59250000000000003</v>
      </c>
      <c r="GJ268" s="689">
        <f>GJ261</f>
        <v>5.6428571428571432</v>
      </c>
      <c r="GK268" s="758">
        <f>GK261+GI256/2-GM259</f>
        <v>0.81499999999999995</v>
      </c>
      <c r="GL268" s="758">
        <f>GL261</f>
        <v>0</v>
      </c>
      <c r="GM268" s="758">
        <f>GH256-GL259</f>
        <v>1</v>
      </c>
      <c r="GN268" s="758">
        <f>GL259</f>
        <v>0</v>
      </c>
      <c r="GO268" s="758">
        <f>GM259</f>
        <v>1.1850000000000001</v>
      </c>
      <c r="GP268" s="758">
        <f>SUM(GI268:GO268)</f>
        <v>9.2353571428571435</v>
      </c>
      <c r="GR268" s="693">
        <f>GR256-GV259/2+GS256/4-GW259/2</f>
        <v>2.3650000000000002</v>
      </c>
      <c r="GS268" s="689">
        <f>GS261+GT256/2-GR268</f>
        <v>1.1349999999999998</v>
      </c>
      <c r="GT268" s="689">
        <f>GT261</f>
        <v>11.285714285714286</v>
      </c>
      <c r="GU268" s="758">
        <f>GU261+GS256/2-GW259</f>
        <v>0.73</v>
      </c>
      <c r="GV268" s="758">
        <f>GV261</f>
        <v>0</v>
      </c>
      <c r="GW268" s="758">
        <f>GR256-GV259</f>
        <v>2</v>
      </c>
      <c r="GX268" s="758">
        <f>GV259</f>
        <v>0</v>
      </c>
      <c r="GY268" s="758">
        <f>GW259</f>
        <v>2.27</v>
      </c>
      <c r="GZ268" s="758">
        <f>SUM(GS268:GY268)</f>
        <v>17.420714285714286</v>
      </c>
      <c r="HB268" s="693">
        <f>HB256-HF259/2+HC256/4-HG259/2</f>
        <v>1</v>
      </c>
      <c r="HC268" s="689">
        <f>HC261+HD256/2-HB268</f>
        <v>0</v>
      </c>
      <c r="HD268" s="689">
        <f>HD261</f>
        <v>1.8809523809523812</v>
      </c>
      <c r="HE268" s="758">
        <f>HE261+HC256/2-HG259</f>
        <v>0</v>
      </c>
      <c r="HF268" s="758">
        <f>HF261</f>
        <v>0</v>
      </c>
      <c r="HG268" s="758">
        <f>HB256-HF259</f>
        <v>1</v>
      </c>
      <c r="HH268" s="758">
        <f>HF259</f>
        <v>0</v>
      </c>
      <c r="HI268" s="758">
        <f>HG259</f>
        <v>0</v>
      </c>
      <c r="HJ268" s="758">
        <f>SUM(HC268:HI268)</f>
        <v>2.8809523809523814</v>
      </c>
      <c r="HL268" s="693">
        <f>HL256-HP259/2+HM256/4-HQ259/2</f>
        <v>0.32500000000000001</v>
      </c>
      <c r="HM268" s="689">
        <f>HM261+HN256/2-HL268</f>
        <v>0.17499999999999999</v>
      </c>
      <c r="HN268" s="689">
        <f>HN261</f>
        <v>1.8809523809523812</v>
      </c>
      <c r="HO268" s="758">
        <f>HO261+HM256/2-HQ259</f>
        <v>0.65</v>
      </c>
      <c r="HP268" s="758">
        <f>HP261</f>
        <v>0</v>
      </c>
      <c r="HQ268" s="758">
        <f>HL256-HP259</f>
        <v>0</v>
      </c>
      <c r="HR268" s="758">
        <f>HP259</f>
        <v>0</v>
      </c>
      <c r="HS268" s="758">
        <f>HQ259</f>
        <v>0.35</v>
      </c>
      <c r="HT268" s="758">
        <f>SUM(HM268:HS268)</f>
        <v>3.0559523809523812</v>
      </c>
    </row>
    <row r="269" spans="110:231" x14ac:dyDescent="0.2">
      <c r="DF269" s="693"/>
      <c r="DG269" s="756">
        <f>DG268/DN268</f>
        <v>6.4035236320514985E-2</v>
      </c>
      <c r="DH269" s="756">
        <f>DH268/DN268</f>
        <v>0.66915127901067262</v>
      </c>
      <c r="DI269" s="756">
        <f>DI268/DN268</f>
        <v>4.9805183804844999E-2</v>
      </c>
      <c r="DJ269" s="756">
        <f>DJ268/DN268</f>
        <v>0</v>
      </c>
      <c r="DK269" s="756">
        <f>DK268/DN268</f>
        <v>8.8937828222937484E-2</v>
      </c>
      <c r="DL269" s="756">
        <f>DL268/DN268</f>
        <v>0</v>
      </c>
      <c r="DM269" s="756">
        <f>DM268/DN268</f>
        <v>0.12807047264102997</v>
      </c>
      <c r="DN269" s="756">
        <f>SUM(DG269:DM269)</f>
        <v>1</v>
      </c>
      <c r="DP269" s="693"/>
      <c r="DQ269" s="756">
        <f>DQ268/DX268</f>
        <v>6.5533352873226328E-2</v>
      </c>
      <c r="DR269" s="756">
        <f>DR268/DX268</f>
        <v>0.68102274098722437</v>
      </c>
      <c r="DS269" s="756">
        <f>DS268/DX268</f>
        <v>1.3758383476146959E-2</v>
      </c>
      <c r="DT269" s="756">
        <f>DT268/DX268</f>
        <v>0</v>
      </c>
      <c r="DU269" s="756">
        <f>DU268/DX268</f>
        <v>0.1086188169169497</v>
      </c>
      <c r="DV269" s="756">
        <f>DV268/DX268</f>
        <v>0</v>
      </c>
      <c r="DW269" s="756">
        <f>DW268/DX268</f>
        <v>0.13106670574645266</v>
      </c>
      <c r="DX269" s="756">
        <f>SUM(DQ269:DW269)</f>
        <v>1.0000000000000002</v>
      </c>
      <c r="DZ269" s="693"/>
      <c r="EA269" s="756">
        <f>EA268/EH268</f>
        <v>6.8811438784629114E-2</v>
      </c>
      <c r="EB269" s="756">
        <f>EB268/EH268</f>
        <v>0.70598748882931184</v>
      </c>
      <c r="EC269" s="756">
        <f>EC268/EH268</f>
        <v>-6.2555853440571921E-2</v>
      </c>
      <c r="ED269" s="756">
        <f>ED268/EH268</f>
        <v>0</v>
      </c>
      <c r="EE269" s="756">
        <f>EE268/EH268</f>
        <v>0.15013404825737262</v>
      </c>
      <c r="EF269" s="756">
        <f>EF268/EH268</f>
        <v>0</v>
      </c>
      <c r="EG269" s="756">
        <f>EG268/EH268</f>
        <v>0.13762287756925823</v>
      </c>
      <c r="EH269" s="756">
        <f>SUM(EA269:EG269)</f>
        <v>1</v>
      </c>
      <c r="EJ269" s="693"/>
      <c r="EK269" s="756">
        <f>EK268/ER268</f>
        <v>7.4674690320815904E-2</v>
      </c>
      <c r="EL269" s="756">
        <f>EL268/ER268</f>
        <v>0.67914501191825261</v>
      </c>
      <c r="EM269" s="756">
        <f>EM268/ER268</f>
        <v>-1.8053221835801641E-2</v>
      </c>
      <c r="EN269" s="756">
        <f>EN268/ER268</f>
        <v>0</v>
      </c>
      <c r="EO269" s="756">
        <f>EO268/ER268</f>
        <v>0.1148841389551014</v>
      </c>
      <c r="EP269" s="756">
        <f>EP268/ER268</f>
        <v>0</v>
      </c>
      <c r="EQ269" s="756">
        <f>EQ268/ER268</f>
        <v>0.14934938064163181</v>
      </c>
      <c r="ER269" s="756">
        <f>SUM(EK269:EQ269)</f>
        <v>1</v>
      </c>
      <c r="ET269" s="693"/>
      <c r="EU269" s="756">
        <f>EU268/FB268</f>
        <v>6.6351862782542279E-2</v>
      </c>
      <c r="EV269" s="756">
        <f>EV268/FB268</f>
        <v>0.68574007846949769</v>
      </c>
      <c r="EW269" s="756">
        <f>EW268/FB268</f>
        <v>-1.4582826985174075E-3</v>
      </c>
      <c r="EX269" s="756">
        <f>EX268/FB268</f>
        <v>0</v>
      </c>
      <c r="EY269" s="756">
        <f>EY268/FB268</f>
        <v>0.11666261588139303</v>
      </c>
      <c r="EZ269" s="756">
        <f>EZ268/FB268</f>
        <v>0</v>
      </c>
      <c r="FA269" s="756">
        <f>FA268/FB268</f>
        <v>0.13270372556508456</v>
      </c>
      <c r="FB269" s="756">
        <f>SUM(EU269:FA269)</f>
        <v>1</v>
      </c>
      <c r="FD269" s="693"/>
      <c r="FE269" s="756">
        <f>FE268/FL268</f>
        <v>6.8525660041530698E-2</v>
      </c>
      <c r="FF269" s="756">
        <f>FF268/FL268</f>
        <v>0.70305547315336703</v>
      </c>
      <c r="FG269" s="756">
        <f>FG268/FL268</f>
        <v>-5.398991397211509E-2</v>
      </c>
      <c r="FH269" s="756">
        <f>FH268/FL268</f>
        <v>0</v>
      </c>
      <c r="FI269" s="756">
        <f>FI268/FL268</f>
        <v>0.14535746069415603</v>
      </c>
      <c r="FJ269" s="756">
        <f>FJ268/FL268</f>
        <v>0</v>
      </c>
      <c r="FK269" s="756">
        <f>FK268/FL268</f>
        <v>0.1370513200830614</v>
      </c>
      <c r="FL269" s="756">
        <f>SUM(FE269:FK269)</f>
        <v>1</v>
      </c>
      <c r="FN269" s="693"/>
      <c r="FO269" s="756">
        <f>FO268/FV268</f>
        <v>6.6732943954268667E-2</v>
      </c>
      <c r="FP269" s="756">
        <f>FP268/FV268</f>
        <v>0.68721262582328813</v>
      </c>
      <c r="FQ269" s="756">
        <f>FQ268/FV268</f>
        <v>-6.7105753697029842E-3</v>
      </c>
      <c r="FR269" s="756">
        <f>FR268/FV268</f>
        <v>0</v>
      </c>
      <c r="FS269" s="756">
        <f>FS268/FV268</f>
        <v>0.11929911768360879</v>
      </c>
      <c r="FT269" s="756">
        <f>FT268/FV268</f>
        <v>0</v>
      </c>
      <c r="FU269" s="756">
        <f>FU268/FV268</f>
        <v>0.13346588790853733</v>
      </c>
      <c r="FV269" s="756">
        <f>SUM(FO269:FU269)</f>
        <v>0.99999999999999989</v>
      </c>
      <c r="FX269" s="693"/>
      <c r="FY269" s="756">
        <f>FY268/GF268</f>
        <v>6.9003285870755729E-2</v>
      </c>
      <c r="FZ269" s="756">
        <f>FZ268/GF268</f>
        <v>0.70795579010255905</v>
      </c>
      <c r="GA269" s="756">
        <f>GA268/GF268</f>
        <v>-6.8306282983172359E-2</v>
      </c>
      <c r="GB269" s="756">
        <f>GB268/GF268</f>
        <v>0</v>
      </c>
      <c r="GC269" s="756">
        <f>GC268/GF268</f>
        <v>0.1533406352683461</v>
      </c>
      <c r="GD269" s="756">
        <f>GD268/GF268</f>
        <v>0</v>
      </c>
      <c r="GE269" s="756">
        <f>GE268/GF268</f>
        <v>0.13800657174151149</v>
      </c>
      <c r="GF269" s="756">
        <f>SUM(FY269:GE269)</f>
        <v>1</v>
      </c>
      <c r="GH269" s="693"/>
      <c r="GI269" s="756">
        <f>GI268/GP268</f>
        <v>6.4155613132758416E-2</v>
      </c>
      <c r="GJ269" s="756">
        <f>GJ268/GP268</f>
        <v>0.61100583935960395</v>
      </c>
      <c r="GK269" s="756">
        <f>GK268/GP268</f>
        <v>8.8247805406241525E-2</v>
      </c>
      <c r="GL269" s="756">
        <f>GL268/GP268</f>
        <v>0</v>
      </c>
      <c r="GM269" s="756">
        <f>GM268/GP268</f>
        <v>0.10827951583587918</v>
      </c>
      <c r="GN269" s="756">
        <f>GN268/GP268</f>
        <v>0</v>
      </c>
      <c r="GO269" s="756">
        <f>GO268/GP268</f>
        <v>0.12831122626551683</v>
      </c>
      <c r="GP269" s="756">
        <f>SUM(GI269:GO269)</f>
        <v>0.99999999999999989</v>
      </c>
      <c r="GR269" s="693"/>
      <c r="GS269" s="756">
        <f>GS268/GZ268</f>
        <v>6.5152322768461182E-2</v>
      </c>
      <c r="GT269" s="756">
        <f>GT268/GZ268</f>
        <v>0.64783303948501381</v>
      </c>
      <c r="GU269" s="756">
        <f>GU268/GZ268</f>
        <v>4.1904137110992661E-2</v>
      </c>
      <c r="GV269" s="756">
        <f>GV268/GZ268</f>
        <v>0</v>
      </c>
      <c r="GW269" s="756">
        <f>GW268/GZ268</f>
        <v>0.11480585509861002</v>
      </c>
      <c r="GX269" s="756">
        <f>GX268/GZ268</f>
        <v>0</v>
      </c>
      <c r="GY269" s="756">
        <f>GY268/GZ268</f>
        <v>0.13030464553692239</v>
      </c>
      <c r="GZ269" s="756">
        <f>SUM(GS269:GY269)</f>
        <v>1</v>
      </c>
      <c r="HB269" s="693"/>
      <c r="HC269" s="756">
        <f>HC268/HJ268</f>
        <v>0</v>
      </c>
      <c r="HD269" s="756">
        <f>HD268/HJ268</f>
        <v>0.65289256198347101</v>
      </c>
      <c r="HE269" s="756">
        <f>HE268/HJ268</f>
        <v>0</v>
      </c>
      <c r="HF269" s="756">
        <f>HF268/HJ268</f>
        <v>0</v>
      </c>
      <c r="HG269" s="756">
        <f>HG268/HJ268</f>
        <v>0.34710743801652888</v>
      </c>
      <c r="HH269" s="756">
        <f>HH268/HJ268</f>
        <v>0</v>
      </c>
      <c r="HI269" s="756">
        <f>HI268/HJ268</f>
        <v>0</v>
      </c>
      <c r="HJ269" s="756">
        <f>SUM(HC269:HI269)</f>
        <v>0.99999999999999989</v>
      </c>
      <c r="HL269" s="693"/>
      <c r="HM269" s="756">
        <f>HM268/HT268</f>
        <v>5.7265290222049077E-2</v>
      </c>
      <c r="HN269" s="756">
        <f>HN268/HT268</f>
        <v>0.61550447993767043</v>
      </c>
      <c r="HO269" s="756">
        <f>HO268/HT268</f>
        <v>0.2126996493961823</v>
      </c>
      <c r="HP269" s="756">
        <f>HP268/HT268</f>
        <v>0</v>
      </c>
      <c r="HQ269" s="756">
        <f>HQ268/HT268</f>
        <v>0</v>
      </c>
      <c r="HR269" s="756">
        <f>HR268/HT268</f>
        <v>0</v>
      </c>
      <c r="HS269" s="756">
        <f>HS268/HT268</f>
        <v>0.11453058044409815</v>
      </c>
      <c r="HT269" s="756">
        <f>SUM(HM269:HS269)</f>
        <v>1</v>
      </c>
    </row>
    <row r="270" spans="110:231" x14ac:dyDescent="0.2">
      <c r="DF270" s="669" t="s">
        <v>1392</v>
      </c>
      <c r="DG270" s="669">
        <f>$AB$6+$AA$6*DG265+$Z$6*DG265*DG265+$Y$6*DG265*DG265*DG265+$X$6*SQRT(DG265)+$W$6*LN(DG265)</f>
        <v>167.76060322486751</v>
      </c>
      <c r="DH270" s="669">
        <f>$AL$6+$AK$6*DG265+$AJ$6*DG265*DG265+$AI$6*DG265*DG265*DG265+$AH$6*SQRT(DG265)+$AG$6*LN(DG265)</f>
        <v>21.147199440704071</v>
      </c>
      <c r="DI270" s="669">
        <f>$BG$6+$BF$6*DG265+$BE$6*DG265*DG265+$BD$6*DG265*DG265*DG265+$BC$6*SQRT(DG265)+$BB$6*LN(DG265)</f>
        <v>-129.34823937870593</v>
      </c>
      <c r="DJ270" s="669">
        <f>$R$6+$Q$6*DG265+$P$6*DG265*DG265+$O$6*DG265*DG265*DG265+$N$6*SQRT(DG265)+$M$6*LN(DG265)</f>
        <v>56.248368485218123</v>
      </c>
      <c r="DK270" s="669">
        <f>$AV$6+$AU$6*DG265+$AT$6*DG265*DG265+$AS$6*DG265*DG265*DG265+$AR$6*SQRT(DG265)+$AQ$6*LN(DG265)</f>
        <v>-309.06020233356287</v>
      </c>
      <c r="DL270" s="669">
        <f>$CA$6+$BZ$6*DG265+$BY$6*DG265*DG265+$BX$6*DG265*DG265*DG265+$BW$6*SQRT(DG265)+$BV$6*LN(DG265)</f>
        <v>-57.981068702272864</v>
      </c>
      <c r="DM270" s="669">
        <f>$BQ$6+$BP$6*DG265+$BO$6*DG265*DG265+$BN$6*DG265*DG265*DG265+$BM$6*SQRT(DG265)+$BL$6*LN(DG265)</f>
        <v>43.512872928389413</v>
      </c>
      <c r="DN270" s="758">
        <f>(DG270*DG269+DH270*DH269+DI270*DI269+DJ270*DJ269+DK270*DK269+DL270*DL269+DM270*DM269)*DN268</f>
        <v>-38.941544492984065</v>
      </c>
      <c r="DO270" s="720" t="str">
        <f>"MJ/"&amp;TEXT(DN268,"0.0")&amp;"kmol"</f>
        <v>MJ/11.2kmol</v>
      </c>
      <c r="DP270" s="669" t="s">
        <v>1392</v>
      </c>
      <c r="DQ270" s="669">
        <f>$AB$6+$AA$6*DQ265+$Z$6*DQ265*DQ265+$Y$6*DQ265*DQ265*DQ265+$X$6*SQRT(DQ265)+$W$6*LN(DQ265)</f>
        <v>184.03897210766212</v>
      </c>
      <c r="DR270" s="669">
        <f>$AL$6+$AK$6*DQ265+$AJ$6*DQ265*DQ265+$AI$6*DQ265*DQ265*DQ265+$AH$6*SQRT(DQ265)+$AG$6*LN(DQ265)</f>
        <v>18.958917171435871</v>
      </c>
      <c r="DS270" s="669">
        <f>$BG$6+$BF$6*DQ265+$BE$6*DQ265*DQ265+$BD$6*DQ265*DQ265*DQ265+$BC$6*SQRT(DQ265)+$BB$6*LN(DQ265)</f>
        <v>-120.94271174679264</v>
      </c>
      <c r="DT270" s="669">
        <f>$R$6+$Q$6*DQ265+$P$6*DQ265*DQ265+$O$6*DQ265*DQ265*DQ265+$N$6*SQRT(DQ265)+$M$6*LN(DQ265)</f>
        <v>60.285867598763929</v>
      </c>
      <c r="DU270" s="669">
        <f>$AV$6+$AU$6*DQ265+$AT$6*DQ265*DQ265+$AS$6*DQ265*DQ265*DQ265+$AR$6*SQRT(DQ265)+$AQ$6*LN(DQ265)</f>
        <v>-306.05235358830657</v>
      </c>
      <c r="DV270" s="669">
        <f>$CA$6+$BZ$6*DQ265+$BY$6*DQ265*DQ265+$BX$6*DQ265*DQ265*DQ265+$BW$6*SQRT(DQ265)+$BV$6*LN(DQ265)</f>
        <v>-56.174132728716806</v>
      </c>
      <c r="DW270" s="669">
        <f>$BQ$6+$BP$6*DQ265+$BO$6*DQ265*DQ265+$BN$6*DQ265*DQ265*DQ265+$BM$6*SQRT(DQ265)+$BL$6*LN(DQ265)</f>
        <v>44.527681524462245</v>
      </c>
      <c r="DX270" s="758">
        <f>(DQ270*DQ269+DR270*DR269+DS270*DS269+DT270*DT269+DU270*DU269+DV270*DV269+DW270*DW269)*DX268</f>
        <v>-113.20634065636624</v>
      </c>
      <c r="DY270" s="720" t="str">
        <f>"MJ/"&amp;TEXT(DX268,"0.0")&amp;"kmol"</f>
        <v>MJ/27.6kmol</v>
      </c>
      <c r="DZ270" s="669" t="s">
        <v>1392</v>
      </c>
      <c r="EA270" s="669">
        <f>$AB$6+$AA$6*EA265+$Z$6*EA265*EA265+$Y$6*EA265*EA265*EA265+$X$6*SQRT(EA265)+$W$6*LN(EA265)</f>
        <v>218.38004730249281</v>
      </c>
      <c r="EB270" s="669">
        <f>$AL$6+$AK$6*EA265+$AJ$6*EA265*EA265+$AI$6*EA265*EA265*EA265+$AH$6*SQRT(EA265)+$AG$6*LN(EA265)</f>
        <v>13.851142575985648</v>
      </c>
      <c r="EC270" s="669">
        <f>$BG$6+$BF$6*EA265+$BE$6*EA265*EA265+$BD$6*EA265*EA265*EA265+$BC$6*SQRT(EA265)+$BB$6*LN(EA265)</f>
        <v>-103.51949153406443</v>
      </c>
      <c r="ED270" s="669">
        <f>$R$6+$Q$6*EA265+$P$6*EA265*EA265+$O$6*EA265*EA265*EA265+$N$6*SQRT(EA265)+$M$6*LN(EA265)</f>
        <v>68.674342350624286</v>
      </c>
      <c r="EE270" s="669">
        <f>$AV$6+$AU$6*EA265+$AT$6*EA265*EA265+$AS$6*EA265*EA265*EA265+$AR$6*SQRT(EA265)+$AQ$6*LN(EA265)</f>
        <v>-300.31495768797186</v>
      </c>
      <c r="EF270" s="669">
        <f>$CA$6+$BZ$6*EA265+$BY$6*EA265*EA265+$BX$6*EA265*EA265*EA265+$BW$6*SQRT(EA265)+$BV$6*LN(EA265)</f>
        <v>-52.728685706644548</v>
      </c>
      <c r="EG270" s="669">
        <f>$BQ$6+$BP$6*EA265+$BO$6*EA265*EA265+$BN$6*EA265*EA265*EA265+$BM$6*SQRT(EA265)+$BL$6*LN(EA265)</f>
        <v>46.330949873255236</v>
      </c>
      <c r="EH270" s="758">
        <f>(EA270*EA269+EB270*EB269+EC270*EC269+ED270*ED269+EE270*EE269+EF270*EF269+EG270*EG269)*EH268</f>
        <v>-296.9255687997445</v>
      </c>
      <c r="EI270" s="720" t="str">
        <f>"MJ/"&amp;TEXT(EH268,"0.0")&amp;"kmol"</f>
        <v>MJ/40.0kmol</v>
      </c>
      <c r="EJ270" s="669" t="s">
        <v>1392</v>
      </c>
      <c r="EK270" s="669">
        <f>$AB$6+$AA$6*EK265+$Z$6*EK265*EK265+$Y$6*EK265*EK265*EK265+$X$6*SQRT(EK265)+$W$6*LN(EK265)</f>
        <v>149.76592992206355</v>
      </c>
      <c r="EL270" s="669">
        <f>$AL$6+$AK$6*EK265+$AJ$6*EK265*EK265+$AI$6*EK265*EK265*EK265+$AH$6*SQRT(EK265)+$AG$6*LN(EK265)</f>
        <v>23.346927591863732</v>
      </c>
      <c r="EM270" s="669">
        <f>$BG$6+$BF$6*EK265+$BE$6*EK265*EK265+$BD$6*EK265*EK265*EK265+$BC$6*SQRT(EK265)+$BB$6*LN(EK265)</f>
        <v>-138.77733268519242</v>
      </c>
      <c r="EN270" s="669">
        <f>$R$6+$Q$6*EK265+$P$6*EK265*EK265+$O$6*EK265*EK265*EK265+$N$6*SQRT(EK265)+$M$6*LN(EK265)</f>
        <v>51.726450700709947</v>
      </c>
      <c r="EO270" s="669">
        <f>$AV$6+$AU$6*EK265+$AT$6*EK265*EK265+$AS$6*EK265*EK265*EK265+$AR$6*SQRT(EK265)+$AQ$6*LN(EK265)</f>
        <v>-312.65790505460149</v>
      </c>
      <c r="EP270" s="669">
        <f>$CA$6+$BZ$6*EK265+$BY$6*EK265*EK265+$BX$6*EK265*EK265*EK265+$BW$6*SQRT(EK265)+$BV$6*LN(EK265)</f>
        <v>-60.143003295170033</v>
      </c>
      <c r="EQ270" s="669">
        <f>$BQ$6+$BP$6*EK265+$BO$6*EK265*EK265+$BN$6*EK265*EK265*EK265+$BM$6*SQRT(EK265)+$BL$6*LN(EK265)</f>
        <v>42.239390846189863</v>
      </c>
      <c r="ER270" s="758">
        <f>(EK270*EK269+EL270*EL269+EM270*EM269+EN270*EN269+EO270*EO269+EP270*EP269+EQ270*EQ269)*ER268</f>
        <v>-4.0187326623254327</v>
      </c>
      <c r="ES270" s="720" t="str">
        <f>"MJ/"&amp;TEXT(ER268,"0.0")&amp;"kmol"</f>
        <v>MJ/60.9kmol</v>
      </c>
      <c r="ET270" s="669" t="s">
        <v>1392</v>
      </c>
      <c r="EU270" s="669">
        <f>$AB$6+$AA$6*EU265+$Z$6*EU265*EU265+$Y$6*EU265*EU265*EU265+$X$6*SQRT(EU265)+$W$6*LN(EU265)</f>
        <v>184.71518417339729</v>
      </c>
      <c r="EV270" s="669">
        <f>$AL$6+$AK$6*EU265+$AJ$6*EU265*EU265+$AI$6*EU265*EU265*EU265+$AH$6*SQRT(EU265)+$AG$6*LN(EU265)</f>
        <v>18.864420880936876</v>
      </c>
      <c r="EW270" s="669">
        <f>$BG$6+$BF$6*EU265+$BE$6*EU265*EU265+$BD$6*EU265*EU265*EU265+$BC$6*SQRT(EU265)+$BB$6*LN(EU265)</f>
        <v>-120.59579854840831</v>
      </c>
      <c r="EX270" s="669">
        <f>$R$6+$Q$6*EU265+$P$6*EU265*EU265+$O$6*EU265*EU265*EU265+$N$6*SQRT(EU265)+$M$6*LN(EU265)</f>
        <v>60.452635216834821</v>
      </c>
      <c r="EY270" s="669">
        <f>$AV$6+$AU$6*EU265+$AT$6*EU265*EU265+$AS$6*EU265*EU265*EU265+$AR$6*SQRT(EU265)+$AQ$6*LN(EU265)</f>
        <v>-305.93186339483918</v>
      </c>
      <c r="EZ270" s="669">
        <f>$CA$6+$BZ$6*EU265+$BY$6*EU265*EU265+$BX$6*EU265*EU265*EU265+$BW$6*SQRT(EU265)+$BV$6*LN(EU265)</f>
        <v>-56.101759102847133</v>
      </c>
      <c r="FA270" s="669">
        <f>$BQ$6+$BP$6*EU265+$BO$6*EU265*EU265+$BN$6*EU265*EU265*EU265+$BM$6*SQRT(EU265)+$BL$6*LN(EU265)</f>
        <v>44.567360661295574</v>
      </c>
      <c r="FB270" s="758">
        <f>(EU270*EU269+EV270*EV269+EW270*EW269+EX270*EX269+EY270*EY269+EZ270*EZ269+FA270*FA269)*FB268</f>
        <v>-302.30132301497463</v>
      </c>
      <c r="FC270" s="720" t="str">
        <f>"MJ/"&amp;TEXT(FB268,"0.0")&amp;"kmol"</f>
        <v>MJ/68.6kmol</v>
      </c>
      <c r="FD270" s="669" t="s">
        <v>1392</v>
      </c>
      <c r="FE270" s="669">
        <f>$AB$6+$AA$6*FE265+$Z$6*FE265*FE265+$Y$6*FE265*FE265*FE265+$X$6*SQRT(FE265)+$W$6*LN(FE265)</f>
        <v>210.76550097566411</v>
      </c>
      <c r="FF270" s="669">
        <f>$AL$6+$AK$6*FE265+$AJ$6*FE265*FE265+$AI$6*FE265*FE265*FE265+$AH$6*SQRT(FE265)+$AG$6*LN(FE265)</f>
        <v>15.033948874192703</v>
      </c>
      <c r="FG270" s="669">
        <f>$BG$6+$BF$6*FE265+$BE$6*FE265*FE265+$BD$6*FE265*FE265*FE265+$BC$6*SQRT(FE265)+$BB$6*LN(FE265)</f>
        <v>-107.3510819787287</v>
      </c>
      <c r="FH270" s="669">
        <f>$R$6+$Q$6*FE265+$P$6*FE265*FE265+$O$6*FE265*FE265*FE265+$N$6*SQRT(FE265)+$M$6*LN(FE265)</f>
        <v>66.827386322319441</v>
      </c>
      <c r="FI270" s="669">
        <f>$AV$6+$AU$6*FE265+$AT$6*FE265*FE265+$AS$6*FE265*FE265*FE265+$AR$6*SQRT(FE265)+$AQ$6*LN(FE265)</f>
        <v>-301.52515576869655</v>
      </c>
      <c r="FJ270" s="669">
        <f>$CA$6+$BZ$6*FE265+$BY$6*FE265*FE265+$BX$6*FE265*FE265*FE265+$BW$6*SQRT(FE265)+$BV$6*LN(FE265)</f>
        <v>-53.455311002980302</v>
      </c>
      <c r="FK270" s="669">
        <f>$BQ$6+$BP$6*FE265+$BO$6*FE265*FE265+$BN$6*FE265*FE265*FE265+$BM$6*SQRT(FE265)+$BL$6*LN(FE265)</f>
        <v>45.965485553709968</v>
      </c>
      <c r="FL270" s="758">
        <f>(FE270*FE269+FF270*FF269+FG270*FG269+FH270*FH269+FI270*FI269+FJ270*FJ269+FK270*FK269)*FL268</f>
        <v>-323.65836462147979</v>
      </c>
      <c r="FM270" s="720" t="str">
        <f>"MJ/"&amp;TEXT(FL268,"0.0")&amp;"kmol"</f>
        <v>MJ/48.2kmol</v>
      </c>
      <c r="FN270" s="669" t="s">
        <v>1392</v>
      </c>
      <c r="FO270" s="669">
        <f>$AB$6+$AA$6*FO265+$Z$6*FO265*FO265+$Y$6*FO265*FO265*FO265+$X$6*SQRT(FO265)+$W$6*LN(FO265)</f>
        <v>187.43966169832225</v>
      </c>
      <c r="FP270" s="669">
        <f>$AL$6+$AK$6*FO265+$AJ$6*FO265*FO265+$AI$6*FO265*FO265*FO265+$AH$6*SQRT(FO265)+$AG$6*LN(FO265)</f>
        <v>18.480975142636254</v>
      </c>
      <c r="FQ270" s="669">
        <f>$BG$6+$BF$6*FO265+$BE$6*FO265*FO265+$BD$6*FO265*FO265*FO265+$BC$6*SQRT(FO265)+$BB$6*LN(FO265)</f>
        <v>-119.19978440771928</v>
      </c>
      <c r="FR270" s="669">
        <f>$R$6+$Q$6*FO265+$P$6*FO265*FO265+$O$6*FO265*FO265*FO265+$N$6*SQRT(FO265)+$M$6*LN(FO265)</f>
        <v>61.123830726687402</v>
      </c>
      <c r="FS270" s="669">
        <f>$AV$6+$AU$6*FO265+$AT$6*FO265*FO265+$AS$6*FO265*FO265*FO265+$AR$6*SQRT(FO265)+$AQ$6*LN(FO265)</f>
        <v>-305.44977036257893</v>
      </c>
      <c r="FT270" s="669">
        <f>$CA$6+$BZ$6*FO265+$BY$6*FO265*FO265+$BX$6*FO265*FO265*FO265+$BW$6*SQRT(FO265)+$BV$6*LN(FO265)</f>
        <v>-55.812192408167874</v>
      </c>
      <c r="FU270" s="669">
        <f>$BQ$6+$BP$6*FO265+$BO$6*FO265*FO265+$BN$6*FO265*FO265*FO265+$BM$6*SQRT(FO265)+$BL$6*LN(FO265)</f>
        <v>44.725360124371932</v>
      </c>
      <c r="FV270" s="758">
        <f>(FO270*FO269+FP270*FP269+FQ270*FQ269+FR270*FR269+FS270*FS269+FT270*FT269+FU270*FU269)*FV268</f>
        <v>-598.41772576176641</v>
      </c>
      <c r="FW270" s="720" t="str">
        <f>"MJ/"&amp;TEXT(FV268,"0.0")&amp;"kmol"</f>
        <v>MJ/134.1kmol</v>
      </c>
      <c r="FX270" s="669" t="s">
        <v>1392</v>
      </c>
      <c r="FY270" s="669">
        <f>$AB$6+$AA$6*FY265+$Z$6*FY265*FY265+$Y$6*FY265*FY265*FY265+$X$6*SQRT(FY265)+$W$6*LN(FY265)</f>
        <v>214.54651393157218</v>
      </c>
      <c r="FZ270" s="669">
        <f>$AL$6+$AK$6*FY265+$AJ$6*FY265*FY265+$AI$6*FY265*FY265*FY265+$AH$6*SQRT(FY265)+$AG$6*LN(FY265)</f>
        <v>14.44989475922435</v>
      </c>
      <c r="GA270" s="669">
        <f>$BG$6+$BF$6*FY265+$BE$6*FY265*FY265+$BD$6*FY265*FY265*FY265+$BC$6*SQRT(FY265)+$BB$6*LN(FY265)</f>
        <v>-105.44643294736267</v>
      </c>
      <c r="GB270" s="669">
        <f>$R$6+$Q$6*FY265+$P$6*FY265*FY265+$O$6*FY265*FY265*FY265+$N$6*SQRT(FY265)+$M$6*LN(FY265)</f>
        <v>67.745336902015524</v>
      </c>
      <c r="GC270" s="669">
        <f>$AV$6+$AU$6*FY265+$AT$6*FY265*FY265+$AS$6*FY265*FY265*FY265+$AR$6*SQRT(FY265)+$AQ$6*LN(FY265)</f>
        <v>-300.92020640894611</v>
      </c>
      <c r="GD270" s="669">
        <f>$CA$6+$BZ$6*FY265+$BY$6*FY265*FY265+$BX$6*FY265*FY265*FY265+$BW$6*SQRT(FY265)+$BV$6*LN(FY265)</f>
        <v>-53.092079897077205</v>
      </c>
      <c r="GE270" s="669">
        <f>$BQ$6+$BP$6*FY265+$BO$6*FY265*FY265+$BN$6*FY265*FY265*FY265+$BM$6*SQRT(FY265)+$BL$6*LN(FY265)</f>
        <v>46.149188579123241</v>
      </c>
      <c r="GF270" s="758">
        <f>(FY270*FY269+FZ270*FZ269+GA270*GA269+GB270*GB269+GC270*GC269+GD270*GD269+GE270*GE269)*GF268</f>
        <v>-540.70431146112026</v>
      </c>
      <c r="GG270" s="720" t="str">
        <f>"MJ/"&amp;TEXT(GF268,"0.0")&amp;"kmol"</f>
        <v>MJ/71.7kmol</v>
      </c>
      <c r="GH270" s="669" t="s">
        <v>1392</v>
      </c>
      <c r="GI270" s="669">
        <f>$AB$6+$AA$6*GI265+$Z$6*GI265*GI265+$Y$6*GI265*GI265*GI265+$X$6*SQRT(GI265)+$W$6*LN(GI265)</f>
        <v>165.88684343936495</v>
      </c>
      <c r="GJ270" s="669">
        <f>$AL$6+$AK$6*GI265+$AJ$6*GI265*GI265+$AI$6*GI265*GI265*GI265+$AH$6*SQRT(GI265)+$AG$6*LN(GI265)</f>
        <v>21.38770807322544</v>
      </c>
      <c r="GK270" s="669">
        <f>$BG$6+$BF$6*GI265+$BE$6*GI265*GI265+$BD$6*GI265*GI265*GI265+$BC$6*SQRT(GI265)+$BB$6*LN(GI265)</f>
        <v>-130.32291315377128</v>
      </c>
      <c r="GL270" s="669">
        <f>$R$6+$Q$6*GI265+$P$6*GI265*GI265+$O$6*GI265*GI265*GI265+$N$6*SQRT(GI265)+$M$6*LN(GI265)</f>
        <v>55.780591215025609</v>
      </c>
      <c r="GM270" s="669">
        <f>$AV$6+$AU$6*GI265+$AT$6*GI265*GI265+$AS$6*GI265*GI265*GI265+$AR$6*SQRT(GI265)+$AQ$6*LN(GI265)</f>
        <v>-309.42056103111804</v>
      </c>
      <c r="GN270" s="669">
        <f>$CA$6+$BZ$6*GI265+$BY$6*GI265*GI265+$BX$6*GI265*GI265*GI265+$BW$6*SQRT(GI265)+$BV$6*LN(GI265)</f>
        <v>-58.197582852729525</v>
      </c>
      <c r="GO270" s="669">
        <f>$BQ$6+$BP$6*GI265+$BO$6*GI265*GI265+$BN$6*GI265*GI265*GI265+$BM$6*SQRT(GI265)+$BL$6*LN(GI265)</f>
        <v>43.388204749345618</v>
      </c>
      <c r="GP270" s="758">
        <f>(GI270*GI269+GJ270*GJ269+GK270*GK269+GL270*GL269+GM270*GM269+GN270*GN269+GO270*GO269)*GP268</f>
        <v>-145.24297661529977</v>
      </c>
      <c r="GQ270" s="720" t="str">
        <f>"MJ/"&amp;TEXT(GP268,"0.0")&amp;"kmol"</f>
        <v>MJ/9.2kmol</v>
      </c>
      <c r="GR270" s="669" t="s">
        <v>1392</v>
      </c>
      <c r="GS270" s="669">
        <f>$AB$6+$AA$6*GS265+$Z$6*GS265*GS265+$Y$6*GS265*GS265*GS265+$X$6*SQRT(GS265)+$W$6*LN(GS265)</f>
        <v>175.5875718360536</v>
      </c>
      <c r="GT270" s="669">
        <f>$AL$6+$AK$6*GS265+$AJ$6*GS265*GS265+$AI$6*GS265*GS265*GS265+$AH$6*SQRT(GS265)+$AG$6*LN(GS265)</f>
        <v>20.116413404174978</v>
      </c>
      <c r="GU270" s="669">
        <f>$BG$6+$BF$6*GS265+$BE$6*GS265*GS265+$BD$6*GS265*GS265*GS265+$BC$6*SQRT(GS265)+$BB$6*LN(GS265)</f>
        <v>-125.29327168346674</v>
      </c>
      <c r="GV270" s="669">
        <f>$R$6+$Q$6*GS265+$P$6*GS265*GS265+$O$6*GS265*GS265*GS265+$N$6*SQRT(GS265)+$M$6*LN(GS265)</f>
        <v>58.195360222322918</v>
      </c>
      <c r="GW270" s="669">
        <f>$AV$6+$AU$6*GS265+$AT$6*GS265*GS265+$AS$6*GS265*GS265*GS265+$AR$6*SQRT(GS265)+$AQ$6*LN(GS265)</f>
        <v>-307.58742718075575</v>
      </c>
      <c r="GX270" s="669">
        <f>$CA$6+$BZ$6*GS265+$BY$6*GS265*GS265+$BX$6*GS265*GS265*GS265+$BW$6*SQRT(GS265)+$BV$6*LN(GS265)</f>
        <v>-57.096254378401426</v>
      </c>
      <c r="GY270" s="669">
        <f>$BQ$6+$BP$6*GS265+$BO$6*GS265*GS265+$BN$6*GS265*GS265*GS265+$BM$6*SQRT(GS265)+$BL$6*LN(GS265)</f>
        <v>44.015562710752718</v>
      </c>
      <c r="GZ270" s="758">
        <f>(GS270*GS269+GT270*GT269+GU270*GU269+GV270*GV269+GW270*GW269+GX270*GX269+GY270*GY269)*GZ268</f>
        <v>-180.40362717028071</v>
      </c>
      <c r="HA270" s="720" t="str">
        <f>"MJ/"&amp;TEXT(GZ268,"0.0")&amp;"kmol"</f>
        <v>MJ/17.4kmol</v>
      </c>
      <c r="HB270" s="669" t="s">
        <v>1392</v>
      </c>
      <c r="HC270" s="669">
        <f>$AB$6+$AA$6*HC265+$Z$6*HC265*HC265+$Y$6*HC265*HC265*HC265+$X$6*SQRT(HC265)+$W$6*LN(HC265)</f>
        <v>969.87661781101622</v>
      </c>
      <c r="HD270" s="669">
        <f>$AL$6+$AK$6*HC265+$AJ$6*HC265*HC265+$AI$6*HC265*HC265*HC265+$AH$6*SQRT(HC265)+$AG$6*LN(HC265)</f>
        <v>-149.80816516292177</v>
      </c>
      <c r="HE270" s="669">
        <f>$BG$6+$BF$6*HC265+$BE$6*HC265*HC265+$BD$6*HC265*HC265*HC265+$BC$6*SQRT(HC265)+$BB$6*LN(HC265)</f>
        <v>244.40999507000336</v>
      </c>
      <c r="HF270" s="669">
        <f>$R$6+$Q$6*HC265+$P$6*HC265*HC265+$O$6*HC265*HC265*HC265+$N$6*SQRT(HC265)+$M$6*LN(HC265)</f>
        <v>239.75907614843351</v>
      </c>
      <c r="HG270" s="669">
        <f>$AV$6+$AU$6*HC265+$AT$6*HC265*HC265+$AS$6*HC265*HC265*HC265+$AR$6*SQRT(HC265)+$AQ$6*LN(HC265)</f>
        <v>-237.19653928276784</v>
      </c>
      <c r="HH270" s="669">
        <f>$CA$6+$BZ$6*HC265+$BY$6*HC265*HC265+$BX$6*HC265*HC265*HC265+$BW$6*SQRT(HC265)+$BV$6*LN(HC265)</f>
        <v>-14.934439372854456</v>
      </c>
      <c r="HI270" s="669">
        <f>$BQ$6+$BP$6*HC265+$BO$6*HC265*HC265+$BN$6*HC265*HC265*HC265+$BM$6*SQRT(HC265)+$BL$6*LN(HC265)</f>
        <v>51.168362085776302</v>
      </c>
      <c r="HJ270" s="758">
        <f>(HC270*HC269+HD270*HD269+HE270*HE269+HF270*HF269+HG270*HG269+HH270*HH269+HI270*HI269)*HJ268</f>
        <v>-518.97856423207315</v>
      </c>
      <c r="HK270" s="720" t="str">
        <f>"MJ/"&amp;TEXT(HJ268,"0.0")&amp;"kmol"</f>
        <v>MJ/2.9kmol</v>
      </c>
      <c r="HL270" s="669" t="s">
        <v>1392</v>
      </c>
      <c r="HM270" s="669">
        <f>$AB$6+$AA$6*HM265+$Z$6*HM265*HM265+$Y$6*HM265*HM265*HM265+$X$6*SQRT(HM265)+$W$6*LN(HM265)</f>
        <v>301.76568408312244</v>
      </c>
      <c r="HN270" s="669">
        <f>$AL$6+$AK$6*HM265+$AJ$6*HM265*HM265+$AI$6*HM265*HM265*HM265+$AH$6*SQRT(HM265)+$AG$6*LN(HM265)</f>
        <v>-0.49084251296429215</v>
      </c>
      <c r="HO270" s="669">
        <f>$BG$6+$BF$6*HM265+$BE$6*HM265*HM265+$BD$6*HM265*HM265*HM265+$BC$6*SQRT(HM265)+$BB$6*LN(HM265)</f>
        <v>-62.442672497120611</v>
      </c>
      <c r="HP270" s="669">
        <f>$R$6+$Q$6*HM265+$P$6*HM265*HM265+$O$6*HM265*HM265*HM265+$N$6*SQRT(HM265)+$M$6*LN(HM265)</f>
        <v>88.548531915020178</v>
      </c>
      <c r="HQ270" s="669">
        <f>$AV$6+$AU$6*HM265+$AT$6*HM265*HM265+$AS$6*HM265*HM265*HM265+$AR$6*SQRT(HM265)+$AQ$6*LN(HM265)</f>
        <v>-288.76293514587616</v>
      </c>
      <c r="HR270" s="669">
        <f>$CA$6+$BZ$6*HM265+$BY$6*HM265*HM265+$BX$6*HM265*HM265*HM265+$BW$6*SQRT(HM265)+$BV$6*LN(HM265)</f>
        <v>-45.795861611818388</v>
      </c>
      <c r="HS270" s="669">
        <f>$BQ$6+$BP$6*HM265+$BO$6*HM265*HM265+$BN$6*HM265*HM265*HM265+$BM$6*SQRT(HM265)+$BL$6*LN(HM265)</f>
        <v>49.390765356889808</v>
      </c>
      <c r="HT270" s="758">
        <f>(HM270*HM269+HN270*HN269+HO270*HO269+HP270*HP269+HQ270*HQ269+HR270*HR269+HS270*HS269)*HT268</f>
        <v>28.584774072896622</v>
      </c>
      <c r="HU270" s="720" t="str">
        <f>"MJ/"&amp;TEXT(HT268,"0.0")&amp;"kmol"</f>
        <v>MJ/3.1kmol</v>
      </c>
      <c r="HV270" s="720"/>
      <c r="HW270" s="720"/>
    </row>
    <row r="271" spans="110:231" x14ac:dyDescent="0.2">
      <c r="DN271" s="766">
        <f>(DN263-DN270)/DG$2</f>
        <v>8.3540896733217647</v>
      </c>
      <c r="DO271" s="720" t="str">
        <f>"MJ/kg "&amp;DF$2</f>
        <v>MJ/kg METHANE CH4</v>
      </c>
      <c r="DX271" s="766">
        <f>(DX263-DX270)/DQ$2</f>
        <v>9.7587945445997182</v>
      </c>
      <c r="DY271" s="720" t="str">
        <f>"MJ/kg "&amp;DP$2</f>
        <v>MJ/kg PROPANE C3H8</v>
      </c>
      <c r="EH271" s="766">
        <f>(EH263-EH270)/EA$2</f>
        <v>12.753020517061374</v>
      </c>
      <c r="EI271" s="720" t="str">
        <f>"MJ/kg "&amp;DZ$2</f>
        <v>MJ/kg BENZENE C6H6</v>
      </c>
      <c r="ER271" s="766">
        <f>(ER263-ER270)/EK$2</f>
        <v>7.4351158765177194</v>
      </c>
      <c r="ES271" s="720" t="str">
        <f>"MJ/kg "&amp;EJ$2</f>
        <v>MJ/kg n-HEPTANE C7H16</v>
      </c>
      <c r="FB271" s="766">
        <f>(FB263-FB270)/EU$2</f>
        <v>9.9258924846076475</v>
      </c>
      <c r="FC271" s="720" t="str">
        <f>"MJ/kg "&amp;ET$2</f>
        <v>MJ/kg i-OCTANE C8H18</v>
      </c>
      <c r="FL271" s="766">
        <f>(FL263-FL270)/FE$2</f>
        <v>12.093511983329948</v>
      </c>
      <c r="FM271" s="720" t="str">
        <f>"MJ/kg "&amp;FD$2</f>
        <v>MJ/kg TOLUENE C7H8</v>
      </c>
      <c r="FV271" s="766">
        <f>(FV263-FV270)/FO$2</f>
        <v>10.126305400180811</v>
      </c>
      <c r="FW271" s="720" t="str">
        <f>"MJ/kg "&amp;FN$2</f>
        <v>MJ/kg n-HEXADECANE C16H34</v>
      </c>
      <c r="GF271" s="766">
        <f>(GF263-GF270)/FY$2</f>
        <v>12.43981664658307</v>
      </c>
      <c r="GG271" s="720" t="str">
        <f>"MJ/kg "&amp;FX$2</f>
        <v>MJ/kg alpha-METHYLNAPHTALENE C11H10</v>
      </c>
      <c r="GP271" s="766">
        <f>(GP263-GP270)/GI$2</f>
        <v>2.37132417556069</v>
      </c>
      <c r="GQ271" s="720" t="str">
        <f>"MJ/kg "&amp;GH$2</f>
        <v>MJ/kg METHANOL CH4O</v>
      </c>
      <c r="GZ271" s="766">
        <f>(GZ263-GZ270)/GS$2</f>
        <v>4.6170181837657394</v>
      </c>
      <c r="HA271" s="720" t="str">
        <f>"MJ/kg "&amp;GR$2</f>
        <v>MJ/kg ETHANOL C2H6O</v>
      </c>
      <c r="HJ271" s="766">
        <f>(HJ263-HJ270)/HC$2</f>
        <v>16.41620658511437</v>
      </c>
      <c r="HK271" s="720" t="str">
        <f>"MJ/kg "&amp;HB$2</f>
        <v>MJ/kg Carbon Monoxide</v>
      </c>
      <c r="HT271" s="766">
        <f>(HT263-HT270)/HM$2</f>
        <v>11.152198653749878</v>
      </c>
      <c r="HU271" s="720" t="str">
        <f>"MJ/kg "&amp;HL$2</f>
        <v>MJ/kg HYDROGEN</v>
      </c>
      <c r="HV271" s="720"/>
      <c r="HW271" s="720"/>
    </row>
    <row r="272" spans="110:231" x14ac:dyDescent="0.2">
      <c r="DG272" s="669">
        <f>DG261*$E$2*2</f>
        <v>63.997599999999998</v>
      </c>
      <c r="DH272" s="669">
        <f>DH261*$AD$2</f>
        <v>210.76748571428575</v>
      </c>
      <c r="DI272" s="669">
        <f>DI261*$AY$2</f>
        <v>0</v>
      </c>
      <c r="DJ272" s="669">
        <f>DJ261*$J$2</f>
        <v>0</v>
      </c>
      <c r="DK272" s="669">
        <f>DF256*$E$1+DG256*$H$1+DH256*$E$2</f>
        <v>16.0426</v>
      </c>
      <c r="DN272" s="758">
        <f>SUM(DF272:DM272)</f>
        <v>290.80768571428575</v>
      </c>
      <c r="DQ272" s="669">
        <f>DQ261*$E$2*2</f>
        <v>159.994</v>
      </c>
      <c r="DR272" s="669">
        <f>DR261*$AD$2</f>
        <v>526.91871428571437</v>
      </c>
      <c r="DS272" s="669">
        <f>DS261*$AY$2</f>
        <v>0</v>
      </c>
      <c r="DT272" s="669">
        <f>DT261*$J$2</f>
        <v>0</v>
      </c>
      <c r="DU272" s="669">
        <f>DP256*$E$1+DQ256*$H$1+DR256*$E$2</f>
        <v>44.096200000000003</v>
      </c>
      <c r="DX272" s="758">
        <f>SUM(DP272:DW272)</f>
        <v>731.00891428571435</v>
      </c>
      <c r="EA272" s="669">
        <f>EA261*$E$2*2</f>
        <v>239.99099999999999</v>
      </c>
      <c r="EB272" s="669">
        <f>EB261*$AD$2</f>
        <v>790.37807142857162</v>
      </c>
      <c r="EC272" s="669">
        <f>EC261*$AY$2</f>
        <v>0</v>
      </c>
      <c r="ED272" s="669">
        <f>ED261*$J$2</f>
        <v>0</v>
      </c>
      <c r="EE272" s="669">
        <f>DZ256*$E$1+EA256*$H$1+EB256*$E$2</f>
        <v>78.113399999999999</v>
      </c>
      <c r="EH272" s="758">
        <f>SUM(DZ272:EG272)</f>
        <v>1108.4824714285717</v>
      </c>
      <c r="EK272" s="669">
        <f>EK261*$E$2*2</f>
        <v>351.98680000000002</v>
      </c>
      <c r="EL272" s="669">
        <f>EL261*$AD$2</f>
        <v>1159.2211714285716</v>
      </c>
      <c r="EM272" s="669">
        <f>EM261*$AY$2</f>
        <v>0</v>
      </c>
      <c r="EN272" s="669">
        <f>EN261*$J$2</f>
        <v>0</v>
      </c>
      <c r="EO272" s="669">
        <f>EJ256*$E$1+EK256*$H$1+EL256*$E$2</f>
        <v>100.2034</v>
      </c>
      <c r="ER272" s="758">
        <f>SUM(EJ272:EQ272)</f>
        <v>1611.4113714285716</v>
      </c>
      <c r="EU272" s="669">
        <f>EU261*$E$2*2</f>
        <v>399.98500000000001</v>
      </c>
      <c r="EV272" s="669">
        <f>EV261*$AD$2</f>
        <v>1317.2967857142858</v>
      </c>
      <c r="EW272" s="669">
        <f>EW261*$AY$2</f>
        <v>0</v>
      </c>
      <c r="EX272" s="669">
        <f>EX261*$J$2</f>
        <v>0</v>
      </c>
      <c r="EY272" s="669">
        <f>ET256*$E$1+EU256*$H$1+EV256*$E$2</f>
        <v>114.2302</v>
      </c>
      <c r="FB272" s="758">
        <f>SUM(ET272:FA272)</f>
        <v>1831.5119857142859</v>
      </c>
      <c r="FE272" s="669">
        <f>FE261*$E$2*2</f>
        <v>287.98919999999998</v>
      </c>
      <c r="FF272" s="669">
        <f>FF261*$AD$2</f>
        <v>948.45368571428583</v>
      </c>
      <c r="FG272" s="669">
        <f>FG261*$AY$2</f>
        <v>0</v>
      </c>
      <c r="FH272" s="669">
        <f>FH261*$J$2</f>
        <v>0</v>
      </c>
      <c r="FI272" s="669">
        <f>FD256*$E$1+FE256*$H$1+FF256*$E$2</f>
        <v>92.140199999999993</v>
      </c>
      <c r="FL272" s="758">
        <f>SUM(FD272:FK272)</f>
        <v>1328.5830857142857</v>
      </c>
      <c r="FO272" s="669">
        <f>FO261*$E$2*2</f>
        <v>783.97059999999999</v>
      </c>
      <c r="FP272" s="669">
        <f>FP261*$AD$2</f>
        <v>2581.9017000000003</v>
      </c>
      <c r="FQ272" s="669">
        <f>FQ261*$AY$2</f>
        <v>0</v>
      </c>
      <c r="FR272" s="669">
        <f>FR261*$J$2</f>
        <v>0</v>
      </c>
      <c r="FS272" s="669">
        <f>FN256*$E$1+FO256*$H$1+FP256*$E$2</f>
        <v>226.44459999999998</v>
      </c>
      <c r="FV272" s="758">
        <f>SUM(FN272:FU272)</f>
        <v>3592.3169000000003</v>
      </c>
      <c r="FY272" s="669">
        <f>FY261*$E$2*2</f>
        <v>431.98379999999997</v>
      </c>
      <c r="FZ272" s="669">
        <f>FZ261*$AD$2</f>
        <v>1422.6805285714288</v>
      </c>
      <c r="GA272" s="669">
        <f>GA261*$AY$2</f>
        <v>0</v>
      </c>
      <c r="GB272" s="669">
        <f>GB261*$J$2</f>
        <v>0</v>
      </c>
      <c r="GC272" s="669">
        <f>FX256*$E$1+FY256*$H$1+FZ256*$E$2</f>
        <v>142.19999999999999</v>
      </c>
      <c r="GF272" s="758">
        <f>SUM(FX272:GE272)</f>
        <v>1996.8643285714288</v>
      </c>
      <c r="GI272" s="669">
        <f>GI261*$E$2*2</f>
        <v>47.998199999999997</v>
      </c>
      <c r="GJ272" s="669">
        <f>GJ261*$AD$2</f>
        <v>158.07561428571429</v>
      </c>
      <c r="GK272" s="669">
        <f>GK261*$AY$2</f>
        <v>0</v>
      </c>
      <c r="GL272" s="669">
        <f>GL261*$J$2</f>
        <v>0</v>
      </c>
      <c r="GM272" s="669">
        <f>GH256*$E$1+GI256*$H$1+GJ256*$E$2</f>
        <v>32.042000000000002</v>
      </c>
      <c r="GP272" s="758">
        <f>SUM(GH272:GO272)</f>
        <v>238.11581428571429</v>
      </c>
      <c r="GS272" s="669">
        <f>GS261*$E$2*2</f>
        <v>95.996399999999994</v>
      </c>
      <c r="GT272" s="669">
        <f>GT261*$AD$2</f>
        <v>316.15122857142859</v>
      </c>
      <c r="GU272" s="669">
        <f>GU261*$AY$2</f>
        <v>0</v>
      </c>
      <c r="GV272" s="669">
        <f>GV261*$J$2</f>
        <v>0</v>
      </c>
      <c r="GW272" s="669">
        <f>GR256*$E$1+GS256*$H$1+GT256*$E$2</f>
        <v>46.068799999999996</v>
      </c>
      <c r="GZ272" s="758">
        <f>SUM(GR272:GY272)</f>
        <v>458.21642857142859</v>
      </c>
      <c r="HC272" s="669">
        <f>HC261*$E$2*2</f>
        <v>15.9994</v>
      </c>
      <c r="HD272" s="669">
        <f>HD261*$AD$2</f>
        <v>52.691871428571439</v>
      </c>
      <c r="HE272" s="669">
        <f>HE261*$AY$2</f>
        <v>0</v>
      </c>
      <c r="HF272" s="669">
        <f>HF261*$J$2</f>
        <v>0</v>
      </c>
      <c r="HG272" s="669">
        <f>HB256*$E$1+HC256*$H$1+HD256*$E$2</f>
        <v>28.010399999999997</v>
      </c>
      <c r="HJ272" s="758">
        <f>SUM(HB272:HI272)</f>
        <v>96.701671428571444</v>
      </c>
      <c r="HM272" s="669">
        <f>HM261*$E$2*2</f>
        <v>15.9994</v>
      </c>
      <c r="HN272" s="669">
        <f>HN261*$AD$2</f>
        <v>52.691871428571439</v>
      </c>
      <c r="HO272" s="669">
        <f>HO261*$AY$2</f>
        <v>0</v>
      </c>
      <c r="HP272" s="669">
        <f>HP261*$J$2</f>
        <v>0</v>
      </c>
      <c r="HQ272" s="669">
        <f>HL256*$E$1+HM256*$H$1+HN256*$E$2</f>
        <v>2.0158</v>
      </c>
      <c r="HT272" s="758">
        <f>SUM(HL272:HS272)</f>
        <v>70.707071428571439</v>
      </c>
    </row>
    <row r="273" spans="110:231" x14ac:dyDescent="0.2">
      <c r="DG273" s="669">
        <f>DG268*$E$2*2</f>
        <v>23.039135999999999</v>
      </c>
      <c r="DH273" s="669">
        <f>DH268*$AD$2</f>
        <v>210.76748571428575</v>
      </c>
      <c r="DI273" s="669">
        <f>DI268*$AY$2</f>
        <v>10.088512000000001</v>
      </c>
      <c r="DJ273" s="669">
        <f>DJ268*$J$2</f>
        <v>0</v>
      </c>
      <c r="DK273" s="669">
        <f>DK268*$AN$2</f>
        <v>44.009799999999998</v>
      </c>
      <c r="DL273" s="669">
        <f>DL268*$BS$2</f>
        <v>0</v>
      </c>
      <c r="DM273" s="669">
        <f>DM268*$BI$2</f>
        <v>2.902752</v>
      </c>
      <c r="DN273" s="758">
        <f>SUM(DF273:DM273)</f>
        <v>290.80768571428581</v>
      </c>
      <c r="DQ273" s="669">
        <f>DQ268*$E$2*2</f>
        <v>57.917828</v>
      </c>
      <c r="DR273" s="669">
        <f>DR268*$AD$2</f>
        <v>526.91871428571437</v>
      </c>
      <c r="DS273" s="669">
        <f>DS268*$AY$2</f>
        <v>6.8457759999999981</v>
      </c>
      <c r="DT273" s="669">
        <f>DT268*$J$2</f>
        <v>0</v>
      </c>
      <c r="DU273" s="669">
        <f>DU268*$AN$2</f>
        <v>132.02940000000001</v>
      </c>
      <c r="DV273" s="669">
        <f>DV268*$BS$2</f>
        <v>0</v>
      </c>
      <c r="DW273" s="669">
        <f>DW268*$BI$2</f>
        <v>7.2971960000000005</v>
      </c>
      <c r="DX273" s="758">
        <f>SUM(DP273:DW273)</f>
        <v>731.00891428571435</v>
      </c>
      <c r="EA273" s="669">
        <f>EA268*$E$2*2</f>
        <v>87.996700000000004</v>
      </c>
      <c r="EB273" s="669">
        <f>EB268*$AD$2</f>
        <v>790.37807142857162</v>
      </c>
      <c r="EC273" s="669">
        <f>EC268*$AY$2</f>
        <v>-45.037999999999997</v>
      </c>
      <c r="ED273" s="669">
        <f>ED268*$J$2</f>
        <v>0</v>
      </c>
      <c r="EE273" s="669">
        <f>EE268*$AN$2</f>
        <v>264.05880000000002</v>
      </c>
      <c r="EF273" s="669">
        <f>EF268*$BS$2</f>
        <v>0</v>
      </c>
      <c r="EG273" s="669">
        <f>EG268*$BI$2</f>
        <v>11.0869</v>
      </c>
      <c r="EH273" s="758">
        <f>SUM(DZ273:EG273)</f>
        <v>1108.4824714285717</v>
      </c>
      <c r="EK273" s="669">
        <f>EK268*$E$2*2</f>
        <v>145.59453999999999</v>
      </c>
      <c r="EL273" s="669">
        <f>EL268*$AD$2</f>
        <v>1159.2211714285716</v>
      </c>
      <c r="EM273" s="669">
        <f>EM268*$AY$2</f>
        <v>-19.816719999999993</v>
      </c>
      <c r="EN273" s="669">
        <f>EN268*$J$2</f>
        <v>0</v>
      </c>
      <c r="EO273" s="669">
        <f>EO268*$AN$2</f>
        <v>308.0686</v>
      </c>
      <c r="EP273" s="669">
        <f>EP268*$BS$2</f>
        <v>0</v>
      </c>
      <c r="EQ273" s="669">
        <f>EQ268*$BI$2</f>
        <v>18.343779999999999</v>
      </c>
      <c r="ER273" s="758">
        <f>SUM(EJ273:EQ273)</f>
        <v>1611.4113714285716</v>
      </c>
      <c r="EU273" s="669">
        <f>EU268*$E$2*2</f>
        <v>145.59453999999999</v>
      </c>
      <c r="EV273" s="669">
        <f>EV268*$AD$2</f>
        <v>1317.2967857142858</v>
      </c>
      <c r="EW273" s="669">
        <f>EW268*$AY$2</f>
        <v>-1.8015199999999936</v>
      </c>
      <c r="EX273" s="669">
        <f>EX268*$J$2</f>
        <v>0</v>
      </c>
      <c r="EY273" s="669">
        <f>EY268*$AN$2</f>
        <v>352.07839999999999</v>
      </c>
      <c r="EZ273" s="669">
        <f>EZ268*$BS$2</f>
        <v>0</v>
      </c>
      <c r="FA273" s="669">
        <f>FA268*$BI$2</f>
        <v>18.343779999999999</v>
      </c>
      <c r="FB273" s="758">
        <f>SUM(ET273:FA273)</f>
        <v>1831.5119857142856</v>
      </c>
      <c r="FE273" s="669">
        <f>FE268*$E$2*2</f>
        <v>105.59603999999999</v>
      </c>
      <c r="FF273" s="669">
        <f>FF268*$AD$2</f>
        <v>948.45368571428583</v>
      </c>
      <c r="FG273" s="669">
        <f>FG268*$AY$2</f>
        <v>-46.839519999999993</v>
      </c>
      <c r="FH273" s="669">
        <f>FH268*$J$2</f>
        <v>0</v>
      </c>
      <c r="FI273" s="669">
        <f>FI268*$AN$2</f>
        <v>308.0686</v>
      </c>
      <c r="FJ273" s="669">
        <f>FJ268*$BS$2</f>
        <v>0</v>
      </c>
      <c r="FK273" s="669">
        <f>FK268*$BI$2</f>
        <v>13.30428</v>
      </c>
      <c r="FL273" s="758">
        <f>SUM(FD273:FK273)</f>
        <v>1328.583085714286</v>
      </c>
      <c r="FO273" s="669">
        <f>FO268*$E$2*2</f>
        <v>286.38925999999998</v>
      </c>
      <c r="FP273" s="669">
        <f>FP268*$AD$2</f>
        <v>2581.9017000000003</v>
      </c>
      <c r="FQ273" s="669">
        <f>FQ268*$AY$2</f>
        <v>-16.213679999999975</v>
      </c>
      <c r="FR273" s="669">
        <f>FR268*$J$2</f>
        <v>0</v>
      </c>
      <c r="FS273" s="669">
        <f>FS268*$AN$2</f>
        <v>704.15679999999998</v>
      </c>
      <c r="FT273" s="669">
        <f>FT268*$BS$2</f>
        <v>0</v>
      </c>
      <c r="FU273" s="669">
        <f>FU268*$BI$2</f>
        <v>36.082819999999998</v>
      </c>
      <c r="FV273" s="758">
        <f>SUM(FN273:FU273)</f>
        <v>3592.3169000000003</v>
      </c>
      <c r="FY273" s="669">
        <f>FY268*$E$2*2</f>
        <v>158.39405999999997</v>
      </c>
      <c r="FZ273" s="669">
        <f>FZ268*$AD$2</f>
        <v>1422.6805285714288</v>
      </c>
      <c r="GA273" s="669">
        <f>GA268*$AY$2</f>
        <v>-88.274480000000011</v>
      </c>
      <c r="GB273" s="669">
        <f>GB268*$J$2</f>
        <v>0</v>
      </c>
      <c r="GC273" s="669">
        <f>GC268*$AN$2</f>
        <v>484.1078</v>
      </c>
      <c r="GD273" s="669">
        <f>GD268*$BS$2</f>
        <v>0</v>
      </c>
      <c r="GE273" s="669">
        <f>GE268*$BI$2</f>
        <v>19.956420000000001</v>
      </c>
      <c r="GF273" s="758">
        <f>SUM(FX273:GE273)</f>
        <v>1996.8643285714286</v>
      </c>
      <c r="GI273" s="669">
        <f>GI268*$E$2*2</f>
        <v>18.959289000000002</v>
      </c>
      <c r="GJ273" s="669">
        <f>GJ268*$AD$2</f>
        <v>158.07561428571429</v>
      </c>
      <c r="GK273" s="669">
        <f>GK268*$AY$2</f>
        <v>14.682388</v>
      </c>
      <c r="GL273" s="669">
        <f>GL268*$J$2</f>
        <v>0</v>
      </c>
      <c r="GM273" s="669">
        <f>GM268*$AN$2</f>
        <v>44.009799999999998</v>
      </c>
      <c r="GN273" s="669">
        <f>GN268*$BS$2</f>
        <v>0</v>
      </c>
      <c r="GO273" s="669">
        <f>GO268*$BI$2</f>
        <v>2.3887230000000002</v>
      </c>
      <c r="GP273" s="758">
        <f>SUM(GH273:GO273)</f>
        <v>238.11581428571432</v>
      </c>
      <c r="GS273" s="669">
        <f>GS268*$E$2*2</f>
        <v>36.318637999999993</v>
      </c>
      <c r="GT273" s="669">
        <f>GT268*$AD$2</f>
        <v>316.15122857142859</v>
      </c>
      <c r="GU273" s="669">
        <f>GU268*$AY$2</f>
        <v>13.151095999999999</v>
      </c>
      <c r="GV273" s="669">
        <f>GV268*$J$2</f>
        <v>0</v>
      </c>
      <c r="GW273" s="669">
        <f>GW268*$AN$2</f>
        <v>88.019599999999997</v>
      </c>
      <c r="GX273" s="669">
        <f>GX268*$BS$2</f>
        <v>0</v>
      </c>
      <c r="GY273" s="669">
        <f>GY268*$BI$2</f>
        <v>4.5758660000000004</v>
      </c>
      <c r="GZ273" s="758">
        <f>SUM(GR273:GY273)</f>
        <v>458.21642857142865</v>
      </c>
      <c r="HC273" s="669">
        <f>HC268*$E$2*2</f>
        <v>0</v>
      </c>
      <c r="HD273" s="669">
        <f>HD268*$AD$2</f>
        <v>52.691871428571439</v>
      </c>
      <c r="HE273" s="669">
        <f>HE268*$AY$2</f>
        <v>0</v>
      </c>
      <c r="HF273" s="669">
        <f>HF268*$J$2</f>
        <v>0</v>
      </c>
      <c r="HG273" s="669">
        <f>HG268*$AN$2</f>
        <v>44.009799999999998</v>
      </c>
      <c r="HH273" s="669">
        <f>HH268*$BS$2</f>
        <v>0</v>
      </c>
      <c r="HI273" s="669">
        <f>HI268*$BI$2</f>
        <v>0</v>
      </c>
      <c r="HJ273" s="758">
        <f>SUM(HB273:HI273)</f>
        <v>96.701671428571444</v>
      </c>
      <c r="HM273" s="669">
        <f>HM268*$E$2*2</f>
        <v>5.5997899999999996</v>
      </c>
      <c r="HN273" s="669">
        <f>HN268*$AD$2</f>
        <v>52.691871428571439</v>
      </c>
      <c r="HO273" s="669">
        <f>HO268*$AY$2</f>
        <v>11.70988</v>
      </c>
      <c r="HP273" s="669">
        <f>HP268*$J$2</f>
        <v>0</v>
      </c>
      <c r="HQ273" s="669">
        <f>HQ268*$AN$2</f>
        <v>0</v>
      </c>
      <c r="HR273" s="669">
        <f>HR268*$BS$2</f>
        <v>0</v>
      </c>
      <c r="HS273" s="669">
        <f>HS268*$BI$2</f>
        <v>0.70552999999999999</v>
      </c>
      <c r="HT273" s="758">
        <f>SUM(HL273:HS273)</f>
        <v>70.707071428571439</v>
      </c>
    </row>
    <row r="274" spans="110:231" x14ac:dyDescent="0.2">
      <c r="DF274" s="767" t="s">
        <v>1404</v>
      </c>
      <c r="DG274" s="768">
        <f t="shared" ref="DG274:DM274" si="262">DG273/$DN273</f>
        <v>7.9224646155451356E-2</v>
      </c>
      <c r="DH274" s="768">
        <f t="shared" si="262"/>
        <v>0.72476587128911596</v>
      </c>
      <c r="DI274" s="768">
        <f t="shared" si="262"/>
        <v>3.469135272412234E-2</v>
      </c>
      <c r="DJ274" s="768">
        <f t="shared" si="262"/>
        <v>0</v>
      </c>
      <c r="DK274" s="768">
        <f t="shared" si="262"/>
        <v>0.15133644041044694</v>
      </c>
      <c r="DL274" s="768">
        <f t="shared" si="262"/>
        <v>0</v>
      </c>
      <c r="DM274" s="768">
        <f t="shared" si="262"/>
        <v>9.9816894208632108E-3</v>
      </c>
      <c r="DN274" s="758">
        <f>SUM(DF274:DM274)</f>
        <v>0.99999999999999978</v>
      </c>
      <c r="DP274" s="767" t="s">
        <v>1404</v>
      </c>
      <c r="DQ274" s="768">
        <f t="shared" ref="DQ274:DW274" si="263">DQ273/$DX273</f>
        <v>7.922998867475213E-2</v>
      </c>
      <c r="DR274" s="768">
        <f t="shared" si="263"/>
        <v>0.72081024456531939</v>
      </c>
      <c r="DS274" s="768">
        <f t="shared" si="263"/>
        <v>9.3648324476168169E-3</v>
      </c>
      <c r="DT274" s="768">
        <f t="shared" si="263"/>
        <v>0</v>
      </c>
      <c r="DU274" s="768">
        <f t="shared" si="263"/>
        <v>0.18061257177555623</v>
      </c>
      <c r="DV274" s="768">
        <f t="shared" si="263"/>
        <v>0</v>
      </c>
      <c r="DW274" s="768">
        <f t="shared" si="263"/>
        <v>9.9823625367554628E-3</v>
      </c>
      <c r="DX274" s="758">
        <f>SUM(DP274:DW274)</f>
        <v>1</v>
      </c>
      <c r="DZ274" s="767" t="s">
        <v>1404</v>
      </c>
      <c r="EA274" s="768">
        <f t="shared" ref="EA274:EG274" si="264">EA273/$EH273</f>
        <v>7.9384836718791846E-2</v>
      </c>
      <c r="EB274" s="768">
        <f t="shared" si="264"/>
        <v>0.71302712654532219</v>
      </c>
      <c r="EC274" s="768">
        <f t="shared" si="264"/>
        <v>-4.0630322229594368E-2</v>
      </c>
      <c r="ED274" s="768">
        <f t="shared" si="264"/>
        <v>0</v>
      </c>
      <c r="EE274" s="768">
        <f t="shared" si="264"/>
        <v>0.23821648677916457</v>
      </c>
      <c r="EF274" s="768">
        <f t="shared" si="264"/>
        <v>0</v>
      </c>
      <c r="EG274" s="768">
        <f t="shared" si="264"/>
        <v>1.0001872186315774E-2</v>
      </c>
      <c r="EH274" s="758">
        <f>SUM(DZ274:EG274)</f>
        <v>1</v>
      </c>
      <c r="EJ274" s="767" t="s">
        <v>1404</v>
      </c>
      <c r="EK274" s="768">
        <f t="shared" ref="EK274:EQ274" si="265">EK273/$FB273</f>
        <v>7.9494178108377736E-2</v>
      </c>
      <c r="EL274" s="768">
        <f t="shared" si="265"/>
        <v>0.63293125050256105</v>
      </c>
      <c r="EM274" s="768">
        <f t="shared" si="265"/>
        <v>-1.0819869132481553E-2</v>
      </c>
      <c r="EN274" s="768">
        <f t="shared" si="265"/>
        <v>0</v>
      </c>
      <c r="EO274" s="768">
        <f t="shared" si="265"/>
        <v>0.16820452304048336</v>
      </c>
      <c r="EP274" s="768">
        <f t="shared" si="265"/>
        <v>0</v>
      </c>
      <c r="EQ274" s="768">
        <f t="shared" si="265"/>
        <v>1.001564835124241E-2</v>
      </c>
      <c r="ER274" s="758">
        <f>SUM(EJ274:EQ274)</f>
        <v>0.87982573087018301</v>
      </c>
      <c r="ET274" s="767" t="s">
        <v>1404</v>
      </c>
      <c r="EU274" s="768">
        <f t="shared" ref="EU274:FA274" si="266">EU273/$FB273</f>
        <v>7.9494178108377736E-2</v>
      </c>
      <c r="EV274" s="768">
        <f t="shared" si="266"/>
        <v>0.71924005738927388</v>
      </c>
      <c r="EW274" s="768">
        <f t="shared" si="266"/>
        <v>-9.8362446658922884E-4</v>
      </c>
      <c r="EX274" s="768">
        <f t="shared" si="266"/>
        <v>0</v>
      </c>
      <c r="EY274" s="768">
        <f t="shared" si="266"/>
        <v>0.19223374061769527</v>
      </c>
      <c r="EZ274" s="768">
        <f t="shared" si="266"/>
        <v>0</v>
      </c>
      <c r="FA274" s="768">
        <f t="shared" si="266"/>
        <v>1.001564835124241E-2</v>
      </c>
      <c r="FB274" s="758">
        <f>SUM(ET274:FA274)</f>
        <v>1</v>
      </c>
      <c r="FD274" s="767" t="s">
        <v>1404</v>
      </c>
      <c r="FE274" s="768">
        <f t="shared" ref="FE274:FK274" si="267">FE273/$FL273</f>
        <v>7.9480192947984432E-2</v>
      </c>
      <c r="FF274" s="768">
        <f t="shared" si="267"/>
        <v>0.71388360721480115</v>
      </c>
      <c r="FG274" s="768">
        <f t="shared" si="267"/>
        <v>-3.5255243351843268E-2</v>
      </c>
      <c r="FH274" s="768">
        <f t="shared" si="267"/>
        <v>0</v>
      </c>
      <c r="FI274" s="768">
        <f t="shared" si="267"/>
        <v>0.23187755685928602</v>
      </c>
      <c r="FJ274" s="768">
        <f t="shared" si="267"/>
        <v>0</v>
      </c>
      <c r="FK274" s="768">
        <f t="shared" si="267"/>
        <v>1.0013886329771557E-2</v>
      </c>
      <c r="FL274" s="758">
        <f>SUM(FD274:FK274)</f>
        <v>0.99999999999999989</v>
      </c>
      <c r="FN274" s="767" t="s">
        <v>1404</v>
      </c>
      <c r="FO274" s="768">
        <f t="shared" ref="FO274:FU274" si="268">FO273/$FV273</f>
        <v>7.9722715999805016E-2</v>
      </c>
      <c r="FP274" s="768">
        <f t="shared" si="268"/>
        <v>0.71872882372933189</v>
      </c>
      <c r="FQ274" s="768">
        <f t="shared" si="268"/>
        <v>-4.5134325426579077E-3</v>
      </c>
      <c r="FR274" s="768">
        <f t="shared" si="268"/>
        <v>0</v>
      </c>
      <c r="FS274" s="768">
        <f t="shared" si="268"/>
        <v>0.19601745046490746</v>
      </c>
      <c r="FT274" s="768">
        <f t="shared" si="268"/>
        <v>0</v>
      </c>
      <c r="FU274" s="768">
        <f t="shared" si="268"/>
        <v>1.0044442348613509E-2</v>
      </c>
      <c r="FV274" s="758">
        <f>SUM(FN274:FU274)</f>
        <v>1</v>
      </c>
      <c r="FX274" s="767" t="s">
        <v>1404</v>
      </c>
      <c r="FY274" s="768">
        <f t="shared" ref="FY274:GE274" si="269">FY273/$GF273</f>
        <v>7.9321392912715422E-2</v>
      </c>
      <c r="FZ274" s="768">
        <f t="shared" si="269"/>
        <v>0.71245728025460042</v>
      </c>
      <c r="GA274" s="768">
        <f t="shared" si="269"/>
        <v>-4.4206548605709342E-2</v>
      </c>
      <c r="GB274" s="768">
        <f t="shared" si="269"/>
        <v>0</v>
      </c>
      <c r="GC274" s="768">
        <f t="shared" si="269"/>
        <v>0.24243399667834933</v>
      </c>
      <c r="GD274" s="768">
        <f t="shared" si="269"/>
        <v>0</v>
      </c>
      <c r="GE274" s="768">
        <f t="shared" si="269"/>
        <v>9.9938787600442388E-3</v>
      </c>
      <c r="GF274" s="758">
        <f>SUM(FX274:GE274)</f>
        <v>1</v>
      </c>
      <c r="GH274" s="767" t="s">
        <v>1404</v>
      </c>
      <c r="GI274" s="768">
        <f t="shared" ref="GI274:GO274" si="270">GI273/$GP273</f>
        <v>7.9622132855278638E-2</v>
      </c>
      <c r="GJ274" s="768">
        <f t="shared" si="270"/>
        <v>0.66386020920072086</v>
      </c>
      <c r="GK274" s="768">
        <f t="shared" si="270"/>
        <v>6.1660700882229746E-2</v>
      </c>
      <c r="GL274" s="768">
        <f t="shared" si="270"/>
        <v>0</v>
      </c>
      <c r="GM274" s="768">
        <f t="shared" si="270"/>
        <v>0.18482518740730422</v>
      </c>
      <c r="GN274" s="768">
        <f t="shared" si="270"/>
        <v>0</v>
      </c>
      <c r="GO274" s="768">
        <f t="shared" si="270"/>
        <v>1.003176965446646E-2</v>
      </c>
      <c r="GP274" s="758">
        <f>SUM(GH274:GO274)</f>
        <v>1</v>
      </c>
      <c r="GR274" s="767" t="s">
        <v>1404</v>
      </c>
      <c r="GS274" s="768">
        <f t="shared" ref="GS274:GY274" si="271">GS273/$GZ273</f>
        <v>7.9260881398839883E-2</v>
      </c>
      <c r="GT274" s="768">
        <f t="shared" si="271"/>
        <v>0.6899604834272014</v>
      </c>
      <c r="GU274" s="768">
        <f t="shared" si="271"/>
        <v>2.8700620885638874E-2</v>
      </c>
      <c r="GV274" s="768">
        <f t="shared" si="271"/>
        <v>0</v>
      </c>
      <c r="GW274" s="768">
        <f t="shared" si="271"/>
        <v>0.19209175950852914</v>
      </c>
      <c r="GX274" s="768">
        <f t="shared" si="271"/>
        <v>0</v>
      </c>
      <c r="GY274" s="768">
        <f t="shared" si="271"/>
        <v>9.9862547797905845E-3</v>
      </c>
      <c r="GZ274" s="758">
        <f>SUM(GR274:GY274)</f>
        <v>0.99999999999999989</v>
      </c>
      <c r="HB274" s="767" t="s">
        <v>1404</v>
      </c>
      <c r="HC274" s="768">
        <f t="shared" ref="HC274:HI274" si="272">HC273/$HJ272</f>
        <v>0</v>
      </c>
      <c r="HD274" s="768">
        <f t="shared" si="272"/>
        <v>0.54489101015686392</v>
      </c>
      <c r="HE274" s="768">
        <f t="shared" si="272"/>
        <v>0</v>
      </c>
      <c r="HF274" s="768">
        <f t="shared" si="272"/>
        <v>0</v>
      </c>
      <c r="HG274" s="768">
        <f t="shared" si="272"/>
        <v>0.45510898984313602</v>
      </c>
      <c r="HH274" s="768">
        <f t="shared" si="272"/>
        <v>0</v>
      </c>
      <c r="HI274" s="768">
        <f t="shared" si="272"/>
        <v>0</v>
      </c>
      <c r="HJ274" s="758">
        <f>SUM(HB274:HI274)</f>
        <v>1</v>
      </c>
      <c r="HL274" s="767" t="s">
        <v>1404</v>
      </c>
      <c r="HM274" s="768">
        <f>HM273/HT273</f>
        <v>7.9197029191867038E-2</v>
      </c>
      <c r="HN274" s="768">
        <f>HN273/HT273</f>
        <v>0.74521360259986125</v>
      </c>
      <c r="HO274" s="768">
        <f>HO273/HT273</f>
        <v>0.16561115831009021</v>
      </c>
      <c r="HP274" s="768">
        <f>HP273/HT273</f>
        <v>0</v>
      </c>
      <c r="HQ274" s="768">
        <f>HQ273/HT273</f>
        <v>0</v>
      </c>
      <c r="HR274" s="768">
        <f>HR273/HT273</f>
        <v>0</v>
      </c>
      <c r="HS274" s="768">
        <f>HS273/HT273</f>
        <v>9.9782098981815309E-3</v>
      </c>
      <c r="HT274" s="758">
        <f>SUM(HL274:HS274)</f>
        <v>1</v>
      </c>
    </row>
    <row r="275" spans="110:231" x14ac:dyDescent="0.2">
      <c r="DF275" s="767" t="s">
        <v>1405</v>
      </c>
      <c r="DG275" s="768">
        <f>DG272/$DN272</f>
        <v>0.22006846154292048</v>
      </c>
      <c r="DH275" s="768">
        <f>DH272/$DN272</f>
        <v>0.72476587128911607</v>
      </c>
      <c r="DI275" s="768">
        <f>DI272/$DN272</f>
        <v>0</v>
      </c>
      <c r="DJ275" s="768">
        <f>DJ272/$DN272</f>
        <v>0</v>
      </c>
      <c r="DK275" s="768">
        <f>DK272/$DN272</f>
        <v>5.5165667167963423E-2</v>
      </c>
      <c r="DL275" s="768"/>
      <c r="DM275" s="768"/>
      <c r="DN275" s="758">
        <f>SUM(DF275:DM275)</f>
        <v>1</v>
      </c>
      <c r="DP275" s="767" t="s">
        <v>1405</v>
      </c>
      <c r="DQ275" s="768">
        <f>DQ272/$DX272</f>
        <v>0.21886737202970202</v>
      </c>
      <c r="DR275" s="768">
        <f>DR272/$DX272</f>
        <v>0.72081024456531939</v>
      </c>
      <c r="DS275" s="768">
        <f>DS272/$DX272</f>
        <v>0</v>
      </c>
      <c r="DT275" s="768">
        <f>DT272/$DX272</f>
        <v>0</v>
      </c>
      <c r="DU275" s="768">
        <f>DU272/$DX272</f>
        <v>6.0322383404978606E-2</v>
      </c>
      <c r="DV275" s="768"/>
      <c r="DW275" s="768"/>
      <c r="DX275" s="758">
        <f>SUM(DP275:DW275)</f>
        <v>1</v>
      </c>
      <c r="DZ275" s="767" t="s">
        <v>1405</v>
      </c>
      <c r="EA275" s="768">
        <f>EA272/$EH272</f>
        <v>0.21650410014215954</v>
      </c>
      <c r="EB275" s="768">
        <f>EB272/$EH272</f>
        <v>0.71302712654532219</v>
      </c>
      <c r="EC275" s="768">
        <f>EC272/$EH272</f>
        <v>0</v>
      </c>
      <c r="ED275" s="768">
        <f>ED272/$EH272</f>
        <v>0</v>
      </c>
      <c r="EE275" s="768">
        <f>EE272/$EH272</f>
        <v>7.0468773312518246E-2</v>
      </c>
      <c r="EF275" s="768"/>
      <c r="EG275" s="768"/>
      <c r="EH275" s="758">
        <f>SUM(DZ275:EG275)</f>
        <v>1</v>
      </c>
      <c r="EJ275" s="767" t="s">
        <v>1405</v>
      </c>
      <c r="EK275" s="768">
        <f>EK272/$FB272</f>
        <v>0.19218372729497912</v>
      </c>
      <c r="EL275" s="768">
        <f>EL272/$FB272</f>
        <v>0.63293125050256094</v>
      </c>
      <c r="EM275" s="768">
        <f>EM272/$FB272</f>
        <v>0</v>
      </c>
      <c r="EN275" s="768">
        <f>EN272/$FB272</f>
        <v>0</v>
      </c>
      <c r="EO275" s="768">
        <f>EO272/$FB272</f>
        <v>5.4710753072642809E-2</v>
      </c>
      <c r="EP275" s="768"/>
      <c r="EQ275" s="768"/>
      <c r="ER275" s="758">
        <f>SUM(EJ275:EQ275)</f>
        <v>0.8798257308701829</v>
      </c>
      <c r="ET275" s="767" t="s">
        <v>1405</v>
      </c>
      <c r="EU275" s="768">
        <f>EU272/$FB272</f>
        <v>0.21839059919883991</v>
      </c>
      <c r="EV275" s="768">
        <f>EV272/$FB272</f>
        <v>0.71924005738927377</v>
      </c>
      <c r="EW275" s="768">
        <f>EW272/$FB272</f>
        <v>0</v>
      </c>
      <c r="EX275" s="768">
        <f>EX272/$FB272</f>
        <v>0</v>
      </c>
      <c r="EY275" s="768">
        <f>EY272/$FB272</f>
        <v>6.2369343411886248E-2</v>
      </c>
      <c r="EZ275" s="768"/>
      <c r="FA275" s="768"/>
      <c r="FB275" s="758">
        <f>SUM(ET275:FA275)</f>
        <v>0.99999999999999989</v>
      </c>
      <c r="FD275" s="767" t="s">
        <v>1405</v>
      </c>
      <c r="FE275" s="768">
        <f>FE272/$FL272</f>
        <v>0.21676416258541215</v>
      </c>
      <c r="FF275" s="768">
        <f>FF272/$FL272</f>
        <v>0.71388360721480126</v>
      </c>
      <c r="FG275" s="768">
        <f>FG272/$FL272</f>
        <v>0</v>
      </c>
      <c r="FH275" s="768">
        <f>FH272/$FL272</f>
        <v>0</v>
      </c>
      <c r="FI275" s="768">
        <f>FI272/$FL272</f>
        <v>6.9352230199786633E-2</v>
      </c>
      <c r="FJ275" s="768"/>
      <c r="FK275" s="768"/>
      <c r="FL275" s="758">
        <f>SUM(FD275:FK275)</f>
        <v>1</v>
      </c>
      <c r="FN275" s="767" t="s">
        <v>1405</v>
      </c>
      <c r="FO275" s="768">
        <f>FO272/$FV272</f>
        <v>0.2182353678206953</v>
      </c>
      <c r="FP275" s="768">
        <f>FP272/$FV272</f>
        <v>0.71872882372933189</v>
      </c>
      <c r="FQ275" s="768">
        <f>FQ272/$FV272</f>
        <v>0</v>
      </c>
      <c r="FR275" s="768">
        <f>FR272/$FV272</f>
        <v>0</v>
      </c>
      <c r="FS275" s="768">
        <f>FS272/$FV272</f>
        <v>6.3035808449972766E-2</v>
      </c>
      <c r="FT275" s="768"/>
      <c r="FU275" s="768"/>
      <c r="FV275" s="758">
        <f>SUM(FN275:FU275)</f>
        <v>1</v>
      </c>
      <c r="FX275" s="767" t="s">
        <v>1405</v>
      </c>
      <c r="FY275" s="768">
        <f>FY272/$GF272</f>
        <v>0.21633107158013298</v>
      </c>
      <c r="FZ275" s="768">
        <f>FZ272/$GF272</f>
        <v>0.71245728025460031</v>
      </c>
      <c r="GA275" s="768">
        <f>GA272/$GF272</f>
        <v>0</v>
      </c>
      <c r="GB275" s="768">
        <f>GB272/$GF272</f>
        <v>0</v>
      </c>
      <c r="GC275" s="768">
        <f>GC272/$GF272</f>
        <v>7.1211648165266636E-2</v>
      </c>
      <c r="GD275" s="768"/>
      <c r="GE275" s="768"/>
      <c r="GF275" s="758">
        <f>SUM(FX275:GE275)</f>
        <v>0.99999999999999989</v>
      </c>
      <c r="GH275" s="767" t="s">
        <v>1405</v>
      </c>
      <c r="GI275" s="768">
        <f>GI272/$GP272</f>
        <v>0.20157501988678136</v>
      </c>
      <c r="GJ275" s="768">
        <f>GJ272/$GP272</f>
        <v>0.66386020920072086</v>
      </c>
      <c r="GK275" s="768">
        <f>GK272/$GP272</f>
        <v>0</v>
      </c>
      <c r="GL275" s="768">
        <f>GL272/$GP272</f>
        <v>0</v>
      </c>
      <c r="GM275" s="768">
        <f>GM272/$GP272</f>
        <v>0.13456477091249774</v>
      </c>
      <c r="GN275" s="768"/>
      <c r="GO275" s="768"/>
      <c r="GP275" s="758">
        <f>SUM(GH275:GO275)</f>
        <v>1</v>
      </c>
      <c r="GR275" s="767" t="s">
        <v>1405</v>
      </c>
      <c r="GS275" s="768">
        <f>GS272/$GZ272</f>
        <v>0.20950012704539181</v>
      </c>
      <c r="GT275" s="768">
        <f>GT272/$GZ272</f>
        <v>0.6899604834272014</v>
      </c>
      <c r="GU275" s="768">
        <f>GU272/$GZ272</f>
        <v>0</v>
      </c>
      <c r="GV275" s="768">
        <f>GV272/$GZ272</f>
        <v>0</v>
      </c>
      <c r="GW275" s="768">
        <f>GW272/$GZ272</f>
        <v>0.10053938952740672</v>
      </c>
      <c r="GX275" s="768"/>
      <c r="GY275" s="768"/>
      <c r="GZ275" s="758">
        <f>SUM(GR275:GY275)</f>
        <v>0.99999999999999989</v>
      </c>
      <c r="HB275" s="767" t="s">
        <v>1405</v>
      </c>
      <c r="HC275" s="768">
        <f>HC272/$HJ272</f>
        <v>0.16545112161600986</v>
      </c>
      <c r="HD275" s="768">
        <f>HD272/$HJ272</f>
        <v>0.54489101015686392</v>
      </c>
      <c r="HE275" s="768">
        <f>HE272/$HJ272</f>
        <v>0</v>
      </c>
      <c r="HF275" s="768">
        <f>HF272/$HJ272</f>
        <v>0</v>
      </c>
      <c r="HG275" s="768">
        <f>HG272/$HJ272</f>
        <v>0.28965786822712614</v>
      </c>
      <c r="HH275" s="768"/>
      <c r="HI275" s="768"/>
      <c r="HJ275" s="758">
        <f>SUM(HB275:HI275)</f>
        <v>0.99999999999999989</v>
      </c>
      <c r="HL275" s="669" t="s">
        <v>1405</v>
      </c>
      <c r="HM275" s="756">
        <f>HM272/$HT$272</f>
        <v>0.22627722626247723</v>
      </c>
      <c r="HN275" s="756">
        <f t="shared" ref="HN275:HT275" si="273">HN272/$HT$272</f>
        <v>0.74521360259986125</v>
      </c>
      <c r="HO275" s="756">
        <f t="shared" si="273"/>
        <v>0</v>
      </c>
      <c r="HP275" s="756">
        <f t="shared" si="273"/>
        <v>0</v>
      </c>
      <c r="HQ275" s="756">
        <f t="shared" si="273"/>
        <v>2.8509171137661514E-2</v>
      </c>
      <c r="HR275" s="756"/>
      <c r="HS275" s="756"/>
      <c r="HT275" s="756">
        <f t="shared" si="273"/>
        <v>1</v>
      </c>
    </row>
    <row r="276" spans="110:231" ht="13.8" x14ac:dyDescent="0.3">
      <c r="DF276" s="785">
        <v>5</v>
      </c>
      <c r="DI276" s="786">
        <f>(8/3*DF$22+8*DG$22-DH$22)/0.23</f>
        <v>17.391304347826086</v>
      </c>
      <c r="DJ276" s="787">
        <f>DN292</f>
        <v>28.325671961488624</v>
      </c>
      <c r="DK276" s="790">
        <f>DJ276/(1+DI277*DI276)</f>
        <v>1.5401665605537551</v>
      </c>
      <c r="DP276" s="785">
        <v>5</v>
      </c>
      <c r="DS276" s="786">
        <f>(8/3*DP$22+8*DQ$22-DR$22)/0.23</f>
        <v>15.810276679841897</v>
      </c>
      <c r="DT276" s="787">
        <f>DX292</f>
        <v>26.482591125174171</v>
      </c>
      <c r="DU276" s="790">
        <f>DT276/(1+DS277*DS276)</f>
        <v>1.5753810380129474</v>
      </c>
      <c r="DZ276" s="785">
        <v>5</v>
      </c>
      <c r="EC276" s="786">
        <f>(8/3*DZ$22+8*EA$22-EB$22)/0.23</f>
        <v>13.377926421404682</v>
      </c>
      <c r="ED276" s="787">
        <f>EH292</f>
        <v>23.54921508969775</v>
      </c>
      <c r="EE276" s="790">
        <f>ED276/(1+EC277*EC276)</f>
        <v>1.6378728336402948</v>
      </c>
      <c r="EJ276" s="785">
        <v>5</v>
      </c>
      <c r="EM276" s="786">
        <f>(8/3*EJ$22+8*EK$22-EL$22)/0.23</f>
        <v>15.304347826086953</v>
      </c>
      <c r="EN276" s="787">
        <f>ER292</f>
        <v>23.204663175408999</v>
      </c>
      <c r="EO276" s="790">
        <f>EN276/(1+EM277*EM276)</f>
        <v>1.4232193414250855</v>
      </c>
      <c r="ET276" s="785">
        <v>5</v>
      </c>
      <c r="EW276" s="786">
        <f>(8/3*ET$22+8*EU$22-EV$22)/0.23</f>
        <v>15.255530129672005</v>
      </c>
      <c r="EX276" s="787">
        <f>FB292</f>
        <v>27.715429083577995</v>
      </c>
      <c r="EY276" s="790">
        <f>EX276/(1+EW277*EW276)</f>
        <v>1.7049846336901486</v>
      </c>
      <c r="FD276" s="785">
        <v>5</v>
      </c>
      <c r="FG276" s="786">
        <f>(8/3*FD$22+8*FE$22-FF$22)/0.23</f>
        <v>13.610586011342154</v>
      </c>
      <c r="FH276" s="787">
        <f>FL292</f>
        <v>23.61505548515721</v>
      </c>
      <c r="FI276" s="790">
        <f>FH276/(1+FG277*FG276)</f>
        <v>1.6162976260380599</v>
      </c>
      <c r="FN276" s="785">
        <v>5</v>
      </c>
      <c r="FQ276" s="786">
        <f>(8/3*FN$22+8*FO$22-FP$22)/0.23</f>
        <v>15.082724124663331</v>
      </c>
      <c r="FR276" s="787">
        <f>FV292</f>
        <v>25.191847450190195</v>
      </c>
      <c r="FS276" s="790">
        <f>FR276/(1+FQ277*FQ276)</f>
        <v>1.5663918161449875</v>
      </c>
      <c r="FX276" s="785">
        <v>5</v>
      </c>
      <c r="GA276" s="786">
        <f>(8/3*FX$22+8*FY$22-FZ$22)/0.23</f>
        <v>13.227189222290262</v>
      </c>
      <c r="GB276" s="787">
        <f>GF292</f>
        <v>22.930378912500903</v>
      </c>
      <c r="GC276" s="790">
        <f>GB276/(1+GA277*GA276)</f>
        <v>1.6117293833819988</v>
      </c>
      <c r="GH276" s="785">
        <v>5</v>
      </c>
      <c r="GK276" s="786">
        <f>(8/3*GH$22+8*GI$22-GJ$22)/0.23</f>
        <v>6.5217391304347823</v>
      </c>
      <c r="GL276" s="787">
        <f>GP292</f>
        <v>12.160813353696964</v>
      </c>
      <c r="GM276" s="790">
        <f>GL276/(1+GK277*GK276)</f>
        <v>1.6167555325724288</v>
      </c>
      <c r="GR276" s="785">
        <v>5</v>
      </c>
      <c r="GU276" s="786">
        <f>(8/3*GR$22+8*GS$22-GT$22)/0.23</f>
        <v>9.073724007561438</v>
      </c>
      <c r="GV276" s="787">
        <f>GZ292</f>
        <v>15.8159209040088</v>
      </c>
      <c r="GW276" s="790">
        <f>GV276/(1+GU277*GU276)</f>
        <v>1.5700172937175181</v>
      </c>
      <c r="HB276" s="785">
        <v>5</v>
      </c>
      <c r="HE276" s="786">
        <f>(8/3*HB$22+8*HC$22-HD$22)/0.23</f>
        <v>2.4844720496894408</v>
      </c>
      <c r="HF276" s="787">
        <f>HJ292</f>
        <v>10.1032665718432</v>
      </c>
      <c r="HG276" s="790">
        <f>HF276/(1+HE277*HE276)</f>
        <v>2.8995114404041984</v>
      </c>
      <c r="HL276" s="785">
        <v>5</v>
      </c>
      <c r="HO276" s="786">
        <f>(8/3*HL$22+8*HM$22-HN$22)/0.23</f>
        <v>34.782608695652172</v>
      </c>
      <c r="HP276" s="787">
        <f>HT292</f>
        <v>77.976783411052708</v>
      </c>
      <c r="HQ276" s="790">
        <f>HP276/(1+HO277*HO276)</f>
        <v>2.1791810673805738</v>
      </c>
    </row>
    <row r="277" spans="110:231" ht="14.4" x14ac:dyDescent="0.3">
      <c r="DF277" s="753">
        <v>1</v>
      </c>
      <c r="DG277" s="753">
        <v>4</v>
      </c>
      <c r="DH277" s="753">
        <v>0</v>
      </c>
      <c r="DI277" s="754">
        <v>1</v>
      </c>
      <c r="DJ277" s="755">
        <v>0.21</v>
      </c>
      <c r="DK277" s="755">
        <v>0.79</v>
      </c>
      <c r="DL277" s="755">
        <v>0</v>
      </c>
      <c r="DM277" s="755">
        <v>0</v>
      </c>
      <c r="DN277" s="756">
        <f>SUM(DJ277:DM277)</f>
        <v>1</v>
      </c>
      <c r="DO277" s="720"/>
      <c r="DP277" s="753">
        <f>DP$25</f>
        <v>3</v>
      </c>
      <c r="DQ277" s="753">
        <f>DQ$25</f>
        <v>8</v>
      </c>
      <c r="DR277" s="753">
        <f>DR$25</f>
        <v>0</v>
      </c>
      <c r="DS277" s="754">
        <v>1</v>
      </c>
      <c r="DT277" s="755">
        <f>DT$25</f>
        <v>0.21</v>
      </c>
      <c r="DU277" s="755">
        <f>DU$25</f>
        <v>0.79</v>
      </c>
      <c r="DV277" s="755">
        <f>DV$25</f>
        <v>0</v>
      </c>
      <c r="DW277" s="755">
        <f>DW$25</f>
        <v>0</v>
      </c>
      <c r="DX277" s="756">
        <f>SUM(DT277:DW277)</f>
        <v>1</v>
      </c>
      <c r="DY277" s="720"/>
      <c r="DZ277" s="753">
        <f>DZ$25</f>
        <v>6</v>
      </c>
      <c r="EA277" s="753">
        <f>EA$25</f>
        <v>6</v>
      </c>
      <c r="EB277" s="753">
        <f>EB$25</f>
        <v>0</v>
      </c>
      <c r="EC277" s="754">
        <v>1</v>
      </c>
      <c r="ED277" s="755">
        <f>ED$25</f>
        <v>0.21</v>
      </c>
      <c r="EE277" s="755">
        <f>EE$25</f>
        <v>0.79</v>
      </c>
      <c r="EF277" s="755">
        <f>EF$25</f>
        <v>0</v>
      </c>
      <c r="EG277" s="755">
        <f>EG$25</f>
        <v>0</v>
      </c>
      <c r="EH277" s="756">
        <f>SUM(ED277:EG277)</f>
        <v>1</v>
      </c>
      <c r="EI277" s="720"/>
      <c r="EJ277" s="753">
        <f>EJ$25</f>
        <v>7</v>
      </c>
      <c r="EK277" s="753">
        <f>EK$25</f>
        <v>16</v>
      </c>
      <c r="EL277" s="753">
        <f>EL$25</f>
        <v>0</v>
      </c>
      <c r="EM277" s="754">
        <v>1</v>
      </c>
      <c r="EN277" s="755">
        <f>EN$25</f>
        <v>0.21</v>
      </c>
      <c r="EO277" s="755">
        <f>EO$25</f>
        <v>0.79</v>
      </c>
      <c r="EP277" s="755">
        <f>EP$25</f>
        <v>0</v>
      </c>
      <c r="EQ277" s="755">
        <f>EQ$25</f>
        <v>0</v>
      </c>
      <c r="ER277" s="756">
        <f>SUM(EN277:EQ277)</f>
        <v>1</v>
      </c>
      <c r="ES277" s="720"/>
      <c r="ET277" s="753">
        <f>ET$25</f>
        <v>8</v>
      </c>
      <c r="EU277" s="753">
        <f>EU$25</f>
        <v>18</v>
      </c>
      <c r="EV277" s="753">
        <f>EV$25</f>
        <v>0</v>
      </c>
      <c r="EW277" s="754">
        <v>1</v>
      </c>
      <c r="EX277" s="755">
        <f>EX$25</f>
        <v>0.21</v>
      </c>
      <c r="EY277" s="755">
        <f>EY$25</f>
        <v>0.79</v>
      </c>
      <c r="EZ277" s="755">
        <f>EZ$25</f>
        <v>0</v>
      </c>
      <c r="FA277" s="755">
        <f>FA$25</f>
        <v>0</v>
      </c>
      <c r="FB277" s="756">
        <f>SUM(EX277:FA277)</f>
        <v>1</v>
      </c>
      <c r="FC277" s="720"/>
      <c r="FD277" s="753">
        <f>FD$25</f>
        <v>7</v>
      </c>
      <c r="FE277" s="753">
        <f>FE$25</f>
        <v>8</v>
      </c>
      <c r="FF277" s="753">
        <f>FF$25</f>
        <v>0</v>
      </c>
      <c r="FG277" s="754">
        <v>1</v>
      </c>
      <c r="FH277" s="755">
        <f>FH$25</f>
        <v>0.21</v>
      </c>
      <c r="FI277" s="755">
        <f>FI$25</f>
        <v>0.79</v>
      </c>
      <c r="FJ277" s="755">
        <f>FJ$25</f>
        <v>0</v>
      </c>
      <c r="FK277" s="755">
        <f>FK$25</f>
        <v>0</v>
      </c>
      <c r="FL277" s="756">
        <f>SUM(FH277:FK277)</f>
        <v>1</v>
      </c>
      <c r="FM277" s="720"/>
      <c r="FN277" s="753">
        <f>FN$25</f>
        <v>16</v>
      </c>
      <c r="FO277" s="753">
        <f>FO$25</f>
        <v>34</v>
      </c>
      <c r="FP277" s="753">
        <f>FP$25</f>
        <v>0</v>
      </c>
      <c r="FQ277" s="754">
        <v>1</v>
      </c>
      <c r="FR277" s="755">
        <f>FR$25</f>
        <v>0.21</v>
      </c>
      <c r="FS277" s="755">
        <f>FS$25</f>
        <v>0.79</v>
      </c>
      <c r="FT277" s="755">
        <f>FT$25</f>
        <v>0</v>
      </c>
      <c r="FU277" s="755">
        <f>FU$25</f>
        <v>0</v>
      </c>
      <c r="FV277" s="756">
        <f>SUM(FR277:FU277)</f>
        <v>1</v>
      </c>
      <c r="FW277" s="720"/>
      <c r="FX277" s="753">
        <f>FX$25</f>
        <v>11</v>
      </c>
      <c r="FY277" s="753">
        <f>FY$25</f>
        <v>10</v>
      </c>
      <c r="FZ277" s="753">
        <f>FZ$25</f>
        <v>0</v>
      </c>
      <c r="GA277" s="754">
        <v>1</v>
      </c>
      <c r="GB277" s="755">
        <f>GB$25</f>
        <v>0.21</v>
      </c>
      <c r="GC277" s="755">
        <f>GC$25</f>
        <v>0.79</v>
      </c>
      <c r="GD277" s="755">
        <f>GD$25</f>
        <v>0</v>
      </c>
      <c r="GE277" s="755">
        <f>GE$25</f>
        <v>0</v>
      </c>
      <c r="GF277" s="756">
        <f>SUM(GB277:GE277)</f>
        <v>1</v>
      </c>
      <c r="GG277" s="720"/>
      <c r="GH277" s="753">
        <f>GH$25</f>
        <v>1</v>
      </c>
      <c r="GI277" s="753">
        <f>GI$25</f>
        <v>4</v>
      </c>
      <c r="GJ277" s="753">
        <f>GJ$25</f>
        <v>1</v>
      </c>
      <c r="GK277" s="754">
        <v>1</v>
      </c>
      <c r="GL277" s="755">
        <f>GL$25</f>
        <v>0.21</v>
      </c>
      <c r="GM277" s="755">
        <f>GM$25</f>
        <v>0.79</v>
      </c>
      <c r="GN277" s="755">
        <f>GN$25</f>
        <v>0</v>
      </c>
      <c r="GO277" s="755">
        <f>GO$25</f>
        <v>0</v>
      </c>
      <c r="GP277" s="756">
        <f>SUM(GL277:GO277)</f>
        <v>1</v>
      </c>
      <c r="GQ277" s="720"/>
      <c r="GR277" s="753">
        <f>GR$25</f>
        <v>2</v>
      </c>
      <c r="GS277" s="753">
        <f>GS$25</f>
        <v>6</v>
      </c>
      <c r="GT277" s="753">
        <f>GT$25</f>
        <v>1</v>
      </c>
      <c r="GU277" s="754">
        <v>1</v>
      </c>
      <c r="GV277" s="755">
        <f>GV$25</f>
        <v>0.21</v>
      </c>
      <c r="GW277" s="755">
        <f>GW$25</f>
        <v>0.79</v>
      </c>
      <c r="GX277" s="755">
        <f>GX$25</f>
        <v>0</v>
      </c>
      <c r="GY277" s="755">
        <f>GY$25</f>
        <v>0</v>
      </c>
      <c r="GZ277" s="756">
        <f>SUM(GV277:GY277)</f>
        <v>1</v>
      </c>
      <c r="HA277" s="720"/>
      <c r="HB277" s="753">
        <f>HB$25</f>
        <v>1</v>
      </c>
      <c r="HC277" s="753">
        <f>HC$25</f>
        <v>0</v>
      </c>
      <c r="HD277" s="753">
        <f>HD$25</f>
        <v>1</v>
      </c>
      <c r="HE277" s="754">
        <v>1</v>
      </c>
      <c r="HF277" s="755">
        <f>HF$25</f>
        <v>0.21</v>
      </c>
      <c r="HG277" s="755">
        <f>HG$25</f>
        <v>0.79</v>
      </c>
      <c r="HH277" s="755">
        <f>HH$25</f>
        <v>0</v>
      </c>
      <c r="HI277" s="755">
        <f>HI$25</f>
        <v>0</v>
      </c>
      <c r="HJ277" s="756">
        <f>SUM(HF277:HI277)</f>
        <v>1</v>
      </c>
      <c r="HK277" s="720"/>
      <c r="HL277" s="753">
        <f>HL$25</f>
        <v>0</v>
      </c>
      <c r="HM277" s="753">
        <f>HM$25</f>
        <v>2</v>
      </c>
      <c r="HN277" s="753">
        <f>HN$25</f>
        <v>0</v>
      </c>
      <c r="HO277" s="754">
        <v>1</v>
      </c>
      <c r="HP277" s="755">
        <f>HP$25</f>
        <v>0.21</v>
      </c>
      <c r="HQ277" s="755">
        <f>HQ$25</f>
        <v>0.79</v>
      </c>
      <c r="HR277" s="755">
        <f>HR$25</f>
        <v>0</v>
      </c>
      <c r="HS277" s="755">
        <f>HS$25</f>
        <v>0</v>
      </c>
      <c r="HT277" s="756">
        <f>SUM(HP277:HS277)</f>
        <v>1</v>
      </c>
      <c r="HU277" s="720"/>
      <c r="HV277" s="720"/>
      <c r="HW277" s="720"/>
    </row>
    <row r="278" spans="110:231" x14ac:dyDescent="0.2">
      <c r="DF278" s="669">
        <f>DJ277*$T$2</f>
        <v>6.7197479999999992</v>
      </c>
      <c r="DG278" s="689">
        <f>$AD$2*DK277</f>
        <v>22.130586000000001</v>
      </c>
      <c r="DH278" s="689">
        <f>DL277*$AY$2</f>
        <v>0</v>
      </c>
      <c r="DI278" s="693">
        <f>DM277*$J$2</f>
        <v>0</v>
      </c>
      <c r="DJ278" s="756">
        <f>DF278/SUM($DF278:$DI278)</f>
        <v>0.23291751145757963</v>
      </c>
      <c r="DK278" s="756">
        <f>DG278/SUM($DF278:$DI278)</f>
        <v>0.76708248854242034</v>
      </c>
      <c r="DL278" s="756">
        <f>DH278/SUM($DF278:$DI278)</f>
        <v>0</v>
      </c>
      <c r="DM278" s="756">
        <f>DI278/SUM($DF278:$DI278)</f>
        <v>0</v>
      </c>
      <c r="DN278" s="720"/>
      <c r="DO278" s="720"/>
      <c r="DP278" s="669">
        <f>DT277*$T$2</f>
        <v>6.7197479999999992</v>
      </c>
      <c r="DQ278" s="689">
        <f>$AD$2*DU277</f>
        <v>22.130586000000001</v>
      </c>
      <c r="DR278" s="689">
        <f>DV277*$AY$2</f>
        <v>0</v>
      </c>
      <c r="DS278" s="693">
        <f>DW277*$J$2</f>
        <v>0</v>
      </c>
      <c r="DT278" s="756">
        <f>DP278/SUM($DF278:$DI278)</f>
        <v>0.23291751145757963</v>
      </c>
      <c r="DU278" s="756">
        <f>DQ278/SUM($DF278:$DI278)</f>
        <v>0.76708248854242034</v>
      </c>
      <c r="DV278" s="756">
        <f>DR278/SUM($DF278:$DI278)</f>
        <v>0</v>
      </c>
      <c r="DW278" s="756">
        <f>DS278/SUM($DF278:$DI278)</f>
        <v>0</v>
      </c>
      <c r="DX278" s="720"/>
      <c r="DY278" s="720"/>
      <c r="DZ278" s="669">
        <f>ED277*$T$2</f>
        <v>6.7197479999999992</v>
      </c>
      <c r="EA278" s="689">
        <f>$AD$2*EE277</f>
        <v>22.130586000000001</v>
      </c>
      <c r="EB278" s="689">
        <f>EF277*$AY$2</f>
        <v>0</v>
      </c>
      <c r="EC278" s="693">
        <f>EG277*$J$2</f>
        <v>0</v>
      </c>
      <c r="ED278" s="756">
        <f>DZ278/SUM($DF278:$DI278)</f>
        <v>0.23291751145757963</v>
      </c>
      <c r="EE278" s="756">
        <f>EA278/SUM($DF278:$DI278)</f>
        <v>0.76708248854242034</v>
      </c>
      <c r="EF278" s="756">
        <f>EB278/SUM($DF278:$DI278)</f>
        <v>0</v>
      </c>
      <c r="EG278" s="756">
        <f>EC278/SUM($DF278:$DI278)</f>
        <v>0</v>
      </c>
      <c r="EH278" s="720"/>
      <c r="EI278" s="720"/>
      <c r="EJ278" s="669">
        <f>EN277*$T$2</f>
        <v>6.7197479999999992</v>
      </c>
      <c r="EK278" s="689">
        <f>$AD$2*EO277</f>
        <v>22.130586000000001</v>
      </c>
      <c r="EL278" s="689">
        <f>EP277*$AY$2</f>
        <v>0</v>
      </c>
      <c r="EM278" s="693">
        <f>EQ277*$J$2</f>
        <v>0</v>
      </c>
      <c r="EN278" s="756">
        <f>EJ278/SUM($DF278:$DI278)</f>
        <v>0.23291751145757963</v>
      </c>
      <c r="EO278" s="756">
        <f>EK278/SUM($DF278:$DI278)</f>
        <v>0.76708248854242034</v>
      </c>
      <c r="EP278" s="756">
        <f>EL278/SUM($DF278:$DI278)</f>
        <v>0</v>
      </c>
      <c r="EQ278" s="756">
        <f>EM278/SUM($DF278:$DI278)</f>
        <v>0</v>
      </c>
      <c r="ER278" s="720"/>
      <c r="ES278" s="720"/>
      <c r="ET278" s="669">
        <f>EX277*$T$2</f>
        <v>6.7197479999999992</v>
      </c>
      <c r="EU278" s="689">
        <f>$AD$2*EY277</f>
        <v>22.130586000000001</v>
      </c>
      <c r="EV278" s="689">
        <f>EZ277*$AY$2</f>
        <v>0</v>
      </c>
      <c r="EW278" s="693">
        <f>FA277*$J$2</f>
        <v>0</v>
      </c>
      <c r="EX278" s="756">
        <f>ET278/SUM($DF278:$DI278)</f>
        <v>0.23291751145757963</v>
      </c>
      <c r="EY278" s="756">
        <f>EU278/SUM($DF278:$DI278)</f>
        <v>0.76708248854242034</v>
      </c>
      <c r="EZ278" s="756">
        <f>EV278/SUM($DF278:$DI278)</f>
        <v>0</v>
      </c>
      <c r="FA278" s="756">
        <f>EW278/SUM($DF278:$DI278)</f>
        <v>0</v>
      </c>
      <c r="FB278" s="720"/>
      <c r="FC278" s="720"/>
      <c r="FD278" s="669">
        <f>FH277*$T$2</f>
        <v>6.7197479999999992</v>
      </c>
      <c r="FE278" s="689">
        <f>$AD$2*FI277</f>
        <v>22.130586000000001</v>
      </c>
      <c r="FF278" s="689">
        <f>FJ277*$AY$2</f>
        <v>0</v>
      </c>
      <c r="FG278" s="693">
        <f>FK277*$J$2</f>
        <v>0</v>
      </c>
      <c r="FH278" s="756">
        <f>FD278/SUM($DF278:$DI278)</f>
        <v>0.23291751145757963</v>
      </c>
      <c r="FI278" s="756">
        <f>FE278/SUM($DF278:$DI278)</f>
        <v>0.76708248854242034</v>
      </c>
      <c r="FJ278" s="756">
        <f>FF278/SUM($DF278:$DI278)</f>
        <v>0</v>
      </c>
      <c r="FK278" s="756">
        <f>FG278/SUM($DF278:$DI278)</f>
        <v>0</v>
      </c>
      <c r="FL278" s="720"/>
      <c r="FM278" s="720"/>
      <c r="FN278" s="669">
        <f>FR277*$T$2</f>
        <v>6.7197479999999992</v>
      </c>
      <c r="FO278" s="689">
        <f>$AD$2*FS277</f>
        <v>22.130586000000001</v>
      </c>
      <c r="FP278" s="689">
        <f>FT277*$AY$2</f>
        <v>0</v>
      </c>
      <c r="FQ278" s="693">
        <f>FU277*$J$2</f>
        <v>0</v>
      </c>
      <c r="FR278" s="756">
        <f>FN278/SUM($DF278:$DI278)</f>
        <v>0.23291751145757963</v>
      </c>
      <c r="FS278" s="756">
        <f>FO278/SUM($DF278:$DI278)</f>
        <v>0.76708248854242034</v>
      </c>
      <c r="FT278" s="756">
        <f>FP278/SUM($DF278:$DI278)</f>
        <v>0</v>
      </c>
      <c r="FU278" s="756">
        <f>FQ278/SUM($DF278:$DI278)</f>
        <v>0</v>
      </c>
      <c r="FV278" s="720"/>
      <c r="FW278" s="720"/>
      <c r="FX278" s="669">
        <f>GB277*$T$2</f>
        <v>6.7197479999999992</v>
      </c>
      <c r="FY278" s="689">
        <f>$AD$2*GC277</f>
        <v>22.130586000000001</v>
      </c>
      <c r="FZ278" s="689">
        <f>GD277*$AY$2</f>
        <v>0</v>
      </c>
      <c r="GA278" s="693">
        <f>GE277*$J$2</f>
        <v>0</v>
      </c>
      <c r="GB278" s="756">
        <f>FX278/SUM($DF278:$DI278)</f>
        <v>0.23291751145757963</v>
      </c>
      <c r="GC278" s="756">
        <f>FY278/SUM($DF278:$DI278)</f>
        <v>0.76708248854242034</v>
      </c>
      <c r="GD278" s="756">
        <f>FZ278/SUM($DF278:$DI278)</f>
        <v>0</v>
      </c>
      <c r="GE278" s="756">
        <f>GA278/SUM($DF278:$DI278)</f>
        <v>0</v>
      </c>
      <c r="GF278" s="720"/>
      <c r="GG278" s="720"/>
      <c r="GH278" s="669">
        <f>GL277*$T$2</f>
        <v>6.7197479999999992</v>
      </c>
      <c r="GI278" s="689">
        <f>$AD$2*GM277</f>
        <v>22.130586000000001</v>
      </c>
      <c r="GJ278" s="689">
        <f>GN277*$AY$2</f>
        <v>0</v>
      </c>
      <c r="GK278" s="693">
        <f>GO277*$J$2</f>
        <v>0</v>
      </c>
      <c r="GL278" s="756">
        <f>GH278/SUM($DF278:$DI278)</f>
        <v>0.23291751145757963</v>
      </c>
      <c r="GM278" s="756">
        <f>GI278/SUM($DF278:$DI278)</f>
        <v>0.76708248854242034</v>
      </c>
      <c r="GN278" s="756">
        <f>GJ278/SUM($DF278:$DI278)</f>
        <v>0</v>
      </c>
      <c r="GO278" s="756">
        <f>GK278/SUM($DF278:$DI278)</f>
        <v>0</v>
      </c>
      <c r="GP278" s="720"/>
      <c r="GQ278" s="720"/>
      <c r="GR278" s="669">
        <f>GV277*$T$2</f>
        <v>6.7197479999999992</v>
      </c>
      <c r="GS278" s="689">
        <f>$AD$2*GW277</f>
        <v>22.130586000000001</v>
      </c>
      <c r="GT278" s="689">
        <f>GX277*$AY$2</f>
        <v>0</v>
      </c>
      <c r="GU278" s="693">
        <f>GY277*$J$2</f>
        <v>0</v>
      </c>
      <c r="GV278" s="756">
        <f>GR278/SUM($DF278:$DI278)</f>
        <v>0.23291751145757963</v>
      </c>
      <c r="GW278" s="756">
        <f>GS278/SUM($DF278:$DI278)</f>
        <v>0.76708248854242034</v>
      </c>
      <c r="GX278" s="756">
        <f>GT278/SUM($DF278:$DI278)</f>
        <v>0</v>
      </c>
      <c r="GY278" s="756">
        <f>GU278/SUM($DF278:$DI278)</f>
        <v>0</v>
      </c>
      <c r="GZ278" s="720"/>
      <c r="HA278" s="720"/>
      <c r="HB278" s="669">
        <f>HF277*$T$2</f>
        <v>6.7197479999999992</v>
      </c>
      <c r="HC278" s="689">
        <f>$AD$2*HG277</f>
        <v>22.130586000000001</v>
      </c>
      <c r="HD278" s="689">
        <f>HH277*$AY$2</f>
        <v>0</v>
      </c>
      <c r="HE278" s="693">
        <f>HI277*$J$2</f>
        <v>0</v>
      </c>
      <c r="HF278" s="756">
        <f>HB278/SUM($DF278:$DI278)</f>
        <v>0.23291751145757963</v>
      </c>
      <c r="HG278" s="756">
        <f>HC278/SUM($DF278:$DI278)</f>
        <v>0.76708248854242034</v>
      </c>
      <c r="HH278" s="756">
        <f>HD278/SUM($DF278:$DI278)</f>
        <v>0</v>
      </c>
      <c r="HI278" s="756">
        <f>HE278/SUM($DF278:$DI278)</f>
        <v>0</v>
      </c>
      <c r="HJ278" s="720"/>
      <c r="HK278" s="720"/>
      <c r="HL278" s="669">
        <f>HP277*$T$2</f>
        <v>6.7197479999999992</v>
      </c>
      <c r="HM278" s="689">
        <f>$AD$2*HQ277</f>
        <v>22.130586000000001</v>
      </c>
      <c r="HN278" s="689">
        <f>HR277*$AY$2</f>
        <v>0</v>
      </c>
      <c r="HO278" s="693">
        <f>HS277*$J$2</f>
        <v>0</v>
      </c>
      <c r="HP278" s="756">
        <f>HL278/SUM($DF278:$DI278)</f>
        <v>0.23291751145757963</v>
      </c>
      <c r="HQ278" s="756">
        <f>HM278/SUM($DF278:$DI278)</f>
        <v>0.76708248854242034</v>
      </c>
      <c r="HR278" s="756">
        <f>HN278/SUM($DF278:$DI278)</f>
        <v>0</v>
      </c>
      <c r="HS278" s="756">
        <f>HO278/SUM($DF278:$DI278)</f>
        <v>0</v>
      </c>
      <c r="HT278" s="720"/>
      <c r="HU278" s="720"/>
      <c r="HV278" s="720"/>
      <c r="HW278" s="720"/>
    </row>
    <row r="279" spans="110:231" ht="14.4" x14ac:dyDescent="0.3">
      <c r="DF279" s="693" t="s">
        <v>1372</v>
      </c>
      <c r="DG279" s="771">
        <v>298.14999999999998</v>
      </c>
      <c r="DH279" s="689" t="s">
        <v>64</v>
      </c>
      <c r="DI279" s="758"/>
      <c r="DJ279" s="756" t="s">
        <v>1373</v>
      </c>
      <c r="DK279" s="720" t="s">
        <v>1374</v>
      </c>
      <c r="DL279" s="720"/>
      <c r="DM279" s="720"/>
      <c r="DN279" s="720"/>
      <c r="DO279" s="720"/>
      <c r="DP279" s="693" t="s">
        <v>1372</v>
      </c>
      <c r="DQ279" s="771">
        <v>298.14999999999998</v>
      </c>
      <c r="DR279" s="689" t="s">
        <v>64</v>
      </c>
      <c r="DS279" s="758"/>
      <c r="DT279" s="756" t="s">
        <v>1373</v>
      </c>
      <c r="DU279" s="720" t="s">
        <v>1374</v>
      </c>
      <c r="DV279" s="720"/>
      <c r="DW279" s="720"/>
      <c r="DX279" s="720"/>
      <c r="DY279" s="720"/>
      <c r="DZ279" s="693" t="s">
        <v>1372</v>
      </c>
      <c r="EA279" s="771">
        <v>298.14999999999998</v>
      </c>
      <c r="EB279" s="689" t="s">
        <v>64</v>
      </c>
      <c r="EC279" s="758"/>
      <c r="ED279" s="756" t="s">
        <v>1373</v>
      </c>
      <c r="EE279" s="720" t="s">
        <v>1374</v>
      </c>
      <c r="EF279" s="720"/>
      <c r="EG279" s="720"/>
      <c r="EH279" s="720"/>
      <c r="EI279" s="720"/>
      <c r="EJ279" s="693" t="s">
        <v>1372</v>
      </c>
      <c r="EK279" s="771">
        <v>298.14999999999998</v>
      </c>
      <c r="EL279" s="689" t="s">
        <v>64</v>
      </c>
      <c r="EM279" s="758"/>
      <c r="EN279" s="756" t="s">
        <v>1373</v>
      </c>
      <c r="EO279" s="720" t="s">
        <v>1374</v>
      </c>
      <c r="EP279" s="720"/>
      <c r="EQ279" s="720"/>
      <c r="ER279" s="720"/>
      <c r="ES279" s="720"/>
      <c r="ET279" s="693" t="s">
        <v>1372</v>
      </c>
      <c r="EU279" s="771">
        <v>298.14999999999998</v>
      </c>
      <c r="EV279" s="689" t="s">
        <v>64</v>
      </c>
      <c r="EW279" s="758"/>
      <c r="EX279" s="756" t="s">
        <v>1373</v>
      </c>
      <c r="EY279" s="720" t="s">
        <v>1374</v>
      </c>
      <c r="EZ279" s="720"/>
      <c r="FA279" s="720"/>
      <c r="FB279" s="720"/>
      <c r="FC279" s="720"/>
      <c r="FD279" s="693" t="s">
        <v>1372</v>
      </c>
      <c r="FE279" s="771">
        <v>298.14999999999998</v>
      </c>
      <c r="FF279" s="689" t="s">
        <v>64</v>
      </c>
      <c r="FG279" s="758"/>
      <c r="FH279" s="756" t="s">
        <v>1373</v>
      </c>
      <c r="FI279" s="720" t="s">
        <v>1374</v>
      </c>
      <c r="FJ279" s="720"/>
      <c r="FK279" s="720"/>
      <c r="FL279" s="720"/>
      <c r="FM279" s="720"/>
      <c r="FN279" s="693" t="s">
        <v>1372</v>
      </c>
      <c r="FO279" s="771">
        <v>298.14999999999998</v>
      </c>
      <c r="FP279" s="689" t="s">
        <v>64</v>
      </c>
      <c r="FQ279" s="758"/>
      <c r="FR279" s="756" t="s">
        <v>1373</v>
      </c>
      <c r="FS279" s="720" t="s">
        <v>1374</v>
      </c>
      <c r="FT279" s="720"/>
      <c r="FU279" s="720"/>
      <c r="FV279" s="720"/>
      <c r="FW279" s="720"/>
      <c r="FX279" s="693" t="s">
        <v>1372</v>
      </c>
      <c r="FY279" s="771">
        <v>298.14999999999998</v>
      </c>
      <c r="FZ279" s="689" t="s">
        <v>64</v>
      </c>
      <c r="GA279" s="758"/>
      <c r="GB279" s="756" t="s">
        <v>1373</v>
      </c>
      <c r="GC279" s="720" t="s">
        <v>1374</v>
      </c>
      <c r="GD279" s="720"/>
      <c r="GE279" s="720"/>
      <c r="GF279" s="720"/>
      <c r="GG279" s="720"/>
      <c r="GH279" s="693" t="s">
        <v>1372</v>
      </c>
      <c r="GI279" s="771">
        <v>298.14999999999998</v>
      </c>
      <c r="GJ279" s="689" t="s">
        <v>64</v>
      </c>
      <c r="GK279" s="758"/>
      <c r="GL279" s="756" t="s">
        <v>1373</v>
      </c>
      <c r="GM279" s="720" t="s">
        <v>1374</v>
      </c>
      <c r="GN279" s="720"/>
      <c r="GO279" s="720"/>
      <c r="GP279" s="720"/>
      <c r="GQ279" s="720"/>
      <c r="GR279" s="693" t="s">
        <v>1372</v>
      </c>
      <c r="GS279" s="771">
        <v>298.14999999999998</v>
      </c>
      <c r="GT279" s="689" t="s">
        <v>64</v>
      </c>
      <c r="GU279" s="758"/>
      <c r="GV279" s="756" t="s">
        <v>1373</v>
      </c>
      <c r="GW279" s="720" t="s">
        <v>1374</v>
      </c>
      <c r="GX279" s="720"/>
      <c r="GY279" s="720"/>
      <c r="GZ279" s="720"/>
      <c r="HA279" s="720"/>
      <c r="HB279" s="693" t="s">
        <v>1372</v>
      </c>
      <c r="HC279" s="771">
        <v>298.14999999999998</v>
      </c>
      <c r="HD279" s="689" t="s">
        <v>64</v>
      </c>
      <c r="HE279" s="758"/>
      <c r="HF279" s="756" t="s">
        <v>1373</v>
      </c>
      <c r="HG279" s="720" t="s">
        <v>1374</v>
      </c>
      <c r="HH279" s="720"/>
      <c r="HI279" s="720"/>
      <c r="HJ279" s="720"/>
      <c r="HK279" s="720"/>
      <c r="HL279" s="693" t="s">
        <v>1372</v>
      </c>
      <c r="HM279" s="771">
        <v>298.14999999999998</v>
      </c>
      <c r="HN279" s="689" t="s">
        <v>64</v>
      </c>
      <c r="HO279" s="758"/>
      <c r="HP279" s="756" t="s">
        <v>1373</v>
      </c>
      <c r="HQ279" s="720" t="s">
        <v>1374</v>
      </c>
      <c r="HR279" s="720"/>
      <c r="HS279" s="720"/>
      <c r="HT279" s="720"/>
      <c r="HU279" s="720"/>
      <c r="HV279" s="720"/>
      <c r="HW279" s="720"/>
    </row>
    <row r="280" spans="110:231" ht="14.4" x14ac:dyDescent="0.3">
      <c r="DF280" s="693" t="s">
        <v>1375</v>
      </c>
      <c r="DG280" s="689"/>
      <c r="DH280" s="689"/>
      <c r="DI280" s="758"/>
      <c r="DJ280" s="772">
        <v>0</v>
      </c>
      <c r="DK280" s="791">
        <v>1.44</v>
      </c>
      <c r="DL280" s="720"/>
      <c r="DM280" s="720"/>
      <c r="DN280" s="720"/>
      <c r="DO280" s="720"/>
      <c r="DP280" s="693" t="s">
        <v>1375</v>
      </c>
      <c r="DQ280" s="689"/>
      <c r="DR280" s="689"/>
      <c r="DS280" s="758"/>
      <c r="DT280" s="772">
        <v>0</v>
      </c>
      <c r="DU280" s="791">
        <v>3.62</v>
      </c>
      <c r="DV280" s="720"/>
      <c r="DW280" s="720"/>
      <c r="DX280" s="720"/>
      <c r="DY280" s="720"/>
      <c r="DZ280" s="693" t="s">
        <v>1375</v>
      </c>
      <c r="EA280" s="689"/>
      <c r="EB280" s="689"/>
      <c r="EC280" s="758"/>
      <c r="ED280" s="772">
        <v>0</v>
      </c>
      <c r="EE280" s="791">
        <v>5.5</v>
      </c>
      <c r="EF280" s="720"/>
      <c r="EG280" s="720"/>
      <c r="EH280" s="720"/>
      <c r="EI280" s="720"/>
      <c r="EJ280" s="693" t="s">
        <v>1375</v>
      </c>
      <c r="EK280" s="689"/>
      <c r="EL280" s="689"/>
      <c r="EM280" s="758"/>
      <c r="EN280" s="772">
        <v>0</v>
      </c>
      <c r="EO280" s="791">
        <v>9</v>
      </c>
      <c r="EP280" s="720"/>
      <c r="EQ280" s="720"/>
      <c r="ER280" s="720"/>
      <c r="ES280" s="720"/>
      <c r="ET280" s="693" t="s">
        <v>1375</v>
      </c>
      <c r="EU280" s="689"/>
      <c r="EV280" s="689"/>
      <c r="EW280" s="758"/>
      <c r="EX280" s="772">
        <v>0</v>
      </c>
      <c r="EY280" s="791">
        <v>8</v>
      </c>
      <c r="EZ280" s="720"/>
      <c r="FA280" s="720"/>
      <c r="FB280" s="720"/>
      <c r="FC280" s="720"/>
      <c r="FD280" s="693" t="s">
        <v>1375</v>
      </c>
      <c r="FE280" s="689"/>
      <c r="FF280" s="689"/>
      <c r="FG280" s="758"/>
      <c r="FH280" s="772">
        <v>0</v>
      </c>
      <c r="FI280" s="791">
        <v>6.6</v>
      </c>
      <c r="FJ280" s="720"/>
      <c r="FK280" s="720"/>
      <c r="FL280" s="720"/>
      <c r="FM280" s="720"/>
      <c r="FN280" s="693" t="s">
        <v>1375</v>
      </c>
      <c r="FO280" s="689"/>
      <c r="FP280" s="689"/>
      <c r="FQ280" s="758"/>
      <c r="FR280" s="772">
        <v>0</v>
      </c>
      <c r="FS280" s="791">
        <v>17.899999999999999</v>
      </c>
      <c r="FT280" s="720"/>
      <c r="FU280" s="720"/>
      <c r="FV280" s="720"/>
      <c r="FW280" s="720"/>
      <c r="FX280" s="693" t="s">
        <v>1375</v>
      </c>
      <c r="FY280" s="689"/>
      <c r="FZ280" s="689"/>
      <c r="GA280" s="758"/>
      <c r="GB280" s="772">
        <v>0</v>
      </c>
      <c r="GC280" s="791">
        <v>9.9</v>
      </c>
      <c r="GD280" s="720"/>
      <c r="GE280" s="720"/>
      <c r="GF280" s="720"/>
      <c r="GG280" s="720"/>
      <c r="GH280" s="693" t="s">
        <v>1375</v>
      </c>
      <c r="GI280" s="689"/>
      <c r="GJ280" s="689"/>
      <c r="GK280" s="758"/>
      <c r="GL280" s="772">
        <v>0</v>
      </c>
      <c r="GM280" s="791">
        <v>1.1850000000000001</v>
      </c>
      <c r="GN280" s="720"/>
      <c r="GO280" s="720"/>
      <c r="GP280" s="720"/>
      <c r="GQ280" s="720"/>
      <c r="GR280" s="693" t="s">
        <v>1375</v>
      </c>
      <c r="GS280" s="689"/>
      <c r="GT280" s="689"/>
      <c r="GU280" s="758"/>
      <c r="GV280" s="772">
        <v>0</v>
      </c>
      <c r="GW280" s="791">
        <v>2.27</v>
      </c>
      <c r="GX280" s="720"/>
      <c r="GY280" s="720"/>
      <c r="GZ280" s="720"/>
      <c r="HA280" s="720"/>
      <c r="HB280" s="693" t="s">
        <v>1375</v>
      </c>
      <c r="HC280" s="689"/>
      <c r="HD280" s="689"/>
      <c r="HE280" s="758"/>
      <c r="HF280" s="772">
        <v>0</v>
      </c>
      <c r="HG280" s="791">
        <v>0</v>
      </c>
      <c r="HH280" s="720"/>
      <c r="HI280" s="720"/>
      <c r="HJ280" s="720"/>
      <c r="HK280" s="720"/>
      <c r="HL280" s="693" t="s">
        <v>1375</v>
      </c>
      <c r="HM280" s="689"/>
      <c r="HN280" s="689"/>
      <c r="HO280" s="758"/>
      <c r="HP280" s="772">
        <v>0</v>
      </c>
      <c r="HQ280" s="791">
        <v>0.35</v>
      </c>
      <c r="HR280" s="720"/>
      <c r="HS280" s="720"/>
      <c r="HT280" s="720"/>
      <c r="HU280" s="720"/>
      <c r="HV280" s="720"/>
      <c r="HW280" s="720"/>
    </row>
    <row r="281" spans="110:231" x14ac:dyDescent="0.2">
      <c r="DF281" s="760" t="s">
        <v>1376</v>
      </c>
      <c r="DG281" s="761" t="s">
        <v>1377</v>
      </c>
      <c r="DH281" s="761" t="s">
        <v>1378</v>
      </c>
      <c r="DI281" s="761" t="s">
        <v>1379</v>
      </c>
      <c r="DJ281" s="761" t="s">
        <v>1380</v>
      </c>
      <c r="DK281" s="762"/>
      <c r="DL281" s="762"/>
      <c r="DM281" s="762"/>
      <c r="DN281" s="762"/>
      <c r="DO281" s="762"/>
      <c r="DP281" s="760" t="s">
        <v>1376</v>
      </c>
      <c r="DQ281" s="761" t="s">
        <v>1377</v>
      </c>
      <c r="DR281" s="761" t="s">
        <v>1378</v>
      </c>
      <c r="DS281" s="761" t="s">
        <v>1379</v>
      </c>
      <c r="DT281" s="761" t="s">
        <v>1380</v>
      </c>
      <c r="DU281" s="762"/>
      <c r="DV281" s="762"/>
      <c r="DW281" s="762"/>
      <c r="DX281" s="762"/>
      <c r="DY281" s="762"/>
      <c r="DZ281" s="760" t="s">
        <v>1376</v>
      </c>
      <c r="EA281" s="761" t="s">
        <v>1377</v>
      </c>
      <c r="EB281" s="761" t="s">
        <v>1378</v>
      </c>
      <c r="EC281" s="761" t="s">
        <v>1379</v>
      </c>
      <c r="ED281" s="761" t="s">
        <v>1380</v>
      </c>
      <c r="EE281" s="762"/>
      <c r="EF281" s="762"/>
      <c r="EG281" s="762"/>
      <c r="EH281" s="762"/>
      <c r="EI281" s="762"/>
      <c r="EJ281" s="760" t="s">
        <v>1376</v>
      </c>
      <c r="EK281" s="761" t="s">
        <v>1377</v>
      </c>
      <c r="EL281" s="761" t="s">
        <v>1378</v>
      </c>
      <c r="EM281" s="761" t="s">
        <v>1379</v>
      </c>
      <c r="EN281" s="761" t="s">
        <v>1380</v>
      </c>
      <c r="EO281" s="762"/>
      <c r="EP281" s="762"/>
      <c r="EQ281" s="762"/>
      <c r="ER281" s="762"/>
      <c r="ES281" s="762"/>
      <c r="ET281" s="760" t="s">
        <v>1376</v>
      </c>
      <c r="EU281" s="761" t="s">
        <v>1377</v>
      </c>
      <c r="EV281" s="761" t="s">
        <v>1378</v>
      </c>
      <c r="EW281" s="761" t="s">
        <v>1379</v>
      </c>
      <c r="EX281" s="761" t="s">
        <v>1380</v>
      </c>
      <c r="EY281" s="762"/>
      <c r="EZ281" s="762"/>
      <c r="FA281" s="762"/>
      <c r="FB281" s="762"/>
      <c r="FC281" s="762"/>
      <c r="FD281" s="760" t="s">
        <v>1376</v>
      </c>
      <c r="FE281" s="761" t="s">
        <v>1377</v>
      </c>
      <c r="FF281" s="761" t="s">
        <v>1378</v>
      </c>
      <c r="FG281" s="761" t="s">
        <v>1379</v>
      </c>
      <c r="FH281" s="761" t="s">
        <v>1380</v>
      </c>
      <c r="FI281" s="762"/>
      <c r="FJ281" s="762"/>
      <c r="FK281" s="762"/>
      <c r="FL281" s="762"/>
      <c r="FM281" s="762"/>
      <c r="FN281" s="760" t="s">
        <v>1376</v>
      </c>
      <c r="FO281" s="761" t="s">
        <v>1377</v>
      </c>
      <c r="FP281" s="761" t="s">
        <v>1378</v>
      </c>
      <c r="FQ281" s="761" t="s">
        <v>1379</v>
      </c>
      <c r="FR281" s="761" t="s">
        <v>1380</v>
      </c>
      <c r="FS281" s="762"/>
      <c r="FT281" s="762"/>
      <c r="FU281" s="762"/>
      <c r="FV281" s="762"/>
      <c r="FW281" s="762"/>
      <c r="FX281" s="760" t="s">
        <v>1376</v>
      </c>
      <c r="FY281" s="761" t="s">
        <v>1377</v>
      </c>
      <c r="FZ281" s="761" t="s">
        <v>1378</v>
      </c>
      <c r="GA281" s="761" t="s">
        <v>1379</v>
      </c>
      <c r="GB281" s="761" t="s">
        <v>1380</v>
      </c>
      <c r="GC281" s="762"/>
      <c r="GD281" s="762"/>
      <c r="GE281" s="762"/>
      <c r="GF281" s="762"/>
      <c r="GG281" s="762"/>
      <c r="GH281" s="760" t="s">
        <v>1376</v>
      </c>
      <c r="GI281" s="761" t="s">
        <v>1377</v>
      </c>
      <c r="GJ281" s="761" t="s">
        <v>1378</v>
      </c>
      <c r="GK281" s="761" t="s">
        <v>1379</v>
      </c>
      <c r="GL281" s="761" t="s">
        <v>1380</v>
      </c>
      <c r="GM281" s="762"/>
      <c r="GN281" s="762"/>
      <c r="GO281" s="762"/>
      <c r="GP281" s="762"/>
      <c r="GQ281" s="762"/>
      <c r="GR281" s="760" t="s">
        <v>1376</v>
      </c>
      <c r="GS281" s="761" t="s">
        <v>1377</v>
      </c>
      <c r="GT281" s="761" t="s">
        <v>1378</v>
      </c>
      <c r="GU281" s="761" t="s">
        <v>1379</v>
      </c>
      <c r="GV281" s="761" t="s">
        <v>1380</v>
      </c>
      <c r="GW281" s="762"/>
      <c r="GX281" s="762"/>
      <c r="GY281" s="762"/>
      <c r="GZ281" s="762"/>
      <c r="HA281" s="762"/>
      <c r="HB281" s="760" t="s">
        <v>1376</v>
      </c>
      <c r="HC281" s="761" t="s">
        <v>1377</v>
      </c>
      <c r="HD281" s="761" t="s">
        <v>1378</v>
      </c>
      <c r="HE281" s="761" t="s">
        <v>1379</v>
      </c>
      <c r="HF281" s="761" t="s">
        <v>1380</v>
      </c>
      <c r="HG281" s="762"/>
      <c r="HH281" s="762"/>
      <c r="HI281" s="762"/>
      <c r="HJ281" s="762"/>
      <c r="HK281" s="762"/>
      <c r="HL281" s="760" t="s">
        <v>1376</v>
      </c>
      <c r="HM281" s="761" t="s">
        <v>1377</v>
      </c>
      <c r="HN281" s="761" t="s">
        <v>1378</v>
      </c>
      <c r="HO281" s="761" t="s">
        <v>1379</v>
      </c>
      <c r="HP281" s="761" t="s">
        <v>1380</v>
      </c>
      <c r="HQ281" s="762"/>
      <c r="HR281" s="762"/>
      <c r="HS281" s="762"/>
      <c r="HT281" s="762"/>
      <c r="HU281" s="762"/>
      <c r="HV281" s="762"/>
      <c r="HW281" s="762"/>
    </row>
    <row r="282" spans="110:231" x14ac:dyDescent="0.2">
      <c r="DF282" s="693">
        <f>DF277+DG277/4-DH277/2</f>
        <v>2</v>
      </c>
      <c r="DG282" s="689">
        <f>DF282*DI277</f>
        <v>2</v>
      </c>
      <c r="DH282" s="689">
        <f>DG282*DK277/DJ277</f>
        <v>7.5238095238095246</v>
      </c>
      <c r="DI282" s="758">
        <f>DG282*DL277/DJ277</f>
        <v>0</v>
      </c>
      <c r="DJ282" s="758">
        <f>DG282*DM277/DJ277</f>
        <v>0</v>
      </c>
      <c r="DK282" s="693">
        <v>1</v>
      </c>
      <c r="DL282" s="720"/>
      <c r="DM282" s="720"/>
      <c r="DN282" s="758">
        <f>SUM(DG282:DM282)</f>
        <v>10.523809523809526</v>
      </c>
      <c r="DO282" s="720"/>
      <c r="DP282" s="693">
        <f>DP277+DQ277/4-DR277/2</f>
        <v>5</v>
      </c>
      <c r="DQ282" s="689">
        <f>DP282*DS277</f>
        <v>5</v>
      </c>
      <c r="DR282" s="689">
        <f>DQ282*DU277/DT277</f>
        <v>18.80952380952381</v>
      </c>
      <c r="DS282" s="758">
        <f>DQ282*DV277/DT277</f>
        <v>0</v>
      </c>
      <c r="DT282" s="758">
        <f>DQ282*DW277/DT277</f>
        <v>0</v>
      </c>
      <c r="DU282" s="693">
        <v>1</v>
      </c>
      <c r="DV282" s="720"/>
      <c r="DW282" s="720"/>
      <c r="DX282" s="758">
        <f>SUM(DQ282:DW282)</f>
        <v>24.80952380952381</v>
      </c>
      <c r="DY282" s="720"/>
      <c r="DZ282" s="693">
        <f>DZ277+EA277/4-EB277/2</f>
        <v>7.5</v>
      </c>
      <c r="EA282" s="689">
        <f>DZ282*EC277</f>
        <v>7.5</v>
      </c>
      <c r="EB282" s="689">
        <f>EA282*EE277/ED277</f>
        <v>28.214285714285719</v>
      </c>
      <c r="EC282" s="758">
        <f>EA282*EF277/ED277</f>
        <v>0</v>
      </c>
      <c r="ED282" s="758">
        <f>EA282*EG277/ED277</f>
        <v>0</v>
      </c>
      <c r="EE282" s="693">
        <v>1</v>
      </c>
      <c r="EF282" s="720"/>
      <c r="EG282" s="720"/>
      <c r="EH282" s="758">
        <f>SUM(EA282:EG282)</f>
        <v>36.714285714285722</v>
      </c>
      <c r="EI282" s="720"/>
      <c r="EJ282" s="693">
        <f>EJ277+EK277/4-EL277/2</f>
        <v>11</v>
      </c>
      <c r="EK282" s="689">
        <f>EJ282*EM277</f>
        <v>11</v>
      </c>
      <c r="EL282" s="689">
        <f>EK282*EO277/EN277</f>
        <v>41.380952380952387</v>
      </c>
      <c r="EM282" s="758">
        <f>EK282*EP277/EN277</f>
        <v>0</v>
      </c>
      <c r="EN282" s="758">
        <f>EK282*EQ277/EN277</f>
        <v>0</v>
      </c>
      <c r="EO282" s="693">
        <v>1</v>
      </c>
      <c r="EP282" s="720"/>
      <c r="EQ282" s="720"/>
      <c r="ER282" s="758">
        <f>SUM(EK282:EQ282)</f>
        <v>53.380952380952387</v>
      </c>
      <c r="ES282" s="720"/>
      <c r="ET282" s="693">
        <f>ET277+EU277/4-EV277/2</f>
        <v>12.5</v>
      </c>
      <c r="EU282" s="689">
        <f>ET282*EW277</f>
        <v>12.5</v>
      </c>
      <c r="EV282" s="689">
        <f>EU282*EY277/EX277</f>
        <v>47.023809523809526</v>
      </c>
      <c r="EW282" s="758">
        <f>EU282*EZ277/EX277</f>
        <v>0</v>
      </c>
      <c r="EX282" s="758">
        <f>EU282*FA277/EX277</f>
        <v>0</v>
      </c>
      <c r="EY282" s="693">
        <v>1</v>
      </c>
      <c r="EZ282" s="720"/>
      <c r="FA282" s="720"/>
      <c r="FB282" s="758">
        <f>SUM(EU282:FA282)</f>
        <v>60.523809523809526</v>
      </c>
      <c r="FC282" s="720"/>
      <c r="FD282" s="693">
        <f>FD277+FE277/4-FF277/2</f>
        <v>9</v>
      </c>
      <c r="FE282" s="689">
        <f>FD282*FG277</f>
        <v>9</v>
      </c>
      <c r="FF282" s="689">
        <f>FE282*FI277/FH277</f>
        <v>33.857142857142861</v>
      </c>
      <c r="FG282" s="758">
        <f>FE282*FJ277/FH277</f>
        <v>0</v>
      </c>
      <c r="FH282" s="758">
        <f>FE282*FK277/FH277</f>
        <v>0</v>
      </c>
      <c r="FI282" s="693">
        <v>1</v>
      </c>
      <c r="FJ282" s="720"/>
      <c r="FK282" s="720"/>
      <c r="FL282" s="758">
        <f>SUM(FE282:FK282)</f>
        <v>43.857142857142861</v>
      </c>
      <c r="FM282" s="720"/>
      <c r="FN282" s="693">
        <f>FN277+FO277/4-FP277/2</f>
        <v>24.5</v>
      </c>
      <c r="FO282" s="689">
        <f>FN282*FQ277</f>
        <v>24.5</v>
      </c>
      <c r="FP282" s="689">
        <f>FO282*FS277/FR277</f>
        <v>92.166666666666671</v>
      </c>
      <c r="FQ282" s="758">
        <f>FO282*FT277/FR277</f>
        <v>0</v>
      </c>
      <c r="FR282" s="758">
        <f>FO282*FU277/FR277</f>
        <v>0</v>
      </c>
      <c r="FS282" s="693">
        <v>1</v>
      </c>
      <c r="FT282" s="720"/>
      <c r="FU282" s="720"/>
      <c r="FV282" s="758">
        <f>SUM(FO282:FU282)</f>
        <v>117.66666666666667</v>
      </c>
      <c r="FW282" s="720"/>
      <c r="FX282" s="693">
        <f>FX277+FY277/4-FZ277/2</f>
        <v>13.5</v>
      </c>
      <c r="FY282" s="689">
        <f>FX282*GA277</f>
        <v>13.5</v>
      </c>
      <c r="FZ282" s="689">
        <f>FY282*GC277/GB277</f>
        <v>50.785714285714292</v>
      </c>
      <c r="GA282" s="758">
        <f>FY282*GD277/GB277</f>
        <v>0</v>
      </c>
      <c r="GB282" s="758">
        <f>FY282*GE277/GB277</f>
        <v>0</v>
      </c>
      <c r="GC282" s="693">
        <v>1</v>
      </c>
      <c r="GD282" s="720"/>
      <c r="GE282" s="720"/>
      <c r="GF282" s="758">
        <f>SUM(FY282:GE282)</f>
        <v>65.285714285714292</v>
      </c>
      <c r="GG282" s="720"/>
      <c r="GH282" s="693">
        <f>GH277+GI277/4-GJ277/2</f>
        <v>1.5</v>
      </c>
      <c r="GI282" s="689">
        <f>GH282*GK277</f>
        <v>1.5</v>
      </c>
      <c r="GJ282" s="689">
        <f>GI282*GM277/GL277</f>
        <v>5.6428571428571432</v>
      </c>
      <c r="GK282" s="758">
        <f>GI282*GN277/GL277</f>
        <v>0</v>
      </c>
      <c r="GL282" s="758">
        <f>GI282*GO277/GL277</f>
        <v>0</v>
      </c>
      <c r="GM282" s="693">
        <v>1</v>
      </c>
      <c r="GN282" s="720"/>
      <c r="GO282" s="720"/>
      <c r="GP282" s="758">
        <f>SUM(GI282:GO282)</f>
        <v>8.1428571428571423</v>
      </c>
      <c r="GQ282" s="720"/>
      <c r="GR282" s="693">
        <f>GR277+GS277/4-GT277/2</f>
        <v>3</v>
      </c>
      <c r="GS282" s="689">
        <f>GR282*GU277</f>
        <v>3</v>
      </c>
      <c r="GT282" s="689">
        <f>GS282*GW277/GV277</f>
        <v>11.285714285714286</v>
      </c>
      <c r="GU282" s="758">
        <f>GS282*GX277/GV277</f>
        <v>0</v>
      </c>
      <c r="GV282" s="758">
        <f>GS282*GY277/GV277</f>
        <v>0</v>
      </c>
      <c r="GW282" s="693">
        <v>1</v>
      </c>
      <c r="GX282" s="720"/>
      <c r="GY282" s="720"/>
      <c r="GZ282" s="758">
        <f>SUM(GS282:GY282)</f>
        <v>15.285714285714286</v>
      </c>
      <c r="HA282" s="720"/>
      <c r="HB282" s="693">
        <f>HB277+HC277/4-HD277/2</f>
        <v>0.5</v>
      </c>
      <c r="HC282" s="689">
        <f>HB282*HE277</f>
        <v>0.5</v>
      </c>
      <c r="HD282" s="689">
        <f>HC282*HG277/HF277</f>
        <v>1.8809523809523812</v>
      </c>
      <c r="HE282" s="758">
        <f>HC282*HH277/HF277</f>
        <v>0</v>
      </c>
      <c r="HF282" s="758">
        <f>HC282*HI277/HF277</f>
        <v>0</v>
      </c>
      <c r="HG282" s="693">
        <v>1</v>
      </c>
      <c r="HH282" s="720"/>
      <c r="HI282" s="720"/>
      <c r="HJ282" s="758">
        <f>SUM(HC282:HI282)</f>
        <v>3.3809523809523814</v>
      </c>
      <c r="HK282" s="720"/>
      <c r="HL282" s="693">
        <f>HL277+HM277/4-HN277/2</f>
        <v>0.5</v>
      </c>
      <c r="HM282" s="689">
        <f>HL282*HO277</f>
        <v>0.5</v>
      </c>
      <c r="HN282" s="689">
        <f>HM282*HQ277/HP277</f>
        <v>1.8809523809523812</v>
      </c>
      <c r="HO282" s="758">
        <f>HM282*HR277/HP277</f>
        <v>0</v>
      </c>
      <c r="HP282" s="758">
        <f>HM282*HS277/HP277</f>
        <v>0</v>
      </c>
      <c r="HQ282" s="693">
        <v>1</v>
      </c>
      <c r="HR282" s="720"/>
      <c r="HS282" s="720"/>
      <c r="HT282" s="758">
        <f>SUM(HM282:HS282)</f>
        <v>3.3809523809523814</v>
      </c>
      <c r="HU282" s="720"/>
      <c r="HV282" s="720"/>
      <c r="HW282" s="720"/>
    </row>
    <row r="283" spans="110:231" x14ac:dyDescent="0.2">
      <c r="DG283" s="756">
        <f>DG282/DN282</f>
        <v>0.19004524886877824</v>
      </c>
      <c r="DH283" s="756">
        <f>DH282/DN282</f>
        <v>0.71493212669683259</v>
      </c>
      <c r="DI283" s="756">
        <f>DI282/DN282</f>
        <v>0</v>
      </c>
      <c r="DJ283" s="756">
        <f>DJ282/DN282</f>
        <v>0</v>
      </c>
      <c r="DK283" s="756">
        <f>DK282/DN282</f>
        <v>9.5022624434389122E-2</v>
      </c>
      <c r="DL283" s="720"/>
      <c r="DM283" s="720"/>
      <c r="DN283" s="756">
        <f>SUM(DG283:DM283)</f>
        <v>1</v>
      </c>
      <c r="DO283" s="720"/>
      <c r="DQ283" s="756">
        <f>DQ282/DX282</f>
        <v>0.20153550863723607</v>
      </c>
      <c r="DR283" s="756">
        <f>DR282/DX282</f>
        <v>0.75815738963531676</v>
      </c>
      <c r="DS283" s="756">
        <f>DS282/DX282</f>
        <v>0</v>
      </c>
      <c r="DT283" s="756">
        <f>DT282/DX282</f>
        <v>0</v>
      </c>
      <c r="DU283" s="756">
        <f>DU282/DX282</f>
        <v>4.0307101727447218E-2</v>
      </c>
      <c r="DV283" s="720"/>
      <c r="DW283" s="720"/>
      <c r="DX283" s="756">
        <f>SUM(DQ283:DW283)</f>
        <v>1</v>
      </c>
      <c r="DY283" s="720"/>
      <c r="EA283" s="756">
        <f>EA282/EH282</f>
        <v>0.20428015564202331</v>
      </c>
      <c r="EB283" s="756">
        <f>EB282/EH282</f>
        <v>0.76848249027237348</v>
      </c>
      <c r="EC283" s="756">
        <f>EC282/EH282</f>
        <v>0</v>
      </c>
      <c r="ED283" s="756">
        <f>ED282/EH282</f>
        <v>0</v>
      </c>
      <c r="EE283" s="756">
        <f>EE282/EH282</f>
        <v>2.7237354085603106E-2</v>
      </c>
      <c r="EF283" s="720"/>
      <c r="EG283" s="720"/>
      <c r="EH283" s="756">
        <f>SUM(EA283:EG283)</f>
        <v>0.99999999999999989</v>
      </c>
      <c r="EI283" s="720"/>
      <c r="EK283" s="756">
        <f>EK282/ER282</f>
        <v>0.20606601248884923</v>
      </c>
      <c r="EL283" s="756">
        <f>EL282/ER282</f>
        <v>0.77520071364852816</v>
      </c>
      <c r="EM283" s="756">
        <f>EM282/ER282</f>
        <v>0</v>
      </c>
      <c r="EN283" s="756">
        <f>EN282/ER282</f>
        <v>0</v>
      </c>
      <c r="EO283" s="756">
        <f>EO282/ER282</f>
        <v>1.8733273862622656E-2</v>
      </c>
      <c r="EP283" s="720"/>
      <c r="EQ283" s="720"/>
      <c r="ER283" s="756">
        <f>SUM(EK283:EQ283)</f>
        <v>1</v>
      </c>
      <c r="ES283" s="720"/>
      <c r="EU283" s="756">
        <f>EU282/FB282</f>
        <v>0.20653029110936269</v>
      </c>
      <c r="EV283" s="756">
        <f>EV282/FB282</f>
        <v>0.7769472856018883</v>
      </c>
      <c r="EW283" s="756">
        <f>EW282/FB282</f>
        <v>0</v>
      </c>
      <c r="EX283" s="756">
        <f>EX282/FB282</f>
        <v>0</v>
      </c>
      <c r="EY283" s="756">
        <f>EY282/FB282</f>
        <v>1.6522423288749016E-2</v>
      </c>
      <c r="EZ283" s="720"/>
      <c r="FA283" s="720"/>
      <c r="FB283" s="756">
        <f>SUM(EU283:FA283)</f>
        <v>1</v>
      </c>
      <c r="FC283" s="720"/>
      <c r="FE283" s="756">
        <f>FE282/FL282</f>
        <v>0.2052117263843648</v>
      </c>
      <c r="FF283" s="756">
        <f>FF282/FL282</f>
        <v>0.7719869706840391</v>
      </c>
      <c r="FG283" s="756">
        <f>FG282/FL282</f>
        <v>0</v>
      </c>
      <c r="FH283" s="756">
        <f>FH282/FL282</f>
        <v>0</v>
      </c>
      <c r="FI283" s="756">
        <f>FI282/FL282</f>
        <v>2.2801302931596087E-2</v>
      </c>
      <c r="FJ283" s="720"/>
      <c r="FK283" s="720"/>
      <c r="FL283" s="756">
        <f>SUM(FE283:FK283)</f>
        <v>1</v>
      </c>
      <c r="FM283" s="720"/>
      <c r="FO283" s="756">
        <f>FO282/FV282</f>
        <v>0.20821529745042491</v>
      </c>
      <c r="FP283" s="756">
        <f>FP282/FV282</f>
        <v>0.78328611898016998</v>
      </c>
      <c r="FQ283" s="756">
        <f>FQ282/FV282</f>
        <v>0</v>
      </c>
      <c r="FR283" s="756">
        <f>FR282/FV282</f>
        <v>0</v>
      </c>
      <c r="FS283" s="756">
        <f>FS282/FV282</f>
        <v>8.4985835694050983E-3</v>
      </c>
      <c r="FT283" s="720"/>
      <c r="FU283" s="720"/>
      <c r="FV283" s="756">
        <f>SUM(FO283:FU283)</f>
        <v>1</v>
      </c>
      <c r="FW283" s="720"/>
      <c r="FY283" s="756">
        <f>FY282/GF282</f>
        <v>0.20678336980306344</v>
      </c>
      <c r="FZ283" s="756">
        <f>FZ282/GF282</f>
        <v>0.77789934354485779</v>
      </c>
      <c r="GA283" s="756">
        <f>GA282/GF282</f>
        <v>0</v>
      </c>
      <c r="GB283" s="756">
        <f>GB282/GF282</f>
        <v>0</v>
      </c>
      <c r="GC283" s="756">
        <f>GC282/GF282</f>
        <v>1.5317286652078772E-2</v>
      </c>
      <c r="GD283" s="720"/>
      <c r="GE283" s="720"/>
      <c r="GF283" s="756">
        <f>SUM(FY283:GE283)</f>
        <v>1</v>
      </c>
      <c r="GG283" s="720"/>
      <c r="GI283" s="756">
        <f>GI282/GP282</f>
        <v>0.18421052631578949</v>
      </c>
      <c r="GJ283" s="756">
        <f>GJ282/GP282</f>
        <v>0.69298245614035092</v>
      </c>
      <c r="GK283" s="756">
        <f>GK282/GP282</f>
        <v>0</v>
      </c>
      <c r="GL283" s="756">
        <f>GL282/GP282</f>
        <v>0</v>
      </c>
      <c r="GM283" s="756">
        <f>GM282/GP282</f>
        <v>0.12280701754385966</v>
      </c>
      <c r="GN283" s="720"/>
      <c r="GO283" s="720"/>
      <c r="GP283" s="756">
        <f>SUM(GI283:GO283)</f>
        <v>1</v>
      </c>
      <c r="GQ283" s="720"/>
      <c r="GS283" s="756">
        <f>GS282/GZ282</f>
        <v>0.19626168224299065</v>
      </c>
      <c r="GT283" s="756">
        <f>GT282/GZ282</f>
        <v>0.73831775700934577</v>
      </c>
      <c r="GU283" s="756">
        <f>GU282/GZ282</f>
        <v>0</v>
      </c>
      <c r="GV283" s="756">
        <f>GV282/GZ282</f>
        <v>0</v>
      </c>
      <c r="GW283" s="756">
        <f>GW282/GZ282</f>
        <v>6.5420560747663545E-2</v>
      </c>
      <c r="GX283" s="720"/>
      <c r="GY283" s="720"/>
      <c r="GZ283" s="756">
        <f>SUM(GS283:GY283)</f>
        <v>1</v>
      </c>
      <c r="HA283" s="720"/>
      <c r="HC283" s="756">
        <f>HC282/HJ282</f>
        <v>0.14788732394366194</v>
      </c>
      <c r="HD283" s="756">
        <f>HD282/HJ282</f>
        <v>0.55633802816901412</v>
      </c>
      <c r="HE283" s="756">
        <f>HE282/HJ282</f>
        <v>0</v>
      </c>
      <c r="HF283" s="756">
        <f>HF282/HJ282</f>
        <v>0</v>
      </c>
      <c r="HG283" s="756">
        <f>HG282/HJ282</f>
        <v>0.29577464788732388</v>
      </c>
      <c r="HH283" s="720"/>
      <c r="HI283" s="720"/>
      <c r="HJ283" s="756">
        <f>SUM(HC283:HI283)</f>
        <v>0.99999999999999989</v>
      </c>
      <c r="HK283" s="720"/>
      <c r="HM283" s="756">
        <f>HM282/HT282</f>
        <v>0.14788732394366194</v>
      </c>
      <c r="HN283" s="756">
        <f>HN282/HT282</f>
        <v>0.55633802816901412</v>
      </c>
      <c r="HO283" s="756">
        <f>HO282/HT282</f>
        <v>0</v>
      </c>
      <c r="HP283" s="756">
        <f>HP282/HT282</f>
        <v>0</v>
      </c>
      <c r="HQ283" s="756">
        <f>HQ282/HT282</f>
        <v>0.29577464788732388</v>
      </c>
      <c r="HR283" s="720"/>
      <c r="HS283" s="720"/>
      <c r="HT283" s="756">
        <f>SUM(HM283:HS283)</f>
        <v>0.99999999999999989</v>
      </c>
      <c r="HU283" s="720"/>
      <c r="HV283" s="720"/>
      <c r="HW283" s="720"/>
    </row>
    <row r="284" spans="110:231" x14ac:dyDescent="0.2">
      <c r="DF284" s="669" t="s">
        <v>1381</v>
      </c>
      <c r="DG284" s="669">
        <f>$AB$6+$AA$6*DG279+$Z$6*DG279*DG279+$Y$6*DG279*DG279*DG279+$X$6*SQRT(DG279)+$W$6*LN(DG279)</f>
        <v>0</v>
      </c>
      <c r="DH284" s="669">
        <f>$AL$6+$AK$6*DG279+$AJ$6*DG279*DG279+$AI$6*DG279*DG279*DG279+$AH$6*SQRT(DG279)+$AG$6*LN(DG279)</f>
        <v>0</v>
      </c>
      <c r="DI284" s="669">
        <f>$BG$6+$BF$6*DG279+$BE$6*DG279*DG279+$BD$6*DG279*DG279*DG279+$BC$6*SQRT(DG279)+$BB$6*LN(DG279)</f>
        <v>-241.82400000000007</v>
      </c>
      <c r="DJ284" s="669">
        <f>$R$6+$Q$6*DG279+$P$6*DG279*DG279+$O$6*DG279*DG279*DG279+$N$6*SQRT(DG279)+$M$6*LN(DG279)</f>
        <v>0</v>
      </c>
      <c r="DK284" s="669">
        <f>DO$6+DN$6*DG279+DM$6*DG279*DG279+DL$6*DG279*DG279*DG279+DK$6*SQRT(DG279)+DJ$6*LN(DG279)</f>
        <v>-74.523355056584208</v>
      </c>
      <c r="DN284" s="758">
        <f>(DG284*DG283+DH284*DH283+DI284*DI283+DJ284*DJ283+DK283*DK284)*DN282</f>
        <v>-74.523355056584208</v>
      </c>
      <c r="DO284" s="720" t="str">
        <f>"MJ/"&amp;TEXT(DN282,"0.0")&amp;"kmol"</f>
        <v>MJ/10.5kmol</v>
      </c>
      <c r="DP284" s="669" t="s">
        <v>1381</v>
      </c>
      <c r="DQ284" s="669">
        <f>$AB$6+$AA$6*DQ279+$Z$6*DQ279*DQ279+$Y$6*DQ279*DQ279*DQ279+$X$6*SQRT(DQ279)+$W$6*LN(DQ279)</f>
        <v>0</v>
      </c>
      <c r="DR284" s="669">
        <f>$AL$6+$AK$6*DQ279+$AJ$6*DQ279*DQ279+$AI$6*DQ279*DQ279*DQ279+$AH$6*SQRT(DQ279)+$AG$6*LN(DQ279)</f>
        <v>0</v>
      </c>
      <c r="DS284" s="669">
        <f>$BG$6+$BF$6*DQ279+$BE$6*DQ279*DQ279+$BD$6*DQ279*DQ279*DQ279+$BC$6*SQRT(DQ279)+$BB$6*LN(DQ279)</f>
        <v>-241.82400000000007</v>
      </c>
      <c r="DT284" s="669">
        <f>$R$6+$Q$6*DQ279+$P$6*DQ279*DQ279+$O$6*DQ279*DQ279*DQ279+$N$6*SQRT(DQ279)+$M$6*LN(DQ279)</f>
        <v>0</v>
      </c>
      <c r="DU284" s="669">
        <f>DY$6+DX$6*DQ279+DW$6*DQ279*DQ279+DV$6*DQ279*DQ279*DQ279+DU$6*SQRT(DQ279)+DT$6*LN(DQ279)</f>
        <v>-104.66950542397888</v>
      </c>
      <c r="DX284" s="758">
        <f>(DQ284*DQ283+DR284*DR283+DS284*DS283+DT284*DT283+DU283*DU284)*DX282</f>
        <v>-104.66950542397888</v>
      </c>
      <c r="DY284" s="720" t="str">
        <f>"MJ/"&amp;TEXT(DX282,"0.0")&amp;"kmol"</f>
        <v>MJ/24.8kmol</v>
      </c>
      <c r="DZ284" s="669" t="s">
        <v>1381</v>
      </c>
      <c r="EA284" s="669">
        <f>$AB$6+$AA$6*EA279+$Z$6*EA279*EA279+$Y$6*EA279*EA279*EA279+$X$6*SQRT(EA279)+$W$6*LN(EA279)</f>
        <v>0</v>
      </c>
      <c r="EB284" s="669">
        <f>$AL$6+$AK$6*EA279+$AJ$6*EA279*EA279+$AI$6*EA279*EA279*EA279+$AH$6*SQRT(EA279)+$AG$6*LN(EA279)</f>
        <v>0</v>
      </c>
      <c r="EC284" s="669">
        <f>$BG$6+$BF$6*EA279+$BE$6*EA279*EA279+$BD$6*EA279*EA279*EA279+$BC$6*SQRT(EA279)+$BB$6*LN(EA279)</f>
        <v>-241.82400000000007</v>
      </c>
      <c r="ED284" s="669">
        <f>$R$6+$Q$6*EA279+$P$6*EA279*EA279+$O$6*EA279*EA279*EA279+$N$6*SQRT(EA279)+$M$6*LN(EA279)</f>
        <v>0</v>
      </c>
      <c r="EE284" s="669">
        <f>EI$6+EH$6*EA279+EG$6*EA279*EA279+EF$6*EA279*EA279*EA279+EE$6*SQRT(EA279)+ED$6*LN(EA279)</f>
        <v>82.95321759182707</v>
      </c>
      <c r="EH284" s="758">
        <f>(EA284*EA283+EB284*EB283+EC284*EC283+ED284*ED283+EE283*EE284)*EH282</f>
        <v>82.95321759182707</v>
      </c>
      <c r="EI284" s="720" t="str">
        <f>"MJ/"&amp;TEXT(EH282,"0.0")&amp;"kmol"</f>
        <v>MJ/36.7kmol</v>
      </c>
      <c r="EJ284" s="669" t="s">
        <v>1381</v>
      </c>
      <c r="EK284" s="669">
        <f>$AB$6+$AA$6*EK279+$Z$6*EK279*EK279+$Y$6*EK279*EK279*EK279+$X$6*SQRT(EK279)+$W$6*LN(EK279)</f>
        <v>0</v>
      </c>
      <c r="EL284" s="669">
        <f>$AL$6+$AK$6*EK279+$AJ$6*EK279*EK279+$AI$6*EK279*EK279*EK279+$AH$6*SQRT(EK279)+$AG$6*LN(EK279)</f>
        <v>0</v>
      </c>
      <c r="EM284" s="669">
        <f>$BG$6+$BF$6*EK279+$BE$6*EK279*EK279+$BD$6*EK279*EK279*EK279+$BC$6*SQRT(EK279)+$BB$6*LN(EK279)</f>
        <v>-241.82400000000007</v>
      </c>
      <c r="EN284" s="669">
        <f>$R$6+$Q$6*EK279+$P$6*EK279*EK279+$O$6*EK279*EK279*EK279+$N$6*SQRT(EK279)+$M$6*LN(EK279)</f>
        <v>0</v>
      </c>
      <c r="EO284" s="669">
        <f>ES$6+ER$6*EK279+EQ$6*EK279*EK279+EP$6*EK279*EK279*EK279+EO$6*SQRT(EK279)+EN$6*LN(EK279)</f>
        <v>-187.62523443095188</v>
      </c>
      <c r="ER284" s="758">
        <f>(EK284*EK283+EL284*EL283+EM284*EM283+EN284*EN283+EO283*EO284)*ER282</f>
        <v>-187.62523443095188</v>
      </c>
      <c r="ES284" s="720" t="str">
        <f>"MJ/"&amp;TEXT(ER282,"0.0")&amp;"kmol"</f>
        <v>MJ/53.4kmol</v>
      </c>
      <c r="ET284" s="669" t="s">
        <v>1381</v>
      </c>
      <c r="EU284" s="669">
        <f>$AB$6+$AA$6*EU279+$Z$6*EU279*EU279+$Y$6*EU279*EU279*EU279+$X$6*SQRT(EU279)+$W$6*LN(EU279)</f>
        <v>0</v>
      </c>
      <c r="EV284" s="669">
        <f>$AL$6+$AK$6*EU279+$AJ$6*EU279*EU279+$AI$6*EU279*EU279*EU279+$AH$6*SQRT(EU279)+$AG$6*LN(EU279)</f>
        <v>0</v>
      </c>
      <c r="EW284" s="669">
        <f>$BG$6+$BF$6*EU279+$BE$6*EU279*EU279+$BD$6*EU279*EU279*EU279+$BC$6*SQRT(EU279)+$BB$6*LN(EU279)</f>
        <v>-241.82400000000007</v>
      </c>
      <c r="EX284" s="669">
        <f>$R$6+$Q$6*EU279+$P$6*EU279*EU279+$O$6*EU279*EU279*EU279+$N$6*SQRT(EU279)+$M$6*LN(EU279)</f>
        <v>0</v>
      </c>
      <c r="EY284" s="669">
        <f>FC$6+FB$6*EU279+FA$6*EU279*EU279+EZ$6*EU279*EU279*EU279+EY$6*SQRT(EU279)+EX$6*LN(EU279)</f>
        <v>-224.03971322476173</v>
      </c>
      <c r="FB284" s="758">
        <f>(EU284*EU283+EV284*EV283+EW284*EW283+EX284*EX283+EY283*EY284)*FB282</f>
        <v>-224.03971322476173</v>
      </c>
      <c r="FC284" s="720" t="str">
        <f>"MJ/"&amp;TEXT(FB282,"0.0")&amp;"kmol"</f>
        <v>MJ/60.5kmol</v>
      </c>
      <c r="FD284" s="669" t="s">
        <v>1381</v>
      </c>
      <c r="FE284" s="669">
        <f>$AB$6+$AA$6*FE279+$Z$6*FE279*FE279+$Y$6*FE279*FE279*FE279+$X$6*SQRT(FE279)+$W$6*LN(FE279)</f>
        <v>0</v>
      </c>
      <c r="FF284" s="669">
        <f>$AL$6+$AK$6*FE279+$AJ$6*FE279*FE279+$AI$6*FE279*FE279*FE279+$AH$6*SQRT(FE279)+$AG$6*LN(FE279)</f>
        <v>0</v>
      </c>
      <c r="FG284" s="669">
        <f>$BG$6+$BF$6*FE279+$BE$6*FE279*FE279+$BD$6*FE279*FE279*FE279+$BC$6*SQRT(FE279)+$BB$6*LN(FE279)</f>
        <v>-241.82400000000007</v>
      </c>
      <c r="FH284" s="669">
        <f>$R$6+$Q$6*FE279+$P$6*FE279*FE279+$O$6*FE279*FE279*FE279+$N$6*SQRT(FE279)+$M$6*LN(FE279)</f>
        <v>0</v>
      </c>
      <c r="FI284" s="669">
        <f>FM$6+FL$6*FE279+FK$6*FE279*FE279+FJ$6*FE279*FE279*FE279+FI$6*SQRT(FE279)+FH$6*LN(FE279)</f>
        <v>50.00295495175169</v>
      </c>
      <c r="FL284" s="758">
        <f>(FE284*FE283+FF284*FF283+FG284*FG283+FH284*FH283+FI283*FI284)*FL282</f>
        <v>50.00295495175169</v>
      </c>
      <c r="FM284" s="720" t="str">
        <f>"MJ/"&amp;TEXT(FL282,"0.0")&amp;"kmol"</f>
        <v>MJ/43.9kmol</v>
      </c>
      <c r="FN284" s="669" t="s">
        <v>1381</v>
      </c>
      <c r="FO284" s="669">
        <f>$AB$6+$AA$6*FO279+$Z$6*FO279*FO279+$Y$6*FO279*FO279*FO279+$X$6*SQRT(FO279)+$W$6*LN(FO279)</f>
        <v>0</v>
      </c>
      <c r="FP284" s="669">
        <f>$AL$6+$AK$6*FO279+$AJ$6*FO279*FO279+$AI$6*FO279*FO279*FO279+$AH$6*SQRT(FO279)+$AG$6*LN(FO279)</f>
        <v>0</v>
      </c>
      <c r="FQ284" s="669">
        <f>$BG$6+$BF$6*FO279+$BE$6*FO279*FO279+$BD$6*FO279*FO279*FO279+$BC$6*SQRT(FO279)+$BB$6*LN(FO279)</f>
        <v>-241.82400000000007</v>
      </c>
      <c r="FR284" s="669">
        <f>$R$6+$Q$6*FO279+$P$6*FO279*FO279+$O$6*FO279*FO279*FO279+$N$6*SQRT(FO279)+$M$6*LN(FO279)</f>
        <v>0</v>
      </c>
      <c r="FS284" s="669">
        <f>FW$6+FV$6*FO279+FU$6*FO279*FO279+FT$6*FO279*FO279*FO279+FS$6*SQRT(FO279)+FR$6*LN(FO279)</f>
        <v>-374.11002193604645</v>
      </c>
      <c r="FV284" s="758">
        <f>(FO284*FO283+FP284*FP283+FQ284*FQ283+FR284*FR283+FS283*FS284)*FV282</f>
        <v>-374.11002193604639</v>
      </c>
      <c r="FW284" s="720" t="str">
        <f>"MJ/"&amp;TEXT(FV282,"0.0")&amp;"kmol"</f>
        <v>MJ/117.7kmol</v>
      </c>
      <c r="FX284" s="669" t="s">
        <v>1381</v>
      </c>
      <c r="FY284" s="669">
        <f>$AB$6+$AA$6*FY279+$Z$6*FY279*FY279+$Y$6*FY279*FY279*FY279+$X$6*SQRT(FY279)+$W$6*LN(FY279)</f>
        <v>0</v>
      </c>
      <c r="FZ284" s="669">
        <f>$AL$6+$AK$6*FY279+$AJ$6*FY279*FY279+$AI$6*FY279*FY279*FY279+$AH$6*SQRT(FY279)+$AG$6*LN(FY279)</f>
        <v>0</v>
      </c>
      <c r="GA284" s="669">
        <f>$BG$6+$BF$6*FY279+$BE$6*FY279*FY279+$BD$6*FY279*FY279*FY279+$BC$6*SQRT(FY279)+$BB$6*LN(FY279)</f>
        <v>-241.82400000000007</v>
      </c>
      <c r="GB284" s="669">
        <f>$R$6+$Q$6*FY279+$P$6*FY279*FY279+$O$6*FY279*FY279*FY279+$N$6*SQRT(FY279)+$M$6*LN(FY279)</f>
        <v>0</v>
      </c>
      <c r="GC284" s="669">
        <f>GG$6+GF$6*FY279+GE$6*FY279*FY279+GD$6*FY279*FY279*FY279+GC$6*SQRT(FY279)+GB$6*LN(FY279)</f>
        <v>116.92474063205213</v>
      </c>
      <c r="GF284" s="758">
        <f>(FY284*FY283+FZ284*FZ283+GA284*GA283+GB284*GB283+GC283*GC284)*GF282</f>
        <v>116.92474063205212</v>
      </c>
      <c r="GG284" s="720" t="str">
        <f>"MJ/"&amp;TEXT(GF282,"0.0")&amp;"kmol"</f>
        <v>MJ/65.3kmol</v>
      </c>
      <c r="GH284" s="669" t="s">
        <v>1381</v>
      </c>
      <c r="GI284" s="669">
        <f>$AB$6+$AA$6*GI279+$Z$6*GI279*GI279+$Y$6*GI279*GI279*GI279+$X$6*SQRT(GI279)+$W$6*LN(GI279)</f>
        <v>0</v>
      </c>
      <c r="GJ284" s="669">
        <f>$AL$6+$AK$6*GI279+$AJ$6*GI279*GI279+$AI$6*GI279*GI279*GI279+$AH$6*SQRT(GI279)+$AG$6*LN(GI279)</f>
        <v>0</v>
      </c>
      <c r="GK284" s="669">
        <f>$BG$6+$BF$6*GI279+$BE$6*GI279*GI279+$BD$6*GI279*GI279*GI279+$BC$6*SQRT(GI279)+$BB$6*LN(GI279)</f>
        <v>-241.82400000000007</v>
      </c>
      <c r="GL284" s="669">
        <f>$R$6+$Q$6*GI279+$P$6*GI279*GI279+$O$6*GI279*GI279*GI279+$N$6*SQRT(GI279)+$M$6*LN(GI279)</f>
        <v>0</v>
      </c>
      <c r="GM284" s="669">
        <f>GQ$6+GP$6*GI279+GO$6*GI279*GI279+GN$6*GI279*GI279*GI279+GM$6*SQRT(GI279)+GL$6*LN(GI279)</f>
        <v>-200.94911858680331</v>
      </c>
      <c r="GP284" s="758">
        <f>(GI284*GI283+GJ284*GJ283+GK284*GK283+GL284*GL283+GM283*GM284)*GP282</f>
        <v>-200.94911858680331</v>
      </c>
      <c r="GQ284" s="720" t="str">
        <f>"MJ/"&amp;TEXT(GP282,"0.0")&amp;"kmol"</f>
        <v>MJ/8.1kmol</v>
      </c>
      <c r="GR284" s="669" t="s">
        <v>1381</v>
      </c>
      <c r="GS284" s="669">
        <f>$AB$6+$AA$6*GS279+$Z$6*GS279*GS279+$Y$6*GS279*GS279*GS279+$X$6*SQRT(GS279)+$W$6*LN(GS279)</f>
        <v>0</v>
      </c>
      <c r="GT284" s="669">
        <f>$AL$6+$AK$6*GS279+$AJ$6*GS279*GS279+$AI$6*GS279*GS279*GS279+$AH$6*SQRT(GS279)+$AG$6*LN(GS279)</f>
        <v>0</v>
      </c>
      <c r="GU284" s="669">
        <f>$BG$6+$BF$6*GS279+$BE$6*GS279*GS279+$BD$6*GS279*GS279*GS279+$BC$6*SQRT(GS279)+$BB$6*LN(GS279)</f>
        <v>-241.82400000000007</v>
      </c>
      <c r="GV284" s="669">
        <f>$R$6+$Q$6*GS279+$P$6*GS279*GS279+$O$6*GS279*GS279*GS279+$N$6*SQRT(GS279)+$M$6*LN(GS279)</f>
        <v>0</v>
      </c>
      <c r="GW284" s="669">
        <f>HA$6+GZ$6*GS279+GY$6*GS279*GS279+GX$6*GS279*GS279*GS279+GW$6*SQRT(GS279)+GV$6*LN(GS279)</f>
        <v>-234.94970318932258</v>
      </c>
      <c r="GZ284" s="758">
        <f>(GS284*GS283+GT284*GT283+GU284*GU283+GV284*GV283+GW283*GW284)*GZ282</f>
        <v>-234.94970318932258</v>
      </c>
      <c r="HA284" s="720" t="str">
        <f>"MJ/"&amp;TEXT(GZ282,"0.0")&amp;"kmol"</f>
        <v>MJ/15.3kmol</v>
      </c>
      <c r="HB284" s="669" t="s">
        <v>1381</v>
      </c>
      <c r="HC284" s="669">
        <f>$AB$6+$AA$6*HC279+$Z$6*HC279*HC279+$Y$6*HC279*HC279*HC279+$X$6*SQRT(HC279)+$W$6*LN(HC279)</f>
        <v>0</v>
      </c>
      <c r="HD284" s="669">
        <f>$AL$6+$AK$6*HC279+$AJ$6*HC279*HC279+$AI$6*HC279*HC279*HC279+$AH$6*SQRT(HC279)+$AG$6*LN(HC279)</f>
        <v>0</v>
      </c>
      <c r="HE284" s="669">
        <f>$BG$6+$BF$6*HC279+$BE$6*HC279*HC279+$BD$6*HC279*HC279*HC279+$BC$6*SQRT(HC279)+$BB$6*LN(HC279)</f>
        <v>-241.82400000000007</v>
      </c>
      <c r="HF284" s="669">
        <f>$R$6+$Q$6*HC279+$P$6*HC279*HC279+$O$6*HC279*HC279*HC279+$N$6*SQRT(HC279)+$M$6*LN(HC279)</f>
        <v>0</v>
      </c>
      <c r="HG284" s="669">
        <f>HK$6+HJ$6*HC279+HI$6*HC279*HC279+HH$6*HC279*HC279*HC279+HG$6*SQRT(HC279)+HF$6*LN(HC279)</f>
        <v>-110.52280208200484</v>
      </c>
      <c r="HJ284" s="758">
        <f>(HC284*HC283+HD284*HD283+HE284*HE283+HF284*HF283+HG283*HG284)*HJ282</f>
        <v>-110.52280208200483</v>
      </c>
      <c r="HK284" s="720" t="str">
        <f>"MJ/"&amp;TEXT(HJ282,"0.0")&amp;"kmol"</f>
        <v>MJ/3.4kmol</v>
      </c>
      <c r="HL284" s="669" t="s">
        <v>1381</v>
      </c>
      <c r="HM284" s="669">
        <f>$AB$6+$AA$6*HM279+$Z$6*HM279*HM279+$Y$6*HM279*HM279*HM279+$X$6*SQRT(HM279)+$W$6*LN(HM279)</f>
        <v>0</v>
      </c>
      <c r="HN284" s="669">
        <f>$AL$6+$AK$6*HM279+$AJ$6*HM279*HM279+$AI$6*HM279*HM279*HM279+$AH$6*SQRT(HM279)+$AG$6*LN(HM279)</f>
        <v>0</v>
      </c>
      <c r="HO284" s="669">
        <f>$BG$6+$BF$6*HM279+$BE$6*HM279*HM279+$BD$6*HM279*HM279*HM279+$BC$6*SQRT(HM279)+$BB$6*LN(HM279)</f>
        <v>-241.82400000000007</v>
      </c>
      <c r="HP284" s="669">
        <f>$R$6+$Q$6*HM279+$P$6*HM279*HM279+$O$6*HM279*HM279*HM279+$N$6*SQRT(HM279)+$M$6*LN(HM279)</f>
        <v>0</v>
      </c>
      <c r="HQ284" s="669">
        <f>HU$6+HT$6*HM279+HS$6*HM279*HM279+HR$6*HM279*HM279*HM279+HQ$6*SQRT(HM279)+HP$6*LN(HM279)</f>
        <v>4.4408920985006262E-15</v>
      </c>
      <c r="HT284" s="758">
        <f>(HM284*HM283+HN284*HN283+HO284*HO283+HP284*HP283+HQ283*HQ284)*HT282</f>
        <v>4.4408920985006262E-15</v>
      </c>
      <c r="HU284" s="720" t="str">
        <f>"MJ/"&amp;TEXT(HT282,"0.0")&amp;"kmol"</f>
        <v>MJ/3.4kmol</v>
      </c>
      <c r="HV284" s="720"/>
      <c r="HW284" s="720"/>
    </row>
    <row r="286" spans="110:231" x14ac:dyDescent="0.2">
      <c r="DF286" s="693" t="s">
        <v>1382</v>
      </c>
      <c r="DG286" s="753">
        <f>DG279</f>
        <v>298.14999999999998</v>
      </c>
      <c r="DH286" s="689" t="s">
        <v>64</v>
      </c>
      <c r="DM286" s="669" t="s">
        <v>1407</v>
      </c>
      <c r="DN286" s="768">
        <f>DN292/DN$183</f>
        <v>0.56615066392613456</v>
      </c>
      <c r="DP286" s="693" t="s">
        <v>1382</v>
      </c>
      <c r="DQ286" s="753">
        <f>DQ279</f>
        <v>298.14999999999998</v>
      </c>
      <c r="DR286" s="689" t="s">
        <v>64</v>
      </c>
      <c r="DW286" s="669" t="s">
        <v>1407</v>
      </c>
      <c r="DX286" s="768">
        <f>DX292/DX$183</f>
        <v>0.57154976769346233</v>
      </c>
      <c r="DZ286" s="693" t="s">
        <v>1382</v>
      </c>
      <c r="EA286" s="753">
        <f>EA279</f>
        <v>298.14999999999998</v>
      </c>
      <c r="EB286" s="689" t="s">
        <v>64</v>
      </c>
      <c r="EG286" s="669" t="s">
        <v>1407</v>
      </c>
      <c r="EH286" s="768">
        <f>EH292/EH$183</f>
        <v>0.58037081970516335</v>
      </c>
      <c r="EJ286" s="693" t="s">
        <v>1382</v>
      </c>
      <c r="EK286" s="753">
        <f>EK279</f>
        <v>298.14999999999998</v>
      </c>
      <c r="EL286" s="689" t="s">
        <v>64</v>
      </c>
      <c r="EQ286" s="669" t="s">
        <v>1407</v>
      </c>
      <c r="ER286" s="768">
        <f>ER292/ER$183</f>
        <v>0.51652413309802969</v>
      </c>
      <c r="ET286" s="693" t="s">
        <v>1382</v>
      </c>
      <c r="EU286" s="753">
        <f>EU279</f>
        <v>298.14999999999998</v>
      </c>
      <c r="EV286" s="689" t="s">
        <v>64</v>
      </c>
      <c r="FA286" s="669" t="s">
        <v>1407</v>
      </c>
      <c r="FB286" s="768">
        <f>FB292/FB$183</f>
        <v>0.6207077268562714</v>
      </c>
      <c r="FD286" s="693" t="s">
        <v>1382</v>
      </c>
      <c r="FE286" s="753">
        <f>FE279</f>
        <v>298.14999999999998</v>
      </c>
      <c r="FF286" s="689" t="s">
        <v>64</v>
      </c>
      <c r="FK286" s="669" t="s">
        <v>1407</v>
      </c>
      <c r="FL286" s="768">
        <f>FL292/FL$183</f>
        <v>0.57686474416712197</v>
      </c>
      <c r="FN286" s="693" t="s">
        <v>1382</v>
      </c>
      <c r="FO286" s="753">
        <f>FO279</f>
        <v>298.14999999999998</v>
      </c>
      <c r="FP286" s="689" t="s">
        <v>64</v>
      </c>
      <c r="FU286" s="669" t="s">
        <v>1407</v>
      </c>
      <c r="FV286" s="768">
        <f>FV292/FV$183</f>
        <v>0.56856771527006411</v>
      </c>
      <c r="FX286" s="693" t="s">
        <v>1382</v>
      </c>
      <c r="FY286" s="753">
        <f>FY279</f>
        <v>298.14999999999998</v>
      </c>
      <c r="FZ286" s="689" t="s">
        <v>64</v>
      </c>
      <c r="GE286" s="669" t="s">
        <v>1407</v>
      </c>
      <c r="GF286" s="768">
        <f>GF292/GF$183</f>
        <v>0.57662948271563697</v>
      </c>
      <c r="GH286" s="693" t="s">
        <v>1382</v>
      </c>
      <c r="GI286" s="753">
        <f>GI279</f>
        <v>298.14999999999998</v>
      </c>
      <c r="GJ286" s="689" t="s">
        <v>64</v>
      </c>
      <c r="GO286" s="669" t="s">
        <v>1407</v>
      </c>
      <c r="GP286" s="768">
        <f>GP292/GP$183</f>
        <v>0.57622934298756956</v>
      </c>
      <c r="GR286" s="693" t="s">
        <v>1382</v>
      </c>
      <c r="GS286" s="753">
        <f>GS279</f>
        <v>298.14999999999998</v>
      </c>
      <c r="GT286" s="689" t="s">
        <v>64</v>
      </c>
      <c r="GY286" s="669" t="s">
        <v>1407</v>
      </c>
      <c r="GZ286" s="768">
        <f>GZ292/GZ$183</f>
        <v>0.5703215033119603</v>
      </c>
      <c r="HB286" s="693" t="s">
        <v>1382</v>
      </c>
      <c r="HC286" s="753">
        <f>HC279</f>
        <v>298.14999999999998</v>
      </c>
      <c r="HD286" s="689" t="s">
        <v>64</v>
      </c>
      <c r="HI286" s="669" t="s">
        <v>1407</v>
      </c>
      <c r="HJ286" s="756">
        <f>HJ292/HJ$183</f>
        <v>1</v>
      </c>
      <c r="HL286" s="693" t="s">
        <v>1382</v>
      </c>
      <c r="HM286" s="753">
        <f>HM279</f>
        <v>298.14999999999998</v>
      </c>
      <c r="HN286" s="689" t="s">
        <v>64</v>
      </c>
      <c r="HS286" s="669" t="s">
        <v>1407</v>
      </c>
      <c r="HT286" s="756">
        <f>HT292/HT$183</f>
        <v>0.65</v>
      </c>
    </row>
    <row r="287" spans="110:231" x14ac:dyDescent="0.2">
      <c r="DF287" s="669" t="s">
        <v>1383</v>
      </c>
      <c r="DP287" s="669" t="s">
        <v>1383</v>
      </c>
      <c r="DZ287" s="669" t="s">
        <v>1383</v>
      </c>
      <c r="EJ287" s="669" t="s">
        <v>1383</v>
      </c>
      <c r="ET287" s="669" t="s">
        <v>1383</v>
      </c>
      <c r="FD287" s="669" t="s">
        <v>1383</v>
      </c>
      <c r="FN287" s="669" t="s">
        <v>1383</v>
      </c>
      <c r="FX287" s="669" t="s">
        <v>1383</v>
      </c>
      <c r="GH287" s="669" t="s">
        <v>1383</v>
      </c>
      <c r="GR287" s="669" t="s">
        <v>1383</v>
      </c>
      <c r="HB287" s="669" t="s">
        <v>1383</v>
      </c>
      <c r="HL287" s="669" t="s">
        <v>1383</v>
      </c>
    </row>
    <row r="288" spans="110:231" x14ac:dyDescent="0.2">
      <c r="DF288" s="760" t="s">
        <v>1384</v>
      </c>
      <c r="DG288" s="761" t="s">
        <v>1385</v>
      </c>
      <c r="DH288" s="761" t="s">
        <v>1386</v>
      </c>
      <c r="DI288" s="764" t="s">
        <v>1387</v>
      </c>
      <c r="DJ288" s="765" t="s">
        <v>1388</v>
      </c>
      <c r="DK288" s="762" t="s">
        <v>1389</v>
      </c>
      <c r="DL288" s="762" t="s">
        <v>1390</v>
      </c>
      <c r="DM288" s="762" t="s">
        <v>1391</v>
      </c>
      <c r="DN288" s="762"/>
      <c r="DP288" s="760" t="s">
        <v>1384</v>
      </c>
      <c r="DQ288" s="761" t="s">
        <v>1385</v>
      </c>
      <c r="DR288" s="761" t="s">
        <v>1386</v>
      </c>
      <c r="DS288" s="764" t="s">
        <v>1387</v>
      </c>
      <c r="DT288" s="765" t="s">
        <v>1388</v>
      </c>
      <c r="DU288" s="762" t="s">
        <v>1389</v>
      </c>
      <c r="DV288" s="762" t="s">
        <v>1390</v>
      </c>
      <c r="DW288" s="762" t="s">
        <v>1391</v>
      </c>
      <c r="DX288" s="762"/>
      <c r="DZ288" s="760" t="s">
        <v>1384</v>
      </c>
      <c r="EA288" s="761" t="s">
        <v>1385</v>
      </c>
      <c r="EB288" s="761" t="s">
        <v>1386</v>
      </c>
      <c r="EC288" s="764" t="s">
        <v>1387</v>
      </c>
      <c r="ED288" s="765" t="s">
        <v>1388</v>
      </c>
      <c r="EE288" s="762" t="s">
        <v>1389</v>
      </c>
      <c r="EF288" s="762" t="s">
        <v>1390</v>
      </c>
      <c r="EG288" s="762" t="s">
        <v>1391</v>
      </c>
      <c r="EH288" s="762"/>
      <c r="EJ288" s="760" t="s">
        <v>1384</v>
      </c>
      <c r="EK288" s="761" t="s">
        <v>1385</v>
      </c>
      <c r="EL288" s="761" t="s">
        <v>1386</v>
      </c>
      <c r="EM288" s="764" t="s">
        <v>1387</v>
      </c>
      <c r="EN288" s="765" t="s">
        <v>1388</v>
      </c>
      <c r="EO288" s="762" t="s">
        <v>1389</v>
      </c>
      <c r="EP288" s="762" t="s">
        <v>1390</v>
      </c>
      <c r="EQ288" s="762" t="s">
        <v>1391</v>
      </c>
      <c r="ER288" s="762"/>
      <c r="ET288" s="760" t="s">
        <v>1384</v>
      </c>
      <c r="EU288" s="761" t="s">
        <v>1385</v>
      </c>
      <c r="EV288" s="761" t="s">
        <v>1386</v>
      </c>
      <c r="EW288" s="764" t="s">
        <v>1387</v>
      </c>
      <c r="EX288" s="765" t="s">
        <v>1388</v>
      </c>
      <c r="EY288" s="762" t="s">
        <v>1389</v>
      </c>
      <c r="EZ288" s="762" t="s">
        <v>1390</v>
      </c>
      <c r="FA288" s="762" t="s">
        <v>1391</v>
      </c>
      <c r="FB288" s="762"/>
      <c r="FD288" s="760" t="s">
        <v>1384</v>
      </c>
      <c r="FE288" s="761" t="s">
        <v>1385</v>
      </c>
      <c r="FF288" s="761" t="s">
        <v>1386</v>
      </c>
      <c r="FG288" s="764" t="s">
        <v>1387</v>
      </c>
      <c r="FH288" s="765" t="s">
        <v>1388</v>
      </c>
      <c r="FI288" s="762" t="s">
        <v>1389</v>
      </c>
      <c r="FJ288" s="762" t="s">
        <v>1390</v>
      </c>
      <c r="FK288" s="762" t="s">
        <v>1391</v>
      </c>
      <c r="FL288" s="762"/>
      <c r="FN288" s="760" t="s">
        <v>1384</v>
      </c>
      <c r="FO288" s="761" t="s">
        <v>1385</v>
      </c>
      <c r="FP288" s="761" t="s">
        <v>1386</v>
      </c>
      <c r="FQ288" s="764" t="s">
        <v>1387</v>
      </c>
      <c r="FR288" s="765" t="s">
        <v>1388</v>
      </c>
      <c r="FS288" s="762" t="s">
        <v>1389</v>
      </c>
      <c r="FT288" s="762" t="s">
        <v>1390</v>
      </c>
      <c r="FU288" s="762" t="s">
        <v>1391</v>
      </c>
      <c r="FV288" s="762"/>
      <c r="FX288" s="760" t="s">
        <v>1384</v>
      </c>
      <c r="FY288" s="761" t="s">
        <v>1385</v>
      </c>
      <c r="FZ288" s="761" t="s">
        <v>1386</v>
      </c>
      <c r="GA288" s="764" t="s">
        <v>1387</v>
      </c>
      <c r="GB288" s="765" t="s">
        <v>1388</v>
      </c>
      <c r="GC288" s="762" t="s">
        <v>1389</v>
      </c>
      <c r="GD288" s="762" t="s">
        <v>1390</v>
      </c>
      <c r="GE288" s="762" t="s">
        <v>1391</v>
      </c>
      <c r="GF288" s="762"/>
      <c r="GH288" s="760" t="s">
        <v>1384</v>
      </c>
      <c r="GI288" s="761" t="s">
        <v>1385</v>
      </c>
      <c r="GJ288" s="761" t="s">
        <v>1386</v>
      </c>
      <c r="GK288" s="764" t="s">
        <v>1387</v>
      </c>
      <c r="GL288" s="765" t="s">
        <v>1388</v>
      </c>
      <c r="GM288" s="762" t="s">
        <v>1389</v>
      </c>
      <c r="GN288" s="762" t="s">
        <v>1390</v>
      </c>
      <c r="GO288" s="762" t="s">
        <v>1391</v>
      </c>
      <c r="GP288" s="762"/>
      <c r="GR288" s="760" t="s">
        <v>1384</v>
      </c>
      <c r="GS288" s="761" t="s">
        <v>1385</v>
      </c>
      <c r="GT288" s="761" t="s">
        <v>1386</v>
      </c>
      <c r="GU288" s="764" t="s">
        <v>1387</v>
      </c>
      <c r="GV288" s="765" t="s">
        <v>1388</v>
      </c>
      <c r="GW288" s="762" t="s">
        <v>1389</v>
      </c>
      <c r="GX288" s="762" t="s">
        <v>1390</v>
      </c>
      <c r="GY288" s="762" t="s">
        <v>1391</v>
      </c>
      <c r="GZ288" s="762"/>
      <c r="HB288" s="760" t="s">
        <v>1384</v>
      </c>
      <c r="HC288" s="761" t="s">
        <v>1385</v>
      </c>
      <c r="HD288" s="761" t="s">
        <v>1386</v>
      </c>
      <c r="HE288" s="764" t="s">
        <v>1387</v>
      </c>
      <c r="HF288" s="765" t="s">
        <v>1388</v>
      </c>
      <c r="HG288" s="762" t="s">
        <v>1389</v>
      </c>
      <c r="HH288" s="762" t="s">
        <v>1390</v>
      </c>
      <c r="HI288" s="762" t="s">
        <v>1391</v>
      </c>
      <c r="HJ288" s="762"/>
      <c r="HL288" s="760" t="s">
        <v>1384</v>
      </c>
      <c r="HM288" s="761" t="s">
        <v>1385</v>
      </c>
      <c r="HN288" s="761" t="s">
        <v>1386</v>
      </c>
      <c r="HO288" s="764" t="s">
        <v>1387</v>
      </c>
      <c r="HP288" s="765" t="s">
        <v>1388</v>
      </c>
      <c r="HQ288" s="762" t="s">
        <v>1389</v>
      </c>
      <c r="HR288" s="762" t="s">
        <v>1390</v>
      </c>
      <c r="HS288" s="762" t="s">
        <v>1391</v>
      </c>
      <c r="HT288" s="762"/>
    </row>
    <row r="289" spans="110:231" x14ac:dyDescent="0.2">
      <c r="DF289" s="693">
        <f>DF277-DJ280/2+DG277/4-DK280/2</f>
        <v>1.28</v>
      </c>
      <c r="DG289" s="689">
        <f>DG282+DH277/2-DF289</f>
        <v>0.72</v>
      </c>
      <c r="DH289" s="689">
        <f>DH282</f>
        <v>7.5238095238095246</v>
      </c>
      <c r="DI289" s="758">
        <f>DI282+DG277/2-DK280</f>
        <v>0.56000000000000005</v>
      </c>
      <c r="DJ289" s="758">
        <f>DJ282</f>
        <v>0</v>
      </c>
      <c r="DK289" s="758">
        <f>DF277-DJ280</f>
        <v>1</v>
      </c>
      <c r="DL289" s="758">
        <f>DJ280</f>
        <v>0</v>
      </c>
      <c r="DM289" s="758">
        <f>DK280</f>
        <v>1.44</v>
      </c>
      <c r="DN289" s="758">
        <f>SUM(DG289:DM289)</f>
        <v>11.243809523809524</v>
      </c>
      <c r="DP289" s="693">
        <f>DP277-DT280/2+DQ277/4-DU280/2</f>
        <v>3.19</v>
      </c>
      <c r="DQ289" s="689">
        <f>DQ282+DR277/2-DP289</f>
        <v>1.81</v>
      </c>
      <c r="DR289" s="689">
        <f>DR282</f>
        <v>18.80952380952381</v>
      </c>
      <c r="DS289" s="758">
        <f>DS282+DQ277/2-DU280</f>
        <v>0.37999999999999989</v>
      </c>
      <c r="DT289" s="758">
        <f>DT282</f>
        <v>0</v>
      </c>
      <c r="DU289" s="758">
        <f>DP277-DT280</f>
        <v>3</v>
      </c>
      <c r="DV289" s="758">
        <f>DT280</f>
        <v>0</v>
      </c>
      <c r="DW289" s="758">
        <f>DU280</f>
        <v>3.62</v>
      </c>
      <c r="DX289" s="758">
        <f>SUM(DQ289:DW289)</f>
        <v>27.619523809523809</v>
      </c>
      <c r="DZ289" s="693">
        <f>DZ277-ED280/2+EA277/4-EE280/2</f>
        <v>4.75</v>
      </c>
      <c r="EA289" s="689">
        <f>EA282+EB277/2-DZ289</f>
        <v>2.75</v>
      </c>
      <c r="EB289" s="689">
        <f>EB282</f>
        <v>28.214285714285719</v>
      </c>
      <c r="EC289" s="758">
        <f>EC282+EA277/2-EE280</f>
        <v>-2.5</v>
      </c>
      <c r="ED289" s="758">
        <f>ED282</f>
        <v>0</v>
      </c>
      <c r="EE289" s="758">
        <f>DZ277-ED280</f>
        <v>6</v>
      </c>
      <c r="EF289" s="758">
        <f>ED280</f>
        <v>0</v>
      </c>
      <c r="EG289" s="758">
        <f>EE280</f>
        <v>5.5</v>
      </c>
      <c r="EH289" s="758">
        <f>SUM(EA289:EG289)</f>
        <v>39.964285714285722</v>
      </c>
      <c r="EJ289" s="693">
        <f>EJ277-EN280/2+EK277/4-EO280/2</f>
        <v>6.5</v>
      </c>
      <c r="EK289" s="689">
        <f>EK282+EL277/2-EJ289</f>
        <v>4.5</v>
      </c>
      <c r="EL289" s="689">
        <f>EL282</f>
        <v>41.380952380952387</v>
      </c>
      <c r="EM289" s="758">
        <f>EM282+EK277/2-EO280</f>
        <v>-1</v>
      </c>
      <c r="EN289" s="758">
        <f>EN282</f>
        <v>0</v>
      </c>
      <c r="EO289" s="758">
        <f>EJ277-EN280</f>
        <v>7</v>
      </c>
      <c r="EP289" s="758">
        <f>EN280</f>
        <v>0</v>
      </c>
      <c r="EQ289" s="758">
        <f>EO280</f>
        <v>9</v>
      </c>
      <c r="ER289" s="758">
        <f>SUM(EK289:EQ289)</f>
        <v>60.880952380952387</v>
      </c>
      <c r="ET289" s="693">
        <f>ET277-EX280/2+EU277/4-EY280/2</f>
        <v>8.5</v>
      </c>
      <c r="EU289" s="689">
        <f>EU282+EV277/2-ET289</f>
        <v>4</v>
      </c>
      <c r="EV289" s="689">
        <f>EV282</f>
        <v>47.023809523809526</v>
      </c>
      <c r="EW289" s="758">
        <f>EW282+EU277/2-EY280</f>
        <v>1</v>
      </c>
      <c r="EX289" s="758">
        <f>EX282</f>
        <v>0</v>
      </c>
      <c r="EY289" s="758">
        <f>ET277-EX280</f>
        <v>8</v>
      </c>
      <c r="EZ289" s="758">
        <f>EX280</f>
        <v>0</v>
      </c>
      <c r="FA289" s="758">
        <f>EY280</f>
        <v>8</v>
      </c>
      <c r="FB289" s="758">
        <f>SUM(EU289:FA289)</f>
        <v>68.023809523809518</v>
      </c>
      <c r="FD289" s="693">
        <f>FD277-FH280/2+FE277/4-FI280/2</f>
        <v>5.7</v>
      </c>
      <c r="FE289" s="689">
        <f>FE282+FF277/2-FD289</f>
        <v>3.3</v>
      </c>
      <c r="FF289" s="689">
        <f>FF282</f>
        <v>33.857142857142861</v>
      </c>
      <c r="FG289" s="758">
        <f>FG282+FE277/2-FI280</f>
        <v>-2.5999999999999996</v>
      </c>
      <c r="FH289" s="758">
        <f>FH282</f>
        <v>0</v>
      </c>
      <c r="FI289" s="758">
        <f>FD277-FH280</f>
        <v>7</v>
      </c>
      <c r="FJ289" s="758">
        <f>FH280</f>
        <v>0</v>
      </c>
      <c r="FK289" s="758">
        <f>FI280</f>
        <v>6.6</v>
      </c>
      <c r="FL289" s="758">
        <f>SUM(FE289:FK289)</f>
        <v>48.157142857142858</v>
      </c>
      <c r="FN289" s="693">
        <f>FN277-FR280/2+FO277/4-FS280/2</f>
        <v>15.55</v>
      </c>
      <c r="FO289" s="689">
        <f>FO282+FP277/2-FN289</f>
        <v>8.9499999999999993</v>
      </c>
      <c r="FP289" s="689">
        <f>FP282</f>
        <v>92.166666666666671</v>
      </c>
      <c r="FQ289" s="758">
        <f>FQ282+FO277/2-FS280</f>
        <v>-0.89999999999999858</v>
      </c>
      <c r="FR289" s="758">
        <f>FR282</f>
        <v>0</v>
      </c>
      <c r="FS289" s="758">
        <f>FN277-FR280</f>
        <v>16</v>
      </c>
      <c r="FT289" s="758">
        <f>FR280</f>
        <v>0</v>
      </c>
      <c r="FU289" s="758">
        <f>FS280</f>
        <v>17.899999999999999</v>
      </c>
      <c r="FV289" s="758">
        <f>SUM(FO289:FU289)</f>
        <v>134.11666666666667</v>
      </c>
      <c r="FX289" s="693">
        <f>FX277-GB280/2+FY277/4-GC280/2</f>
        <v>8.5500000000000007</v>
      </c>
      <c r="FY289" s="689">
        <f>FY282+FZ277/2-FX289</f>
        <v>4.9499999999999993</v>
      </c>
      <c r="FZ289" s="689">
        <f>FZ282</f>
        <v>50.785714285714292</v>
      </c>
      <c r="GA289" s="758">
        <f>GA282+FY277/2-GC280</f>
        <v>-4.9000000000000004</v>
      </c>
      <c r="GB289" s="758">
        <f>GB282</f>
        <v>0</v>
      </c>
      <c r="GC289" s="758">
        <f>FX277-GB280</f>
        <v>11</v>
      </c>
      <c r="GD289" s="758">
        <f>GB280</f>
        <v>0</v>
      </c>
      <c r="GE289" s="758">
        <f>GC280</f>
        <v>9.9</v>
      </c>
      <c r="GF289" s="758">
        <f>SUM(FY289:GE289)</f>
        <v>71.735714285714295</v>
      </c>
      <c r="GH289" s="693">
        <f>GH277-GL280/2+GI277/4-GM280/2</f>
        <v>1.4075</v>
      </c>
      <c r="GI289" s="689">
        <f>GI282+GJ277/2-GH289</f>
        <v>0.59250000000000003</v>
      </c>
      <c r="GJ289" s="689">
        <f>GJ282</f>
        <v>5.6428571428571432</v>
      </c>
      <c r="GK289" s="758">
        <f>GK282+GI277/2-GM280</f>
        <v>0.81499999999999995</v>
      </c>
      <c r="GL289" s="758">
        <f>GL282</f>
        <v>0</v>
      </c>
      <c r="GM289" s="758">
        <f>GH277-GL280</f>
        <v>1</v>
      </c>
      <c r="GN289" s="758">
        <f>GL280</f>
        <v>0</v>
      </c>
      <c r="GO289" s="758">
        <f>GM280</f>
        <v>1.1850000000000001</v>
      </c>
      <c r="GP289" s="758">
        <f>SUM(GI289:GO289)</f>
        <v>9.2353571428571435</v>
      </c>
      <c r="GR289" s="693">
        <f>GR277-GV280/2+GS277/4-GW280/2</f>
        <v>2.3650000000000002</v>
      </c>
      <c r="GS289" s="689">
        <f>GS282+GT277/2-GR289</f>
        <v>1.1349999999999998</v>
      </c>
      <c r="GT289" s="689">
        <f>GT282</f>
        <v>11.285714285714286</v>
      </c>
      <c r="GU289" s="758">
        <f>GU282+GS277/2-GW280</f>
        <v>0.73</v>
      </c>
      <c r="GV289" s="758">
        <f>GV282</f>
        <v>0</v>
      </c>
      <c r="GW289" s="758">
        <f>GR277-GV280</f>
        <v>2</v>
      </c>
      <c r="GX289" s="758">
        <f>GV280</f>
        <v>0</v>
      </c>
      <c r="GY289" s="758">
        <f>GW280</f>
        <v>2.27</v>
      </c>
      <c r="GZ289" s="758">
        <f>SUM(GS289:GY289)</f>
        <v>17.420714285714286</v>
      </c>
      <c r="HB289" s="693">
        <f>HB277-HF280/2+HC277/4-HG280/2</f>
        <v>1</v>
      </c>
      <c r="HC289" s="689">
        <f>HC282+HD277/2-HB289</f>
        <v>0</v>
      </c>
      <c r="HD289" s="689">
        <f>HD282</f>
        <v>1.8809523809523812</v>
      </c>
      <c r="HE289" s="758">
        <f>HE282+HC277/2-HG280</f>
        <v>0</v>
      </c>
      <c r="HF289" s="758">
        <f>HF282</f>
        <v>0</v>
      </c>
      <c r="HG289" s="758">
        <f>HB277-HF280</f>
        <v>1</v>
      </c>
      <c r="HH289" s="758">
        <f>HF280</f>
        <v>0</v>
      </c>
      <c r="HI289" s="758">
        <f>HG280</f>
        <v>0</v>
      </c>
      <c r="HJ289" s="758">
        <f>SUM(HC289:HI289)</f>
        <v>2.8809523809523814</v>
      </c>
      <c r="HL289" s="693">
        <f>HL277-HP280/2+HM277/4-HQ280/2</f>
        <v>0.32500000000000001</v>
      </c>
      <c r="HM289" s="689">
        <f>HM282+HN277/2-HL289</f>
        <v>0.17499999999999999</v>
      </c>
      <c r="HN289" s="689">
        <f>HN282</f>
        <v>1.8809523809523812</v>
      </c>
      <c r="HO289" s="758">
        <f>HO282+HM277/2-HQ280</f>
        <v>0.65</v>
      </c>
      <c r="HP289" s="758">
        <f>HP282</f>
        <v>0</v>
      </c>
      <c r="HQ289" s="758">
        <f>HL277-HP280</f>
        <v>0</v>
      </c>
      <c r="HR289" s="758">
        <f>HP280</f>
        <v>0</v>
      </c>
      <c r="HS289" s="758">
        <f>HQ280</f>
        <v>0.35</v>
      </c>
      <c r="HT289" s="758">
        <f>SUM(HM289:HS289)</f>
        <v>3.0559523809523812</v>
      </c>
    </row>
    <row r="290" spans="110:231" x14ac:dyDescent="0.2">
      <c r="DF290" s="693"/>
      <c r="DG290" s="756">
        <f>DG289/DN289</f>
        <v>6.4035236320514985E-2</v>
      </c>
      <c r="DH290" s="756">
        <f>DH289/DN289</f>
        <v>0.66915127901067262</v>
      </c>
      <c r="DI290" s="756">
        <f>DI289/DN289</f>
        <v>4.9805183804844999E-2</v>
      </c>
      <c r="DJ290" s="756">
        <f>DJ289/DN289</f>
        <v>0</v>
      </c>
      <c r="DK290" s="756">
        <f>DK289/DN289</f>
        <v>8.8937828222937484E-2</v>
      </c>
      <c r="DL290" s="756">
        <f>DL289/DN289</f>
        <v>0</v>
      </c>
      <c r="DM290" s="756">
        <f>DM289/DN289</f>
        <v>0.12807047264102997</v>
      </c>
      <c r="DN290" s="756">
        <f>SUM(DG290:DM290)</f>
        <v>1</v>
      </c>
      <c r="DP290" s="693"/>
      <c r="DQ290" s="756">
        <f>DQ289/DX289</f>
        <v>6.5533352873226328E-2</v>
      </c>
      <c r="DR290" s="756">
        <f>DR289/DX289</f>
        <v>0.68102274098722437</v>
      </c>
      <c r="DS290" s="756">
        <f>DS289/DX289</f>
        <v>1.3758383476146959E-2</v>
      </c>
      <c r="DT290" s="756">
        <f>DT289/DX289</f>
        <v>0</v>
      </c>
      <c r="DU290" s="756">
        <f>DU289/DX289</f>
        <v>0.1086188169169497</v>
      </c>
      <c r="DV290" s="756">
        <f>DV289/DX289</f>
        <v>0</v>
      </c>
      <c r="DW290" s="756">
        <f>DW289/DX289</f>
        <v>0.13106670574645266</v>
      </c>
      <c r="DX290" s="756">
        <f>SUM(DQ290:DW290)</f>
        <v>1.0000000000000002</v>
      </c>
      <c r="DZ290" s="693"/>
      <c r="EA290" s="756">
        <f>EA289/EH289</f>
        <v>6.8811438784629114E-2</v>
      </c>
      <c r="EB290" s="756">
        <f>EB289/EH289</f>
        <v>0.70598748882931184</v>
      </c>
      <c r="EC290" s="756">
        <f>EC289/EH289</f>
        <v>-6.2555853440571921E-2</v>
      </c>
      <c r="ED290" s="756">
        <f>ED289/EH289</f>
        <v>0</v>
      </c>
      <c r="EE290" s="756">
        <f>EE289/EH289</f>
        <v>0.15013404825737262</v>
      </c>
      <c r="EF290" s="756">
        <f>EF289/EH289</f>
        <v>0</v>
      </c>
      <c r="EG290" s="756">
        <f>EG289/EH289</f>
        <v>0.13762287756925823</v>
      </c>
      <c r="EH290" s="756">
        <f>SUM(EA290:EG290)</f>
        <v>1</v>
      </c>
      <c r="EJ290" s="693"/>
      <c r="EK290" s="756">
        <f>EK289/ER289</f>
        <v>7.3914743840438002E-2</v>
      </c>
      <c r="EL290" s="756">
        <f>EL289/ER289</f>
        <v>0.67970277669143531</v>
      </c>
      <c r="EM290" s="756">
        <f>EM289/ER289</f>
        <v>-1.6425498631208447E-2</v>
      </c>
      <c r="EN290" s="756">
        <f>EN289/ER289</f>
        <v>0</v>
      </c>
      <c r="EO290" s="756">
        <f>EO289/ER289</f>
        <v>0.11497849041845912</v>
      </c>
      <c r="EP290" s="756">
        <f>EP289/ER289</f>
        <v>0</v>
      </c>
      <c r="EQ290" s="756">
        <f>EQ289/ER289</f>
        <v>0.147829487680876</v>
      </c>
      <c r="ER290" s="756">
        <f>SUM(EK290:EQ290)</f>
        <v>1</v>
      </c>
      <c r="ET290" s="693"/>
      <c r="EU290" s="756">
        <f>EU289/FB289</f>
        <v>5.8802940147007356E-2</v>
      </c>
      <c r="EV290" s="756">
        <f>EV289/FB289</f>
        <v>0.6912845642282115</v>
      </c>
      <c r="EW290" s="756">
        <f>EW289/FB289</f>
        <v>1.4700735036751839E-2</v>
      </c>
      <c r="EX290" s="756">
        <f>EX289/FB289</f>
        <v>0</v>
      </c>
      <c r="EY290" s="756">
        <f>EY289/FB289</f>
        <v>0.11760588029401471</v>
      </c>
      <c r="EZ290" s="756">
        <f>EZ289/FB289</f>
        <v>0</v>
      </c>
      <c r="FA290" s="756">
        <f>FA289/FB289</f>
        <v>0.11760588029401471</v>
      </c>
      <c r="FB290" s="756">
        <f>SUM(EU290:FA290)</f>
        <v>1.0000000000000002</v>
      </c>
      <c r="FD290" s="693"/>
      <c r="FE290" s="756">
        <f>FE289/FL289</f>
        <v>6.8525660041530698E-2</v>
      </c>
      <c r="FF290" s="756">
        <f>FF289/FL289</f>
        <v>0.70305547315336703</v>
      </c>
      <c r="FG290" s="756">
        <f>FG289/FL289</f>
        <v>-5.398991397211509E-2</v>
      </c>
      <c r="FH290" s="756">
        <f>FH289/FL289</f>
        <v>0</v>
      </c>
      <c r="FI290" s="756">
        <f>FI289/FL289</f>
        <v>0.14535746069415603</v>
      </c>
      <c r="FJ290" s="756">
        <f>FJ289/FL289</f>
        <v>0</v>
      </c>
      <c r="FK290" s="756">
        <f>FK289/FL289</f>
        <v>0.1370513200830614</v>
      </c>
      <c r="FL290" s="756">
        <f>SUM(FE290:FK290)</f>
        <v>1</v>
      </c>
      <c r="FN290" s="693"/>
      <c r="FO290" s="756">
        <f>FO289/FV289</f>
        <v>6.6732943954268667E-2</v>
      </c>
      <c r="FP290" s="756">
        <f>FP289/FV289</f>
        <v>0.68721262582328813</v>
      </c>
      <c r="FQ290" s="756">
        <f>FQ289/FV289</f>
        <v>-6.7105753697029842E-3</v>
      </c>
      <c r="FR290" s="756">
        <f>FR289/FV289</f>
        <v>0</v>
      </c>
      <c r="FS290" s="756">
        <f>FS289/FV289</f>
        <v>0.11929911768360879</v>
      </c>
      <c r="FT290" s="756">
        <f>FT289/FV289</f>
        <v>0</v>
      </c>
      <c r="FU290" s="756">
        <f>FU289/FV289</f>
        <v>0.13346588790853733</v>
      </c>
      <c r="FV290" s="756">
        <f>SUM(FO290:FU290)</f>
        <v>0.99999999999999989</v>
      </c>
      <c r="FX290" s="693"/>
      <c r="FY290" s="756">
        <f>FY289/GF289</f>
        <v>6.9003285870755729E-2</v>
      </c>
      <c r="FZ290" s="756">
        <f>FZ289/GF289</f>
        <v>0.70795579010255905</v>
      </c>
      <c r="GA290" s="756">
        <f>GA289/GF289</f>
        <v>-6.8306282983172359E-2</v>
      </c>
      <c r="GB290" s="756">
        <f>GB289/GF289</f>
        <v>0</v>
      </c>
      <c r="GC290" s="756">
        <f>GC289/GF289</f>
        <v>0.1533406352683461</v>
      </c>
      <c r="GD290" s="756">
        <f>GD289/GF289</f>
        <v>0</v>
      </c>
      <c r="GE290" s="756">
        <f>GE289/GF289</f>
        <v>0.13800657174151149</v>
      </c>
      <c r="GF290" s="756">
        <f>SUM(FY290:GE290)</f>
        <v>1</v>
      </c>
      <c r="GH290" s="693"/>
      <c r="GI290" s="756">
        <f>GI289/GP289</f>
        <v>6.4155613132758416E-2</v>
      </c>
      <c r="GJ290" s="756">
        <f>GJ289/GP289</f>
        <v>0.61100583935960395</v>
      </c>
      <c r="GK290" s="756">
        <f>GK289/GP289</f>
        <v>8.8247805406241525E-2</v>
      </c>
      <c r="GL290" s="756">
        <f>GL289/GP289</f>
        <v>0</v>
      </c>
      <c r="GM290" s="756">
        <f>GM289/GP289</f>
        <v>0.10827951583587918</v>
      </c>
      <c r="GN290" s="756">
        <f>GN289/GP289</f>
        <v>0</v>
      </c>
      <c r="GO290" s="756">
        <f>GO289/GP289</f>
        <v>0.12831122626551683</v>
      </c>
      <c r="GP290" s="756">
        <f>SUM(GI290:GO290)</f>
        <v>0.99999999999999989</v>
      </c>
      <c r="GR290" s="693"/>
      <c r="GS290" s="756">
        <f>GS289/GZ289</f>
        <v>6.5152322768461182E-2</v>
      </c>
      <c r="GT290" s="756">
        <f>GT289/GZ289</f>
        <v>0.64783303948501381</v>
      </c>
      <c r="GU290" s="756">
        <f>GU289/GZ289</f>
        <v>4.1904137110992661E-2</v>
      </c>
      <c r="GV290" s="756">
        <f>GV289/GZ289</f>
        <v>0</v>
      </c>
      <c r="GW290" s="756">
        <f>GW289/GZ289</f>
        <v>0.11480585509861002</v>
      </c>
      <c r="GX290" s="756">
        <f>GX289/GZ289</f>
        <v>0</v>
      </c>
      <c r="GY290" s="756">
        <f>GY289/GZ289</f>
        <v>0.13030464553692239</v>
      </c>
      <c r="GZ290" s="756">
        <f>SUM(GS290:GY290)</f>
        <v>1</v>
      </c>
      <c r="HB290" s="693"/>
      <c r="HC290" s="756">
        <f>HC289/HJ289</f>
        <v>0</v>
      </c>
      <c r="HD290" s="756">
        <f>HD289/HJ289</f>
        <v>0.65289256198347101</v>
      </c>
      <c r="HE290" s="756">
        <f>HE289/HJ289</f>
        <v>0</v>
      </c>
      <c r="HF290" s="756">
        <f>HF289/HJ289</f>
        <v>0</v>
      </c>
      <c r="HG290" s="756">
        <f>HG289/HJ289</f>
        <v>0.34710743801652888</v>
      </c>
      <c r="HH290" s="756">
        <f>HH289/HJ289</f>
        <v>0</v>
      </c>
      <c r="HI290" s="756">
        <f>HI289/HJ289</f>
        <v>0</v>
      </c>
      <c r="HJ290" s="756">
        <f>SUM(HC290:HI290)</f>
        <v>0.99999999999999989</v>
      </c>
      <c r="HL290" s="693"/>
      <c r="HM290" s="756">
        <f>HM289/HT289</f>
        <v>5.7265290222049077E-2</v>
      </c>
      <c r="HN290" s="756">
        <f>HN289/HT289</f>
        <v>0.61550447993767043</v>
      </c>
      <c r="HO290" s="756">
        <f>HO289/HT289</f>
        <v>0.2126996493961823</v>
      </c>
      <c r="HP290" s="756">
        <f>HP289/HT289</f>
        <v>0</v>
      </c>
      <c r="HQ290" s="756">
        <f>HQ289/HT289</f>
        <v>0</v>
      </c>
      <c r="HR290" s="756">
        <f>HR289/HT289</f>
        <v>0</v>
      </c>
      <c r="HS290" s="756">
        <f>HS289/HT289</f>
        <v>0.11453058044409815</v>
      </c>
      <c r="HT290" s="756">
        <f>SUM(HM290:HS290)</f>
        <v>1</v>
      </c>
    </row>
    <row r="291" spans="110:231" x14ac:dyDescent="0.2">
      <c r="DF291" s="669" t="s">
        <v>1392</v>
      </c>
      <c r="DG291" s="669">
        <f>$AB$6+$AA$6*DG286+$Z$6*DG286*DG286+$Y$6*DG286*DG286*DG286+$X$6*SQRT(DG286)+$W$6*LN(DG286)</f>
        <v>0</v>
      </c>
      <c r="DH291" s="669">
        <f>$AL$6+$AK$6*DG286+$AJ$6*DG286*DG286+$AI$6*DG286*DG286*DG286+$AH$6*SQRT(DG286)+$AG$6*LN(DG286)</f>
        <v>0</v>
      </c>
      <c r="DI291" s="669">
        <f>$BG$6+$BF$6*DG286+$BE$6*DG286*DG286+$BD$6*DG286*DG286*DG286+$BC$6*SQRT(DG286)+$BB$6*LN(DG286)</f>
        <v>-241.82400000000007</v>
      </c>
      <c r="DJ291" s="669">
        <f>$R$6+$Q$6*DG286+$P$6*DG286*DG286+$O$6*DG286*DG286*DG286+$N$6*SQRT(DG286)+$M$6*LN(DG286)</f>
        <v>0</v>
      </c>
      <c r="DK291" s="669">
        <f>$AV$6+$AU$6*DG286+$AT$6*DG286*DG286+$AS$6*DG286*DG286*DG286+$AR$6*SQRT(DG286)+$AQ$6*LN(DG286)</f>
        <v>-393.5193400659615</v>
      </c>
      <c r="DL291" s="669">
        <f>$CA$6+$BZ$6*DG286+$BY$6*DG286*DG286+$BX$6*DG286*DG286*DG286+$BW$6*SQRT(DG286)+$BV$6*LN(DG286)</f>
        <v>-110.50585608175098</v>
      </c>
      <c r="DM291" s="669">
        <f>$BQ$6+$BP$6*DG286+$BO$6*DG286*DG286+$BN$6*DG286*DG286*DG286+$BM$6*SQRT(DG286)+$BL$6*LN(DG286)</f>
        <v>0</v>
      </c>
      <c r="DN291" s="758">
        <f>(DG291*DG290+DH291*DH290+DI291*DI290+DJ291*DJ290+DK291*DK290+DL291*DL290+DM291*DM290)*DN289</f>
        <v>-528.94078006596158</v>
      </c>
      <c r="DO291" s="720" t="str">
        <f>"MJ/"&amp;TEXT(DN289,"0.0")&amp;"kmol"</f>
        <v>MJ/11.2kmol</v>
      </c>
      <c r="DP291" s="669" t="s">
        <v>1392</v>
      </c>
      <c r="DQ291" s="669">
        <f>$AB$6+$AA$6*DQ286+$Z$6*DQ286*DQ286+$Y$6*DQ286*DQ286*DQ286+$X$6*SQRT(DQ286)+$W$6*LN(DQ286)</f>
        <v>0</v>
      </c>
      <c r="DR291" s="669">
        <f>$AL$6+$AK$6*DQ286+$AJ$6*DQ286*DQ286+$AI$6*DQ286*DQ286*DQ286+$AH$6*SQRT(DQ286)+$AG$6*LN(DQ286)</f>
        <v>0</v>
      </c>
      <c r="DS291" s="669">
        <f>$BG$6+$BF$6*DQ286+$BE$6*DQ286*DQ286+$BD$6*DQ286*DQ286*DQ286+$BC$6*SQRT(DQ286)+$BB$6*LN(DQ286)</f>
        <v>-241.82400000000007</v>
      </c>
      <c r="DT291" s="669">
        <f>$R$6+$Q$6*DQ286+$P$6*DQ286*DQ286+$O$6*DQ286*DQ286*DQ286+$N$6*SQRT(DQ286)+$M$6*LN(DQ286)</f>
        <v>0</v>
      </c>
      <c r="DU291" s="669">
        <f>$AV$6+$AU$6*DQ286+$AT$6*DQ286*DQ286+$AS$6*DQ286*DQ286*DQ286+$AR$6*SQRT(DQ286)+$AQ$6*LN(DQ286)</f>
        <v>-393.5193400659615</v>
      </c>
      <c r="DV291" s="669">
        <f>$CA$6+$BZ$6*DQ286+$BY$6*DQ286*DQ286+$BX$6*DQ286*DQ286*DQ286+$BW$6*SQRT(DQ286)+$BV$6*LN(DQ286)</f>
        <v>-110.50585608175098</v>
      </c>
      <c r="DW291" s="669">
        <f>$BQ$6+$BP$6*DQ286+$BO$6*DQ286*DQ286+$BN$6*DQ286*DQ286*DQ286+$BM$6*SQRT(DQ286)+$BL$6*LN(DQ286)</f>
        <v>0</v>
      </c>
      <c r="DX291" s="758">
        <f>(DQ291*DQ290+DR291*DR290+DS291*DS290+DT291*DT290+DU291*DU290+DV291*DV290+DW291*DW290)*DX289</f>
        <v>-1272.4511401978843</v>
      </c>
      <c r="DY291" s="720" t="str">
        <f>"MJ/"&amp;TEXT(DX289,"0.0")&amp;"kmol"</f>
        <v>MJ/27.6kmol</v>
      </c>
      <c r="DZ291" s="669" t="s">
        <v>1392</v>
      </c>
      <c r="EA291" s="669">
        <f>$AB$6+$AA$6*EA286+$Z$6*EA286*EA286+$Y$6*EA286*EA286*EA286+$X$6*SQRT(EA286)+$W$6*LN(EA286)</f>
        <v>0</v>
      </c>
      <c r="EB291" s="669">
        <f>$AL$6+$AK$6*EA286+$AJ$6*EA286*EA286+$AI$6*EA286*EA286*EA286+$AH$6*SQRT(EA286)+$AG$6*LN(EA286)</f>
        <v>0</v>
      </c>
      <c r="EC291" s="669">
        <f>$BG$6+$BF$6*EA286+$BE$6*EA286*EA286+$BD$6*EA286*EA286*EA286+$BC$6*SQRT(EA286)+$BB$6*LN(EA286)</f>
        <v>-241.82400000000007</v>
      </c>
      <c r="ED291" s="669">
        <f>$R$6+$Q$6*EA286+$P$6*EA286*EA286+$O$6*EA286*EA286*EA286+$N$6*SQRT(EA286)+$M$6*LN(EA286)</f>
        <v>0</v>
      </c>
      <c r="EE291" s="669">
        <f>$AV$6+$AU$6*EA286+$AT$6*EA286*EA286+$AS$6*EA286*EA286*EA286+$AR$6*SQRT(EA286)+$AQ$6*LN(EA286)</f>
        <v>-393.5193400659615</v>
      </c>
      <c r="EF291" s="669">
        <f>$CA$6+$BZ$6*EA286+$BY$6*EA286*EA286+$BX$6*EA286*EA286*EA286+$BW$6*SQRT(EA286)+$BV$6*LN(EA286)</f>
        <v>-110.50585608175098</v>
      </c>
      <c r="EG291" s="669">
        <f>$BQ$6+$BP$6*EA286+$BO$6*EA286*EA286+$BN$6*EA286*EA286*EA286+$BM$6*SQRT(EA286)+$BL$6*LN(EA286)</f>
        <v>0</v>
      </c>
      <c r="EH291" s="758">
        <f>(EA291*EA290+EB291*EB290+EC291*EC290+ED291*ED290+EE291*EE290+EF291*EF290+EG291*EG290)*EH289</f>
        <v>-1756.5560403957691</v>
      </c>
      <c r="EI291" s="720" t="str">
        <f>"MJ/"&amp;TEXT(EH289,"0.0")&amp;"kmol"</f>
        <v>MJ/40.0kmol</v>
      </c>
      <c r="EJ291" s="669" t="s">
        <v>1392</v>
      </c>
      <c r="EK291" s="669">
        <f>$AB$6+$AA$6*EK286+$Z$6*EK286*EK286+$Y$6*EK286*EK286*EK286+$X$6*SQRT(EK286)+$W$6*LN(EK286)</f>
        <v>0</v>
      </c>
      <c r="EL291" s="669">
        <f>$AL$6+$AK$6*EK286+$AJ$6*EK286*EK286+$AI$6*EK286*EK286*EK286+$AH$6*SQRT(EK286)+$AG$6*LN(EK286)</f>
        <v>0</v>
      </c>
      <c r="EM291" s="669">
        <f>$BG$6+$BF$6*EK286+$BE$6*EK286*EK286+$BD$6*EK286*EK286*EK286+$BC$6*SQRT(EK286)+$BB$6*LN(EK286)</f>
        <v>-241.82400000000007</v>
      </c>
      <c r="EN291" s="669">
        <f>$R$6+$Q$6*EK286+$P$6*EK286*EK286+$O$6*EK286*EK286*EK286+$N$6*SQRT(EK286)+$M$6*LN(EK286)</f>
        <v>0</v>
      </c>
      <c r="EO291" s="669">
        <f>$AV$6+$AU$6*EK286+$AT$6*EK286*EK286+$AS$6*EK286*EK286*EK286+$AR$6*SQRT(EK286)+$AQ$6*LN(EK286)</f>
        <v>-393.5193400659615</v>
      </c>
      <c r="EP291" s="669">
        <f>$CA$6+$BZ$6*EK286+$BY$6*EK286*EK286+$BX$6*EK286*EK286*EK286+$BW$6*SQRT(EK286)+$BV$6*LN(EK286)</f>
        <v>-110.50585608175098</v>
      </c>
      <c r="EQ291" s="669">
        <f>$BQ$6+$BP$6*EK286+$BO$6*EK286*EK286+$BN$6*EK286*EK286*EK286+$BM$6*SQRT(EK286)+$BL$6*LN(EK286)</f>
        <v>0</v>
      </c>
      <c r="ER291" s="758">
        <f>(EK291*EK290+EL291*EL290+EM291*EM290+EN291*EN290+EO291*EO290+EP291*EP290+EQ291*EQ290)*ER289</f>
        <v>-2512.8113804617301</v>
      </c>
      <c r="ES291" s="720" t="str">
        <f>"MJ/"&amp;TEXT(ER289,"0.0")&amp;"kmol"</f>
        <v>MJ/60.9kmol</v>
      </c>
      <c r="ET291" s="669" t="s">
        <v>1392</v>
      </c>
      <c r="EU291" s="669">
        <f>$AB$6+$AA$6*EU286+$Z$6*EU286*EU286+$Y$6*EU286*EU286*EU286+$X$6*SQRT(EU286)+$W$6*LN(EU286)</f>
        <v>0</v>
      </c>
      <c r="EV291" s="669">
        <f>$AL$6+$AK$6*EU286+$AJ$6*EU286*EU286+$AI$6*EU286*EU286*EU286+$AH$6*SQRT(EU286)+$AG$6*LN(EU286)</f>
        <v>0</v>
      </c>
      <c r="EW291" s="669">
        <f>$BG$6+$BF$6*EU286+$BE$6*EU286*EU286+$BD$6*EU286*EU286*EU286+$BC$6*SQRT(EU286)+$BB$6*LN(EU286)</f>
        <v>-241.82400000000007</v>
      </c>
      <c r="EX291" s="669">
        <f>$R$6+$Q$6*EU286+$P$6*EU286*EU286+$O$6*EU286*EU286*EU286+$N$6*SQRT(EU286)+$M$6*LN(EU286)</f>
        <v>0</v>
      </c>
      <c r="EY291" s="669">
        <f>$AV$6+$AU$6*EU286+$AT$6*EU286*EU286+$AS$6*EU286*EU286*EU286+$AR$6*SQRT(EU286)+$AQ$6*LN(EU286)</f>
        <v>-393.5193400659615</v>
      </c>
      <c r="EZ291" s="669">
        <f>$CA$6+$BZ$6*EU286+$BY$6*EU286*EU286+$BX$6*EU286*EU286*EU286+$BW$6*SQRT(EU286)+$BV$6*LN(EU286)</f>
        <v>-110.50585608175098</v>
      </c>
      <c r="FA291" s="669">
        <f>$BQ$6+$BP$6*EU286+$BO$6*EU286*EU286+$BN$6*EU286*EU286*EU286+$BM$6*SQRT(EU286)+$BL$6*LN(EU286)</f>
        <v>0</v>
      </c>
      <c r="FB291" s="758">
        <f>(EU291*EU290+EV291*EV290+EW291*EW290+EX291*EX290+EY291*EY290+EZ291*EZ290+FA291*FA290)*FB289</f>
        <v>-3389.9787205276925</v>
      </c>
      <c r="FC291" s="720" t="str">
        <f>"MJ/"&amp;TEXT(FB289,"0.0")&amp;"kmol"</f>
        <v>MJ/68.0kmol</v>
      </c>
      <c r="FD291" s="669" t="s">
        <v>1392</v>
      </c>
      <c r="FE291" s="669">
        <f>$AB$6+$AA$6*FE286+$Z$6*FE286*FE286+$Y$6*FE286*FE286*FE286+$X$6*SQRT(FE286)+$W$6*LN(FE286)</f>
        <v>0</v>
      </c>
      <c r="FF291" s="669">
        <f>$AL$6+$AK$6*FE286+$AJ$6*FE286*FE286+$AI$6*FE286*FE286*FE286+$AH$6*SQRT(FE286)+$AG$6*LN(FE286)</f>
        <v>0</v>
      </c>
      <c r="FG291" s="669">
        <f>$BG$6+$BF$6*FE286+$BE$6*FE286*FE286+$BD$6*FE286*FE286*FE286+$BC$6*SQRT(FE286)+$BB$6*LN(FE286)</f>
        <v>-241.82400000000007</v>
      </c>
      <c r="FH291" s="669">
        <f>$R$6+$Q$6*FE286+$P$6*FE286*FE286+$O$6*FE286*FE286*FE286+$N$6*SQRT(FE286)+$M$6*LN(FE286)</f>
        <v>0</v>
      </c>
      <c r="FI291" s="669">
        <f>$AV$6+$AU$6*FE286+$AT$6*FE286*FE286+$AS$6*FE286*FE286*FE286+$AR$6*SQRT(FE286)+$AQ$6*LN(FE286)</f>
        <v>-393.5193400659615</v>
      </c>
      <c r="FJ291" s="669">
        <f>$CA$6+$BZ$6*FE286+$BY$6*FE286*FE286+$BX$6*FE286*FE286*FE286+$BW$6*SQRT(FE286)+$BV$6*LN(FE286)</f>
        <v>-110.50585608175098</v>
      </c>
      <c r="FK291" s="669">
        <f>$BQ$6+$BP$6*FE286+$BO$6*FE286*FE286+$BN$6*FE286*FE286*FE286+$BM$6*SQRT(FE286)+$BL$6*LN(FE286)</f>
        <v>0</v>
      </c>
      <c r="FL291" s="758">
        <f>(FE291*FE290+FF291*FF290+FG291*FG290+FH291*FH290+FI291*FI290+FJ291*FJ290+FK291*FK290)*FL289</f>
        <v>-2125.8929804617305</v>
      </c>
      <c r="FM291" s="720" t="str">
        <f>"MJ/"&amp;TEXT(FL289,"0.0")&amp;"kmol"</f>
        <v>MJ/48.2kmol</v>
      </c>
      <c r="FN291" s="669" t="s">
        <v>1392</v>
      </c>
      <c r="FO291" s="669">
        <f>$AB$6+$AA$6*FO286+$Z$6*FO286*FO286+$Y$6*FO286*FO286*FO286+$X$6*SQRT(FO286)+$W$6*LN(FO286)</f>
        <v>0</v>
      </c>
      <c r="FP291" s="669">
        <f>$AL$6+$AK$6*FO286+$AJ$6*FO286*FO286+$AI$6*FO286*FO286*FO286+$AH$6*SQRT(FO286)+$AG$6*LN(FO286)</f>
        <v>0</v>
      </c>
      <c r="FQ291" s="669">
        <f>$BG$6+$BF$6*FO286+$BE$6*FO286*FO286+$BD$6*FO286*FO286*FO286+$BC$6*SQRT(FO286)+$BB$6*LN(FO286)</f>
        <v>-241.82400000000007</v>
      </c>
      <c r="FR291" s="669">
        <f>$R$6+$Q$6*FO286+$P$6*FO286*FO286+$O$6*FO286*FO286*FO286+$N$6*SQRT(FO286)+$M$6*LN(FO286)</f>
        <v>0</v>
      </c>
      <c r="FS291" s="669">
        <f>$AV$6+$AU$6*FO286+$AT$6*FO286*FO286+$AS$6*FO286*FO286*FO286+$AR$6*SQRT(FO286)+$AQ$6*LN(FO286)</f>
        <v>-393.5193400659615</v>
      </c>
      <c r="FT291" s="669">
        <f>$CA$6+$BZ$6*FO286+$BY$6*FO286*FO286+$BX$6*FO286*FO286*FO286+$BW$6*SQRT(FO286)+$BV$6*LN(FO286)</f>
        <v>-110.50585608175098</v>
      </c>
      <c r="FU291" s="669">
        <f>$BQ$6+$BP$6*FO286+$BO$6*FO286*FO286+$BN$6*FO286*FO286*FO286+$BM$6*SQRT(FO286)+$BL$6*LN(FO286)</f>
        <v>0</v>
      </c>
      <c r="FV291" s="758">
        <f>(FO291*FO290+FP291*FP290+FQ291*FQ290+FR291*FR290+FS291*FS290+FT291*FT290+FU291*FU290)*FV289</f>
        <v>-6078.6678410553841</v>
      </c>
      <c r="FW291" s="720" t="str">
        <f>"MJ/"&amp;TEXT(FV289,"0.0")&amp;"kmol"</f>
        <v>MJ/134.1kmol</v>
      </c>
      <c r="FX291" s="669" t="s">
        <v>1392</v>
      </c>
      <c r="FY291" s="669">
        <f>$AB$6+$AA$6*FY286+$Z$6*FY286*FY286+$Y$6*FY286*FY286*FY286+$X$6*SQRT(FY286)+$W$6*LN(FY286)</f>
        <v>0</v>
      </c>
      <c r="FZ291" s="669">
        <f>$AL$6+$AK$6*FY286+$AJ$6*FY286*FY286+$AI$6*FY286*FY286*FY286+$AH$6*SQRT(FY286)+$AG$6*LN(FY286)</f>
        <v>0</v>
      </c>
      <c r="GA291" s="669">
        <f>$BG$6+$BF$6*FY286+$BE$6*FY286*FY286+$BD$6*FY286*FY286*FY286+$BC$6*SQRT(FY286)+$BB$6*LN(FY286)</f>
        <v>-241.82400000000007</v>
      </c>
      <c r="GB291" s="669">
        <f>$R$6+$Q$6*FY286+$P$6*FY286*FY286+$O$6*FY286*FY286*FY286+$N$6*SQRT(FY286)+$M$6*LN(FY286)</f>
        <v>0</v>
      </c>
      <c r="GC291" s="669">
        <f>$AV$6+$AU$6*FY286+$AT$6*FY286*FY286+$AS$6*FY286*FY286*FY286+$AR$6*SQRT(FY286)+$AQ$6*LN(FY286)</f>
        <v>-393.5193400659615</v>
      </c>
      <c r="GD291" s="669">
        <f>$CA$6+$BZ$6*FY286+$BY$6*FY286*FY286+$BX$6*FY286*FY286*FY286+$BW$6*SQRT(FY286)+$BV$6*LN(FY286)</f>
        <v>-110.50585608175098</v>
      </c>
      <c r="GE291" s="669">
        <f>$BQ$6+$BP$6*FY286+$BO$6*FY286*FY286+$BN$6*FY286*FY286*FY286+$BM$6*SQRT(FY286)+$BL$6*LN(FY286)</f>
        <v>0</v>
      </c>
      <c r="GF291" s="758">
        <f>(FY291*FY290+FZ291*FZ290+GA291*GA290+GB291*GB290+GC291*GC290+GD291*GD290+GE291*GE290)*GF289</f>
        <v>-3143.7751407255764</v>
      </c>
      <c r="GG291" s="720" t="str">
        <f>"MJ/"&amp;TEXT(GF289,"0.0")&amp;"kmol"</f>
        <v>MJ/71.7kmol</v>
      </c>
      <c r="GH291" s="669" t="s">
        <v>1392</v>
      </c>
      <c r="GI291" s="669">
        <f>$AB$6+$AA$6*GI286+$Z$6*GI286*GI286+$Y$6*GI286*GI286*GI286+$X$6*SQRT(GI286)+$W$6*LN(GI286)</f>
        <v>0</v>
      </c>
      <c r="GJ291" s="669">
        <f>$AL$6+$AK$6*GI286+$AJ$6*GI286*GI286+$AI$6*GI286*GI286*GI286+$AH$6*SQRT(GI286)+$AG$6*LN(GI286)</f>
        <v>0</v>
      </c>
      <c r="GK291" s="669">
        <f>$BG$6+$BF$6*GI286+$BE$6*GI286*GI286+$BD$6*GI286*GI286*GI286+$BC$6*SQRT(GI286)+$BB$6*LN(GI286)</f>
        <v>-241.82400000000007</v>
      </c>
      <c r="GL291" s="669">
        <f>$R$6+$Q$6*GI286+$P$6*GI286*GI286+$O$6*GI286*GI286*GI286+$N$6*SQRT(GI286)+$M$6*LN(GI286)</f>
        <v>0</v>
      </c>
      <c r="GM291" s="669">
        <f>$AV$6+$AU$6*GI286+$AT$6*GI286*GI286+$AS$6*GI286*GI286*GI286+$AR$6*SQRT(GI286)+$AQ$6*LN(GI286)</f>
        <v>-393.5193400659615</v>
      </c>
      <c r="GN291" s="669">
        <f>$CA$6+$BZ$6*GI286+$BY$6*GI286*GI286+$BX$6*GI286*GI286*GI286+$BW$6*SQRT(GI286)+$BV$6*LN(GI286)</f>
        <v>-110.50585608175098</v>
      </c>
      <c r="GO291" s="669">
        <f>$BQ$6+$BP$6*GI286+$BO$6*GI286*GI286+$BN$6*GI286*GI286*GI286+$BM$6*SQRT(GI286)+$BL$6*LN(GI286)</f>
        <v>0</v>
      </c>
      <c r="GP291" s="758">
        <f>(GI291*GI290+GJ291*GJ290+GK291*GK290+GL291*GL290+GM291*GM290+GN291*GN290+GO291*GO290)*GP289</f>
        <v>-590.60590006596146</v>
      </c>
      <c r="GQ291" s="720" t="str">
        <f>"MJ/"&amp;TEXT(GP289,"0.0")&amp;"kmol"</f>
        <v>MJ/9.2kmol</v>
      </c>
      <c r="GR291" s="669" t="s">
        <v>1392</v>
      </c>
      <c r="GS291" s="669">
        <f>$AB$6+$AA$6*GS286+$Z$6*GS286*GS286+$Y$6*GS286*GS286*GS286+$X$6*SQRT(GS286)+$W$6*LN(GS286)</f>
        <v>0</v>
      </c>
      <c r="GT291" s="669">
        <f>$AL$6+$AK$6*GS286+$AJ$6*GS286*GS286+$AI$6*GS286*GS286*GS286+$AH$6*SQRT(GS286)+$AG$6*LN(GS286)</f>
        <v>0</v>
      </c>
      <c r="GU291" s="669">
        <f>$BG$6+$BF$6*GS286+$BE$6*GS286*GS286+$BD$6*GS286*GS286*GS286+$BC$6*SQRT(GS286)+$BB$6*LN(GS286)</f>
        <v>-241.82400000000007</v>
      </c>
      <c r="GV291" s="669">
        <f>$R$6+$Q$6*GS286+$P$6*GS286*GS286+$O$6*GS286*GS286*GS286+$N$6*SQRT(GS286)+$M$6*LN(GS286)</f>
        <v>0</v>
      </c>
      <c r="GW291" s="669">
        <f>$AV$6+$AU$6*GS286+$AT$6*GS286*GS286+$AS$6*GS286*GS286*GS286+$AR$6*SQRT(GS286)+$AQ$6*LN(GS286)</f>
        <v>-393.5193400659615</v>
      </c>
      <c r="GX291" s="669">
        <f>$CA$6+$BZ$6*GS286+$BY$6*GS286*GS286+$BX$6*GS286*GS286*GS286+$BW$6*SQRT(GS286)+$BV$6*LN(GS286)</f>
        <v>-110.50585608175098</v>
      </c>
      <c r="GY291" s="669">
        <f>$BQ$6+$BP$6*GS286+$BO$6*GS286*GS286+$BN$6*GS286*GS286*GS286+$BM$6*SQRT(GS286)+$BL$6*LN(GS286)</f>
        <v>0</v>
      </c>
      <c r="GZ291" s="758">
        <f>(GS291*GS290+GT291*GT290+GU291*GU290+GV291*GV290+GW291*GW290+GX291*GX290+GY291*GY290)*GZ289</f>
        <v>-963.57020013192312</v>
      </c>
      <c r="HA291" s="720" t="str">
        <f>"MJ/"&amp;TEXT(GZ289,"0.0")&amp;"kmol"</f>
        <v>MJ/17.4kmol</v>
      </c>
      <c r="HB291" s="669" t="s">
        <v>1392</v>
      </c>
      <c r="HC291" s="669">
        <f>$AB$6+$AA$6*HC286+$Z$6*HC286*HC286+$Y$6*HC286*HC286*HC286+$X$6*SQRT(HC286)+$W$6*LN(HC286)</f>
        <v>0</v>
      </c>
      <c r="HD291" s="669">
        <f>$AL$6+$AK$6*HC286+$AJ$6*HC286*HC286+$AI$6*HC286*HC286*HC286+$AH$6*SQRT(HC286)+$AG$6*LN(HC286)</f>
        <v>0</v>
      </c>
      <c r="HE291" s="669">
        <f>$BG$6+$BF$6*HC286+$BE$6*HC286*HC286+$BD$6*HC286*HC286*HC286+$BC$6*SQRT(HC286)+$BB$6*LN(HC286)</f>
        <v>-241.82400000000007</v>
      </c>
      <c r="HF291" s="669">
        <f>$R$6+$Q$6*HC286+$P$6*HC286*HC286+$O$6*HC286*HC286*HC286+$N$6*SQRT(HC286)+$M$6*LN(HC286)</f>
        <v>0</v>
      </c>
      <c r="HG291" s="669">
        <f>$AV$6+$AU$6*HC286+$AT$6*HC286*HC286+$AS$6*HC286*HC286*HC286+$AR$6*SQRT(HC286)+$AQ$6*LN(HC286)</f>
        <v>-393.5193400659615</v>
      </c>
      <c r="HH291" s="669">
        <f>$CA$6+$BZ$6*HC286+$BY$6*HC286*HC286+$BX$6*HC286*HC286*HC286+$BW$6*SQRT(HC286)+$BV$6*LN(HC286)</f>
        <v>-110.50585608175098</v>
      </c>
      <c r="HI291" s="669">
        <f>$BQ$6+$BP$6*HC286+$BO$6*HC286*HC286+$BN$6*HC286*HC286*HC286+$BM$6*SQRT(HC286)+$BL$6*LN(HC286)</f>
        <v>0</v>
      </c>
      <c r="HJ291" s="758">
        <f>(HC291*HC290+HD291*HD290+HE291*HE290+HF291*HF290+HG291*HG290+HH291*HH290+HI291*HI290)*HJ289</f>
        <v>-393.51934006596156</v>
      </c>
      <c r="HK291" s="720" t="str">
        <f>"MJ/"&amp;TEXT(HJ289,"0.0")&amp;"kmol"</f>
        <v>MJ/2.9kmol</v>
      </c>
      <c r="HL291" s="669" t="s">
        <v>1392</v>
      </c>
      <c r="HM291" s="669">
        <f>$AB$6+$AA$6*HM286+$Z$6*HM286*HM286+$Y$6*HM286*HM286*HM286+$X$6*SQRT(HM286)+$W$6*LN(HM286)</f>
        <v>0</v>
      </c>
      <c r="HN291" s="669">
        <f>$AL$6+$AK$6*HM286+$AJ$6*HM286*HM286+$AI$6*HM286*HM286*HM286+$AH$6*SQRT(HM286)+$AG$6*LN(HM286)</f>
        <v>0</v>
      </c>
      <c r="HO291" s="669">
        <f>$BG$6+$BF$6*HM286+$BE$6*HM286*HM286+$BD$6*HM286*HM286*HM286+$BC$6*SQRT(HM286)+$BB$6*LN(HM286)</f>
        <v>-241.82400000000007</v>
      </c>
      <c r="HP291" s="669">
        <f>$R$6+$Q$6*HM286+$P$6*HM286*HM286+$O$6*HM286*HM286*HM286+$N$6*SQRT(HM286)+$M$6*LN(HM286)</f>
        <v>0</v>
      </c>
      <c r="HQ291" s="669">
        <f>$AV$6+$AU$6*HM286+$AT$6*HM286*HM286+$AS$6*HM286*HM286*HM286+$AR$6*SQRT(HM286)+$AQ$6*LN(HM286)</f>
        <v>-393.5193400659615</v>
      </c>
      <c r="HR291" s="669">
        <f>$CA$6+$BZ$6*HM286+$BY$6*HM286*HM286+$BX$6*HM286*HM286*HM286+$BW$6*SQRT(HM286)+$BV$6*LN(HM286)</f>
        <v>-110.50585608175098</v>
      </c>
      <c r="HS291" s="669">
        <f>$BQ$6+$BP$6*HM286+$BO$6*HM286*HM286+$BN$6*HM286*HM286*HM286+$BM$6*SQRT(HM286)+$BL$6*LN(HM286)</f>
        <v>0</v>
      </c>
      <c r="HT291" s="758">
        <f>(HM291*HM290+HN291*HN290+HO291*HO290+HP291*HP290+HQ291*HQ290+HR291*HR290+HS291*HS290)*HT289</f>
        <v>-157.18560000000005</v>
      </c>
      <c r="HU291" s="720" t="str">
        <f>"MJ/"&amp;TEXT(HT289,"0.0")&amp;"kmol"</f>
        <v>MJ/3.1kmol</v>
      </c>
      <c r="HV291" s="720"/>
      <c r="HW291" s="720"/>
    </row>
    <row r="292" spans="110:231" x14ac:dyDescent="0.2">
      <c r="DN292" s="766">
        <f>(DN284-DN291)/DG$2</f>
        <v>28.325671961488624</v>
      </c>
      <c r="DO292" s="720" t="str">
        <f>"MJ/kg "&amp;DF$2</f>
        <v>MJ/kg METHANE CH4</v>
      </c>
      <c r="DX292" s="766">
        <f>(DX284-DX291)/DQ$2</f>
        <v>26.482591125174171</v>
      </c>
      <c r="DY292" s="720" t="str">
        <f>"MJ/kg "&amp;DP$2</f>
        <v>MJ/kg PROPANE C3H8</v>
      </c>
      <c r="EH292" s="766">
        <f>(EH284-EH291)/EA$2</f>
        <v>23.54921508969775</v>
      </c>
      <c r="EI292" s="720" t="str">
        <f>"MJ/kg "&amp;DZ$2</f>
        <v>MJ/kg BENZENE C6H6</v>
      </c>
      <c r="ER292" s="766">
        <f>(ER284-ER291)/EK$2</f>
        <v>23.204663175408999</v>
      </c>
      <c r="ES292" s="720" t="str">
        <f>"MJ/kg "&amp;EJ$2</f>
        <v>MJ/kg n-HEPTANE C7H16</v>
      </c>
      <c r="FB292" s="766">
        <f>(FB284-FB291)/EU$2</f>
        <v>27.715429083577995</v>
      </c>
      <c r="FC292" s="720" t="str">
        <f>"MJ/kg "&amp;ET$2</f>
        <v>MJ/kg i-OCTANE C8H18</v>
      </c>
      <c r="FL292" s="766">
        <f>(FL284-FL291)/FE$2</f>
        <v>23.61505548515721</v>
      </c>
      <c r="FM292" s="720" t="str">
        <f>"MJ/kg "&amp;FD$2</f>
        <v>MJ/kg TOLUENE C7H8</v>
      </c>
      <c r="FV292" s="766">
        <f>(FV284-FV291)/FO$2</f>
        <v>25.191847450190195</v>
      </c>
      <c r="FW292" s="720" t="str">
        <f>"MJ/kg "&amp;FN$2</f>
        <v>MJ/kg n-HEXADECANE C16H34</v>
      </c>
      <c r="GF292" s="766">
        <f>(GF284-GF291)/FY$2</f>
        <v>22.930378912500903</v>
      </c>
      <c r="GG292" s="720" t="str">
        <f>"MJ/kg "&amp;FX$2</f>
        <v>MJ/kg alpha-METHYLNAPHTALENE C11H10</v>
      </c>
      <c r="GP292" s="766">
        <f>(GP284-GP291)/GI$2</f>
        <v>12.160813353696964</v>
      </c>
      <c r="GQ292" s="720" t="str">
        <f>"MJ/kg "&amp;GH$2</f>
        <v>MJ/kg METHANOL CH4O</v>
      </c>
      <c r="GZ292" s="766">
        <f>(GZ284-GZ291)/GS$2</f>
        <v>15.8159209040088</v>
      </c>
      <c r="HA292" s="720" t="str">
        <f>"MJ/kg "&amp;GR$2</f>
        <v>MJ/kg ETHANOL C2H6O</v>
      </c>
      <c r="HJ292" s="766">
        <f>(HJ284-HJ291)/HC$2</f>
        <v>10.1032665718432</v>
      </c>
      <c r="HK292" s="720" t="str">
        <f>"MJ/kg "&amp;HB$2</f>
        <v>MJ/kg Carbon Monoxide</v>
      </c>
      <c r="HT292" s="766">
        <f>(HT284-HT291)/HM$2</f>
        <v>77.976783411052708</v>
      </c>
      <c r="HU292" s="720" t="str">
        <f>"MJ/kg "&amp;HL$2</f>
        <v>MJ/kg HYDROGEN</v>
      </c>
      <c r="HV292" s="720"/>
      <c r="HW292" s="720"/>
    </row>
    <row r="293" spans="110:231" x14ac:dyDescent="0.2">
      <c r="DG293" s="669">
        <f>DG282*$E$2*2</f>
        <v>63.997599999999998</v>
      </c>
      <c r="DH293" s="669">
        <f>DH282*$AD$2</f>
        <v>210.76748571428575</v>
      </c>
      <c r="DI293" s="669">
        <f>DI282*$AY$2</f>
        <v>0</v>
      </c>
      <c r="DJ293" s="669">
        <f>DJ282*$J$2</f>
        <v>0</v>
      </c>
      <c r="DK293" s="669">
        <f>DF277*$E$1+DG277*$H$1+DH277*$E$2</f>
        <v>16.0426</v>
      </c>
      <c r="DN293" s="758">
        <f>SUM(DF293:DM293)</f>
        <v>290.80768571428575</v>
      </c>
      <c r="DQ293" s="669">
        <f>DQ282*$E$2*2</f>
        <v>159.994</v>
      </c>
      <c r="DR293" s="669">
        <f>DR282*$AD$2</f>
        <v>526.91871428571437</v>
      </c>
      <c r="DS293" s="669">
        <f>DS282*$AY$2</f>
        <v>0</v>
      </c>
      <c r="DT293" s="669">
        <f>DT282*$J$2</f>
        <v>0</v>
      </c>
      <c r="DU293" s="669">
        <f>DP277*$E$1+DQ277*$H$1+DR277*$E$2</f>
        <v>44.096200000000003</v>
      </c>
      <c r="DX293" s="758">
        <f>SUM(DP293:DW293)</f>
        <v>731.00891428571435</v>
      </c>
      <c r="EA293" s="669">
        <f>EA282*$E$2*2</f>
        <v>239.99099999999999</v>
      </c>
      <c r="EB293" s="669">
        <f>EB282*$AD$2</f>
        <v>790.37807142857162</v>
      </c>
      <c r="EC293" s="669">
        <f>EC282*$AY$2</f>
        <v>0</v>
      </c>
      <c r="ED293" s="669">
        <f>ED282*$J$2</f>
        <v>0</v>
      </c>
      <c r="EE293" s="669">
        <f>DZ277*$E$1+EA277*$H$1+EB277*$E$2</f>
        <v>78.113399999999999</v>
      </c>
      <c r="EH293" s="758">
        <f>SUM(DZ293:EG293)</f>
        <v>1108.4824714285717</v>
      </c>
      <c r="EK293" s="669">
        <f>EK282*$E$2*2</f>
        <v>351.98680000000002</v>
      </c>
      <c r="EL293" s="669">
        <f>EL282*$AD$2</f>
        <v>1159.2211714285716</v>
      </c>
      <c r="EM293" s="669">
        <f>EM282*$AY$2</f>
        <v>0</v>
      </c>
      <c r="EN293" s="669">
        <f>EN282*$J$2</f>
        <v>0</v>
      </c>
      <c r="EO293" s="669">
        <f>EJ277*$E$1+EK277*$H$1+EL277*$E$2</f>
        <v>100.2034</v>
      </c>
      <c r="ER293" s="758">
        <f>SUM(EJ293:EQ293)</f>
        <v>1611.4113714285716</v>
      </c>
      <c r="EU293" s="669">
        <f>EU282*$E$2*2</f>
        <v>399.98500000000001</v>
      </c>
      <c r="EV293" s="669">
        <f>EV282*$AD$2</f>
        <v>1317.2967857142858</v>
      </c>
      <c r="EW293" s="669">
        <f>EW282*$AY$2</f>
        <v>0</v>
      </c>
      <c r="EX293" s="669">
        <f>EX282*$J$2</f>
        <v>0</v>
      </c>
      <c r="EY293" s="669">
        <f>ET277*$E$1+EU277*$H$1+EV277*$E$2</f>
        <v>114.2302</v>
      </c>
      <c r="FB293" s="758">
        <f>SUM(ET293:FA293)</f>
        <v>1831.5119857142859</v>
      </c>
      <c r="FE293" s="669">
        <f>FE282*$E$2*2</f>
        <v>287.98919999999998</v>
      </c>
      <c r="FF293" s="669">
        <f>FF282*$AD$2</f>
        <v>948.45368571428583</v>
      </c>
      <c r="FG293" s="669">
        <f>FG282*$AY$2</f>
        <v>0</v>
      </c>
      <c r="FH293" s="669">
        <f>FH282*$J$2</f>
        <v>0</v>
      </c>
      <c r="FI293" s="669">
        <f>FD277*$E$1+FE277*$H$1+FF277*$E$2</f>
        <v>92.140199999999993</v>
      </c>
      <c r="FL293" s="758">
        <f>SUM(FD293:FK293)</f>
        <v>1328.5830857142857</v>
      </c>
      <c r="FO293" s="669">
        <f>FO282*$E$2*2</f>
        <v>783.97059999999999</v>
      </c>
      <c r="FP293" s="669">
        <f>FP282*$AD$2</f>
        <v>2581.9017000000003</v>
      </c>
      <c r="FQ293" s="669">
        <f>FQ282*$AY$2</f>
        <v>0</v>
      </c>
      <c r="FR293" s="669">
        <f>FR282*$J$2</f>
        <v>0</v>
      </c>
      <c r="FS293" s="669">
        <f>FN277*$E$1+FO277*$H$1+FP277*$E$2</f>
        <v>226.44459999999998</v>
      </c>
      <c r="FV293" s="758">
        <f>SUM(FN293:FU293)</f>
        <v>3592.3169000000003</v>
      </c>
      <c r="FY293" s="669">
        <f>FY282*$E$2*2</f>
        <v>431.98379999999997</v>
      </c>
      <c r="FZ293" s="669">
        <f>FZ282*$AD$2</f>
        <v>1422.6805285714288</v>
      </c>
      <c r="GA293" s="669">
        <f>GA282*$AY$2</f>
        <v>0</v>
      </c>
      <c r="GB293" s="669">
        <f>GB282*$J$2</f>
        <v>0</v>
      </c>
      <c r="GC293" s="669">
        <f>FX277*$E$1+FY277*$H$1+FZ277*$E$2</f>
        <v>142.19999999999999</v>
      </c>
      <c r="GF293" s="758">
        <f>SUM(FX293:GE293)</f>
        <v>1996.8643285714288</v>
      </c>
      <c r="GI293" s="669">
        <f>GI282*$E$2*2</f>
        <v>47.998199999999997</v>
      </c>
      <c r="GJ293" s="669">
        <f>GJ282*$AD$2</f>
        <v>158.07561428571429</v>
      </c>
      <c r="GK293" s="669">
        <f>GK282*$AY$2</f>
        <v>0</v>
      </c>
      <c r="GL293" s="669">
        <f>GL282*$J$2</f>
        <v>0</v>
      </c>
      <c r="GM293" s="669">
        <f>GH277*$E$1+GI277*$H$1+GJ277*$E$2</f>
        <v>32.042000000000002</v>
      </c>
      <c r="GP293" s="758">
        <f>SUM(GH293:GO293)</f>
        <v>238.11581428571429</v>
      </c>
      <c r="GS293" s="669">
        <f>GS282*$E$2*2</f>
        <v>95.996399999999994</v>
      </c>
      <c r="GT293" s="669">
        <f>GT282*$AD$2</f>
        <v>316.15122857142859</v>
      </c>
      <c r="GU293" s="669">
        <f>GU282*$AY$2</f>
        <v>0</v>
      </c>
      <c r="GV293" s="669">
        <f>GV282*$J$2</f>
        <v>0</v>
      </c>
      <c r="GW293" s="669">
        <f>GR277*$E$1+GS277*$H$1+GT277*$E$2</f>
        <v>46.068799999999996</v>
      </c>
      <c r="GZ293" s="758">
        <f>SUM(GR293:GY293)</f>
        <v>458.21642857142859</v>
      </c>
      <c r="HC293" s="669">
        <f>HC282*$E$2*2</f>
        <v>15.9994</v>
      </c>
      <c r="HD293" s="669">
        <f>HD282*$AD$2</f>
        <v>52.691871428571439</v>
      </c>
      <c r="HE293" s="669">
        <f>HE282*$AY$2</f>
        <v>0</v>
      </c>
      <c r="HF293" s="669">
        <f>HF282*$J$2</f>
        <v>0</v>
      </c>
      <c r="HG293" s="669">
        <f>HB277*$E$1+HC277*$H$1+HD277*$E$2</f>
        <v>28.010399999999997</v>
      </c>
      <c r="HJ293" s="758">
        <f>SUM(HB293:HI293)</f>
        <v>96.701671428571444</v>
      </c>
      <c r="HM293" s="669">
        <f>HM282*$E$2*2</f>
        <v>15.9994</v>
      </c>
      <c r="HN293" s="669">
        <f>HN282*$AD$2</f>
        <v>52.691871428571439</v>
      </c>
      <c r="HO293" s="669">
        <f>HO282*$AY$2</f>
        <v>0</v>
      </c>
      <c r="HP293" s="669">
        <f>HP282*$J$2</f>
        <v>0</v>
      </c>
      <c r="HQ293" s="669">
        <f>HL277*$E$1+HM277*$H$1+HN277*$E$2</f>
        <v>2.0158</v>
      </c>
      <c r="HT293" s="758">
        <f>SUM(HL293:HS293)</f>
        <v>70.707071428571439</v>
      </c>
    </row>
    <row r="294" spans="110:231" x14ac:dyDescent="0.2">
      <c r="DG294" s="669">
        <f>DG289*$E$2*2</f>
        <v>23.039135999999999</v>
      </c>
      <c r="DH294" s="669">
        <f>DH289*$AD$2</f>
        <v>210.76748571428575</v>
      </c>
      <c r="DI294" s="669">
        <f>DI289*$AY$2</f>
        <v>10.088512000000001</v>
      </c>
      <c r="DJ294" s="669">
        <f>DJ289*$J$2</f>
        <v>0</v>
      </c>
      <c r="DK294" s="669">
        <f>DK289*$AN$2</f>
        <v>44.009799999999998</v>
      </c>
      <c r="DL294" s="669">
        <f>DL289*$BS$2</f>
        <v>0</v>
      </c>
      <c r="DM294" s="669">
        <f>DM289*$BI$2</f>
        <v>2.902752</v>
      </c>
      <c r="DN294" s="758">
        <f>SUM(DF294:DM294)</f>
        <v>290.80768571428581</v>
      </c>
      <c r="DQ294" s="669">
        <f>DQ289*$E$2*2</f>
        <v>57.917828</v>
      </c>
      <c r="DR294" s="669">
        <f>DR289*$AD$2</f>
        <v>526.91871428571437</v>
      </c>
      <c r="DS294" s="669">
        <f>DS289*$AY$2</f>
        <v>6.8457759999999981</v>
      </c>
      <c r="DT294" s="669">
        <f>DT289*$J$2</f>
        <v>0</v>
      </c>
      <c r="DU294" s="669">
        <f>DU289*$AN$2</f>
        <v>132.02940000000001</v>
      </c>
      <c r="DV294" s="669">
        <f>DV289*$BS$2</f>
        <v>0</v>
      </c>
      <c r="DW294" s="669">
        <f>DW289*$BI$2</f>
        <v>7.2971960000000005</v>
      </c>
      <c r="DX294" s="758">
        <f>SUM(DP294:DW294)</f>
        <v>731.00891428571435</v>
      </c>
      <c r="EA294" s="669">
        <f>EA289*$E$2*2</f>
        <v>87.996700000000004</v>
      </c>
      <c r="EB294" s="669">
        <f>EB289*$AD$2</f>
        <v>790.37807142857162</v>
      </c>
      <c r="EC294" s="669">
        <f>EC289*$AY$2</f>
        <v>-45.037999999999997</v>
      </c>
      <c r="ED294" s="669">
        <f>ED289*$J$2</f>
        <v>0</v>
      </c>
      <c r="EE294" s="669">
        <f>EE289*$AN$2</f>
        <v>264.05880000000002</v>
      </c>
      <c r="EF294" s="669">
        <f>EF289*$BS$2</f>
        <v>0</v>
      </c>
      <c r="EG294" s="669">
        <f>EG289*$BI$2</f>
        <v>11.0869</v>
      </c>
      <c r="EH294" s="758">
        <f>SUM(DZ294:EG294)</f>
        <v>1108.4824714285717</v>
      </c>
      <c r="EK294" s="669">
        <f>EK289*$E$2*2</f>
        <v>143.99459999999999</v>
      </c>
      <c r="EL294" s="669">
        <f>EL289*$AD$2</f>
        <v>1159.2211714285716</v>
      </c>
      <c r="EM294" s="669">
        <f>EM289*$AY$2</f>
        <v>-18.0152</v>
      </c>
      <c r="EN294" s="669">
        <f>EN289*$J$2</f>
        <v>0</v>
      </c>
      <c r="EO294" s="669">
        <f>EO289*$AN$2</f>
        <v>308.0686</v>
      </c>
      <c r="EP294" s="669">
        <f>EP289*$BS$2</f>
        <v>0</v>
      </c>
      <c r="EQ294" s="669">
        <f>EQ289*$BI$2</f>
        <v>18.142199999999999</v>
      </c>
      <c r="ER294" s="758">
        <f>SUM(EJ294:EQ294)</f>
        <v>1611.4113714285716</v>
      </c>
      <c r="EU294" s="669">
        <f>EU289*$E$2*2</f>
        <v>127.9952</v>
      </c>
      <c r="EV294" s="669">
        <f>EV289*$AD$2</f>
        <v>1317.2967857142858</v>
      </c>
      <c r="EW294" s="669">
        <f>EW289*$AY$2</f>
        <v>18.0152</v>
      </c>
      <c r="EX294" s="669">
        <f>EX289*$J$2</f>
        <v>0</v>
      </c>
      <c r="EY294" s="669">
        <f>EY289*$AN$2</f>
        <v>352.07839999999999</v>
      </c>
      <c r="EZ294" s="669">
        <f>EZ289*$BS$2</f>
        <v>0</v>
      </c>
      <c r="FA294" s="669">
        <f>FA289*$BI$2</f>
        <v>16.1264</v>
      </c>
      <c r="FB294" s="758">
        <f>SUM(ET294:FA294)</f>
        <v>1831.5119857142859</v>
      </c>
      <c r="FE294" s="669">
        <f>FE289*$E$2*2</f>
        <v>105.59603999999999</v>
      </c>
      <c r="FF294" s="669">
        <f>FF289*$AD$2</f>
        <v>948.45368571428583</v>
      </c>
      <c r="FG294" s="669">
        <f>FG289*$AY$2</f>
        <v>-46.839519999999993</v>
      </c>
      <c r="FH294" s="669">
        <f>FH289*$J$2</f>
        <v>0</v>
      </c>
      <c r="FI294" s="669">
        <f>FI289*$AN$2</f>
        <v>308.0686</v>
      </c>
      <c r="FJ294" s="669">
        <f>FJ289*$BS$2</f>
        <v>0</v>
      </c>
      <c r="FK294" s="669">
        <f>FK289*$BI$2</f>
        <v>13.30428</v>
      </c>
      <c r="FL294" s="758">
        <f>SUM(FD294:FK294)</f>
        <v>1328.583085714286</v>
      </c>
      <c r="FO294" s="669">
        <f>FO289*$E$2*2</f>
        <v>286.38925999999998</v>
      </c>
      <c r="FP294" s="669">
        <f>FP289*$AD$2</f>
        <v>2581.9017000000003</v>
      </c>
      <c r="FQ294" s="669">
        <f>FQ289*$AY$2</f>
        <v>-16.213679999999975</v>
      </c>
      <c r="FR294" s="669">
        <f>FR289*$J$2</f>
        <v>0</v>
      </c>
      <c r="FS294" s="669">
        <f>FS289*$AN$2</f>
        <v>704.15679999999998</v>
      </c>
      <c r="FT294" s="669">
        <f>FT289*$BS$2</f>
        <v>0</v>
      </c>
      <c r="FU294" s="669">
        <f>FU289*$BI$2</f>
        <v>36.082819999999998</v>
      </c>
      <c r="FV294" s="758">
        <f>SUM(FN294:FU294)</f>
        <v>3592.3169000000003</v>
      </c>
      <c r="FY294" s="669">
        <f>FY289*$E$2*2</f>
        <v>158.39405999999997</v>
      </c>
      <c r="FZ294" s="669">
        <f>FZ289*$AD$2</f>
        <v>1422.6805285714288</v>
      </c>
      <c r="GA294" s="669">
        <f>GA289*$AY$2</f>
        <v>-88.274480000000011</v>
      </c>
      <c r="GB294" s="669">
        <f>GB289*$J$2</f>
        <v>0</v>
      </c>
      <c r="GC294" s="669">
        <f>GC289*$AN$2</f>
        <v>484.1078</v>
      </c>
      <c r="GD294" s="669">
        <f>GD289*$BS$2</f>
        <v>0</v>
      </c>
      <c r="GE294" s="669">
        <f>GE289*$BI$2</f>
        <v>19.956420000000001</v>
      </c>
      <c r="GF294" s="758">
        <f>SUM(FX294:GE294)</f>
        <v>1996.8643285714286</v>
      </c>
      <c r="GI294" s="669">
        <f>GI289*$E$2*2</f>
        <v>18.959289000000002</v>
      </c>
      <c r="GJ294" s="669">
        <f>GJ289*$AD$2</f>
        <v>158.07561428571429</v>
      </c>
      <c r="GK294" s="669">
        <f>GK289*$AY$2</f>
        <v>14.682388</v>
      </c>
      <c r="GL294" s="669">
        <f>GL289*$J$2</f>
        <v>0</v>
      </c>
      <c r="GM294" s="669">
        <f>GM289*$AN$2</f>
        <v>44.009799999999998</v>
      </c>
      <c r="GN294" s="669">
        <f>GN289*$BS$2</f>
        <v>0</v>
      </c>
      <c r="GO294" s="669">
        <f>GO289*$BI$2</f>
        <v>2.3887230000000002</v>
      </c>
      <c r="GP294" s="758">
        <f>SUM(GH294:GO294)</f>
        <v>238.11581428571432</v>
      </c>
      <c r="GS294" s="669">
        <f>GS289*$E$2*2</f>
        <v>36.318637999999993</v>
      </c>
      <c r="GT294" s="669">
        <f>GT289*$AD$2</f>
        <v>316.15122857142859</v>
      </c>
      <c r="GU294" s="669">
        <f>GU289*$AY$2</f>
        <v>13.151095999999999</v>
      </c>
      <c r="GV294" s="669">
        <f>GV289*$J$2</f>
        <v>0</v>
      </c>
      <c r="GW294" s="669">
        <f>GW289*$AN$2</f>
        <v>88.019599999999997</v>
      </c>
      <c r="GX294" s="669">
        <f>GX289*$BS$2</f>
        <v>0</v>
      </c>
      <c r="GY294" s="669">
        <f>GY289*$BI$2</f>
        <v>4.5758660000000004</v>
      </c>
      <c r="GZ294" s="758">
        <f>SUM(GR294:GY294)</f>
        <v>458.21642857142865</v>
      </c>
      <c r="HC294" s="669">
        <f>HC289*$E$2*2</f>
        <v>0</v>
      </c>
      <c r="HD294" s="669">
        <f>HD289*$AD$2</f>
        <v>52.691871428571439</v>
      </c>
      <c r="HE294" s="669">
        <f>HE289*$AY$2</f>
        <v>0</v>
      </c>
      <c r="HF294" s="669">
        <f>HF289*$J$2</f>
        <v>0</v>
      </c>
      <c r="HG294" s="669">
        <f>HG289*$AN$2</f>
        <v>44.009799999999998</v>
      </c>
      <c r="HH294" s="669">
        <f>HH289*$BS$2</f>
        <v>0</v>
      </c>
      <c r="HI294" s="669">
        <f>HI289*$BI$2</f>
        <v>0</v>
      </c>
      <c r="HJ294" s="758">
        <f>SUM(HB294:HI294)</f>
        <v>96.701671428571444</v>
      </c>
      <c r="HM294" s="669">
        <f>HM289*$E$2*2</f>
        <v>5.5997899999999996</v>
      </c>
      <c r="HN294" s="669">
        <f>HN289*$AD$2</f>
        <v>52.691871428571439</v>
      </c>
      <c r="HO294" s="669">
        <f>HO289*$AY$2</f>
        <v>11.70988</v>
      </c>
      <c r="HP294" s="669">
        <f>HP289*$J$2</f>
        <v>0</v>
      </c>
      <c r="HQ294" s="669">
        <f>HQ289*$AN$2</f>
        <v>0</v>
      </c>
      <c r="HR294" s="669">
        <f>HR289*$BS$2</f>
        <v>0</v>
      </c>
      <c r="HS294" s="669">
        <f>HS289*$BI$2</f>
        <v>0.70552999999999999</v>
      </c>
      <c r="HT294" s="758">
        <f>SUM(HL294:HS294)</f>
        <v>70.707071428571439</v>
      </c>
    </row>
    <row r="295" spans="110:231" x14ac:dyDescent="0.2">
      <c r="DF295" s="767" t="s">
        <v>1404</v>
      </c>
      <c r="DG295" s="768">
        <f t="shared" ref="DG295:DM295" si="274">DG294/$DN294</f>
        <v>7.9224646155451356E-2</v>
      </c>
      <c r="DH295" s="768">
        <f t="shared" si="274"/>
        <v>0.72476587128911596</v>
      </c>
      <c r="DI295" s="768">
        <f t="shared" si="274"/>
        <v>3.469135272412234E-2</v>
      </c>
      <c r="DJ295" s="768">
        <f t="shared" si="274"/>
        <v>0</v>
      </c>
      <c r="DK295" s="768">
        <f t="shared" si="274"/>
        <v>0.15133644041044694</v>
      </c>
      <c r="DL295" s="768">
        <f t="shared" si="274"/>
        <v>0</v>
      </c>
      <c r="DM295" s="768">
        <f t="shared" si="274"/>
        <v>9.9816894208632108E-3</v>
      </c>
      <c r="DN295" s="758">
        <f>SUM(DF295:DM295)</f>
        <v>0.99999999999999978</v>
      </c>
      <c r="DP295" s="767" t="s">
        <v>1404</v>
      </c>
      <c r="DQ295" s="768">
        <f t="shared" ref="DQ295:DW295" si="275">DQ294/$DX294</f>
        <v>7.922998867475213E-2</v>
      </c>
      <c r="DR295" s="768">
        <f t="shared" si="275"/>
        <v>0.72081024456531939</v>
      </c>
      <c r="DS295" s="768">
        <f t="shared" si="275"/>
        <v>9.3648324476168169E-3</v>
      </c>
      <c r="DT295" s="768">
        <f t="shared" si="275"/>
        <v>0</v>
      </c>
      <c r="DU295" s="768">
        <f t="shared" si="275"/>
        <v>0.18061257177555623</v>
      </c>
      <c r="DV295" s="768">
        <f t="shared" si="275"/>
        <v>0</v>
      </c>
      <c r="DW295" s="768">
        <f t="shared" si="275"/>
        <v>9.9823625367554628E-3</v>
      </c>
      <c r="DX295" s="758">
        <f>SUM(DP295:DW295)</f>
        <v>1</v>
      </c>
      <c r="DZ295" s="767" t="s">
        <v>1404</v>
      </c>
      <c r="EA295" s="768">
        <f t="shared" ref="EA295:EG295" si="276">EA294/$EH294</f>
        <v>7.9384836718791846E-2</v>
      </c>
      <c r="EB295" s="768">
        <f t="shared" si="276"/>
        <v>0.71302712654532219</v>
      </c>
      <c r="EC295" s="768">
        <f t="shared" si="276"/>
        <v>-4.0630322229594368E-2</v>
      </c>
      <c r="ED295" s="768">
        <f t="shared" si="276"/>
        <v>0</v>
      </c>
      <c r="EE295" s="768">
        <f t="shared" si="276"/>
        <v>0.23821648677916457</v>
      </c>
      <c r="EF295" s="768">
        <f t="shared" si="276"/>
        <v>0</v>
      </c>
      <c r="EG295" s="768">
        <f t="shared" si="276"/>
        <v>1.0001872186315774E-2</v>
      </c>
      <c r="EH295" s="758">
        <f>SUM(DZ295:EG295)</f>
        <v>1</v>
      </c>
      <c r="EJ295" s="767" t="s">
        <v>1404</v>
      </c>
      <c r="EK295" s="768">
        <f t="shared" ref="EK295:EQ295" si="277">EK294/$FB294</f>
        <v>7.8620615711582367E-2</v>
      </c>
      <c r="EL295" s="768">
        <f t="shared" si="277"/>
        <v>0.63293125050256094</v>
      </c>
      <c r="EM295" s="768">
        <f t="shared" si="277"/>
        <v>-9.8362446658923231E-3</v>
      </c>
      <c r="EN295" s="768">
        <f t="shared" si="277"/>
        <v>0</v>
      </c>
      <c r="EO295" s="768">
        <f t="shared" si="277"/>
        <v>0.16820452304048336</v>
      </c>
      <c r="EP295" s="768">
        <f t="shared" si="277"/>
        <v>0</v>
      </c>
      <c r="EQ295" s="768">
        <f t="shared" si="277"/>
        <v>9.9055862814485373E-3</v>
      </c>
      <c r="ER295" s="758">
        <f>SUM(EJ295:EQ295)</f>
        <v>0.87982573087018301</v>
      </c>
      <c r="ET295" s="767" t="s">
        <v>1404</v>
      </c>
      <c r="EU295" s="768">
        <f t="shared" ref="EU295:FA295" si="278">EU294/$FB294</f>
        <v>6.9884991743628763E-2</v>
      </c>
      <c r="EV295" s="768">
        <f t="shared" si="278"/>
        <v>0.71924005738927377</v>
      </c>
      <c r="EW295" s="768">
        <f t="shared" si="278"/>
        <v>9.8362446658923231E-3</v>
      </c>
      <c r="EX295" s="768">
        <f t="shared" si="278"/>
        <v>0</v>
      </c>
      <c r="EY295" s="768">
        <f t="shared" si="278"/>
        <v>0.19223374061769524</v>
      </c>
      <c r="EZ295" s="768">
        <f t="shared" si="278"/>
        <v>0</v>
      </c>
      <c r="FA295" s="768">
        <f t="shared" si="278"/>
        <v>8.8049655835098113E-3</v>
      </c>
      <c r="FB295" s="758">
        <f>SUM(ET295:FA295)</f>
        <v>0.99999999999999989</v>
      </c>
      <c r="FD295" s="767" t="s">
        <v>1404</v>
      </c>
      <c r="FE295" s="768">
        <f t="shared" ref="FE295:FK295" si="279">FE294/$FL294</f>
        <v>7.9480192947984432E-2</v>
      </c>
      <c r="FF295" s="768">
        <f t="shared" si="279"/>
        <v>0.71388360721480115</v>
      </c>
      <c r="FG295" s="768">
        <f t="shared" si="279"/>
        <v>-3.5255243351843268E-2</v>
      </c>
      <c r="FH295" s="768">
        <f t="shared" si="279"/>
        <v>0</v>
      </c>
      <c r="FI295" s="768">
        <f t="shared" si="279"/>
        <v>0.23187755685928602</v>
      </c>
      <c r="FJ295" s="768">
        <f t="shared" si="279"/>
        <v>0</v>
      </c>
      <c r="FK295" s="768">
        <f t="shared" si="279"/>
        <v>1.0013886329771557E-2</v>
      </c>
      <c r="FL295" s="758">
        <f>SUM(FD295:FK295)</f>
        <v>0.99999999999999989</v>
      </c>
      <c r="FN295" s="767" t="s">
        <v>1404</v>
      </c>
      <c r="FO295" s="768">
        <f t="shared" ref="FO295:FU295" si="280">FO294/$FV294</f>
        <v>7.9722715999805016E-2</v>
      </c>
      <c r="FP295" s="768">
        <f t="shared" si="280"/>
        <v>0.71872882372933189</v>
      </c>
      <c r="FQ295" s="768">
        <f t="shared" si="280"/>
        <v>-4.5134325426579077E-3</v>
      </c>
      <c r="FR295" s="768">
        <f t="shared" si="280"/>
        <v>0</v>
      </c>
      <c r="FS295" s="768">
        <f t="shared" si="280"/>
        <v>0.19601745046490746</v>
      </c>
      <c r="FT295" s="768">
        <f t="shared" si="280"/>
        <v>0</v>
      </c>
      <c r="FU295" s="768">
        <f t="shared" si="280"/>
        <v>1.0044442348613509E-2</v>
      </c>
      <c r="FV295" s="758">
        <f>SUM(FN295:FU295)</f>
        <v>1</v>
      </c>
      <c r="FX295" s="767" t="s">
        <v>1404</v>
      </c>
      <c r="FY295" s="768">
        <f t="shared" ref="FY295:GE295" si="281">FY294/$GF294</f>
        <v>7.9321392912715422E-2</v>
      </c>
      <c r="FZ295" s="768">
        <f t="shared" si="281"/>
        <v>0.71245728025460042</v>
      </c>
      <c r="GA295" s="768">
        <f t="shared" si="281"/>
        <v>-4.4206548605709342E-2</v>
      </c>
      <c r="GB295" s="768">
        <f t="shared" si="281"/>
        <v>0</v>
      </c>
      <c r="GC295" s="768">
        <f t="shared" si="281"/>
        <v>0.24243399667834933</v>
      </c>
      <c r="GD295" s="768">
        <f t="shared" si="281"/>
        <v>0</v>
      </c>
      <c r="GE295" s="768">
        <f t="shared" si="281"/>
        <v>9.9938787600442388E-3</v>
      </c>
      <c r="GF295" s="758">
        <f>SUM(FX295:GE295)</f>
        <v>1</v>
      </c>
      <c r="GH295" s="767" t="s">
        <v>1404</v>
      </c>
      <c r="GI295" s="768">
        <f t="shared" ref="GI295:GO295" si="282">GI294/$GP294</f>
        <v>7.9622132855278638E-2</v>
      </c>
      <c r="GJ295" s="768">
        <f t="shared" si="282"/>
        <v>0.66386020920072086</v>
      </c>
      <c r="GK295" s="768">
        <f t="shared" si="282"/>
        <v>6.1660700882229746E-2</v>
      </c>
      <c r="GL295" s="768">
        <f t="shared" si="282"/>
        <v>0</v>
      </c>
      <c r="GM295" s="768">
        <f t="shared" si="282"/>
        <v>0.18482518740730422</v>
      </c>
      <c r="GN295" s="768">
        <f t="shared" si="282"/>
        <v>0</v>
      </c>
      <c r="GO295" s="768">
        <f t="shared" si="282"/>
        <v>1.003176965446646E-2</v>
      </c>
      <c r="GP295" s="758">
        <f>SUM(GH295:GO295)</f>
        <v>1</v>
      </c>
      <c r="GR295" s="767" t="s">
        <v>1404</v>
      </c>
      <c r="GS295" s="768">
        <f t="shared" ref="GS295:GY295" si="283">GS294/$GZ294</f>
        <v>7.9260881398839883E-2</v>
      </c>
      <c r="GT295" s="768">
        <f t="shared" si="283"/>
        <v>0.6899604834272014</v>
      </c>
      <c r="GU295" s="768">
        <f t="shared" si="283"/>
        <v>2.8700620885638874E-2</v>
      </c>
      <c r="GV295" s="768">
        <f t="shared" si="283"/>
        <v>0</v>
      </c>
      <c r="GW295" s="768">
        <f t="shared" si="283"/>
        <v>0.19209175950852914</v>
      </c>
      <c r="GX295" s="768">
        <f t="shared" si="283"/>
        <v>0</v>
      </c>
      <c r="GY295" s="768">
        <f t="shared" si="283"/>
        <v>9.9862547797905845E-3</v>
      </c>
      <c r="GZ295" s="758">
        <f>SUM(GR295:GY295)</f>
        <v>0.99999999999999989</v>
      </c>
      <c r="HB295" s="767" t="s">
        <v>1404</v>
      </c>
      <c r="HC295" s="768">
        <f t="shared" ref="HC295:HI295" si="284">HC294/$HJ293</f>
        <v>0</v>
      </c>
      <c r="HD295" s="768">
        <f t="shared" si="284"/>
        <v>0.54489101015686392</v>
      </c>
      <c r="HE295" s="768">
        <f t="shared" si="284"/>
        <v>0</v>
      </c>
      <c r="HF295" s="768">
        <f t="shared" si="284"/>
        <v>0</v>
      </c>
      <c r="HG295" s="768">
        <f t="shared" si="284"/>
        <v>0.45510898984313602</v>
      </c>
      <c r="HH295" s="768">
        <f t="shared" si="284"/>
        <v>0</v>
      </c>
      <c r="HI295" s="768">
        <f t="shared" si="284"/>
        <v>0</v>
      </c>
      <c r="HJ295" s="758">
        <f>SUM(HB295:HI295)</f>
        <v>1</v>
      </c>
      <c r="HL295" s="767" t="s">
        <v>1404</v>
      </c>
      <c r="HM295" s="768">
        <f>HM294/HT294</f>
        <v>7.9197029191867038E-2</v>
      </c>
      <c r="HN295" s="768">
        <f>HN294/HT294</f>
        <v>0.74521360259986125</v>
      </c>
      <c r="HO295" s="768">
        <f>HO294/HT294</f>
        <v>0.16561115831009021</v>
      </c>
      <c r="HP295" s="768">
        <f>HP294/HT294</f>
        <v>0</v>
      </c>
      <c r="HQ295" s="768">
        <f>HQ294/HT294</f>
        <v>0</v>
      </c>
      <c r="HR295" s="768">
        <f>HR294/HT294</f>
        <v>0</v>
      </c>
      <c r="HS295" s="768">
        <f>HS294/HT294</f>
        <v>9.9782098981815309E-3</v>
      </c>
      <c r="HT295" s="758">
        <f>SUM(HL295:HS295)</f>
        <v>1</v>
      </c>
    </row>
    <row r="296" spans="110:231" x14ac:dyDescent="0.2">
      <c r="DF296" s="767" t="s">
        <v>1405</v>
      </c>
      <c r="DG296" s="768">
        <f>DG293/$DN293</f>
        <v>0.22006846154292048</v>
      </c>
      <c r="DH296" s="768">
        <f>DH293/$DN293</f>
        <v>0.72476587128911607</v>
      </c>
      <c r="DI296" s="768">
        <f>DI293/$DN293</f>
        <v>0</v>
      </c>
      <c r="DJ296" s="768">
        <f>DJ293/$DN293</f>
        <v>0</v>
      </c>
      <c r="DK296" s="768">
        <f>DK293/$DN293</f>
        <v>5.5165667167963423E-2</v>
      </c>
      <c r="DL296" s="768"/>
      <c r="DM296" s="768"/>
      <c r="DN296" s="758">
        <f>SUM(DF296:DM296)</f>
        <v>1</v>
      </c>
      <c r="DP296" s="767" t="s">
        <v>1405</v>
      </c>
      <c r="DQ296" s="768">
        <f>DQ293/$DX293</f>
        <v>0.21886737202970202</v>
      </c>
      <c r="DR296" s="768">
        <f>DR293/$DX293</f>
        <v>0.72081024456531939</v>
      </c>
      <c r="DS296" s="768">
        <f>DS293/$DX293</f>
        <v>0</v>
      </c>
      <c r="DT296" s="768">
        <f>DT293/$DX293</f>
        <v>0</v>
      </c>
      <c r="DU296" s="768">
        <f>DU293/$DX293</f>
        <v>6.0322383404978606E-2</v>
      </c>
      <c r="DV296" s="768"/>
      <c r="DW296" s="768"/>
      <c r="DX296" s="758">
        <f>SUM(DP296:DW296)</f>
        <v>1</v>
      </c>
      <c r="DZ296" s="767" t="s">
        <v>1405</v>
      </c>
      <c r="EA296" s="768">
        <f>EA293/$EH293</f>
        <v>0.21650410014215954</v>
      </c>
      <c r="EB296" s="768">
        <f>EB293/$EH293</f>
        <v>0.71302712654532219</v>
      </c>
      <c r="EC296" s="768">
        <f>EC293/$EH293</f>
        <v>0</v>
      </c>
      <c r="ED296" s="768">
        <f>ED293/$EH293</f>
        <v>0</v>
      </c>
      <c r="EE296" s="768">
        <f>EE293/$EH293</f>
        <v>7.0468773312518246E-2</v>
      </c>
      <c r="EF296" s="768"/>
      <c r="EG296" s="768"/>
      <c r="EH296" s="758">
        <f>SUM(DZ296:EG296)</f>
        <v>1</v>
      </c>
      <c r="EJ296" s="767" t="s">
        <v>1405</v>
      </c>
      <c r="EK296" s="768">
        <f>EK293/$FB293</f>
        <v>0.19218372729497912</v>
      </c>
      <c r="EL296" s="768">
        <f>EL293/$FB293</f>
        <v>0.63293125050256094</v>
      </c>
      <c r="EM296" s="768">
        <f>EM293/$FB293</f>
        <v>0</v>
      </c>
      <c r="EN296" s="768">
        <f>EN293/$FB293</f>
        <v>0</v>
      </c>
      <c r="EO296" s="768">
        <f>EO293/$FB293</f>
        <v>5.4710753072642809E-2</v>
      </c>
      <c r="EP296" s="768"/>
      <c r="EQ296" s="768"/>
      <c r="ER296" s="758">
        <f>SUM(EJ296:EQ296)</f>
        <v>0.8798257308701829</v>
      </c>
      <c r="ET296" s="767" t="s">
        <v>1405</v>
      </c>
      <c r="EU296" s="768">
        <f>EU293/$FB293</f>
        <v>0.21839059919883991</v>
      </c>
      <c r="EV296" s="768">
        <f>EV293/$FB293</f>
        <v>0.71924005738927377</v>
      </c>
      <c r="EW296" s="768">
        <f>EW293/$FB293</f>
        <v>0</v>
      </c>
      <c r="EX296" s="768">
        <f>EX293/$FB293</f>
        <v>0</v>
      </c>
      <c r="EY296" s="768">
        <f>EY293/$FB293</f>
        <v>6.2369343411886248E-2</v>
      </c>
      <c r="EZ296" s="768"/>
      <c r="FA296" s="768"/>
      <c r="FB296" s="758">
        <f>SUM(ET296:FA296)</f>
        <v>0.99999999999999989</v>
      </c>
      <c r="FD296" s="767" t="s">
        <v>1405</v>
      </c>
      <c r="FE296" s="768">
        <f>FE293/$FL293</f>
        <v>0.21676416258541215</v>
      </c>
      <c r="FF296" s="768">
        <f>FF293/$FL293</f>
        <v>0.71388360721480126</v>
      </c>
      <c r="FG296" s="768">
        <f>FG293/$FL293</f>
        <v>0</v>
      </c>
      <c r="FH296" s="768">
        <f>FH293/$FL293</f>
        <v>0</v>
      </c>
      <c r="FI296" s="768">
        <f>FI293/$FL293</f>
        <v>6.9352230199786633E-2</v>
      </c>
      <c r="FJ296" s="768"/>
      <c r="FK296" s="768"/>
      <c r="FL296" s="758">
        <f>SUM(FD296:FK296)</f>
        <v>1</v>
      </c>
      <c r="FN296" s="767" t="s">
        <v>1405</v>
      </c>
      <c r="FO296" s="768">
        <f>FO293/$FV293</f>
        <v>0.2182353678206953</v>
      </c>
      <c r="FP296" s="768">
        <f>FP293/$FV293</f>
        <v>0.71872882372933189</v>
      </c>
      <c r="FQ296" s="768">
        <f>FQ293/$FV293</f>
        <v>0</v>
      </c>
      <c r="FR296" s="768">
        <f>FR293/$FV293</f>
        <v>0</v>
      </c>
      <c r="FS296" s="768">
        <f>FS293/$FV293</f>
        <v>6.3035808449972766E-2</v>
      </c>
      <c r="FT296" s="768"/>
      <c r="FU296" s="768"/>
      <c r="FV296" s="758">
        <f>SUM(FN296:FU296)</f>
        <v>1</v>
      </c>
      <c r="FX296" s="767" t="s">
        <v>1405</v>
      </c>
      <c r="FY296" s="768">
        <f>FY293/$GF293</f>
        <v>0.21633107158013298</v>
      </c>
      <c r="FZ296" s="768">
        <f>FZ293/$GF293</f>
        <v>0.71245728025460031</v>
      </c>
      <c r="GA296" s="768">
        <f>GA293/$GF293</f>
        <v>0</v>
      </c>
      <c r="GB296" s="768">
        <f>GB293/$GF293</f>
        <v>0</v>
      </c>
      <c r="GC296" s="768">
        <f>GC293/$GF293</f>
        <v>7.1211648165266636E-2</v>
      </c>
      <c r="GD296" s="768"/>
      <c r="GE296" s="768"/>
      <c r="GF296" s="758">
        <f>SUM(FX296:GE296)</f>
        <v>0.99999999999999989</v>
      </c>
      <c r="GH296" s="767" t="s">
        <v>1405</v>
      </c>
      <c r="GI296" s="768">
        <f>GI293/$GP293</f>
        <v>0.20157501988678136</v>
      </c>
      <c r="GJ296" s="768">
        <f>GJ293/$GP293</f>
        <v>0.66386020920072086</v>
      </c>
      <c r="GK296" s="768">
        <f>GK293/$GP293</f>
        <v>0</v>
      </c>
      <c r="GL296" s="768">
        <f>GL293/$GP293</f>
        <v>0</v>
      </c>
      <c r="GM296" s="768">
        <f>GM293/$GP293</f>
        <v>0.13456477091249774</v>
      </c>
      <c r="GN296" s="768"/>
      <c r="GO296" s="768"/>
      <c r="GP296" s="758">
        <f>SUM(GH296:GO296)</f>
        <v>1</v>
      </c>
      <c r="GR296" s="767" t="s">
        <v>1405</v>
      </c>
      <c r="GS296" s="768">
        <f>GS293/$GZ293</f>
        <v>0.20950012704539181</v>
      </c>
      <c r="GT296" s="768">
        <f>GT293/$GZ293</f>
        <v>0.6899604834272014</v>
      </c>
      <c r="GU296" s="768">
        <f>GU293/$GZ293</f>
        <v>0</v>
      </c>
      <c r="GV296" s="768">
        <f>GV293/$GZ293</f>
        <v>0</v>
      </c>
      <c r="GW296" s="768">
        <f>GW293/$GZ293</f>
        <v>0.10053938952740672</v>
      </c>
      <c r="GX296" s="768"/>
      <c r="GY296" s="768"/>
      <c r="GZ296" s="758">
        <f>SUM(GR296:GY296)</f>
        <v>0.99999999999999989</v>
      </c>
      <c r="HB296" s="767" t="s">
        <v>1405</v>
      </c>
      <c r="HC296" s="768">
        <f>HC293/$HJ293</f>
        <v>0.16545112161600986</v>
      </c>
      <c r="HD296" s="768">
        <f>HD293/$HJ293</f>
        <v>0.54489101015686392</v>
      </c>
      <c r="HE296" s="768">
        <f>HE293/$HJ293</f>
        <v>0</v>
      </c>
      <c r="HF296" s="768">
        <f>HF293/$HJ293</f>
        <v>0</v>
      </c>
      <c r="HG296" s="768">
        <f>HG293/$HJ293</f>
        <v>0.28965786822712614</v>
      </c>
      <c r="HH296" s="768"/>
      <c r="HI296" s="768"/>
      <c r="HJ296" s="758">
        <f>SUM(HB296:HI296)</f>
        <v>0.99999999999999989</v>
      </c>
      <c r="HL296" s="669" t="s">
        <v>1405</v>
      </c>
      <c r="HM296" s="756">
        <f>HM293/$HT$293</f>
        <v>0.22627722626247723</v>
      </c>
      <c r="HN296" s="756">
        <f>HN293/$HT$293</f>
        <v>0.74521360259986125</v>
      </c>
      <c r="HO296" s="756">
        <f>HO293/$HT$293</f>
        <v>0</v>
      </c>
      <c r="HP296" s="756">
        <f>HP293/$HT$293</f>
        <v>0</v>
      </c>
      <c r="HQ296" s="756">
        <f>HQ293/$HT$293</f>
        <v>2.8509171137661514E-2</v>
      </c>
      <c r="HR296" s="756"/>
      <c r="HS296" s="756"/>
      <c r="HT296" s="756">
        <f>HT293/$HT$272</f>
        <v>1</v>
      </c>
    </row>
    <row r="297" spans="110:231" ht="13.8" x14ac:dyDescent="0.3">
      <c r="DF297" s="785">
        <v>6</v>
      </c>
      <c r="DI297" s="786">
        <f>(8/3*DF$22+8*DG$22-DH$22)/0.23</f>
        <v>17.391304347826086</v>
      </c>
      <c r="DJ297" s="787">
        <f>DN313</f>
        <v>49.925581291454968</v>
      </c>
      <c r="DK297" s="790">
        <f>DJ297/(1+DI298*DI297)</f>
        <v>2.7146297156110268</v>
      </c>
      <c r="DP297" s="785">
        <v>6</v>
      </c>
      <c r="DS297" s="786">
        <f>(8/3*DP$22+8*DQ$22-DR$22)/0.23</f>
        <v>15.810276679841897</v>
      </c>
      <c r="DT297" s="787">
        <f>DX313</f>
        <v>46.341182266021832</v>
      </c>
      <c r="DU297" s="790">
        <f>DT297/(1+DS298*DS297)</f>
        <v>2.7567174026107506</v>
      </c>
      <c r="DZ297" s="785">
        <v>6</v>
      </c>
      <c r="EC297" s="786">
        <f>(8/3*DZ$22+8*EA$22-EB$22)/0.23</f>
        <v>13.377926421404682</v>
      </c>
      <c r="ED297" s="787">
        <f>EH313</f>
        <v>40.632098616270099</v>
      </c>
      <c r="EE297" s="790">
        <f>ED297/(1+EC298*EC297)</f>
        <v>2.8260054631925469</v>
      </c>
      <c r="EJ297" s="785">
        <v>6</v>
      </c>
      <c r="EM297" s="786">
        <f>(8/3*EJ$22+8*EK$22-EL$22)/0.23</f>
        <v>15.304347826086953</v>
      </c>
      <c r="EN297" s="787">
        <f>ER313</f>
        <v>44.991929655080128</v>
      </c>
      <c r="EO297" s="790">
        <f>EN297/(1+EM298*EM297)</f>
        <v>2.7595050188449148</v>
      </c>
      <c r="ET297" s="785">
        <v>6</v>
      </c>
      <c r="EW297" s="786">
        <f>(8/3*ET$22+8*EU$22-EV$22)/0.23</f>
        <v>15.255530129672005</v>
      </c>
      <c r="EX297" s="787">
        <f>FB313</f>
        <v>44.726540461342324</v>
      </c>
      <c r="EY297" s="790">
        <f>EX297/(1+EW298*EW297)</f>
        <v>2.7514661228858239</v>
      </c>
      <c r="FD297" s="785">
        <v>6</v>
      </c>
      <c r="FG297" s="786">
        <f>(8/3*FD$22+8*FE$22-FF$22)/0.23</f>
        <v>13.610586011342154</v>
      </c>
      <c r="FH297" s="787">
        <f>FL313</f>
        <v>40.976061819979336</v>
      </c>
      <c r="FI297" s="790">
        <f>FH297/(1+FG298*FG297)</f>
        <v>2.8045460865272442</v>
      </c>
      <c r="FN297" s="785">
        <v>6</v>
      </c>
      <c r="FQ297" s="786">
        <f>(8/3*FN$22+8*FO$22-FP$22)/0.23</f>
        <v>15.082724124663331</v>
      </c>
      <c r="FR297" s="787">
        <f>FV313</f>
        <v>44.400232252276112</v>
      </c>
      <c r="FS297" s="790">
        <f>FR297/(1+FQ298*FQ297)</f>
        <v>2.7607407742688972</v>
      </c>
      <c r="FX297" s="785">
        <v>6</v>
      </c>
      <c r="GA297" s="786">
        <f>(8/3*FX$22+8*FY$22-FZ$22)/0.23</f>
        <v>13.227189222290262</v>
      </c>
      <c r="GB297" s="787">
        <f>GF313</f>
        <v>39.854435840971142</v>
      </c>
      <c r="GC297" s="790">
        <f>GB297/(1+GA298*GA297)</f>
        <v>2.8012866925625568</v>
      </c>
      <c r="GH297" s="785">
        <v>6</v>
      </c>
      <c r="GK297" s="786">
        <f>(8/3*GH$22+8*GI$22-GJ$22)/0.23</f>
        <v>6.5217391304347823</v>
      </c>
      <c r="GL297" s="787">
        <f>GP313</f>
        <v>20.742195007820936</v>
      </c>
      <c r="GM297" s="790">
        <f>GL297/(1+GK298*GK297)</f>
        <v>2.7576328623114539</v>
      </c>
      <c r="GR297" s="785">
        <v>6</v>
      </c>
      <c r="GU297" s="786">
        <f>(8/3*GR$22+8*GS$22-GT$22)/0.23</f>
        <v>9.073724007561438</v>
      </c>
      <c r="GV297" s="787">
        <f>GZ313</f>
        <v>27.70696035152675</v>
      </c>
      <c r="GW297" s="790">
        <f>GV297/(1+GU298*GU297)</f>
        <v>2.7504188451787668</v>
      </c>
      <c r="HB297" s="785">
        <v>6</v>
      </c>
      <c r="HE297" s="786">
        <f>(8/3*HB$22+8*HC$22-HD$22)/0.23</f>
        <v>2.4844720496894408</v>
      </c>
      <c r="HF297" s="787">
        <f>HJ313</f>
        <v>10.121595080462766</v>
      </c>
      <c r="HG297" s="790">
        <f>HF297/(1+HE298*HE297)</f>
        <v>2.9047714936800455</v>
      </c>
      <c r="HL297" s="785">
        <v>6</v>
      </c>
      <c r="HO297" s="786">
        <f>(8/3*HL$22+8*HM$22-HN$22)/0.23</f>
        <v>34.782608695652172</v>
      </c>
      <c r="HP297" s="787">
        <f>HT313</f>
        <v>122.3705709690083</v>
      </c>
      <c r="HQ297" s="790">
        <f>HP297/(1+HO298*HO297)</f>
        <v>3.4198336965822489</v>
      </c>
    </row>
    <row r="298" spans="110:231" ht="14.4" x14ac:dyDescent="0.3">
      <c r="DF298" s="753">
        <v>1</v>
      </c>
      <c r="DG298" s="753">
        <v>4</v>
      </c>
      <c r="DH298" s="753">
        <v>0</v>
      </c>
      <c r="DI298" s="754">
        <v>1</v>
      </c>
      <c r="DJ298" s="755">
        <f>21%*(1-DL298)</f>
        <v>0.20666099999999998</v>
      </c>
      <c r="DK298" s="755">
        <f>79%*(1-DL298)</f>
        <v>0.77743899999999999</v>
      </c>
      <c r="DL298" s="755">
        <v>1.5900000000000001E-2</v>
      </c>
      <c r="DM298" s="755">
        <v>0</v>
      </c>
      <c r="DN298" s="756">
        <f>SUM(DJ298:DM298)</f>
        <v>1</v>
      </c>
      <c r="DO298" s="720"/>
      <c r="DP298" s="753">
        <f>DP$25</f>
        <v>3</v>
      </c>
      <c r="DQ298" s="753">
        <f>DQ$25</f>
        <v>8</v>
      </c>
      <c r="DR298" s="753">
        <f>DR$25</f>
        <v>0</v>
      </c>
      <c r="DS298" s="754">
        <v>1</v>
      </c>
      <c r="DT298" s="755">
        <f>DT$25</f>
        <v>0.21</v>
      </c>
      <c r="DU298" s="755">
        <f>DU$25</f>
        <v>0.79</v>
      </c>
      <c r="DV298" s="755">
        <f>DV$25</f>
        <v>0</v>
      </c>
      <c r="DW298" s="755">
        <f>DW$25</f>
        <v>0</v>
      </c>
      <c r="DX298" s="756">
        <f>SUM(DT298:DW298)</f>
        <v>1</v>
      </c>
      <c r="DY298" s="720"/>
      <c r="DZ298" s="753">
        <f>DZ$25</f>
        <v>6</v>
      </c>
      <c r="EA298" s="753">
        <f>EA$25</f>
        <v>6</v>
      </c>
      <c r="EB298" s="753">
        <f>EB$25</f>
        <v>0</v>
      </c>
      <c r="EC298" s="754">
        <v>1</v>
      </c>
      <c r="ED298" s="755">
        <f>ED$25</f>
        <v>0.21</v>
      </c>
      <c r="EE298" s="755">
        <f>EE$25</f>
        <v>0.79</v>
      </c>
      <c r="EF298" s="755">
        <f>EF$25</f>
        <v>0</v>
      </c>
      <c r="EG298" s="755">
        <f>EG$25</f>
        <v>0</v>
      </c>
      <c r="EH298" s="756">
        <f>SUM(ED298:EG298)</f>
        <v>1</v>
      </c>
      <c r="EI298" s="720"/>
      <c r="EJ298" s="753">
        <f>EJ$25</f>
        <v>7</v>
      </c>
      <c r="EK298" s="753">
        <f>EK$25</f>
        <v>16</v>
      </c>
      <c r="EL298" s="753">
        <f>EL$25</f>
        <v>0</v>
      </c>
      <c r="EM298" s="754">
        <v>1</v>
      </c>
      <c r="EN298" s="755">
        <f>EN$25</f>
        <v>0.21</v>
      </c>
      <c r="EO298" s="755">
        <f>EO$25</f>
        <v>0.79</v>
      </c>
      <c r="EP298" s="755">
        <f>EP$25</f>
        <v>0</v>
      </c>
      <c r="EQ298" s="755">
        <f>EQ$25</f>
        <v>0</v>
      </c>
      <c r="ER298" s="756">
        <f>SUM(EN298:EQ298)</f>
        <v>1</v>
      </c>
      <c r="ES298" s="720"/>
      <c r="ET298" s="753">
        <f>ET$25</f>
        <v>8</v>
      </c>
      <c r="EU298" s="753">
        <f>EU$25</f>
        <v>18</v>
      </c>
      <c r="EV298" s="753">
        <f>EV$25</f>
        <v>0</v>
      </c>
      <c r="EW298" s="754">
        <v>1</v>
      </c>
      <c r="EX298" s="755">
        <f>EX$25</f>
        <v>0.21</v>
      </c>
      <c r="EY298" s="755">
        <f>EY$25</f>
        <v>0.79</v>
      </c>
      <c r="EZ298" s="755">
        <f>EZ$25</f>
        <v>0</v>
      </c>
      <c r="FA298" s="755">
        <f>FA$25</f>
        <v>0</v>
      </c>
      <c r="FB298" s="756">
        <f>SUM(EX298:FA298)</f>
        <v>1</v>
      </c>
      <c r="FC298" s="720"/>
      <c r="FD298" s="753">
        <f>FD$25</f>
        <v>7</v>
      </c>
      <c r="FE298" s="753">
        <f>FE$25</f>
        <v>8</v>
      </c>
      <c r="FF298" s="753">
        <f>FF$25</f>
        <v>0</v>
      </c>
      <c r="FG298" s="754">
        <v>1</v>
      </c>
      <c r="FH298" s="755">
        <f>FH$25</f>
        <v>0.21</v>
      </c>
      <c r="FI298" s="755">
        <f>FI$25</f>
        <v>0.79</v>
      </c>
      <c r="FJ298" s="755">
        <f>FJ$25</f>
        <v>0</v>
      </c>
      <c r="FK298" s="755">
        <f>FK$25</f>
        <v>0</v>
      </c>
      <c r="FL298" s="756">
        <f>SUM(FH298:FK298)</f>
        <v>1</v>
      </c>
      <c r="FM298" s="720"/>
      <c r="FN298" s="753">
        <f>FN$25</f>
        <v>16</v>
      </c>
      <c r="FO298" s="753">
        <f>FO$25</f>
        <v>34</v>
      </c>
      <c r="FP298" s="753">
        <f>FP$25</f>
        <v>0</v>
      </c>
      <c r="FQ298" s="754">
        <v>1</v>
      </c>
      <c r="FR298" s="755">
        <f>FR$25</f>
        <v>0.21</v>
      </c>
      <c r="FS298" s="755">
        <f>FS$25</f>
        <v>0.79</v>
      </c>
      <c r="FT298" s="755">
        <f>FT$25</f>
        <v>0</v>
      </c>
      <c r="FU298" s="755">
        <f>FU$25</f>
        <v>0</v>
      </c>
      <c r="FV298" s="756">
        <f>SUM(FR298:FU298)</f>
        <v>1</v>
      </c>
      <c r="FW298" s="720"/>
      <c r="FX298" s="753">
        <f>FX$25</f>
        <v>11</v>
      </c>
      <c r="FY298" s="753">
        <f>FY$25</f>
        <v>10</v>
      </c>
      <c r="FZ298" s="753">
        <f>FZ$25</f>
        <v>0</v>
      </c>
      <c r="GA298" s="754">
        <v>1</v>
      </c>
      <c r="GB298" s="755">
        <f>GB$25</f>
        <v>0.21</v>
      </c>
      <c r="GC298" s="755">
        <f>GC$25</f>
        <v>0.79</v>
      </c>
      <c r="GD298" s="755">
        <f>GD$25</f>
        <v>0</v>
      </c>
      <c r="GE298" s="755">
        <f>GE$25</f>
        <v>0</v>
      </c>
      <c r="GF298" s="756">
        <f>SUM(GB298:GE298)</f>
        <v>1</v>
      </c>
      <c r="GG298" s="720"/>
      <c r="GH298" s="753">
        <f>GH$25</f>
        <v>1</v>
      </c>
      <c r="GI298" s="753">
        <f>GI$25</f>
        <v>4</v>
      </c>
      <c r="GJ298" s="753">
        <f>GJ$25</f>
        <v>1</v>
      </c>
      <c r="GK298" s="754">
        <v>1</v>
      </c>
      <c r="GL298" s="755">
        <f>GL$25</f>
        <v>0.21</v>
      </c>
      <c r="GM298" s="755">
        <f>GM$25</f>
        <v>0.79</v>
      </c>
      <c r="GN298" s="755">
        <f>GN$25</f>
        <v>0</v>
      </c>
      <c r="GO298" s="755">
        <f>GO$25</f>
        <v>0</v>
      </c>
      <c r="GP298" s="756">
        <f>SUM(GL298:GO298)</f>
        <v>1</v>
      </c>
      <c r="GQ298" s="720"/>
      <c r="GR298" s="753">
        <f>GR$25</f>
        <v>2</v>
      </c>
      <c r="GS298" s="753">
        <f>GS$25</f>
        <v>6</v>
      </c>
      <c r="GT298" s="753">
        <f>GT$25</f>
        <v>1</v>
      </c>
      <c r="GU298" s="754">
        <v>1</v>
      </c>
      <c r="GV298" s="755">
        <f>GV$25</f>
        <v>0.21</v>
      </c>
      <c r="GW298" s="755">
        <f>GW$25</f>
        <v>0.79</v>
      </c>
      <c r="GX298" s="755">
        <f>GX$25</f>
        <v>0</v>
      </c>
      <c r="GY298" s="755">
        <f>GY$25</f>
        <v>0</v>
      </c>
      <c r="GZ298" s="756">
        <f>SUM(GV298:GY298)</f>
        <v>1</v>
      </c>
      <c r="HA298" s="720"/>
      <c r="HB298" s="753">
        <f>HB$25</f>
        <v>1</v>
      </c>
      <c r="HC298" s="753">
        <f>HC$25</f>
        <v>0</v>
      </c>
      <c r="HD298" s="753">
        <f>HD$25</f>
        <v>1</v>
      </c>
      <c r="HE298" s="754">
        <v>1</v>
      </c>
      <c r="HF298" s="755">
        <f>HF$25</f>
        <v>0.21</v>
      </c>
      <c r="HG298" s="755">
        <f>HG$25</f>
        <v>0.79</v>
      </c>
      <c r="HH298" s="755">
        <f>HH$25</f>
        <v>0</v>
      </c>
      <c r="HI298" s="755">
        <f>HI$25</f>
        <v>0</v>
      </c>
      <c r="HJ298" s="756">
        <f>SUM(HF298:HI298)</f>
        <v>1</v>
      </c>
      <c r="HK298" s="720"/>
      <c r="HL298" s="753">
        <f>HL$25</f>
        <v>0</v>
      </c>
      <c r="HM298" s="753">
        <f>HM$25</f>
        <v>2</v>
      </c>
      <c r="HN298" s="753">
        <f>HN$25</f>
        <v>0</v>
      </c>
      <c r="HO298" s="754">
        <v>1</v>
      </c>
      <c r="HP298" s="755">
        <f>HP$25</f>
        <v>0.21</v>
      </c>
      <c r="HQ298" s="755">
        <f>HQ$25</f>
        <v>0.79</v>
      </c>
      <c r="HR298" s="755">
        <f>HR$25</f>
        <v>0</v>
      </c>
      <c r="HS298" s="755">
        <f>HS$25</f>
        <v>0</v>
      </c>
      <c r="HT298" s="756">
        <f>SUM(HP298:HS298)</f>
        <v>1</v>
      </c>
      <c r="HU298" s="720"/>
      <c r="HV298" s="720"/>
      <c r="HW298" s="720"/>
    </row>
    <row r="299" spans="110:231" x14ac:dyDescent="0.2">
      <c r="DF299" s="669">
        <f>DJ298*$T$2</f>
        <v>6.6129040067999991</v>
      </c>
      <c r="DG299" s="689">
        <f>$AD$2*DK298</f>
        <v>21.778709682599999</v>
      </c>
      <c r="DH299" s="689">
        <f>DL298*$AY$2</f>
        <v>0.28644168000000003</v>
      </c>
      <c r="DI299" s="693">
        <f>DM298*$J$2</f>
        <v>0</v>
      </c>
      <c r="DJ299" s="756">
        <f>DF299/SUM($DF299:$DI299)</f>
        <v>0.23059108860833316</v>
      </c>
      <c r="DK299" s="756">
        <f>DG299/SUM($DF299:$DI299)</f>
        <v>0.75942072787258363</v>
      </c>
      <c r="DL299" s="756">
        <f>DH299/SUM($DF299:$DI299)</f>
        <v>9.9881835190833226E-3</v>
      </c>
      <c r="DM299" s="756">
        <f>DI299/SUM($DF299:$DI299)</f>
        <v>0</v>
      </c>
      <c r="DN299" s="720"/>
      <c r="DO299" s="720"/>
      <c r="DP299" s="669">
        <f>DT298*$T$2</f>
        <v>6.7197479999999992</v>
      </c>
      <c r="DQ299" s="689">
        <f>$AD$2*DU298</f>
        <v>22.130586000000001</v>
      </c>
      <c r="DR299" s="689">
        <f>DV298*$AY$2</f>
        <v>0</v>
      </c>
      <c r="DS299" s="693">
        <f>DW298*$J$2</f>
        <v>0</v>
      </c>
      <c r="DT299" s="756">
        <f>DP299/SUM($DF299:$DI299)</f>
        <v>0.23431672452833369</v>
      </c>
      <c r="DU299" s="756">
        <f>DQ299/SUM($DF299:$DI299)</f>
        <v>0.77169060854850491</v>
      </c>
      <c r="DV299" s="756">
        <f>DR299/SUM($DF299:$DI299)</f>
        <v>0</v>
      </c>
      <c r="DW299" s="756">
        <f>DS299/SUM($DF299:$DI299)</f>
        <v>0</v>
      </c>
      <c r="DX299" s="720"/>
      <c r="DY299" s="720"/>
      <c r="DZ299" s="669">
        <f>ED298*$T$2</f>
        <v>6.7197479999999992</v>
      </c>
      <c r="EA299" s="689">
        <f>$AD$2*EE298</f>
        <v>22.130586000000001</v>
      </c>
      <c r="EB299" s="689">
        <f>EF298*$AY$2</f>
        <v>0</v>
      </c>
      <c r="EC299" s="693">
        <f>EG298*$J$2</f>
        <v>0</v>
      </c>
      <c r="ED299" s="756">
        <f>DZ299/SUM($DF299:$DI299)</f>
        <v>0.23431672452833369</v>
      </c>
      <c r="EE299" s="756">
        <f>EA299/SUM($DF299:$DI299)</f>
        <v>0.77169060854850491</v>
      </c>
      <c r="EF299" s="756">
        <f>EB299/SUM($DF299:$DI299)</f>
        <v>0</v>
      </c>
      <c r="EG299" s="756">
        <f>EC299/SUM($DF299:$DI299)</f>
        <v>0</v>
      </c>
      <c r="EH299" s="720"/>
      <c r="EI299" s="720"/>
      <c r="EJ299" s="669">
        <f>EN298*$T$2</f>
        <v>6.7197479999999992</v>
      </c>
      <c r="EK299" s="689">
        <f>$AD$2*EO298</f>
        <v>22.130586000000001</v>
      </c>
      <c r="EL299" s="689">
        <f>EP298*$AY$2</f>
        <v>0</v>
      </c>
      <c r="EM299" s="693">
        <f>EQ298*$J$2</f>
        <v>0</v>
      </c>
      <c r="EN299" s="756">
        <f>EJ299/SUM($DF299:$DI299)</f>
        <v>0.23431672452833369</v>
      </c>
      <c r="EO299" s="756">
        <f>EK299/SUM($DF299:$DI299)</f>
        <v>0.77169060854850491</v>
      </c>
      <c r="EP299" s="756">
        <f>EL299/SUM($DF299:$DI299)</f>
        <v>0</v>
      </c>
      <c r="EQ299" s="756">
        <f>EM299/SUM($DF299:$DI299)</f>
        <v>0</v>
      </c>
      <c r="ER299" s="720"/>
      <c r="ES299" s="720"/>
      <c r="ET299" s="669">
        <f>EX298*$T$2</f>
        <v>6.7197479999999992</v>
      </c>
      <c r="EU299" s="689">
        <f>$AD$2*EY298</f>
        <v>22.130586000000001</v>
      </c>
      <c r="EV299" s="689">
        <f>EZ298*$AY$2</f>
        <v>0</v>
      </c>
      <c r="EW299" s="693">
        <f>FA298*$J$2</f>
        <v>0</v>
      </c>
      <c r="EX299" s="756">
        <f>ET299/SUM($DF299:$DI299)</f>
        <v>0.23431672452833369</v>
      </c>
      <c r="EY299" s="756">
        <f>EU299/SUM($DF299:$DI299)</f>
        <v>0.77169060854850491</v>
      </c>
      <c r="EZ299" s="756">
        <f>EV299/SUM($DF299:$DI299)</f>
        <v>0</v>
      </c>
      <c r="FA299" s="756">
        <f>EW299/SUM($DF299:$DI299)</f>
        <v>0</v>
      </c>
      <c r="FB299" s="720"/>
      <c r="FC299" s="720"/>
      <c r="FD299" s="669">
        <f>FH298*$T$2</f>
        <v>6.7197479999999992</v>
      </c>
      <c r="FE299" s="689">
        <f>$AD$2*FI298</f>
        <v>22.130586000000001</v>
      </c>
      <c r="FF299" s="689">
        <f>FJ298*$AY$2</f>
        <v>0</v>
      </c>
      <c r="FG299" s="693">
        <f>FK298*$J$2</f>
        <v>0</v>
      </c>
      <c r="FH299" s="756">
        <f>FD299/SUM($DF299:$DI299)</f>
        <v>0.23431672452833369</v>
      </c>
      <c r="FI299" s="756">
        <f>FE299/SUM($DF299:$DI299)</f>
        <v>0.77169060854850491</v>
      </c>
      <c r="FJ299" s="756">
        <f>FF299/SUM($DF299:$DI299)</f>
        <v>0</v>
      </c>
      <c r="FK299" s="756">
        <f>FG299/SUM($DF299:$DI299)</f>
        <v>0</v>
      </c>
      <c r="FL299" s="720"/>
      <c r="FM299" s="720"/>
      <c r="FN299" s="669">
        <f>FR298*$T$2</f>
        <v>6.7197479999999992</v>
      </c>
      <c r="FO299" s="689">
        <f>$AD$2*FS298</f>
        <v>22.130586000000001</v>
      </c>
      <c r="FP299" s="689">
        <f>FT298*$AY$2</f>
        <v>0</v>
      </c>
      <c r="FQ299" s="693">
        <f>FU298*$J$2</f>
        <v>0</v>
      </c>
      <c r="FR299" s="756">
        <f>FN299/SUM($DF299:$DI299)</f>
        <v>0.23431672452833369</v>
      </c>
      <c r="FS299" s="756">
        <f>FO299/SUM($DF299:$DI299)</f>
        <v>0.77169060854850491</v>
      </c>
      <c r="FT299" s="756">
        <f>FP299/SUM($DF299:$DI299)</f>
        <v>0</v>
      </c>
      <c r="FU299" s="756">
        <f>FQ299/SUM($DF299:$DI299)</f>
        <v>0</v>
      </c>
      <c r="FV299" s="720"/>
      <c r="FW299" s="720"/>
      <c r="FX299" s="669">
        <f>GB298*$T$2</f>
        <v>6.7197479999999992</v>
      </c>
      <c r="FY299" s="689">
        <f>$AD$2*GC298</f>
        <v>22.130586000000001</v>
      </c>
      <c r="FZ299" s="689">
        <f>GD298*$AY$2</f>
        <v>0</v>
      </c>
      <c r="GA299" s="693">
        <f>GE298*$J$2</f>
        <v>0</v>
      </c>
      <c r="GB299" s="756">
        <f>FX299/SUM($DF299:$DI299)</f>
        <v>0.23431672452833369</v>
      </c>
      <c r="GC299" s="756">
        <f>FY299/SUM($DF299:$DI299)</f>
        <v>0.77169060854850491</v>
      </c>
      <c r="GD299" s="756">
        <f>FZ299/SUM($DF299:$DI299)</f>
        <v>0</v>
      </c>
      <c r="GE299" s="756">
        <f>GA299/SUM($DF299:$DI299)</f>
        <v>0</v>
      </c>
      <c r="GF299" s="720"/>
      <c r="GG299" s="720"/>
      <c r="GH299" s="669">
        <f>GL298*$T$2</f>
        <v>6.7197479999999992</v>
      </c>
      <c r="GI299" s="689">
        <f>$AD$2*GM298</f>
        <v>22.130586000000001</v>
      </c>
      <c r="GJ299" s="689">
        <f>GN298*$AY$2</f>
        <v>0</v>
      </c>
      <c r="GK299" s="693">
        <f>GO298*$J$2</f>
        <v>0</v>
      </c>
      <c r="GL299" s="756">
        <f>GH299/SUM($DF299:$DI299)</f>
        <v>0.23431672452833369</v>
      </c>
      <c r="GM299" s="756">
        <f>GI299/SUM($DF299:$DI299)</f>
        <v>0.77169060854850491</v>
      </c>
      <c r="GN299" s="756">
        <f>GJ299/SUM($DF299:$DI299)</f>
        <v>0</v>
      </c>
      <c r="GO299" s="756">
        <f>GK299/SUM($DF299:$DI299)</f>
        <v>0</v>
      </c>
      <c r="GP299" s="720"/>
      <c r="GQ299" s="720"/>
      <c r="GR299" s="669">
        <f>GV298*$T$2</f>
        <v>6.7197479999999992</v>
      </c>
      <c r="GS299" s="689">
        <f>$AD$2*GW298</f>
        <v>22.130586000000001</v>
      </c>
      <c r="GT299" s="689">
        <f>GX298*$AY$2</f>
        <v>0</v>
      </c>
      <c r="GU299" s="693">
        <f>GY298*$J$2</f>
        <v>0</v>
      </c>
      <c r="GV299" s="756">
        <f>GR299/SUM($DF299:$DI299)</f>
        <v>0.23431672452833369</v>
      </c>
      <c r="GW299" s="756">
        <f>GS299/SUM($DF299:$DI299)</f>
        <v>0.77169060854850491</v>
      </c>
      <c r="GX299" s="756">
        <f>GT299/SUM($DF299:$DI299)</f>
        <v>0</v>
      </c>
      <c r="GY299" s="756">
        <f>GU299/SUM($DF299:$DI299)</f>
        <v>0</v>
      </c>
      <c r="GZ299" s="720"/>
      <c r="HA299" s="720"/>
      <c r="HB299" s="669">
        <f>HF298*$T$2</f>
        <v>6.7197479999999992</v>
      </c>
      <c r="HC299" s="689">
        <f>$AD$2*HG298</f>
        <v>22.130586000000001</v>
      </c>
      <c r="HD299" s="689">
        <f>HH298*$AY$2</f>
        <v>0</v>
      </c>
      <c r="HE299" s="693">
        <f>HI298*$J$2</f>
        <v>0</v>
      </c>
      <c r="HF299" s="756">
        <f>HB299/SUM($DF299:$DI299)</f>
        <v>0.23431672452833369</v>
      </c>
      <c r="HG299" s="756">
        <f>HC299/SUM($DF299:$DI299)</f>
        <v>0.77169060854850491</v>
      </c>
      <c r="HH299" s="756">
        <f>HD299/SUM($DF299:$DI299)</f>
        <v>0</v>
      </c>
      <c r="HI299" s="756">
        <f>HE299/SUM($DF299:$DI299)</f>
        <v>0</v>
      </c>
      <c r="HJ299" s="720"/>
      <c r="HK299" s="720"/>
      <c r="HL299" s="669">
        <f>HP298*$T$2</f>
        <v>6.7197479999999992</v>
      </c>
      <c r="HM299" s="689">
        <f>$AD$2*HQ298</f>
        <v>22.130586000000001</v>
      </c>
      <c r="HN299" s="689">
        <f>HR298*$AY$2</f>
        <v>0</v>
      </c>
      <c r="HO299" s="693">
        <f>HS298*$J$2</f>
        <v>0</v>
      </c>
      <c r="HP299" s="756">
        <f>HL299/SUM($DF299:$DI299)</f>
        <v>0.23431672452833369</v>
      </c>
      <c r="HQ299" s="756">
        <f>HM299/SUM($DF299:$DI299)</f>
        <v>0.77169060854850491</v>
      </c>
      <c r="HR299" s="756">
        <f>HN299/SUM($DF299:$DI299)</f>
        <v>0</v>
      </c>
      <c r="HS299" s="756">
        <f>HO299/SUM($DF299:$DI299)</f>
        <v>0</v>
      </c>
      <c r="HT299" s="720"/>
      <c r="HU299" s="720"/>
      <c r="HV299" s="720"/>
      <c r="HW299" s="720"/>
    </row>
    <row r="300" spans="110:231" ht="14.4" x14ac:dyDescent="0.3">
      <c r="DF300" s="693" t="s">
        <v>1372</v>
      </c>
      <c r="DG300" s="771">
        <v>800</v>
      </c>
      <c r="DH300" s="689" t="s">
        <v>64</v>
      </c>
      <c r="DI300" s="758"/>
      <c r="DJ300" s="756" t="s">
        <v>1373</v>
      </c>
      <c r="DK300" s="720" t="s">
        <v>1374</v>
      </c>
      <c r="DL300" s="720"/>
      <c r="DM300" s="768">
        <f>DI298*DJ299/DJ278</f>
        <v>0.99001181648091674</v>
      </c>
      <c r="DN300" s="720"/>
      <c r="DO300" s="720"/>
      <c r="DP300" s="693" t="s">
        <v>1372</v>
      </c>
      <c r="DQ300" s="771">
        <v>800</v>
      </c>
      <c r="DR300" s="689" t="s">
        <v>64</v>
      </c>
      <c r="DS300" s="758"/>
      <c r="DT300" s="756" t="s">
        <v>1373</v>
      </c>
      <c r="DU300" s="720" t="s">
        <v>1374</v>
      </c>
      <c r="DV300" s="720"/>
      <c r="DW300" s="768">
        <f>DS298*DT299/DT278</f>
        <v>1.0060073330768387</v>
      </c>
      <c r="DX300" s="720"/>
      <c r="DY300" s="720"/>
      <c r="DZ300" s="693" t="s">
        <v>1372</v>
      </c>
      <c r="EA300" s="771">
        <v>800</v>
      </c>
      <c r="EB300" s="689" t="s">
        <v>64</v>
      </c>
      <c r="EC300" s="758"/>
      <c r="ED300" s="756" t="s">
        <v>1373</v>
      </c>
      <c r="EE300" s="720" t="s">
        <v>1374</v>
      </c>
      <c r="EF300" s="720"/>
      <c r="EG300" s="768">
        <f>EC298*ED299/ED278</f>
        <v>1.0060073330768387</v>
      </c>
      <c r="EH300" s="720"/>
      <c r="EI300" s="720"/>
      <c r="EJ300" s="693" t="s">
        <v>1372</v>
      </c>
      <c r="EK300" s="771">
        <v>800</v>
      </c>
      <c r="EL300" s="689" t="s">
        <v>64</v>
      </c>
      <c r="EM300" s="758"/>
      <c r="EN300" s="756" t="s">
        <v>1373</v>
      </c>
      <c r="EO300" s="720" t="s">
        <v>1374</v>
      </c>
      <c r="EP300" s="720"/>
      <c r="EQ300" s="768">
        <f>EM298*EN299/EN278</f>
        <v>1.0060073330768387</v>
      </c>
      <c r="ER300" s="720"/>
      <c r="ES300" s="720"/>
      <c r="ET300" s="693" t="s">
        <v>1372</v>
      </c>
      <c r="EU300" s="771">
        <v>800</v>
      </c>
      <c r="EV300" s="689" t="s">
        <v>64</v>
      </c>
      <c r="EW300" s="758"/>
      <c r="EX300" s="756" t="s">
        <v>1373</v>
      </c>
      <c r="EY300" s="720" t="s">
        <v>1374</v>
      </c>
      <c r="EZ300" s="720"/>
      <c r="FA300" s="768">
        <f>EW298*EX299/EX278</f>
        <v>1.0060073330768387</v>
      </c>
      <c r="FB300" s="720"/>
      <c r="FC300" s="720"/>
      <c r="FD300" s="693" t="s">
        <v>1372</v>
      </c>
      <c r="FE300" s="771">
        <v>800</v>
      </c>
      <c r="FF300" s="689" t="s">
        <v>64</v>
      </c>
      <c r="FG300" s="758"/>
      <c r="FH300" s="756" t="s">
        <v>1373</v>
      </c>
      <c r="FI300" s="720" t="s">
        <v>1374</v>
      </c>
      <c r="FJ300" s="720"/>
      <c r="FK300" s="768">
        <f>FG298*FH299/FH278</f>
        <v>1.0060073330768387</v>
      </c>
      <c r="FL300" s="720"/>
      <c r="FM300" s="720"/>
      <c r="FN300" s="693" t="s">
        <v>1372</v>
      </c>
      <c r="FO300" s="771">
        <v>800</v>
      </c>
      <c r="FP300" s="689" t="s">
        <v>64</v>
      </c>
      <c r="FQ300" s="758"/>
      <c r="FR300" s="756" t="s">
        <v>1373</v>
      </c>
      <c r="FS300" s="720" t="s">
        <v>1374</v>
      </c>
      <c r="FT300" s="720"/>
      <c r="FU300" s="768">
        <f>FQ298*FR299/FR278</f>
        <v>1.0060073330768387</v>
      </c>
      <c r="FV300" s="720"/>
      <c r="FW300" s="720"/>
      <c r="FX300" s="693" t="s">
        <v>1372</v>
      </c>
      <c r="FY300" s="771">
        <v>800</v>
      </c>
      <c r="FZ300" s="689" t="s">
        <v>64</v>
      </c>
      <c r="GA300" s="758"/>
      <c r="GB300" s="756" t="s">
        <v>1373</v>
      </c>
      <c r="GC300" s="720" t="s">
        <v>1374</v>
      </c>
      <c r="GD300" s="720"/>
      <c r="GE300" s="768">
        <f>GA298*GB299/GB278</f>
        <v>1.0060073330768387</v>
      </c>
      <c r="GF300" s="720"/>
      <c r="GG300" s="720"/>
      <c r="GH300" s="693" t="s">
        <v>1372</v>
      </c>
      <c r="GI300" s="771">
        <v>800</v>
      </c>
      <c r="GJ300" s="689" t="s">
        <v>64</v>
      </c>
      <c r="GK300" s="758"/>
      <c r="GL300" s="756" t="s">
        <v>1373</v>
      </c>
      <c r="GM300" s="720" t="s">
        <v>1374</v>
      </c>
      <c r="GN300" s="720"/>
      <c r="GO300" s="768">
        <f>GK298*GL299/GL278</f>
        <v>1.0060073330768387</v>
      </c>
      <c r="GP300" s="720"/>
      <c r="GQ300" s="720"/>
      <c r="GR300" s="693" t="s">
        <v>1372</v>
      </c>
      <c r="GS300" s="771">
        <v>800</v>
      </c>
      <c r="GT300" s="689" t="s">
        <v>64</v>
      </c>
      <c r="GU300" s="758"/>
      <c r="GV300" s="756" t="s">
        <v>1373</v>
      </c>
      <c r="GW300" s="720" t="s">
        <v>1374</v>
      </c>
      <c r="GX300" s="720"/>
      <c r="GY300" s="768">
        <f>GU298*GV299/GV278</f>
        <v>1.0060073330768387</v>
      </c>
      <c r="GZ300" s="720"/>
      <c r="HA300" s="720"/>
      <c r="HB300" s="693" t="s">
        <v>1372</v>
      </c>
      <c r="HC300" s="771">
        <v>800</v>
      </c>
      <c r="HD300" s="689" t="s">
        <v>64</v>
      </c>
      <c r="HE300" s="758"/>
      <c r="HF300" s="756" t="s">
        <v>1373</v>
      </c>
      <c r="HG300" s="720" t="s">
        <v>1374</v>
      </c>
      <c r="HH300" s="720"/>
      <c r="HI300" s="768">
        <f>HE298*HF299/HF278</f>
        <v>1.0060073330768387</v>
      </c>
      <c r="HJ300" s="720"/>
      <c r="HK300" s="720"/>
      <c r="HL300" s="693" t="s">
        <v>1372</v>
      </c>
      <c r="HM300" s="771">
        <v>800</v>
      </c>
      <c r="HN300" s="689" t="s">
        <v>64</v>
      </c>
      <c r="HO300" s="758"/>
      <c r="HP300" s="756" t="s">
        <v>1373</v>
      </c>
      <c r="HQ300" s="720" t="s">
        <v>1374</v>
      </c>
      <c r="HR300" s="720"/>
      <c r="HS300" s="768">
        <f>HO298*HP299/HP278</f>
        <v>1.0060073330768387</v>
      </c>
      <c r="HT300" s="720"/>
      <c r="HU300" s="720"/>
      <c r="HV300" s="720"/>
      <c r="HW300" s="720"/>
    </row>
    <row r="301" spans="110:231" ht="14.4" x14ac:dyDescent="0.3">
      <c r="DF301" s="693" t="s">
        <v>1375</v>
      </c>
      <c r="DG301" s="689"/>
      <c r="DH301" s="689"/>
      <c r="DI301" s="758"/>
      <c r="DJ301" s="772"/>
      <c r="DK301" s="759">
        <v>0</v>
      </c>
      <c r="DL301" s="720"/>
      <c r="DM301" s="720"/>
      <c r="DN301" s="720"/>
      <c r="DO301" s="720"/>
      <c r="DP301" s="693" t="s">
        <v>1375</v>
      </c>
      <c r="DQ301" s="689"/>
      <c r="DR301" s="689"/>
      <c r="DS301" s="758"/>
      <c r="DT301" s="772"/>
      <c r="DU301" s="759">
        <v>0</v>
      </c>
      <c r="DV301" s="720"/>
      <c r="DW301" s="720"/>
      <c r="DX301" s="720"/>
      <c r="DY301" s="720"/>
      <c r="DZ301" s="693" t="s">
        <v>1375</v>
      </c>
      <c r="EA301" s="689"/>
      <c r="EB301" s="689"/>
      <c r="EC301" s="758"/>
      <c r="ED301" s="772"/>
      <c r="EE301" s="759">
        <v>0</v>
      </c>
      <c r="EF301" s="720"/>
      <c r="EG301" s="720"/>
      <c r="EH301" s="720"/>
      <c r="EI301" s="720"/>
      <c r="EJ301" s="693" t="s">
        <v>1375</v>
      </c>
      <c r="EK301" s="689"/>
      <c r="EL301" s="689"/>
      <c r="EM301" s="758"/>
      <c r="EN301" s="772"/>
      <c r="EO301" s="759">
        <v>0</v>
      </c>
      <c r="EP301" s="720"/>
      <c r="EQ301" s="720"/>
      <c r="ER301" s="720"/>
      <c r="ES301" s="720"/>
      <c r="ET301" s="693" t="s">
        <v>1375</v>
      </c>
      <c r="EU301" s="689"/>
      <c r="EV301" s="689"/>
      <c r="EW301" s="758"/>
      <c r="EX301" s="772"/>
      <c r="EY301" s="759">
        <v>0</v>
      </c>
      <c r="EZ301" s="720"/>
      <c r="FA301" s="720"/>
      <c r="FB301" s="720"/>
      <c r="FC301" s="720"/>
      <c r="FD301" s="693" t="s">
        <v>1375</v>
      </c>
      <c r="FE301" s="689"/>
      <c r="FF301" s="689"/>
      <c r="FG301" s="758"/>
      <c r="FH301" s="772"/>
      <c r="FI301" s="759">
        <v>0</v>
      </c>
      <c r="FJ301" s="720"/>
      <c r="FK301" s="720"/>
      <c r="FL301" s="720"/>
      <c r="FM301" s="720"/>
      <c r="FN301" s="693" t="s">
        <v>1375</v>
      </c>
      <c r="FO301" s="689"/>
      <c r="FP301" s="689"/>
      <c r="FQ301" s="758"/>
      <c r="FR301" s="772"/>
      <c r="FS301" s="759">
        <v>0</v>
      </c>
      <c r="FT301" s="720"/>
      <c r="FU301" s="720"/>
      <c r="FV301" s="720"/>
      <c r="FW301" s="720"/>
      <c r="FX301" s="693" t="s">
        <v>1375</v>
      </c>
      <c r="FY301" s="689"/>
      <c r="FZ301" s="689"/>
      <c r="GA301" s="758"/>
      <c r="GB301" s="772"/>
      <c r="GC301" s="759">
        <v>0</v>
      </c>
      <c r="GD301" s="720"/>
      <c r="GE301" s="720"/>
      <c r="GF301" s="720"/>
      <c r="GG301" s="720"/>
      <c r="GH301" s="693" t="s">
        <v>1375</v>
      </c>
      <c r="GI301" s="689"/>
      <c r="GJ301" s="689"/>
      <c r="GK301" s="758"/>
      <c r="GL301" s="772"/>
      <c r="GM301" s="759">
        <v>0</v>
      </c>
      <c r="GN301" s="720"/>
      <c r="GO301" s="720"/>
      <c r="GP301" s="720"/>
      <c r="GQ301" s="720"/>
      <c r="GR301" s="693" t="s">
        <v>1375</v>
      </c>
      <c r="GS301" s="689"/>
      <c r="GT301" s="689"/>
      <c r="GU301" s="758"/>
      <c r="GV301" s="772"/>
      <c r="GW301" s="759">
        <v>0</v>
      </c>
      <c r="GX301" s="720"/>
      <c r="GY301" s="720"/>
      <c r="GZ301" s="720"/>
      <c r="HA301" s="720"/>
      <c r="HB301" s="693" t="s">
        <v>1375</v>
      </c>
      <c r="HC301" s="689"/>
      <c r="HD301" s="689"/>
      <c r="HE301" s="758"/>
      <c r="HF301" s="772"/>
      <c r="HG301" s="759">
        <v>0</v>
      </c>
      <c r="HH301" s="720"/>
      <c r="HI301" s="720"/>
      <c r="HJ301" s="720"/>
      <c r="HK301" s="720"/>
      <c r="HL301" s="693" t="s">
        <v>1375</v>
      </c>
      <c r="HM301" s="689"/>
      <c r="HN301" s="689"/>
      <c r="HO301" s="758"/>
      <c r="HP301" s="772"/>
      <c r="HQ301" s="759">
        <v>0</v>
      </c>
      <c r="HR301" s="720"/>
      <c r="HS301" s="720"/>
      <c r="HT301" s="720"/>
      <c r="HU301" s="720"/>
      <c r="HV301" s="720"/>
      <c r="HW301" s="720"/>
    </row>
    <row r="302" spans="110:231" x14ac:dyDescent="0.2">
      <c r="DF302" s="760" t="s">
        <v>1376</v>
      </c>
      <c r="DG302" s="761" t="s">
        <v>1377</v>
      </c>
      <c r="DH302" s="761" t="s">
        <v>1378</v>
      </c>
      <c r="DI302" s="761" t="s">
        <v>1379</v>
      </c>
      <c r="DJ302" s="761" t="s">
        <v>1380</v>
      </c>
      <c r="DK302" s="762"/>
      <c r="DL302" s="762"/>
      <c r="DM302" s="762"/>
      <c r="DN302" s="762"/>
      <c r="DO302" s="762"/>
      <c r="DP302" s="760" t="s">
        <v>1376</v>
      </c>
      <c r="DQ302" s="761" t="s">
        <v>1377</v>
      </c>
      <c r="DR302" s="761" t="s">
        <v>1378</v>
      </c>
      <c r="DS302" s="761" t="s">
        <v>1379</v>
      </c>
      <c r="DT302" s="761" t="s">
        <v>1380</v>
      </c>
      <c r="DU302" s="762"/>
      <c r="DV302" s="762"/>
      <c r="DW302" s="762"/>
      <c r="DX302" s="762"/>
      <c r="DY302" s="762"/>
      <c r="DZ302" s="760" t="s">
        <v>1376</v>
      </c>
      <c r="EA302" s="761" t="s">
        <v>1377</v>
      </c>
      <c r="EB302" s="761" t="s">
        <v>1378</v>
      </c>
      <c r="EC302" s="761" t="s">
        <v>1379</v>
      </c>
      <c r="ED302" s="761" t="s">
        <v>1380</v>
      </c>
      <c r="EE302" s="762"/>
      <c r="EF302" s="762"/>
      <c r="EG302" s="762"/>
      <c r="EH302" s="762"/>
      <c r="EI302" s="762"/>
      <c r="EJ302" s="760" t="s">
        <v>1376</v>
      </c>
      <c r="EK302" s="761" t="s">
        <v>1377</v>
      </c>
      <c r="EL302" s="761" t="s">
        <v>1378</v>
      </c>
      <c r="EM302" s="761" t="s">
        <v>1379</v>
      </c>
      <c r="EN302" s="761" t="s">
        <v>1380</v>
      </c>
      <c r="EO302" s="762"/>
      <c r="EP302" s="762"/>
      <c r="EQ302" s="762"/>
      <c r="ER302" s="762"/>
      <c r="ES302" s="762"/>
      <c r="ET302" s="760" t="s">
        <v>1376</v>
      </c>
      <c r="EU302" s="761" t="s">
        <v>1377</v>
      </c>
      <c r="EV302" s="761" t="s">
        <v>1378</v>
      </c>
      <c r="EW302" s="761" t="s">
        <v>1379</v>
      </c>
      <c r="EX302" s="761" t="s">
        <v>1380</v>
      </c>
      <c r="EY302" s="762"/>
      <c r="EZ302" s="762"/>
      <c r="FA302" s="762"/>
      <c r="FB302" s="762"/>
      <c r="FC302" s="762"/>
      <c r="FD302" s="760" t="s">
        <v>1376</v>
      </c>
      <c r="FE302" s="761" t="s">
        <v>1377</v>
      </c>
      <c r="FF302" s="761" t="s">
        <v>1378</v>
      </c>
      <c r="FG302" s="761" t="s">
        <v>1379</v>
      </c>
      <c r="FH302" s="761" t="s">
        <v>1380</v>
      </c>
      <c r="FI302" s="762"/>
      <c r="FJ302" s="762"/>
      <c r="FK302" s="762"/>
      <c r="FL302" s="762"/>
      <c r="FM302" s="762"/>
      <c r="FN302" s="760" t="s">
        <v>1376</v>
      </c>
      <c r="FO302" s="761" t="s">
        <v>1377</v>
      </c>
      <c r="FP302" s="761" t="s">
        <v>1378</v>
      </c>
      <c r="FQ302" s="761" t="s">
        <v>1379</v>
      </c>
      <c r="FR302" s="761" t="s">
        <v>1380</v>
      </c>
      <c r="FS302" s="762"/>
      <c r="FT302" s="762"/>
      <c r="FU302" s="762"/>
      <c r="FV302" s="762"/>
      <c r="FW302" s="762"/>
      <c r="FX302" s="760" t="s">
        <v>1376</v>
      </c>
      <c r="FY302" s="761" t="s">
        <v>1377</v>
      </c>
      <c r="FZ302" s="761" t="s">
        <v>1378</v>
      </c>
      <c r="GA302" s="761" t="s">
        <v>1379</v>
      </c>
      <c r="GB302" s="761" t="s">
        <v>1380</v>
      </c>
      <c r="GC302" s="762"/>
      <c r="GD302" s="762"/>
      <c r="GE302" s="762"/>
      <c r="GF302" s="762"/>
      <c r="GG302" s="762"/>
      <c r="GH302" s="760" t="s">
        <v>1376</v>
      </c>
      <c r="GI302" s="761" t="s">
        <v>1377</v>
      </c>
      <c r="GJ302" s="761" t="s">
        <v>1378</v>
      </c>
      <c r="GK302" s="761" t="s">
        <v>1379</v>
      </c>
      <c r="GL302" s="761" t="s">
        <v>1380</v>
      </c>
      <c r="GM302" s="762"/>
      <c r="GN302" s="762"/>
      <c r="GO302" s="762"/>
      <c r="GP302" s="762"/>
      <c r="GQ302" s="762"/>
      <c r="GR302" s="760" t="s">
        <v>1376</v>
      </c>
      <c r="GS302" s="761" t="s">
        <v>1377</v>
      </c>
      <c r="GT302" s="761" t="s">
        <v>1378</v>
      </c>
      <c r="GU302" s="761" t="s">
        <v>1379</v>
      </c>
      <c r="GV302" s="761" t="s">
        <v>1380</v>
      </c>
      <c r="GW302" s="762"/>
      <c r="GX302" s="762"/>
      <c r="GY302" s="762"/>
      <c r="GZ302" s="762"/>
      <c r="HA302" s="762"/>
      <c r="HB302" s="760" t="s">
        <v>1376</v>
      </c>
      <c r="HC302" s="761" t="s">
        <v>1377</v>
      </c>
      <c r="HD302" s="761" t="s">
        <v>1378</v>
      </c>
      <c r="HE302" s="761" t="s">
        <v>1379</v>
      </c>
      <c r="HF302" s="761" t="s">
        <v>1380</v>
      </c>
      <c r="HG302" s="762"/>
      <c r="HH302" s="762"/>
      <c r="HI302" s="762"/>
      <c r="HJ302" s="762"/>
      <c r="HK302" s="762"/>
      <c r="HL302" s="760" t="s">
        <v>1376</v>
      </c>
      <c r="HM302" s="761" t="s">
        <v>1377</v>
      </c>
      <c r="HN302" s="761" t="s">
        <v>1378</v>
      </c>
      <c r="HO302" s="761" t="s">
        <v>1379</v>
      </c>
      <c r="HP302" s="761" t="s">
        <v>1380</v>
      </c>
      <c r="HQ302" s="762"/>
      <c r="HR302" s="762"/>
      <c r="HS302" s="762"/>
      <c r="HT302" s="762"/>
      <c r="HU302" s="762"/>
      <c r="HV302" s="762"/>
      <c r="HW302" s="762"/>
    </row>
    <row r="303" spans="110:231" x14ac:dyDescent="0.2">
      <c r="DF303" s="693">
        <f>DF298+DG298/4-DH298/2</f>
        <v>2</v>
      </c>
      <c r="DG303" s="689">
        <f>DF303*DI298</f>
        <v>2</v>
      </c>
      <c r="DH303" s="689">
        <f>DG303*DK298/DJ298</f>
        <v>7.5238095238095246</v>
      </c>
      <c r="DI303" s="758">
        <f>DG303*DL298/DJ298</f>
        <v>0.15387518690028601</v>
      </c>
      <c r="DJ303" s="758">
        <f>DG303*DM298/DJ298</f>
        <v>0</v>
      </c>
      <c r="DK303" s="693">
        <v>1</v>
      </c>
      <c r="DL303" s="720"/>
      <c r="DM303" s="720"/>
      <c r="DN303" s="758">
        <f>SUM(DG303:DM303)</f>
        <v>10.677684710709812</v>
      </c>
      <c r="DO303" s="720"/>
      <c r="DP303" s="693">
        <f>DP298+DQ298/4-DR298/2</f>
        <v>5</v>
      </c>
      <c r="DQ303" s="689">
        <f>DP303*DS298</f>
        <v>5</v>
      </c>
      <c r="DR303" s="689">
        <f>DQ303*DU298/DT298</f>
        <v>18.80952380952381</v>
      </c>
      <c r="DS303" s="758">
        <f>DQ303*DV298/DT298</f>
        <v>0</v>
      </c>
      <c r="DT303" s="758">
        <f>DQ303*DW298/DT298</f>
        <v>0</v>
      </c>
      <c r="DU303" s="693">
        <v>1</v>
      </c>
      <c r="DV303" s="720"/>
      <c r="DW303" s="720"/>
      <c r="DX303" s="758">
        <f>SUM(DQ303:DW303)</f>
        <v>24.80952380952381</v>
      </c>
      <c r="DY303" s="720"/>
      <c r="DZ303" s="693">
        <f>DZ298+EA298/4-EB298/2</f>
        <v>7.5</v>
      </c>
      <c r="EA303" s="689">
        <f>DZ303*EC298</f>
        <v>7.5</v>
      </c>
      <c r="EB303" s="689">
        <f>EA303*EE298/ED298</f>
        <v>28.214285714285719</v>
      </c>
      <c r="EC303" s="758">
        <f>EA303*EF298/ED298</f>
        <v>0</v>
      </c>
      <c r="ED303" s="758">
        <f>EA303*EG298/ED298</f>
        <v>0</v>
      </c>
      <c r="EE303" s="693">
        <v>1</v>
      </c>
      <c r="EF303" s="720"/>
      <c r="EG303" s="720"/>
      <c r="EH303" s="758">
        <f>SUM(EA303:EG303)</f>
        <v>36.714285714285722</v>
      </c>
      <c r="EI303" s="720"/>
      <c r="EJ303" s="693">
        <f>EJ298+EK298/4-EL298/2</f>
        <v>11</v>
      </c>
      <c r="EK303" s="689">
        <f>EJ303*EM298</f>
        <v>11</v>
      </c>
      <c r="EL303" s="689">
        <f>EK303*EO298/EN298</f>
        <v>41.380952380952387</v>
      </c>
      <c r="EM303" s="758">
        <f>EK303*EP298/EN298</f>
        <v>0</v>
      </c>
      <c r="EN303" s="758">
        <f>EK303*EQ298/EN298</f>
        <v>0</v>
      </c>
      <c r="EO303" s="693">
        <v>1</v>
      </c>
      <c r="EP303" s="720"/>
      <c r="EQ303" s="720"/>
      <c r="ER303" s="758">
        <f>SUM(EK303:EQ303)</f>
        <v>53.380952380952387</v>
      </c>
      <c r="ES303" s="720"/>
      <c r="ET303" s="693">
        <f>ET298+EU298/4-EV298/2</f>
        <v>12.5</v>
      </c>
      <c r="EU303" s="689">
        <f>ET303*EW298</f>
        <v>12.5</v>
      </c>
      <c r="EV303" s="689">
        <f>EU303*EY298/EX298</f>
        <v>47.023809523809526</v>
      </c>
      <c r="EW303" s="758">
        <f>EU303*EZ298/EX298</f>
        <v>0</v>
      </c>
      <c r="EX303" s="758">
        <f>EU303*FA298/EX298</f>
        <v>0</v>
      </c>
      <c r="EY303" s="693">
        <v>1</v>
      </c>
      <c r="EZ303" s="720"/>
      <c r="FA303" s="720"/>
      <c r="FB303" s="758">
        <f>SUM(EU303:FA303)</f>
        <v>60.523809523809526</v>
      </c>
      <c r="FC303" s="720"/>
      <c r="FD303" s="693">
        <f>FD298+FE298/4-FF298/2</f>
        <v>9</v>
      </c>
      <c r="FE303" s="689">
        <f>FD303*FG298</f>
        <v>9</v>
      </c>
      <c r="FF303" s="689">
        <f>FE303*FI298/FH298</f>
        <v>33.857142857142861</v>
      </c>
      <c r="FG303" s="758">
        <f>FE303*FJ298/FH298</f>
        <v>0</v>
      </c>
      <c r="FH303" s="758">
        <f>FE303*FK298/FH298</f>
        <v>0</v>
      </c>
      <c r="FI303" s="693">
        <v>1</v>
      </c>
      <c r="FJ303" s="720"/>
      <c r="FK303" s="720"/>
      <c r="FL303" s="758">
        <f>SUM(FE303:FK303)</f>
        <v>43.857142857142861</v>
      </c>
      <c r="FM303" s="720"/>
      <c r="FN303" s="693">
        <f>FN298+FO298/4-FP298/2</f>
        <v>24.5</v>
      </c>
      <c r="FO303" s="689">
        <f>FN303*FQ298</f>
        <v>24.5</v>
      </c>
      <c r="FP303" s="689">
        <f>FO303*FS298/FR298</f>
        <v>92.166666666666671</v>
      </c>
      <c r="FQ303" s="758">
        <f>FO303*FT298/FR298</f>
        <v>0</v>
      </c>
      <c r="FR303" s="758">
        <f>FO303*FU298/FR298</f>
        <v>0</v>
      </c>
      <c r="FS303" s="693">
        <v>1</v>
      </c>
      <c r="FT303" s="720"/>
      <c r="FU303" s="720"/>
      <c r="FV303" s="758">
        <f>SUM(FO303:FU303)</f>
        <v>117.66666666666667</v>
      </c>
      <c r="FW303" s="720"/>
      <c r="FX303" s="693">
        <f>FX298+FY298/4-FZ298/2</f>
        <v>13.5</v>
      </c>
      <c r="FY303" s="689">
        <f>FX303*GA298</f>
        <v>13.5</v>
      </c>
      <c r="FZ303" s="689">
        <f>FY303*GC298/GB298</f>
        <v>50.785714285714292</v>
      </c>
      <c r="GA303" s="758">
        <f>FY303*GD298/GB298</f>
        <v>0</v>
      </c>
      <c r="GB303" s="758">
        <f>FY303*GE298/GB298</f>
        <v>0</v>
      </c>
      <c r="GC303" s="693">
        <v>1</v>
      </c>
      <c r="GD303" s="720"/>
      <c r="GE303" s="720"/>
      <c r="GF303" s="758">
        <f>SUM(FY303:GE303)</f>
        <v>65.285714285714292</v>
      </c>
      <c r="GG303" s="720"/>
      <c r="GH303" s="693">
        <f>GH298+GI298/4-GJ298/2</f>
        <v>1.5</v>
      </c>
      <c r="GI303" s="689">
        <f>GH303*GK298</f>
        <v>1.5</v>
      </c>
      <c r="GJ303" s="689">
        <f>GI303*GM298/GL298</f>
        <v>5.6428571428571432</v>
      </c>
      <c r="GK303" s="758">
        <f>GI303*GN298/GL298</f>
        <v>0</v>
      </c>
      <c r="GL303" s="758">
        <f>GI303*GO298/GL298</f>
        <v>0</v>
      </c>
      <c r="GM303" s="693">
        <v>1</v>
      </c>
      <c r="GN303" s="720"/>
      <c r="GO303" s="720"/>
      <c r="GP303" s="758">
        <f>SUM(GI303:GO303)</f>
        <v>8.1428571428571423</v>
      </c>
      <c r="GQ303" s="720"/>
      <c r="GR303" s="693">
        <f>GR298+GS298/4-GT298/2</f>
        <v>3</v>
      </c>
      <c r="GS303" s="689">
        <f>GR303*GU298</f>
        <v>3</v>
      </c>
      <c r="GT303" s="689">
        <f>GS303*GW298/GV298</f>
        <v>11.285714285714286</v>
      </c>
      <c r="GU303" s="758">
        <f>GS303*GX298/GV298</f>
        <v>0</v>
      </c>
      <c r="GV303" s="758">
        <f>GS303*GY298/GV298</f>
        <v>0</v>
      </c>
      <c r="GW303" s="693">
        <v>1</v>
      </c>
      <c r="GX303" s="720"/>
      <c r="GY303" s="720"/>
      <c r="GZ303" s="758">
        <f>SUM(GS303:GY303)</f>
        <v>15.285714285714286</v>
      </c>
      <c r="HA303" s="720"/>
      <c r="HB303" s="693">
        <f>HB298+HC298/4-HD298/2</f>
        <v>0.5</v>
      </c>
      <c r="HC303" s="689">
        <f>HB303*HE298</f>
        <v>0.5</v>
      </c>
      <c r="HD303" s="689">
        <f>HC303*HG298/HF298</f>
        <v>1.8809523809523812</v>
      </c>
      <c r="HE303" s="758">
        <f>HC303*HH298/HF298</f>
        <v>0</v>
      </c>
      <c r="HF303" s="758">
        <f>HC303*HI298/HF298</f>
        <v>0</v>
      </c>
      <c r="HG303" s="693">
        <v>1</v>
      </c>
      <c r="HH303" s="720"/>
      <c r="HI303" s="720"/>
      <c r="HJ303" s="758">
        <f>SUM(HC303:HI303)</f>
        <v>3.3809523809523814</v>
      </c>
      <c r="HK303" s="720"/>
      <c r="HL303" s="693">
        <f>HL298+HM298/4-HN298/2</f>
        <v>0.5</v>
      </c>
      <c r="HM303" s="689">
        <f>HL303*HO298</f>
        <v>0.5</v>
      </c>
      <c r="HN303" s="689">
        <f>HM303*HQ298/HP298</f>
        <v>1.8809523809523812</v>
      </c>
      <c r="HO303" s="758">
        <f>HM303*HR298/HP298</f>
        <v>0</v>
      </c>
      <c r="HP303" s="758">
        <f>HM303*HS298/HP298</f>
        <v>0</v>
      </c>
      <c r="HQ303" s="693">
        <v>1</v>
      </c>
      <c r="HR303" s="720"/>
      <c r="HS303" s="720"/>
      <c r="HT303" s="758">
        <f>SUM(HM303:HS303)</f>
        <v>3.3809523809523814</v>
      </c>
      <c r="HU303" s="720"/>
      <c r="HV303" s="720"/>
      <c r="HW303" s="720"/>
    </row>
    <row r="304" spans="110:231" x14ac:dyDescent="0.2">
      <c r="DG304" s="756">
        <f>DG303/DN303</f>
        <v>0.18730652329469724</v>
      </c>
      <c r="DH304" s="756">
        <f>DH303/DN303</f>
        <v>0.70462930191814688</v>
      </c>
      <c r="DI304" s="756">
        <f>DI303/DN303</f>
        <v>1.4410913139807156E-2</v>
      </c>
      <c r="DJ304" s="756">
        <f>DJ303/DN303</f>
        <v>0</v>
      </c>
      <c r="DK304" s="756">
        <f>DK303/DN303</f>
        <v>9.3653261647348621E-2</v>
      </c>
      <c r="DL304" s="720"/>
      <c r="DM304" s="720"/>
      <c r="DN304" s="756">
        <f>SUM(DG304:DM304)</f>
        <v>0.99999999999999989</v>
      </c>
      <c r="DO304" s="720"/>
      <c r="DQ304" s="756">
        <f>DQ303/DX303</f>
        <v>0.20153550863723607</v>
      </c>
      <c r="DR304" s="756">
        <f>DR303/DX303</f>
        <v>0.75815738963531676</v>
      </c>
      <c r="DS304" s="756">
        <f>DS303/DX303</f>
        <v>0</v>
      </c>
      <c r="DT304" s="756">
        <f>DT303/DX303</f>
        <v>0</v>
      </c>
      <c r="DU304" s="756">
        <f>DU303/DX303</f>
        <v>4.0307101727447218E-2</v>
      </c>
      <c r="DV304" s="720"/>
      <c r="DW304" s="720"/>
      <c r="DX304" s="756">
        <f>SUM(DQ304:DW304)</f>
        <v>1</v>
      </c>
      <c r="DY304" s="720"/>
      <c r="EA304" s="756">
        <f>EA303/EH303</f>
        <v>0.20428015564202331</v>
      </c>
      <c r="EB304" s="756">
        <f>EB303/EH303</f>
        <v>0.76848249027237348</v>
      </c>
      <c r="EC304" s="756">
        <f>EC303/EH303</f>
        <v>0</v>
      </c>
      <c r="ED304" s="756">
        <f>ED303/EH303</f>
        <v>0</v>
      </c>
      <c r="EE304" s="756">
        <f>EE303/EH303</f>
        <v>2.7237354085603106E-2</v>
      </c>
      <c r="EF304" s="720"/>
      <c r="EG304" s="720"/>
      <c r="EH304" s="756">
        <f>SUM(EA304:EG304)</f>
        <v>0.99999999999999989</v>
      </c>
      <c r="EI304" s="720"/>
      <c r="EK304" s="756">
        <f>EK303/ER303</f>
        <v>0.20606601248884923</v>
      </c>
      <c r="EL304" s="756">
        <f>EL303/ER303</f>
        <v>0.77520071364852816</v>
      </c>
      <c r="EM304" s="756">
        <f>EM303/ER303</f>
        <v>0</v>
      </c>
      <c r="EN304" s="756">
        <f>EN303/ER303</f>
        <v>0</v>
      </c>
      <c r="EO304" s="756">
        <f>EO303/ER303</f>
        <v>1.8733273862622656E-2</v>
      </c>
      <c r="EP304" s="720"/>
      <c r="EQ304" s="720"/>
      <c r="ER304" s="756">
        <f>SUM(EK304:EQ304)</f>
        <v>1</v>
      </c>
      <c r="ES304" s="720"/>
      <c r="EU304" s="756">
        <f>EU303/FB303</f>
        <v>0.20653029110936269</v>
      </c>
      <c r="EV304" s="756">
        <f>EV303/FB303</f>
        <v>0.7769472856018883</v>
      </c>
      <c r="EW304" s="756">
        <f>EW303/FB303</f>
        <v>0</v>
      </c>
      <c r="EX304" s="756">
        <f>EX303/FB303</f>
        <v>0</v>
      </c>
      <c r="EY304" s="756">
        <f>EY303/FB303</f>
        <v>1.6522423288749016E-2</v>
      </c>
      <c r="EZ304" s="720"/>
      <c r="FA304" s="720"/>
      <c r="FB304" s="756">
        <f>SUM(EU304:FA304)</f>
        <v>1</v>
      </c>
      <c r="FC304" s="720"/>
      <c r="FE304" s="756">
        <f>FE303/FL303</f>
        <v>0.2052117263843648</v>
      </c>
      <c r="FF304" s="756">
        <f>FF303/FL303</f>
        <v>0.7719869706840391</v>
      </c>
      <c r="FG304" s="756">
        <f>FG303/FL303</f>
        <v>0</v>
      </c>
      <c r="FH304" s="756">
        <f>FH303/FL303</f>
        <v>0</v>
      </c>
      <c r="FI304" s="756">
        <f>FI303/FL303</f>
        <v>2.2801302931596087E-2</v>
      </c>
      <c r="FJ304" s="720"/>
      <c r="FK304" s="720"/>
      <c r="FL304" s="756">
        <f>SUM(FE304:FK304)</f>
        <v>1</v>
      </c>
      <c r="FM304" s="720"/>
      <c r="FO304" s="756">
        <f>FO303/FV303</f>
        <v>0.20821529745042491</v>
      </c>
      <c r="FP304" s="756">
        <f>FP303/FV303</f>
        <v>0.78328611898016998</v>
      </c>
      <c r="FQ304" s="756">
        <f>FQ303/FV303</f>
        <v>0</v>
      </c>
      <c r="FR304" s="756">
        <f>FR303/FV303</f>
        <v>0</v>
      </c>
      <c r="FS304" s="756">
        <f>FS303/FV303</f>
        <v>8.4985835694050983E-3</v>
      </c>
      <c r="FT304" s="720"/>
      <c r="FU304" s="720"/>
      <c r="FV304" s="756">
        <f>SUM(FO304:FU304)</f>
        <v>1</v>
      </c>
      <c r="FW304" s="720"/>
      <c r="FY304" s="756">
        <f>FY303/GF303</f>
        <v>0.20678336980306344</v>
      </c>
      <c r="FZ304" s="756">
        <f>FZ303/GF303</f>
        <v>0.77789934354485779</v>
      </c>
      <c r="GA304" s="756">
        <f>GA303/GF303</f>
        <v>0</v>
      </c>
      <c r="GB304" s="756">
        <f>GB303/GF303</f>
        <v>0</v>
      </c>
      <c r="GC304" s="756">
        <f>GC303/GF303</f>
        <v>1.5317286652078772E-2</v>
      </c>
      <c r="GD304" s="720"/>
      <c r="GE304" s="720"/>
      <c r="GF304" s="756">
        <f>SUM(FY304:GE304)</f>
        <v>1</v>
      </c>
      <c r="GG304" s="720"/>
      <c r="GI304" s="756">
        <f>GI303/GP303</f>
        <v>0.18421052631578949</v>
      </c>
      <c r="GJ304" s="756">
        <f>GJ303/GP303</f>
        <v>0.69298245614035092</v>
      </c>
      <c r="GK304" s="756">
        <f>GK303/GP303</f>
        <v>0</v>
      </c>
      <c r="GL304" s="756">
        <f>GL303/GP303</f>
        <v>0</v>
      </c>
      <c r="GM304" s="756">
        <f>GM303/GP303</f>
        <v>0.12280701754385966</v>
      </c>
      <c r="GN304" s="720"/>
      <c r="GO304" s="720"/>
      <c r="GP304" s="756">
        <f>SUM(GI304:GO304)</f>
        <v>1</v>
      </c>
      <c r="GQ304" s="720"/>
      <c r="GS304" s="756">
        <f>GS303/GZ303</f>
        <v>0.19626168224299065</v>
      </c>
      <c r="GT304" s="756">
        <f>GT303/GZ303</f>
        <v>0.73831775700934577</v>
      </c>
      <c r="GU304" s="756">
        <f>GU303/GZ303</f>
        <v>0</v>
      </c>
      <c r="GV304" s="756">
        <f>GV303/GZ303</f>
        <v>0</v>
      </c>
      <c r="GW304" s="756">
        <f>GW303/GZ303</f>
        <v>6.5420560747663545E-2</v>
      </c>
      <c r="GX304" s="720"/>
      <c r="GY304" s="720"/>
      <c r="GZ304" s="756">
        <f>SUM(GS304:GY304)</f>
        <v>1</v>
      </c>
      <c r="HA304" s="720"/>
      <c r="HC304" s="756">
        <f>HC303/HJ303</f>
        <v>0.14788732394366194</v>
      </c>
      <c r="HD304" s="756">
        <f>HD303/HJ303</f>
        <v>0.55633802816901412</v>
      </c>
      <c r="HE304" s="756">
        <f>HE303/HJ303</f>
        <v>0</v>
      </c>
      <c r="HF304" s="756">
        <f>HF303/HJ303</f>
        <v>0</v>
      </c>
      <c r="HG304" s="756">
        <f>HG303/HJ303</f>
        <v>0.29577464788732388</v>
      </c>
      <c r="HH304" s="720"/>
      <c r="HI304" s="720"/>
      <c r="HJ304" s="756">
        <f>SUM(HC304:HI304)</f>
        <v>0.99999999999999989</v>
      </c>
      <c r="HK304" s="720"/>
      <c r="HM304" s="756">
        <f>HM303/HT303</f>
        <v>0.14788732394366194</v>
      </c>
      <c r="HN304" s="756">
        <f>HN303/HT303</f>
        <v>0.55633802816901412</v>
      </c>
      <c r="HO304" s="756">
        <f>HO303/HT303</f>
        <v>0</v>
      </c>
      <c r="HP304" s="756">
        <f>HP303/HT303</f>
        <v>0</v>
      </c>
      <c r="HQ304" s="756">
        <f>HQ303/HT303</f>
        <v>0.29577464788732388</v>
      </c>
      <c r="HR304" s="720"/>
      <c r="HS304" s="720"/>
      <c r="HT304" s="756">
        <f>SUM(HM304:HS304)</f>
        <v>0.99999999999999989</v>
      </c>
      <c r="HU304" s="720"/>
      <c r="HV304" s="720"/>
      <c r="HW304" s="720"/>
    </row>
    <row r="305" spans="109:231" x14ac:dyDescent="0.2">
      <c r="DF305" s="669" t="s">
        <v>1381</v>
      </c>
      <c r="DG305" s="669">
        <f>$AB$6+$AA$6*DG300+$Z$6*DG300*DG300+$Y$6*DG300*DG300*DG300+$X$6*SQRT(DG300)+$W$6*LN(DG300)</f>
        <v>16.336629435167993</v>
      </c>
      <c r="DH305" s="669">
        <f>$AL$6+$AK$6*DG300+$AJ$6*DG300*DG300+$AI$6*DG300*DG300*DG300+$AH$6*SQRT(DG300)+$AG$6*LN(DG300)</f>
        <v>14.899932704486815</v>
      </c>
      <c r="DI305" s="669">
        <f>$BG$6+$BF$6*DG300+$BE$6*DG300*DG300+$BD$6*DG300*DG300*DG300+$BC$6*SQRT(DG300)+$BB$6*LN(DG300)</f>
        <v>-223.635284736736</v>
      </c>
      <c r="DJ305" s="669">
        <f>$R$6+$Q$6*DG300+$P$6*DG300*DG300+$O$6*DG300*DG300*DG300+$N$6*SQRT(DG300)+$M$6*LN(DG300)</f>
        <v>10.536612202922939</v>
      </c>
      <c r="DK305" s="669">
        <f>DO$6+DN$6*DG300+DM$6*DG300*DG300+DL$6*DG300*DG300*DG300+DK$6*SQRT(DG300)+DJ$6*LN(DG300)</f>
        <v>-49.697739956227238</v>
      </c>
      <c r="DN305" s="758">
        <f>(DG305*DG304+DH305*DH304+DI305*DI304+DJ305*DJ304+DK304*DK305)*DN303</f>
        <v>60.667853263883742</v>
      </c>
      <c r="DO305" s="720" t="str">
        <f>"MJ/"&amp;TEXT(DN303,"0.0")&amp;"kmol"</f>
        <v>MJ/10.7kmol</v>
      </c>
      <c r="DP305" s="669" t="s">
        <v>1381</v>
      </c>
      <c r="DQ305" s="669">
        <f>$AB$6+$AA$6*DQ300+$Z$6*DQ300*DQ300+$Y$6*DQ300*DQ300*DQ300+$X$6*SQRT(DQ300)+$W$6*LN(DQ300)</f>
        <v>16.336629435167993</v>
      </c>
      <c r="DR305" s="669">
        <f>$AL$6+$AK$6*DQ300+$AJ$6*DQ300*DQ300+$AI$6*DQ300*DQ300*DQ300+$AH$6*SQRT(DQ300)+$AG$6*LN(DQ300)</f>
        <v>14.899932704486815</v>
      </c>
      <c r="DS305" s="669">
        <f>$BG$6+$BF$6*DQ300+$BE$6*DQ300*DQ300+$BD$6*DQ300*DQ300*DQ300+$BC$6*SQRT(DQ300)+$BB$6*LN(DQ300)</f>
        <v>-223.635284736736</v>
      </c>
      <c r="DT305" s="669">
        <f>$R$6+$Q$6*DQ300+$P$6*DQ300*DQ300+$O$6*DQ300*DQ300*DQ300+$N$6*SQRT(DQ300)+$M$6*LN(DQ300)</f>
        <v>10.536612202922939</v>
      </c>
      <c r="DU305" s="669">
        <f>DY$6+DX$6*DQ300+DW$6*DQ300*DQ300+DV$6*DQ300*DQ300*DQ300+DU$6*SQRT(DQ300)+DT$6*LN(DQ300)</f>
        <v>-44.824370799975327</v>
      </c>
      <c r="DX305" s="758">
        <f>(DQ305*DQ304+DR305*DR304+DS305*DS304+DT305*DT304+DU304*DU305)*DX303</f>
        <v>317.11941534121189</v>
      </c>
      <c r="DY305" s="720" t="str">
        <f>"MJ/"&amp;TEXT(DX303,"0.0")&amp;"kmol"</f>
        <v>MJ/24.8kmol</v>
      </c>
      <c r="DZ305" s="669" t="s">
        <v>1381</v>
      </c>
      <c r="EA305" s="669">
        <f>$AB$6+$AA$6*EA300+$Z$6*EA300*EA300+$Y$6*EA300*EA300*EA300+$X$6*SQRT(EA300)+$W$6*LN(EA300)</f>
        <v>16.336629435167993</v>
      </c>
      <c r="EB305" s="669">
        <f>$AL$6+$AK$6*EA300+$AJ$6*EA300*EA300+$AI$6*EA300*EA300*EA300+$AH$6*SQRT(EA300)+$AG$6*LN(EA300)</f>
        <v>14.899932704486815</v>
      </c>
      <c r="EC305" s="669">
        <f>$BG$6+$BF$6*EA300+$BE$6*EA300*EA300+$BD$6*EA300*EA300*EA300+$BC$6*SQRT(EA300)+$BB$6*LN(EA300)</f>
        <v>-223.635284736736</v>
      </c>
      <c r="ED305" s="669">
        <f>$R$6+$Q$6*EA300+$P$6*EA300*EA300+$O$6*EA300*EA300*EA300+$N$6*SQRT(EA300)+$M$6*LN(EA300)</f>
        <v>10.536612202922939</v>
      </c>
      <c r="EE305" s="669">
        <f>EI$6+EH$6*EA300+EG$6*EA300*EA300+EF$6*EA300*EA300*EA300+EE$6*SQRT(EA300)+ED$6*LN(EA300)</f>
        <v>156.3405448458966</v>
      </c>
      <c r="EH305" s="758">
        <f>(EA305*EA304+EB305*EB304+EC305*EC304+ED305*ED304+EE304*EE305)*EH303</f>
        <v>699.25622405767751</v>
      </c>
      <c r="EI305" s="720" t="str">
        <f>"MJ/"&amp;TEXT(EH303,"0.0")&amp;"kmol"</f>
        <v>MJ/36.7kmol</v>
      </c>
      <c r="EJ305" s="669" t="s">
        <v>1381</v>
      </c>
      <c r="EK305" s="669">
        <f>$AB$6+$AA$6*EK300+$Z$6*EK300*EK300+$Y$6*EK300*EK300*EK300+$X$6*SQRT(EK300)+$W$6*LN(EK300)</f>
        <v>16.336629435167993</v>
      </c>
      <c r="EL305" s="669">
        <f>$AL$6+$AK$6*EK300+$AJ$6*EK300*EK300+$AI$6*EK300*EK300*EK300+$AH$6*SQRT(EK300)+$AG$6*LN(EK300)</f>
        <v>14.899932704486815</v>
      </c>
      <c r="EM305" s="669">
        <f>$BG$6+$BF$6*EK300+$BE$6*EK300*EK300+$BD$6*EK300*EK300*EK300+$BC$6*SQRT(EK300)+$BB$6*LN(EK300)</f>
        <v>-223.635284736736</v>
      </c>
      <c r="EN305" s="669">
        <f>$R$6+$Q$6*EK300+$P$6*EK300*EK300+$O$6*EK300*EK300*EK300+$N$6*SQRT(EK300)+$M$6*LN(EK300)</f>
        <v>10.536612202922939</v>
      </c>
      <c r="EO305" s="669">
        <f>ES$6+ER$6*EK300+EQ$6*EK300*EK300+EP$6*EK300*EK300*EK300+EO$6*SQRT(EK300)+EN$6*LN(EK300)</f>
        <v>-55.271171951881797</v>
      </c>
      <c r="ER305" s="758">
        <f>(EK305*EK304+EL305*EL304+EM305*EM304+EN305*EN304+EO304*EO305)*ER303</f>
        <v>741.00515755873028</v>
      </c>
      <c r="ES305" s="720" t="str">
        <f>"MJ/"&amp;TEXT(ER303,"0.0")&amp;"kmol"</f>
        <v>MJ/53.4kmol</v>
      </c>
      <c r="ET305" s="669" t="s">
        <v>1381</v>
      </c>
      <c r="EU305" s="669">
        <f>$AB$6+$AA$6*EU300+$Z$6*EU300*EU300+$Y$6*EU300*EU300*EU300+$X$6*SQRT(EU300)+$W$6*LN(EU300)</f>
        <v>16.336629435167993</v>
      </c>
      <c r="EV305" s="669">
        <f>$AL$6+$AK$6*EU300+$AJ$6*EU300*EU300+$AI$6*EU300*EU300*EU300+$AH$6*SQRT(EU300)+$AG$6*LN(EU300)</f>
        <v>14.899932704486815</v>
      </c>
      <c r="EW305" s="669">
        <f>$BG$6+$BF$6*EU300+$BE$6*EU300*EU300+$BD$6*EU300*EU300*EU300+$BC$6*SQRT(EU300)+$BB$6*LN(EU300)</f>
        <v>-223.635284736736</v>
      </c>
      <c r="EX305" s="669">
        <f>$R$6+$Q$6*EU300+$P$6*EU300*EU300+$O$6*EU300*EU300*EU300+$N$6*SQRT(EU300)+$M$6*LN(EU300)</f>
        <v>10.536612202922939</v>
      </c>
      <c r="EY305" s="669">
        <f>FC$6+FB$6*EU300+FA$6*EU300*EU300+EZ$6*EU300*EU300*EU300+EY$6*SQRT(EU300)+EX$6*LN(EU300)</f>
        <v>-73.324104672714157</v>
      </c>
      <c r="FB305" s="758">
        <f>(EU305*EU304+EV305*EV304+EW305*EW304+EX305*EX304+EY304*EY305)*FB303</f>
        <v>831.5353606802538</v>
      </c>
      <c r="FC305" s="720" t="str">
        <f>"MJ/"&amp;TEXT(FB303,"0.0")&amp;"kmol"</f>
        <v>MJ/60.5kmol</v>
      </c>
      <c r="FD305" s="669" t="s">
        <v>1381</v>
      </c>
      <c r="FE305" s="669">
        <f>$AB$6+$AA$6*FE300+$Z$6*FE300*FE300+$Y$6*FE300*FE300*FE300+$X$6*SQRT(FE300)+$W$6*LN(FE300)</f>
        <v>16.336629435167993</v>
      </c>
      <c r="FF305" s="669">
        <f>$AL$6+$AK$6*FE300+$AJ$6*FE300*FE300+$AI$6*FE300*FE300*FE300+$AH$6*SQRT(FE300)+$AG$6*LN(FE300)</f>
        <v>14.899932704486815</v>
      </c>
      <c r="FG305" s="669">
        <f>$BG$6+$BF$6*FE300+$BE$6*FE300*FE300+$BD$6*FE300*FE300*FE300+$BC$6*SQRT(FE300)+$BB$6*LN(FE300)</f>
        <v>-223.635284736736</v>
      </c>
      <c r="FH305" s="669">
        <f>$R$6+$Q$6*FE300+$P$6*FE300*FE300+$O$6*FE300*FE300*FE300+$N$6*SQRT(FE300)+$M$6*LN(FE300)</f>
        <v>10.536612202922939</v>
      </c>
      <c r="FI305" s="669">
        <f>FM$6+FL$6*FE300+FK$6*FE300*FE300+FJ$6*FE300*FE300*FE300+FI$6*SQRT(FE300)+FH$6*LN(FE300)</f>
        <v>139.14143317080135</v>
      </c>
      <c r="FL305" s="758">
        <f>(FE305*FE304+FF305*FF304+FG305*FG304+FH305*FH304+FI304*FI305)*FL303</f>
        <v>790.64024822493832</v>
      </c>
      <c r="FM305" s="720" t="str">
        <f>"MJ/"&amp;TEXT(FL303,"0.0")&amp;"kmol"</f>
        <v>MJ/43.9kmol</v>
      </c>
      <c r="FN305" s="669" t="s">
        <v>1381</v>
      </c>
      <c r="FO305" s="669">
        <f>$AB$6+$AA$6*FO300+$Z$6*FO300*FO300+$Y$6*FO300*FO300*FO300+$X$6*SQRT(FO300)+$W$6*LN(FO300)</f>
        <v>16.336629435167993</v>
      </c>
      <c r="FP305" s="669">
        <f>$AL$6+$AK$6*FO300+$AJ$6*FO300*FO300+$AI$6*FO300*FO300*FO300+$AH$6*SQRT(FO300)+$AG$6*LN(FO300)</f>
        <v>14.899932704486815</v>
      </c>
      <c r="FQ305" s="669">
        <f>$BG$6+$BF$6*FO300+$BE$6*FO300*FO300+$BD$6*FO300*FO300*FO300+$BC$6*SQRT(FO300)+$BB$6*LN(FO300)</f>
        <v>-223.635284736736</v>
      </c>
      <c r="FR305" s="669">
        <f>$R$6+$Q$6*FO300+$P$6*FO300*FO300+$O$6*FO300*FO300*FO300+$N$6*SQRT(FO300)+$M$6*LN(FO300)</f>
        <v>10.536612202922939</v>
      </c>
      <c r="FS305" s="669">
        <f>FW$6+FV$6*FO300+FU$6*FO300*FO300+FT$6*FO300*FO300*FO300+FS$6*SQRT(FO300)+FR$6*LN(FO300)</f>
        <v>-78.895102031800207</v>
      </c>
      <c r="FV305" s="758">
        <f>(FO305*FO304+FP305*FP304+FQ305*FQ304+FR305*FR304+FS304*FS305)*FV303</f>
        <v>1694.6294500600172</v>
      </c>
      <c r="FW305" s="720" t="str">
        <f>"MJ/"&amp;TEXT(FV303,"0.0")&amp;"kmol"</f>
        <v>MJ/117.7kmol</v>
      </c>
      <c r="FX305" s="669" t="s">
        <v>1381</v>
      </c>
      <c r="FY305" s="669">
        <f>$AB$6+$AA$6*FY300+$Z$6*FY300*FY300+$Y$6*FY300*FY300*FY300+$X$6*SQRT(FY300)+$W$6*LN(FY300)</f>
        <v>16.336629435167993</v>
      </c>
      <c r="FZ305" s="669">
        <f>$AL$6+$AK$6*FY300+$AJ$6*FY300*FY300+$AI$6*FY300*FY300*FY300+$AH$6*SQRT(FY300)+$AG$6*LN(FY300)</f>
        <v>14.899932704486815</v>
      </c>
      <c r="GA305" s="669">
        <f>$BG$6+$BF$6*FY300+$BE$6*FY300*FY300+$BD$6*FY300*FY300*FY300+$BC$6*SQRT(FY300)+$BB$6*LN(FY300)</f>
        <v>-223.635284736736</v>
      </c>
      <c r="GB305" s="669">
        <f>$R$6+$Q$6*FY300+$P$6*FY300*FY300+$O$6*FY300*FY300*FY300+$N$6*SQRT(FY300)+$M$6*LN(FY300)</f>
        <v>10.536612202922939</v>
      </c>
      <c r="GC305" s="669">
        <f>GG$6+GF$6*FY300+GE$6*FY300*FY300+GD$6*FY300*FY300*FY300+GC$6*SQRT(FY300)+GB$6*LN(FY300)</f>
        <v>250.98939310178662</v>
      </c>
      <c r="GF305" s="758">
        <f>(FY305*FY304+FZ305*FZ304+GA305*GA304+GB305*GB304+GC304*GC305)*GF303</f>
        <v>1228.2376156829921</v>
      </c>
      <c r="GG305" s="720" t="str">
        <f>"MJ/"&amp;TEXT(GF303,"0.0")&amp;"kmol"</f>
        <v>MJ/65.3kmol</v>
      </c>
      <c r="GH305" s="669" t="s">
        <v>1381</v>
      </c>
      <c r="GI305" s="669">
        <f>$AB$6+$AA$6*GI300+$Z$6*GI300*GI300+$Y$6*GI300*GI300*GI300+$X$6*SQRT(GI300)+$W$6*LN(GI300)</f>
        <v>16.336629435167993</v>
      </c>
      <c r="GJ305" s="669">
        <f>$AL$6+$AK$6*GI300+$AJ$6*GI300*GI300+$AI$6*GI300*GI300*GI300+$AH$6*SQRT(GI300)+$AG$6*LN(GI300)</f>
        <v>14.899932704486815</v>
      </c>
      <c r="GK305" s="669">
        <f>$BG$6+$BF$6*GI300+$BE$6*GI300*GI300+$BD$6*GI300*GI300*GI300+$BC$6*SQRT(GI300)+$BB$6*LN(GI300)</f>
        <v>-223.635284736736</v>
      </c>
      <c r="GL305" s="669">
        <f>$R$6+$Q$6*GI300+$P$6*GI300*GI300+$O$6*GI300*GI300*GI300+$N$6*SQRT(GI300)+$M$6*LN(GI300)</f>
        <v>10.536612202922939</v>
      </c>
      <c r="GM305" s="669">
        <f>GQ$6+GP$6*GI300+GO$6*GI300*GI300+GN$6*GI300*GI300*GI300+GM$6*SQRT(GI300)+GL$6*LN(GI300)</f>
        <v>-177.84414322434029</v>
      </c>
      <c r="GP305" s="758">
        <f>(GI305*GI304+GJ305*GJ304+GK305*GK304+GL305*GL304+GM304*GM305)*GP303</f>
        <v>-69.261007381984129</v>
      </c>
      <c r="GQ305" s="720" t="str">
        <f>"MJ/"&amp;TEXT(GP303,"0.0")&amp;"kmol"</f>
        <v>MJ/8.1kmol</v>
      </c>
      <c r="GR305" s="669" t="s">
        <v>1381</v>
      </c>
      <c r="GS305" s="669">
        <f>$AB$6+$AA$6*GS300+$Z$6*GS300*GS300+$Y$6*GS300*GS300*GS300+$X$6*SQRT(GS300)+$W$6*LN(GS300)</f>
        <v>16.336629435167993</v>
      </c>
      <c r="GT305" s="669">
        <f>$AL$6+$AK$6*GS300+$AJ$6*GS300*GS300+$AI$6*GS300*GS300*GS300+$AH$6*SQRT(GS300)+$AG$6*LN(GS300)</f>
        <v>14.899932704486815</v>
      </c>
      <c r="GU305" s="669">
        <f>$BG$6+$BF$6*GS300+$BE$6*GS300*GS300+$BD$6*GS300*GS300*GS300+$BC$6*SQRT(GS300)+$BB$6*LN(GS300)</f>
        <v>-223.635284736736</v>
      </c>
      <c r="GV305" s="669">
        <f>$R$6+$Q$6*GS300+$P$6*GS300*GS300+$O$6*GS300*GS300*GS300+$N$6*SQRT(GS300)+$M$6*LN(GS300)</f>
        <v>10.536612202922939</v>
      </c>
      <c r="GW305" s="669">
        <f>HA$6+GZ$6*GS300+GY$6*GS300*GS300+GX$6*GS300*GS300*GS300+GW$6*SQRT(GS300)+GV$6*LN(GS300)</f>
        <v>-184.86941155072597</v>
      </c>
      <c r="GZ305" s="758">
        <f>(GS305*GS304+GT305*GT304+GU305*GU304+GV305*GV304+GW304*GW305)*GZ303</f>
        <v>32.296860133986357</v>
      </c>
      <c r="HA305" s="720" t="str">
        <f>"MJ/"&amp;TEXT(GZ303,"0.0")&amp;"kmol"</f>
        <v>MJ/15.3kmol</v>
      </c>
      <c r="HB305" s="669" t="s">
        <v>1381</v>
      </c>
      <c r="HC305" s="669">
        <f>$AB$6+$AA$6*HC300+$Z$6*HC300*HC300+$Y$6*HC300*HC300*HC300+$X$6*SQRT(HC300)+$W$6*LN(HC300)</f>
        <v>16.336629435167993</v>
      </c>
      <c r="HD305" s="669">
        <f>$AL$6+$AK$6*HC300+$AJ$6*HC300*HC300+$AI$6*HC300*HC300*HC300+$AH$6*SQRT(HC300)+$AG$6*LN(HC300)</f>
        <v>14.899932704486815</v>
      </c>
      <c r="HE305" s="669">
        <f>$BG$6+$BF$6*HC300+$BE$6*HC300*HC300+$BD$6*HC300*HC300*HC300+$BC$6*SQRT(HC300)+$BB$6*LN(HC300)</f>
        <v>-223.635284736736</v>
      </c>
      <c r="HF305" s="669">
        <f>$R$6+$Q$6*HC300+$P$6*HC300*HC300+$O$6*HC300*HC300*HC300+$N$6*SQRT(HC300)+$M$6*LN(HC300)</f>
        <v>10.536612202922939</v>
      </c>
      <c r="HG305" s="669">
        <f>HK$6+HJ$6*HC300+HI$6*HC300*HC300+HH$6*HC300*HC300*HC300+HG$6*SQRT(HC300)+HF$6*LN(HC300)</f>
        <v>-95.348429914504379</v>
      </c>
      <c r="HJ305" s="758">
        <f>(HC305*HC304+HD305*HD304+HE305*HE304+HF305*HF304+HG304*HG305)*HJ303</f>
        <v>-59.154051300385639</v>
      </c>
      <c r="HK305" s="720" t="str">
        <f>"MJ/"&amp;TEXT(HJ303,"0.0")&amp;"kmol"</f>
        <v>MJ/3.4kmol</v>
      </c>
      <c r="HL305" s="669" t="s">
        <v>1381</v>
      </c>
      <c r="HM305" s="669">
        <f>$AB$6+$AA$6*HM300+$Z$6*HM300*HM300+$Y$6*HM300*HM300*HM300+$X$6*SQRT(HM300)+$W$6*LN(HM300)</f>
        <v>16.336629435167993</v>
      </c>
      <c r="HN305" s="669">
        <f>$AL$6+$AK$6*HM300+$AJ$6*HM300*HM300+$AI$6*HM300*HM300*HM300+$AH$6*SQRT(HM300)+$AG$6*LN(HM300)</f>
        <v>14.899932704486815</v>
      </c>
      <c r="HO305" s="669">
        <f>$BG$6+$BF$6*HM300+$BE$6*HM300*HM300+$BD$6*HM300*HM300*HM300+$BC$6*SQRT(HM300)+$BB$6*LN(HM300)</f>
        <v>-223.635284736736</v>
      </c>
      <c r="HP305" s="669">
        <f>$R$6+$Q$6*HM300+$P$6*HM300*HM300+$O$6*HM300*HM300*HM300+$N$6*SQRT(HM300)+$M$6*LN(HM300)</f>
        <v>10.536612202922939</v>
      </c>
      <c r="HQ305" s="669">
        <f>HU$6+HT$6*HM300+HS$6*HM300*HM300+HR$6*HM300*HM300*HM300+HQ$6*SQRT(HM300)+HP$6*LN(HM300)</f>
        <v>14.870997505006896</v>
      </c>
      <c r="HT305" s="758">
        <f>(HM305*HM304+HN305*HN304+HO305*HO304+HP305*HP304+HQ304*HQ305)*HT303</f>
        <v>51.065376119125624</v>
      </c>
      <c r="HU305" s="720" t="str">
        <f>"MJ/"&amp;TEXT(HT303,"0.0")&amp;"kmol"</f>
        <v>MJ/3.4kmol</v>
      </c>
      <c r="HV305" s="720"/>
      <c r="HW305" s="720"/>
    </row>
    <row r="307" spans="109:231" x14ac:dyDescent="0.2">
      <c r="DF307" s="693" t="s">
        <v>1382</v>
      </c>
      <c r="DG307" s="753">
        <f>DG300</f>
        <v>800</v>
      </c>
      <c r="DH307" s="689" t="s">
        <v>64</v>
      </c>
      <c r="DM307" s="669" t="s">
        <v>1407</v>
      </c>
      <c r="DN307" s="756" t="e">
        <f>DN313/DN211</f>
        <v>#DIV/0!</v>
      </c>
      <c r="DP307" s="693" t="s">
        <v>1382</v>
      </c>
      <c r="DQ307" s="753">
        <f>DQ300</f>
        <v>800</v>
      </c>
      <c r="DR307" s="689" t="s">
        <v>64</v>
      </c>
      <c r="DW307" s="669" t="s">
        <v>1407</v>
      </c>
      <c r="DX307" s="756" t="e">
        <f>DX313/DX211</f>
        <v>#DIV/0!</v>
      </c>
      <c r="DZ307" s="693" t="s">
        <v>1382</v>
      </c>
      <c r="EA307" s="753">
        <f>EA300</f>
        <v>800</v>
      </c>
      <c r="EB307" s="689" t="s">
        <v>64</v>
      </c>
      <c r="EG307" s="669" t="s">
        <v>1407</v>
      </c>
      <c r="EH307" s="756" t="e">
        <f>EH313/EH211</f>
        <v>#DIV/0!</v>
      </c>
      <c r="EJ307" s="693" t="s">
        <v>1382</v>
      </c>
      <c r="EK307" s="753">
        <f>EK300</f>
        <v>800</v>
      </c>
      <c r="EL307" s="689" t="s">
        <v>64</v>
      </c>
      <c r="EQ307" s="669" t="s">
        <v>1407</v>
      </c>
      <c r="ER307" s="756" t="e">
        <f>ER313/ER211</f>
        <v>#DIV/0!</v>
      </c>
      <c r="ET307" s="693" t="s">
        <v>1382</v>
      </c>
      <c r="EU307" s="753">
        <f>EU300</f>
        <v>800</v>
      </c>
      <c r="EV307" s="689" t="s">
        <v>64</v>
      </c>
      <c r="FA307" s="669" t="s">
        <v>1407</v>
      </c>
      <c r="FB307" s="756" t="e">
        <f>FB313/FB211</f>
        <v>#DIV/0!</v>
      </c>
      <c r="FD307" s="693" t="s">
        <v>1382</v>
      </c>
      <c r="FE307" s="753">
        <f>FE300</f>
        <v>800</v>
      </c>
      <c r="FF307" s="689" t="s">
        <v>64</v>
      </c>
      <c r="FK307" s="669" t="s">
        <v>1407</v>
      </c>
      <c r="FL307" s="756" t="e">
        <f>FL313/FL211</f>
        <v>#DIV/0!</v>
      </c>
      <c r="FN307" s="693" t="s">
        <v>1382</v>
      </c>
      <c r="FO307" s="753">
        <f>FO300</f>
        <v>800</v>
      </c>
      <c r="FP307" s="689" t="s">
        <v>64</v>
      </c>
      <c r="FV307" s="756"/>
      <c r="FX307" s="693" t="s">
        <v>1382</v>
      </c>
      <c r="FY307" s="753">
        <f>FY300</f>
        <v>800</v>
      </c>
      <c r="FZ307" s="689" t="s">
        <v>64</v>
      </c>
      <c r="GE307" s="669" t="s">
        <v>1407</v>
      </c>
      <c r="GF307" s="756" t="e">
        <f>GF313/GF211</f>
        <v>#DIV/0!</v>
      </c>
      <c r="GH307" s="693" t="s">
        <v>1382</v>
      </c>
      <c r="GI307" s="753">
        <f>GI300</f>
        <v>800</v>
      </c>
      <c r="GJ307" s="689" t="s">
        <v>64</v>
      </c>
      <c r="GO307" s="669" t="s">
        <v>1407</v>
      </c>
      <c r="GP307" s="756" t="e">
        <f>GP313/GP211</f>
        <v>#DIV/0!</v>
      </c>
      <c r="GR307" s="693" t="s">
        <v>1382</v>
      </c>
      <c r="GS307" s="753">
        <f>GS300</f>
        <v>800</v>
      </c>
      <c r="GT307" s="689" t="s">
        <v>64</v>
      </c>
      <c r="GY307" s="669" t="s">
        <v>1407</v>
      </c>
      <c r="GZ307" s="756" t="e">
        <f>GZ313/GZ211</f>
        <v>#DIV/0!</v>
      </c>
      <c r="HB307" s="693" t="s">
        <v>1382</v>
      </c>
      <c r="HC307" s="753">
        <f>HC300</f>
        <v>800</v>
      </c>
      <c r="HD307" s="689" t="s">
        <v>64</v>
      </c>
      <c r="HI307" s="669" t="s">
        <v>1407</v>
      </c>
      <c r="HJ307" s="756" t="e">
        <f>HJ313/HJ211</f>
        <v>#DIV/0!</v>
      </c>
      <c r="HL307" s="693" t="s">
        <v>1382</v>
      </c>
      <c r="HM307" s="753">
        <f>HM300</f>
        <v>800</v>
      </c>
      <c r="HN307" s="689" t="s">
        <v>64</v>
      </c>
      <c r="HS307" s="669" t="s">
        <v>1407</v>
      </c>
      <c r="HT307" s="756" t="e">
        <f>HT313/HT211</f>
        <v>#DIV/0!</v>
      </c>
    </row>
    <row r="308" spans="109:231" x14ac:dyDescent="0.2">
      <c r="DF308" s="669" t="s">
        <v>1383</v>
      </c>
      <c r="DP308" s="669" t="s">
        <v>1383</v>
      </c>
      <c r="DZ308" s="669" t="s">
        <v>1383</v>
      </c>
      <c r="EJ308" s="669" t="s">
        <v>1383</v>
      </c>
      <c r="ET308" s="669" t="s">
        <v>1383</v>
      </c>
      <c r="FD308" s="669" t="s">
        <v>1383</v>
      </c>
      <c r="FN308" s="669" t="s">
        <v>1383</v>
      </c>
      <c r="FX308" s="669" t="s">
        <v>1383</v>
      </c>
      <c r="GH308" s="669" t="s">
        <v>1383</v>
      </c>
      <c r="GR308" s="669" t="s">
        <v>1383</v>
      </c>
      <c r="HB308" s="669" t="s">
        <v>1383</v>
      </c>
      <c r="HL308" s="669" t="s">
        <v>1383</v>
      </c>
    </row>
    <row r="309" spans="109:231" x14ac:dyDescent="0.2">
      <c r="DF309" s="760" t="s">
        <v>1384</v>
      </c>
      <c r="DG309" s="761" t="s">
        <v>1385</v>
      </c>
      <c r="DH309" s="761" t="s">
        <v>1386</v>
      </c>
      <c r="DI309" s="764" t="s">
        <v>1387</v>
      </c>
      <c r="DJ309" s="765" t="s">
        <v>1388</v>
      </c>
      <c r="DK309" s="762" t="s">
        <v>1389</v>
      </c>
      <c r="DL309" s="762" t="s">
        <v>1390</v>
      </c>
      <c r="DM309" s="762" t="s">
        <v>1391</v>
      </c>
      <c r="DN309" s="762"/>
      <c r="DP309" s="760" t="s">
        <v>1384</v>
      </c>
      <c r="DQ309" s="761" t="s">
        <v>1385</v>
      </c>
      <c r="DR309" s="761" t="s">
        <v>1386</v>
      </c>
      <c r="DS309" s="764" t="s">
        <v>1387</v>
      </c>
      <c r="DT309" s="765" t="s">
        <v>1388</v>
      </c>
      <c r="DU309" s="762" t="s">
        <v>1389</v>
      </c>
      <c r="DV309" s="762" t="s">
        <v>1390</v>
      </c>
      <c r="DW309" s="762" t="s">
        <v>1391</v>
      </c>
      <c r="DX309" s="762"/>
      <c r="DZ309" s="760" t="s">
        <v>1384</v>
      </c>
      <c r="EA309" s="761" t="s">
        <v>1385</v>
      </c>
      <c r="EB309" s="761" t="s">
        <v>1386</v>
      </c>
      <c r="EC309" s="764" t="s">
        <v>1387</v>
      </c>
      <c r="ED309" s="765" t="s">
        <v>1388</v>
      </c>
      <c r="EE309" s="762" t="s">
        <v>1389</v>
      </c>
      <c r="EF309" s="762" t="s">
        <v>1390</v>
      </c>
      <c r="EG309" s="762" t="s">
        <v>1391</v>
      </c>
      <c r="EH309" s="762"/>
      <c r="EJ309" s="760" t="s">
        <v>1384</v>
      </c>
      <c r="EK309" s="761" t="s">
        <v>1385</v>
      </c>
      <c r="EL309" s="761" t="s">
        <v>1386</v>
      </c>
      <c r="EM309" s="764" t="s">
        <v>1387</v>
      </c>
      <c r="EN309" s="765" t="s">
        <v>1388</v>
      </c>
      <c r="EO309" s="762" t="s">
        <v>1389</v>
      </c>
      <c r="EP309" s="762" t="s">
        <v>1390</v>
      </c>
      <c r="EQ309" s="762" t="s">
        <v>1391</v>
      </c>
      <c r="ER309" s="762"/>
      <c r="ET309" s="760" t="s">
        <v>1384</v>
      </c>
      <c r="EU309" s="761" t="s">
        <v>1385</v>
      </c>
      <c r="EV309" s="761" t="s">
        <v>1386</v>
      </c>
      <c r="EW309" s="764" t="s">
        <v>1387</v>
      </c>
      <c r="EX309" s="765" t="s">
        <v>1388</v>
      </c>
      <c r="EY309" s="762" t="s">
        <v>1389</v>
      </c>
      <c r="EZ309" s="762" t="s">
        <v>1390</v>
      </c>
      <c r="FA309" s="762" t="s">
        <v>1391</v>
      </c>
      <c r="FB309" s="762"/>
      <c r="FD309" s="760" t="s">
        <v>1384</v>
      </c>
      <c r="FE309" s="761" t="s">
        <v>1385</v>
      </c>
      <c r="FF309" s="761" t="s">
        <v>1386</v>
      </c>
      <c r="FG309" s="764" t="s">
        <v>1387</v>
      </c>
      <c r="FH309" s="765" t="s">
        <v>1388</v>
      </c>
      <c r="FI309" s="762" t="s">
        <v>1389</v>
      </c>
      <c r="FJ309" s="762" t="s">
        <v>1390</v>
      </c>
      <c r="FK309" s="762" t="s">
        <v>1391</v>
      </c>
      <c r="FL309" s="762"/>
      <c r="FN309" s="760" t="s">
        <v>1384</v>
      </c>
      <c r="FO309" s="761" t="s">
        <v>1385</v>
      </c>
      <c r="FP309" s="761" t="s">
        <v>1386</v>
      </c>
      <c r="FQ309" s="764" t="s">
        <v>1387</v>
      </c>
      <c r="FR309" s="765" t="s">
        <v>1388</v>
      </c>
      <c r="FS309" s="762" t="s">
        <v>1389</v>
      </c>
      <c r="FT309" s="762" t="s">
        <v>1390</v>
      </c>
      <c r="FU309" s="762" t="s">
        <v>1391</v>
      </c>
      <c r="FV309" s="762"/>
      <c r="FX309" s="760" t="s">
        <v>1384</v>
      </c>
      <c r="FY309" s="761" t="s">
        <v>1385</v>
      </c>
      <c r="FZ309" s="761" t="s">
        <v>1386</v>
      </c>
      <c r="GA309" s="764" t="s">
        <v>1387</v>
      </c>
      <c r="GB309" s="765" t="s">
        <v>1388</v>
      </c>
      <c r="GC309" s="762" t="s">
        <v>1389</v>
      </c>
      <c r="GD309" s="762" t="s">
        <v>1390</v>
      </c>
      <c r="GE309" s="762" t="s">
        <v>1391</v>
      </c>
      <c r="GF309" s="762"/>
      <c r="GH309" s="760" t="s">
        <v>1384</v>
      </c>
      <c r="GI309" s="761" t="s">
        <v>1385</v>
      </c>
      <c r="GJ309" s="761" t="s">
        <v>1386</v>
      </c>
      <c r="GK309" s="764" t="s">
        <v>1387</v>
      </c>
      <c r="GL309" s="765" t="s">
        <v>1388</v>
      </c>
      <c r="GM309" s="762" t="s">
        <v>1389</v>
      </c>
      <c r="GN309" s="762" t="s">
        <v>1390</v>
      </c>
      <c r="GO309" s="762" t="s">
        <v>1391</v>
      </c>
      <c r="GP309" s="762"/>
      <c r="GR309" s="760" t="s">
        <v>1384</v>
      </c>
      <c r="GS309" s="761" t="s">
        <v>1385</v>
      </c>
      <c r="GT309" s="761" t="s">
        <v>1386</v>
      </c>
      <c r="GU309" s="764" t="s">
        <v>1387</v>
      </c>
      <c r="GV309" s="765" t="s">
        <v>1388</v>
      </c>
      <c r="GW309" s="762" t="s">
        <v>1389</v>
      </c>
      <c r="GX309" s="762" t="s">
        <v>1390</v>
      </c>
      <c r="GY309" s="762" t="s">
        <v>1391</v>
      </c>
      <c r="GZ309" s="762"/>
      <c r="HB309" s="760" t="s">
        <v>1384</v>
      </c>
      <c r="HC309" s="761" t="s">
        <v>1385</v>
      </c>
      <c r="HD309" s="761" t="s">
        <v>1386</v>
      </c>
      <c r="HE309" s="764" t="s">
        <v>1387</v>
      </c>
      <c r="HF309" s="765" t="s">
        <v>1388</v>
      </c>
      <c r="HG309" s="762" t="s">
        <v>1389</v>
      </c>
      <c r="HH309" s="762" t="s">
        <v>1390</v>
      </c>
      <c r="HI309" s="762" t="s">
        <v>1391</v>
      </c>
      <c r="HJ309" s="762"/>
      <c r="HL309" s="760" t="s">
        <v>1384</v>
      </c>
      <c r="HM309" s="761" t="s">
        <v>1385</v>
      </c>
      <c r="HN309" s="761" t="s">
        <v>1386</v>
      </c>
      <c r="HO309" s="764" t="s">
        <v>1387</v>
      </c>
      <c r="HP309" s="765" t="s">
        <v>1388</v>
      </c>
      <c r="HQ309" s="762" t="s">
        <v>1389</v>
      </c>
      <c r="HR309" s="762" t="s">
        <v>1390</v>
      </c>
      <c r="HS309" s="762" t="s">
        <v>1391</v>
      </c>
      <c r="HT309" s="762"/>
    </row>
    <row r="310" spans="109:231" x14ac:dyDescent="0.2">
      <c r="DF310" s="693">
        <f>DF298-DJ301/2+DG298/4-DK301/2</f>
        <v>2</v>
      </c>
      <c r="DG310" s="689">
        <f>DG303+DH298/2-DF310</f>
        <v>0</v>
      </c>
      <c r="DH310" s="689">
        <f>DH303</f>
        <v>7.5238095238095246</v>
      </c>
      <c r="DI310" s="758">
        <f>DI303+DG298/2-DK301</f>
        <v>2.1538751869002861</v>
      </c>
      <c r="DJ310" s="758">
        <f>DJ303</f>
        <v>0</v>
      </c>
      <c r="DK310" s="758">
        <f>DF298-DJ301</f>
        <v>1</v>
      </c>
      <c r="DL310" s="758">
        <f>DJ301</f>
        <v>0</v>
      </c>
      <c r="DM310" s="758">
        <f>DK301</f>
        <v>0</v>
      </c>
      <c r="DN310" s="758">
        <f>SUM(DG310:DM310)</f>
        <v>10.67768471070981</v>
      </c>
      <c r="DP310" s="693">
        <f>DP298-DT301/2+DQ298/4-DU301/2</f>
        <v>5</v>
      </c>
      <c r="DQ310" s="689">
        <f>DQ303+DR298/2-DP310</f>
        <v>0</v>
      </c>
      <c r="DR310" s="689">
        <f>DR303</f>
        <v>18.80952380952381</v>
      </c>
      <c r="DS310" s="758">
        <f>DS303+DQ298/2-DU301</f>
        <v>4</v>
      </c>
      <c r="DT310" s="758">
        <f>DT303</f>
        <v>0</v>
      </c>
      <c r="DU310" s="758">
        <f>DP298-DT301</f>
        <v>3</v>
      </c>
      <c r="DV310" s="758">
        <f>DT301</f>
        <v>0</v>
      </c>
      <c r="DW310" s="758">
        <f>DU301</f>
        <v>0</v>
      </c>
      <c r="DX310" s="758">
        <f>SUM(DQ310:DW310)</f>
        <v>25.80952380952381</v>
      </c>
      <c r="DZ310" s="693">
        <f>DZ298-ED301/2+EA298/4-EE301/2</f>
        <v>7.5</v>
      </c>
      <c r="EA310" s="689">
        <f>EA303+EB298/2-DZ310</f>
        <v>0</v>
      </c>
      <c r="EB310" s="689">
        <f>EB303</f>
        <v>28.214285714285719</v>
      </c>
      <c r="EC310" s="758">
        <f>EC303+EA298/2-EE301</f>
        <v>3</v>
      </c>
      <c r="ED310" s="758">
        <f>ED303</f>
        <v>0</v>
      </c>
      <c r="EE310" s="758">
        <f>DZ298-ED301</f>
        <v>6</v>
      </c>
      <c r="EF310" s="758">
        <f>ED301</f>
        <v>0</v>
      </c>
      <c r="EG310" s="758">
        <f>EE301</f>
        <v>0</v>
      </c>
      <c r="EH310" s="758">
        <f>SUM(EA310:EG310)</f>
        <v>37.214285714285722</v>
      </c>
      <c r="EJ310" s="693">
        <f>EJ298-EN301/2+EK298/4-EO301/2</f>
        <v>11</v>
      </c>
      <c r="EK310" s="689">
        <f>EK303+EL298/2-EJ310</f>
        <v>0</v>
      </c>
      <c r="EL310" s="689">
        <f>EL303</f>
        <v>41.380952380952387</v>
      </c>
      <c r="EM310" s="758">
        <f>EM303+EK298/2-EO301</f>
        <v>8</v>
      </c>
      <c r="EN310" s="758">
        <f>EN303</f>
        <v>0</v>
      </c>
      <c r="EO310" s="758">
        <f>EJ298-EN301</f>
        <v>7</v>
      </c>
      <c r="EP310" s="758">
        <f>EN301</f>
        <v>0</v>
      </c>
      <c r="EQ310" s="758">
        <f>EO301</f>
        <v>0</v>
      </c>
      <c r="ER310" s="758">
        <f>SUM(EK310:EQ310)</f>
        <v>56.380952380952387</v>
      </c>
      <c r="ET310" s="693">
        <f>ET298-EX301/2+EU298/4-EY301/2</f>
        <v>12.5</v>
      </c>
      <c r="EU310" s="689">
        <f>EU303+EV298/2-ET310</f>
        <v>0</v>
      </c>
      <c r="EV310" s="689">
        <f>EV303</f>
        <v>47.023809523809526</v>
      </c>
      <c r="EW310" s="758">
        <f>EW303+EU298/2-EY301</f>
        <v>9</v>
      </c>
      <c r="EX310" s="758">
        <f>EX303</f>
        <v>0</v>
      </c>
      <c r="EY310" s="758">
        <f>ET298-EX301</f>
        <v>8</v>
      </c>
      <c r="EZ310" s="758">
        <f>EX301</f>
        <v>0</v>
      </c>
      <c r="FA310" s="758">
        <f>EY301</f>
        <v>0</v>
      </c>
      <c r="FB310" s="758">
        <f>SUM(EU310:FA310)</f>
        <v>64.023809523809518</v>
      </c>
      <c r="FD310" s="693">
        <f>FD298-FH301/2+FE298/4-FI301/2</f>
        <v>9</v>
      </c>
      <c r="FE310" s="689">
        <f>FE303+FF298/2-FD310</f>
        <v>0</v>
      </c>
      <c r="FF310" s="689">
        <f>FF303</f>
        <v>33.857142857142861</v>
      </c>
      <c r="FG310" s="758">
        <f>FG303+FE298/2-FI301</f>
        <v>4</v>
      </c>
      <c r="FH310" s="758">
        <f>FH303</f>
        <v>0</v>
      </c>
      <c r="FI310" s="758">
        <f>FD298-FH301</f>
        <v>7</v>
      </c>
      <c r="FJ310" s="758">
        <f>FH301</f>
        <v>0</v>
      </c>
      <c r="FK310" s="758">
        <f>FI301</f>
        <v>0</v>
      </c>
      <c r="FL310" s="758">
        <f>SUM(FE310:FK310)</f>
        <v>44.857142857142861</v>
      </c>
      <c r="FN310" s="693">
        <f>FN298-FR301/2+FO298/4-FS301/2</f>
        <v>24.5</v>
      </c>
      <c r="FO310" s="689">
        <f>FO303+FP298/2-FN310</f>
        <v>0</v>
      </c>
      <c r="FP310" s="689">
        <f>FP303</f>
        <v>92.166666666666671</v>
      </c>
      <c r="FQ310" s="758">
        <f>FQ303+FO298/2-FS301</f>
        <v>17</v>
      </c>
      <c r="FR310" s="758">
        <f>FR303</f>
        <v>0</v>
      </c>
      <c r="FS310" s="758">
        <f>FN298-FR301</f>
        <v>16</v>
      </c>
      <c r="FT310" s="758">
        <f>FR301</f>
        <v>0</v>
      </c>
      <c r="FU310" s="758">
        <f>FS301</f>
        <v>0</v>
      </c>
      <c r="FV310" s="758">
        <f>SUM(FO310:FU310)</f>
        <v>125.16666666666667</v>
      </c>
      <c r="FX310" s="693">
        <f>FX298-GB301/2+FY298/4-GC301/2</f>
        <v>13.5</v>
      </c>
      <c r="FY310" s="689">
        <f>FY303+FZ298/2-FX310</f>
        <v>0</v>
      </c>
      <c r="FZ310" s="689">
        <f>FZ303</f>
        <v>50.785714285714292</v>
      </c>
      <c r="GA310" s="758">
        <f>GA303+FY298/2-GC301</f>
        <v>5</v>
      </c>
      <c r="GB310" s="758">
        <f>GB303</f>
        <v>0</v>
      </c>
      <c r="GC310" s="758">
        <f>FX298-GB301</f>
        <v>11</v>
      </c>
      <c r="GD310" s="758">
        <f>GB301</f>
        <v>0</v>
      </c>
      <c r="GE310" s="758">
        <f>GC301</f>
        <v>0</v>
      </c>
      <c r="GF310" s="758">
        <f>SUM(FY310:GE310)</f>
        <v>66.785714285714292</v>
      </c>
      <c r="GH310" s="693">
        <f>GH298-GL301/2+GI298/4-GM301/2</f>
        <v>2</v>
      </c>
      <c r="GI310" s="689">
        <f>GI303+GJ298/2-GH310</f>
        <v>0</v>
      </c>
      <c r="GJ310" s="689">
        <f>GJ303</f>
        <v>5.6428571428571432</v>
      </c>
      <c r="GK310" s="758">
        <f>GK303+GI298/2-GM301</f>
        <v>2</v>
      </c>
      <c r="GL310" s="758">
        <f>GL303</f>
        <v>0</v>
      </c>
      <c r="GM310" s="758">
        <f>GH298-GL301</f>
        <v>1</v>
      </c>
      <c r="GN310" s="758">
        <f>GL301</f>
        <v>0</v>
      </c>
      <c r="GO310" s="758">
        <f>GM301</f>
        <v>0</v>
      </c>
      <c r="GP310" s="758">
        <f>SUM(GI310:GO310)</f>
        <v>8.6428571428571423</v>
      </c>
      <c r="GR310" s="693">
        <f>GR298-GV301/2+GS298/4-GW301/2</f>
        <v>3.5</v>
      </c>
      <c r="GS310" s="689">
        <f>GS303+GT298/2-GR310</f>
        <v>0</v>
      </c>
      <c r="GT310" s="689">
        <f>GT303</f>
        <v>11.285714285714286</v>
      </c>
      <c r="GU310" s="758">
        <f>GU303+GS298/2-GW301</f>
        <v>3</v>
      </c>
      <c r="GV310" s="758">
        <f>GV303</f>
        <v>0</v>
      </c>
      <c r="GW310" s="758">
        <f>GR298-GV301</f>
        <v>2</v>
      </c>
      <c r="GX310" s="758">
        <f>GV301</f>
        <v>0</v>
      </c>
      <c r="GY310" s="758">
        <f>GW301</f>
        <v>0</v>
      </c>
      <c r="GZ310" s="758">
        <f>SUM(GS310:GY310)</f>
        <v>16.285714285714285</v>
      </c>
      <c r="HB310" s="693">
        <f>HB298-HF301/2+HC298/4-HG301/2</f>
        <v>1</v>
      </c>
      <c r="HC310" s="689">
        <f>HC303+HD298/2-HB310</f>
        <v>0</v>
      </c>
      <c r="HD310" s="689">
        <f>HD303</f>
        <v>1.8809523809523812</v>
      </c>
      <c r="HE310" s="758">
        <f>HE303+HC298/2-HG301</f>
        <v>0</v>
      </c>
      <c r="HF310" s="758">
        <f>HF303</f>
        <v>0</v>
      </c>
      <c r="HG310" s="758">
        <f>HB298-HF301</f>
        <v>1</v>
      </c>
      <c r="HH310" s="758">
        <f>HF301</f>
        <v>0</v>
      </c>
      <c r="HI310" s="758">
        <f>HG301</f>
        <v>0</v>
      </c>
      <c r="HJ310" s="758">
        <f>SUM(HC310:HI310)</f>
        <v>2.8809523809523814</v>
      </c>
      <c r="HL310" s="693">
        <f>HL298-HP301/2+HM298/4-HQ301/2</f>
        <v>0.5</v>
      </c>
      <c r="HM310" s="689">
        <f>HM303+HN298/2-HL310</f>
        <v>0</v>
      </c>
      <c r="HN310" s="689">
        <f>HN303</f>
        <v>1.8809523809523812</v>
      </c>
      <c r="HO310" s="758">
        <f>HO303+HM298/2-HQ301</f>
        <v>1</v>
      </c>
      <c r="HP310" s="758">
        <f>HP303</f>
        <v>0</v>
      </c>
      <c r="HQ310" s="758">
        <f>HL298-HP301</f>
        <v>0</v>
      </c>
      <c r="HR310" s="758">
        <f>HP301</f>
        <v>0</v>
      </c>
      <c r="HS310" s="758">
        <f>HQ301</f>
        <v>0</v>
      </c>
      <c r="HT310" s="758">
        <f>SUM(HM310:HS310)</f>
        <v>2.8809523809523814</v>
      </c>
    </row>
    <row r="311" spans="109:231" x14ac:dyDescent="0.2">
      <c r="DF311" s="693"/>
      <c r="DG311" s="756">
        <f>DG310/DN310</f>
        <v>0</v>
      </c>
      <c r="DH311" s="756">
        <f>DH310/DN310</f>
        <v>0.70462930191814699</v>
      </c>
      <c r="DI311" s="756">
        <f>DI310/DN310</f>
        <v>0.20171743643450443</v>
      </c>
      <c r="DJ311" s="756">
        <f>DJ310/DN310</f>
        <v>0</v>
      </c>
      <c r="DK311" s="756">
        <f>DK310/DN310</f>
        <v>9.3653261647348635E-2</v>
      </c>
      <c r="DL311" s="756">
        <f>DL310/DN310</f>
        <v>0</v>
      </c>
      <c r="DM311" s="756">
        <f>DM310/DN310</f>
        <v>0</v>
      </c>
      <c r="DN311" s="756">
        <f>SUM(DG311:DM311)</f>
        <v>1</v>
      </c>
      <c r="DP311" s="693"/>
      <c r="DQ311" s="756">
        <f>DQ310/DX310</f>
        <v>0</v>
      </c>
      <c r="DR311" s="756">
        <f>DR310/DX310</f>
        <v>0.72878228782287824</v>
      </c>
      <c r="DS311" s="756">
        <f>DS310/DX310</f>
        <v>0.15498154981549814</v>
      </c>
      <c r="DT311" s="756">
        <f>DT310/DX310</f>
        <v>0</v>
      </c>
      <c r="DU311" s="756">
        <f>DU310/DX310</f>
        <v>0.11623616236162361</v>
      </c>
      <c r="DV311" s="756">
        <f>DV310/DX310</f>
        <v>0</v>
      </c>
      <c r="DW311" s="756">
        <f>DW310/DX310</f>
        <v>0</v>
      </c>
      <c r="DX311" s="756">
        <f>SUM(DQ311:DW311)</f>
        <v>1</v>
      </c>
      <c r="DZ311" s="693"/>
      <c r="EA311" s="756">
        <f>EA310/EH310</f>
        <v>0</v>
      </c>
      <c r="EB311" s="756">
        <f>EB310/EH310</f>
        <v>0.75815738963531665</v>
      </c>
      <c r="EC311" s="756">
        <f>EC310/EH310</f>
        <v>8.0614203454894423E-2</v>
      </c>
      <c r="ED311" s="756">
        <f>ED310/EH310</f>
        <v>0</v>
      </c>
      <c r="EE311" s="756">
        <f>EE310/EH310</f>
        <v>0.16122840690978885</v>
      </c>
      <c r="EF311" s="756">
        <f>EF310/EH310</f>
        <v>0</v>
      </c>
      <c r="EG311" s="756">
        <f>EG310/EH310</f>
        <v>0</v>
      </c>
      <c r="EH311" s="756">
        <f>SUM(EA311:EG311)</f>
        <v>1</v>
      </c>
      <c r="EJ311" s="693"/>
      <c r="EK311" s="756">
        <f>EK310/ER310</f>
        <v>0</v>
      </c>
      <c r="EL311" s="756">
        <f>EL310/ER310</f>
        <v>0.73395270270270274</v>
      </c>
      <c r="EM311" s="756">
        <f>EM310/ER310</f>
        <v>0.14189189189189189</v>
      </c>
      <c r="EN311" s="756">
        <f>EN310/ER310</f>
        <v>0</v>
      </c>
      <c r="EO311" s="756">
        <f>EO310/ER310</f>
        <v>0.12415540540540539</v>
      </c>
      <c r="EP311" s="756">
        <f>EP310/ER310</f>
        <v>0</v>
      </c>
      <c r="EQ311" s="756">
        <f>EQ310/ER310</f>
        <v>0</v>
      </c>
      <c r="ER311" s="756">
        <f>SUM(EK311:EQ311)</f>
        <v>1</v>
      </c>
      <c r="ET311" s="693"/>
      <c r="EU311" s="756">
        <f>EU310/FB310</f>
        <v>0</v>
      </c>
      <c r="EV311" s="756">
        <f>EV310/FB310</f>
        <v>0.73447378207512093</v>
      </c>
      <c r="EW311" s="756">
        <f>EW310/FB310</f>
        <v>0.14057270360728896</v>
      </c>
      <c r="EX311" s="756">
        <f>EX310/FB310</f>
        <v>0</v>
      </c>
      <c r="EY311" s="756">
        <f>EY310/FB310</f>
        <v>0.12495351431759019</v>
      </c>
      <c r="EZ311" s="756">
        <f>EZ310/FB310</f>
        <v>0</v>
      </c>
      <c r="FA311" s="756">
        <f>FA310/FB310</f>
        <v>0</v>
      </c>
      <c r="FB311" s="756">
        <f>SUM(EU311:FA311)</f>
        <v>1</v>
      </c>
      <c r="FD311" s="693"/>
      <c r="FE311" s="756">
        <f>FE310/FL310</f>
        <v>0</v>
      </c>
      <c r="FF311" s="756">
        <f>FF310/FL310</f>
        <v>0.75477707006369432</v>
      </c>
      <c r="FG311" s="756">
        <f>FG310/FL310</f>
        <v>8.9171974522292988E-2</v>
      </c>
      <c r="FH311" s="756">
        <f>FH310/FL310</f>
        <v>0</v>
      </c>
      <c r="FI311" s="756">
        <f>FI310/FL310</f>
        <v>0.15605095541401273</v>
      </c>
      <c r="FJ311" s="756">
        <f>FJ310/FL310</f>
        <v>0</v>
      </c>
      <c r="FK311" s="756">
        <f>FK310/FL310</f>
        <v>0</v>
      </c>
      <c r="FL311" s="756">
        <f>SUM(FE311:FK311)</f>
        <v>1</v>
      </c>
      <c r="FN311" s="693"/>
      <c r="FO311" s="756">
        <f>FO310/FV310</f>
        <v>0</v>
      </c>
      <c r="FP311" s="756">
        <f>FP310/FV310</f>
        <v>0.73635153129161124</v>
      </c>
      <c r="FQ311" s="756">
        <f>FQ310/FV310</f>
        <v>0.13581890812250333</v>
      </c>
      <c r="FR311" s="756">
        <f>FR310/FV310</f>
        <v>0</v>
      </c>
      <c r="FS311" s="756">
        <f>FS310/FV310</f>
        <v>0.12782956058588549</v>
      </c>
      <c r="FT311" s="756">
        <f>FT310/FV310</f>
        <v>0</v>
      </c>
      <c r="FU311" s="756">
        <f>FU310/FV310</f>
        <v>0</v>
      </c>
      <c r="FV311" s="756">
        <f>SUM(FO311:FU311)</f>
        <v>1</v>
      </c>
      <c r="FX311" s="693"/>
      <c r="FY311" s="756">
        <f>FY310/GF310</f>
        <v>0</v>
      </c>
      <c r="FZ311" s="756">
        <f>FZ310/GF310</f>
        <v>0.76042780748663108</v>
      </c>
      <c r="GA311" s="756">
        <f>GA310/GF310</f>
        <v>7.4866310160427801E-2</v>
      </c>
      <c r="GB311" s="756">
        <f>GB310/GF310</f>
        <v>0</v>
      </c>
      <c r="GC311" s="756">
        <f>GC310/GF310</f>
        <v>0.16470588235294117</v>
      </c>
      <c r="GD311" s="756">
        <f>GD310/GF310</f>
        <v>0</v>
      </c>
      <c r="GE311" s="756">
        <f>GE310/GF310</f>
        <v>0</v>
      </c>
      <c r="GF311" s="756">
        <f>SUM(FY311:GE311)</f>
        <v>1</v>
      </c>
      <c r="GH311" s="693"/>
      <c r="GI311" s="756">
        <f>GI310/GP310</f>
        <v>0</v>
      </c>
      <c r="GJ311" s="756">
        <f>GJ310/GP310</f>
        <v>0.65289256198347112</v>
      </c>
      <c r="GK311" s="756">
        <f>GK310/GP310</f>
        <v>0.23140495867768596</v>
      </c>
      <c r="GL311" s="756">
        <f>GL310/GP310</f>
        <v>0</v>
      </c>
      <c r="GM311" s="756">
        <f>GM310/GP310</f>
        <v>0.11570247933884298</v>
      </c>
      <c r="GN311" s="756">
        <f>GN310/GP310</f>
        <v>0</v>
      </c>
      <c r="GO311" s="756">
        <f>GO310/GP310</f>
        <v>0</v>
      </c>
      <c r="GP311" s="756">
        <f>SUM(GI311:GO311)</f>
        <v>1</v>
      </c>
      <c r="GR311" s="693"/>
      <c r="GS311" s="756">
        <f>GS310/GZ310</f>
        <v>0</v>
      </c>
      <c r="GT311" s="756">
        <f>GT310/GZ310</f>
        <v>0.69298245614035092</v>
      </c>
      <c r="GU311" s="756">
        <f>GU310/GZ310</f>
        <v>0.18421052631578949</v>
      </c>
      <c r="GV311" s="756">
        <f>GV310/GZ310</f>
        <v>0</v>
      </c>
      <c r="GW311" s="756">
        <f>GW310/GZ310</f>
        <v>0.12280701754385966</v>
      </c>
      <c r="GX311" s="756">
        <f>GX310/GZ310</f>
        <v>0</v>
      </c>
      <c r="GY311" s="756">
        <f>GY310/GZ310</f>
        <v>0</v>
      </c>
      <c r="GZ311" s="756">
        <f>SUM(GS311:GY311)</f>
        <v>1</v>
      </c>
      <c r="HB311" s="693"/>
      <c r="HC311" s="756">
        <f>HC310/HJ310</f>
        <v>0</v>
      </c>
      <c r="HD311" s="756">
        <f>HD310/HJ310</f>
        <v>0.65289256198347101</v>
      </c>
      <c r="HE311" s="756">
        <f>HE310/HJ310</f>
        <v>0</v>
      </c>
      <c r="HF311" s="756">
        <f>HF310/HJ310</f>
        <v>0</v>
      </c>
      <c r="HG311" s="756">
        <f>HG310/HJ310</f>
        <v>0.34710743801652888</v>
      </c>
      <c r="HH311" s="756">
        <f>HH310/HJ310</f>
        <v>0</v>
      </c>
      <c r="HI311" s="756">
        <f>HI310/HJ310</f>
        <v>0</v>
      </c>
      <c r="HJ311" s="756">
        <f>SUM(HC311:HI311)</f>
        <v>0.99999999999999989</v>
      </c>
      <c r="HL311" s="693"/>
      <c r="HM311" s="756">
        <f>HM310/HT310</f>
        <v>0</v>
      </c>
      <c r="HN311" s="756">
        <f>HN310/HT310</f>
        <v>0.65289256198347101</v>
      </c>
      <c r="HO311" s="756">
        <f>HO310/HT310</f>
        <v>0.34710743801652888</v>
      </c>
      <c r="HP311" s="756">
        <f>HP310/HT310</f>
        <v>0</v>
      </c>
      <c r="HQ311" s="756">
        <f>HQ310/HT310</f>
        <v>0</v>
      </c>
      <c r="HR311" s="756">
        <f>HR310/HT310</f>
        <v>0</v>
      </c>
      <c r="HS311" s="756">
        <f>HS310/HT310</f>
        <v>0</v>
      </c>
      <c r="HT311" s="756">
        <f>SUM(HM311:HS311)</f>
        <v>0.99999999999999989</v>
      </c>
    </row>
    <row r="312" spans="109:231" x14ac:dyDescent="0.2">
      <c r="DF312" s="669" t="s">
        <v>1392</v>
      </c>
      <c r="DG312" s="669">
        <f>$AB$6+$AA$6*DG307+$Z$6*DG307*DG307+$Y$6*DG307*DG307*DG307+$X$6*SQRT(DG307)+$W$6*LN(DG307)</f>
        <v>16.336629435167993</v>
      </c>
      <c r="DH312" s="669">
        <f>$AL$6+$AK$6*DG307+$AJ$6*DG307*DG307+$AI$6*DG307*DG307*DG307+$AH$6*SQRT(DG307)+$AG$6*LN(DG307)</f>
        <v>14.899932704486815</v>
      </c>
      <c r="DI312" s="669">
        <f>$BG$6+$BF$6*DG307+$BE$6*DG307*DG307+$BD$6*DG307*DG307*DG307+$BC$6*SQRT(DG307)+$BB$6*LN(DG307)</f>
        <v>-223.635284736736</v>
      </c>
      <c r="DJ312" s="669">
        <f>$R$6+$Q$6*DG307+$P$6*DG307*DG307+$O$6*DG307*DG307*DG307+$N$6*SQRT(DG307)+$M$6*LN(DG307)</f>
        <v>10.536612202922939</v>
      </c>
      <c r="DK312" s="669">
        <f>$AV$6+$AU$6*DG307+$AT$6*DG307*DG307+$AS$6*DG307*DG307*DG307+$AR$6*SQRT(DG307)+$AQ$6*LN(DG307)</f>
        <v>-370.69004203871464</v>
      </c>
      <c r="DL312" s="669">
        <f>$CA$6+$BZ$6*DG307+$BY$6*DG307*DG307+$BX$6*DG307*DG307*DG307+$BW$6*SQRT(DG307)+$BV$6*LN(DG307)</f>
        <v>-95.344422330337494</v>
      </c>
      <c r="DM312" s="669">
        <f>$BQ$6+$BP$6*DG307+$BO$6*DG307*DG307+$BN$6*DG307*DG307*DG307+$BM$6*SQRT(DG307)+$BL$6*LN(DG307)</f>
        <v>14.688557582676154</v>
      </c>
      <c r="DN312" s="758">
        <f>(DG312*DG311+DH312*DH311+DI312*DI311+DJ312*DJ311+DK312*DK311+DL312*DL311+DM312*DM311)*DN310</f>
        <v>-740.26827716241166</v>
      </c>
      <c r="DO312" s="720" t="str">
        <f>"MJ/"&amp;TEXT(DN310,"0.0")&amp;"kmol"</f>
        <v>MJ/10.7kmol</v>
      </c>
      <c r="DP312" s="669" t="s">
        <v>1392</v>
      </c>
      <c r="DQ312" s="669">
        <f>$AB$6+$AA$6*DQ307+$Z$6*DQ307*DQ307+$Y$6*DQ307*DQ307*DQ307+$X$6*SQRT(DQ307)+$W$6*LN(DQ307)</f>
        <v>16.336629435167993</v>
      </c>
      <c r="DR312" s="669">
        <f>$AL$6+$AK$6*DQ307+$AJ$6*DQ307*DQ307+$AI$6*DQ307*DQ307*DQ307+$AH$6*SQRT(DQ307)+$AG$6*LN(DQ307)</f>
        <v>14.899932704486815</v>
      </c>
      <c r="DS312" s="669">
        <f>$BG$6+$BF$6*DQ307+$BE$6*DQ307*DQ307+$BD$6*DQ307*DQ307*DQ307+$BC$6*SQRT(DQ307)+$BB$6*LN(DQ307)</f>
        <v>-223.635284736736</v>
      </c>
      <c r="DT312" s="669">
        <f>$R$6+$Q$6*DQ307+$P$6*DQ307*DQ307+$O$6*DQ307*DQ307*DQ307+$N$6*SQRT(DQ307)+$M$6*LN(DQ307)</f>
        <v>10.536612202922939</v>
      </c>
      <c r="DU312" s="669">
        <f>$AV$6+$AU$6*DQ307+$AT$6*DQ307*DQ307+$AS$6*DQ307*DQ307*DQ307+$AR$6*SQRT(DQ307)+$AQ$6*LN(DQ307)</f>
        <v>-370.69004203871464</v>
      </c>
      <c r="DV312" s="669">
        <f>$CA$6+$BZ$6*DQ307+$BY$6*DQ307*DQ307+$BX$6*DQ307*DQ307*DQ307+$BW$6*SQRT(DQ307)+$BV$6*LN(DQ307)</f>
        <v>-95.344422330337494</v>
      </c>
      <c r="DW312" s="669">
        <f>$BQ$6+$BP$6*DQ307+$BO$6*DQ307*DQ307+$BN$6*DQ307*DQ307*DQ307+$BM$6*SQRT(DQ307)+$BL$6*LN(DQ307)</f>
        <v>14.688557582676154</v>
      </c>
      <c r="DX312" s="758">
        <f>(DQ312*DQ311+DR312*DR311+DS312*DS311+DT312*DT311+DU312*DU311+DV312*DV311+DW312*DW311)*DX310</f>
        <v>-1726.3506260977404</v>
      </c>
      <c r="DY312" s="720" t="str">
        <f>"MJ/"&amp;TEXT(DX310,"0.0")&amp;"kmol"</f>
        <v>MJ/25.8kmol</v>
      </c>
      <c r="DZ312" s="669" t="s">
        <v>1392</v>
      </c>
      <c r="EA312" s="669">
        <f>$AB$6+$AA$6*EA307+$Z$6*EA307*EA307+$Y$6*EA307*EA307*EA307+$X$6*SQRT(EA307)+$W$6*LN(EA307)</f>
        <v>16.336629435167993</v>
      </c>
      <c r="EB312" s="669">
        <f>$AL$6+$AK$6*EA307+$AJ$6*EA307*EA307+$AI$6*EA307*EA307*EA307+$AH$6*SQRT(EA307)+$AG$6*LN(EA307)</f>
        <v>14.899932704486815</v>
      </c>
      <c r="EC312" s="669">
        <f>$BG$6+$BF$6*EA307+$BE$6*EA307*EA307+$BD$6*EA307*EA307*EA307+$BC$6*SQRT(EA307)+$BB$6*LN(EA307)</f>
        <v>-223.635284736736</v>
      </c>
      <c r="ED312" s="669">
        <f>$R$6+$Q$6*EA307+$P$6*EA307*EA307+$O$6*EA307*EA307*EA307+$N$6*SQRT(EA307)+$M$6*LN(EA307)</f>
        <v>10.536612202922939</v>
      </c>
      <c r="EE312" s="669">
        <f>$AV$6+$AU$6*EA307+$AT$6*EA307*EA307+$AS$6*EA307*EA307*EA307+$AR$6*SQRT(EA307)+$AQ$6*LN(EA307)</f>
        <v>-370.69004203871464</v>
      </c>
      <c r="EF312" s="669">
        <f>$CA$6+$BZ$6*EA307+$BY$6*EA307*EA307+$BX$6*EA307*EA307*EA307+$BW$6*SQRT(EA307)+$BV$6*LN(EA307)</f>
        <v>-95.344422330337494</v>
      </c>
      <c r="EG312" s="669">
        <f>$BQ$6+$BP$6*EA307+$BO$6*EA307*EA307+$BN$6*EA307*EA307*EA307+$BM$6*SQRT(EA307)+$BL$6*LN(EA307)</f>
        <v>14.688557582676154</v>
      </c>
      <c r="EH312" s="758">
        <f>(EA312*EA311+EB312*EB311+EC312*EC311+ED312*ED311+EE312*EE311+EF312*EF311+EG312*EG311)*EH310</f>
        <v>-2474.6551479944751</v>
      </c>
      <c r="EI312" s="720" t="str">
        <f>"MJ/"&amp;TEXT(EH310,"0.0")&amp;"kmol"</f>
        <v>MJ/37.2kmol</v>
      </c>
      <c r="EJ312" s="669" t="s">
        <v>1392</v>
      </c>
      <c r="EK312" s="669">
        <f>$AB$6+$AA$6*EK307+$Z$6*EK307*EK307+$Y$6*EK307*EK307*EK307+$X$6*SQRT(EK307)+$W$6*LN(EK307)</f>
        <v>16.336629435167993</v>
      </c>
      <c r="EL312" s="669">
        <f>$AL$6+$AK$6*EK307+$AJ$6*EK307*EK307+$AI$6*EK307*EK307*EK307+$AH$6*SQRT(EK307)+$AG$6*LN(EK307)</f>
        <v>14.899932704486815</v>
      </c>
      <c r="EM312" s="669">
        <f>$BG$6+$BF$6*EK307+$BE$6*EK307*EK307+$BD$6*EK307*EK307*EK307+$BC$6*SQRT(EK307)+$BB$6*LN(EK307)</f>
        <v>-223.635284736736</v>
      </c>
      <c r="EN312" s="669">
        <f>$R$6+$Q$6*EK307+$P$6*EK307*EK307+$O$6*EK307*EK307*EK307+$N$6*SQRT(EK307)+$M$6*LN(EK307)</f>
        <v>10.536612202922939</v>
      </c>
      <c r="EO312" s="669">
        <f>$AV$6+$AU$6*EK307+$AT$6*EK307*EK307+$AS$6*EK307*EK307*EK307+$AR$6*SQRT(EK307)+$AQ$6*LN(EK307)</f>
        <v>-370.69004203871464</v>
      </c>
      <c r="EP312" s="669">
        <f>$CA$6+$BZ$6*EK307+$BY$6*EK307*EK307+$BX$6*EK307*EK307*EK307+$BW$6*SQRT(EK307)+$BV$6*LN(EK307)</f>
        <v>-95.344422330337494</v>
      </c>
      <c r="EQ312" s="669">
        <f>$BQ$6+$BP$6*EK307+$BO$6*EK307*EK307+$BN$6*EK307*EK307*EK307+$BM$6*SQRT(EK307)+$BL$6*LN(EK307)</f>
        <v>14.688557582676154</v>
      </c>
      <c r="ER312" s="758">
        <f>(EK312*EK311+EL312*EL311+EM312*EM311+EN312*EN311+EO312*EO311+EP312*EP311+EQ312*EQ311)*ER310</f>
        <v>-3767.3391664411261</v>
      </c>
      <c r="ES312" s="720" t="str">
        <f>"MJ/"&amp;TEXT(ER310,"0.0")&amp;"kmol"</f>
        <v>MJ/56.4kmol</v>
      </c>
      <c r="ET312" s="669" t="s">
        <v>1392</v>
      </c>
      <c r="EU312" s="669">
        <f>$AB$6+$AA$6*EU307+$Z$6*EU307*EU307+$Y$6*EU307*EU307*EU307+$X$6*SQRT(EU307)+$W$6*LN(EU307)</f>
        <v>16.336629435167993</v>
      </c>
      <c r="EV312" s="669">
        <f>$AL$6+$AK$6*EU307+$AJ$6*EU307*EU307+$AI$6*EU307*EU307*EU307+$AH$6*SQRT(EU307)+$AG$6*LN(EU307)</f>
        <v>14.899932704486815</v>
      </c>
      <c r="EW312" s="669">
        <f>$BG$6+$BF$6*EU307+$BE$6*EU307*EU307+$BD$6*EU307*EU307*EU307+$BC$6*SQRT(EU307)+$BB$6*LN(EU307)</f>
        <v>-223.635284736736</v>
      </c>
      <c r="EX312" s="669">
        <f>$R$6+$Q$6*EU307+$P$6*EU307*EU307+$O$6*EU307*EU307*EU307+$N$6*SQRT(EU307)+$M$6*LN(EU307)</f>
        <v>10.536612202922939</v>
      </c>
      <c r="EY312" s="669">
        <f>$AV$6+$AU$6*EU307+$AT$6*EU307*EU307+$AS$6*EU307*EU307*EU307+$AR$6*SQRT(EU307)+$AQ$6*LN(EU307)</f>
        <v>-370.69004203871464</v>
      </c>
      <c r="EZ312" s="669">
        <f>$CA$6+$BZ$6*EU307+$BY$6*EU307*EU307+$BX$6*EU307*EU307*EU307+$BW$6*SQRT(EU307)+$BV$6*LN(EU307)</f>
        <v>-95.344422330337494</v>
      </c>
      <c r="FA312" s="669">
        <f>$BQ$6+$BP$6*EU307+$BO$6*EU307*EU307+$BN$6*EU307*EU307*EU307+$BM$6*SQRT(EU307)+$BL$6*LN(EU307)</f>
        <v>14.688557582676154</v>
      </c>
      <c r="FB312" s="758">
        <f>(EU312*EU311+EV312*EV311+EW312*EW311+EX312*EX311+EY312*EY311+EZ312*EZ311+FA312*FA311)*FB310</f>
        <v>-4277.5863015269724</v>
      </c>
      <c r="FC312" s="720" t="str">
        <f>"MJ/"&amp;TEXT(FB310,"0.0")&amp;"kmol"</f>
        <v>MJ/64.0kmol</v>
      </c>
      <c r="FD312" s="669" t="s">
        <v>1392</v>
      </c>
      <c r="FE312" s="669">
        <f>$AB$6+$AA$6*FE307+$Z$6*FE307*FE307+$Y$6*FE307*FE307*FE307+$X$6*SQRT(FE307)+$W$6*LN(FE307)</f>
        <v>16.336629435167993</v>
      </c>
      <c r="FF312" s="669">
        <f>$AL$6+$AK$6*FE307+$AJ$6*FE307*FE307+$AI$6*FE307*FE307*FE307+$AH$6*SQRT(FE307)+$AG$6*LN(FE307)</f>
        <v>14.899932704486815</v>
      </c>
      <c r="FG312" s="669">
        <f>$BG$6+$BF$6*FE307+$BE$6*FE307*FE307+$BD$6*FE307*FE307*FE307+$BC$6*SQRT(FE307)+$BB$6*LN(FE307)</f>
        <v>-223.635284736736</v>
      </c>
      <c r="FH312" s="669">
        <f>$R$6+$Q$6*FE307+$P$6*FE307*FE307+$O$6*FE307*FE307*FE307+$N$6*SQRT(FE307)+$M$6*LN(FE307)</f>
        <v>10.536612202922939</v>
      </c>
      <c r="FI312" s="669">
        <f>$AV$6+$AU$6*FE307+$AT$6*FE307*FE307+$AS$6*FE307*FE307*FE307+$AR$6*SQRT(FE307)+$AQ$6*LN(FE307)</f>
        <v>-370.69004203871464</v>
      </c>
      <c r="FJ312" s="669">
        <f>$CA$6+$BZ$6*FE307+$BY$6*FE307*FE307+$BX$6*FE307*FE307*FE307+$BW$6*SQRT(FE307)+$BV$6*LN(FE307)</f>
        <v>-95.344422330337494</v>
      </c>
      <c r="FK312" s="669">
        <f>$BQ$6+$BP$6*FE307+$BO$6*FE307*FE307+$BN$6*FE307*FE307*FE307+$BM$6*SQRT(FE307)+$BL$6*LN(FE307)</f>
        <v>14.688557582676154</v>
      </c>
      <c r="FL312" s="758">
        <f>(FE312*FE311+FF312*FF311+FG312*FG311+FH312*FH311+FI312*FI311+FJ312*FJ311+FK312*FK311)*FL310</f>
        <v>-2984.9022830803215</v>
      </c>
      <c r="FM312" s="720" t="str">
        <f>"MJ/"&amp;TEXT(FL310,"0.0")&amp;"kmol"</f>
        <v>MJ/44.9kmol</v>
      </c>
      <c r="FN312" s="669" t="s">
        <v>1392</v>
      </c>
      <c r="FO312" s="669">
        <f>$AB$6+$AA$6*FO307+$Z$6*FO307*FO307+$Y$6*FO307*FO307*FO307+$X$6*SQRT(FO307)+$W$6*LN(FO307)</f>
        <v>16.336629435167993</v>
      </c>
      <c r="FP312" s="669">
        <f>$AL$6+$AK$6*FO307+$AJ$6*FO307*FO307+$AI$6*FO307*FO307*FO307+$AH$6*SQRT(FO307)+$AG$6*LN(FO307)</f>
        <v>14.899932704486815</v>
      </c>
      <c r="FQ312" s="669">
        <f>$BG$6+$BF$6*FO307+$BE$6*FO307*FO307+$BD$6*FO307*FO307*FO307+$BC$6*SQRT(FO307)+$BB$6*LN(FO307)</f>
        <v>-223.635284736736</v>
      </c>
      <c r="FR312" s="669">
        <f>$R$6+$Q$6*FO307+$P$6*FO307*FO307+$O$6*FO307*FO307*FO307+$N$6*SQRT(FO307)+$M$6*LN(FO307)</f>
        <v>10.536612202922939</v>
      </c>
      <c r="FS312" s="669">
        <f>$AV$6+$AU$6*FO307+$AT$6*FO307*FO307+$AS$6*FO307*FO307*FO307+$AR$6*SQRT(FO307)+$AQ$6*LN(FO307)</f>
        <v>-370.69004203871464</v>
      </c>
      <c r="FT312" s="669">
        <f>$CA$6+$BZ$6*FO307+$BY$6*FO307*FO307+$BX$6*FO307*FO307*FO307+$BW$6*SQRT(FO307)+$BV$6*LN(FO307)</f>
        <v>-95.344422330337494</v>
      </c>
      <c r="FU312" s="669">
        <f>$BQ$6+$BP$6*FO307+$BO$6*FO307*FO307+$BN$6*FO307*FO307*FO307+$BM$6*SQRT(FO307)+$BL$6*LN(FO307)</f>
        <v>14.688557582676154</v>
      </c>
      <c r="FV312" s="758">
        <f>(FO312*FO311+FP312*FP311+FQ312*FQ311+FR312*FR311+FS312*FS311+FT312*FT311+FU312*FU311)*FV310</f>
        <v>-8359.5633822137443</v>
      </c>
      <c r="FW312" s="720" t="str">
        <f>"MJ/"&amp;TEXT(FV310,"0.0")&amp;"kmol"</f>
        <v>MJ/125.2kmol</v>
      </c>
      <c r="FX312" s="669" t="s">
        <v>1392</v>
      </c>
      <c r="FY312" s="669">
        <f>$AB$6+$AA$6*FY307+$Z$6*FY307*FY307+$Y$6*FY307*FY307*FY307+$X$6*SQRT(FY307)+$W$6*LN(FY307)</f>
        <v>16.336629435167993</v>
      </c>
      <c r="FZ312" s="669">
        <f>$AL$6+$AK$6*FY307+$AJ$6*FY307*FY307+$AI$6*FY307*FY307*FY307+$AH$6*SQRT(FY307)+$AG$6*LN(FY307)</f>
        <v>14.899932704486815</v>
      </c>
      <c r="GA312" s="669">
        <f>$BG$6+$BF$6*FY307+$BE$6*FY307*FY307+$BD$6*FY307*FY307*FY307+$BC$6*SQRT(FY307)+$BB$6*LN(FY307)</f>
        <v>-223.635284736736</v>
      </c>
      <c r="GB312" s="669">
        <f>$R$6+$Q$6*FY307+$P$6*FY307*FY307+$O$6*FY307*FY307*FY307+$N$6*SQRT(FY307)+$M$6*LN(FY307)</f>
        <v>10.536612202922939</v>
      </c>
      <c r="GC312" s="669">
        <f>$AV$6+$AU$6*FY307+$AT$6*FY307*FY307+$AS$6*FY307*FY307*FY307+$AR$6*SQRT(FY307)+$AQ$6*LN(FY307)</f>
        <v>-370.69004203871464</v>
      </c>
      <c r="GD312" s="669">
        <f>$CA$6+$BZ$6*FY307+$BY$6*FY307*FY307+$BX$6*FY307*FY307*FY307+$BW$6*SQRT(FY307)+$BV$6*LN(FY307)</f>
        <v>-95.344422330337494</v>
      </c>
      <c r="GE312" s="669">
        <f>$BQ$6+$BP$6*FY307+$BO$6*FY307*FY307+$BN$6*FY307*FY307*FY307+$BM$6*SQRT(FY307)+$BL$6*LN(FY307)</f>
        <v>14.688557582676154</v>
      </c>
      <c r="GF312" s="758">
        <f>(FY312*FY311+FZ312*FZ311+GA312*GA311+GB312*GB311+GC312*GC311+GD312*GD311+GE312*GE311)*GF310</f>
        <v>-4439.0631609031034</v>
      </c>
      <c r="GG312" s="720" t="str">
        <f>"MJ/"&amp;TEXT(GF310,"0.0")&amp;"kmol"</f>
        <v>MJ/66.8kmol</v>
      </c>
      <c r="GH312" s="669" t="s">
        <v>1392</v>
      </c>
      <c r="GI312" s="669">
        <f>$AB$6+$AA$6*GI307+$Z$6*GI307*GI307+$Y$6*GI307*GI307*GI307+$X$6*SQRT(GI307)+$W$6*LN(GI307)</f>
        <v>16.336629435167993</v>
      </c>
      <c r="GJ312" s="669">
        <f>$AL$6+$AK$6*GI307+$AJ$6*GI307*GI307+$AI$6*GI307*GI307*GI307+$AH$6*SQRT(GI307)+$AG$6*LN(GI307)</f>
        <v>14.899932704486815</v>
      </c>
      <c r="GK312" s="669">
        <f>$BG$6+$BF$6*GI307+$BE$6*GI307*GI307+$BD$6*GI307*GI307*GI307+$BC$6*SQRT(GI307)+$BB$6*LN(GI307)</f>
        <v>-223.635284736736</v>
      </c>
      <c r="GL312" s="669">
        <f>$R$6+$Q$6*GI307+$P$6*GI307*GI307+$O$6*GI307*GI307*GI307+$N$6*SQRT(GI307)+$M$6*LN(GI307)</f>
        <v>10.536612202922939</v>
      </c>
      <c r="GM312" s="669">
        <f>$AV$6+$AU$6*GI307+$AT$6*GI307*GI307+$AS$6*GI307*GI307*GI307+$AR$6*SQRT(GI307)+$AQ$6*LN(GI307)</f>
        <v>-370.69004203871464</v>
      </c>
      <c r="GN312" s="669">
        <f>$CA$6+$BZ$6*GI307+$BY$6*GI307*GI307+$BX$6*GI307*GI307*GI307+$BW$6*SQRT(GI307)+$BV$6*LN(GI307)</f>
        <v>-95.344422330337494</v>
      </c>
      <c r="GO312" s="669">
        <f>$BQ$6+$BP$6*GI307+$BO$6*GI307*GI307+$BN$6*GI307*GI307*GI307+$BM$6*SQRT(GI307)+$BL$6*LN(GI307)</f>
        <v>14.688557582676154</v>
      </c>
      <c r="GP312" s="758">
        <f>(GI312*GI311+GJ312*GJ311+GK312*GK311+GL312*GL311+GM312*GM311+GN312*GN311+GO312*GO311)*GP310</f>
        <v>-733.88241982258251</v>
      </c>
      <c r="GQ312" s="720" t="str">
        <f>"MJ/"&amp;TEXT(GP310,"0.0")&amp;"kmol"</f>
        <v>MJ/8.6kmol</v>
      </c>
      <c r="GR312" s="669" t="s">
        <v>1392</v>
      </c>
      <c r="GS312" s="669">
        <f>$AB$6+$AA$6*GS307+$Z$6*GS307*GS307+$Y$6*GS307*GS307*GS307+$X$6*SQRT(GS307)+$W$6*LN(GS307)</f>
        <v>16.336629435167993</v>
      </c>
      <c r="GT312" s="669">
        <f>$AL$6+$AK$6*GS307+$AJ$6*GS307*GS307+$AI$6*GS307*GS307*GS307+$AH$6*SQRT(GS307)+$AG$6*LN(GS307)</f>
        <v>14.899932704486815</v>
      </c>
      <c r="GU312" s="669">
        <f>$BG$6+$BF$6*GS307+$BE$6*GS307*GS307+$BD$6*GS307*GS307*GS307+$BC$6*SQRT(GS307)+$BB$6*LN(GS307)</f>
        <v>-223.635284736736</v>
      </c>
      <c r="GV312" s="669">
        <f>$R$6+$Q$6*GS307+$P$6*GS307*GS307+$O$6*GS307*GS307*GS307+$N$6*SQRT(GS307)+$M$6*LN(GS307)</f>
        <v>10.536612202922939</v>
      </c>
      <c r="GW312" s="669">
        <f>$AV$6+$AU$6*GS307+$AT$6*GS307*GS307+$AS$6*GS307*GS307*GS307+$AR$6*SQRT(GS307)+$AQ$6*LN(GS307)</f>
        <v>-370.69004203871464</v>
      </c>
      <c r="GX312" s="669">
        <f>$CA$6+$BZ$6*GS307+$BY$6*GS307*GS307+$BX$6*GS307*GS307*GS307+$BW$6*SQRT(GS307)+$BV$6*LN(GS307)</f>
        <v>-95.344422330337494</v>
      </c>
      <c r="GY312" s="669">
        <f>$BQ$6+$BP$6*GS307+$BO$6*GS307*GS307+$BN$6*GS307*GS307*GS307+$BM$6*SQRT(GS307)+$BL$6*LN(GS307)</f>
        <v>14.688557582676154</v>
      </c>
      <c r="GZ312" s="758">
        <f>(GS312*GS311+GT312*GT311+GU312*GU311+GV312*GV311+GW312*GW311+GX312*GX311+GY312*GY311)*GZ310</f>
        <v>-1244.1295549084289</v>
      </c>
      <c r="HA312" s="720" t="str">
        <f>"MJ/"&amp;TEXT(GZ310,"0.0")&amp;"kmol"</f>
        <v>MJ/16.3kmol</v>
      </c>
      <c r="HB312" s="669" t="s">
        <v>1392</v>
      </c>
      <c r="HC312" s="669">
        <f>$AB$6+$AA$6*HC307+$Z$6*HC307*HC307+$Y$6*HC307*HC307*HC307+$X$6*SQRT(HC307)+$W$6*LN(HC307)</f>
        <v>16.336629435167993</v>
      </c>
      <c r="HD312" s="669">
        <f>$AL$6+$AK$6*HC307+$AJ$6*HC307*HC307+$AI$6*HC307*HC307*HC307+$AH$6*SQRT(HC307)+$AG$6*LN(HC307)</f>
        <v>14.899932704486815</v>
      </c>
      <c r="HE312" s="669">
        <f>$BG$6+$BF$6*HC307+$BE$6*HC307*HC307+$BD$6*HC307*HC307*HC307+$BC$6*SQRT(HC307)+$BB$6*LN(HC307)</f>
        <v>-223.635284736736</v>
      </c>
      <c r="HF312" s="669">
        <f>$R$6+$Q$6*HC307+$P$6*HC307*HC307+$O$6*HC307*HC307*HC307+$N$6*SQRT(HC307)+$M$6*LN(HC307)</f>
        <v>10.536612202922939</v>
      </c>
      <c r="HG312" s="669">
        <f>$AV$6+$AU$6*HC307+$AT$6*HC307*HC307+$AS$6*HC307*HC307*HC307+$AR$6*SQRT(HC307)+$AQ$6*LN(HC307)</f>
        <v>-370.69004203871464</v>
      </c>
      <c r="HH312" s="669">
        <f>$CA$6+$BZ$6*HC307+$BY$6*HC307*HC307+$BX$6*HC307*HC307*HC307+$BW$6*SQRT(HC307)+$BV$6*LN(HC307)</f>
        <v>-95.344422330337494</v>
      </c>
      <c r="HI312" s="669">
        <f>$BQ$6+$BP$6*HC307+$BO$6*HC307*HC307+$BN$6*HC307*HC307*HC307+$BM$6*SQRT(HC307)+$BL$6*LN(HC307)</f>
        <v>14.688557582676154</v>
      </c>
      <c r="HJ312" s="758">
        <f>(HC312*HC311+HD312*HD311+HE312*HE311+HF312*HF311+HG312*HG311+HH312*HH311+HI312*HI311)*HJ310</f>
        <v>-342.66397814217987</v>
      </c>
      <c r="HK312" s="720" t="str">
        <f>"MJ/"&amp;TEXT(HJ310,"0.0")&amp;"kmol"</f>
        <v>MJ/2.9kmol</v>
      </c>
      <c r="HL312" s="669" t="s">
        <v>1392</v>
      </c>
      <c r="HM312" s="669">
        <f>$AB$6+$AA$6*HM307+$Z$6*HM307*HM307+$Y$6*HM307*HM307*HM307+$X$6*SQRT(HM307)+$W$6*LN(HM307)</f>
        <v>16.336629435167993</v>
      </c>
      <c r="HN312" s="669">
        <f>$AL$6+$AK$6*HM307+$AJ$6*HM307*HM307+$AI$6*HM307*HM307*HM307+$AH$6*SQRT(HM307)+$AG$6*LN(HM307)</f>
        <v>14.899932704486815</v>
      </c>
      <c r="HO312" s="669">
        <f>$BG$6+$BF$6*HM307+$BE$6*HM307*HM307+$BD$6*HM307*HM307*HM307+$BC$6*SQRT(HM307)+$BB$6*LN(HM307)</f>
        <v>-223.635284736736</v>
      </c>
      <c r="HP312" s="669">
        <f>$R$6+$Q$6*HM307+$P$6*HM307*HM307+$O$6*HM307*HM307*HM307+$N$6*SQRT(HM307)+$M$6*LN(HM307)</f>
        <v>10.536612202922939</v>
      </c>
      <c r="HQ312" s="669">
        <f>$AV$6+$AU$6*HM307+$AT$6*HM307*HM307+$AS$6*HM307*HM307*HM307+$AR$6*SQRT(HM307)+$AQ$6*LN(HM307)</f>
        <v>-370.69004203871464</v>
      </c>
      <c r="HR312" s="669">
        <f>$CA$6+$BZ$6*HM307+$BY$6*HM307*HM307+$BX$6*HM307*HM307*HM307+$BW$6*SQRT(HM307)+$BV$6*LN(HM307)</f>
        <v>-95.344422330337494</v>
      </c>
      <c r="HS312" s="669">
        <f>$BQ$6+$BP$6*HM307+$BO$6*HM307*HM307+$BN$6*HM307*HM307*HM307+$BM$6*SQRT(HM307)+$BL$6*LN(HM307)</f>
        <v>14.688557582676154</v>
      </c>
      <c r="HT312" s="758">
        <f>(HM312*HM311+HN312*HN311+HO312*HO311+HP312*HP311+HQ312*HQ311+HR312*HR311+HS312*HS311)*HT310</f>
        <v>-195.60922084020129</v>
      </c>
      <c r="HU312" s="720" t="str">
        <f>"MJ/"&amp;TEXT(HT310,"0.0")&amp;"kmol"</f>
        <v>MJ/2.9kmol</v>
      </c>
      <c r="HV312" s="720"/>
      <c r="HW312" s="720"/>
    </row>
    <row r="313" spans="109:231" x14ac:dyDescent="0.2">
      <c r="DN313" s="766">
        <f>(DN305-DN312)/DG$2</f>
        <v>49.925581291454968</v>
      </c>
      <c r="DO313" s="720" t="str">
        <f>"MJ/kg "&amp;DF$2</f>
        <v>MJ/kg METHANE CH4</v>
      </c>
      <c r="DX313" s="766">
        <f>(DX305-DX312)/DQ$2</f>
        <v>46.341182266021832</v>
      </c>
      <c r="DY313" s="720" t="str">
        <f>"MJ/kg "&amp;DP$2</f>
        <v>MJ/kg PROPANE C3H8</v>
      </c>
      <c r="EH313" s="766">
        <f>(EH305-EH312)/EA$2</f>
        <v>40.632098616270099</v>
      </c>
      <c r="EI313" s="720" t="str">
        <f>"MJ/kg "&amp;DZ$2</f>
        <v>MJ/kg BENZENE C6H6</v>
      </c>
      <c r="ER313" s="766">
        <f>(ER305-ER312)/EK$2</f>
        <v>44.991929655080128</v>
      </c>
      <c r="ES313" s="720" t="str">
        <f>"MJ/kg "&amp;EJ$2</f>
        <v>MJ/kg n-HEPTANE C7H16</v>
      </c>
      <c r="FB313" s="766">
        <f>(FB305-FB312)/EU$2</f>
        <v>44.726540461342324</v>
      </c>
      <c r="FC313" s="720" t="str">
        <f>"MJ/kg "&amp;ET$2</f>
        <v>MJ/kg i-OCTANE C8H18</v>
      </c>
      <c r="FL313" s="766">
        <f>(FL305-FL312)/FE$2</f>
        <v>40.976061819979336</v>
      </c>
      <c r="FM313" s="720" t="str">
        <f>"MJ/kg "&amp;FD$2</f>
        <v>MJ/kg TOLUENE C7H8</v>
      </c>
      <c r="FV313" s="766">
        <f>(FV305-FV312)/FO$2</f>
        <v>44.400232252276112</v>
      </c>
      <c r="FW313" s="720" t="str">
        <f>"MJ/kg "&amp;FN$2</f>
        <v>MJ/kg n-HEXADECANE C16H34</v>
      </c>
      <c r="GF313" s="766">
        <f>(GF305-GF312)/FY$2</f>
        <v>39.854435840971142</v>
      </c>
      <c r="GG313" s="720" t="str">
        <f>"MJ/kg "&amp;FX$2</f>
        <v>MJ/kg alpha-METHYLNAPHTALENE C11H10</v>
      </c>
      <c r="GP313" s="766">
        <f>(GP305-GP312)/GI$2</f>
        <v>20.742195007820936</v>
      </c>
      <c r="GQ313" s="720" t="str">
        <f>"MJ/kg "&amp;GH$2</f>
        <v>MJ/kg METHANOL CH4O</v>
      </c>
      <c r="GZ313" s="766">
        <f>(GZ305-GZ312)/GS$2</f>
        <v>27.70696035152675</v>
      </c>
      <c r="HA313" s="720" t="str">
        <f>"MJ/kg "&amp;GR$2</f>
        <v>MJ/kg ETHANOL C2H6O</v>
      </c>
      <c r="HJ313" s="766">
        <f>(HJ305-HJ312)/HC$2</f>
        <v>10.121595080462766</v>
      </c>
      <c r="HK313" s="720" t="str">
        <f>"MJ/kg "&amp;HB$2</f>
        <v>MJ/kg Carbon Monoxide</v>
      </c>
      <c r="HT313" s="766">
        <f>(HT305-HT312)/HM$2</f>
        <v>122.3705709690083</v>
      </c>
      <c r="HU313" s="720" t="str">
        <f>"MJ/kg "&amp;HL$2</f>
        <v>MJ/kg HYDROGEN</v>
      </c>
      <c r="HV313" s="720"/>
      <c r="HW313" s="720"/>
    </row>
    <row r="314" spans="109:231" x14ac:dyDescent="0.2">
      <c r="DG314" s="669">
        <f>DG303*$E$2*2</f>
        <v>63.997599999999998</v>
      </c>
      <c r="DH314" s="669">
        <f>DH303*$AD$2</f>
        <v>210.76748571428575</v>
      </c>
      <c r="DI314" s="669">
        <f>DI303*$AY$2</f>
        <v>2.7720922670460326</v>
      </c>
      <c r="DJ314" s="669">
        <f>DJ303*$J$2</f>
        <v>0</v>
      </c>
      <c r="DK314" s="669">
        <f>DF298*$E$1+DG298*$H$1+DH298*$E$2</f>
        <v>16.0426</v>
      </c>
      <c r="DN314" s="758">
        <f>SUM(DF314:DM314)</f>
        <v>293.5797779813318</v>
      </c>
      <c r="DQ314" s="669">
        <f>DQ303*$E$2*2</f>
        <v>159.994</v>
      </c>
      <c r="DR314" s="669">
        <f>DR303*$AD$2</f>
        <v>526.91871428571437</v>
      </c>
      <c r="DS314" s="669">
        <f>DS303*$AY$2</f>
        <v>0</v>
      </c>
      <c r="DT314" s="669">
        <f>DT303*$J$2</f>
        <v>0</v>
      </c>
      <c r="DU314" s="669">
        <f>DP298*$E$1+DQ298*$H$1+DR298*$E$2</f>
        <v>44.096200000000003</v>
      </c>
      <c r="DX314" s="758">
        <f>SUM(DP314:DW314)</f>
        <v>731.00891428571435</v>
      </c>
      <c r="EA314" s="669">
        <f>EA303*$E$2*2</f>
        <v>239.99099999999999</v>
      </c>
      <c r="EB314" s="669">
        <f>EB303*$AD$2</f>
        <v>790.37807142857162</v>
      </c>
      <c r="EC314" s="669">
        <f>EC303*$AY$2</f>
        <v>0</v>
      </c>
      <c r="ED314" s="669">
        <f>ED303*$J$2</f>
        <v>0</v>
      </c>
      <c r="EE314" s="669">
        <f>DZ298*$E$1+EA298*$H$1+EB298*$E$2</f>
        <v>78.113399999999999</v>
      </c>
      <c r="EH314" s="758">
        <f>SUM(DZ314:EG314)</f>
        <v>1108.4824714285717</v>
      </c>
      <c r="EK314" s="669">
        <f>EK303*$E$2*2</f>
        <v>351.98680000000002</v>
      </c>
      <c r="EL314" s="669">
        <f>EL303*$AD$2</f>
        <v>1159.2211714285716</v>
      </c>
      <c r="EM314" s="669">
        <f>EM303*$AY$2</f>
        <v>0</v>
      </c>
      <c r="EN314" s="669">
        <f>EN303*$J$2</f>
        <v>0</v>
      </c>
      <c r="EO314" s="669">
        <f>EJ298*$E$1+EK298*$H$1+EL298*$E$2</f>
        <v>100.2034</v>
      </c>
      <c r="ER314" s="758">
        <f>SUM(EJ314:EQ314)</f>
        <v>1611.4113714285716</v>
      </c>
      <c r="EU314" s="669">
        <f>EU303*$E$2*2</f>
        <v>399.98500000000001</v>
      </c>
      <c r="EV314" s="669">
        <f>EV303*$AD$2</f>
        <v>1317.2967857142858</v>
      </c>
      <c r="EW314" s="669">
        <f>EW303*$AY$2</f>
        <v>0</v>
      </c>
      <c r="EX314" s="669">
        <f>EX303*$J$2</f>
        <v>0</v>
      </c>
      <c r="EY314" s="669">
        <f>ET298*$E$1+EU298*$H$1+EV298*$E$2</f>
        <v>114.2302</v>
      </c>
      <c r="FB314" s="758">
        <f>SUM(ET314:FA314)</f>
        <v>1831.5119857142859</v>
      </c>
      <c r="FE314" s="669">
        <f>FE303*$E$2*2</f>
        <v>287.98919999999998</v>
      </c>
      <c r="FF314" s="669">
        <f>FF303*$AD$2</f>
        <v>948.45368571428583</v>
      </c>
      <c r="FG314" s="669">
        <f>FG303*$AY$2</f>
        <v>0</v>
      </c>
      <c r="FH314" s="669">
        <f>FH303*$J$2</f>
        <v>0</v>
      </c>
      <c r="FI314" s="669">
        <f>FD298*$E$1+FE298*$H$1+FF298*$E$2</f>
        <v>92.140199999999993</v>
      </c>
      <c r="FL314" s="758">
        <f>SUM(FD314:FK314)</f>
        <v>1328.5830857142857</v>
      </c>
      <c r="FO314" s="669">
        <f>FO303*$E$2*2</f>
        <v>783.97059999999999</v>
      </c>
      <c r="FP314" s="669">
        <f>FP303*$AD$2</f>
        <v>2581.9017000000003</v>
      </c>
      <c r="FQ314" s="669">
        <f>FQ303*$AY$2</f>
        <v>0</v>
      </c>
      <c r="FR314" s="669">
        <f>FR303*$J$2</f>
        <v>0</v>
      </c>
      <c r="FS314" s="669">
        <f>FN298*$E$1+FO298*$H$1+FP298*$E$2</f>
        <v>226.44459999999998</v>
      </c>
      <c r="FV314" s="758">
        <f>SUM(FN314:FU314)</f>
        <v>3592.3169000000003</v>
      </c>
      <c r="FY314" s="669">
        <f>FY303*$E$2*2</f>
        <v>431.98379999999997</v>
      </c>
      <c r="FZ314" s="669">
        <f>FZ303*$AD$2</f>
        <v>1422.6805285714288</v>
      </c>
      <c r="GA314" s="669">
        <f>GA303*$AY$2</f>
        <v>0</v>
      </c>
      <c r="GB314" s="669">
        <f>GB303*$J$2</f>
        <v>0</v>
      </c>
      <c r="GC314" s="669">
        <f>FX298*$E$1+FY298*$H$1+FZ298*$E$2</f>
        <v>142.19999999999999</v>
      </c>
      <c r="GF314" s="758">
        <f>SUM(FX314:GE314)</f>
        <v>1996.8643285714288</v>
      </c>
      <c r="GI314" s="669">
        <f>GI303*$E$2*2</f>
        <v>47.998199999999997</v>
      </c>
      <c r="GJ314" s="669">
        <f>GJ303*$AD$2</f>
        <v>158.07561428571429</v>
      </c>
      <c r="GK314" s="669">
        <f>GK303*$AY$2</f>
        <v>0</v>
      </c>
      <c r="GL314" s="669">
        <f>GL303*$J$2</f>
        <v>0</v>
      </c>
      <c r="GM314" s="669">
        <f>GH298*$E$1+GI298*$H$1+GJ298*$E$2</f>
        <v>32.042000000000002</v>
      </c>
      <c r="GP314" s="758">
        <f>SUM(GH314:GO314)</f>
        <v>238.11581428571429</v>
      </c>
      <c r="GS314" s="669">
        <f>GS303*$E$2*2</f>
        <v>95.996399999999994</v>
      </c>
      <c r="GT314" s="669">
        <f>GT303*$AD$2</f>
        <v>316.15122857142859</v>
      </c>
      <c r="GU314" s="669">
        <f>GU303*$AY$2</f>
        <v>0</v>
      </c>
      <c r="GV314" s="669">
        <f>GV303*$J$2</f>
        <v>0</v>
      </c>
      <c r="GW314" s="669">
        <f>GR298*$E$1+GS298*$H$1+GT298*$E$2</f>
        <v>46.068799999999996</v>
      </c>
      <c r="GZ314" s="758">
        <f>SUM(GR314:GY314)</f>
        <v>458.21642857142859</v>
      </c>
      <c r="HC314" s="669">
        <f>HC303*$E$2*2</f>
        <v>15.9994</v>
      </c>
      <c r="HD314" s="669">
        <f>HD303*$AD$2</f>
        <v>52.691871428571439</v>
      </c>
      <c r="HE314" s="669">
        <f>HE303*$AY$2</f>
        <v>0</v>
      </c>
      <c r="HF314" s="669">
        <f>HF303*$J$2</f>
        <v>0</v>
      </c>
      <c r="HG314" s="669">
        <f>HB298*$E$1+HC298*$H$1+HD298*$E$2</f>
        <v>28.010399999999997</v>
      </c>
      <c r="HJ314" s="758">
        <f>SUM(HB314:HI314)</f>
        <v>96.701671428571444</v>
      </c>
      <c r="HM314" s="669">
        <f>HM303*$E$2*2</f>
        <v>15.9994</v>
      </c>
      <c r="HN314" s="669">
        <f>HN303*$AD$2</f>
        <v>52.691871428571439</v>
      </c>
      <c r="HO314" s="669">
        <f>HO303*$AY$2</f>
        <v>0</v>
      </c>
      <c r="HP314" s="669">
        <f>HP303*$J$2</f>
        <v>0</v>
      </c>
      <c r="HQ314" s="669">
        <f>HL298*$E$1+HM298*$H$1+HN298*$E$2</f>
        <v>2.0158</v>
      </c>
      <c r="HT314" s="758">
        <f>SUM(HL314:HS314)</f>
        <v>70.707071428571439</v>
      </c>
    </row>
    <row r="315" spans="109:231" x14ac:dyDescent="0.2">
      <c r="DG315" s="669">
        <f>DG310*$E$2*2</f>
        <v>0</v>
      </c>
      <c r="DH315" s="669">
        <f>DH310*$AD$2</f>
        <v>210.76748571428575</v>
      </c>
      <c r="DI315" s="669">
        <f>DI310*$AY$2</f>
        <v>38.802492267046034</v>
      </c>
      <c r="DJ315" s="669">
        <f>DJ310*$J$2</f>
        <v>0</v>
      </c>
      <c r="DK315" s="669">
        <f>DK310*$AN$2</f>
        <v>44.009799999999998</v>
      </c>
      <c r="DL315" s="669">
        <f>DL310*$BS$2</f>
        <v>0</v>
      </c>
      <c r="DM315" s="669">
        <f>DM310*$BI$2</f>
        <v>0</v>
      </c>
      <c r="DN315" s="758">
        <f>SUM(DF315:DM315)</f>
        <v>293.5797779813318</v>
      </c>
      <c r="DQ315" s="669">
        <f>DQ310*$E$2*2</f>
        <v>0</v>
      </c>
      <c r="DR315" s="669">
        <f>DR310*$AD$2</f>
        <v>526.91871428571437</v>
      </c>
      <c r="DS315" s="669">
        <f>DS310*$AY$2</f>
        <v>72.0608</v>
      </c>
      <c r="DT315" s="669">
        <f>DT310*$J$2</f>
        <v>0</v>
      </c>
      <c r="DU315" s="669">
        <f>DU310*$AN$2</f>
        <v>132.02940000000001</v>
      </c>
      <c r="DV315" s="669">
        <f>DV310*$BS$2</f>
        <v>0</v>
      </c>
      <c r="DW315" s="669">
        <f>DW310*$BI$2</f>
        <v>0</v>
      </c>
      <c r="DX315" s="758">
        <f>SUM(DP315:DW315)</f>
        <v>731.00891428571435</v>
      </c>
      <c r="EA315" s="669">
        <f>EA310*$E$2*2</f>
        <v>0</v>
      </c>
      <c r="EB315" s="669">
        <f>EB310*$AD$2</f>
        <v>790.37807142857162</v>
      </c>
      <c r="EC315" s="669">
        <f>EC310*$AY$2</f>
        <v>54.0456</v>
      </c>
      <c r="ED315" s="669">
        <f>ED310*$J$2</f>
        <v>0</v>
      </c>
      <c r="EE315" s="669">
        <f>EE310*$AN$2</f>
        <v>264.05880000000002</v>
      </c>
      <c r="EF315" s="669">
        <f>EF310*$BS$2</f>
        <v>0</v>
      </c>
      <c r="EG315" s="669">
        <f>EG310*$BI$2</f>
        <v>0</v>
      </c>
      <c r="EH315" s="758">
        <f>SUM(DZ315:EG315)</f>
        <v>1108.4824714285717</v>
      </c>
      <c r="EK315" s="669">
        <f>EK310*$E$2*2</f>
        <v>0</v>
      </c>
      <c r="EL315" s="669">
        <f>EL310*$AD$2</f>
        <v>1159.2211714285716</v>
      </c>
      <c r="EM315" s="669">
        <f>EM310*$AY$2</f>
        <v>144.1216</v>
      </c>
      <c r="EN315" s="669">
        <f>EN310*$J$2</f>
        <v>0</v>
      </c>
      <c r="EO315" s="669">
        <f>EO310*$AN$2</f>
        <v>308.0686</v>
      </c>
      <c r="EP315" s="669">
        <f>EP310*$BS$2</f>
        <v>0</v>
      </c>
      <c r="EQ315" s="669">
        <f>EQ310*$BI$2</f>
        <v>0</v>
      </c>
      <c r="ER315" s="758">
        <f>SUM(EJ315:EQ315)</f>
        <v>1611.4113714285716</v>
      </c>
      <c r="EU315" s="669">
        <f>EU310*$E$2*2</f>
        <v>0</v>
      </c>
      <c r="EV315" s="669">
        <f>EV310*$AD$2</f>
        <v>1317.2967857142858</v>
      </c>
      <c r="EW315" s="669">
        <f>EW310*$AY$2</f>
        <v>162.13679999999999</v>
      </c>
      <c r="EX315" s="669">
        <f>EX310*$J$2</f>
        <v>0</v>
      </c>
      <c r="EY315" s="669">
        <f>EY310*$AN$2</f>
        <v>352.07839999999999</v>
      </c>
      <c r="EZ315" s="669">
        <f>EZ310*$BS$2</f>
        <v>0</v>
      </c>
      <c r="FA315" s="669">
        <f>FA310*$BI$2</f>
        <v>0</v>
      </c>
      <c r="FB315" s="758">
        <f>SUM(ET315:FA315)</f>
        <v>1831.5119857142859</v>
      </c>
      <c r="FE315" s="669">
        <f>FE310*$E$2*2</f>
        <v>0</v>
      </c>
      <c r="FF315" s="669">
        <f>FF310*$AD$2</f>
        <v>948.45368571428583</v>
      </c>
      <c r="FG315" s="669">
        <f>FG310*$AY$2</f>
        <v>72.0608</v>
      </c>
      <c r="FH315" s="669">
        <f>FH310*$J$2</f>
        <v>0</v>
      </c>
      <c r="FI315" s="669">
        <f>FI310*$AN$2</f>
        <v>308.0686</v>
      </c>
      <c r="FJ315" s="669">
        <f>FJ310*$BS$2</f>
        <v>0</v>
      </c>
      <c r="FK315" s="669">
        <f>FK310*$BI$2</f>
        <v>0</v>
      </c>
      <c r="FL315" s="758">
        <f>SUM(FD315:FK315)</f>
        <v>1328.5830857142857</v>
      </c>
      <c r="FO315" s="669">
        <f>FO310*$E$2*2</f>
        <v>0</v>
      </c>
      <c r="FP315" s="669">
        <f>FP310*$AD$2</f>
        <v>2581.9017000000003</v>
      </c>
      <c r="FQ315" s="669">
        <f>FQ310*$AY$2</f>
        <v>306.25839999999999</v>
      </c>
      <c r="FR315" s="669">
        <f>FR310*$J$2</f>
        <v>0</v>
      </c>
      <c r="FS315" s="669">
        <f>FS310*$AN$2</f>
        <v>704.15679999999998</v>
      </c>
      <c r="FT315" s="669">
        <f>FT310*$BS$2</f>
        <v>0</v>
      </c>
      <c r="FU315" s="669">
        <f>FU310*$BI$2</f>
        <v>0</v>
      </c>
      <c r="FV315" s="758">
        <f>SUM(FN315:FU315)</f>
        <v>3592.3169000000007</v>
      </c>
      <c r="FY315" s="669">
        <f>FY310*$E$2*2</f>
        <v>0</v>
      </c>
      <c r="FZ315" s="669">
        <f>FZ310*$AD$2</f>
        <v>1422.6805285714288</v>
      </c>
      <c r="GA315" s="669">
        <f>GA310*$AY$2</f>
        <v>90.075999999999993</v>
      </c>
      <c r="GB315" s="669">
        <f>GB310*$J$2</f>
        <v>0</v>
      </c>
      <c r="GC315" s="669">
        <f>GC310*$AN$2</f>
        <v>484.1078</v>
      </c>
      <c r="GD315" s="669">
        <f>GD310*$BS$2</f>
        <v>0</v>
      </c>
      <c r="GE315" s="669">
        <f>GE310*$BI$2</f>
        <v>0</v>
      </c>
      <c r="GF315" s="758">
        <f>SUM(FX315:GE315)</f>
        <v>1996.8643285714288</v>
      </c>
      <c r="GI315" s="669">
        <f>GI310*$E$2*2</f>
        <v>0</v>
      </c>
      <c r="GJ315" s="669">
        <f>GJ310*$AD$2</f>
        <v>158.07561428571429</v>
      </c>
      <c r="GK315" s="669">
        <f>GK310*$AY$2</f>
        <v>36.0304</v>
      </c>
      <c r="GL315" s="669">
        <f>GL310*$J$2</f>
        <v>0</v>
      </c>
      <c r="GM315" s="669">
        <f>GM310*$AN$2</f>
        <v>44.009799999999998</v>
      </c>
      <c r="GN315" s="669">
        <f>GN310*$BS$2</f>
        <v>0</v>
      </c>
      <c r="GO315" s="669">
        <f>GO310*$BI$2</f>
        <v>0</v>
      </c>
      <c r="GP315" s="758">
        <f>SUM(GH315:GO315)</f>
        <v>238.11581428571429</v>
      </c>
      <c r="GS315" s="669">
        <f>GS310*$E$2*2</f>
        <v>0</v>
      </c>
      <c r="GT315" s="669">
        <f>GT310*$AD$2</f>
        <v>316.15122857142859</v>
      </c>
      <c r="GU315" s="669">
        <f>GU310*$AY$2</f>
        <v>54.0456</v>
      </c>
      <c r="GV315" s="669">
        <f>GV310*$J$2</f>
        <v>0</v>
      </c>
      <c r="GW315" s="669">
        <f>GW310*$AN$2</f>
        <v>88.019599999999997</v>
      </c>
      <c r="GX315" s="669">
        <f>GX310*$BS$2</f>
        <v>0</v>
      </c>
      <c r="GY315" s="669">
        <f>GY310*$BI$2</f>
        <v>0</v>
      </c>
      <c r="GZ315" s="758">
        <f>SUM(GR315:GY315)</f>
        <v>458.21642857142854</v>
      </c>
      <c r="HC315" s="669">
        <f>HC310*$E$2*2</f>
        <v>0</v>
      </c>
      <c r="HD315" s="669">
        <f>HD310*$AD$2</f>
        <v>52.691871428571439</v>
      </c>
      <c r="HE315" s="669">
        <f>HE310*$AY$2</f>
        <v>0</v>
      </c>
      <c r="HF315" s="669">
        <f>HF310*$J$2</f>
        <v>0</v>
      </c>
      <c r="HG315" s="669">
        <f>HG310*$AN$2</f>
        <v>44.009799999999998</v>
      </c>
      <c r="HH315" s="669">
        <f>HH310*$BS$2</f>
        <v>0</v>
      </c>
      <c r="HI315" s="669">
        <f>HI310*$BI$2</f>
        <v>0</v>
      </c>
      <c r="HJ315" s="758">
        <f>SUM(HB315:HI315)</f>
        <v>96.701671428571444</v>
      </c>
      <c r="HM315" s="669">
        <f>HM310*$E$2*2</f>
        <v>0</v>
      </c>
      <c r="HN315" s="669">
        <f>HN310*$AD$2</f>
        <v>52.691871428571439</v>
      </c>
      <c r="HO315" s="669">
        <f>HO310*$AY$2</f>
        <v>18.0152</v>
      </c>
      <c r="HP315" s="669">
        <f>HP310*$J$2</f>
        <v>0</v>
      </c>
      <c r="HQ315" s="669">
        <f>HQ310*$AN$2</f>
        <v>0</v>
      </c>
      <c r="HR315" s="669">
        <f>HR310*$BS$2</f>
        <v>0</v>
      </c>
      <c r="HS315" s="669">
        <f>HS310*$BI$2</f>
        <v>0</v>
      </c>
      <c r="HT315" s="758">
        <f>SUM(HL315:HS315)</f>
        <v>70.707071428571439</v>
      </c>
    </row>
    <row r="316" spans="109:231" x14ac:dyDescent="0.2">
      <c r="DF316" s="767" t="s">
        <v>1404</v>
      </c>
      <c r="DG316" s="768">
        <f>DG315/$DN315</f>
        <v>0</v>
      </c>
      <c r="DH316" s="768">
        <f t="shared" ref="DH316:DM316" si="285">DH315/$DN315</f>
        <v>0.71792235542765503</v>
      </c>
      <c r="DI316" s="768">
        <f t="shared" si="285"/>
        <v>0.13217018056847707</v>
      </c>
      <c r="DJ316" s="768">
        <f t="shared" si="285"/>
        <v>0</v>
      </c>
      <c r="DK316" s="768">
        <f t="shared" si="285"/>
        <v>0.14990746400386781</v>
      </c>
      <c r="DL316" s="768">
        <f t="shared" si="285"/>
        <v>0</v>
      </c>
      <c r="DM316" s="768">
        <f t="shared" si="285"/>
        <v>0</v>
      </c>
      <c r="DN316" s="758">
        <f>SUM(DF316:DM316)</f>
        <v>0.99999999999999989</v>
      </c>
      <c r="DP316" s="767" t="s">
        <v>1404</v>
      </c>
      <c r="DQ316" s="768">
        <f t="shared" ref="DQ316:DW316" si="286">DQ315/$DX315</f>
        <v>0</v>
      </c>
      <c r="DR316" s="768">
        <f t="shared" si="286"/>
        <v>0.72081024456531939</v>
      </c>
      <c r="DS316" s="768">
        <f t="shared" si="286"/>
        <v>9.857718365912442E-2</v>
      </c>
      <c r="DT316" s="768">
        <f t="shared" si="286"/>
        <v>0</v>
      </c>
      <c r="DU316" s="768">
        <f t="shared" si="286"/>
        <v>0.18061257177555623</v>
      </c>
      <c r="DV316" s="768">
        <f t="shared" si="286"/>
        <v>0</v>
      </c>
      <c r="DW316" s="768">
        <f t="shared" si="286"/>
        <v>0</v>
      </c>
      <c r="DX316" s="758">
        <f>SUM(DP316:DW316)</f>
        <v>1</v>
      </c>
      <c r="DZ316" s="767" t="s">
        <v>1404</v>
      </c>
      <c r="EA316" s="768">
        <f>EA315/$EH315</f>
        <v>0</v>
      </c>
      <c r="EB316" s="768">
        <f t="shared" ref="EB316:EG316" si="287">EB315/$EH315</f>
        <v>0.71302712654532219</v>
      </c>
      <c r="EC316" s="768">
        <f t="shared" si="287"/>
        <v>4.8756386675513241E-2</v>
      </c>
      <c r="ED316" s="768">
        <f t="shared" si="287"/>
        <v>0</v>
      </c>
      <c r="EE316" s="768">
        <f t="shared" si="287"/>
        <v>0.23821648677916457</v>
      </c>
      <c r="EF316" s="768">
        <f t="shared" si="287"/>
        <v>0</v>
      </c>
      <c r="EG316" s="768">
        <f t="shared" si="287"/>
        <v>0</v>
      </c>
      <c r="EH316" s="758">
        <f>SUM(DZ316:EG316)</f>
        <v>1</v>
      </c>
      <c r="EJ316" s="767" t="s">
        <v>1404</v>
      </c>
      <c r="EK316" s="768">
        <f t="shared" ref="EK316:EQ316" si="288">EK315/$FB315</f>
        <v>0</v>
      </c>
      <c r="EL316" s="768">
        <f t="shared" si="288"/>
        <v>0.63293125050256094</v>
      </c>
      <c r="EM316" s="768">
        <f t="shared" si="288"/>
        <v>7.8689957327138585E-2</v>
      </c>
      <c r="EN316" s="768">
        <f t="shared" si="288"/>
        <v>0</v>
      </c>
      <c r="EO316" s="768">
        <f t="shared" si="288"/>
        <v>0.16820452304048336</v>
      </c>
      <c r="EP316" s="768">
        <f t="shared" si="288"/>
        <v>0</v>
      </c>
      <c r="EQ316" s="768">
        <f t="shared" si="288"/>
        <v>0</v>
      </c>
      <c r="ER316" s="758">
        <f>SUM(EJ316:EQ316)</f>
        <v>0.8798257308701829</v>
      </c>
      <c r="ET316" s="767" t="s">
        <v>1404</v>
      </c>
      <c r="EU316" s="768">
        <f t="shared" ref="EU316:FA316" si="289">EU315/$FB315</f>
        <v>0</v>
      </c>
      <c r="EV316" s="768">
        <f t="shared" si="289"/>
        <v>0.71924005738927377</v>
      </c>
      <c r="EW316" s="768">
        <f t="shared" si="289"/>
        <v>8.8526201993030906E-2</v>
      </c>
      <c r="EX316" s="768">
        <f t="shared" si="289"/>
        <v>0</v>
      </c>
      <c r="EY316" s="768">
        <f t="shared" si="289"/>
        <v>0.19223374061769524</v>
      </c>
      <c r="EZ316" s="768">
        <f t="shared" si="289"/>
        <v>0</v>
      </c>
      <c r="FA316" s="768">
        <f t="shared" si="289"/>
        <v>0</v>
      </c>
      <c r="FB316" s="758">
        <f>SUM(ET316:FA316)</f>
        <v>1</v>
      </c>
      <c r="FD316" s="767" t="s">
        <v>1404</v>
      </c>
      <c r="FE316" s="768">
        <f>FE315/$FL315</f>
        <v>0</v>
      </c>
      <c r="FF316" s="768">
        <f t="shared" ref="FF316:FK316" si="290">FF315/$FL315</f>
        <v>0.71388360721480126</v>
      </c>
      <c r="FG316" s="768">
        <f t="shared" si="290"/>
        <v>5.4238835925912735E-2</v>
      </c>
      <c r="FH316" s="768">
        <f t="shared" si="290"/>
        <v>0</v>
      </c>
      <c r="FI316" s="768">
        <f t="shared" si="290"/>
        <v>0.23187755685928604</v>
      </c>
      <c r="FJ316" s="768">
        <f t="shared" si="290"/>
        <v>0</v>
      </c>
      <c r="FK316" s="768">
        <f t="shared" si="290"/>
        <v>0</v>
      </c>
      <c r="FL316" s="758">
        <f>SUM(FD316:FK316)</f>
        <v>1</v>
      </c>
      <c r="FN316" s="767" t="s">
        <v>1404</v>
      </c>
      <c r="FO316" s="768">
        <f t="shared" ref="FO316:FU316" si="291">FO315/$FV315</f>
        <v>0</v>
      </c>
      <c r="FP316" s="768">
        <f t="shared" si="291"/>
        <v>0.71872882372933189</v>
      </c>
      <c r="FQ316" s="768">
        <f t="shared" si="291"/>
        <v>8.52537258057606E-2</v>
      </c>
      <c r="FR316" s="768">
        <f t="shared" si="291"/>
        <v>0</v>
      </c>
      <c r="FS316" s="768">
        <f t="shared" si="291"/>
        <v>0.19601745046490743</v>
      </c>
      <c r="FT316" s="768">
        <f t="shared" si="291"/>
        <v>0</v>
      </c>
      <c r="FU316" s="768">
        <f t="shared" si="291"/>
        <v>0</v>
      </c>
      <c r="FV316" s="758">
        <f>SUM(FN316:FU316)</f>
        <v>1</v>
      </c>
      <c r="FX316" s="767" t="s">
        <v>1404</v>
      </c>
      <c r="FY316" s="768">
        <f>FY315/$GF315</f>
        <v>0</v>
      </c>
      <c r="FZ316" s="768">
        <f t="shared" ref="FZ316:GE316" si="292">FZ315/$GF315</f>
        <v>0.71245728025460031</v>
      </c>
      <c r="GA316" s="768">
        <f t="shared" si="292"/>
        <v>4.5108723067050334E-2</v>
      </c>
      <c r="GB316" s="768">
        <f t="shared" si="292"/>
        <v>0</v>
      </c>
      <c r="GC316" s="768">
        <f t="shared" si="292"/>
        <v>0.24243399667834931</v>
      </c>
      <c r="GD316" s="768">
        <f t="shared" si="292"/>
        <v>0</v>
      </c>
      <c r="GE316" s="768">
        <f t="shared" si="292"/>
        <v>0</v>
      </c>
      <c r="GF316" s="758">
        <f>SUM(FX316:GE316)</f>
        <v>1</v>
      </c>
      <c r="GH316" s="767" t="s">
        <v>1404</v>
      </c>
      <c r="GI316" s="768">
        <f t="shared" ref="GI316:GO316" si="293">GI315/$GP315</f>
        <v>0</v>
      </c>
      <c r="GJ316" s="768">
        <f t="shared" si="293"/>
        <v>0.66386020920072086</v>
      </c>
      <c r="GK316" s="768">
        <f t="shared" si="293"/>
        <v>0.15131460339197486</v>
      </c>
      <c r="GL316" s="768">
        <f t="shared" si="293"/>
        <v>0</v>
      </c>
      <c r="GM316" s="768">
        <f t="shared" si="293"/>
        <v>0.18482518740730425</v>
      </c>
      <c r="GN316" s="768">
        <f t="shared" si="293"/>
        <v>0</v>
      </c>
      <c r="GO316" s="768">
        <f t="shared" si="293"/>
        <v>0</v>
      </c>
      <c r="GP316" s="758">
        <f>SUM(GH316:GO316)</f>
        <v>1</v>
      </c>
      <c r="GR316" s="767" t="s">
        <v>1404</v>
      </c>
      <c r="GS316" s="768">
        <f>GS315/$GZ315</f>
        <v>0</v>
      </c>
      <c r="GT316" s="768">
        <f t="shared" ref="GT316:GY316" si="294">GT315/$GZ315</f>
        <v>0.68996048342720151</v>
      </c>
      <c r="GU316" s="768">
        <f t="shared" si="294"/>
        <v>0.1179477570642694</v>
      </c>
      <c r="GV316" s="768">
        <f t="shared" si="294"/>
        <v>0</v>
      </c>
      <c r="GW316" s="768">
        <f t="shared" si="294"/>
        <v>0.19209175950852919</v>
      </c>
      <c r="GX316" s="768">
        <f t="shared" si="294"/>
        <v>0</v>
      </c>
      <c r="GY316" s="768">
        <f t="shared" si="294"/>
        <v>0</v>
      </c>
      <c r="GZ316" s="758">
        <f>SUM(GR316:GY316)</f>
        <v>1</v>
      </c>
      <c r="HB316" s="767" t="s">
        <v>1404</v>
      </c>
      <c r="HC316" s="768">
        <f t="shared" ref="HC316:HI316" si="295">HC315/$HJ314</f>
        <v>0</v>
      </c>
      <c r="HD316" s="768">
        <f t="shared" si="295"/>
        <v>0.54489101015686392</v>
      </c>
      <c r="HE316" s="768">
        <f t="shared" si="295"/>
        <v>0</v>
      </c>
      <c r="HF316" s="768">
        <f t="shared" si="295"/>
        <v>0</v>
      </c>
      <c r="HG316" s="768">
        <f t="shared" si="295"/>
        <v>0.45510898984313602</v>
      </c>
      <c r="HH316" s="768">
        <f t="shared" si="295"/>
        <v>0</v>
      </c>
      <c r="HI316" s="768">
        <f t="shared" si="295"/>
        <v>0</v>
      </c>
      <c r="HJ316" s="758">
        <f>SUM(HB316:HI316)</f>
        <v>1</v>
      </c>
      <c r="HL316" s="767" t="s">
        <v>1404</v>
      </c>
      <c r="HM316" s="768">
        <f>HM315/HT315</f>
        <v>0</v>
      </c>
      <c r="HN316" s="768">
        <f>HN315/HT315</f>
        <v>0.74521360259986125</v>
      </c>
      <c r="HO316" s="768">
        <f>HO315/HT315</f>
        <v>0.25478639740013875</v>
      </c>
      <c r="HP316" s="768">
        <f>HP315/HT315</f>
        <v>0</v>
      </c>
      <c r="HQ316" s="768">
        <f>HQ315/HT315</f>
        <v>0</v>
      </c>
      <c r="HR316" s="768">
        <f>HR315/HT315</f>
        <v>0</v>
      </c>
      <c r="HS316" s="768">
        <f>HS315/HT315</f>
        <v>0</v>
      </c>
      <c r="HT316" s="758">
        <f>SUM(HL316:HS316)</f>
        <v>1</v>
      </c>
    </row>
    <row r="317" spans="109:231" x14ac:dyDescent="0.2">
      <c r="DF317" s="767" t="s">
        <v>1405</v>
      </c>
      <c r="DG317" s="768">
        <f>DG314/$DN314</f>
        <v>0.21799049117091943</v>
      </c>
      <c r="DH317" s="768">
        <f>DH314/$DN314</f>
        <v>0.71792235542765503</v>
      </c>
      <c r="DI317" s="768">
        <f>DI314/$DN314</f>
        <v>9.4423815090639678E-3</v>
      </c>
      <c r="DJ317" s="768">
        <f>DJ314/$DN314</f>
        <v>0</v>
      </c>
      <c r="DK317" s="768">
        <f>DK314/$DN314</f>
        <v>5.4644771892361471E-2</v>
      </c>
      <c r="DL317" s="768"/>
      <c r="DM317" s="768"/>
      <c r="DN317" s="758">
        <f>SUM(DF317:DM317)</f>
        <v>0.99999999999999989</v>
      </c>
      <c r="DP317" s="767" t="s">
        <v>1405</v>
      </c>
      <c r="DQ317" s="768">
        <f>DQ314/$DX314</f>
        <v>0.21886737202970202</v>
      </c>
      <c r="DR317" s="768">
        <f>DR314/$DX314</f>
        <v>0.72081024456531939</v>
      </c>
      <c r="DS317" s="768">
        <f>DS314/$DX314</f>
        <v>0</v>
      </c>
      <c r="DT317" s="768">
        <f>DT314/$DX314</f>
        <v>0</v>
      </c>
      <c r="DU317" s="768">
        <f>DU314/$DX314</f>
        <v>6.0322383404978606E-2</v>
      </c>
      <c r="DV317" s="768"/>
      <c r="DW317" s="768"/>
      <c r="DX317" s="758">
        <f>SUM(DP317:DW317)</f>
        <v>1</v>
      </c>
      <c r="DZ317" s="767" t="s">
        <v>1405</v>
      </c>
      <c r="EA317" s="768">
        <f>EA314/$EH314</f>
        <v>0.21650410014215954</v>
      </c>
      <c r="EB317" s="768">
        <f>EB314/$EH314</f>
        <v>0.71302712654532219</v>
      </c>
      <c r="EC317" s="768">
        <f>EC314/$EH314</f>
        <v>0</v>
      </c>
      <c r="ED317" s="768">
        <f>ED314/$EH314</f>
        <v>0</v>
      </c>
      <c r="EE317" s="768">
        <f>EE314/$EH314</f>
        <v>7.0468773312518246E-2</v>
      </c>
      <c r="EF317" s="768"/>
      <c r="EG317" s="768"/>
      <c r="EH317" s="758">
        <f>SUM(DZ317:EG317)</f>
        <v>1</v>
      </c>
      <c r="EJ317" s="767" t="s">
        <v>1405</v>
      </c>
      <c r="EK317" s="768">
        <f>EK314/$FB314</f>
        <v>0.19218372729497912</v>
      </c>
      <c r="EL317" s="768">
        <f>EL314/$FB314</f>
        <v>0.63293125050256094</v>
      </c>
      <c r="EM317" s="768">
        <f>EM314/$FB314</f>
        <v>0</v>
      </c>
      <c r="EN317" s="768">
        <f>EN314/$FB314</f>
        <v>0</v>
      </c>
      <c r="EO317" s="768">
        <f>EO314/$FB314</f>
        <v>5.4710753072642809E-2</v>
      </c>
      <c r="EP317" s="768"/>
      <c r="EQ317" s="768"/>
      <c r="ER317" s="758">
        <f>SUM(EJ317:EQ317)</f>
        <v>0.8798257308701829</v>
      </c>
      <c r="ET317" s="767" t="s">
        <v>1405</v>
      </c>
      <c r="EU317" s="768">
        <f>EU314/$FB314</f>
        <v>0.21839059919883991</v>
      </c>
      <c r="EV317" s="768">
        <f>EV314/$FB314</f>
        <v>0.71924005738927377</v>
      </c>
      <c r="EW317" s="768">
        <f>EW314/$FB314</f>
        <v>0</v>
      </c>
      <c r="EX317" s="768">
        <f>EX314/$FB314</f>
        <v>0</v>
      </c>
      <c r="EY317" s="768">
        <f>EY314/$FB314</f>
        <v>6.2369343411886248E-2</v>
      </c>
      <c r="EZ317" s="768"/>
      <c r="FA317" s="768"/>
      <c r="FB317" s="758">
        <f>SUM(ET317:FA317)</f>
        <v>0.99999999999999989</v>
      </c>
      <c r="FD317" s="767" t="s">
        <v>1405</v>
      </c>
      <c r="FE317" s="768">
        <f>FE314/$FL314</f>
        <v>0.21676416258541215</v>
      </c>
      <c r="FF317" s="768">
        <f>FF314/$FL314</f>
        <v>0.71388360721480126</v>
      </c>
      <c r="FG317" s="768">
        <f>FG314/$FL314</f>
        <v>0</v>
      </c>
      <c r="FH317" s="768">
        <f>FH314/$FL314</f>
        <v>0</v>
      </c>
      <c r="FI317" s="768">
        <f>FI314/$FL314</f>
        <v>6.9352230199786633E-2</v>
      </c>
      <c r="FJ317" s="768"/>
      <c r="FK317" s="768"/>
      <c r="FL317" s="758">
        <f>SUM(FD317:FK317)</f>
        <v>1</v>
      </c>
      <c r="FN317" s="767" t="s">
        <v>1405</v>
      </c>
      <c r="FO317" s="768">
        <f>FO314/$FV314</f>
        <v>0.2182353678206953</v>
      </c>
      <c r="FP317" s="768">
        <f>FP314/$FV314</f>
        <v>0.71872882372933189</v>
      </c>
      <c r="FQ317" s="768">
        <f>FQ314/$FV314</f>
        <v>0</v>
      </c>
      <c r="FR317" s="768">
        <f>FR314/$FV314</f>
        <v>0</v>
      </c>
      <c r="FS317" s="768">
        <f>FS314/$FV314</f>
        <v>6.3035808449972766E-2</v>
      </c>
      <c r="FT317" s="768"/>
      <c r="FU317" s="768"/>
      <c r="FV317" s="758">
        <f>SUM(FN317:FU317)</f>
        <v>1</v>
      </c>
      <c r="FX317" s="767" t="s">
        <v>1405</v>
      </c>
      <c r="FY317" s="768">
        <f>FY314/$GF314</f>
        <v>0.21633107158013298</v>
      </c>
      <c r="FZ317" s="768">
        <f>FZ314/$GF314</f>
        <v>0.71245728025460031</v>
      </c>
      <c r="GA317" s="768">
        <f>GA314/$GF314</f>
        <v>0</v>
      </c>
      <c r="GB317" s="768">
        <f>GB314/$GF314</f>
        <v>0</v>
      </c>
      <c r="GC317" s="768">
        <f>GC314/$GF314</f>
        <v>7.1211648165266636E-2</v>
      </c>
      <c r="GD317" s="768"/>
      <c r="GE317" s="768"/>
      <c r="GF317" s="758">
        <f>SUM(FX317:GE317)</f>
        <v>0.99999999999999989</v>
      </c>
      <c r="GH317" s="767" t="s">
        <v>1405</v>
      </c>
      <c r="GI317" s="768">
        <f>GI314/$GP314</f>
        <v>0.20157501988678136</v>
      </c>
      <c r="GJ317" s="768">
        <f>GJ314/$GP314</f>
        <v>0.66386020920072086</v>
      </c>
      <c r="GK317" s="768">
        <f>GK314/$GP314</f>
        <v>0</v>
      </c>
      <c r="GL317" s="768">
        <f>GL314/$GP314</f>
        <v>0</v>
      </c>
      <c r="GM317" s="768">
        <f>GM314/$GP314</f>
        <v>0.13456477091249774</v>
      </c>
      <c r="GN317" s="768"/>
      <c r="GO317" s="768"/>
      <c r="GP317" s="758">
        <f>SUM(GH317:GO317)</f>
        <v>1</v>
      </c>
      <c r="GR317" s="767" t="s">
        <v>1405</v>
      </c>
      <c r="GS317" s="768">
        <f>GS314/$GZ314</f>
        <v>0.20950012704539181</v>
      </c>
      <c r="GT317" s="768">
        <f>GT314/$GZ314</f>
        <v>0.6899604834272014</v>
      </c>
      <c r="GU317" s="768">
        <f>GU314/$GZ314</f>
        <v>0</v>
      </c>
      <c r="GV317" s="768">
        <f>GV314/$GZ314</f>
        <v>0</v>
      </c>
      <c r="GW317" s="768">
        <f>GW314/$GZ314</f>
        <v>0.10053938952740672</v>
      </c>
      <c r="GX317" s="768"/>
      <c r="GY317" s="768"/>
      <c r="GZ317" s="758">
        <f>SUM(GR317:GY317)</f>
        <v>0.99999999999999989</v>
      </c>
      <c r="HB317" s="767" t="s">
        <v>1405</v>
      </c>
      <c r="HC317" s="768">
        <f>HC314/$HJ314</f>
        <v>0.16545112161600986</v>
      </c>
      <c r="HD317" s="768">
        <f>HD314/$HJ314</f>
        <v>0.54489101015686392</v>
      </c>
      <c r="HE317" s="768">
        <f>HE314/$HJ314</f>
        <v>0</v>
      </c>
      <c r="HF317" s="768">
        <f>HF314/$HJ314</f>
        <v>0</v>
      </c>
      <c r="HG317" s="768">
        <f>HG314/$HJ314</f>
        <v>0.28965786822712614</v>
      </c>
      <c r="HH317" s="768"/>
      <c r="HI317" s="768"/>
      <c r="HJ317" s="758">
        <f>SUM(HB317:HI317)</f>
        <v>0.99999999999999989</v>
      </c>
      <c r="HL317" s="669" t="s">
        <v>1405</v>
      </c>
      <c r="HM317" s="756">
        <f>HM314/$HT$314</f>
        <v>0.22627722626247723</v>
      </c>
      <c r="HN317" s="756">
        <f>HN314/$HT$314</f>
        <v>0.74521360259986125</v>
      </c>
      <c r="HO317" s="756">
        <f>HO314/$HT$314</f>
        <v>0</v>
      </c>
      <c r="HP317" s="756">
        <f>HP314/$HT$314</f>
        <v>0</v>
      </c>
      <c r="HQ317" s="756">
        <f>HQ314/$HT$314</f>
        <v>2.8509171137661514E-2</v>
      </c>
      <c r="HR317" s="756"/>
      <c r="HS317" s="756"/>
      <c r="HT317" s="756">
        <f>HT314/$HT$272</f>
        <v>1</v>
      </c>
    </row>
    <row r="318" spans="109:231" x14ac:dyDescent="0.2">
      <c r="DF318" s="774" t="s">
        <v>1408</v>
      </c>
      <c r="DP318" s="774" t="s">
        <v>1408</v>
      </c>
      <c r="DZ318" s="774" t="s">
        <v>1408</v>
      </c>
      <c r="EJ318" s="774" t="s">
        <v>1408</v>
      </c>
      <c r="ET318" s="774" t="s">
        <v>1408</v>
      </c>
      <c r="FD318" s="774" t="s">
        <v>1408</v>
      </c>
      <c r="FN318" s="774" t="s">
        <v>1408</v>
      </c>
      <c r="FX318" s="774" t="s">
        <v>1408</v>
      </c>
      <c r="GH318" s="774" t="s">
        <v>1408</v>
      </c>
      <c r="GR318" s="774" t="s">
        <v>1408</v>
      </c>
      <c r="HB318" s="774" t="s">
        <v>1408</v>
      </c>
      <c r="HL318" s="774" t="s">
        <v>1408</v>
      </c>
    </row>
    <row r="319" spans="109:231" ht="30.75" customHeight="1" x14ac:dyDescent="0.2">
      <c r="DE319" s="775">
        <v>1</v>
      </c>
      <c r="DF319" s="1003" t="str">
        <f>"Calculate ideal burnt gas composition for a stoichiometric mixture in mass and molar fractions (sum of fractions = 100%!). Calculate ideal burnt gas composition for a mixture of "&amp;TEXT(DI190,"0.0")&amp;" air excess in mass and molar fractions."</f>
        <v>Calculate ideal burnt gas composition for a stoichiometric mixture in mass and molar fractions (sum of fractions = 100%!). Calculate ideal burnt gas composition for a mixture of 2.0 air excess in mass and molar fractions.</v>
      </c>
      <c r="DG319" s="1003"/>
      <c r="DH319" s="1003"/>
      <c r="DI319" s="1003"/>
      <c r="DJ319" s="1003"/>
      <c r="DK319" s="1003"/>
      <c r="DL319" s="1003"/>
      <c r="DM319" s="1003"/>
      <c r="DN319" s="1003"/>
      <c r="DO319" s="775">
        <v>1</v>
      </c>
      <c r="DP319" s="1003" t="str">
        <f>"Calculate ideal burnt gas composition for a stoichiometric mixture in mass and molar fractions (sum of fractions = 100%!). Calculate ideal burnt gas composition for a mixture of "&amp;TEXT(DS190,"0.0")&amp;" air excess in mass and molar fractions."</f>
        <v>Calculate ideal burnt gas composition for a stoichiometric mixture in mass and molar fractions (sum of fractions = 100%!). Calculate ideal burnt gas composition for a mixture of 2.0 air excess in mass and molar fractions.</v>
      </c>
      <c r="DQ319" s="1003"/>
      <c r="DR319" s="1003"/>
      <c r="DS319" s="1003"/>
      <c r="DT319" s="1003"/>
      <c r="DU319" s="1003"/>
      <c r="DV319" s="1003"/>
      <c r="DW319" s="1003"/>
      <c r="DX319" s="1003"/>
      <c r="DY319" s="775">
        <v>1</v>
      </c>
      <c r="DZ319" s="1003" t="str">
        <f>"Calculate ideal burnt gas composition for a stoichiometric mixture in mass and molar fractions (sum of fractions = 100%!). Calculate ideal burnt gas composition for a mixture of "&amp;TEXT(EC190,"0.0")&amp;" air excess in mass and molar fractions."</f>
        <v>Calculate ideal burnt gas composition for a stoichiometric mixture in mass and molar fractions (sum of fractions = 100%!). Calculate ideal burnt gas composition for a mixture of 2.0 air excess in mass and molar fractions.</v>
      </c>
      <c r="EA319" s="1003"/>
      <c r="EB319" s="1003"/>
      <c r="EC319" s="1003"/>
      <c r="ED319" s="1003"/>
      <c r="EE319" s="1003"/>
      <c r="EF319" s="1003"/>
      <c r="EG319" s="1003"/>
      <c r="EH319" s="1003"/>
      <c r="EI319" s="775">
        <v>1</v>
      </c>
      <c r="EJ319" s="1003" t="str">
        <f>"Calculate ideal burnt gas composition for a stoichiometric mixture in mass and molar fractions (sum of fractions = 100%!). Calculate ideal burnt gas composition for a mixture of "&amp;TEXT(EM190,"0.0")&amp;" air excess in mass and molar fractions."</f>
        <v>Calculate ideal burnt gas composition for a stoichiometric mixture in mass and molar fractions (sum of fractions = 100%!). Calculate ideal burnt gas composition for a mixture of 2.0 air excess in mass and molar fractions.</v>
      </c>
      <c r="EK319" s="1003"/>
      <c r="EL319" s="1003"/>
      <c r="EM319" s="1003"/>
      <c r="EN319" s="1003"/>
      <c r="EO319" s="1003"/>
      <c r="EP319" s="1003"/>
      <c r="EQ319" s="1003"/>
      <c r="ER319" s="1003"/>
      <c r="ES319" s="775">
        <v>1</v>
      </c>
      <c r="ET319" s="1003" t="str">
        <f>"Calculate ideal burnt gas composition for a stoichiometric mixture in mass and molar fractions (sum of fractions = 100%!). Calculate ideal burnt gas composition for a mixture of "&amp;TEXT(EW190,"0.0")&amp;" air excess in mass and molar fractions."</f>
        <v>Calculate ideal burnt gas composition for a stoichiometric mixture in mass and molar fractions (sum of fractions = 100%!). Calculate ideal burnt gas composition for a mixture of 2.0 air excess in mass and molar fractions.</v>
      </c>
      <c r="EU319" s="1003"/>
      <c r="EV319" s="1003"/>
      <c r="EW319" s="1003"/>
      <c r="EX319" s="1003"/>
      <c r="EY319" s="1003"/>
      <c r="EZ319" s="1003"/>
      <c r="FA319" s="1003"/>
      <c r="FB319" s="1003"/>
      <c r="FC319" s="775">
        <v>1</v>
      </c>
      <c r="FD319" s="1003" t="str">
        <f>"Calculate ideal burnt gas composition for a stoichiometric mixture in mass and molar fractions (sum of fractions = 100%!). Calculate ideal burnt gas composition for a mixture of "&amp;TEXT(FG190,"0.0")&amp;" air excess in mass and molar fractions."</f>
        <v>Calculate ideal burnt gas composition for a stoichiometric mixture in mass and molar fractions (sum of fractions = 100%!). Calculate ideal burnt gas composition for a mixture of 2.0 air excess in mass and molar fractions.</v>
      </c>
      <c r="FE319" s="1003"/>
      <c r="FF319" s="1003"/>
      <c r="FG319" s="1003"/>
      <c r="FH319" s="1003"/>
      <c r="FI319" s="1003"/>
      <c r="FJ319" s="1003"/>
      <c r="FK319" s="1003"/>
      <c r="FL319" s="1003"/>
      <c r="FM319" s="775">
        <v>1</v>
      </c>
      <c r="FN319" s="1003" t="str">
        <f>"Calculate ideal burnt gas composition for a stoichiometric mixture in mass and molar fractions (sum of fractions = 100%!). Calculate ideal burnt gas composition for a mixture of "&amp;TEXT(FQ190,"0.0")&amp;" air excess in mass and molar fractions."</f>
        <v>Calculate ideal burnt gas composition for a stoichiometric mixture in mass and molar fractions (sum of fractions = 100%!). Calculate ideal burnt gas composition for a mixture of 2.0 air excess in mass and molar fractions.</v>
      </c>
      <c r="FO319" s="1003"/>
      <c r="FP319" s="1003"/>
      <c r="FQ319" s="1003"/>
      <c r="FR319" s="1003"/>
      <c r="FS319" s="1003"/>
      <c r="FT319" s="1003"/>
      <c r="FU319" s="1003"/>
      <c r="FV319" s="1003"/>
      <c r="FW319" s="775">
        <v>1</v>
      </c>
      <c r="FX319" s="1003" t="str">
        <f>"Calculate ideal burnt gas composition for a stoichiometric mixture in mass and molar fractions (sum of fractions = 100%!). Calculate ideal burnt gas composition for a mixture of "&amp;TEXT(GA190,"0.0")&amp;" air excess in mass and molar fractions."</f>
        <v>Calculate ideal burnt gas composition for a stoichiometric mixture in mass and molar fractions (sum of fractions = 100%!). Calculate ideal burnt gas composition for a mixture of 2.0 air excess in mass and molar fractions.</v>
      </c>
      <c r="FY319" s="1003"/>
      <c r="FZ319" s="1003"/>
      <c r="GA319" s="1003"/>
      <c r="GB319" s="1003"/>
      <c r="GC319" s="1003"/>
      <c r="GD319" s="1003"/>
      <c r="GE319" s="1003"/>
      <c r="GF319" s="1003"/>
      <c r="GG319" s="775">
        <v>1</v>
      </c>
      <c r="GH319" s="1003" t="str">
        <f>"Calculate ideal burnt gas composition for a stoichiometric mixture in mass and molar fractions (sum of fractions = 100%!). Calculate ideal burnt gas composition for a mixture of "&amp;TEXT(GK190,"0.0")&amp;" air excess in mass and molar fractions."</f>
        <v>Calculate ideal burnt gas composition for a stoichiometric mixture in mass and molar fractions (sum of fractions = 100%!). Calculate ideal burnt gas composition for a mixture of 2.0 air excess in mass and molar fractions.</v>
      </c>
      <c r="GI319" s="1003"/>
      <c r="GJ319" s="1003"/>
      <c r="GK319" s="1003"/>
      <c r="GL319" s="1003"/>
      <c r="GM319" s="1003"/>
      <c r="GN319" s="1003"/>
      <c r="GO319" s="1003"/>
      <c r="GP319" s="1003"/>
      <c r="GQ319" s="775">
        <v>1</v>
      </c>
      <c r="GR319" s="1003" t="str">
        <f>"Calculate ideal burnt gas composition for a stoichiometric mixture in mass and molar fractions (sum of fractions = 100%!). Calculate ideal burnt gas composition for a mixture of "&amp;TEXT(GU190,"0.0")&amp;" air excess in mass and molar fractions."</f>
        <v>Calculate ideal burnt gas composition for a stoichiometric mixture in mass and molar fractions (sum of fractions = 100%!). Calculate ideal burnt gas composition for a mixture of 2.0 air excess in mass and molar fractions.</v>
      </c>
      <c r="GS319" s="1003"/>
      <c r="GT319" s="1003"/>
      <c r="GU319" s="1003"/>
      <c r="GV319" s="1003"/>
      <c r="GW319" s="1003"/>
      <c r="GX319" s="1003"/>
      <c r="GY319" s="1003"/>
      <c r="GZ319" s="1003"/>
      <c r="HA319" s="775">
        <v>1</v>
      </c>
      <c r="HB319" s="1003" t="str">
        <f>"Calculate ideal burnt gas composition for a stoichiometric mixture in mass and molar fractions (sum of fractions = 100%!). Calculate ideal burnt gas composition for a mixture of "&amp;TEXT(HE190,"0.0")&amp;" air excess in mass and molar fractions."</f>
        <v>Calculate ideal burnt gas composition for a stoichiometric mixture in mass and molar fractions (sum of fractions = 100%!). Calculate ideal burnt gas composition for a mixture of 2.0 air excess in mass and molar fractions.</v>
      </c>
      <c r="HC319" s="1003"/>
      <c r="HD319" s="1003"/>
      <c r="HE319" s="1003"/>
      <c r="HF319" s="1003"/>
      <c r="HG319" s="1003"/>
      <c r="HH319" s="1003"/>
      <c r="HI319" s="1003"/>
      <c r="HJ319" s="1003"/>
      <c r="HK319" s="775">
        <v>1</v>
      </c>
      <c r="HL319" s="1003" t="str">
        <f>"Calculate ideal burnt gas composition for a stoichiometric mixture in mass and molar fractions (sum of fractions = 100%!). Calculate ideal burnt gas composition for a mixture of "&amp;TEXT(HO190,"0.0")&amp;" air excess in mass and molar fractions."</f>
        <v>Calculate ideal burnt gas composition for a stoichiometric mixture in mass and molar fractions (sum of fractions = 100%!). Calculate ideal burnt gas composition for a mixture of 2.0 air excess in mass and molar fractions.</v>
      </c>
      <c r="HM319" s="1003"/>
      <c r="HN319" s="1003"/>
      <c r="HO319" s="1003"/>
      <c r="HP319" s="1003"/>
      <c r="HQ319" s="1003"/>
      <c r="HR319" s="1003"/>
      <c r="HS319" s="1003"/>
      <c r="HT319" s="1003"/>
    </row>
    <row r="320" spans="109:231" x14ac:dyDescent="0.2">
      <c r="DF320" s="776">
        <f>DI168</f>
        <v>1</v>
      </c>
      <c r="DG320" s="761" t="s">
        <v>1385</v>
      </c>
      <c r="DH320" s="761" t="s">
        <v>1386</v>
      </c>
      <c r="DI320" s="764" t="s">
        <v>1387</v>
      </c>
      <c r="DJ320" s="765" t="s">
        <v>1388</v>
      </c>
      <c r="DK320" s="762" t="s">
        <v>1389</v>
      </c>
      <c r="DL320" s="762" t="s">
        <v>1390</v>
      </c>
      <c r="DM320" s="762" t="s">
        <v>1391</v>
      </c>
      <c r="DP320" s="776">
        <f>DS168</f>
        <v>1</v>
      </c>
      <c r="DQ320" s="761" t="s">
        <v>1385</v>
      </c>
      <c r="DR320" s="761" t="s">
        <v>1386</v>
      </c>
      <c r="DS320" s="764" t="s">
        <v>1387</v>
      </c>
      <c r="DT320" s="765" t="s">
        <v>1388</v>
      </c>
      <c r="DU320" s="762" t="s">
        <v>1389</v>
      </c>
      <c r="DV320" s="762" t="s">
        <v>1390</v>
      </c>
      <c r="DW320" s="762" t="s">
        <v>1391</v>
      </c>
      <c r="DZ320" s="776">
        <f>EC168</f>
        <v>1</v>
      </c>
      <c r="EA320" s="761" t="s">
        <v>1385</v>
      </c>
      <c r="EB320" s="761" t="s">
        <v>1386</v>
      </c>
      <c r="EC320" s="764" t="s">
        <v>1387</v>
      </c>
      <c r="ED320" s="765" t="s">
        <v>1388</v>
      </c>
      <c r="EE320" s="762" t="s">
        <v>1389</v>
      </c>
      <c r="EF320" s="762" t="s">
        <v>1390</v>
      </c>
      <c r="EG320" s="762" t="s">
        <v>1391</v>
      </c>
      <c r="EJ320" s="776">
        <f>EM168</f>
        <v>1</v>
      </c>
      <c r="EK320" s="761" t="s">
        <v>1385</v>
      </c>
      <c r="EL320" s="761" t="s">
        <v>1386</v>
      </c>
      <c r="EM320" s="764" t="s">
        <v>1387</v>
      </c>
      <c r="EN320" s="765" t="s">
        <v>1388</v>
      </c>
      <c r="EO320" s="762" t="s">
        <v>1389</v>
      </c>
      <c r="EP320" s="762" t="s">
        <v>1390</v>
      </c>
      <c r="EQ320" s="762" t="s">
        <v>1391</v>
      </c>
      <c r="ET320" s="776">
        <f>EW168</f>
        <v>1</v>
      </c>
      <c r="EU320" s="761" t="s">
        <v>1385</v>
      </c>
      <c r="EV320" s="761" t="s">
        <v>1386</v>
      </c>
      <c r="EW320" s="764" t="s">
        <v>1387</v>
      </c>
      <c r="EX320" s="765" t="s">
        <v>1388</v>
      </c>
      <c r="EY320" s="762" t="s">
        <v>1389</v>
      </c>
      <c r="EZ320" s="762" t="s">
        <v>1390</v>
      </c>
      <c r="FA320" s="762" t="s">
        <v>1391</v>
      </c>
      <c r="FD320" s="776">
        <f>FG168</f>
        <v>1</v>
      </c>
      <c r="FE320" s="761" t="s">
        <v>1385</v>
      </c>
      <c r="FF320" s="761" t="s">
        <v>1386</v>
      </c>
      <c r="FG320" s="764" t="s">
        <v>1387</v>
      </c>
      <c r="FH320" s="765" t="s">
        <v>1388</v>
      </c>
      <c r="FI320" s="762" t="s">
        <v>1389</v>
      </c>
      <c r="FJ320" s="762" t="s">
        <v>1390</v>
      </c>
      <c r="FK320" s="762" t="s">
        <v>1391</v>
      </c>
      <c r="FN320" s="776">
        <f>FQ168</f>
        <v>1</v>
      </c>
      <c r="FO320" s="761" t="s">
        <v>1385</v>
      </c>
      <c r="FP320" s="761" t="s">
        <v>1386</v>
      </c>
      <c r="FQ320" s="764" t="s">
        <v>1387</v>
      </c>
      <c r="FR320" s="765" t="s">
        <v>1388</v>
      </c>
      <c r="FS320" s="762" t="s">
        <v>1389</v>
      </c>
      <c r="FT320" s="762" t="s">
        <v>1390</v>
      </c>
      <c r="FU320" s="762" t="s">
        <v>1391</v>
      </c>
      <c r="FX320" s="776">
        <f>GA168</f>
        <v>1</v>
      </c>
      <c r="FY320" s="761" t="s">
        <v>1385</v>
      </c>
      <c r="FZ320" s="761" t="s">
        <v>1386</v>
      </c>
      <c r="GA320" s="764" t="s">
        <v>1387</v>
      </c>
      <c r="GB320" s="765" t="s">
        <v>1388</v>
      </c>
      <c r="GC320" s="762" t="s">
        <v>1389</v>
      </c>
      <c r="GD320" s="762" t="s">
        <v>1390</v>
      </c>
      <c r="GE320" s="762" t="s">
        <v>1391</v>
      </c>
      <c r="GH320" s="776">
        <f>GK168</f>
        <v>1</v>
      </c>
      <c r="GI320" s="761" t="s">
        <v>1385</v>
      </c>
      <c r="GJ320" s="761" t="s">
        <v>1386</v>
      </c>
      <c r="GK320" s="764" t="s">
        <v>1387</v>
      </c>
      <c r="GL320" s="765" t="s">
        <v>1388</v>
      </c>
      <c r="GM320" s="762" t="s">
        <v>1389</v>
      </c>
      <c r="GN320" s="762" t="s">
        <v>1390</v>
      </c>
      <c r="GO320" s="762" t="s">
        <v>1391</v>
      </c>
      <c r="GR320" s="776">
        <f>GU168</f>
        <v>1</v>
      </c>
      <c r="GS320" s="761" t="s">
        <v>1385</v>
      </c>
      <c r="GT320" s="761" t="s">
        <v>1386</v>
      </c>
      <c r="GU320" s="764" t="s">
        <v>1387</v>
      </c>
      <c r="GV320" s="765" t="s">
        <v>1388</v>
      </c>
      <c r="GW320" s="762" t="s">
        <v>1389</v>
      </c>
      <c r="GX320" s="762" t="s">
        <v>1390</v>
      </c>
      <c r="GY320" s="762" t="s">
        <v>1391</v>
      </c>
      <c r="HB320" s="776">
        <f>HE168</f>
        <v>1</v>
      </c>
      <c r="HC320" s="761" t="s">
        <v>1385</v>
      </c>
      <c r="HD320" s="761" t="s">
        <v>1386</v>
      </c>
      <c r="HE320" s="764" t="s">
        <v>1387</v>
      </c>
      <c r="HF320" s="765" t="s">
        <v>1388</v>
      </c>
      <c r="HG320" s="762" t="s">
        <v>1389</v>
      </c>
      <c r="HH320" s="762" t="s">
        <v>1390</v>
      </c>
      <c r="HI320" s="762" t="s">
        <v>1391</v>
      </c>
      <c r="HL320" s="776">
        <f>HO168</f>
        <v>1</v>
      </c>
      <c r="HM320" s="761" t="s">
        <v>1385</v>
      </c>
      <c r="HN320" s="761" t="s">
        <v>1386</v>
      </c>
      <c r="HO320" s="764" t="s">
        <v>1387</v>
      </c>
      <c r="HP320" s="765" t="s">
        <v>1388</v>
      </c>
      <c r="HQ320" s="762" t="s">
        <v>1389</v>
      </c>
      <c r="HR320" s="762" t="s">
        <v>1390</v>
      </c>
      <c r="HS320" s="762" t="s">
        <v>1391</v>
      </c>
    </row>
    <row r="321" spans="1:390" ht="13.2" x14ac:dyDescent="0.25">
      <c r="DF321" s="777" t="s">
        <v>40</v>
      </c>
      <c r="DG321" s="778">
        <f>DG181</f>
        <v>0</v>
      </c>
      <c r="DH321" s="778">
        <f t="shared" ref="DH321:DM321" si="296">DH181</f>
        <v>0.71493212669683259</v>
      </c>
      <c r="DI321" s="778">
        <f t="shared" si="296"/>
        <v>0.19004524886877824</v>
      </c>
      <c r="DJ321" s="778">
        <f t="shared" si="296"/>
        <v>0</v>
      </c>
      <c r="DK321" s="778">
        <f t="shared" si="296"/>
        <v>9.5022624434389122E-2</v>
      </c>
      <c r="DL321" s="778">
        <f t="shared" si="296"/>
        <v>0</v>
      </c>
      <c r="DM321" s="778">
        <f t="shared" si="296"/>
        <v>0</v>
      </c>
      <c r="DN321" s="778">
        <f>SUM(DG321:DM321)</f>
        <v>1</v>
      </c>
      <c r="DP321" s="777" t="s">
        <v>40</v>
      </c>
      <c r="DQ321" s="778">
        <f>DQ181</f>
        <v>0</v>
      </c>
      <c r="DR321" s="778">
        <f t="shared" ref="DR321:DW321" si="297">DR181</f>
        <v>0.72878228782287824</v>
      </c>
      <c r="DS321" s="778">
        <f t="shared" si="297"/>
        <v>0.15498154981549814</v>
      </c>
      <c r="DT321" s="778">
        <f t="shared" si="297"/>
        <v>0</v>
      </c>
      <c r="DU321" s="778">
        <f t="shared" si="297"/>
        <v>0.11623616236162361</v>
      </c>
      <c r="DV321" s="778">
        <f t="shared" si="297"/>
        <v>0</v>
      </c>
      <c r="DW321" s="778">
        <f t="shared" si="297"/>
        <v>0</v>
      </c>
      <c r="DX321" s="778">
        <f>SUM(DQ321:DW321)</f>
        <v>1</v>
      </c>
      <c r="DZ321" s="777" t="s">
        <v>40</v>
      </c>
      <c r="EA321" s="778">
        <f>EA181</f>
        <v>0</v>
      </c>
      <c r="EB321" s="778">
        <f t="shared" ref="EB321:EG321" si="298">EB181</f>
        <v>0.75815738963531665</v>
      </c>
      <c r="EC321" s="778">
        <f t="shared" si="298"/>
        <v>8.0614203454894423E-2</v>
      </c>
      <c r="ED321" s="778">
        <f t="shared" si="298"/>
        <v>0</v>
      </c>
      <c r="EE321" s="778">
        <f t="shared" si="298"/>
        <v>0.16122840690978885</v>
      </c>
      <c r="EF321" s="778">
        <f t="shared" si="298"/>
        <v>0</v>
      </c>
      <c r="EG321" s="778">
        <f t="shared" si="298"/>
        <v>0</v>
      </c>
      <c r="EH321" s="778">
        <f>SUM(EA321:EG321)</f>
        <v>1</v>
      </c>
      <c r="EJ321" s="777" t="s">
        <v>40</v>
      </c>
      <c r="EK321" s="778">
        <f>EK181</f>
        <v>0</v>
      </c>
      <c r="EL321" s="778">
        <f t="shared" ref="EL321:EQ321" si="299">EL181</f>
        <v>0.73395270270270274</v>
      </c>
      <c r="EM321" s="778">
        <f t="shared" si="299"/>
        <v>0.14189189189189189</v>
      </c>
      <c r="EN321" s="778">
        <f t="shared" si="299"/>
        <v>0</v>
      </c>
      <c r="EO321" s="778">
        <f t="shared" si="299"/>
        <v>0.12415540540540539</v>
      </c>
      <c r="EP321" s="778">
        <f t="shared" si="299"/>
        <v>0</v>
      </c>
      <c r="EQ321" s="778">
        <f t="shared" si="299"/>
        <v>0</v>
      </c>
      <c r="ER321" s="778">
        <f>SUM(EK321:EQ321)</f>
        <v>1</v>
      </c>
      <c r="ET321" s="777" t="s">
        <v>40</v>
      </c>
      <c r="EU321" s="778">
        <f>EU181</f>
        <v>0</v>
      </c>
      <c r="EV321" s="778">
        <f t="shared" ref="EV321:FA321" si="300">EV181</f>
        <v>0.73447378207512093</v>
      </c>
      <c r="EW321" s="778">
        <f t="shared" si="300"/>
        <v>0.14057270360728896</v>
      </c>
      <c r="EX321" s="778">
        <f t="shared" si="300"/>
        <v>0</v>
      </c>
      <c r="EY321" s="778">
        <f t="shared" si="300"/>
        <v>0.12495351431759019</v>
      </c>
      <c r="EZ321" s="778">
        <f t="shared" si="300"/>
        <v>0</v>
      </c>
      <c r="FA321" s="778">
        <f t="shared" si="300"/>
        <v>0</v>
      </c>
      <c r="FB321" s="778">
        <f>SUM(EU321:FA321)</f>
        <v>1</v>
      </c>
      <c r="FD321" s="777" t="s">
        <v>40</v>
      </c>
      <c r="FE321" s="778">
        <f>FE181</f>
        <v>0</v>
      </c>
      <c r="FF321" s="778">
        <f t="shared" ref="FF321:FK321" si="301">FF181</f>
        <v>0.75477707006369432</v>
      </c>
      <c r="FG321" s="778">
        <f t="shared" si="301"/>
        <v>8.9171974522292988E-2</v>
      </c>
      <c r="FH321" s="778">
        <f t="shared" si="301"/>
        <v>0</v>
      </c>
      <c r="FI321" s="778">
        <f t="shared" si="301"/>
        <v>0.15605095541401273</v>
      </c>
      <c r="FJ321" s="778">
        <f t="shared" si="301"/>
        <v>0</v>
      </c>
      <c r="FK321" s="778">
        <f t="shared" si="301"/>
        <v>0</v>
      </c>
      <c r="FL321" s="778">
        <f>SUM(FE321:FK321)</f>
        <v>1</v>
      </c>
      <c r="FN321" s="777" t="s">
        <v>40</v>
      </c>
      <c r="FO321" s="778">
        <f>FO181</f>
        <v>0</v>
      </c>
      <c r="FP321" s="778">
        <f t="shared" ref="FP321:FU321" si="302">FP181</f>
        <v>0.73635153129161124</v>
      </c>
      <c r="FQ321" s="778">
        <f t="shared" si="302"/>
        <v>0.13581890812250333</v>
      </c>
      <c r="FR321" s="778">
        <f t="shared" si="302"/>
        <v>0</v>
      </c>
      <c r="FS321" s="778">
        <f t="shared" si="302"/>
        <v>0.12782956058588549</v>
      </c>
      <c r="FT321" s="778">
        <f t="shared" si="302"/>
        <v>0</v>
      </c>
      <c r="FU321" s="778">
        <f t="shared" si="302"/>
        <v>0</v>
      </c>
      <c r="FV321" s="778">
        <f>SUM(FO321:FU321)</f>
        <v>1</v>
      </c>
      <c r="FX321" s="777" t="s">
        <v>40</v>
      </c>
      <c r="FY321" s="778">
        <f>FY181</f>
        <v>0</v>
      </c>
      <c r="FZ321" s="778">
        <f t="shared" ref="FZ321:GE321" si="303">FZ181</f>
        <v>0.76042780748663108</v>
      </c>
      <c r="GA321" s="778">
        <f t="shared" si="303"/>
        <v>7.4866310160427801E-2</v>
      </c>
      <c r="GB321" s="778">
        <f t="shared" si="303"/>
        <v>0</v>
      </c>
      <c r="GC321" s="778">
        <f t="shared" si="303"/>
        <v>0.16470588235294117</v>
      </c>
      <c r="GD321" s="778">
        <f t="shared" si="303"/>
        <v>0</v>
      </c>
      <c r="GE321" s="778">
        <f t="shared" si="303"/>
        <v>0</v>
      </c>
      <c r="GF321" s="778">
        <f>SUM(FY321:GE321)</f>
        <v>1</v>
      </c>
      <c r="GH321" s="777" t="s">
        <v>40</v>
      </c>
      <c r="GI321" s="778">
        <f>GI181</f>
        <v>0</v>
      </c>
      <c r="GJ321" s="778">
        <f t="shared" ref="GJ321:GO321" si="304">GJ181</f>
        <v>0.65289256198347112</v>
      </c>
      <c r="GK321" s="778">
        <f t="shared" si="304"/>
        <v>0.23140495867768596</v>
      </c>
      <c r="GL321" s="778">
        <f t="shared" si="304"/>
        <v>0</v>
      </c>
      <c r="GM321" s="778">
        <f t="shared" si="304"/>
        <v>0.11570247933884298</v>
      </c>
      <c r="GN321" s="778">
        <f t="shared" si="304"/>
        <v>0</v>
      </c>
      <c r="GO321" s="778">
        <f t="shared" si="304"/>
        <v>0</v>
      </c>
      <c r="GP321" s="778">
        <f>SUM(GI321:GO321)</f>
        <v>1</v>
      </c>
      <c r="GR321" s="777" t="s">
        <v>40</v>
      </c>
      <c r="GS321" s="778">
        <f>GS181</f>
        <v>0</v>
      </c>
      <c r="GT321" s="778">
        <f t="shared" ref="GT321:GY321" si="305">GT181</f>
        <v>0.69298245614035092</v>
      </c>
      <c r="GU321" s="778">
        <f t="shared" si="305"/>
        <v>0.18421052631578949</v>
      </c>
      <c r="GV321" s="778">
        <f t="shared" si="305"/>
        <v>0</v>
      </c>
      <c r="GW321" s="778">
        <f t="shared" si="305"/>
        <v>0.12280701754385966</v>
      </c>
      <c r="GX321" s="778">
        <f t="shared" si="305"/>
        <v>0</v>
      </c>
      <c r="GY321" s="778">
        <f t="shared" si="305"/>
        <v>0</v>
      </c>
      <c r="GZ321" s="778">
        <f>SUM(GS321:GY321)</f>
        <v>1</v>
      </c>
      <c r="HB321" s="777" t="s">
        <v>40</v>
      </c>
      <c r="HC321" s="778">
        <f>HC181</f>
        <v>0</v>
      </c>
      <c r="HD321" s="778">
        <f t="shared" ref="HD321:HI321" si="306">HD181</f>
        <v>0.65289256198347101</v>
      </c>
      <c r="HE321" s="778">
        <f t="shared" si="306"/>
        <v>0</v>
      </c>
      <c r="HF321" s="778">
        <f t="shared" si="306"/>
        <v>0</v>
      </c>
      <c r="HG321" s="778">
        <f t="shared" si="306"/>
        <v>0.34710743801652888</v>
      </c>
      <c r="HH321" s="778">
        <f t="shared" si="306"/>
        <v>0</v>
      </c>
      <c r="HI321" s="778">
        <f t="shared" si="306"/>
        <v>0</v>
      </c>
      <c r="HJ321" s="778">
        <f>SUM(HC321:HI321)</f>
        <v>0.99999999999999989</v>
      </c>
      <c r="HL321" s="777" t="s">
        <v>40</v>
      </c>
      <c r="HM321" s="778">
        <f>HM181</f>
        <v>0</v>
      </c>
      <c r="HN321" s="778">
        <f t="shared" ref="HN321:HS321" si="307">HN181</f>
        <v>0.65289256198347101</v>
      </c>
      <c r="HO321" s="778">
        <f t="shared" si="307"/>
        <v>0.34710743801652888</v>
      </c>
      <c r="HP321" s="778">
        <f t="shared" si="307"/>
        <v>0</v>
      </c>
      <c r="HQ321" s="778">
        <f t="shared" si="307"/>
        <v>0</v>
      </c>
      <c r="HR321" s="778">
        <f t="shared" si="307"/>
        <v>0</v>
      </c>
      <c r="HS321" s="778">
        <f t="shared" si="307"/>
        <v>0</v>
      </c>
      <c r="HT321" s="778">
        <f>SUM(HM321:HS321)</f>
        <v>0.99999999999999989</v>
      </c>
    </row>
    <row r="322" spans="1:390" ht="13.2" x14ac:dyDescent="0.25">
      <c r="DF322" s="777" t="s">
        <v>1404</v>
      </c>
      <c r="DG322" s="778">
        <f>DG186</f>
        <v>0</v>
      </c>
      <c r="DH322" s="778">
        <f t="shared" ref="DH322:DM322" si="308">DH186</f>
        <v>0.72476587128911607</v>
      </c>
      <c r="DI322" s="778">
        <f t="shared" si="308"/>
        <v>0.12389768830043693</v>
      </c>
      <c r="DJ322" s="778">
        <f t="shared" si="308"/>
        <v>0</v>
      </c>
      <c r="DK322" s="778">
        <f t="shared" si="308"/>
        <v>0.15133644041044697</v>
      </c>
      <c r="DL322" s="778">
        <f t="shared" si="308"/>
        <v>0</v>
      </c>
      <c r="DM322" s="778">
        <f t="shared" si="308"/>
        <v>0</v>
      </c>
      <c r="DN322" s="778">
        <f>DN203</f>
        <v>0.99999999999999989</v>
      </c>
      <c r="DP322" s="777" t="s">
        <v>1404</v>
      </c>
      <c r="DQ322" s="778">
        <f>DQ186</f>
        <v>0</v>
      </c>
      <c r="DR322" s="778">
        <f t="shared" ref="DR322:DW322" si="309">DR186</f>
        <v>0.72081024456531939</v>
      </c>
      <c r="DS322" s="778">
        <f t="shared" si="309"/>
        <v>9.857718365912442E-2</v>
      </c>
      <c r="DT322" s="778">
        <f t="shared" si="309"/>
        <v>0</v>
      </c>
      <c r="DU322" s="778">
        <f t="shared" si="309"/>
        <v>0.18061257177555623</v>
      </c>
      <c r="DV322" s="778">
        <f t="shared" si="309"/>
        <v>0</v>
      </c>
      <c r="DW322" s="778">
        <f t="shared" si="309"/>
        <v>0</v>
      </c>
      <c r="DX322" s="778">
        <f>DX203</f>
        <v>1</v>
      </c>
      <c r="DZ322" s="777" t="s">
        <v>1404</v>
      </c>
      <c r="EA322" s="778">
        <f>EA186</f>
        <v>0</v>
      </c>
      <c r="EB322" s="778">
        <f t="shared" ref="EB322:EG322" si="310">EB186</f>
        <v>0.71302712654532219</v>
      </c>
      <c r="EC322" s="778">
        <f t="shared" si="310"/>
        <v>4.8756386675513241E-2</v>
      </c>
      <c r="ED322" s="778">
        <f t="shared" si="310"/>
        <v>0</v>
      </c>
      <c r="EE322" s="778">
        <f t="shared" si="310"/>
        <v>0.23821648677916457</v>
      </c>
      <c r="EF322" s="778">
        <f t="shared" si="310"/>
        <v>0</v>
      </c>
      <c r="EG322" s="778">
        <f t="shared" si="310"/>
        <v>0</v>
      </c>
      <c r="EH322" s="778">
        <f>EH203</f>
        <v>1</v>
      </c>
      <c r="EJ322" s="777" t="s">
        <v>1404</v>
      </c>
      <c r="EK322" s="778">
        <f>EK186</f>
        <v>0</v>
      </c>
      <c r="EL322" s="778">
        <f t="shared" ref="EL322:EQ322" si="311">EL186</f>
        <v>0.63293125050256094</v>
      </c>
      <c r="EM322" s="778">
        <f t="shared" si="311"/>
        <v>7.8689957327138585E-2</v>
      </c>
      <c r="EN322" s="778">
        <f t="shared" si="311"/>
        <v>0</v>
      </c>
      <c r="EO322" s="778">
        <f t="shared" si="311"/>
        <v>0.16820452304048336</v>
      </c>
      <c r="EP322" s="778">
        <f t="shared" si="311"/>
        <v>0</v>
      </c>
      <c r="EQ322" s="778">
        <f t="shared" si="311"/>
        <v>0</v>
      </c>
      <c r="ER322" s="778">
        <f>ER203</f>
        <v>1</v>
      </c>
      <c r="ET322" s="777" t="s">
        <v>1404</v>
      </c>
      <c r="EU322" s="778">
        <f>EU186</f>
        <v>0</v>
      </c>
      <c r="EV322" s="778">
        <f t="shared" ref="EV322:FA322" si="312">EV186</f>
        <v>0.71924005738927377</v>
      </c>
      <c r="EW322" s="778">
        <f t="shared" si="312"/>
        <v>8.8526201993030906E-2</v>
      </c>
      <c r="EX322" s="778">
        <f t="shared" si="312"/>
        <v>0</v>
      </c>
      <c r="EY322" s="778">
        <f t="shared" si="312"/>
        <v>0.19223374061769524</v>
      </c>
      <c r="EZ322" s="778">
        <f t="shared" si="312"/>
        <v>0</v>
      </c>
      <c r="FA322" s="778">
        <f t="shared" si="312"/>
        <v>0</v>
      </c>
      <c r="FB322" s="778">
        <f>FB203</f>
        <v>1</v>
      </c>
      <c r="FD322" s="777" t="s">
        <v>1404</v>
      </c>
      <c r="FE322" s="778">
        <f>FE186</f>
        <v>0</v>
      </c>
      <c r="FF322" s="778">
        <f t="shared" ref="FF322:FK322" si="313">FF186</f>
        <v>0.71388360721480126</v>
      </c>
      <c r="FG322" s="778">
        <f t="shared" si="313"/>
        <v>5.4238835925912735E-2</v>
      </c>
      <c r="FH322" s="778">
        <f t="shared" si="313"/>
        <v>0</v>
      </c>
      <c r="FI322" s="778">
        <f t="shared" si="313"/>
        <v>0.23187755685928604</v>
      </c>
      <c r="FJ322" s="778">
        <f t="shared" si="313"/>
        <v>0</v>
      </c>
      <c r="FK322" s="778">
        <f t="shared" si="313"/>
        <v>0</v>
      </c>
      <c r="FL322" s="778">
        <f>FL203</f>
        <v>1</v>
      </c>
      <c r="FN322" s="777" t="s">
        <v>1404</v>
      </c>
      <c r="FO322" s="778">
        <f>FO186</f>
        <v>0</v>
      </c>
      <c r="FP322" s="778">
        <f t="shared" ref="FP322:FU322" si="314">FP186</f>
        <v>0.71872882372933189</v>
      </c>
      <c r="FQ322" s="778">
        <f t="shared" si="314"/>
        <v>8.52537258057606E-2</v>
      </c>
      <c r="FR322" s="778">
        <f t="shared" si="314"/>
        <v>0</v>
      </c>
      <c r="FS322" s="778">
        <f t="shared" si="314"/>
        <v>0.19601745046490743</v>
      </c>
      <c r="FT322" s="778">
        <f t="shared" si="314"/>
        <v>0</v>
      </c>
      <c r="FU322" s="778">
        <f t="shared" si="314"/>
        <v>0</v>
      </c>
      <c r="FV322" s="778">
        <f>FV203</f>
        <v>1</v>
      </c>
      <c r="FX322" s="777" t="s">
        <v>1404</v>
      </c>
      <c r="FY322" s="778">
        <f>FY186</f>
        <v>0</v>
      </c>
      <c r="FZ322" s="778">
        <f t="shared" ref="FZ322:GE322" si="315">FZ186</f>
        <v>0.71245728025460031</v>
      </c>
      <c r="GA322" s="778">
        <f t="shared" si="315"/>
        <v>4.5108723067050334E-2</v>
      </c>
      <c r="GB322" s="778">
        <f t="shared" si="315"/>
        <v>0</v>
      </c>
      <c r="GC322" s="778">
        <f t="shared" si="315"/>
        <v>0.24243399667834931</v>
      </c>
      <c r="GD322" s="778">
        <f t="shared" si="315"/>
        <v>0</v>
      </c>
      <c r="GE322" s="778">
        <f t="shared" si="315"/>
        <v>0</v>
      </c>
      <c r="GF322" s="778">
        <f>GF203</f>
        <v>1</v>
      </c>
      <c r="GH322" s="777" t="s">
        <v>1404</v>
      </c>
      <c r="GI322" s="778">
        <f>GI186</f>
        <v>0</v>
      </c>
      <c r="GJ322" s="778">
        <f t="shared" ref="GJ322:GO322" si="316">GJ186</f>
        <v>0.66386020920072086</v>
      </c>
      <c r="GK322" s="778">
        <f t="shared" si="316"/>
        <v>0.15131460339197486</v>
      </c>
      <c r="GL322" s="778">
        <f t="shared" si="316"/>
        <v>0</v>
      </c>
      <c r="GM322" s="778">
        <f t="shared" si="316"/>
        <v>0.18482518740730425</v>
      </c>
      <c r="GN322" s="778">
        <f t="shared" si="316"/>
        <v>0</v>
      </c>
      <c r="GO322" s="778">
        <f t="shared" si="316"/>
        <v>0</v>
      </c>
      <c r="GP322" s="778">
        <f>GP203</f>
        <v>1</v>
      </c>
      <c r="GR322" s="777" t="s">
        <v>1404</v>
      </c>
      <c r="GS322" s="778">
        <f>GS186</f>
        <v>0</v>
      </c>
      <c r="GT322" s="778">
        <f t="shared" ref="GT322:GY322" si="317">GT186</f>
        <v>0.68996048342720151</v>
      </c>
      <c r="GU322" s="778">
        <f t="shared" si="317"/>
        <v>0.1179477570642694</v>
      </c>
      <c r="GV322" s="778">
        <f t="shared" si="317"/>
        <v>0</v>
      </c>
      <c r="GW322" s="778">
        <f t="shared" si="317"/>
        <v>0.19209175950852919</v>
      </c>
      <c r="GX322" s="778">
        <f t="shared" si="317"/>
        <v>0</v>
      </c>
      <c r="GY322" s="778">
        <f t="shared" si="317"/>
        <v>0</v>
      </c>
      <c r="GZ322" s="778">
        <f>GZ203</f>
        <v>0.99999999999999989</v>
      </c>
      <c r="HB322" s="777" t="s">
        <v>1404</v>
      </c>
      <c r="HC322" s="778">
        <f>HC186</f>
        <v>0</v>
      </c>
      <c r="HD322" s="778">
        <f t="shared" ref="HD322:HI322" si="318">HD186</f>
        <v>0.54489101015686392</v>
      </c>
      <c r="HE322" s="778">
        <f t="shared" si="318"/>
        <v>0</v>
      </c>
      <c r="HF322" s="778">
        <f t="shared" si="318"/>
        <v>0</v>
      </c>
      <c r="HG322" s="778">
        <f t="shared" si="318"/>
        <v>0.45510898984313602</v>
      </c>
      <c r="HH322" s="778">
        <f t="shared" si="318"/>
        <v>0</v>
      </c>
      <c r="HI322" s="778">
        <f t="shared" si="318"/>
        <v>0</v>
      </c>
      <c r="HJ322" s="778">
        <f>HJ203</f>
        <v>1</v>
      </c>
      <c r="HL322" s="777" t="s">
        <v>1404</v>
      </c>
      <c r="HM322" s="778">
        <f>HM186</f>
        <v>0</v>
      </c>
      <c r="HN322" s="778">
        <f t="shared" ref="HN322:HS322" si="319">HN186</f>
        <v>0.74521360259986125</v>
      </c>
      <c r="HO322" s="778">
        <f t="shared" si="319"/>
        <v>0.25478639740013875</v>
      </c>
      <c r="HP322" s="778">
        <f t="shared" si="319"/>
        <v>0</v>
      </c>
      <c r="HQ322" s="778">
        <f t="shared" si="319"/>
        <v>0</v>
      </c>
      <c r="HR322" s="778">
        <f t="shared" si="319"/>
        <v>0</v>
      </c>
      <c r="HS322" s="778">
        <f t="shared" si="319"/>
        <v>0</v>
      </c>
      <c r="HT322" s="778">
        <f>HT203</f>
        <v>1</v>
      </c>
    </row>
    <row r="323" spans="1:390" x14ac:dyDescent="0.2">
      <c r="DF323" s="776">
        <f>DI190</f>
        <v>2</v>
      </c>
      <c r="DG323" s="761" t="s">
        <v>1385</v>
      </c>
      <c r="DH323" s="761" t="s">
        <v>1386</v>
      </c>
      <c r="DI323" s="764" t="s">
        <v>1387</v>
      </c>
      <c r="DJ323" s="765" t="s">
        <v>1388</v>
      </c>
      <c r="DK323" s="762" t="s">
        <v>1389</v>
      </c>
      <c r="DL323" s="762" t="s">
        <v>1390</v>
      </c>
      <c r="DM323" s="762" t="s">
        <v>1391</v>
      </c>
      <c r="DP323" s="776">
        <f>DS190</f>
        <v>2</v>
      </c>
      <c r="DQ323" s="761" t="s">
        <v>1385</v>
      </c>
      <c r="DR323" s="761" t="s">
        <v>1386</v>
      </c>
      <c r="DS323" s="764" t="s">
        <v>1387</v>
      </c>
      <c r="DT323" s="765" t="s">
        <v>1388</v>
      </c>
      <c r="DU323" s="762" t="s">
        <v>1389</v>
      </c>
      <c r="DV323" s="762" t="s">
        <v>1390</v>
      </c>
      <c r="DW323" s="762" t="s">
        <v>1391</v>
      </c>
      <c r="DZ323" s="776">
        <f>EC190</f>
        <v>2</v>
      </c>
      <c r="EA323" s="761" t="s">
        <v>1385</v>
      </c>
      <c r="EB323" s="761" t="s">
        <v>1386</v>
      </c>
      <c r="EC323" s="764" t="s">
        <v>1387</v>
      </c>
      <c r="ED323" s="765" t="s">
        <v>1388</v>
      </c>
      <c r="EE323" s="762" t="s">
        <v>1389</v>
      </c>
      <c r="EF323" s="762" t="s">
        <v>1390</v>
      </c>
      <c r="EG323" s="762" t="s">
        <v>1391</v>
      </c>
      <c r="EJ323" s="776">
        <f>EM190</f>
        <v>2</v>
      </c>
      <c r="EK323" s="761" t="s">
        <v>1385</v>
      </c>
      <c r="EL323" s="761" t="s">
        <v>1386</v>
      </c>
      <c r="EM323" s="764" t="s">
        <v>1387</v>
      </c>
      <c r="EN323" s="765" t="s">
        <v>1388</v>
      </c>
      <c r="EO323" s="762" t="s">
        <v>1389</v>
      </c>
      <c r="EP323" s="762" t="s">
        <v>1390</v>
      </c>
      <c r="EQ323" s="762" t="s">
        <v>1391</v>
      </c>
      <c r="ET323" s="776">
        <f>EW190</f>
        <v>2</v>
      </c>
      <c r="EU323" s="761" t="s">
        <v>1385</v>
      </c>
      <c r="EV323" s="761" t="s">
        <v>1386</v>
      </c>
      <c r="EW323" s="764" t="s">
        <v>1387</v>
      </c>
      <c r="EX323" s="765" t="s">
        <v>1388</v>
      </c>
      <c r="EY323" s="762" t="s">
        <v>1389</v>
      </c>
      <c r="EZ323" s="762" t="s">
        <v>1390</v>
      </c>
      <c r="FA323" s="762" t="s">
        <v>1391</v>
      </c>
      <c r="FD323" s="776">
        <f>FG190</f>
        <v>2</v>
      </c>
      <c r="FE323" s="761" t="s">
        <v>1385</v>
      </c>
      <c r="FF323" s="761" t="s">
        <v>1386</v>
      </c>
      <c r="FG323" s="764" t="s">
        <v>1387</v>
      </c>
      <c r="FH323" s="765" t="s">
        <v>1388</v>
      </c>
      <c r="FI323" s="762" t="s">
        <v>1389</v>
      </c>
      <c r="FJ323" s="762" t="s">
        <v>1390</v>
      </c>
      <c r="FK323" s="762" t="s">
        <v>1391</v>
      </c>
      <c r="FN323" s="776">
        <f>FQ190</f>
        <v>2</v>
      </c>
      <c r="FO323" s="761" t="s">
        <v>1385</v>
      </c>
      <c r="FP323" s="761" t="s">
        <v>1386</v>
      </c>
      <c r="FQ323" s="764" t="s">
        <v>1387</v>
      </c>
      <c r="FR323" s="765" t="s">
        <v>1388</v>
      </c>
      <c r="FS323" s="762" t="s">
        <v>1389</v>
      </c>
      <c r="FT323" s="762" t="s">
        <v>1390</v>
      </c>
      <c r="FU323" s="762" t="s">
        <v>1391</v>
      </c>
      <c r="FX323" s="776">
        <f>GA190</f>
        <v>2</v>
      </c>
      <c r="FY323" s="761" t="s">
        <v>1385</v>
      </c>
      <c r="FZ323" s="761" t="s">
        <v>1386</v>
      </c>
      <c r="GA323" s="764" t="s">
        <v>1387</v>
      </c>
      <c r="GB323" s="765" t="s">
        <v>1388</v>
      </c>
      <c r="GC323" s="762" t="s">
        <v>1389</v>
      </c>
      <c r="GD323" s="762" t="s">
        <v>1390</v>
      </c>
      <c r="GE323" s="762" t="s">
        <v>1391</v>
      </c>
      <c r="GH323" s="776">
        <f>GK190</f>
        <v>2</v>
      </c>
      <c r="GI323" s="761" t="s">
        <v>1385</v>
      </c>
      <c r="GJ323" s="761" t="s">
        <v>1386</v>
      </c>
      <c r="GK323" s="764" t="s">
        <v>1387</v>
      </c>
      <c r="GL323" s="765" t="s">
        <v>1388</v>
      </c>
      <c r="GM323" s="762" t="s">
        <v>1389</v>
      </c>
      <c r="GN323" s="762" t="s">
        <v>1390</v>
      </c>
      <c r="GO323" s="762" t="s">
        <v>1391</v>
      </c>
      <c r="GR323" s="776">
        <f>GU190</f>
        <v>2</v>
      </c>
      <c r="GS323" s="761" t="s">
        <v>1385</v>
      </c>
      <c r="GT323" s="761" t="s">
        <v>1386</v>
      </c>
      <c r="GU323" s="764" t="s">
        <v>1387</v>
      </c>
      <c r="GV323" s="765" t="s">
        <v>1388</v>
      </c>
      <c r="GW323" s="762" t="s">
        <v>1389</v>
      </c>
      <c r="GX323" s="762" t="s">
        <v>1390</v>
      </c>
      <c r="GY323" s="762" t="s">
        <v>1391</v>
      </c>
      <c r="HB323" s="776">
        <f>HE190</f>
        <v>2</v>
      </c>
      <c r="HC323" s="761" t="s">
        <v>1385</v>
      </c>
      <c r="HD323" s="761" t="s">
        <v>1386</v>
      </c>
      <c r="HE323" s="764" t="s">
        <v>1387</v>
      </c>
      <c r="HF323" s="765" t="s">
        <v>1388</v>
      </c>
      <c r="HG323" s="762" t="s">
        <v>1389</v>
      </c>
      <c r="HH323" s="762" t="s">
        <v>1390</v>
      </c>
      <c r="HI323" s="762" t="s">
        <v>1391</v>
      </c>
      <c r="HL323" s="776">
        <f>HO190</f>
        <v>2</v>
      </c>
      <c r="HM323" s="761" t="s">
        <v>1385</v>
      </c>
      <c r="HN323" s="761" t="s">
        <v>1386</v>
      </c>
      <c r="HO323" s="764" t="s">
        <v>1387</v>
      </c>
      <c r="HP323" s="765" t="s">
        <v>1388</v>
      </c>
      <c r="HQ323" s="762" t="s">
        <v>1389</v>
      </c>
      <c r="HR323" s="762" t="s">
        <v>1390</v>
      </c>
      <c r="HS323" s="762" t="s">
        <v>1391</v>
      </c>
    </row>
    <row r="324" spans="1:390" ht="13.2" x14ac:dyDescent="0.25">
      <c r="DF324" s="777" t="s">
        <v>40</v>
      </c>
      <c r="DG324" s="778">
        <f>DG203</f>
        <v>9.9762470308788584E-2</v>
      </c>
      <c r="DH324" s="778">
        <f t="shared" ref="DH324:DM324" si="320">DH203</f>
        <v>0.75059382422802845</v>
      </c>
      <c r="DI324" s="778">
        <f t="shared" si="320"/>
        <v>9.9762470308788584E-2</v>
      </c>
      <c r="DJ324" s="778">
        <f t="shared" si="320"/>
        <v>0</v>
      </c>
      <c r="DK324" s="778">
        <f t="shared" si="320"/>
        <v>4.9881235154394292E-2</v>
      </c>
      <c r="DL324" s="778">
        <f t="shared" si="320"/>
        <v>0</v>
      </c>
      <c r="DM324" s="778">
        <f t="shared" si="320"/>
        <v>0</v>
      </c>
      <c r="DN324" s="778">
        <f>SUM(DG324:DM324)</f>
        <v>0.99999999999999989</v>
      </c>
      <c r="DP324" s="777" t="s">
        <v>40</v>
      </c>
      <c r="DQ324" s="778">
        <f>DQ203</f>
        <v>0.10076775431861804</v>
      </c>
      <c r="DR324" s="778">
        <f t="shared" ref="DR324:DW324" si="321">DR203</f>
        <v>0.75815738963531676</v>
      </c>
      <c r="DS324" s="778">
        <f t="shared" si="321"/>
        <v>8.0614203454894437E-2</v>
      </c>
      <c r="DT324" s="778">
        <f t="shared" si="321"/>
        <v>0</v>
      </c>
      <c r="DU324" s="778">
        <f t="shared" si="321"/>
        <v>6.0460652591170824E-2</v>
      </c>
      <c r="DV324" s="778">
        <f t="shared" si="321"/>
        <v>0</v>
      </c>
      <c r="DW324" s="778">
        <f t="shared" si="321"/>
        <v>0</v>
      </c>
      <c r="DX324" s="778">
        <f>SUM(DQ324:DW324)</f>
        <v>1</v>
      </c>
      <c r="DZ324" s="777" t="s">
        <v>40</v>
      </c>
      <c r="EA324" s="778">
        <f>EA203</f>
        <v>0.10284035259549459</v>
      </c>
      <c r="EB324" s="778">
        <f t="shared" ref="EB324:EG324" si="322">EB203</f>
        <v>0.77375122428991183</v>
      </c>
      <c r="EC324" s="778">
        <f t="shared" si="322"/>
        <v>4.1136141038197835E-2</v>
      </c>
      <c r="ED324" s="778">
        <f t="shared" si="322"/>
        <v>0</v>
      </c>
      <c r="EE324" s="778">
        <f t="shared" si="322"/>
        <v>8.227228207639567E-2</v>
      </c>
      <c r="EF324" s="778">
        <f t="shared" si="322"/>
        <v>0</v>
      </c>
      <c r="EG324" s="778">
        <f t="shared" si="322"/>
        <v>0</v>
      </c>
      <c r="EH324" s="778">
        <f>SUM(EA324:EG324)</f>
        <v>1</v>
      </c>
      <c r="EJ324" s="777" t="s">
        <v>40</v>
      </c>
      <c r="EK324" s="778">
        <f>EK203</f>
        <v>0.10113835376532399</v>
      </c>
      <c r="EL324" s="778">
        <f t="shared" ref="EL324:EQ324" si="323">EL203</f>
        <v>0.76094570928196148</v>
      </c>
      <c r="EM324" s="778">
        <f t="shared" si="323"/>
        <v>7.3555166374781072E-2</v>
      </c>
      <c r="EN324" s="778">
        <f t="shared" si="323"/>
        <v>0</v>
      </c>
      <c r="EO324" s="778">
        <f t="shared" si="323"/>
        <v>6.4360770577933449E-2</v>
      </c>
      <c r="EP324" s="778">
        <f t="shared" si="323"/>
        <v>0</v>
      </c>
      <c r="EQ324" s="778">
        <f t="shared" si="323"/>
        <v>0</v>
      </c>
      <c r="ER324" s="778">
        <f>SUM(EK324:EQ324)</f>
        <v>1</v>
      </c>
      <c r="ET324" s="777" t="s">
        <v>40</v>
      </c>
      <c r="EU324" s="778">
        <f>EU203</f>
        <v>0.10117556369242628</v>
      </c>
      <c r="EV324" s="778">
        <f t="shared" ref="EV324:FA324" si="324">EV203</f>
        <v>0.76122566968587402</v>
      </c>
      <c r="EW324" s="778">
        <f t="shared" si="324"/>
        <v>7.2846405858546931E-2</v>
      </c>
      <c r="EX324" s="778">
        <f t="shared" si="324"/>
        <v>0</v>
      </c>
      <c r="EY324" s="778">
        <f t="shared" si="324"/>
        <v>6.4752360763152828E-2</v>
      </c>
      <c r="EZ324" s="778">
        <f t="shared" si="324"/>
        <v>0</v>
      </c>
      <c r="FA324" s="778">
        <f t="shared" si="324"/>
        <v>0</v>
      </c>
      <c r="FB324" s="778">
        <f>SUM(EU324:FA324)</f>
        <v>1</v>
      </c>
      <c r="FD324" s="777" t="s">
        <v>40</v>
      </c>
      <c r="FE324" s="778">
        <f>FE203</f>
        <v>0.1026058631921824</v>
      </c>
      <c r="FF324" s="778">
        <f t="shared" ref="FF324:FK324" si="325">FF203</f>
        <v>0.7719869706840391</v>
      </c>
      <c r="FG324" s="778">
        <f t="shared" si="325"/>
        <v>4.5602605863192175E-2</v>
      </c>
      <c r="FH324" s="778">
        <f t="shared" si="325"/>
        <v>0</v>
      </c>
      <c r="FI324" s="778">
        <f t="shared" si="325"/>
        <v>7.9804560260586313E-2</v>
      </c>
      <c r="FJ324" s="778">
        <f t="shared" si="325"/>
        <v>0</v>
      </c>
      <c r="FK324" s="778">
        <f t="shared" si="325"/>
        <v>0</v>
      </c>
      <c r="FL324" s="778">
        <f>SUM(FE324:FK324)</f>
        <v>1</v>
      </c>
      <c r="FN324" s="777" t="s">
        <v>40</v>
      </c>
      <c r="FO324" s="778">
        <f>FO203</f>
        <v>0.10130944176430048</v>
      </c>
      <c r="FP324" s="778">
        <f t="shared" ref="FP324:FU324" si="326">FP203</f>
        <v>0.7622329427980703</v>
      </c>
      <c r="FQ324" s="778">
        <f t="shared" si="326"/>
        <v>7.0296347346657476E-2</v>
      </c>
      <c r="FR324" s="778">
        <f t="shared" si="326"/>
        <v>0</v>
      </c>
      <c r="FS324" s="778">
        <f t="shared" si="326"/>
        <v>6.6161268090971739E-2</v>
      </c>
      <c r="FT324" s="778">
        <f t="shared" si="326"/>
        <v>0</v>
      </c>
      <c r="FU324" s="778">
        <f t="shared" si="326"/>
        <v>0</v>
      </c>
      <c r="FV324" s="778">
        <f>SUM(FO324:FU324)</f>
        <v>1</v>
      </c>
      <c r="FX324" s="777" t="s">
        <v>40</v>
      </c>
      <c r="FY324" s="778">
        <f>FY203</f>
        <v>0.10299727520435967</v>
      </c>
      <c r="FZ324" s="778">
        <f t="shared" ref="FZ324:GE324" si="327">FZ203</f>
        <v>0.77493188010899183</v>
      </c>
      <c r="GA324" s="778">
        <f t="shared" si="327"/>
        <v>3.8147138964577651E-2</v>
      </c>
      <c r="GB324" s="778">
        <f t="shared" si="327"/>
        <v>0</v>
      </c>
      <c r="GC324" s="778">
        <f t="shared" si="327"/>
        <v>8.3923705722070835E-2</v>
      </c>
      <c r="GD324" s="778">
        <f t="shared" si="327"/>
        <v>0</v>
      </c>
      <c r="GE324" s="778">
        <f t="shared" si="327"/>
        <v>0</v>
      </c>
      <c r="GF324" s="778">
        <f>SUM(FY324:GE324)</f>
        <v>1</v>
      </c>
      <c r="GH324" s="777" t="s">
        <v>40</v>
      </c>
      <c r="GI324" s="778">
        <f>GI203</f>
        <v>9.5022624434389136E-2</v>
      </c>
      <c r="GJ324" s="778">
        <f t="shared" ref="GJ324:GO324" si="328">GJ203</f>
        <v>0.71493212669683259</v>
      </c>
      <c r="GK324" s="778">
        <f t="shared" si="328"/>
        <v>0.12669683257918551</v>
      </c>
      <c r="GL324" s="778">
        <f t="shared" si="328"/>
        <v>0</v>
      </c>
      <c r="GM324" s="778">
        <f t="shared" si="328"/>
        <v>6.3348416289592757E-2</v>
      </c>
      <c r="GN324" s="778">
        <f t="shared" si="328"/>
        <v>0</v>
      </c>
      <c r="GO324" s="778">
        <f t="shared" si="328"/>
        <v>0</v>
      </c>
      <c r="GP324" s="778">
        <f>SUM(GI324:GO324)</f>
        <v>1</v>
      </c>
      <c r="GR324" s="777" t="s">
        <v>40</v>
      </c>
      <c r="GS324" s="778">
        <f>GS203</f>
        <v>9.8130841121495324E-2</v>
      </c>
      <c r="GT324" s="778">
        <f t="shared" ref="GT324:GY324" si="329">GT203</f>
        <v>0.73831775700934577</v>
      </c>
      <c r="GU324" s="778">
        <f t="shared" si="329"/>
        <v>9.8130841121495324E-2</v>
      </c>
      <c r="GV324" s="778">
        <f t="shared" si="329"/>
        <v>0</v>
      </c>
      <c r="GW324" s="778">
        <f t="shared" si="329"/>
        <v>6.5420560747663545E-2</v>
      </c>
      <c r="GX324" s="778">
        <f t="shared" si="329"/>
        <v>0</v>
      </c>
      <c r="GY324" s="778">
        <f t="shared" si="329"/>
        <v>0</v>
      </c>
      <c r="GZ324" s="778">
        <f>SUM(GS324:GY324)</f>
        <v>0.99999999999999989</v>
      </c>
      <c r="HB324" s="777" t="s">
        <v>40</v>
      </c>
      <c r="HC324" s="778">
        <f>HC203</f>
        <v>9.5022624434389122E-2</v>
      </c>
      <c r="HD324" s="778">
        <f t="shared" ref="HD324:HI324" si="330">HD203</f>
        <v>0.71493212669683259</v>
      </c>
      <c r="HE324" s="778">
        <f t="shared" si="330"/>
        <v>0</v>
      </c>
      <c r="HF324" s="778">
        <f t="shared" si="330"/>
        <v>0</v>
      </c>
      <c r="HG324" s="778">
        <f t="shared" si="330"/>
        <v>0.19004524886877824</v>
      </c>
      <c r="HH324" s="778">
        <f t="shared" si="330"/>
        <v>0</v>
      </c>
      <c r="HI324" s="778">
        <f t="shared" si="330"/>
        <v>0</v>
      </c>
      <c r="HJ324" s="778">
        <f>SUM(HC324:HI324)</f>
        <v>1</v>
      </c>
      <c r="HL324" s="777" t="s">
        <v>40</v>
      </c>
      <c r="HM324" s="778">
        <f>HM203</f>
        <v>9.5022624434389122E-2</v>
      </c>
      <c r="HN324" s="778">
        <f t="shared" ref="HN324:HS324" si="331">HN203</f>
        <v>0.71493212669683259</v>
      </c>
      <c r="HO324" s="778">
        <f t="shared" si="331"/>
        <v>0.19004524886877824</v>
      </c>
      <c r="HP324" s="778">
        <f t="shared" si="331"/>
        <v>0</v>
      </c>
      <c r="HQ324" s="778">
        <f t="shared" si="331"/>
        <v>0</v>
      </c>
      <c r="HR324" s="778">
        <f t="shared" si="331"/>
        <v>0</v>
      </c>
      <c r="HS324" s="778">
        <f t="shared" si="331"/>
        <v>0</v>
      </c>
      <c r="HT324" s="778">
        <f>SUM(HM324:HS324)</f>
        <v>1</v>
      </c>
    </row>
    <row r="325" spans="1:390" ht="13.2" x14ac:dyDescent="0.25">
      <c r="DF325" s="777" t="s">
        <v>1404</v>
      </c>
      <c r="DG325" s="778">
        <f>DG208</f>
        <v>0.11315537669599873</v>
      </c>
      <c r="DH325" s="778">
        <f t="shared" ref="DH325:DM325" si="332">DH208</f>
        <v>0.7453240196903802</v>
      </c>
      <c r="DI325" s="778">
        <f t="shared" si="332"/>
        <v>6.3706037171823826E-2</v>
      </c>
      <c r="DJ325" s="778">
        <f t="shared" si="332"/>
        <v>0</v>
      </c>
      <c r="DK325" s="778">
        <f t="shared" si="332"/>
        <v>7.7814566441797267E-2</v>
      </c>
      <c r="DL325" s="778">
        <f t="shared" si="332"/>
        <v>0</v>
      </c>
      <c r="DM325" s="778">
        <f t="shared" si="332"/>
        <v>0</v>
      </c>
      <c r="DN325" s="778">
        <f>SUM(DG325:DM325)</f>
        <v>1</v>
      </c>
      <c r="DP325" s="777" t="s">
        <v>1404</v>
      </c>
      <c r="DQ325" s="778">
        <f>DQ208</f>
        <v>0.11283698391793041</v>
      </c>
      <c r="DR325" s="778">
        <f t="shared" ref="DR325:DW325" si="333">DR208</f>
        <v>0.74322685213087636</v>
      </c>
      <c r="DS325" s="778">
        <f t="shared" si="333"/>
        <v>5.0821426620455766E-2</v>
      </c>
      <c r="DT325" s="778">
        <f t="shared" si="333"/>
        <v>0</v>
      </c>
      <c r="DU325" s="778">
        <f t="shared" si="333"/>
        <v>9.3114737330737413E-2</v>
      </c>
      <c r="DV325" s="778">
        <f t="shared" si="333"/>
        <v>0</v>
      </c>
      <c r="DW325" s="778">
        <f t="shared" si="333"/>
        <v>0</v>
      </c>
      <c r="DX325" s="778">
        <f>SUM(DQ325:DW325)</f>
        <v>0.99999999999999989</v>
      </c>
      <c r="DZ325" s="777" t="s">
        <v>1404</v>
      </c>
      <c r="EA325" s="778">
        <f>EA208</f>
        <v>0.11220554357850039</v>
      </c>
      <c r="EB325" s="778">
        <f t="shared" ref="EB325:EG325" si="334">EB208</f>
        <v>0.73906772451608349</v>
      </c>
      <c r="EC325" s="778">
        <f t="shared" si="334"/>
        <v>2.5268513927714797E-2</v>
      </c>
      <c r="ED325" s="778">
        <f t="shared" si="334"/>
        <v>0</v>
      </c>
      <c r="EE325" s="778">
        <f t="shared" si="334"/>
        <v>0.12345821797770135</v>
      </c>
      <c r="EF325" s="778">
        <f t="shared" si="334"/>
        <v>0</v>
      </c>
      <c r="EG325" s="778">
        <f t="shared" si="334"/>
        <v>0</v>
      </c>
      <c r="EH325" s="778">
        <f>SUM(EA325:EG325)</f>
        <v>1</v>
      </c>
      <c r="EJ325" s="777" t="s">
        <v>1404</v>
      </c>
      <c r="EK325" s="778">
        <f>EK208</f>
        <v>9.9184912584623738E-2</v>
      </c>
      <c r="EL325" s="778">
        <f t="shared" ref="EL325:EQ325" si="335">EL208</f>
        <v>0.65330433160782153</v>
      </c>
      <c r="EM325" s="778">
        <f t="shared" si="335"/>
        <v>4.0611432864971375E-2</v>
      </c>
      <c r="EN325" s="778">
        <f t="shared" si="335"/>
        <v>0</v>
      </c>
      <c r="EO325" s="778">
        <f t="shared" si="335"/>
        <v>8.6809383650373856E-2</v>
      </c>
      <c r="EP325" s="778">
        <f t="shared" si="335"/>
        <v>0</v>
      </c>
      <c r="EQ325" s="778">
        <f t="shared" si="335"/>
        <v>0</v>
      </c>
      <c r="ER325" s="778">
        <f>SUM(EK325:EQ325)</f>
        <v>0.87991006070779043</v>
      </c>
      <c r="ET325" s="777" t="s">
        <v>1404</v>
      </c>
      <c r="EU325" s="778">
        <f>EU208</f>
        <v>0.11271012793707243</v>
      </c>
      <c r="EV325" s="778">
        <f t="shared" ref="EV325:FA325" si="336">EV208</f>
        <v>0.74239128591797898</v>
      </c>
      <c r="EW325" s="778">
        <f t="shared" si="336"/>
        <v>4.5687861973092797E-2</v>
      </c>
      <c r="EX325" s="778">
        <f t="shared" si="336"/>
        <v>0</v>
      </c>
      <c r="EY325" s="778">
        <f t="shared" si="336"/>
        <v>9.9210724171855835E-2</v>
      </c>
      <c r="EZ325" s="778">
        <f t="shared" si="336"/>
        <v>0</v>
      </c>
      <c r="FA325" s="778">
        <f t="shared" si="336"/>
        <v>0</v>
      </c>
      <c r="FB325" s="778">
        <f>SUM(EU325:FA325)</f>
        <v>1</v>
      </c>
      <c r="FD325" s="777" t="s">
        <v>1404</v>
      </c>
      <c r="FE325" s="778">
        <f>FE208</f>
        <v>0.11227535440493283</v>
      </c>
      <c r="FF325" s="778">
        <f t="shared" ref="FF325:FK325" si="337">FF208</f>
        <v>0.7395275496458632</v>
      </c>
      <c r="FG325" s="778">
        <f t="shared" si="337"/>
        <v>2.8093594685852746E-2</v>
      </c>
      <c r="FH325" s="778">
        <f t="shared" si="337"/>
        <v>0</v>
      </c>
      <c r="FI325" s="778">
        <f t="shared" si="337"/>
        <v>0.12010350126335116</v>
      </c>
      <c r="FJ325" s="778">
        <f t="shared" si="337"/>
        <v>0</v>
      </c>
      <c r="FK325" s="778">
        <f t="shared" si="337"/>
        <v>0</v>
      </c>
      <c r="FL325" s="778">
        <f>SUM(FE325:FK325)</f>
        <v>0.99999999999999989</v>
      </c>
      <c r="FN325" s="777" t="s">
        <v>1404</v>
      </c>
      <c r="FO325" s="778">
        <f>FO208</f>
        <v>0.11266876732814336</v>
      </c>
      <c r="FP325" s="778">
        <f t="shared" ref="FP325:FU325" si="338">FP208</f>
        <v>0.74211885471582184</v>
      </c>
      <c r="FQ325" s="778">
        <f t="shared" si="338"/>
        <v>4.401409493148016E-2</v>
      </c>
      <c r="FR325" s="778">
        <f t="shared" si="338"/>
        <v>0</v>
      </c>
      <c r="FS325" s="778">
        <f t="shared" si="338"/>
        <v>0.10119828302455472</v>
      </c>
      <c r="FT325" s="778">
        <f t="shared" si="338"/>
        <v>0</v>
      </c>
      <c r="FU325" s="778">
        <f t="shared" si="338"/>
        <v>0</v>
      </c>
      <c r="FV325" s="778">
        <f>SUM(FO325:FU325)</f>
        <v>1</v>
      </c>
      <c r="FX325" s="777" t="s">
        <v>1404</v>
      </c>
      <c r="FY325" s="778">
        <f>FY208</f>
        <v>0.1121590512377115</v>
      </c>
      <c r="FZ325" s="778">
        <f t="shared" ref="FZ325:GE325" si="339">FZ208</f>
        <v>0.73876149197695551</v>
      </c>
      <c r="GA325" s="778">
        <f t="shared" si="339"/>
        <v>2.338707770821059E-2</v>
      </c>
      <c r="GB325" s="778">
        <f t="shared" si="339"/>
        <v>0</v>
      </c>
      <c r="GC325" s="778">
        <f t="shared" si="339"/>
        <v>0.12569237907712233</v>
      </c>
      <c r="GD325" s="778">
        <f t="shared" si="339"/>
        <v>0</v>
      </c>
      <c r="GE325" s="778">
        <f t="shared" si="339"/>
        <v>0</v>
      </c>
      <c r="GF325" s="778">
        <f>SUM(FY325:GE325)</f>
        <v>1</v>
      </c>
      <c r="GH325" s="777" t="s">
        <v>1404</v>
      </c>
      <c r="GI325" s="778">
        <f>GI208</f>
        <v>0.10805790345526174</v>
      </c>
      <c r="GJ325" s="778">
        <f t="shared" ref="GJ325:GO325" si="340">GJ208</f>
        <v>0.71174833502576806</v>
      </c>
      <c r="GK325" s="778">
        <f t="shared" si="340"/>
        <v>8.1114906072612361E-2</v>
      </c>
      <c r="GL325" s="778">
        <f t="shared" si="340"/>
        <v>0</v>
      </c>
      <c r="GM325" s="778">
        <f t="shared" si="340"/>
        <v>9.9078855446357944E-2</v>
      </c>
      <c r="GN325" s="778">
        <f t="shared" si="340"/>
        <v>0</v>
      </c>
      <c r="GO325" s="778">
        <f t="shared" si="340"/>
        <v>0</v>
      </c>
      <c r="GP325" s="778">
        <f>SUM(GI325:GO325)</f>
        <v>1.0000000000000002</v>
      </c>
      <c r="GR325" s="777" t="s">
        <v>1404</v>
      </c>
      <c r="GS325" s="778">
        <f>GS208</f>
        <v>0.11029453619112815</v>
      </c>
      <c r="GT325" s="778">
        <f t="shared" ref="GT325:GY325" si="341">GT208</f>
        <v>0.72648043304834475</v>
      </c>
      <c r="GU325" s="778">
        <f t="shared" si="341"/>
        <v>6.2095395089516232E-2</v>
      </c>
      <c r="GV325" s="778">
        <f t="shared" si="341"/>
        <v>0</v>
      </c>
      <c r="GW325" s="778">
        <f t="shared" si="341"/>
        <v>0.10112963567101083</v>
      </c>
      <c r="GX325" s="778">
        <f t="shared" si="341"/>
        <v>0</v>
      </c>
      <c r="GY325" s="778">
        <f t="shared" si="341"/>
        <v>0</v>
      </c>
      <c r="GZ325" s="778">
        <f>SUM(GS325:GY325)</f>
        <v>1</v>
      </c>
      <c r="HB325" s="777" t="s">
        <v>1404</v>
      </c>
      <c r="HC325" s="778">
        <f>HC208</f>
        <v>9.6735687288782207E-2</v>
      </c>
      <c r="HD325" s="778">
        <f t="shared" ref="HD325:HI325" si="342">HD208</f>
        <v>0.63717194359476037</v>
      </c>
      <c r="HE325" s="778">
        <f t="shared" si="342"/>
        <v>0</v>
      </c>
      <c r="HF325" s="778">
        <f t="shared" si="342"/>
        <v>0</v>
      </c>
      <c r="HG325" s="778">
        <f t="shared" si="342"/>
        <v>0.26609236911645734</v>
      </c>
      <c r="HH325" s="778">
        <f t="shared" si="342"/>
        <v>0</v>
      </c>
      <c r="HI325" s="778">
        <f t="shared" si="342"/>
        <v>0</v>
      </c>
      <c r="HJ325" s="778">
        <f>SUM(HC325:HI325)</f>
        <v>1</v>
      </c>
      <c r="HL325" s="777" t="s">
        <v>1404</v>
      </c>
      <c r="HM325" s="778">
        <f>HM208</f>
        <v>0.11477467860859997</v>
      </c>
      <c r="HN325" s="778">
        <f t="shared" ref="HN325:HS325" si="343">HN208</f>
        <v>0.75598992568470802</v>
      </c>
      <c r="HO325" s="778">
        <f t="shared" si="343"/>
        <v>0.12923539570669215</v>
      </c>
      <c r="HP325" s="778">
        <f t="shared" si="343"/>
        <v>0</v>
      </c>
      <c r="HQ325" s="778">
        <f t="shared" si="343"/>
        <v>0</v>
      </c>
      <c r="HR325" s="778">
        <f t="shared" si="343"/>
        <v>0</v>
      </c>
      <c r="HS325" s="778">
        <f t="shared" si="343"/>
        <v>0</v>
      </c>
      <c r="HT325" s="778">
        <f>SUM(HM325:HS325)</f>
        <v>1</v>
      </c>
    </row>
    <row r="326" spans="1:390" ht="15.6" x14ac:dyDescent="0.2">
      <c r="DE326" s="775">
        <v>2</v>
      </c>
      <c r="DF326" s="779" t="s">
        <v>1410</v>
      </c>
      <c r="DO326" s="775">
        <v>2</v>
      </c>
      <c r="DP326" s="779" t="s">
        <v>1410</v>
      </c>
      <c r="DY326" s="775">
        <v>2</v>
      </c>
      <c r="DZ326" s="779" t="s">
        <v>1410</v>
      </c>
      <c r="EI326" s="775">
        <v>2</v>
      </c>
      <c r="EJ326" s="779" t="s">
        <v>1410</v>
      </c>
      <c r="ES326" s="775">
        <v>2</v>
      </c>
      <c r="ET326" s="779" t="s">
        <v>1410</v>
      </c>
      <c r="FC326" s="775">
        <v>2</v>
      </c>
      <c r="FD326" s="779" t="s">
        <v>1410</v>
      </c>
      <c r="FM326" s="775">
        <v>2</v>
      </c>
      <c r="FN326" s="779" t="s">
        <v>1410</v>
      </c>
      <c r="FW326" s="775">
        <v>2</v>
      </c>
      <c r="FX326" s="779" t="s">
        <v>1410</v>
      </c>
      <c r="GG326" s="775">
        <v>2</v>
      </c>
      <c r="GH326" s="779" t="s">
        <v>1410</v>
      </c>
      <c r="GQ326" s="775">
        <v>2</v>
      </c>
      <c r="GR326" s="779" t="s">
        <v>1410</v>
      </c>
      <c r="HA326" s="775">
        <v>2</v>
      </c>
      <c r="HB326" s="779" t="s">
        <v>1410</v>
      </c>
      <c r="HK326" s="775">
        <v>2</v>
      </c>
      <c r="HL326" s="779" t="s">
        <v>1410</v>
      </c>
    </row>
    <row r="327" spans="1:390" ht="13.2" x14ac:dyDescent="0.25">
      <c r="DF327" s="777" t="s">
        <v>1411</v>
      </c>
      <c r="DG327" s="776">
        <f>DN183</f>
        <v>50.032038759887882</v>
      </c>
      <c r="DH327" s="778" t="s">
        <v>582</v>
      </c>
      <c r="DI327" s="780">
        <f>DG2*DG327</f>
        <v>802.64398500937739</v>
      </c>
      <c r="DJ327" s="669" t="s">
        <v>1412</v>
      </c>
      <c r="DP327" s="777" t="s">
        <v>1411</v>
      </c>
      <c r="DQ327" s="776">
        <f>DX183</f>
        <v>46.334707180525882</v>
      </c>
      <c r="DR327" s="778" t="s">
        <v>582</v>
      </c>
      <c r="DS327" s="780">
        <f>DQ2*DQ327</f>
        <v>2043.1845147739054</v>
      </c>
      <c r="DT327" s="669" t="s">
        <v>1412</v>
      </c>
      <c r="DZ327" s="777" t="s">
        <v>1411</v>
      </c>
      <c r="EA327" s="776">
        <f>EH183</f>
        <v>40.576152849416317</v>
      </c>
      <c r="EB327" s="778" t="s">
        <v>582</v>
      </c>
      <c r="EC327" s="780">
        <f>EA2*EA327</f>
        <v>3169.5412579875965</v>
      </c>
      <c r="ED327" s="669" t="s">
        <v>1412</v>
      </c>
      <c r="EJ327" s="777" t="s">
        <v>1411</v>
      </c>
      <c r="EK327" s="776">
        <f>ER183</f>
        <v>44.924644732921024</v>
      </c>
      <c r="EL327" s="778" t="s">
        <v>582</v>
      </c>
      <c r="EM327" s="780">
        <f>EK2*EK327</f>
        <v>4501.6021460307784</v>
      </c>
      <c r="EN327" s="669" t="s">
        <v>1412</v>
      </c>
      <c r="ET327" s="777" t="s">
        <v>1411</v>
      </c>
      <c r="EU327" s="776">
        <f>FB183</f>
        <v>44.651335700217032</v>
      </c>
      <c r="EV327" s="778" t="s">
        <v>582</v>
      </c>
      <c r="EW327" s="780">
        <f>EU2*EU327</f>
        <v>5100.5310073029314</v>
      </c>
      <c r="EX327" s="669" t="s">
        <v>1412</v>
      </c>
      <c r="FD327" s="777" t="s">
        <v>1411</v>
      </c>
      <c r="FE327" s="776">
        <f>FL183</f>
        <v>40.936901975614155</v>
      </c>
      <c r="FF327" s="778" t="s">
        <v>582</v>
      </c>
      <c r="FG327" s="780">
        <f>FE2*FE327</f>
        <v>3771.934335413483</v>
      </c>
      <c r="FH327" s="669" t="s">
        <v>1412</v>
      </c>
      <c r="FN327" s="777" t="s">
        <v>1411</v>
      </c>
      <c r="FO327" s="776">
        <f>FV183</f>
        <v>44.307558754412064</v>
      </c>
      <c r="FP327" s="778" t="s">
        <v>582</v>
      </c>
      <c r="FQ327" s="780">
        <f>FO2*FO327</f>
        <v>10033.207419119337</v>
      </c>
      <c r="FR327" s="669" t="s">
        <v>1412</v>
      </c>
      <c r="FX327" s="777" t="s">
        <v>1411</v>
      </c>
      <c r="FY327" s="776">
        <f>GF183</f>
        <v>39.766227013766738</v>
      </c>
      <c r="FZ327" s="778" t="s">
        <v>582</v>
      </c>
      <c r="GA327" s="780">
        <f>FY2*FY327</f>
        <v>5654.7574813576293</v>
      </c>
      <c r="GB327" s="669" t="s">
        <v>1412</v>
      </c>
      <c r="GH327" s="777" t="s">
        <v>1411</v>
      </c>
      <c r="GI327" s="776">
        <f>GP183</f>
        <v>21.104120263378011</v>
      </c>
      <c r="GJ327" s="778" t="s">
        <v>582</v>
      </c>
      <c r="GK327" s="780">
        <f>GI2*GI327</f>
        <v>676.21822147915827</v>
      </c>
      <c r="GL327" s="669" t="s">
        <v>1412</v>
      </c>
      <c r="GR327" s="777" t="s">
        <v>1411</v>
      </c>
      <c r="GS327" s="776">
        <f>GZ183</f>
        <v>27.731587906405217</v>
      </c>
      <c r="GT327" s="778" t="s">
        <v>582</v>
      </c>
      <c r="GU327" s="780">
        <f>GS2*GS327</f>
        <v>1277.5609769426005</v>
      </c>
      <c r="GV327" s="669" t="s">
        <v>1412</v>
      </c>
      <c r="HB327" s="777" t="s">
        <v>1411</v>
      </c>
      <c r="HC327" s="776">
        <f>HJ183</f>
        <v>10.1032665718432</v>
      </c>
      <c r="HD327" s="778" t="s">
        <v>582</v>
      </c>
      <c r="HE327" s="780">
        <f>HC2*HC327</f>
        <v>282.99653798395673</v>
      </c>
      <c r="HF327" s="669" t="s">
        <v>1412</v>
      </c>
      <c r="HL327" s="777" t="s">
        <v>1411</v>
      </c>
      <c r="HM327" s="776">
        <f>HT183</f>
        <v>119.96428217085031</v>
      </c>
      <c r="HN327" s="778" t="s">
        <v>582</v>
      </c>
      <c r="HO327" s="780">
        <f>HM2*HM327</f>
        <v>241.82400000000007</v>
      </c>
      <c r="HP327" s="669" t="s">
        <v>1412</v>
      </c>
    </row>
    <row r="328" spans="1:390" ht="30.75" customHeight="1" x14ac:dyDescent="0.2">
      <c r="DE328" s="775">
        <v>3</v>
      </c>
      <c r="DF328" s="1003" t="str">
        <f>"Calculate the adiabatic flame temperatures for a stoichiometric mixture and lean mixture of "&amp;TEXT(DI234,"0.00")&amp;" air excess if ideal combustion occurs after reaching the initial reactants temperature of "&amp;TEXT(DG214,"0")&amp;" K."</f>
        <v>Calculate the adiabatic flame temperatures for a stoichiometric mixture and lean mixture of 2.00 air excess if ideal combustion occurs after reaching the initial reactants temperature of 800 K.</v>
      </c>
      <c r="DG328" s="1003"/>
      <c r="DH328" s="1003"/>
      <c r="DI328" s="1003"/>
      <c r="DJ328" s="1003"/>
      <c r="DK328" s="1003"/>
      <c r="DL328" s="1003"/>
      <c r="DM328" s="1003"/>
      <c r="DN328" s="1003"/>
      <c r="DO328" s="775">
        <v>3</v>
      </c>
      <c r="DP328" s="1003" t="str">
        <f>"Calculate the adiabatic flame temperatures for a stoichiometric mixture and lean mixture of "&amp;TEXT(DS234,"0.00")&amp;" air excess if ideal combustion occurs after reaching the initial reactants temperature of "&amp;TEXT(DQ214,"0")&amp;" K."</f>
        <v>Calculate the adiabatic flame temperatures for a stoichiometric mixture and lean mixture of 2.00 air excess if ideal combustion occurs after reaching the initial reactants temperature of 800 K.</v>
      </c>
      <c r="DQ328" s="1003"/>
      <c r="DR328" s="1003"/>
      <c r="DS328" s="1003"/>
      <c r="DT328" s="1003"/>
      <c r="DU328" s="1003"/>
      <c r="DV328" s="1003"/>
      <c r="DW328" s="1003"/>
      <c r="DX328" s="1003"/>
      <c r="DY328" s="775">
        <v>3</v>
      </c>
      <c r="DZ328" s="1003" t="str">
        <f>"Calculate the adiabatic flame temperatures for a stoichiometric mixture and lean mixture of "&amp;TEXT(EC234,"0.00")&amp;" air excess if ideal combustion occurs after reaching the initial reactants temperature of "&amp;TEXT(EA214,"0")&amp;" K."</f>
        <v>Calculate the adiabatic flame temperatures for a stoichiometric mixture and lean mixture of 2.00 air excess if ideal combustion occurs after reaching the initial reactants temperature of 800 K.</v>
      </c>
      <c r="EA328" s="1003"/>
      <c r="EB328" s="1003"/>
      <c r="EC328" s="1003"/>
      <c r="ED328" s="1003"/>
      <c r="EE328" s="1003"/>
      <c r="EF328" s="1003"/>
      <c r="EG328" s="1003"/>
      <c r="EH328" s="1003"/>
      <c r="EI328" s="775">
        <v>3</v>
      </c>
      <c r="EJ328" s="1003" t="str">
        <f>"Calculate the adiabatic flame temperatures for a stoichiometric mixture and lean mixture of "&amp;TEXT(EM234,"0.00")&amp;" air excess if ideal combustion occurs after reaching the initial reactants temperature of "&amp;TEXT(EK214,"0")&amp;" K."</f>
        <v>Calculate the adiabatic flame temperatures for a stoichiometric mixture and lean mixture of 2.00 air excess if ideal combustion occurs after reaching the initial reactants temperature of 800 K.</v>
      </c>
      <c r="EK328" s="1003"/>
      <c r="EL328" s="1003"/>
      <c r="EM328" s="1003"/>
      <c r="EN328" s="1003"/>
      <c r="EO328" s="1003"/>
      <c r="EP328" s="1003"/>
      <c r="EQ328" s="1003"/>
      <c r="ER328" s="1003"/>
      <c r="ES328" s="775">
        <v>3</v>
      </c>
      <c r="ET328" s="1003" t="str">
        <f>"Calculate the adiabatic flame temperatures for a stoichiometric mixture and lean mixture of "&amp;TEXT(EW234,"0.00")&amp;" air excess if ideal combustion occurs after reaching the initial reactants temperature of "&amp;TEXT(EU214,"0")&amp;" K."</f>
        <v>Calculate the adiabatic flame temperatures for a stoichiometric mixture and lean mixture of 2.00 air excess if ideal combustion occurs after reaching the initial reactants temperature of 800 K.</v>
      </c>
      <c r="EU328" s="1003"/>
      <c r="EV328" s="1003"/>
      <c r="EW328" s="1003"/>
      <c r="EX328" s="1003"/>
      <c r="EY328" s="1003"/>
      <c r="EZ328" s="1003"/>
      <c r="FA328" s="1003"/>
      <c r="FB328" s="1003"/>
      <c r="FC328" s="775">
        <v>3</v>
      </c>
      <c r="FD328" s="1003" t="str">
        <f>"Calculate the adiabatic flame temperatures for a stoichiometric mixture and lean mixture of "&amp;TEXT(FG234,"0.00")&amp;" air excess if ideal combustion occurs after reaching the initial reactants temperature of "&amp;TEXT(FE214,"0")&amp;" K."</f>
        <v>Calculate the adiabatic flame temperatures for a stoichiometric mixture and lean mixture of 2.00 air excess if ideal combustion occurs after reaching the initial reactants temperature of 800 K.</v>
      </c>
      <c r="FE328" s="1003"/>
      <c r="FF328" s="1003"/>
      <c r="FG328" s="1003"/>
      <c r="FH328" s="1003"/>
      <c r="FI328" s="1003"/>
      <c r="FJ328" s="1003"/>
      <c r="FK328" s="1003"/>
      <c r="FL328" s="1003"/>
      <c r="FM328" s="775">
        <v>3</v>
      </c>
      <c r="FN328" s="1003" t="str">
        <f>"Calculate the adiabatic flame temperatures for a stoichiometric mixture and lean mixture of "&amp;TEXT(FQ234,"0.00")&amp;" air excess if ideal combustion occurs after reaching the initial reactants temperature of "&amp;TEXT(FO214,"0")&amp;" K."</f>
        <v>Calculate the adiabatic flame temperatures for a stoichiometric mixture and lean mixture of 2.00 air excess if ideal combustion occurs after reaching the initial reactants temperature of 800 K.</v>
      </c>
      <c r="FO328" s="1003"/>
      <c r="FP328" s="1003"/>
      <c r="FQ328" s="1003"/>
      <c r="FR328" s="1003"/>
      <c r="FS328" s="1003"/>
      <c r="FT328" s="1003"/>
      <c r="FU328" s="1003"/>
      <c r="FV328" s="1003"/>
      <c r="FW328" s="775">
        <v>3</v>
      </c>
      <c r="FX328" s="1003" t="str">
        <f>"Calculate the adiabatic flame temperatures for a stoichiometric mixture and lean mixture of "&amp;TEXT(GA234,"0.00")&amp;" air excess if ideal combustion occurs after reaching the initial reactants temperature of "&amp;TEXT(FY214,"0")&amp;" K."</f>
        <v>Calculate the adiabatic flame temperatures for a stoichiometric mixture and lean mixture of 2.00 air excess if ideal combustion occurs after reaching the initial reactants temperature of 800 K.</v>
      </c>
      <c r="FY328" s="1003"/>
      <c r="FZ328" s="1003"/>
      <c r="GA328" s="1003"/>
      <c r="GB328" s="1003"/>
      <c r="GC328" s="1003"/>
      <c r="GD328" s="1003"/>
      <c r="GE328" s="1003"/>
      <c r="GF328" s="1003"/>
      <c r="GG328" s="775">
        <v>3</v>
      </c>
      <c r="GH328" s="1003" t="str">
        <f>"Calculate the adiabatic flame temperatures for a stoichiometric mixture and lean mixture of "&amp;TEXT(GK234,"0.00")&amp;" air excess if ideal combustion occurs after reaching the initial reactants temperature of "&amp;TEXT(GI214,"0")&amp;" K."</f>
        <v>Calculate the adiabatic flame temperatures for a stoichiometric mixture and lean mixture of 2.00 air excess if ideal combustion occurs after reaching the initial reactants temperature of 800 K.</v>
      </c>
      <c r="GI328" s="1003"/>
      <c r="GJ328" s="1003"/>
      <c r="GK328" s="1003"/>
      <c r="GL328" s="1003"/>
      <c r="GM328" s="1003"/>
      <c r="GN328" s="1003"/>
      <c r="GO328" s="1003"/>
      <c r="GP328" s="1003"/>
      <c r="GQ328" s="775">
        <v>3</v>
      </c>
      <c r="GR328" s="1003" t="str">
        <f>"Calculate the adiabatic flame temperatures for a stoichiometric mixture and lean mixture of "&amp;TEXT(GU234,"0.00")&amp;" air excess if ideal combustion occurs after reaching the initial reactants temperature of "&amp;TEXT(GS214,"0")&amp;" K."</f>
        <v>Calculate the adiabatic flame temperatures for a stoichiometric mixture and lean mixture of 2.00 air excess if ideal combustion occurs after reaching the initial reactants temperature of 800 K.</v>
      </c>
      <c r="GS328" s="1003"/>
      <c r="GT328" s="1003"/>
      <c r="GU328" s="1003"/>
      <c r="GV328" s="1003"/>
      <c r="GW328" s="1003"/>
      <c r="GX328" s="1003"/>
      <c r="GY328" s="1003"/>
      <c r="GZ328" s="1003"/>
      <c r="HA328" s="775">
        <v>3</v>
      </c>
      <c r="HB328" s="1003" t="str">
        <f>"Calculate the adiabatic flame temperatures for a stoichiometric mixture and lean mixture of "&amp;TEXT(HE234,"0.00")&amp;" air excess if ideal combustion occurs after reaching the initial reactants temperature of "&amp;TEXT(HC214,"0")&amp;" K."</f>
        <v>Calculate the adiabatic flame temperatures for a stoichiometric mixture and lean mixture of 2.00 air excess if ideal combustion occurs after reaching the initial reactants temperature of 800 K.</v>
      </c>
      <c r="HC328" s="1003"/>
      <c r="HD328" s="1003"/>
      <c r="HE328" s="1003"/>
      <c r="HF328" s="1003"/>
      <c r="HG328" s="1003"/>
      <c r="HH328" s="1003"/>
      <c r="HI328" s="1003"/>
      <c r="HJ328" s="1003"/>
      <c r="HK328" s="775">
        <v>3</v>
      </c>
      <c r="HL328" s="1003" t="str">
        <f>"Calculate the adiabatic flame temperatures for a stoichiometric mixture and lean mixture of "&amp;TEXT(HO234,"0.00")&amp;" air excess if ideal combustion occurs after reaching the initial reactants temperature of "&amp;TEXT(HM214,"0")&amp;" K."</f>
        <v>Calculate the adiabatic flame temperatures for a stoichiometric mixture and lean mixture of 2.00 air excess if ideal combustion occurs after reaching the initial reactants temperature of 800 K.</v>
      </c>
      <c r="HM328" s="1003"/>
      <c r="HN328" s="1003"/>
      <c r="HO328" s="1003"/>
      <c r="HP328" s="1003"/>
      <c r="HQ328" s="1003"/>
      <c r="HR328" s="1003"/>
      <c r="HS328" s="1003"/>
      <c r="HT328" s="1003"/>
    </row>
    <row r="329" spans="1:390" ht="15.6" x14ac:dyDescent="0.3">
      <c r="DF329" s="776">
        <f>DI212</f>
        <v>1</v>
      </c>
      <c r="DG329" s="781">
        <f>DG221</f>
        <v>2708</v>
      </c>
      <c r="DH329" s="693">
        <f>DN227</f>
        <v>42.973787643332145</v>
      </c>
      <c r="DI329" s="782"/>
      <c r="DJ329" s="776">
        <f>DI234</f>
        <v>2</v>
      </c>
      <c r="DK329" s="781">
        <f>DG243</f>
        <v>1892</v>
      </c>
      <c r="DL329" s="693">
        <f>DN249</f>
        <v>9.4162461392990764</v>
      </c>
      <c r="DM329" s="782"/>
      <c r="DN329" s="782"/>
      <c r="DP329" s="776">
        <f>DS212</f>
        <v>1</v>
      </c>
      <c r="DQ329" s="781">
        <f>DQ221</f>
        <v>2780</v>
      </c>
      <c r="DR329" s="693">
        <f>DX227</f>
        <v>49.065730795366058</v>
      </c>
      <c r="DS329" s="782"/>
      <c r="DT329" s="776">
        <f>DS234</f>
        <v>2</v>
      </c>
      <c r="DU329" s="781">
        <f>DQ243</f>
        <v>1922</v>
      </c>
      <c r="DV329" s="693">
        <f>DX249</f>
        <v>10.386312265814649</v>
      </c>
      <c r="DW329" s="782"/>
      <c r="DX329" s="782"/>
      <c r="DZ329" s="776">
        <f>EC212</f>
        <v>1</v>
      </c>
      <c r="EA329" s="781">
        <f>EA221</f>
        <v>2919</v>
      </c>
      <c r="EB329" s="693">
        <f>EH227</f>
        <v>62.173689451991692</v>
      </c>
      <c r="EC329" s="782"/>
      <c r="ED329" s="776">
        <f>EC234</f>
        <v>2</v>
      </c>
      <c r="EE329" s="781">
        <f>EA243</f>
        <v>1981</v>
      </c>
      <c r="EF329" s="693">
        <f>EH249</f>
        <v>12.290961682073434</v>
      </c>
      <c r="EG329" s="782"/>
      <c r="EH329" s="782"/>
      <c r="EJ329" s="776">
        <f>EM212</f>
        <v>1</v>
      </c>
      <c r="EK329" s="781">
        <f>EK221</f>
        <v>2780</v>
      </c>
      <c r="EL329" s="693">
        <f>ER227</f>
        <v>49.886451976407251</v>
      </c>
      <c r="EM329" s="782"/>
      <c r="EN329" s="776">
        <f>EM234</f>
        <v>2</v>
      </c>
      <c r="EO329" s="781">
        <f>EK243</f>
        <v>1922</v>
      </c>
      <c r="EP329" s="693">
        <f>ER249</f>
        <v>10.729454294001073</v>
      </c>
      <c r="EQ329" s="782"/>
      <c r="ER329" s="782"/>
      <c r="ET329" s="776">
        <f>EW212</f>
        <v>1</v>
      </c>
      <c r="EU329" s="781">
        <f>EU221</f>
        <v>2793</v>
      </c>
      <c r="EV329" s="693">
        <f>FB227</f>
        <v>50.476762628503316</v>
      </c>
      <c r="EW329" s="782"/>
      <c r="EX329" s="776">
        <f>EW234</f>
        <v>2</v>
      </c>
      <c r="EY329" s="781">
        <f>EU243</f>
        <v>1925</v>
      </c>
      <c r="EZ329" s="693">
        <f>FB249</f>
        <v>10.577883847216279</v>
      </c>
      <c r="FA329" s="782"/>
      <c r="FB329" s="782"/>
      <c r="FD329" s="776">
        <f>FG212</f>
        <v>1</v>
      </c>
      <c r="FE329" s="781">
        <f>FE221</f>
        <v>2895</v>
      </c>
      <c r="FF329" s="693">
        <f>FL227</f>
        <v>59.880468855872742</v>
      </c>
      <c r="FG329" s="782"/>
      <c r="FH329" s="776">
        <f>FG234</f>
        <v>2</v>
      </c>
      <c r="FI329" s="781">
        <f>FE243</f>
        <v>1922</v>
      </c>
      <c r="FJ329" s="693">
        <f>FL249</f>
        <v>12.383177011139727</v>
      </c>
      <c r="FK329" s="782"/>
      <c r="FL329" s="782"/>
      <c r="FN329" s="776">
        <f>FQ212</f>
        <v>1</v>
      </c>
      <c r="FO329" s="781">
        <f>FO221</f>
        <v>2805</v>
      </c>
      <c r="FP329" s="693">
        <f>FV227</f>
        <v>51.512570187976664</v>
      </c>
      <c r="FQ329" s="782"/>
      <c r="FR329" s="776">
        <f>FQ234</f>
        <v>2</v>
      </c>
      <c r="FS329" s="781">
        <f>FO243</f>
        <v>1933</v>
      </c>
      <c r="FT329" s="693">
        <f>FV249</f>
        <v>10.705992820954359</v>
      </c>
      <c r="FU329" s="782"/>
      <c r="FV329" s="782"/>
      <c r="FX329" s="776">
        <f>GA212</f>
        <v>1</v>
      </c>
      <c r="FY329" s="781">
        <f>FY221</f>
        <v>2910</v>
      </c>
      <c r="FZ329" s="693">
        <f>GF227</f>
        <v>61.514743712453296</v>
      </c>
      <c r="GA329" s="782"/>
      <c r="GB329" s="776">
        <f>GA234</f>
        <v>2</v>
      </c>
      <c r="GC329" s="781">
        <f>FY243</f>
        <v>1975</v>
      </c>
      <c r="GD329" s="693">
        <f>GF249</f>
        <v>12.091996588700297</v>
      </c>
      <c r="GE329" s="782"/>
      <c r="GF329" s="782"/>
      <c r="GH329" s="776">
        <f>GK212</f>
        <v>1</v>
      </c>
      <c r="GI329" s="781">
        <f>GI221</f>
        <v>2682</v>
      </c>
      <c r="GJ329" s="693">
        <f>GP227</f>
        <v>12.194473512397794</v>
      </c>
      <c r="GK329" s="782"/>
      <c r="GL329" s="776">
        <f>GK234</f>
        <v>2</v>
      </c>
      <c r="GM329" s="781">
        <f>GI243</f>
        <v>1930</v>
      </c>
      <c r="GN329" s="693">
        <f>GP249</f>
        <v>3.0943333861016065</v>
      </c>
      <c r="GO329" s="782"/>
      <c r="GP329" s="782"/>
      <c r="GR329" s="776">
        <f>GU212</f>
        <v>1</v>
      </c>
      <c r="GS329" s="781">
        <f>GS221</f>
        <v>2735.5</v>
      </c>
      <c r="GT329" s="693">
        <f>GZ227</f>
        <v>23.398295189148371</v>
      </c>
      <c r="GU329" s="782"/>
      <c r="GV329" s="776">
        <f>GU234</f>
        <v>2</v>
      </c>
      <c r="GW329" s="781">
        <f>GS243</f>
        <v>1928</v>
      </c>
      <c r="GX329" s="693">
        <f>GZ249</f>
        <v>5.3941230736056349</v>
      </c>
      <c r="GY329" s="782"/>
      <c r="GZ329" s="782"/>
      <c r="HB329" s="776">
        <f>HE212</f>
        <v>1</v>
      </c>
      <c r="HC329" s="781">
        <f>HC221</f>
        <v>3055</v>
      </c>
      <c r="HD329" s="693">
        <f>HJ227</f>
        <v>16.41620658511437</v>
      </c>
      <c r="HE329" s="782"/>
      <c r="HF329" s="776">
        <f>HE234</f>
        <v>2</v>
      </c>
      <c r="HG329" s="781">
        <f>HC243</f>
        <v>2177</v>
      </c>
      <c r="HH329" s="693">
        <f>HJ249</f>
        <v>4.1267027156795422</v>
      </c>
      <c r="HI329" s="782"/>
      <c r="HJ329" s="782"/>
      <c r="HL329" s="776">
        <f>HO212</f>
        <v>1</v>
      </c>
      <c r="HM329" s="781">
        <f>HM221</f>
        <v>2935</v>
      </c>
      <c r="HN329" s="693">
        <f>HT227</f>
        <v>43.455850912031948</v>
      </c>
      <c r="HO329" s="782"/>
      <c r="HP329" s="776">
        <f>HO234</f>
        <v>2</v>
      </c>
      <c r="HQ329" s="781">
        <f>HM243</f>
        <v>2075</v>
      </c>
      <c r="HR329" s="693">
        <f>HT249</f>
        <v>11.116198647755935</v>
      </c>
      <c r="HS329" s="782"/>
      <c r="HT329" s="782"/>
    </row>
    <row r="330" spans="1:390" ht="15.6" x14ac:dyDescent="0.2">
      <c r="DE330" s="775">
        <v>4</v>
      </c>
      <c r="DF330" s="1003" t="str">
        <f>"Calculate the change of stoichiometric mixture flame temperature if H2 contents is "&amp;TEXT(DM274,"0.00%")&amp;" (mass)."</f>
        <v>Calculate the change of stoichiometric mixture flame temperature if H2 contents is 1.00% (mass).</v>
      </c>
      <c r="DG330" s="1003"/>
      <c r="DH330" s="1003"/>
      <c r="DI330" s="1003"/>
      <c r="DJ330" s="1003"/>
      <c r="DK330" s="1003"/>
      <c r="DL330" s="1003"/>
      <c r="DM330" s="1003"/>
      <c r="DN330" s="1003"/>
      <c r="DO330" s="775">
        <v>4</v>
      </c>
      <c r="DP330" s="1003" t="str">
        <f>"Calculate the change of stoichiometric mixture flame temperature if H2 contents is "&amp;TEXT(DW274,"0.00%")&amp;" (mass)."</f>
        <v>Calculate the change of stoichiometric mixture flame temperature if H2 contents is 1.00% (mass).</v>
      </c>
      <c r="DQ330" s="1003"/>
      <c r="DR330" s="1003"/>
      <c r="DS330" s="1003"/>
      <c r="DT330" s="1003"/>
      <c r="DU330" s="1003"/>
      <c r="DV330" s="1003"/>
      <c r="DW330" s="1003"/>
      <c r="DX330" s="1003"/>
      <c r="DY330" s="775">
        <v>4</v>
      </c>
      <c r="DZ330" s="1003" t="str">
        <f>"Calculate the change of stoichiometric mixture flame temperature if H2 contents is "&amp;TEXT(EG274,"0.00%")&amp;" (mass)."</f>
        <v>Calculate the change of stoichiometric mixture flame temperature if H2 contents is 1.00% (mass).</v>
      </c>
      <c r="EA330" s="1003"/>
      <c r="EB330" s="1003"/>
      <c r="EC330" s="1003"/>
      <c r="ED330" s="1003"/>
      <c r="EE330" s="1003"/>
      <c r="EF330" s="1003"/>
      <c r="EG330" s="1003"/>
      <c r="EH330" s="1003"/>
      <c r="EI330" s="775">
        <v>4</v>
      </c>
      <c r="EJ330" s="1003" t="str">
        <f>"Calculate the change of stoichiometric mixture flame temperature if H2 contents is "&amp;TEXT(EQ274,"0.00%")&amp;" (mass)."</f>
        <v>Calculate the change of stoichiometric mixture flame temperature if H2 contents is 1.00% (mass).</v>
      </c>
      <c r="EK330" s="1003"/>
      <c r="EL330" s="1003"/>
      <c r="EM330" s="1003"/>
      <c r="EN330" s="1003"/>
      <c r="EO330" s="1003"/>
      <c r="EP330" s="1003"/>
      <c r="EQ330" s="1003"/>
      <c r="ER330" s="1003"/>
      <c r="ES330" s="775">
        <v>4</v>
      </c>
      <c r="ET330" s="1003" t="str">
        <f>"Calculate the change of stoichiometric mixture flame temperature if H2 contents is "&amp;TEXT(FA274,"0.00%")&amp;" (mass)."</f>
        <v>Calculate the change of stoichiometric mixture flame temperature if H2 contents is 1.00% (mass).</v>
      </c>
      <c r="EU330" s="1003"/>
      <c r="EV330" s="1003"/>
      <c r="EW330" s="1003"/>
      <c r="EX330" s="1003"/>
      <c r="EY330" s="1003"/>
      <c r="EZ330" s="1003"/>
      <c r="FA330" s="1003"/>
      <c r="FB330" s="1003"/>
      <c r="FC330" s="775">
        <v>4</v>
      </c>
      <c r="FD330" s="1003" t="str">
        <f>"Calculate the change of stoichiometric mixture flame temperature if H2 contents is "&amp;TEXT(FK274,"0.00%")&amp;" (mass)."</f>
        <v>Calculate the change of stoichiometric mixture flame temperature if H2 contents is 1.00% (mass).</v>
      </c>
      <c r="FE330" s="1003"/>
      <c r="FF330" s="1003"/>
      <c r="FG330" s="1003"/>
      <c r="FH330" s="1003"/>
      <c r="FI330" s="1003"/>
      <c r="FJ330" s="1003"/>
      <c r="FK330" s="1003"/>
      <c r="FL330" s="1003"/>
      <c r="FM330" s="775">
        <v>4</v>
      </c>
      <c r="FN330" s="1003" t="str">
        <f>"Calculate the change of stoichiometric mixture flame temperature if H2 contents is "&amp;TEXT(FU274,"0.00%")&amp;" (mass)."</f>
        <v>Calculate the change of stoichiometric mixture flame temperature if H2 contents is 1.00% (mass).</v>
      </c>
      <c r="FO330" s="1003"/>
      <c r="FP330" s="1003"/>
      <c r="FQ330" s="1003"/>
      <c r="FR330" s="1003"/>
      <c r="FS330" s="1003"/>
      <c r="FT330" s="1003"/>
      <c r="FU330" s="1003"/>
      <c r="FV330" s="1003"/>
      <c r="FW330" s="775">
        <v>4</v>
      </c>
      <c r="FX330" s="1003" t="str">
        <f>"Calculate the change of stoichiometric mixture flame temperature if H2 contents is "&amp;TEXT(GE274,"0.00%")&amp;" (mass)."</f>
        <v>Calculate the change of stoichiometric mixture flame temperature if H2 contents is 1.00% (mass).</v>
      </c>
      <c r="FY330" s="1003"/>
      <c r="FZ330" s="1003"/>
      <c r="GA330" s="1003"/>
      <c r="GB330" s="1003"/>
      <c r="GC330" s="1003"/>
      <c r="GD330" s="1003"/>
      <c r="GE330" s="1003"/>
      <c r="GF330" s="1003"/>
      <c r="GG330" s="775">
        <v>4</v>
      </c>
      <c r="GH330" s="1003" t="str">
        <f>"Calculate the change of stoichiometric mixture flame temperature if H2 contents is "&amp;TEXT(GO274,"0.00%")&amp;" (mass)."</f>
        <v>Calculate the change of stoichiometric mixture flame temperature if H2 contents is 1.00% (mass).</v>
      </c>
      <c r="GI330" s="1003"/>
      <c r="GJ330" s="1003"/>
      <c r="GK330" s="1003"/>
      <c r="GL330" s="1003"/>
      <c r="GM330" s="1003"/>
      <c r="GN330" s="1003"/>
      <c r="GO330" s="1003"/>
      <c r="GP330" s="1003"/>
      <c r="GQ330" s="775">
        <v>4</v>
      </c>
      <c r="GR330" s="1003" t="str">
        <f>"Calculate the change of stoichiometric mixture flame temperature if H2 contents is "&amp;TEXT(GY274,"0.00%")&amp;" (mass)."</f>
        <v>Calculate the change of stoichiometric mixture flame temperature if H2 contents is 1.00% (mass).</v>
      </c>
      <c r="GS330" s="1003"/>
      <c r="GT330" s="1003"/>
      <c r="GU330" s="1003"/>
      <c r="GV330" s="1003"/>
      <c r="GW330" s="1003"/>
      <c r="GX330" s="1003"/>
      <c r="GY330" s="1003"/>
      <c r="GZ330" s="1003"/>
      <c r="HA330" s="775">
        <v>4</v>
      </c>
      <c r="HB330" s="1003" t="str">
        <f>"Calculate the change of stoichiometric mixture flame temperature if H2 contents is "&amp;TEXT(HI274,"0.00%")&amp;" (mass)."</f>
        <v>Calculate the change of stoichiometric mixture flame temperature if H2 contents is 0.00% (mass).</v>
      </c>
      <c r="HC330" s="1003"/>
      <c r="HD330" s="1003"/>
      <c r="HE330" s="1003"/>
      <c r="HF330" s="1003"/>
      <c r="HG330" s="1003"/>
      <c r="HH330" s="1003"/>
      <c r="HI330" s="1003"/>
      <c r="HJ330" s="1003"/>
      <c r="HK330" s="775">
        <v>4</v>
      </c>
      <c r="HL330" s="1003" t="str">
        <f>"Calculate the change of stoichiometric mixture flame temperature if H2 contents is "&amp;TEXT(HS274,"0.00%")&amp;" (mass)."</f>
        <v>Calculate the change of stoichiometric mixture flame temperature if H2 contents is 1.00% (mass).</v>
      </c>
      <c r="HM330" s="1003"/>
      <c r="HN330" s="1003"/>
      <c r="HO330" s="1003"/>
      <c r="HP330" s="1003"/>
      <c r="HQ330" s="1003"/>
      <c r="HR330" s="1003"/>
      <c r="HS330" s="1003"/>
      <c r="HT330" s="1003"/>
    </row>
    <row r="331" spans="1:390" ht="15.6" x14ac:dyDescent="0.3">
      <c r="DF331" s="776">
        <f>DI256</f>
        <v>1</v>
      </c>
      <c r="DI331" s="782"/>
      <c r="DJ331" s="778">
        <f>DM274</f>
        <v>9.9816894208632108E-3</v>
      </c>
      <c r="DK331" s="781">
        <f>DG265</f>
        <v>1885</v>
      </c>
      <c r="DL331" s="693">
        <f>DN271</f>
        <v>8.3540896733217647</v>
      </c>
      <c r="DM331" s="782"/>
      <c r="DN331" s="782"/>
      <c r="DP331" s="776">
        <f>DS256</f>
        <v>1</v>
      </c>
      <c r="DS331" s="782"/>
      <c r="DT331" s="778">
        <f>DW274</f>
        <v>9.9823625367554628E-3</v>
      </c>
      <c r="DU331" s="781">
        <f>DQ265</f>
        <v>1935</v>
      </c>
      <c r="DV331" s="693">
        <f>DX271</f>
        <v>9.7587945445997182</v>
      </c>
      <c r="DW331" s="782"/>
      <c r="DX331" s="782"/>
      <c r="DZ331" s="776">
        <f>EC256</f>
        <v>1</v>
      </c>
      <c r="EC331" s="782"/>
      <c r="ED331" s="778">
        <f>EG274</f>
        <v>1.0001872186315774E-2</v>
      </c>
      <c r="EE331" s="781">
        <f>EA265</f>
        <v>2030</v>
      </c>
      <c r="EF331" s="693">
        <f>EH271</f>
        <v>12.753020517061374</v>
      </c>
      <c r="EG331" s="782"/>
      <c r="EH331" s="782"/>
      <c r="EJ331" s="776">
        <f>EM256</f>
        <v>1</v>
      </c>
      <c r="EM331" s="782"/>
      <c r="EN331" s="778">
        <f>EQ274</f>
        <v>1.001564835124241E-2</v>
      </c>
      <c r="EO331" s="781">
        <f>EK265</f>
        <v>1825</v>
      </c>
      <c r="EP331" s="693">
        <f>ER271</f>
        <v>7.4351158765177194</v>
      </c>
      <c r="EQ331" s="782"/>
      <c r="ER331" s="782"/>
      <c r="ET331" s="776">
        <f>EW256</f>
        <v>1</v>
      </c>
      <c r="EW331" s="782"/>
      <c r="EX331" s="778">
        <f>FA274</f>
        <v>1.001564835124241E-2</v>
      </c>
      <c r="EY331" s="781">
        <f>EU265</f>
        <v>1937</v>
      </c>
      <c r="EZ331" s="693">
        <f>FB271</f>
        <v>9.9258924846076475</v>
      </c>
      <c r="FA331" s="782"/>
      <c r="FB331" s="782"/>
      <c r="FD331" s="776">
        <f>FG256</f>
        <v>1</v>
      </c>
      <c r="FG331" s="782"/>
      <c r="FH331" s="778">
        <f>FK274</f>
        <v>1.0013886329771557E-2</v>
      </c>
      <c r="FI331" s="781">
        <f>FE265</f>
        <v>2010</v>
      </c>
      <c r="FJ331" s="693">
        <f>FL271</f>
        <v>12.093511983329948</v>
      </c>
      <c r="FK331" s="782"/>
      <c r="FL331" s="782"/>
      <c r="FN331" s="776">
        <f>FQ256</f>
        <v>1</v>
      </c>
      <c r="FQ331" s="782"/>
      <c r="FR331" s="778">
        <f>FU274</f>
        <v>1.0044442348613509E-2</v>
      </c>
      <c r="FS331" s="781">
        <f>FO265</f>
        <v>1945</v>
      </c>
      <c r="FT331" s="693">
        <f>FV271</f>
        <v>10.126305400180811</v>
      </c>
      <c r="FU331" s="782"/>
      <c r="FV331" s="782"/>
      <c r="FX331" s="776">
        <f>GA256</f>
        <v>1</v>
      </c>
      <c r="GA331" s="782"/>
      <c r="GB331" s="778">
        <f>GE274</f>
        <v>9.9938787600442388E-3</v>
      </c>
      <c r="GC331" s="781">
        <f>FY265</f>
        <v>2020</v>
      </c>
      <c r="GD331" s="693">
        <f>GF271</f>
        <v>12.43981664658307</v>
      </c>
      <c r="GE331" s="782"/>
      <c r="GF331" s="782"/>
      <c r="GH331" s="776">
        <f>GK256</f>
        <v>1</v>
      </c>
      <c r="GK331" s="782"/>
      <c r="GL331" s="778">
        <f>GO274</f>
        <v>1.003176965446646E-2</v>
      </c>
      <c r="GM331" s="781">
        <f>GI265</f>
        <v>1879</v>
      </c>
      <c r="GN331" s="693">
        <f>GP271</f>
        <v>2.37132417556069</v>
      </c>
      <c r="GO331" s="782"/>
      <c r="GP331" s="782"/>
      <c r="GR331" s="776">
        <f>GU256</f>
        <v>1</v>
      </c>
      <c r="GU331" s="782"/>
      <c r="GV331" s="778">
        <f>GY274</f>
        <v>9.9862547797905845E-3</v>
      </c>
      <c r="GW331" s="781">
        <f>GS265</f>
        <v>1909.5</v>
      </c>
      <c r="GX331" s="693">
        <f>GZ271</f>
        <v>4.6170181837657394</v>
      </c>
      <c r="GY331" s="782"/>
      <c r="GZ331" s="782"/>
      <c r="HB331" s="776">
        <f>HE256</f>
        <v>1</v>
      </c>
      <c r="HE331" s="782"/>
      <c r="HF331" s="778">
        <f>HI274</f>
        <v>0</v>
      </c>
      <c r="HG331" s="781">
        <f>HC265</f>
        <v>3055</v>
      </c>
      <c r="HH331" s="693">
        <f>HJ271</f>
        <v>16.41620658511437</v>
      </c>
      <c r="HI331" s="782"/>
      <c r="HJ331" s="782"/>
      <c r="HL331" s="776">
        <f>HO256</f>
        <v>1</v>
      </c>
      <c r="HO331" s="782"/>
      <c r="HP331" s="778">
        <f>HS274</f>
        <v>9.9782098981815309E-3</v>
      </c>
      <c r="HQ331" s="781">
        <f>HM265</f>
        <v>2220</v>
      </c>
      <c r="HR331" s="693">
        <f>HT271</f>
        <v>11.152198653749878</v>
      </c>
      <c r="HS331" s="782"/>
      <c r="HT331" s="782"/>
    </row>
    <row r="332" spans="1:390" ht="52.5" customHeight="1" x14ac:dyDescent="0.2">
      <c r="DE332" s="775">
        <v>5</v>
      </c>
      <c r="DF332" s="1003" t="s">
        <v>1414</v>
      </c>
      <c r="DG332" s="1003"/>
      <c r="DH332" s="1003"/>
      <c r="DI332" s="1003"/>
      <c r="DJ332" s="1003"/>
      <c r="DK332" s="1003"/>
      <c r="DL332" s="1003"/>
      <c r="DM332" s="1003"/>
      <c r="DN332" s="1003"/>
      <c r="DO332" s="775">
        <v>5</v>
      </c>
      <c r="DP332" s="1003" t="s">
        <v>1414</v>
      </c>
      <c r="DQ332" s="1003"/>
      <c r="DR332" s="1003"/>
      <c r="DS332" s="1003"/>
      <c r="DT332" s="1003"/>
      <c r="DU332" s="1003"/>
      <c r="DV332" s="1003"/>
      <c r="DW332" s="1003"/>
      <c r="DX332" s="1003"/>
      <c r="DY332" s="775">
        <v>5</v>
      </c>
      <c r="DZ332" s="1003" t="s">
        <v>1414</v>
      </c>
      <c r="EA332" s="1003"/>
      <c r="EB332" s="1003"/>
      <c r="EC332" s="1003"/>
      <c r="ED332" s="1003"/>
      <c r="EE332" s="1003"/>
      <c r="EF332" s="1003"/>
      <c r="EG332" s="1003"/>
      <c r="EH332" s="1003"/>
      <c r="EI332" s="775">
        <v>5</v>
      </c>
      <c r="EJ332" s="1003" t="s">
        <v>1414</v>
      </c>
      <c r="EK332" s="1003"/>
      <c r="EL332" s="1003"/>
      <c r="EM332" s="1003"/>
      <c r="EN332" s="1003"/>
      <c r="EO332" s="1003"/>
      <c r="EP332" s="1003"/>
      <c r="EQ332" s="1003"/>
      <c r="ER332" s="1003"/>
      <c r="ES332" s="775">
        <v>5</v>
      </c>
      <c r="ET332" s="1003" t="s">
        <v>1414</v>
      </c>
      <c r="EU332" s="1003"/>
      <c r="EV332" s="1003"/>
      <c r="EW332" s="1003"/>
      <c r="EX332" s="1003"/>
      <c r="EY332" s="1003"/>
      <c r="EZ332" s="1003"/>
      <c r="FA332" s="1003"/>
      <c r="FB332" s="1003"/>
      <c r="FC332" s="775">
        <v>5</v>
      </c>
      <c r="FD332" s="1003" t="s">
        <v>1414</v>
      </c>
      <c r="FE332" s="1003"/>
      <c r="FF332" s="1003"/>
      <c r="FG332" s="1003"/>
      <c r="FH332" s="1003"/>
      <c r="FI332" s="1003"/>
      <c r="FJ332" s="1003"/>
      <c r="FK332" s="1003"/>
      <c r="FL332" s="1003"/>
      <c r="FM332" s="775">
        <v>5</v>
      </c>
      <c r="FN332" s="1003" t="s">
        <v>1414</v>
      </c>
      <c r="FO332" s="1003"/>
      <c r="FP332" s="1003"/>
      <c r="FQ332" s="1003"/>
      <c r="FR332" s="1003"/>
      <c r="FS332" s="1003"/>
      <c r="FT332" s="1003"/>
      <c r="FU332" s="1003"/>
      <c r="FV332" s="1003"/>
      <c r="FW332" s="775">
        <v>5</v>
      </c>
      <c r="FX332" s="1003" t="s">
        <v>1414</v>
      </c>
      <c r="FY332" s="1003"/>
      <c r="FZ332" s="1003"/>
      <c r="GA332" s="1003"/>
      <c r="GB332" s="1003"/>
      <c r="GC332" s="1003"/>
      <c r="GD332" s="1003"/>
      <c r="GE332" s="1003"/>
      <c r="GF332" s="1003"/>
      <c r="GG332" s="775">
        <v>5</v>
      </c>
      <c r="GH332" s="1003" t="s">
        <v>1414</v>
      </c>
      <c r="GI332" s="1003"/>
      <c r="GJ332" s="1003"/>
      <c r="GK332" s="1003"/>
      <c r="GL332" s="1003"/>
      <c r="GM332" s="1003"/>
      <c r="GN332" s="1003"/>
      <c r="GO332" s="1003"/>
      <c r="GP332" s="1003"/>
      <c r="GQ332" s="775">
        <v>5</v>
      </c>
      <c r="GR332" s="1003" t="s">
        <v>1414</v>
      </c>
      <c r="GS332" s="1003"/>
      <c r="GT332" s="1003"/>
      <c r="GU332" s="1003"/>
      <c r="GV332" s="1003"/>
      <c r="GW332" s="1003"/>
      <c r="GX332" s="1003"/>
      <c r="GY332" s="1003"/>
      <c r="GZ332" s="1003"/>
      <c r="HA332" s="775">
        <v>5</v>
      </c>
      <c r="HB332" s="1003" t="s">
        <v>1414</v>
      </c>
      <c r="HC332" s="1003"/>
      <c r="HD332" s="1003"/>
      <c r="HE332" s="1003"/>
      <c r="HF332" s="1003"/>
      <c r="HG332" s="1003"/>
      <c r="HH332" s="1003"/>
      <c r="HI332" s="1003"/>
      <c r="HJ332" s="1003"/>
      <c r="HK332" s="775">
        <v>5</v>
      </c>
      <c r="HL332" s="1003" t="s">
        <v>1414</v>
      </c>
      <c r="HM332" s="1003"/>
      <c r="HN332" s="1003"/>
      <c r="HO332" s="1003"/>
      <c r="HP332" s="1003"/>
      <c r="HQ332" s="1003"/>
      <c r="HR332" s="1003"/>
      <c r="HS332" s="1003"/>
      <c r="HT332" s="1003"/>
    </row>
    <row r="333" spans="1:390" ht="15.6" x14ac:dyDescent="0.3">
      <c r="DF333" s="781">
        <f>DG286</f>
        <v>298.14999999999998</v>
      </c>
      <c r="DG333" s="776">
        <f>DI277</f>
        <v>1</v>
      </c>
      <c r="DH333" s="778">
        <f>DM295</f>
        <v>9.9816894208632108E-3</v>
      </c>
      <c r="DI333" s="783">
        <f>DN286</f>
        <v>0.56615066392613456</v>
      </c>
      <c r="DJ333" s="782"/>
      <c r="DK333" s="782"/>
      <c r="DL333" s="782"/>
      <c r="DM333" s="782"/>
      <c r="DN333" s="782"/>
      <c r="DP333" s="781">
        <f>DQ286</f>
        <v>298.14999999999998</v>
      </c>
      <c r="DQ333" s="776">
        <f>DS277</f>
        <v>1</v>
      </c>
      <c r="DR333" s="778">
        <f>DW295</f>
        <v>9.9823625367554628E-3</v>
      </c>
      <c r="DS333" s="783">
        <f>DX286</f>
        <v>0.57154976769346233</v>
      </c>
      <c r="DT333" s="782"/>
      <c r="DU333" s="782"/>
      <c r="DV333" s="782"/>
      <c r="DW333" s="782"/>
      <c r="DX333" s="782"/>
      <c r="DZ333" s="781">
        <f>EA286</f>
        <v>298.14999999999998</v>
      </c>
      <c r="EA333" s="776">
        <f>EC277</f>
        <v>1</v>
      </c>
      <c r="EB333" s="778">
        <f>EG295</f>
        <v>1.0001872186315774E-2</v>
      </c>
      <c r="EC333" s="783">
        <f>EH286</f>
        <v>0.58037081970516335</v>
      </c>
      <c r="ED333" s="782"/>
      <c r="EE333" s="782"/>
      <c r="EF333" s="782"/>
      <c r="EG333" s="782"/>
      <c r="EH333" s="782"/>
      <c r="EJ333" s="781">
        <f>EK286</f>
        <v>298.14999999999998</v>
      </c>
      <c r="EK333" s="776">
        <f>EM277</f>
        <v>1</v>
      </c>
      <c r="EL333" s="778">
        <f>EQ295</f>
        <v>9.9055862814485373E-3</v>
      </c>
      <c r="EM333" s="783">
        <f>ER286</f>
        <v>0.51652413309802969</v>
      </c>
      <c r="EN333" s="782"/>
      <c r="EO333" s="782"/>
      <c r="EP333" s="782"/>
      <c r="EQ333" s="782"/>
      <c r="ER333" s="782"/>
      <c r="ET333" s="781">
        <f>EU286</f>
        <v>298.14999999999998</v>
      </c>
      <c r="EU333" s="776">
        <f>EW277</f>
        <v>1</v>
      </c>
      <c r="EV333" s="778">
        <f>FA295</f>
        <v>8.8049655835098113E-3</v>
      </c>
      <c r="EW333" s="783">
        <f>FB286</f>
        <v>0.6207077268562714</v>
      </c>
      <c r="EX333" s="782"/>
      <c r="EY333" s="782"/>
      <c r="EZ333" s="782"/>
      <c r="FA333" s="782"/>
      <c r="FB333" s="782"/>
      <c r="FD333" s="781">
        <f>FE286</f>
        <v>298.14999999999998</v>
      </c>
      <c r="FE333" s="776">
        <f>FG277</f>
        <v>1</v>
      </c>
      <c r="FF333" s="778">
        <f>FK295</f>
        <v>1.0013886329771557E-2</v>
      </c>
      <c r="FG333" s="783">
        <f>FL286</f>
        <v>0.57686474416712197</v>
      </c>
      <c r="FH333" s="782"/>
      <c r="FI333" s="782"/>
      <c r="FJ333" s="782"/>
      <c r="FK333" s="782"/>
      <c r="FL333" s="782"/>
      <c r="FN333" s="781">
        <f>FO286</f>
        <v>298.14999999999998</v>
      </c>
      <c r="FO333" s="776">
        <f>FQ277</f>
        <v>1</v>
      </c>
      <c r="FP333" s="778">
        <f>FU295</f>
        <v>1.0044442348613509E-2</v>
      </c>
      <c r="FQ333" s="783">
        <f>FV286</f>
        <v>0.56856771527006411</v>
      </c>
      <c r="FR333" s="782"/>
      <c r="FS333" s="782"/>
      <c r="FT333" s="782"/>
      <c r="FU333" s="782"/>
      <c r="FV333" s="782"/>
      <c r="FX333" s="781">
        <f>FY286</f>
        <v>298.14999999999998</v>
      </c>
      <c r="FY333" s="776">
        <f>GA277</f>
        <v>1</v>
      </c>
      <c r="FZ333" s="778">
        <f>GE295</f>
        <v>9.9938787600442388E-3</v>
      </c>
      <c r="GA333" s="783">
        <f>GF286</f>
        <v>0.57662948271563697</v>
      </c>
      <c r="GB333" s="782"/>
      <c r="GC333" s="782"/>
      <c r="GD333" s="782"/>
      <c r="GE333" s="782"/>
      <c r="GF333" s="782"/>
      <c r="GH333" s="781">
        <f>GI286</f>
        <v>298.14999999999998</v>
      </c>
      <c r="GI333" s="776">
        <f>GK277</f>
        <v>1</v>
      </c>
      <c r="GJ333" s="778">
        <f>GO295</f>
        <v>1.003176965446646E-2</v>
      </c>
      <c r="GK333" s="783">
        <f>GP286</f>
        <v>0.57622934298756956</v>
      </c>
      <c r="GL333" s="782"/>
      <c r="GM333" s="782"/>
      <c r="GN333" s="782"/>
      <c r="GO333" s="782"/>
      <c r="GP333" s="782"/>
      <c r="GR333" s="781">
        <f>GS286</f>
        <v>298.14999999999998</v>
      </c>
      <c r="GS333" s="776">
        <f>GU277</f>
        <v>1</v>
      </c>
      <c r="GT333" s="778">
        <f>GY295</f>
        <v>9.9862547797905845E-3</v>
      </c>
      <c r="GU333" s="783">
        <f>GZ286</f>
        <v>0.5703215033119603</v>
      </c>
      <c r="GV333" s="782"/>
      <c r="GW333" s="782"/>
      <c r="GX333" s="782"/>
      <c r="GY333" s="782"/>
      <c r="GZ333" s="782"/>
      <c r="HB333" s="781">
        <f>HC286</f>
        <v>298.14999999999998</v>
      </c>
      <c r="HC333" s="776">
        <f>HE277</f>
        <v>1</v>
      </c>
      <c r="HD333" s="778">
        <f>HI295</f>
        <v>0</v>
      </c>
      <c r="HE333" s="783">
        <f>HJ286</f>
        <v>1</v>
      </c>
      <c r="HF333" s="782"/>
      <c r="HG333" s="782"/>
      <c r="HH333" s="782"/>
      <c r="HI333" s="782"/>
      <c r="HJ333" s="782"/>
      <c r="HL333" s="781">
        <f>HM286</f>
        <v>298.14999999999998</v>
      </c>
      <c r="HM333" s="776">
        <f>HO277</f>
        <v>1</v>
      </c>
      <c r="HN333" s="778">
        <f>HS295</f>
        <v>9.9782098981815309E-3</v>
      </c>
      <c r="HO333" s="783">
        <f>HT286</f>
        <v>0.65</v>
      </c>
      <c r="HP333" s="782"/>
      <c r="HQ333" s="782"/>
      <c r="HR333" s="782"/>
      <c r="HS333" s="782"/>
      <c r="HT333" s="782"/>
    </row>
    <row r="334" spans="1:390" ht="15.6" x14ac:dyDescent="0.2">
      <c r="DF334" s="779" t="s">
        <v>1416</v>
      </c>
      <c r="DP334" s="779" t="s">
        <v>1416</v>
      </c>
      <c r="DZ334" s="779" t="s">
        <v>1416</v>
      </c>
      <c r="EJ334" s="779" t="s">
        <v>1416</v>
      </c>
      <c r="ET334" s="779" t="s">
        <v>1416</v>
      </c>
      <c r="FD334" s="779" t="s">
        <v>1416</v>
      </c>
      <c r="FN334" s="779" t="s">
        <v>1416</v>
      </c>
      <c r="FX334" s="779" t="s">
        <v>1416</v>
      </c>
      <c r="GH334" s="779" t="s">
        <v>1416</v>
      </c>
      <c r="GR334" s="779" t="s">
        <v>1416</v>
      </c>
      <c r="HB334" s="779" t="s">
        <v>1416</v>
      </c>
      <c r="HL334" s="779" t="s">
        <v>1416</v>
      </c>
    </row>
    <row r="335" spans="1:390" ht="13.2" x14ac:dyDescent="0.25">
      <c r="DF335" s="778">
        <f>1/1.01</f>
        <v>0.99009900990099009</v>
      </c>
      <c r="DP335" s="778">
        <f>1/1.01</f>
        <v>0.99009900990099009</v>
      </c>
      <c r="DZ335" s="778">
        <f>1/1.01</f>
        <v>0.99009900990099009</v>
      </c>
      <c r="EJ335" s="778">
        <f>1/1.01</f>
        <v>0.99009900990099009</v>
      </c>
      <c r="ET335" s="778">
        <f>1/1.01</f>
        <v>0.99009900990099009</v>
      </c>
      <c r="FD335" s="778">
        <f>1/1.01</f>
        <v>0.99009900990099009</v>
      </c>
      <c r="FN335" s="778">
        <f>1/1.01</f>
        <v>0.99009900990099009</v>
      </c>
      <c r="FX335" s="778">
        <f>1/1.01</f>
        <v>0.99009900990099009</v>
      </c>
      <c r="GH335" s="778">
        <f>1/1.01</f>
        <v>0.99009900990099009</v>
      </c>
      <c r="GR335" s="778">
        <f>1/1.01</f>
        <v>0.99009900990099009</v>
      </c>
      <c r="HB335" s="778">
        <f>1/1.01</f>
        <v>0.99009900990099009</v>
      </c>
      <c r="HL335" s="778">
        <f>1/1.01</f>
        <v>0.99009900990099009</v>
      </c>
    </row>
    <row r="336" spans="1:390" x14ac:dyDescent="0.2">
      <c r="A336" s="669" t="s">
        <v>1417</v>
      </c>
      <c r="B336" s="669" t="s">
        <v>1417</v>
      </c>
      <c r="C336" s="669" t="s">
        <v>1417</v>
      </c>
      <c r="D336" s="669" t="s">
        <v>1417</v>
      </c>
      <c r="E336" s="669" t="s">
        <v>1417</v>
      </c>
      <c r="F336" s="669" t="s">
        <v>1417</v>
      </c>
      <c r="G336" s="669" t="s">
        <v>1417</v>
      </c>
      <c r="H336" s="669" t="s">
        <v>1417</v>
      </c>
      <c r="I336" s="669" t="s">
        <v>1417</v>
      </c>
      <c r="J336" s="669" t="s">
        <v>1417</v>
      </c>
      <c r="K336" s="669" t="s">
        <v>1417</v>
      </c>
      <c r="L336" s="669" t="s">
        <v>1417</v>
      </c>
      <c r="M336" s="669" t="s">
        <v>1417</v>
      </c>
      <c r="N336" s="669" t="s">
        <v>1417</v>
      </c>
      <c r="O336" s="669" t="s">
        <v>1417</v>
      </c>
      <c r="P336" s="669" t="s">
        <v>1417</v>
      </c>
      <c r="Q336" s="669" t="s">
        <v>1417</v>
      </c>
      <c r="R336" s="669" t="s">
        <v>1417</v>
      </c>
      <c r="S336" s="669" t="s">
        <v>1417</v>
      </c>
      <c r="T336" s="669" t="s">
        <v>1417</v>
      </c>
      <c r="U336" s="669" t="s">
        <v>1417</v>
      </c>
      <c r="V336" s="669" t="s">
        <v>1417</v>
      </c>
      <c r="W336" s="669" t="s">
        <v>1417</v>
      </c>
      <c r="X336" s="669" t="s">
        <v>1417</v>
      </c>
      <c r="Y336" s="669" t="s">
        <v>1417</v>
      </c>
      <c r="Z336" s="669" t="s">
        <v>1417</v>
      </c>
      <c r="AA336" s="669" t="s">
        <v>1417</v>
      </c>
      <c r="AB336" s="669" t="s">
        <v>1417</v>
      </c>
      <c r="AC336" s="669" t="s">
        <v>1417</v>
      </c>
      <c r="AD336" s="669" t="s">
        <v>1417</v>
      </c>
      <c r="AE336" s="669" t="s">
        <v>1417</v>
      </c>
      <c r="AF336" s="669" t="s">
        <v>1417</v>
      </c>
      <c r="AG336" s="669" t="s">
        <v>1417</v>
      </c>
      <c r="AH336" s="669" t="s">
        <v>1417</v>
      </c>
      <c r="AI336" s="669" t="s">
        <v>1417</v>
      </c>
      <c r="AJ336" s="669" t="s">
        <v>1417</v>
      </c>
      <c r="AK336" s="669" t="s">
        <v>1417</v>
      </c>
      <c r="AL336" s="669" t="s">
        <v>1417</v>
      </c>
      <c r="AM336" s="669" t="s">
        <v>1417</v>
      </c>
      <c r="AN336" s="669" t="s">
        <v>1417</v>
      </c>
      <c r="AO336" s="669" t="s">
        <v>1417</v>
      </c>
      <c r="AP336" s="669" t="s">
        <v>1417</v>
      </c>
      <c r="AQ336" s="669" t="s">
        <v>1417</v>
      </c>
      <c r="AR336" s="669" t="s">
        <v>1417</v>
      </c>
      <c r="AS336" s="669" t="s">
        <v>1417</v>
      </c>
      <c r="AT336" s="669" t="s">
        <v>1417</v>
      </c>
      <c r="AU336" s="669" t="s">
        <v>1417</v>
      </c>
      <c r="AV336" s="669" t="s">
        <v>1417</v>
      </c>
      <c r="AX336" s="669" t="s">
        <v>1417</v>
      </c>
      <c r="AY336" s="669" t="s">
        <v>1417</v>
      </c>
      <c r="AZ336" s="669" t="s">
        <v>1417</v>
      </c>
      <c r="BA336" s="669" t="s">
        <v>1417</v>
      </c>
      <c r="BB336" s="669" t="s">
        <v>1417</v>
      </c>
      <c r="BC336" s="669" t="s">
        <v>1417</v>
      </c>
      <c r="BD336" s="669" t="s">
        <v>1417</v>
      </c>
      <c r="BE336" s="669" t="s">
        <v>1417</v>
      </c>
      <c r="BF336" s="669" t="s">
        <v>1417</v>
      </c>
      <c r="BG336" s="669" t="s">
        <v>1417</v>
      </c>
      <c r="BH336" s="669" t="s">
        <v>1417</v>
      </c>
      <c r="BI336" s="669" t="s">
        <v>1417</v>
      </c>
      <c r="BJ336" s="669" t="s">
        <v>1417</v>
      </c>
      <c r="BK336" s="669" t="s">
        <v>1417</v>
      </c>
      <c r="BL336" s="669" t="s">
        <v>1417</v>
      </c>
      <c r="BM336" s="669" t="s">
        <v>1417</v>
      </c>
      <c r="BN336" s="669" t="s">
        <v>1417</v>
      </c>
      <c r="BO336" s="669" t="s">
        <v>1417</v>
      </c>
      <c r="BP336" s="669" t="s">
        <v>1417</v>
      </c>
      <c r="BQ336" s="669" t="s">
        <v>1417</v>
      </c>
      <c r="BR336" s="669" t="s">
        <v>1417</v>
      </c>
      <c r="BS336" s="669" t="s">
        <v>1417</v>
      </c>
      <c r="BT336" s="669" t="s">
        <v>1417</v>
      </c>
      <c r="BU336" s="669" t="s">
        <v>1417</v>
      </c>
      <c r="BV336" s="669" t="s">
        <v>1417</v>
      </c>
      <c r="BW336" s="669" t="s">
        <v>1417</v>
      </c>
      <c r="BX336" s="669" t="s">
        <v>1417</v>
      </c>
      <c r="BY336" s="669" t="s">
        <v>1417</v>
      </c>
      <c r="BZ336" s="669" t="s">
        <v>1417</v>
      </c>
      <c r="CA336" s="669" t="s">
        <v>1417</v>
      </c>
      <c r="CB336" s="669" t="s">
        <v>1417</v>
      </c>
      <c r="CC336" s="669" t="s">
        <v>1417</v>
      </c>
      <c r="CD336" s="669" t="s">
        <v>1417</v>
      </c>
      <c r="CE336" s="669" t="s">
        <v>1417</v>
      </c>
      <c r="CF336" s="669" t="s">
        <v>1417</v>
      </c>
      <c r="CG336" s="669" t="s">
        <v>1417</v>
      </c>
      <c r="CH336" s="669" t="s">
        <v>1417</v>
      </c>
      <c r="CI336" s="669" t="s">
        <v>1417</v>
      </c>
      <c r="CJ336" s="669" t="s">
        <v>1417</v>
      </c>
      <c r="CK336" s="669" t="s">
        <v>1417</v>
      </c>
      <c r="CL336" s="669" t="s">
        <v>1417</v>
      </c>
      <c r="CM336" s="669" t="s">
        <v>1417</v>
      </c>
      <c r="CN336" s="669" t="s">
        <v>1417</v>
      </c>
      <c r="CO336" s="669" t="s">
        <v>1417</v>
      </c>
      <c r="CP336" s="669" t="s">
        <v>1417</v>
      </c>
      <c r="CQ336" s="669" t="s">
        <v>1417</v>
      </c>
      <c r="CR336" s="669" t="s">
        <v>1417</v>
      </c>
      <c r="CS336" s="669" t="s">
        <v>1417</v>
      </c>
      <c r="CT336" s="669" t="s">
        <v>1417</v>
      </c>
      <c r="CU336" s="669" t="s">
        <v>1417</v>
      </c>
      <c r="CV336" s="669" t="s">
        <v>1417</v>
      </c>
      <c r="CW336" s="669" t="s">
        <v>1417</v>
      </c>
      <c r="CX336" s="669" t="s">
        <v>1417</v>
      </c>
      <c r="CY336" s="669" t="s">
        <v>1417</v>
      </c>
      <c r="CZ336" s="669" t="s">
        <v>1417</v>
      </c>
      <c r="DA336" s="669" t="s">
        <v>1417</v>
      </c>
      <c r="DB336" s="669" t="s">
        <v>1417</v>
      </c>
      <c r="DC336" s="669" t="s">
        <v>1417</v>
      </c>
      <c r="DD336" s="669" t="s">
        <v>1417</v>
      </c>
      <c r="DE336" s="669" t="s">
        <v>1417</v>
      </c>
      <c r="DF336" s="669" t="s">
        <v>1417</v>
      </c>
      <c r="DG336" s="669" t="s">
        <v>1417</v>
      </c>
      <c r="DH336" s="669" t="s">
        <v>1417</v>
      </c>
      <c r="DI336" s="669" t="s">
        <v>1417</v>
      </c>
      <c r="DJ336" s="669" t="s">
        <v>1417</v>
      </c>
      <c r="DK336" s="669" t="s">
        <v>1417</v>
      </c>
      <c r="DL336" s="669" t="s">
        <v>1417</v>
      </c>
      <c r="DM336" s="669" t="s">
        <v>1417</v>
      </c>
      <c r="DN336" s="669" t="s">
        <v>1417</v>
      </c>
      <c r="DO336" s="669" t="s">
        <v>1417</v>
      </c>
      <c r="DP336" s="669" t="s">
        <v>1417</v>
      </c>
      <c r="DQ336" s="669" t="s">
        <v>1417</v>
      </c>
      <c r="DR336" s="669" t="s">
        <v>1417</v>
      </c>
      <c r="DS336" s="669" t="s">
        <v>1417</v>
      </c>
      <c r="DT336" s="669" t="s">
        <v>1417</v>
      </c>
      <c r="DU336" s="669" t="s">
        <v>1417</v>
      </c>
      <c r="DV336" s="669" t="s">
        <v>1417</v>
      </c>
      <c r="DW336" s="669" t="s">
        <v>1417</v>
      </c>
      <c r="DX336" s="669" t="s">
        <v>1417</v>
      </c>
      <c r="DY336" s="669" t="s">
        <v>1417</v>
      </c>
      <c r="DZ336" s="669" t="s">
        <v>1417</v>
      </c>
      <c r="EA336" s="669" t="s">
        <v>1417</v>
      </c>
      <c r="EB336" s="669" t="s">
        <v>1417</v>
      </c>
      <c r="EC336" s="669" t="s">
        <v>1417</v>
      </c>
      <c r="ED336" s="669" t="s">
        <v>1417</v>
      </c>
      <c r="EE336" s="669" t="s">
        <v>1417</v>
      </c>
      <c r="EF336" s="669" t="s">
        <v>1417</v>
      </c>
      <c r="EG336" s="669" t="s">
        <v>1417</v>
      </c>
      <c r="EH336" s="669" t="s">
        <v>1417</v>
      </c>
      <c r="EI336" s="669" t="s">
        <v>1417</v>
      </c>
      <c r="EJ336" s="669" t="s">
        <v>1417</v>
      </c>
      <c r="EK336" s="669" t="s">
        <v>1417</v>
      </c>
      <c r="EL336" s="669" t="s">
        <v>1417</v>
      </c>
      <c r="EM336" s="669" t="s">
        <v>1417</v>
      </c>
      <c r="EN336" s="669" t="s">
        <v>1417</v>
      </c>
      <c r="EO336" s="669" t="s">
        <v>1417</v>
      </c>
      <c r="EP336" s="669" t="s">
        <v>1417</v>
      </c>
      <c r="EQ336" s="669" t="s">
        <v>1417</v>
      </c>
      <c r="ER336" s="669" t="s">
        <v>1417</v>
      </c>
      <c r="ES336" s="669" t="s">
        <v>1417</v>
      </c>
      <c r="ET336" s="669" t="s">
        <v>1417</v>
      </c>
      <c r="EU336" s="669" t="s">
        <v>1417</v>
      </c>
      <c r="EV336" s="669" t="s">
        <v>1417</v>
      </c>
      <c r="EW336" s="669" t="s">
        <v>1417</v>
      </c>
      <c r="EX336" s="669" t="s">
        <v>1417</v>
      </c>
      <c r="EY336" s="669" t="s">
        <v>1417</v>
      </c>
      <c r="EZ336" s="669" t="s">
        <v>1417</v>
      </c>
      <c r="FA336" s="669" t="s">
        <v>1417</v>
      </c>
      <c r="FB336" s="669" t="s">
        <v>1417</v>
      </c>
      <c r="FC336" s="669" t="s">
        <v>1417</v>
      </c>
      <c r="FD336" s="669" t="s">
        <v>1417</v>
      </c>
      <c r="FE336" s="669" t="s">
        <v>1417</v>
      </c>
      <c r="FF336" s="669" t="s">
        <v>1417</v>
      </c>
      <c r="FG336" s="669" t="s">
        <v>1417</v>
      </c>
      <c r="FH336" s="669" t="s">
        <v>1417</v>
      </c>
      <c r="FI336" s="669" t="s">
        <v>1417</v>
      </c>
      <c r="FJ336" s="669" t="s">
        <v>1417</v>
      </c>
      <c r="FK336" s="669" t="s">
        <v>1417</v>
      </c>
      <c r="FL336" s="669" t="s">
        <v>1417</v>
      </c>
      <c r="FM336" s="669" t="s">
        <v>1417</v>
      </c>
      <c r="FN336" s="669" t="s">
        <v>1417</v>
      </c>
      <c r="FO336" s="669" t="s">
        <v>1417</v>
      </c>
      <c r="FP336" s="669" t="s">
        <v>1417</v>
      </c>
      <c r="FQ336" s="669" t="s">
        <v>1417</v>
      </c>
      <c r="FR336" s="669" t="s">
        <v>1417</v>
      </c>
      <c r="FS336" s="669" t="s">
        <v>1417</v>
      </c>
      <c r="FT336" s="669" t="s">
        <v>1417</v>
      </c>
      <c r="FU336" s="669" t="s">
        <v>1417</v>
      </c>
      <c r="FV336" s="669" t="s">
        <v>1417</v>
      </c>
      <c r="FW336" s="669" t="s">
        <v>1417</v>
      </c>
      <c r="FX336" s="669" t="s">
        <v>1417</v>
      </c>
      <c r="FY336" s="669" t="s">
        <v>1417</v>
      </c>
      <c r="FZ336" s="669" t="s">
        <v>1417</v>
      </c>
      <c r="GA336" s="669" t="s">
        <v>1417</v>
      </c>
      <c r="GB336" s="669" t="s">
        <v>1417</v>
      </c>
      <c r="GC336" s="669" t="s">
        <v>1417</v>
      </c>
      <c r="GD336" s="669" t="s">
        <v>1417</v>
      </c>
      <c r="GE336" s="669" t="s">
        <v>1417</v>
      </c>
      <c r="GF336" s="669" t="s">
        <v>1417</v>
      </c>
      <c r="GG336" s="669" t="s">
        <v>1417</v>
      </c>
      <c r="GH336" s="669" t="s">
        <v>1417</v>
      </c>
      <c r="GI336" s="669" t="s">
        <v>1417</v>
      </c>
      <c r="GJ336" s="669" t="s">
        <v>1417</v>
      </c>
      <c r="GK336" s="669" t="s">
        <v>1417</v>
      </c>
      <c r="GL336" s="669" t="s">
        <v>1417</v>
      </c>
      <c r="GM336" s="669" t="s">
        <v>1417</v>
      </c>
      <c r="GN336" s="669" t="s">
        <v>1417</v>
      </c>
      <c r="GO336" s="669" t="s">
        <v>1417</v>
      </c>
      <c r="GP336" s="669" t="s">
        <v>1417</v>
      </c>
      <c r="GQ336" s="669" t="s">
        <v>1417</v>
      </c>
      <c r="GR336" s="669" t="s">
        <v>1417</v>
      </c>
      <c r="GS336" s="669" t="s">
        <v>1417</v>
      </c>
      <c r="GT336" s="669" t="s">
        <v>1417</v>
      </c>
      <c r="GU336" s="669" t="s">
        <v>1417</v>
      </c>
      <c r="GV336" s="669" t="s">
        <v>1417</v>
      </c>
      <c r="GW336" s="669" t="s">
        <v>1417</v>
      </c>
      <c r="GX336" s="669" t="s">
        <v>1417</v>
      </c>
      <c r="GY336" s="669" t="s">
        <v>1417</v>
      </c>
      <c r="GZ336" s="669" t="s">
        <v>1417</v>
      </c>
      <c r="HA336" s="669" t="s">
        <v>1417</v>
      </c>
      <c r="HB336" s="669" t="s">
        <v>1417</v>
      </c>
      <c r="HC336" s="669" t="s">
        <v>1417</v>
      </c>
      <c r="HD336" s="669" t="s">
        <v>1417</v>
      </c>
      <c r="HE336" s="669" t="s">
        <v>1417</v>
      </c>
      <c r="HF336" s="669" t="s">
        <v>1417</v>
      </c>
      <c r="HG336" s="669" t="s">
        <v>1417</v>
      </c>
      <c r="HH336" s="669" t="s">
        <v>1417</v>
      </c>
      <c r="HI336" s="669" t="s">
        <v>1417</v>
      </c>
      <c r="HJ336" s="669" t="s">
        <v>1417</v>
      </c>
      <c r="HK336" s="669" t="s">
        <v>1417</v>
      </c>
      <c r="HL336" s="669" t="s">
        <v>1417</v>
      </c>
      <c r="HM336" s="669" t="s">
        <v>1417</v>
      </c>
      <c r="HN336" s="669" t="s">
        <v>1417</v>
      </c>
      <c r="HO336" s="669" t="s">
        <v>1417</v>
      </c>
      <c r="HP336" s="669" t="s">
        <v>1417</v>
      </c>
      <c r="HQ336" s="669" t="s">
        <v>1417</v>
      </c>
      <c r="HR336" s="669" t="s">
        <v>1417</v>
      </c>
      <c r="HS336" s="669" t="s">
        <v>1417</v>
      </c>
      <c r="HT336" s="669" t="s">
        <v>1417</v>
      </c>
      <c r="HU336" s="669" t="s">
        <v>1417</v>
      </c>
      <c r="HV336" s="669" t="s">
        <v>1417</v>
      </c>
      <c r="HW336" s="669" t="s">
        <v>1417</v>
      </c>
      <c r="HX336" s="669" t="s">
        <v>1417</v>
      </c>
      <c r="HY336" s="669" t="s">
        <v>1417</v>
      </c>
      <c r="HZ336" s="669" t="s">
        <v>1417</v>
      </c>
      <c r="IA336" s="669" t="s">
        <v>1417</v>
      </c>
      <c r="IB336" s="669" t="s">
        <v>1417</v>
      </c>
      <c r="IC336" s="669" t="s">
        <v>1417</v>
      </c>
      <c r="ID336" s="669" t="s">
        <v>1417</v>
      </c>
      <c r="IE336" s="669" t="s">
        <v>1417</v>
      </c>
      <c r="IF336" s="669" t="s">
        <v>1417</v>
      </c>
      <c r="IG336" s="669" t="s">
        <v>1417</v>
      </c>
      <c r="IH336" s="669" t="s">
        <v>1417</v>
      </c>
      <c r="II336" s="669" t="s">
        <v>1417</v>
      </c>
      <c r="IJ336" s="669" t="s">
        <v>1417</v>
      </c>
      <c r="IK336" s="669" t="s">
        <v>1417</v>
      </c>
      <c r="IL336" s="669" t="s">
        <v>1417</v>
      </c>
      <c r="IM336" s="669" t="s">
        <v>1417</v>
      </c>
      <c r="IN336" s="669" t="s">
        <v>1417</v>
      </c>
      <c r="IO336" s="669" t="s">
        <v>1417</v>
      </c>
      <c r="IP336" s="669" t="s">
        <v>1417</v>
      </c>
      <c r="IQ336" s="669" t="s">
        <v>1417</v>
      </c>
      <c r="IR336" s="669" t="s">
        <v>1417</v>
      </c>
      <c r="IS336" s="669" t="s">
        <v>1417</v>
      </c>
      <c r="IT336" s="669" t="s">
        <v>1417</v>
      </c>
      <c r="IU336" s="669" t="s">
        <v>1417</v>
      </c>
      <c r="IV336" s="669" t="s">
        <v>1417</v>
      </c>
      <c r="IW336" s="669" t="s">
        <v>1417</v>
      </c>
      <c r="IX336" s="669" t="s">
        <v>1417</v>
      </c>
      <c r="IY336" s="669" t="s">
        <v>1417</v>
      </c>
      <c r="IZ336" s="669" t="s">
        <v>1417</v>
      </c>
      <c r="JA336" s="669" t="s">
        <v>1417</v>
      </c>
      <c r="JB336" s="669" t="s">
        <v>1417</v>
      </c>
      <c r="JC336" s="669" t="s">
        <v>1417</v>
      </c>
      <c r="JD336" s="669" t="s">
        <v>1417</v>
      </c>
      <c r="JE336" s="669" t="s">
        <v>1417</v>
      </c>
      <c r="JF336" s="669" t="s">
        <v>1417</v>
      </c>
      <c r="JG336" s="669" t="s">
        <v>1417</v>
      </c>
      <c r="JH336" s="669" t="s">
        <v>1417</v>
      </c>
      <c r="JI336" s="669" t="s">
        <v>1417</v>
      </c>
      <c r="JJ336" s="669" t="s">
        <v>1417</v>
      </c>
      <c r="JK336" s="669" t="s">
        <v>1417</v>
      </c>
      <c r="JL336" s="669" t="s">
        <v>1417</v>
      </c>
      <c r="JM336" s="669" t="s">
        <v>1417</v>
      </c>
      <c r="JN336" s="669" t="s">
        <v>1417</v>
      </c>
      <c r="JO336" s="669" t="s">
        <v>1417</v>
      </c>
      <c r="JP336" s="669" t="s">
        <v>1417</v>
      </c>
      <c r="JQ336" s="669" t="s">
        <v>1417</v>
      </c>
      <c r="JR336" s="669" t="s">
        <v>1417</v>
      </c>
      <c r="JS336" s="669" t="s">
        <v>1417</v>
      </c>
      <c r="JT336" s="669" t="s">
        <v>1417</v>
      </c>
      <c r="JU336" s="669" t="s">
        <v>1417</v>
      </c>
      <c r="JV336" s="669" t="s">
        <v>1417</v>
      </c>
      <c r="JW336" s="669" t="s">
        <v>1417</v>
      </c>
      <c r="JX336" s="669" t="s">
        <v>1417</v>
      </c>
      <c r="JY336" s="669" t="s">
        <v>1417</v>
      </c>
      <c r="JZ336" s="669" t="s">
        <v>1417</v>
      </c>
      <c r="KA336" s="669" t="s">
        <v>1417</v>
      </c>
      <c r="KB336" s="669" t="s">
        <v>1417</v>
      </c>
      <c r="KC336" s="669" t="s">
        <v>1417</v>
      </c>
      <c r="KD336" s="669" t="s">
        <v>1417</v>
      </c>
      <c r="KE336" s="669" t="s">
        <v>1417</v>
      </c>
      <c r="KF336" s="669" t="s">
        <v>1417</v>
      </c>
      <c r="KG336" s="669" t="s">
        <v>1417</v>
      </c>
      <c r="KH336" s="669" t="s">
        <v>1417</v>
      </c>
      <c r="KI336" s="669" t="s">
        <v>1417</v>
      </c>
      <c r="KJ336" s="669" t="s">
        <v>1417</v>
      </c>
      <c r="KK336" s="669" t="s">
        <v>1417</v>
      </c>
      <c r="KL336" s="669" t="s">
        <v>1417</v>
      </c>
      <c r="KM336" s="669" t="s">
        <v>1417</v>
      </c>
      <c r="KN336" s="669" t="s">
        <v>1417</v>
      </c>
      <c r="KO336" s="669" t="s">
        <v>1417</v>
      </c>
      <c r="KP336" s="669" t="s">
        <v>1417</v>
      </c>
      <c r="KQ336" s="669" t="s">
        <v>1417</v>
      </c>
      <c r="KR336" s="669" t="s">
        <v>1417</v>
      </c>
      <c r="KS336" s="669" t="s">
        <v>1417</v>
      </c>
      <c r="KT336" s="669" t="s">
        <v>1417</v>
      </c>
      <c r="KU336" s="669" t="s">
        <v>1417</v>
      </c>
      <c r="KV336" s="669" t="s">
        <v>1417</v>
      </c>
      <c r="KW336" s="669" t="s">
        <v>1417</v>
      </c>
      <c r="KX336" s="669" t="s">
        <v>1417</v>
      </c>
      <c r="KY336" s="669" t="s">
        <v>1417</v>
      </c>
      <c r="KZ336" s="669" t="s">
        <v>1417</v>
      </c>
      <c r="LA336" s="669" t="s">
        <v>1417</v>
      </c>
      <c r="LB336" s="669" t="s">
        <v>1417</v>
      </c>
      <c r="LC336" s="669" t="s">
        <v>1417</v>
      </c>
      <c r="LD336" s="669" t="s">
        <v>1417</v>
      </c>
      <c r="LE336" s="669" t="s">
        <v>1417</v>
      </c>
      <c r="LF336" s="669" t="s">
        <v>1417</v>
      </c>
      <c r="LG336" s="669" t="s">
        <v>1417</v>
      </c>
      <c r="LH336" s="669" t="s">
        <v>1417</v>
      </c>
      <c r="LI336" s="669" t="s">
        <v>1417</v>
      </c>
      <c r="LJ336" s="669" t="s">
        <v>1417</v>
      </c>
      <c r="LK336" s="669" t="s">
        <v>1417</v>
      </c>
      <c r="LL336" s="669" t="s">
        <v>1417</v>
      </c>
      <c r="LM336" s="669" t="s">
        <v>1417</v>
      </c>
      <c r="LN336" s="669" t="s">
        <v>1417</v>
      </c>
      <c r="LO336" s="669" t="s">
        <v>1417</v>
      </c>
      <c r="LP336" s="669" t="s">
        <v>1417</v>
      </c>
      <c r="LQ336" s="669" t="s">
        <v>1417</v>
      </c>
      <c r="LR336" s="669" t="s">
        <v>1417</v>
      </c>
      <c r="LS336" s="669" t="s">
        <v>1417</v>
      </c>
      <c r="LT336" s="669" t="s">
        <v>1417</v>
      </c>
      <c r="LU336" s="669" t="s">
        <v>1417</v>
      </c>
      <c r="LV336" s="669" t="s">
        <v>1417</v>
      </c>
      <c r="LW336" s="669" t="s">
        <v>1417</v>
      </c>
      <c r="LX336" s="669" t="s">
        <v>1417</v>
      </c>
      <c r="LY336" s="669" t="s">
        <v>1417</v>
      </c>
      <c r="LZ336" s="669" t="s">
        <v>1417</v>
      </c>
      <c r="MA336" s="669" t="s">
        <v>1417</v>
      </c>
      <c r="MB336" s="669" t="s">
        <v>1417</v>
      </c>
      <c r="MC336" s="669" t="s">
        <v>1417</v>
      </c>
      <c r="MD336" s="669" t="s">
        <v>1417</v>
      </c>
      <c r="ME336" s="669" t="s">
        <v>1417</v>
      </c>
      <c r="MF336" s="669" t="s">
        <v>1417</v>
      </c>
      <c r="MG336" s="669" t="s">
        <v>1417</v>
      </c>
      <c r="MH336" s="669" t="s">
        <v>1417</v>
      </c>
      <c r="MI336" s="669" t="s">
        <v>1417</v>
      </c>
      <c r="MJ336" s="669" t="s">
        <v>1417</v>
      </c>
      <c r="MK336" s="669" t="s">
        <v>1417</v>
      </c>
      <c r="ML336" s="669" t="s">
        <v>1417</v>
      </c>
      <c r="MM336" s="669" t="s">
        <v>1417</v>
      </c>
      <c r="MN336" s="669" t="s">
        <v>1417</v>
      </c>
      <c r="MO336" s="669" t="s">
        <v>1417</v>
      </c>
      <c r="MP336" s="669" t="s">
        <v>1417</v>
      </c>
      <c r="MQ336" s="669" t="s">
        <v>1417</v>
      </c>
      <c r="MR336" s="669" t="s">
        <v>1417</v>
      </c>
      <c r="MS336" s="669" t="s">
        <v>1417</v>
      </c>
      <c r="MT336" s="669" t="s">
        <v>1417</v>
      </c>
      <c r="MU336" s="669" t="s">
        <v>1417</v>
      </c>
      <c r="MV336" s="669" t="s">
        <v>1417</v>
      </c>
      <c r="MW336" s="669" t="s">
        <v>1417</v>
      </c>
      <c r="MX336" s="669" t="s">
        <v>1417</v>
      </c>
      <c r="MY336" s="669" t="s">
        <v>1417</v>
      </c>
      <c r="MZ336" s="669" t="s">
        <v>1417</v>
      </c>
      <c r="NA336" s="669" t="s">
        <v>1417</v>
      </c>
      <c r="NB336" s="669" t="s">
        <v>1417</v>
      </c>
      <c r="NC336" s="669" t="s">
        <v>1417</v>
      </c>
      <c r="ND336" s="669" t="s">
        <v>1417</v>
      </c>
      <c r="NE336" s="669" t="s">
        <v>1417</v>
      </c>
      <c r="NF336" s="669" t="s">
        <v>1417</v>
      </c>
      <c r="NG336" s="669" t="s">
        <v>1417</v>
      </c>
      <c r="NH336" s="669" t="s">
        <v>1417</v>
      </c>
      <c r="NI336" s="669" t="s">
        <v>1417</v>
      </c>
      <c r="NJ336" s="669" t="s">
        <v>1417</v>
      </c>
      <c r="NK336" s="669" t="s">
        <v>1417</v>
      </c>
      <c r="NL336" s="669" t="s">
        <v>1417</v>
      </c>
      <c r="NM336" s="669" t="s">
        <v>1417</v>
      </c>
      <c r="NN336" s="669" t="s">
        <v>1417</v>
      </c>
      <c r="NO336" s="669" t="s">
        <v>1417</v>
      </c>
      <c r="NP336" s="669" t="s">
        <v>1417</v>
      </c>
      <c r="NQ336" s="669" t="s">
        <v>1417</v>
      </c>
      <c r="NR336" s="669" t="s">
        <v>1417</v>
      </c>
      <c r="NS336" s="669" t="s">
        <v>1417</v>
      </c>
      <c r="NT336" s="669" t="s">
        <v>1417</v>
      </c>
      <c r="NU336" s="669" t="s">
        <v>1417</v>
      </c>
      <c r="NV336" s="669" t="s">
        <v>1417</v>
      </c>
      <c r="NW336" s="669" t="s">
        <v>1417</v>
      </c>
      <c r="NX336" s="669" t="s">
        <v>1417</v>
      </c>
      <c r="NY336" s="669" t="s">
        <v>1417</v>
      </c>
      <c r="NZ336" s="669" t="s">
        <v>1417</v>
      </c>
    </row>
  </sheetData>
  <mergeCells count="126">
    <mergeCell ref="FN332:FV332"/>
    <mergeCell ref="FX332:GF332"/>
    <mergeCell ref="GH332:GP332"/>
    <mergeCell ref="GR332:GZ332"/>
    <mergeCell ref="HB332:HJ332"/>
    <mergeCell ref="HL332:HT332"/>
    <mergeCell ref="DF332:DN332"/>
    <mergeCell ref="DP332:DX332"/>
    <mergeCell ref="DZ332:EH332"/>
    <mergeCell ref="EJ332:ER332"/>
    <mergeCell ref="ET332:FB332"/>
    <mergeCell ref="FD332:FL332"/>
    <mergeCell ref="FN330:FV330"/>
    <mergeCell ref="FX330:GF330"/>
    <mergeCell ref="GH330:GP330"/>
    <mergeCell ref="GR330:GZ330"/>
    <mergeCell ref="HB330:HJ330"/>
    <mergeCell ref="HL330:HT330"/>
    <mergeCell ref="DF330:DN330"/>
    <mergeCell ref="DP330:DX330"/>
    <mergeCell ref="DZ330:EH330"/>
    <mergeCell ref="EJ330:ER330"/>
    <mergeCell ref="ET330:FB330"/>
    <mergeCell ref="FD330:FL330"/>
    <mergeCell ref="FN328:FV328"/>
    <mergeCell ref="FX328:GF328"/>
    <mergeCell ref="GH328:GP328"/>
    <mergeCell ref="GR328:GZ328"/>
    <mergeCell ref="HB328:HJ328"/>
    <mergeCell ref="HL328:HT328"/>
    <mergeCell ref="DF328:DN328"/>
    <mergeCell ref="DP328:DX328"/>
    <mergeCell ref="DZ328:EH328"/>
    <mergeCell ref="EJ328:ER328"/>
    <mergeCell ref="ET328:FB328"/>
    <mergeCell ref="FD328:FL328"/>
    <mergeCell ref="FN319:FV319"/>
    <mergeCell ref="FX319:GF319"/>
    <mergeCell ref="GH319:GP319"/>
    <mergeCell ref="GR319:GZ319"/>
    <mergeCell ref="HB319:HJ319"/>
    <mergeCell ref="HL319:HT319"/>
    <mergeCell ref="DF319:DN319"/>
    <mergeCell ref="DP319:DX319"/>
    <mergeCell ref="DZ319:EH319"/>
    <mergeCell ref="EJ319:ER319"/>
    <mergeCell ref="ET319:FB319"/>
    <mergeCell ref="FD319:FL319"/>
    <mergeCell ref="FN162:FV162"/>
    <mergeCell ref="FX162:GF162"/>
    <mergeCell ref="GH162:GP162"/>
    <mergeCell ref="GR162:GZ162"/>
    <mergeCell ref="HB162:HJ162"/>
    <mergeCell ref="HL162:HT162"/>
    <mergeCell ref="DF162:DN162"/>
    <mergeCell ref="DP162:DX162"/>
    <mergeCell ref="DZ162:EH162"/>
    <mergeCell ref="EJ162:ER162"/>
    <mergeCell ref="ET162:FB162"/>
    <mergeCell ref="FD162:FL162"/>
    <mergeCell ref="FN160:FV160"/>
    <mergeCell ref="FX160:GF160"/>
    <mergeCell ref="GH160:GP160"/>
    <mergeCell ref="GR160:GZ160"/>
    <mergeCell ref="HB160:HJ160"/>
    <mergeCell ref="HL160:HT160"/>
    <mergeCell ref="DF160:DN160"/>
    <mergeCell ref="DP160:DX160"/>
    <mergeCell ref="DZ160:EH160"/>
    <mergeCell ref="EJ160:ER160"/>
    <mergeCell ref="ET160:FB160"/>
    <mergeCell ref="FD160:FL160"/>
    <mergeCell ref="FN158:FV158"/>
    <mergeCell ref="FX158:GF158"/>
    <mergeCell ref="GH158:GP158"/>
    <mergeCell ref="GR158:GZ158"/>
    <mergeCell ref="HB158:HJ158"/>
    <mergeCell ref="HL158:HT158"/>
    <mergeCell ref="DF158:DN158"/>
    <mergeCell ref="DP158:DX158"/>
    <mergeCell ref="DZ158:EH158"/>
    <mergeCell ref="EJ158:ER158"/>
    <mergeCell ref="ET158:FB158"/>
    <mergeCell ref="FD158:FL158"/>
    <mergeCell ref="FN149:FV149"/>
    <mergeCell ref="FX149:GF149"/>
    <mergeCell ref="GH149:GP149"/>
    <mergeCell ref="GR149:GZ149"/>
    <mergeCell ref="HB149:HJ149"/>
    <mergeCell ref="HL149:HT149"/>
    <mergeCell ref="DZ4:EA4"/>
    <mergeCell ref="EJ4:EK4"/>
    <mergeCell ref="ET4:EU4"/>
    <mergeCell ref="FD4:FE4"/>
    <mergeCell ref="DF149:DN149"/>
    <mergeCell ref="DP149:DX149"/>
    <mergeCell ref="DZ149:EH149"/>
    <mergeCell ref="EJ149:ER149"/>
    <mergeCell ref="ET149:FB149"/>
    <mergeCell ref="FD149:FL149"/>
    <mergeCell ref="BR4:BS4"/>
    <mergeCell ref="CB4:CC4"/>
    <mergeCell ref="CV4:CW4"/>
    <mergeCell ref="DF4:DG4"/>
    <mergeCell ref="DP4:DQ4"/>
    <mergeCell ref="DZ3:EA3"/>
    <mergeCell ref="EJ3:EK3"/>
    <mergeCell ref="ET3:EU3"/>
    <mergeCell ref="FD3:FE3"/>
    <mergeCell ref="I4:J4"/>
    <mergeCell ref="S4:T4"/>
    <mergeCell ref="AC4:AD4"/>
    <mergeCell ref="AM4:AN4"/>
    <mergeCell ref="AX4:AY4"/>
    <mergeCell ref="BH4:BI4"/>
    <mergeCell ref="BR3:BS3"/>
    <mergeCell ref="CB3:CC3"/>
    <mergeCell ref="CV3:CW3"/>
    <mergeCell ref="DF3:DG3"/>
    <mergeCell ref="DP3:DQ3"/>
    <mergeCell ref="I3:J3"/>
    <mergeCell ref="S3:T3"/>
    <mergeCell ref="AC3:AD3"/>
    <mergeCell ref="AM3:AN3"/>
    <mergeCell ref="AX3:AY3"/>
    <mergeCell ref="BH3:BI3"/>
  </mergeCells>
  <conditionalFormatting sqref="GP39 GF39 FL39 FB39 EH39 DN39 DX39 FV39 GZ39 DN75 DN97 DX97 EH97 EH119 FB97 FB119 GP97 GF97 FL97 FV97 GZ97 GP119 GF119 FL119 FV119 GZ119 HJ39 HJ97 HJ119 HT39 HT97 HT119 DN119 DN141 DN182 DN204 DN226 DN248 DX119 DN270 DN291 DN312 DX248 DX270 DX291 DX312 EH312 EH182 EH204 EH226 FB312 FB182 FB204 FB226 FL312 FL182 FL204 FL226 FV312 FV182 FV204 FV226 GF226 GF248 GF270 GF291 GP226 GP248 GP270 GP291 GZ226 GZ248 GZ270 GZ291 HJ226 HJ248 HJ270 HJ291 GP75 GF75 FL75 FB75 EH75 DX75 FV75 GZ75 HJ75 HT75 DX141 EH141 FB141 GP141 GF141 FL141 FV141 GZ141 HJ141 HT141 DX182 DX204 DX226 EH248 EH270 EH291 FB248 FB270 FB291 FL248 FL270 FL291 FV248 FV270 FV291 GF312 GF182 GF204 GP312 GP182 GP204 GZ312 GZ182 GZ204 HJ312 HJ182 HJ204 HT312 HT182 HT204 HT226 HT248 HT270 HT291">
    <cfRule type="expression" dxfId="49" priority="4" stopIfTrue="1">
      <formula>DN32&gt;0.005*ABS(DN39)+DN39</formula>
    </cfRule>
    <cfRule type="expression" dxfId="48" priority="5" stopIfTrue="1">
      <formula>DN32&lt;-0.005*ABS(DN39)+DN39</formula>
    </cfRule>
  </conditionalFormatting>
  <conditionalFormatting sqref="FB42:FB43 FL78:FL80 FV42:FW43 GF42:GF43 GP42:GP43 GZ42:GZ43 EH42:EH43 EH78:EH80 DN78:DN80 DN100:DN102 DN122:DN124 DX78:DX80 DX100:DX102 EH122:EH124 EH144:EH146 FB78:FB80 FB100:FB102 FL122:FL124 FV78:FV80 GF122:GF124 GP78:GP80 GZ122:GZ124 FL144:FL146 FV100:FV102 GF144:GF146 GP100:GP102 GZ185:GZ187 HJ42:HJ43 HT42:HT43 DN144:DN146 DN185:DN187 DN207:DN209 DN229:DN231 DN251:DN253 DN273:DN275 DN294:DN296 DN315:DN317 DX315:DX317 DX229:DX231 DX251:DX253 DX273:DX275 DX294:DX296 FB315:FB317 EH207:EH209 EH229:EH231 EH251:EH253 FB294:FB296 FB144:FB146 FB185:FB187 FB207:FB209 FV315:FV317 FL207:FL209 FL229:FL231 FL251:FL253 FV294:FV296 FV144:FV146 FV185:FV187 FV207:FV209 GF251:GF253 GF273:GF275 GF294:GF296 GF315:GF317 GP207:GP209 GP229:GP231 GP251:GP253 GP273:GP275 GZ251:GZ253 GZ273:GZ275 GZ294:GZ296 GZ315:GZ317 HJ207:HJ209 HJ229:HJ231 HJ251:HJ253 HJ273:HJ275 FL42:FL44 FL100:FL102 GF78:GF80 GF100:GF102 GZ78:GZ80 GZ100:GZ102 EH100:EH102 DX42:DX44 DX122:DX124 EH185:EH187 FB122:FB124 FL185:FL187 FV122:FV124 GF185:GF187 GP122:GP124 GZ144:GZ145 DX144:DX146 DX185:DX187 DX207:DX209 EH273:EH275 EH294:EH296 EH315:EH317 FB229:FB231 FB251:FB253 FB273:FB275 FL273:FL275 FL294:FL296 FL315:FL317 FV229:FV231 FV251:FV253 FV273:FV275 GP315:GP317 GF207:GF209 GF229:GF231 GP294:GP296 GP144:GP146 GP185:GP187 GZ207:GZ209 GZ229:GZ231 HJ294:HJ296 HJ144:HJ146 HT315:HT316 HT294:HT295 HT78:HT80 HT100:HT102 HT122:HT124 HT144:HT146 HT185:HT187 HT207:HT209 HT229:HT231 HT251:HT253 HT273:HT274 HJ78:HJ80 HJ122:HJ124 HJ100:HJ102 HJ185:HJ187 HJ315:HJ317 FW78:FW79 FW100:FW101 FW122:FW123 FW144:FW145 DN42:DN44">
    <cfRule type="expression" dxfId="47" priority="6" stopIfTrue="1">
      <formula>DN42&lt;&gt;DN41</formula>
    </cfRule>
  </conditionalFormatting>
  <conditionalFormatting sqref="ER39 ER97 ER119 ER312 ER182 ER204 ER226 ER75 ER141 ER248 ER270 ER291">
    <cfRule type="expression" dxfId="46" priority="1" stopIfTrue="1">
      <formula>ER32&gt;0.005*ABS(ER39)+ER39</formula>
    </cfRule>
    <cfRule type="expression" dxfId="45" priority="2" stopIfTrue="1">
      <formula>ER32&lt;-0.005*ABS(ER39)+ER39</formula>
    </cfRule>
  </conditionalFormatting>
  <conditionalFormatting sqref="ER42:ER43 ER78:ER80 ER100:ER102 ER315:ER317 ER294:ER296 ER144:ER146 ER185:ER187 ER207:ER209 ER122:ER124 ER229:ER231 ER251:ER253 ER273:ER275">
    <cfRule type="expression" dxfId="44" priority="3" stopIfTrue="1">
      <formula>ER42&lt;&gt;ER41</formula>
    </cfRule>
  </conditionalFormatting>
  <printOptions gridLinesSet="0"/>
  <pageMargins left="0.78740157499999996" right="0.78740157499999996" top="0.984251969" bottom="0.984251969" header="0.5" footer="0.5"/>
  <pageSetup paperSize="9" orientation="portrait" horizontalDpi="150" verticalDpi="150" r:id="rId1"/>
  <headerFooter alignWithMargins="0">
    <oddHeader>&amp;LStr. &amp;P&amp;CMerna tepla dle Raznjevice&amp;R&amp;D</oddHead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tabColor indexed="53"/>
  </sheetPr>
  <dimension ref="A1:GX851"/>
  <sheetViews>
    <sheetView workbookViewId="0">
      <pane xSplit="2" ySplit="10" topLeftCell="C11" activePane="bottomRight" state="frozenSplit"/>
      <selection pane="topRight" activeCell="AC829" sqref="AC829"/>
      <selection pane="bottomLeft" activeCell="B111" sqref="B111"/>
      <selection pane="bottomRight" activeCell="B69" sqref="B69:F72"/>
    </sheetView>
  </sheetViews>
  <sheetFormatPr defaultRowHeight="13.2" x14ac:dyDescent="0.25"/>
  <cols>
    <col min="2" max="2" width="40" customWidth="1"/>
    <col min="3" max="3" width="21.6640625" customWidth="1"/>
    <col min="4" max="4" width="13.5546875" customWidth="1"/>
    <col min="5" max="5" width="16.6640625" bestFit="1" customWidth="1"/>
    <col min="6" max="7" width="11.6640625" customWidth="1"/>
    <col min="8" max="8" width="10.5546875" customWidth="1"/>
    <col min="11" max="11" width="11" customWidth="1"/>
    <col min="12" max="13" width="11.5546875" customWidth="1"/>
    <col min="14" max="14" width="11.6640625" customWidth="1"/>
    <col min="17" max="17" width="11.33203125" bestFit="1" customWidth="1"/>
    <col min="23" max="23" width="12" bestFit="1" customWidth="1"/>
    <col min="28" max="28" width="11.33203125" bestFit="1" customWidth="1"/>
    <col min="29" max="29" width="9.6640625" bestFit="1" customWidth="1"/>
    <col min="33" max="33" width="12" bestFit="1" customWidth="1"/>
    <col min="35" max="35" width="9.6640625" bestFit="1" customWidth="1"/>
    <col min="38" max="38" width="9.5546875" bestFit="1" customWidth="1"/>
    <col min="40" max="40" width="9.33203125" bestFit="1" customWidth="1"/>
    <col min="41" max="41" width="9.6640625" bestFit="1" customWidth="1"/>
    <col min="47" max="47" width="9.6640625" bestFit="1" customWidth="1"/>
    <col min="53" max="53" width="9.6640625" bestFit="1" customWidth="1"/>
    <col min="59" max="59" width="9.6640625" bestFit="1" customWidth="1"/>
    <col min="60" max="60" width="9.5546875" bestFit="1" customWidth="1"/>
    <col min="66" max="66" width="7.6640625" customWidth="1"/>
    <col min="71" max="71" width="9.6640625" bestFit="1" customWidth="1"/>
    <col min="89" max="89" width="9.33203125" bestFit="1" customWidth="1"/>
    <col min="95" max="95" width="9.33203125" bestFit="1" customWidth="1"/>
    <col min="101" max="101" width="9.33203125" bestFit="1" customWidth="1"/>
    <col min="107" max="107" width="9.33203125" bestFit="1" customWidth="1"/>
    <col min="113" max="113" width="9.6640625" bestFit="1" customWidth="1"/>
    <col min="137" max="137" width="9.6640625" bestFit="1" customWidth="1"/>
    <col min="155" max="155" width="9.6640625" bestFit="1" customWidth="1"/>
  </cols>
  <sheetData>
    <row r="1" spans="2:157" x14ac:dyDescent="0.25">
      <c r="B1" s="1" t="s">
        <v>628</v>
      </c>
      <c r="C1" s="183"/>
      <c r="D1" s="183"/>
      <c r="E1" s="183"/>
      <c r="F1" s="184" t="s">
        <v>631</v>
      </c>
      <c r="G1" s="184"/>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3"/>
      <c r="AW1" s="183"/>
      <c r="AX1" s="183"/>
      <c r="AY1" s="183"/>
      <c r="AZ1" s="183"/>
      <c r="BA1" s="183"/>
      <c r="BB1" s="183"/>
      <c r="BC1" s="183"/>
      <c r="BD1" s="183"/>
      <c r="BE1" s="183"/>
      <c r="BF1" s="183"/>
      <c r="BG1" s="183"/>
      <c r="BH1" s="183"/>
      <c r="BI1" s="183"/>
      <c r="BJ1" s="183"/>
      <c r="BK1" s="183"/>
      <c r="BL1" s="183"/>
      <c r="BM1" s="183"/>
      <c r="BN1" s="183"/>
      <c r="BO1" s="183"/>
      <c r="BP1" s="183"/>
      <c r="BQ1" s="183"/>
      <c r="BR1" s="183"/>
      <c r="BS1" s="183"/>
      <c r="BT1" s="183"/>
      <c r="BU1" s="183"/>
      <c r="BV1" s="183"/>
      <c r="BW1" s="183"/>
      <c r="BX1" s="183"/>
      <c r="BY1" s="183"/>
      <c r="BZ1" s="183"/>
      <c r="CA1" s="183"/>
      <c r="CB1" s="183"/>
      <c r="CC1" s="183"/>
      <c r="CD1" s="183"/>
      <c r="CE1" s="183"/>
      <c r="CF1" s="183"/>
      <c r="CH1" s="183"/>
      <c r="CI1" s="183"/>
      <c r="CJ1" s="183"/>
      <c r="CK1" s="183"/>
      <c r="CL1" s="183"/>
      <c r="CN1" s="183"/>
      <c r="CO1" s="183"/>
      <c r="CP1" s="183"/>
      <c r="CQ1" s="183"/>
      <c r="CR1" s="183"/>
      <c r="CT1" s="183"/>
      <c r="CU1" s="183"/>
      <c r="CV1" s="183"/>
      <c r="CW1" s="183"/>
      <c r="CX1" s="183"/>
      <c r="CZ1" s="183"/>
      <c r="DA1" s="183"/>
      <c r="DB1" s="183"/>
      <c r="DC1" s="183"/>
      <c r="DD1" s="183"/>
      <c r="DF1" s="183"/>
      <c r="DG1" s="183"/>
      <c r="DH1" s="183"/>
      <c r="DI1" s="183"/>
      <c r="DJ1" s="183"/>
      <c r="DL1" s="183"/>
      <c r="DM1" s="183"/>
      <c r="DN1" s="183"/>
      <c r="DO1" s="183"/>
      <c r="DP1" s="183"/>
      <c r="DR1" s="183"/>
      <c r="DS1" s="183"/>
      <c r="DT1" s="183"/>
      <c r="DU1" s="183"/>
      <c r="DV1" s="183"/>
      <c r="DX1" s="183"/>
      <c r="DY1" s="183"/>
      <c r="DZ1" s="183"/>
      <c r="EA1" s="183"/>
      <c r="EB1" s="183"/>
      <c r="ED1" s="183"/>
      <c r="EE1" s="183"/>
      <c r="EF1" s="183"/>
      <c r="EG1" s="183"/>
      <c r="EH1" s="183"/>
      <c r="EJ1" s="183"/>
      <c r="EK1" s="183"/>
      <c r="EL1" s="183"/>
      <c r="EM1" s="183"/>
      <c r="EN1" s="183"/>
      <c r="EP1" s="183"/>
      <c r="EQ1" s="183"/>
      <c r="ER1" s="183"/>
      <c r="ES1" s="183"/>
      <c r="ET1" s="183"/>
      <c r="EV1" s="183"/>
      <c r="EW1" s="183"/>
      <c r="EX1" s="183"/>
      <c r="EY1" s="183"/>
      <c r="EZ1" s="183"/>
    </row>
    <row r="2" spans="2:157" x14ac:dyDescent="0.25">
      <c r="C2" s="42" t="str">
        <f ca="1">IF(E11=1,"Prvotní zadání návrhového bodu: průřezy turbin "&amp;TEXT(E210,"0.00")&amp;"cm2 "&amp;TEXT(E174,"0.00")&amp;"cm2"&amp;" vypočteny pro:","Turbiny o průřezech "&amp;TEXT(E210,"0.00")&amp;"cm2 "&amp;TEXT(E174,"0.00")&amp;"cm2")</f>
        <v>Prvotní zadání návrhového bodu: průřezy turbin 9.16cm2 0.00cm2 vypočteny pro:</v>
      </c>
      <c r="D2" s="42"/>
      <c r="E2" s="10"/>
      <c r="F2" s="10"/>
      <c r="G2" s="10"/>
      <c r="H2" s="28" t="str">
        <f ca="1">IF(J11=1,"Průřezy turbin "&amp;TEXT(K210,"0.00")&amp;"cm2 "&amp;TEXT(K174,"0.00")&amp;"cm2"&amp;" vypočteny pro:","Turbiny o průřezech "&amp;TEXT(K210,"0.00")&amp;"cm2 "&amp;TEXT(K174,"0.00")&amp;"cm2")</f>
        <v>Turbiny o průřezech 8.81cm2 0.00cm2</v>
      </c>
      <c r="I2" s="28"/>
      <c r="J2" s="28"/>
      <c r="N2" s="1004" t="str">
        <f ca="1">IF(P11=1,"Průřezy turbin "&amp;TEXT(Q210,"0.00")&amp;"cm2 "&amp;TEXT(Q174,"0.00")&amp;"cm2"&amp;" vypočteny pro:","Turbiny o průřezech "&amp;TEXT(Q210,"0.00")&amp;"cm2 "&amp;TEXT(Q174,"0.00")&amp;"cm2")</f>
        <v>Turbiny o průřezech 8.66cm2 0.00cm2</v>
      </c>
      <c r="O2" s="1004"/>
      <c r="P2" s="1004"/>
      <c r="Q2" s="1004"/>
      <c r="R2" s="1004"/>
      <c r="S2" s="1004"/>
      <c r="T2" s="1004" t="str">
        <f ca="1">IF(V11=1,"Průřezy turbin "&amp;TEXT(W210,"0.00")&amp;"cm2 "&amp;TEXT(W174,"0.00")&amp;"cm2"&amp;" vypočteny pro:","Turbiny o průřezech "&amp;TEXT(W210,"0.00")&amp;"cm2 "&amp;TEXT(W174,"0.00")&amp;"cm2")</f>
        <v>Turbiny o průřezech 8.52cm2 0.00cm2</v>
      </c>
      <c r="U2" s="1004"/>
      <c r="V2" s="1004"/>
      <c r="W2" s="1004"/>
      <c r="X2" s="1004"/>
      <c r="Y2" s="1004"/>
      <c r="Z2" s="1004" t="str">
        <f ca="1">IF(AB11=1,"Průřezy turbin "&amp;TEXT(AC210,"0.00")&amp;"cm2 "&amp;TEXT(AC174,"0.00")&amp;"cm2"&amp;" vypočteny pro:","Turbiny o průřezech "&amp;TEXT(AC210,"0.00")&amp;"cm2 "&amp;TEXT(AC174,"0.00")&amp;"cm2")</f>
        <v>Turbiny o průřezech 8.39cm2 0.00cm2</v>
      </c>
      <c r="AA2" s="1004"/>
      <c r="AB2" s="1004"/>
      <c r="AC2" s="1004"/>
      <c r="AD2" s="1004"/>
      <c r="AE2" s="1004"/>
      <c r="AF2" s="1004" t="str">
        <f ca="1">IF(AH11=1,"Průřezy turbin "&amp;TEXT(AI210,"0.00")&amp;"cm2 "&amp;TEXT(AI174,"0.00")&amp;"cm2"&amp;" vypočteny pro:","Turbiny o průřezech "&amp;TEXT(AI210,"0.00")&amp;"cm2 "&amp;TEXT(AI174,"0.00")&amp;"cm2")</f>
        <v>Turbiny o průřezech 8.70cm2 0.00cm2</v>
      </c>
      <c r="AG2" s="1004"/>
      <c r="AH2" s="1004"/>
      <c r="AI2" s="1004"/>
      <c r="AJ2" s="1004"/>
      <c r="AK2" s="1004"/>
      <c r="AL2" s="1004" t="str">
        <f ca="1">IF(AN11=1,"Průřezy turbin "&amp;TEXT(AO210,"0.00")&amp;"cm2 "&amp;TEXT(AO174,"0.00")&amp;"cm2"&amp;" vypočteny pro:","Turbiny o průřezech "&amp;TEXT(AO210,"0.00")&amp;"cm2 "&amp;TEXT(AO174,"0.00")&amp;"cm2")</f>
        <v>Turbiny o průřezech 8.18cm2 0.00cm2</v>
      </c>
      <c r="AM2" s="1004"/>
      <c r="AN2" s="1004"/>
      <c r="AO2" s="1004"/>
      <c r="AP2" s="1004"/>
      <c r="AQ2" s="1004"/>
      <c r="AR2" s="1004" t="str">
        <f ca="1">IF(AT11=1,"Průřezy turbin "&amp;TEXT(AU210,"0.00")&amp;"cm2 "&amp;TEXT(AU174,"0.00")&amp;"cm2"&amp;" vypočteny pro:","Turbiny o průřezech "&amp;TEXT(AU210,"0.00")&amp;"cm2 "&amp;TEXT(AU174,"0.00")&amp;"cm2")</f>
        <v>Turbiny o průřezech 8.08cm2 0.00cm2</v>
      </c>
      <c r="AS2" s="1004"/>
      <c r="AT2" s="1004"/>
      <c r="AU2" s="1004"/>
      <c r="AV2" s="1004"/>
      <c r="AW2" s="1004"/>
      <c r="AX2" s="1004" t="str">
        <f ca="1">IF(AZ11=1,"Průřezy turbin "&amp;TEXT(BA210,"0.00")&amp;"cm2 "&amp;TEXT(BA174,"0.00")&amp;"cm2"&amp;" vypočteny pro:","Turbiny o průřezech "&amp;TEXT(BA210,"0.00")&amp;"cm2 "&amp;TEXT(BA174,"0.00")&amp;"cm2")</f>
        <v>Turbiny o průřezech 7.86cm2 0.00cm2</v>
      </c>
      <c r="AY2" s="1004"/>
      <c r="AZ2" s="1004"/>
      <c r="BA2" s="1004"/>
      <c r="BB2" s="1004"/>
      <c r="BC2" s="1004"/>
      <c r="BD2" s="1004" t="str">
        <f ca="1">IF(BF11=1,"Průřezy turbin "&amp;TEXT(BG210,"0.00")&amp;"cm2 "&amp;TEXT(BG174,"0.00")&amp;"cm2"&amp;" vypočteny pro:","Turbiny o průřezech "&amp;TEXT(BG210,"0.00")&amp;"cm2 "&amp;TEXT(BG174,"0.00")&amp;"cm2")</f>
        <v>Turbiny o průřezech 7.64cm2 0.00cm2</v>
      </c>
      <c r="BE2" s="1004"/>
      <c r="BF2" s="1004"/>
      <c r="BG2" s="1004"/>
      <c r="BH2" s="1004"/>
      <c r="BI2" s="1004"/>
      <c r="BJ2" s="1004" t="str">
        <f ca="1">IF(BL11=1,"Průřezy turbin "&amp;TEXT(BM210,"0.00")&amp;"cm2 "&amp;TEXT(BM174,"0.00")&amp;"cm2"&amp;" vypočteny pro:","Turbiny o průřezech "&amp;TEXT(BM210,"0.00")&amp;"cm2 "&amp;TEXT(BM174,"0.00")&amp;"cm2")</f>
        <v>Turbiny o průřezech 7.44cm2 0.00cm2</v>
      </c>
      <c r="BK2" s="1004"/>
      <c r="BL2" s="1004"/>
      <c r="BM2" s="1004"/>
      <c r="BN2" s="1004"/>
      <c r="BO2" s="1004"/>
      <c r="BP2" s="1004" t="str">
        <f ca="1">IF(BR11=1,"Průřezy turbin "&amp;TEXT(BS210,"0.00")&amp;"cm2 "&amp;TEXT(BS174,"0.00")&amp;"cm2"&amp;" vypočteny pro:","Turbiny o průřezech "&amp;TEXT(BS210,"0.00")&amp;"cm2 "&amp;TEXT(BS174,"0.00")&amp;"cm2")</f>
        <v>Turbiny o průřezech 7.23cm2 0.00cm2</v>
      </c>
      <c r="BQ2" s="1004"/>
      <c r="BR2" s="1004"/>
      <c r="BS2" s="1004"/>
      <c r="BT2" s="1004"/>
      <c r="BU2" s="1004"/>
      <c r="BV2" s="1004" t="str">
        <f ca="1">IF(BX11=1,"Průřezy turbin "&amp;TEXT(BY210,"0.00")&amp;"cm2 "&amp;TEXT(BY174,"0.00")&amp;"cm2"&amp;" vypočteny pro:","Turbiny o průřezech "&amp;TEXT(BY210,"0.00")&amp;"cm2 "&amp;TEXT(BY174,"0.00")&amp;"cm2")</f>
        <v>Turbiny o průřezech 7.22cm2 0.00cm2</v>
      </c>
      <c r="BW2" s="1004"/>
      <c r="BX2" s="1004"/>
      <c r="BY2" s="1004"/>
      <c r="BZ2" s="1004"/>
      <c r="CA2" s="1004"/>
      <c r="CB2" s="1004" t="str">
        <f ca="1">IF(CD11=1,"Průřezy turbin "&amp;TEXT(CE210,"0.00")&amp;"cm2 "&amp;TEXT(CE174,"0.00")&amp;"cm2"&amp;" vypočteny pro:","Turbiny o průřezech "&amp;TEXT(CE210,"0.00")&amp;"cm2 "&amp;TEXT(CE174,"0.00")&amp;"cm2")</f>
        <v>Turbiny o průřezech 6.83cm2 0.00cm2</v>
      </c>
      <c r="CC2" s="1004"/>
      <c r="CD2" s="1004"/>
      <c r="CE2" s="1004"/>
      <c r="CF2" s="1004"/>
      <c r="CG2" s="1004"/>
      <c r="CH2" s="1004" t="str">
        <f ca="1">IF(CJ11=1,"Průřezy turbin "&amp;TEXT(CK210,"0.00")&amp;"cm2 "&amp;TEXT(CK174,"0.00")&amp;"cm2"&amp;" vypočteny pro:","Turbiny o průřezech "&amp;TEXT(CK210,"0.00")&amp;"cm2 "&amp;TEXT(CK174,"0.00")&amp;"cm2")</f>
        <v>Turbiny o průřezech 6.79cm2 0.00cm2</v>
      </c>
      <c r="CI2" s="1004"/>
      <c r="CJ2" s="1004"/>
      <c r="CK2" s="1004"/>
      <c r="CL2" s="1004"/>
      <c r="CM2" s="1004"/>
      <c r="CN2" s="1004" t="str">
        <f ca="1">IF(CP11=1,"Průřezy turbin "&amp;TEXT(CQ210,"0.00")&amp;"cm2 "&amp;TEXT(CQ174,"0.00")&amp;"cm2"&amp;" vypočteny pro:","Turbiny o průřezech "&amp;TEXT(CQ210,"0.00")&amp;"cm2 "&amp;TEXT(CQ174,"0.00")&amp;"cm2")</f>
        <v>Turbiny o průřezech 6.77cm2 0.00cm2</v>
      </c>
      <c r="CO2" s="1004"/>
      <c r="CP2" s="1004"/>
      <c r="CQ2" s="1004"/>
      <c r="CR2" s="1004"/>
      <c r="CS2" s="1004"/>
      <c r="CT2" s="1004" t="str">
        <f ca="1">IF(CV11=1,"Průřezy turbin "&amp;TEXT(CW210,"0.00")&amp;"cm2 "&amp;TEXT(CW174,"0.00")&amp;"cm2"&amp;" vypočteny pro:","Turbiny o průřezech "&amp;TEXT(CW210,"0.00")&amp;"cm2 "&amp;TEXT(CW174,"0.00")&amp;"cm2")</f>
        <v>Turbiny o průřezech 6.68cm2 0.00cm2</v>
      </c>
      <c r="CU2" s="1004"/>
      <c r="CV2" s="1004"/>
      <c r="CW2" s="1004"/>
      <c r="CX2" s="1004"/>
      <c r="CY2" s="1004"/>
      <c r="CZ2" s="1004" t="str">
        <f ca="1">IF(DB11=1,"Průřezy turbin "&amp;TEXT(DC210,"0.00")&amp;"cm2 "&amp;TEXT(DC174,"0.00")&amp;"cm2"&amp;" vypočteny pro:","Turbiny o průřezech "&amp;TEXT(DC210,"0.00")&amp;"cm2 "&amp;TEXT(DC174,"0.00")&amp;"cm2")</f>
        <v>Turbiny o průřezech 6.74cm2 0.00cm2</v>
      </c>
      <c r="DA2" s="1004"/>
      <c r="DB2" s="1004"/>
      <c r="DC2" s="1004"/>
      <c r="DD2" s="1004"/>
      <c r="DE2" s="1004"/>
      <c r="DF2" s="1004" t="str">
        <f ca="1">IF(DH11=1,"Průřezy turbin "&amp;TEXT(DI210,"0.00")&amp;"cm2 "&amp;TEXT(DI174,"0.00")&amp;"cm2"&amp;" vypočteny pro:","Turbiny o průřezech "&amp;TEXT(DI210,"0.00")&amp;"cm2 "&amp;TEXT(DI174,"0.00")&amp;"cm2")</f>
        <v>Turbiny o průřezech 9.60cm2 0.00cm2</v>
      </c>
      <c r="DG2" s="1004"/>
      <c r="DH2" s="1004"/>
      <c r="DI2" s="1004"/>
      <c r="DJ2" s="1004"/>
      <c r="DK2" s="1004"/>
      <c r="DL2" s="1004" t="str">
        <f ca="1">IF(DN11=1,"Průřezy turbin "&amp;TEXT(DO210,"0.00")&amp;"cm2 "&amp;TEXT(DO174,"0.00")&amp;"cm2"&amp;" vypočteny pro:","Turbiny o průřezech "&amp;TEXT(DO210,"0.00")&amp;"cm2 "&amp;TEXT(DO174,"0.00")&amp;"cm2")</f>
        <v>Turbiny o průřezech 9.84cm2 0.00cm2</v>
      </c>
      <c r="DM2" s="1004"/>
      <c r="DN2" s="1004"/>
      <c r="DO2" s="1004"/>
      <c r="DP2" s="1004"/>
      <c r="DQ2" s="1004"/>
      <c r="DR2" s="1004" t="str">
        <f ca="1">IF(DT11=1,"Průřezy turbin "&amp;TEXT(DU210,"0.00")&amp;"cm2 "&amp;TEXT(DU174,"0.00")&amp;"cm2"&amp;" vypočteny pro:","Turbiny o průřezech "&amp;TEXT(DU210,"0.00")&amp;"cm2 "&amp;TEXT(DU174,"0.00")&amp;"cm2")</f>
        <v>Turbiny o průřezech 10.65cm2 0.00cm2</v>
      </c>
      <c r="DS2" s="1004"/>
      <c r="DT2" s="1004"/>
      <c r="DU2" s="1004"/>
      <c r="DV2" s="1004"/>
      <c r="DW2" s="1004"/>
      <c r="DX2" s="1004" t="str">
        <f ca="1">IF(DZ11=1,"Průřezy turbin "&amp;TEXT(EA210,"0.00")&amp;"cm2 "&amp;TEXT(EA174,"0.00")&amp;"cm2"&amp;" vypočteny pro:","Turbiny o průřezech "&amp;TEXT(EA210,"0.00")&amp;"cm2 "&amp;TEXT(EA174,"0.00")&amp;"cm2")</f>
        <v>Turbiny o průřezech 9.90cm2 0.00cm2</v>
      </c>
      <c r="DY2" s="1004"/>
      <c r="DZ2" s="1004"/>
      <c r="EA2" s="1004"/>
      <c r="EB2" s="1004"/>
      <c r="EC2" s="1004"/>
      <c r="ED2" s="1004" t="str">
        <f ca="1">IF(EF11=1,"Průřezy turbin "&amp;TEXT(EG210,"0.00")&amp;"cm2 "&amp;TEXT(EG174,"0.00")&amp;"cm2"&amp;" vypočteny pro:","Turbiny o průřezech "&amp;TEXT(EG210,"0.00")&amp;"cm2 "&amp;TEXT(EG174,"0.00")&amp;"cm2")</f>
        <v>Turbiny o průřezech 6.91cm2 0.00cm2</v>
      </c>
      <c r="EE2" s="1004"/>
      <c r="EF2" s="1004"/>
      <c r="EG2" s="1004"/>
      <c r="EH2" s="1004"/>
      <c r="EI2" s="1004"/>
      <c r="EJ2" s="1004" t="str">
        <f ca="1">IF(EL11=1,"Průřezy turbin "&amp;TEXT(EM210,"0.00")&amp;"cm2 "&amp;TEXT(EM174,"0.00")&amp;"cm2"&amp;" vypočteny pro:","Turbiny o průřezech "&amp;TEXT(EM210,"0.00")&amp;"cm2 "&amp;TEXT(EM174,"0.00")&amp;"cm2")</f>
        <v>Turbiny o průřezech 6.98cm2 0.00cm2</v>
      </c>
      <c r="EK2" s="1004"/>
      <c r="EL2" s="1004"/>
      <c r="EM2" s="1004"/>
      <c r="EN2" s="1004"/>
      <c r="EO2" s="1004"/>
      <c r="EP2" s="1004" t="str">
        <f ca="1">IF(ER11=1,"Průřezy turbin "&amp;TEXT(ES210,"0.00")&amp;"cm2 "&amp;TEXT(ES174,"0.00")&amp;"cm2"&amp;" vypočteny pro:","Turbiny o průřezech "&amp;TEXT(ES210,"0.00")&amp;"cm2 "&amp;TEXT(ES174,"0.00")&amp;"cm2")</f>
        <v>Turbiny o průřezech 7.17cm2 0.00cm2</v>
      </c>
      <c r="EQ2" s="1004"/>
      <c r="ER2" s="1004"/>
      <c r="ES2" s="1004"/>
      <c r="ET2" s="1004"/>
      <c r="EU2" s="1004"/>
      <c r="EV2" s="1004" t="str">
        <f ca="1">IF(EX11=1,"Průřezy turbin "&amp;TEXT(EY210,"0.00")&amp;"cm2 "&amp;TEXT(EY174,"0.00")&amp;"cm2"&amp;" vypočteny pro:","Turbiny o průřezech "&amp;TEXT(EY210,"0.00")&amp;"cm2 "&amp;TEXT(EY174,"0.00")&amp;"cm2")</f>
        <v>Turbiny o průřezech 7.57cm2 0.00cm2</v>
      </c>
      <c r="EW2" s="1004"/>
      <c r="EX2" s="1004"/>
      <c r="EY2" s="1004"/>
      <c r="EZ2" s="1004"/>
      <c r="FA2" s="1004"/>
    </row>
    <row r="3" spans="2:157" x14ac:dyDescent="0.25">
      <c r="D3" s="57" t="str">
        <f>"p e "&amp;TEXT(E31,"0.0")&amp;"MPa; n M "&amp;TEXT(E23,"0")&amp;" min-1; lam "&amp;TEXT(E37,"0.00")</f>
        <v>p e 1.5MPa; n M 2470 min-1; lam 1.88</v>
      </c>
      <c r="H3" s="57" t="str">
        <f>"p e "&amp;TEXT(K31,"0.0")&amp;"MPa; n M "&amp;TEXT(K23,"0")&amp;" min-1; lam "&amp;TEXT(K37,"0.00")</f>
        <v>p e 1.5MPa; n M 2400 min-1; lam 1.88</v>
      </c>
      <c r="N3" s="57" t="str">
        <f>"p e "&amp;TEXT(Q31,"0.0")&amp;"MPa; n M "&amp;TEXT(Q23,"0")&amp;" min-1; lam "&amp;TEXT(Q37,"0.00")</f>
        <v>p e 1.6MPa; n M 2300 min-1; lam 1.87</v>
      </c>
      <c r="T3" s="57" t="str">
        <f>"p e "&amp;TEXT(W31,"0.0")&amp;"MPa; n M "&amp;TEXT(W23,"0")&amp;" min-1; lam "&amp;TEXT(W37,"0.00")</f>
        <v>p e 1.7MPa; n M 2200 min-1; lam 1.85</v>
      </c>
      <c r="Z3" s="57" t="str">
        <f>"p e "&amp;TEXT(AC31,"0.0")&amp;"MPa; n M "&amp;TEXT(AC23,"0")&amp;" min-1; lam "&amp;TEXT(AC37,"0.00")</f>
        <v>p e 1.7MPa; n M 2100 min-1; lam 1.83</v>
      </c>
      <c r="AF3" s="57" t="str">
        <f>"p e "&amp;TEXT(AI31,"0.0")&amp;"MPa; n M "&amp;TEXT(AI23,"0")&amp;" min-1; lam "&amp;TEXT(AI37,"0.00")</f>
        <v>p e 1.8MPa; n M 2000 min-1; lam 1.81</v>
      </c>
      <c r="AL3" s="57" t="str">
        <f>"p e "&amp;TEXT(AO31,"0.0")&amp;"MPa; n M "&amp;TEXT(AO23,"0")&amp;" min-1; lam "&amp;TEXT(AO37,"0.00")</f>
        <v>p e 1.8MPa; n M 1900 min-1; lam 1.81</v>
      </c>
      <c r="AR3" s="57" t="str">
        <f>"p e "&amp;TEXT(AU31,"0.0")&amp;"MPa; n M "&amp;TEXT(AU23,"0")&amp;" min-1; lam "&amp;TEXT(AU37,"0.00")</f>
        <v>p e 1.8MPa; n M 1800 min-1; lam 1.75</v>
      </c>
      <c r="AX3" s="57" t="str">
        <f>"p e "&amp;TEXT(BA31,"0.0")&amp;"MPa; n M "&amp;TEXT(BA23,"0")&amp;" min-1; lam "&amp;TEXT(BA37,"0.00")</f>
        <v>p e 1.9MPa; n M 1700 min-1; lam 1.68</v>
      </c>
      <c r="BD3" s="28" t="str">
        <f>"p e "&amp;TEXT(BG31,"0.0")&amp;"MPa; n M "&amp;TEXT(BG23,"0")&amp;" min-1; lam "&amp;TEXT(BG37,"0.00")</f>
        <v>p e 1.9MPa; n M 1600 min-1; lam 1.59</v>
      </c>
      <c r="BJ3" s="57" t="str">
        <f>"p e "&amp;TEXT(BM31,"0.0")&amp;"MPa; n M "&amp;TEXT(BM23,"0")&amp;" min-1; lam "&amp;TEXT(BM37,"0.00")</f>
        <v>p e 1.9MPa; n M 1500 min-1; lam 1.51</v>
      </c>
      <c r="BP3" s="28" t="str">
        <f>"p e "&amp;TEXT(BS31,"0.0")&amp;"MPa; n M "&amp;TEXT(BS23,"0")&amp;" min-1; lam "&amp;TEXT(BS37,"0.00")</f>
        <v>p e 1.9MPa; n M 1400 min-1; lam 1.43</v>
      </c>
      <c r="BV3" s="57" t="str">
        <f>"p e "&amp;TEXT(BY31,"0.0")&amp;"MPa; n M "&amp;TEXT(BY23,"0")&amp;" min-1; lam "&amp;TEXT(BY37,"0.00")</f>
        <v>p e 1.9MPa; n M 1300 min-1; lam 1.46</v>
      </c>
      <c r="CB3" s="28" t="str">
        <f>"p e "&amp;TEXT(CE31,"0.0")&amp;"MPa; n M "&amp;TEXT(CE23,"0")&amp;" min-1; lam "&amp;TEXT(CE37,"0.00")</f>
        <v>p e 1.8MPa; n M 1200 min-1; lam 1.64</v>
      </c>
      <c r="CH3" s="28" t="str">
        <f>"p e "&amp;TEXT(CK31,"0.0")&amp;"MPa; n M "&amp;TEXT(CK23,"0")&amp;" min-1; lam "&amp;TEXT(CK37,"0.00")</f>
        <v>p e 1.8MPa; n M 1100 min-1; lam 1.47</v>
      </c>
      <c r="CN3" s="28" t="str">
        <f>"p e "&amp;TEXT(CQ31,"0.0")&amp;"MPa; n M "&amp;TEXT(CQ23,"0")&amp;" min-1; lam "&amp;TEXT(CQ37,"0.00")</f>
        <v>p e 1.7MPa; n M 1000 min-1; lam 1.31</v>
      </c>
      <c r="CT3" s="28" t="str">
        <f>"p e "&amp;TEXT(CW31,"0.0")&amp;"MPa; n M "&amp;TEXT(CW23,"0")&amp;" min-1; lam "&amp;TEXT(CW37,"0.00")</f>
        <v>p e 1.5MPa; n M 900 min-1; lam 1.06</v>
      </c>
      <c r="CZ3" s="28" t="str">
        <f>"p e "&amp;TEXT(DC31,"0.0")&amp;"MPa; n M "&amp;TEXT(DC23,"0")&amp;" min-1; lam "&amp;TEXT(DC37,"0.00")</f>
        <v>p e 1.4MPa; n M 800 min-1; lam 1.03</v>
      </c>
      <c r="DF3" s="28" t="str">
        <f>"p e "&amp;TEXT(DI31,"0.0")&amp;"MPa; n M "&amp;TEXT(DI23,"0")&amp;" min-1; lam "&amp;TEXT(DI37,"0.00")</f>
        <v>p e 1.5MPa; n M 2400 min-1; lam 1.89</v>
      </c>
      <c r="DL3" s="28" t="str">
        <f>"p e "&amp;TEXT(DO31,"0.0")&amp;"MPa; n M "&amp;TEXT(DO23,"0")&amp;" min-1; lam "&amp;TEXT(DO37,"0.00")</f>
        <v>p e 1.1MPa; n M 2400 min-1; lam 2.11</v>
      </c>
      <c r="DR3" s="28" t="str">
        <f>"p e "&amp;TEXT(DU31,"0.0")&amp;"MPa; n M "&amp;TEXT(DU23,"0")&amp;" min-1; lam "&amp;TEXT(DU37,"0.00")</f>
        <v>p e 0.8MPa; n M 2400 min-1; lam 2.38</v>
      </c>
      <c r="DX3" s="28" t="str">
        <f>"p e "&amp;TEXT(EA31,"0.0")&amp;"MPa; n M "&amp;TEXT(EA23,"0")&amp;" min-1; lam "&amp;TEXT(EA37,"0.00")</f>
        <v>p e 0.2MPa; n M 2400 min-1; lam 5.18</v>
      </c>
      <c r="ED3" s="28" t="str">
        <f>"p e "&amp;TEXT(EG31,"0.0")&amp;"MPa; n M "&amp;TEXT(EG23,"0")&amp;" min-1; lam "&amp;TEXT(EG37,"0.00")</f>
        <v>p e 1.9MPa; n M 1400 min-1; lam 1.47</v>
      </c>
      <c r="EJ3" s="28" t="str">
        <f>"p e "&amp;TEXT(EM31,"0.0")&amp;"MPa; n M "&amp;TEXT(EM23,"0")&amp;" min-1; lam "&amp;TEXT(EM37,"0.00")</f>
        <v>p e 1.4MPa; n M 1400 min-1; lam 1.49</v>
      </c>
      <c r="EP3" s="28" t="str">
        <f>"p e "&amp;TEXT(ES31,"0.0")&amp;"MPa; n M "&amp;TEXT(ES23,"0")&amp;" min-1; lam "&amp;TEXT(ES37,"0.00")</f>
        <v>p e 1.0MPa; n M 1400 min-1; lam 1.57</v>
      </c>
      <c r="EV3" s="28" t="str">
        <f>"p e "&amp;TEXT(EY31,"0.0")&amp;"MPa; n M "&amp;TEXT(EY23,"0")&amp;" min-1; lam "&amp;TEXT(EY37,"0.00")</f>
        <v>p e 0.0MPa; n M 1400 min-1; lam 9.14</v>
      </c>
    </row>
    <row r="4" spans="2:157" x14ac:dyDescent="0.25">
      <c r="D4" s="1" t="str">
        <f>IF(E48&gt;0,"EGR LP "&amp;TEXT(E48,"0%"),"")&amp;IF(E49&gt;0," EGR HP "&amp;TEXT(E49,"0%"),"")&amp;IF(E50&gt;0," EGR komb. "&amp;TEXT(E50,"0%"),"")</f>
        <v/>
      </c>
      <c r="H4" s="1006" t="str">
        <f>IF(J48&gt;0,"EGR LP "&amp;TEXT(J48,"0%"),"")&amp;IF(J49&gt;0," EGR HP "&amp;TEXT(J49,"0%"),"")&amp;IF(J50&gt;0," EGR komb. "&amp;TEXT(J50,"0%"),"")</f>
        <v/>
      </c>
      <c r="I4" s="1006"/>
      <c r="J4" s="1006"/>
      <c r="K4" s="1006"/>
      <c r="L4" s="1006"/>
      <c r="M4" s="1006"/>
      <c r="N4" t="str">
        <f>IF(P48&gt;0,"EGR LP "&amp;TEXT(P48,"0%"),"")&amp;IF(P49&gt;0," EGR HP "&amp;TEXT(P49,"0%"),"")&amp;IF(P50&gt;0," EGR komb. "&amp;TEXT(P50,"0%"),"")</f>
        <v/>
      </c>
      <c r="T4" t="str">
        <f>IF(V48&gt;0,"EGR LP "&amp;TEXT(V48,"0%"),"")&amp;IF(V49&gt;0," EGR HP "&amp;TEXT(V49,"0%"),"")&amp;IF(V50&gt;0," EGR komb. "&amp;TEXT(V50,"0%"),"")</f>
        <v/>
      </c>
      <c r="Z4" t="str">
        <f>IF(AB48&gt;0,"EGR LP "&amp;TEXT(AB48,"0%"),"")&amp;IF(AB49&gt;0," EGR HP "&amp;TEXT(AB49,"0%"),"")&amp;IF(AB50&gt;0," EGR komb. "&amp;TEXT(AB50,"0%"),"")</f>
        <v/>
      </c>
      <c r="AF4" t="str">
        <f>IF(AH48&gt;0,"EGR LP "&amp;TEXT(AH48,"0%"),"")&amp;IF(AH49&gt;0," EGR HP "&amp;TEXT(AH49,"0%"),"")&amp;IF(AH50&gt;0," EGR komb. "&amp;TEXT(AH50,"0%"),"")</f>
        <v/>
      </c>
      <c r="AL4" t="str">
        <f>IF(AN48&gt;0,"EGR LP "&amp;TEXT(AN48,"0%"),"")&amp;IF(AN49&gt;0," EGR HP "&amp;TEXT(AN49,"0%"),"")&amp;IF(AN50&gt;0," EGR komb. "&amp;TEXT(AN50,"0%"),"")</f>
        <v/>
      </c>
      <c r="AR4" t="str">
        <f>IF(AT48&gt;0,"EGR LP "&amp;TEXT(AT48,"0%"),"")&amp;IF(AT49&gt;0," EGR HP "&amp;TEXT(AT49,"0%"),"")&amp;IF(AT50&gt;0," EGR komb. "&amp;TEXT(AT50,"0%"),"")</f>
        <v/>
      </c>
      <c r="AX4" t="str">
        <f>IF(AZ48&gt;0,"EGR LP "&amp;TEXT(AZ48,"0%"),"")&amp;IF(AZ49&gt;0," EGR HP "&amp;TEXT(AZ49,"0%"),"")&amp;IF(AZ50&gt;0," EGR komb. "&amp;TEXT(AZ50,"0%"),"")</f>
        <v/>
      </c>
      <c r="BD4" t="str">
        <f>IF(BF48&gt;0,"EGR LP "&amp;TEXT(BF48,"0%"),"")&amp;IF(BF49&gt;0," EGR HP "&amp;TEXT(BF49,"0%"),"")&amp;IF(BF50&gt;0," EGR komb. "&amp;TEXT(BF50,"0%"),"")</f>
        <v/>
      </c>
      <c r="BJ4" t="str">
        <f>IF(BL48&gt;0,"EGR LP "&amp;TEXT(BL48,"0%"),"")&amp;IF(BL49&gt;0," EGR HP "&amp;TEXT(BL49,"0%"),"")&amp;IF(BL50&gt;0," EGR komb. "&amp;TEXT(BL50,"0%"),"")</f>
        <v/>
      </c>
      <c r="BP4" t="str">
        <f>IF(BR48&gt;0,"EGR LP "&amp;TEXT(BR48,"0%"),"")&amp;IF(BR49&gt;0," EGR HP "&amp;TEXT(BR49,"0%"),"")&amp;IF(BR50&gt;0," EGR komb. "&amp;TEXT(BR50,"0%"),"")</f>
        <v/>
      </c>
      <c r="BV4" t="str">
        <f>IF(BX48&gt;0,"EGR LP "&amp;TEXT(BX48,"0%"),"")&amp;IF(BX49&gt;0," EGR HP "&amp;TEXT(BX49,"0%"),"")&amp;IF(BX50&gt;0," EGR komb. "&amp;TEXT(BX50,"0%"),"")</f>
        <v/>
      </c>
      <c r="CB4" t="str">
        <f>IF(CD48&gt;0,"EGR LP "&amp;TEXT(CD48,"0%"),"")&amp;IF(CD49&gt;0," EGR HP "&amp;TEXT(CD49,"0%"),"")&amp;IF(CD50&gt;0," EGR komb. "&amp;TEXT(CD50,"0%"),"")</f>
        <v/>
      </c>
      <c r="CH4" t="str">
        <f>IF(CJ48&gt;0,"EGR LP "&amp;TEXT(CJ48,"0%"),"")&amp;IF(CJ49&gt;0," EGR HP "&amp;TEXT(CJ49,"0%"),"")&amp;IF(CJ50&gt;0," EGR komb. "&amp;TEXT(CJ50,"0%"),"")</f>
        <v/>
      </c>
      <c r="CN4" t="str">
        <f>IF(CP48&gt;0,"EGR LP "&amp;TEXT(CP48,"0%"),"")&amp;IF(CP49&gt;0," EGR HP "&amp;TEXT(CP49,"0%"),"")&amp;IF(CP50&gt;0," EGR komb. "&amp;TEXT(CP50,"0%"),"")</f>
        <v/>
      </c>
      <c r="CT4" t="str">
        <f>IF(CV48&gt;0,"EGR LP "&amp;TEXT(CV48,"0%"),"")&amp;IF(CV49&gt;0," EGR HP "&amp;TEXT(CV49,"0%"),"")&amp;IF(CV50&gt;0," EGR komb. "&amp;TEXT(CV50,"0%"),"")</f>
        <v/>
      </c>
      <c r="CZ4" t="str">
        <f>IF(DB48&gt;0,"EGR LP "&amp;TEXT(DB48,"0%"),"")&amp;IF(DB49&gt;0," EGR HP "&amp;TEXT(DB49,"0%"),"")&amp;IF(DB50&gt;0," EGR komb. "&amp;TEXT(DB50,"0%"),"")</f>
        <v/>
      </c>
      <c r="DF4" t="str">
        <f>IF(DH48&gt;0,"EGR LP "&amp;TEXT(DH48,"0%"),"")&amp;IF(DH49&gt;0," EGR HP "&amp;TEXT(DH49,"0%"),"")&amp;IF(DH50&gt;0," EGR komb. "&amp;TEXT(DH50,"0%"),"")</f>
        <v/>
      </c>
      <c r="DL4" t="str">
        <f>IF(DN48&gt;0,"EGR LP "&amp;TEXT(DN48,"0%"),"")&amp;IF(DN49&gt;0," EGR HP "&amp;TEXT(DN49,"0%"),"")&amp;IF(DN50&gt;0," EGR komb. "&amp;TEXT(DN50,"0%"),"")</f>
        <v/>
      </c>
      <c r="DR4" t="str">
        <f>IF(DT48&gt;0,"EGR LP "&amp;TEXT(DT48,"0%"),"")&amp;IF(DT49&gt;0," EGR HP "&amp;TEXT(DT49,"0%"),"")&amp;IF(DT50&gt;0," EGR komb. "&amp;TEXT(DT50,"0%"),"")</f>
        <v/>
      </c>
      <c r="DX4" t="str">
        <f>IF(DZ48&gt;0,"EGR LP "&amp;TEXT(DZ48,"0%"),"")&amp;IF(DZ49&gt;0," EGR HP "&amp;TEXT(DZ49,"0%"),"")&amp;IF(DZ50&gt;0," EGR komb. "&amp;TEXT(DZ50,"0%"),"")</f>
        <v/>
      </c>
      <c r="ED4" t="str">
        <f>IF(EF48&gt;0,"EGR LP "&amp;TEXT(EF48,"0%"),"")&amp;IF(EF49&gt;0," EGR HP "&amp;TEXT(EF49,"0%"),"")&amp;IF(EF50&gt;0," EGR komb. "&amp;TEXT(EF50,"0%"),"")</f>
        <v/>
      </c>
      <c r="EJ4" t="str">
        <f>IF(EL48&gt;0,"EGR LP "&amp;TEXT(EL48,"0%"),"")&amp;IF(EL49&gt;0," EGR HP "&amp;TEXT(EL49,"0%"),"")&amp;IF(EL50&gt;0," EGR komb. "&amp;TEXT(EL50,"0%"),"")</f>
        <v/>
      </c>
      <c r="EP4" t="str">
        <f>IF(ER48&gt;0,"EGR LP "&amp;TEXT(ER48,"0%"),"")&amp;IF(ER49&gt;0," EGR HP "&amp;TEXT(ER49,"0%"),"")&amp;IF(ER50&gt;0," EGR komb. "&amp;TEXT(ER50,"0%"),"")</f>
        <v/>
      </c>
      <c r="EV4" t="str">
        <f>IF(EX48&gt;0,"EGR LP "&amp;TEXT(EX48,"0%"),"")&amp;IF(EX49&gt;0," EGR HP "&amp;TEXT(EX49,"0%"),"")&amp;IF(EX50&gt;0," EGR komb. "&amp;TEXT(EX50,"0%"),"")</f>
        <v/>
      </c>
    </row>
    <row r="5" spans="2:157" x14ac:dyDescent="0.25">
      <c r="B5" t="s">
        <v>733</v>
      </c>
      <c r="D5" s="1" t="str">
        <f>IF(E11=1,IF(E10=1,"Tlak mezi HP a LP "&amp;TEXT(E117,"0")&amp;"kPa","Jednostupňové turbo"),IF(E10=1,"Vypočten tlak mezi HP a LP "&amp;TEXT(E96,"0")&amp;"kPa","Tlak před turbinou vypočten "&amp;TEXT(D117,"0")&amp;"kPa"))</f>
        <v>Jednostupňové turbo</v>
      </c>
      <c r="H5" s="1" t="str">
        <f>IF(K11=1,IF(K10=1,"Tlak mezi HP a LP "&amp;TEXT(K117,"0")&amp;"kPa","Jednostupňové turbo"),IF(K10=1,"Vypočten tlak mezi HP a LP "&amp;TEXT(K96,"0")&amp;"kPa","Tlak před turbinou vypočten "&amp;TEXT(J117,"0")&amp;"kPa"))</f>
        <v>Jednostupňové turbo</v>
      </c>
      <c r="I5" s="1"/>
      <c r="J5" s="1"/>
      <c r="K5" s="1"/>
      <c r="L5" s="1"/>
      <c r="M5" s="1"/>
      <c r="N5" s="1" t="str">
        <f>IF(Q11=1,IF(Q10=1,"Tlak mezi HP a LP "&amp;TEXT(Q117,"0")&amp;"kPa","Jednostupňové turbo"),IF(Q10=1,"Vypočten tlak mezi HP a LP "&amp;TEXT(Q96,"0")&amp;"kPa","Tlak před turbinou vypočten "&amp;TEXT(P117,"0")&amp;"kPa"))</f>
        <v>Jednostupňové turbo</v>
      </c>
      <c r="O5" s="1"/>
      <c r="P5" s="1"/>
      <c r="Q5" s="1"/>
      <c r="R5" s="1"/>
      <c r="S5" s="1"/>
      <c r="T5" s="1" t="str">
        <f>IF(W11=1,IF(W10=1,"Tlak mezi HP a LP "&amp;TEXT(W117,"0")&amp;"kPa","Jednostupňové turbo"),IF(W10=1,"Vypočten tlak mezi HP a LP "&amp;TEXT(W96,"0")&amp;"kPa","Tlak před turbinou vypočten "&amp;TEXT(V117,"0")&amp;"kPa"))</f>
        <v>Jednostupňové turbo</v>
      </c>
      <c r="U5" s="1"/>
      <c r="V5" s="1"/>
      <c r="W5" s="1"/>
      <c r="X5" s="1"/>
      <c r="Y5" s="1"/>
      <c r="Z5" s="1" t="str">
        <f>IF(AC11=1,IF(AC10=1,"Tlak mezi HP a LP "&amp;TEXT(AC117,"0")&amp;"kPa","Jednostupňové turbo"),IF(AC10=1,"Vypočten tlak mezi HP a LP "&amp;TEXT(AC96,"0")&amp;"kPa","Tlak před turbinou vypočten "&amp;TEXT(AB117,"0")&amp;"kPa"))</f>
        <v>Jednostupňové turbo</v>
      </c>
      <c r="AA5" s="1"/>
      <c r="AB5" s="1"/>
      <c r="AC5" s="1"/>
      <c r="AD5" s="1"/>
      <c r="AE5" s="1"/>
      <c r="AF5" s="1" t="str">
        <f>IF(AI11=1,IF(AI10=1,"Tlak mezi HP a LP "&amp;TEXT(AI117,"0")&amp;"kPa","Jednostupňové turbo"),IF(AI10=1,"Vypočten tlak mezi HP a LP "&amp;TEXT(AI96,"0")&amp;"kPa","Tlak před turbinou vypočten "&amp;TEXT(AH117,"0")&amp;"kPa"))</f>
        <v>Jednostupňové turbo</v>
      </c>
      <c r="AG5" s="1"/>
      <c r="AH5" s="1"/>
      <c r="AI5" s="1"/>
      <c r="AJ5" s="1"/>
      <c r="AK5" s="1"/>
      <c r="AL5" s="1" t="str">
        <f>IF(AO11=1,IF(AO10=1,"Tlak mezi HP a LP "&amp;TEXT(AO117,"0")&amp;"kPa","Jednostupňové turbo"),IF(AO10=1,"Vypočten tlak mezi HP a LP "&amp;TEXT(AO96,"0")&amp;"kPa","Tlak před turbinou vypočten "&amp;TEXT(AN117,"0")&amp;"kPa"))</f>
        <v>Jednostupňové turbo</v>
      </c>
      <c r="AM5" s="1"/>
      <c r="AN5" s="1"/>
      <c r="AO5" s="1"/>
      <c r="AP5" s="1"/>
      <c r="AQ5" s="1"/>
      <c r="AR5" s="1" t="str">
        <f>IF(AU11=1,IF(AU10=1,"Tlak mezi HP a LP "&amp;TEXT(AU117,"0")&amp;"kPa","Jednostupňové turbo"),IF(AU10=1,"Vypočten tlak mezi HP a LP "&amp;TEXT(AU96,"0")&amp;"kPa","Tlak před turbinou vypočten "&amp;TEXT(AT117,"0")&amp;"kPa"))</f>
        <v>Jednostupňové turbo</v>
      </c>
      <c r="AS5" s="1"/>
      <c r="AT5" s="1"/>
      <c r="AU5" s="1"/>
      <c r="AV5" s="1"/>
      <c r="AW5" s="1"/>
      <c r="AX5" s="1" t="str">
        <f>IF(BA11=1,IF(BA10=1,"Tlak mezi HP a LP "&amp;TEXT(BA117,"0")&amp;"kPa","Jednostupňové turbo"),IF(BA10=1,"Vypočten tlak mezi HP a LP "&amp;TEXT(BA96,"0")&amp;"kPa","Tlak před turbinou vypočten "&amp;TEXT(AZ117,"0")&amp;"kPa"))</f>
        <v>Jednostupňové turbo</v>
      </c>
      <c r="AY5" s="1"/>
      <c r="AZ5" s="1"/>
      <c r="BA5" s="1"/>
      <c r="BB5" s="1"/>
      <c r="BC5" s="1"/>
      <c r="BD5" s="1" t="str">
        <f>IF(BG11=1,IF(BG10=1,"Tlak mezi HP a LP "&amp;TEXT(BG117,"0")&amp;"kPa","Jednostupňové turbo"),IF(BG10=1,"Vypočten tlak mezi HP a LP "&amp;TEXT(BG96,"0")&amp;"kPa","Tlak před turbinou vypočten "&amp;TEXT(BF117,"0")&amp;"kPa"))</f>
        <v>Jednostupňové turbo</v>
      </c>
      <c r="BE5" s="1"/>
      <c r="BF5" s="1"/>
      <c r="BG5" s="1"/>
      <c r="BH5" s="1"/>
      <c r="BI5" s="1"/>
      <c r="BJ5" s="1" t="str">
        <f>IF(BM11=1,IF(BM10=1,"Tlak mezi HP a LP "&amp;TEXT(BM117,"0")&amp;"kPa","Jednostupňové turbo"),IF(BM10=1,"Vypočten tlak mezi HP a LP "&amp;TEXT(BM96,"0")&amp;"kPa","Tlak před turbinou vypočten "&amp;TEXT(BL117,"0")&amp;"kPa"))</f>
        <v>Jednostupňové turbo</v>
      </c>
      <c r="BK5" s="1"/>
      <c r="BL5" s="1"/>
      <c r="BM5" s="1"/>
      <c r="BN5" s="1"/>
      <c r="BO5" s="1"/>
      <c r="BP5" s="1" t="str">
        <f>IF(BS11=1,IF(BS10=1,"Tlak mezi HP a LP "&amp;TEXT(BS117,"0")&amp;"kPa","Jednostupňové turbo"),IF(BS10=1,"Vypočten tlak mezi HP a LP "&amp;TEXT(BS96,"0")&amp;"kPa","Tlak před turbinou vypočten "&amp;TEXT(BR117,"0")&amp;"kPa"))</f>
        <v>Jednostupňové turbo</v>
      </c>
      <c r="BQ5" s="1"/>
      <c r="BR5" s="1"/>
      <c r="BS5" s="1"/>
      <c r="BT5" s="1"/>
      <c r="BU5" s="1"/>
      <c r="BV5" s="1" t="str">
        <f>IF(BY11=1,IF(BY10=1,"Tlak mezi HP a LP "&amp;TEXT(BY117,"0")&amp;"kPa","Jednostupňové turbo"),IF(BY10=1,"Vypočten tlak mezi HP a LP "&amp;TEXT(BY96,"0")&amp;"kPa","Tlak před turbinou vypočten "&amp;TEXT(BX117,"0")&amp;"kPa"))</f>
        <v>Jednostupňové turbo</v>
      </c>
      <c r="BW5" s="1"/>
      <c r="BX5" s="1"/>
      <c r="BY5" s="1"/>
      <c r="BZ5" s="1"/>
      <c r="CA5" s="1"/>
      <c r="CB5" s="1" t="str">
        <f>IF(CE11=1,IF(CE10=1,"Tlak mezi HP a LP "&amp;TEXT(CE117,"0")&amp;"kPa","Jednostupňové turbo"),IF(CE10=1,"Vypočten tlak mezi HP a LP "&amp;TEXT(CE96,"0")&amp;"kPa","Tlak před turbinou vypočten "&amp;TEXT(CD117,"0")&amp;"kPa"))</f>
        <v>Jednostupňové turbo</v>
      </c>
      <c r="CC5" s="1"/>
      <c r="CD5" s="1"/>
      <c r="CE5" s="1"/>
      <c r="CF5" s="1"/>
      <c r="CG5" s="1"/>
      <c r="CH5" s="1" t="str">
        <f>IF(CK11=1,IF(CK10=1,"Tlak mezi HP a LP "&amp;TEXT(CK117,"0")&amp;"kPa","Jednostupňové turbo"),IF(CK10=1,"Vypočten tlak mezi HP a LP "&amp;TEXT(CK96,"0")&amp;"kPa","Tlak před turbinou vypočten "&amp;TEXT(CJ117,"0")&amp;"kPa"))</f>
        <v>Jednostupňové turbo</v>
      </c>
      <c r="CI5" s="1"/>
      <c r="CJ5" s="1"/>
      <c r="CK5" s="1"/>
      <c r="CL5" s="1"/>
      <c r="CM5" s="1"/>
      <c r="CN5" s="1" t="str">
        <f>IF(CQ11=1,IF(CQ10=1,"Tlak mezi HP a LP "&amp;TEXT(CQ117,"0")&amp;"kPa","Jednostupňové turbo"),IF(CQ10=1,"Vypočten tlak mezi HP a LP "&amp;TEXT(CQ96,"0")&amp;"kPa","Tlak před turbinou vypočten "&amp;TEXT(CP117,"0")&amp;"kPa"))</f>
        <v>Jednostupňové turbo</v>
      </c>
      <c r="CO5" s="1"/>
      <c r="CP5" s="1"/>
      <c r="CQ5" s="1"/>
      <c r="CR5" s="1"/>
      <c r="CS5" s="1"/>
      <c r="CT5" s="1" t="str">
        <f>IF(CW11=1,IF(CW10=1,"Tlak mezi HP a LP "&amp;TEXT(CW117,"0")&amp;"kPa","Jednostupňové turbo"),IF(CW10=1,"Vypočten tlak mezi HP a LP "&amp;TEXT(CW96,"0")&amp;"kPa","Tlak před turbinou vypočten "&amp;TEXT(CV117,"0")&amp;"kPa"))</f>
        <v>Jednostupňové turbo</v>
      </c>
      <c r="CU5" s="1"/>
      <c r="CV5" s="1"/>
      <c r="CW5" s="1"/>
      <c r="CX5" s="1"/>
      <c r="CY5" s="1"/>
      <c r="CZ5" s="1" t="str">
        <f>IF(DC11=1,IF(DC10=1,"Tlak mezi HP a LP "&amp;TEXT(DC117,"0")&amp;"kPa","Jednostupňové turbo"),IF(DC10=1,"Vypočten tlak mezi HP a LP "&amp;TEXT(DC96,"0")&amp;"kPa","Tlak před turbinou vypočten "&amp;TEXT(DB117,"0")&amp;"kPa"))</f>
        <v>Jednostupňové turbo</v>
      </c>
      <c r="DA5" s="1"/>
      <c r="DB5" s="1"/>
      <c r="DC5" s="1"/>
      <c r="DD5" s="1"/>
      <c r="DE5" s="1"/>
      <c r="DF5" s="1" t="str">
        <f>IF(DI11=1,IF(DI10=1,"Tlak mezi HP a LP "&amp;TEXT(DI117,"0")&amp;"kPa","Jednostupňové turbo"),IF(DI10=1,"Vypočten tlak mezi HP a LP "&amp;TEXT(DI96,"0")&amp;"kPa","Tlak před turbinou vypočten "&amp;TEXT(DH117,"0")&amp;"kPa"))</f>
        <v>Jednostupňové turbo</v>
      </c>
      <c r="DG5" s="1"/>
      <c r="DH5" s="1"/>
      <c r="DI5" s="1"/>
      <c r="DJ5" s="1"/>
      <c r="DK5" s="1"/>
      <c r="DL5" s="1" t="str">
        <f>IF(DO11=1,IF(DO10=1,"Tlak mezi HP a LP "&amp;TEXT(DO117,"0")&amp;"kPa","Jednostupňové turbo"),IF(DO10=1,"Vypočten tlak mezi HP a LP "&amp;TEXT(DO96,"0")&amp;"kPa","Tlak před turbinou vypočten "&amp;TEXT(DN117,"0")&amp;"kPa"))</f>
        <v>Jednostupňové turbo</v>
      </c>
      <c r="DM5" s="1"/>
      <c r="DN5" s="1"/>
      <c r="DO5" s="1"/>
      <c r="DP5" s="1"/>
      <c r="DQ5" s="1"/>
      <c r="DR5" s="1" t="str">
        <f>IF(DU11=1,IF(DU10=1,"Tlak mezi HP a LP "&amp;TEXT(DU117,"0")&amp;"kPa","Jednostupňové turbo"),IF(DU10=1,"Vypočten tlak mezi HP a LP "&amp;TEXT(DU96,"0")&amp;"kPa","Tlak před turbinou vypočten "&amp;TEXT(DT117,"0")&amp;"kPa"))</f>
        <v>Jednostupňové turbo</v>
      </c>
      <c r="DS5" s="1"/>
      <c r="DT5" s="1"/>
      <c r="DU5" s="1"/>
      <c r="DV5" s="1"/>
      <c r="DW5" s="1"/>
      <c r="DX5" s="1" t="str">
        <f>IF(EA11=1,IF(EA10=1,"Tlak mezi HP a LP "&amp;TEXT(EA117,"0")&amp;"kPa","Jednostupňové turbo"),IF(EA10=1,"Vypočten tlak mezi HP a LP "&amp;TEXT(EA96,"0")&amp;"kPa","Tlak před turbinou vypočten "&amp;TEXT(DZ117,"0")&amp;"kPa"))</f>
        <v>Jednostupňové turbo</v>
      </c>
      <c r="DY5" s="1"/>
      <c r="DZ5" s="1"/>
      <c r="EA5" s="1"/>
      <c r="EB5" s="1"/>
      <c r="EC5" s="1"/>
      <c r="ED5" s="1" t="str">
        <f>IF(EG11=1,IF(EG10=1,"Tlak mezi HP a LP "&amp;TEXT(EG117,"0")&amp;"kPa","Jednostupňové turbo"),IF(EG10=1,"Vypočten tlak mezi HP a LP "&amp;TEXT(EG96,"0")&amp;"kPa","Tlak před turbinou vypočten "&amp;TEXT(EF117,"0")&amp;"kPa"))</f>
        <v>Jednostupňové turbo</v>
      </c>
      <c r="EE5" s="1"/>
      <c r="EF5" s="1"/>
      <c r="EG5" s="1"/>
      <c r="EH5" s="1"/>
      <c r="EI5" s="1"/>
      <c r="EJ5" s="1" t="str">
        <f>IF(EM11=1,IF(EM10=1,"Tlak mezi HP a LP "&amp;TEXT(EM117,"0")&amp;"kPa","Jednostupňové turbo"),IF(EM10=1,"Vypočten tlak mezi HP a LP "&amp;TEXT(EM96,"0")&amp;"kPa","Tlak před turbinou vypočten "&amp;TEXT(EL117,"0")&amp;"kPa"))</f>
        <v>Jednostupňové turbo</v>
      </c>
      <c r="EK5" s="1"/>
      <c r="EL5" s="1"/>
      <c r="EM5" s="1"/>
      <c r="EN5" s="1"/>
      <c r="EO5" s="1"/>
      <c r="EP5" s="1" t="str">
        <f>IF(ES11=1,IF(ES10=1,"Tlak mezi HP a LP "&amp;TEXT(ES117,"0")&amp;"kPa","Jednostupňové turbo"),IF(ES10=1,"Vypočten tlak mezi HP a LP "&amp;TEXT(ES96,"0")&amp;"kPa","Tlak před turbinou vypočten "&amp;TEXT(ER117,"0")&amp;"kPa"))</f>
        <v>Jednostupňové turbo</v>
      </c>
      <c r="EQ5" s="1"/>
      <c r="ER5" s="1"/>
      <c r="ES5" s="1"/>
      <c r="ET5" s="1"/>
      <c r="EU5" s="1"/>
      <c r="EV5" s="1" t="str">
        <f>IF(EY11=1,IF(EY10=1,"Tlak mezi HP a LP "&amp;TEXT(EY117,"0")&amp;"kPa","Jednostupňové turbo"),IF(EY10=1,"Vypočten tlak mezi HP a LP "&amp;TEXT(EY96,"0")&amp;"kPa","Tlak před turbinou vypočten "&amp;TEXT(EX117,"0")&amp;"kPa"))</f>
        <v>Jednostupňové turbo</v>
      </c>
      <c r="EW5" s="1"/>
      <c r="EX5" s="1"/>
      <c r="EY5" s="1"/>
      <c r="EZ5" s="1"/>
      <c r="FA5" s="1"/>
    </row>
    <row r="6" spans="2:157" x14ac:dyDescent="0.25">
      <c r="B6" s="142" t="s">
        <v>176</v>
      </c>
      <c r="C6" s="143" t="str">
        <f>C31</f>
        <v>p e</v>
      </c>
      <c r="D6" s="143"/>
      <c r="E6" s="143">
        <f>E31</f>
        <v>1.4680033922739832</v>
      </c>
      <c r="F6" s="143" t="str">
        <f>F31</f>
        <v>MPa</v>
      </c>
      <c r="H6" s="142"/>
      <c r="I6" s="143" t="str">
        <f>I31</f>
        <v>p e</v>
      </c>
      <c r="J6" s="143"/>
      <c r="K6" s="143">
        <f>K31</f>
        <v>1.5259939159885361</v>
      </c>
      <c r="L6" s="143" t="str">
        <f>L31</f>
        <v>MPa</v>
      </c>
      <c r="N6" s="142"/>
      <c r="O6" s="143" t="str">
        <f>O31</f>
        <v>p e</v>
      </c>
      <c r="P6" s="143"/>
      <c r="Q6" s="143">
        <f>Q31</f>
        <v>1.5909579690049152</v>
      </c>
      <c r="R6" s="143" t="str">
        <f>R31</f>
        <v>MPa</v>
      </c>
      <c r="T6" s="142"/>
      <c r="U6" s="143" t="str">
        <f>U31</f>
        <v>p e</v>
      </c>
      <c r="V6" s="143"/>
      <c r="W6" s="143">
        <f>W31</f>
        <v>1.6567654614709031</v>
      </c>
      <c r="X6" s="143" t="str">
        <f>X31</f>
        <v>MPa</v>
      </c>
      <c r="Z6" s="142"/>
      <c r="AA6" s="143" t="str">
        <f>AA31</f>
        <v>p e</v>
      </c>
      <c r="AB6" s="143"/>
      <c r="AC6" s="143">
        <f>AC31</f>
        <v>1.7226108856286919</v>
      </c>
      <c r="AD6" s="143" t="str">
        <f>AD31</f>
        <v>MPa</v>
      </c>
      <c r="AF6" s="142"/>
      <c r="AG6" s="143" t="str">
        <f>AG31</f>
        <v>p e</v>
      </c>
      <c r="AH6" s="143"/>
      <c r="AI6" s="143">
        <f>AI31</f>
        <v>1.7690539499692752</v>
      </c>
      <c r="AJ6" s="143" t="str">
        <f>AJ31</f>
        <v>MPa</v>
      </c>
      <c r="AL6" s="142"/>
      <c r="AM6" s="143" t="str">
        <f>AM31</f>
        <v>p e</v>
      </c>
      <c r="AN6" s="143"/>
      <c r="AO6" s="143">
        <f>AO31</f>
        <v>1.7932172099402965</v>
      </c>
      <c r="AP6" s="143" t="str">
        <f>AP31</f>
        <v>MPa</v>
      </c>
      <c r="AR6" s="142"/>
      <c r="AS6" s="143" t="str">
        <f>AS31</f>
        <v>p e</v>
      </c>
      <c r="AT6" s="143"/>
      <c r="AU6" s="143">
        <f>AU31</f>
        <v>1.8294936311264147</v>
      </c>
      <c r="AV6" s="143" t="str">
        <f>AV31</f>
        <v>MPa</v>
      </c>
      <c r="AX6" s="142"/>
      <c r="AY6" s="143" t="str">
        <f>AY31</f>
        <v>p e</v>
      </c>
      <c r="AZ6" s="143"/>
      <c r="BA6" s="143">
        <f>BA31</f>
        <v>1.857559162016069</v>
      </c>
      <c r="BB6" s="143" t="str">
        <f>BB31</f>
        <v>MPa</v>
      </c>
      <c r="BD6" s="142"/>
      <c r="BE6" s="143" t="str">
        <f>BE31</f>
        <v>p e</v>
      </c>
      <c r="BF6" s="143"/>
      <c r="BG6" s="143">
        <f>BG31</f>
        <v>1.8821721068830943</v>
      </c>
      <c r="BH6" s="143" t="str">
        <f>BH31</f>
        <v>MPa</v>
      </c>
      <c r="BJ6" s="142"/>
      <c r="BK6" s="143" t="str">
        <f>BK31</f>
        <v>p e</v>
      </c>
      <c r="BL6" s="143"/>
      <c r="BM6" s="143">
        <f>BM31</f>
        <v>1.8968670813600801</v>
      </c>
      <c r="BN6" s="143" t="str">
        <f>BN31</f>
        <v>MPa</v>
      </c>
      <c r="BP6" s="142"/>
      <c r="BQ6" s="143" t="str">
        <f>BQ31</f>
        <v>p e</v>
      </c>
      <c r="BR6" s="143"/>
      <c r="BS6" s="143">
        <f>BS31</f>
        <v>1.9120197940323747</v>
      </c>
      <c r="BT6" s="143" t="str">
        <f>BT31</f>
        <v>MPa</v>
      </c>
      <c r="BV6" s="142"/>
      <c r="BW6" s="143" t="str">
        <f>BW31</f>
        <v>p e</v>
      </c>
      <c r="BX6" s="143"/>
      <c r="BY6" s="143">
        <f>BY31</f>
        <v>1.857431175302698</v>
      </c>
      <c r="BZ6" s="143" t="str">
        <f>BZ31</f>
        <v>MPa</v>
      </c>
      <c r="CB6" s="142"/>
      <c r="CC6" s="143" t="str">
        <f>CC31</f>
        <v>p e</v>
      </c>
      <c r="CD6" s="143"/>
      <c r="CE6" s="143">
        <f>CE31</f>
        <v>1.7955122699298427</v>
      </c>
      <c r="CF6" s="143" t="str">
        <f>CF31</f>
        <v>MPa</v>
      </c>
      <c r="CH6" s="142"/>
      <c r="CI6" s="143" t="str">
        <f>CI31</f>
        <v>p e</v>
      </c>
      <c r="CJ6" s="143"/>
      <c r="CK6" s="143">
        <f>CK31</f>
        <v>1.7549596313184848</v>
      </c>
      <c r="CL6" s="143" t="str">
        <f>CL31</f>
        <v>MPa</v>
      </c>
      <c r="CN6" s="142"/>
      <c r="CO6" s="143" t="str">
        <f>CO31</f>
        <v>p e</v>
      </c>
      <c r="CP6" s="143"/>
      <c r="CQ6" s="143">
        <f>CQ31</f>
        <v>1.6963966927056224</v>
      </c>
      <c r="CR6" s="143" t="str">
        <f>CR31</f>
        <v>MPa</v>
      </c>
      <c r="CT6" s="142"/>
      <c r="CU6" s="143" t="str">
        <f>CU31</f>
        <v>p e</v>
      </c>
      <c r="CV6" s="143"/>
      <c r="CW6" s="143">
        <f>CW31</f>
        <v>1.5440894818858435</v>
      </c>
      <c r="CX6" s="143" t="str">
        <f>CX31</f>
        <v>MPa</v>
      </c>
      <c r="CZ6" s="142"/>
      <c r="DA6" s="143" t="str">
        <f>DA31</f>
        <v>p e</v>
      </c>
      <c r="DB6" s="143"/>
      <c r="DC6" s="143">
        <f>DC31</f>
        <v>1.4290586457543846</v>
      </c>
      <c r="DD6" s="143" t="str">
        <f>DD31</f>
        <v>MPa</v>
      </c>
      <c r="DF6" s="142"/>
      <c r="DG6" s="143" t="str">
        <f>DG31</f>
        <v>p e</v>
      </c>
      <c r="DH6" s="143"/>
      <c r="DI6" s="143">
        <f>DI31</f>
        <v>1.5222373059718632</v>
      </c>
      <c r="DJ6" s="143" t="str">
        <f>DJ31</f>
        <v>MPa</v>
      </c>
      <c r="DL6" s="142"/>
      <c r="DM6" s="143" t="str">
        <f>DM31</f>
        <v>p e</v>
      </c>
      <c r="DN6" s="143"/>
      <c r="DO6" s="143">
        <f>DO31</f>
        <v>1.1416411499689301</v>
      </c>
      <c r="DP6" s="143" t="str">
        <f>DP31</f>
        <v>MPa</v>
      </c>
      <c r="DR6" s="142"/>
      <c r="DS6" s="143" t="str">
        <f>DS31</f>
        <v>p e</v>
      </c>
      <c r="DT6" s="143"/>
      <c r="DU6" s="143">
        <f>DU31</f>
        <v>0.76119231200586635</v>
      </c>
      <c r="DV6" s="143" t="str">
        <f>DV31</f>
        <v>MPa</v>
      </c>
      <c r="DX6" s="142"/>
      <c r="DY6" s="143" t="str">
        <f>DY31</f>
        <v>p e</v>
      </c>
      <c r="DZ6" s="143"/>
      <c r="EA6" s="143">
        <f>EA31</f>
        <v>0.15225319420516023</v>
      </c>
      <c r="EB6" s="143" t="str">
        <f>EB31</f>
        <v>MPa</v>
      </c>
      <c r="ED6" s="142"/>
      <c r="EE6" s="143" t="str">
        <f>EE31</f>
        <v>p e</v>
      </c>
      <c r="EF6" s="143"/>
      <c r="EG6" s="143">
        <f>EG31</f>
        <v>1.9343700452240096</v>
      </c>
      <c r="EH6" s="143" t="str">
        <f>EH31</f>
        <v>MPa</v>
      </c>
      <c r="EJ6" s="142"/>
      <c r="EK6" s="143" t="str">
        <f>EK31</f>
        <v>p e</v>
      </c>
      <c r="EL6" s="143"/>
      <c r="EM6" s="143">
        <f>EM31</f>
        <v>1.4499883301329917</v>
      </c>
      <c r="EN6" s="143" t="str">
        <f>EN31</f>
        <v>MPa</v>
      </c>
      <c r="EP6" s="142"/>
      <c r="EQ6" s="143" t="str">
        <f>EQ31</f>
        <v>p e</v>
      </c>
      <c r="ER6" s="143"/>
      <c r="ES6" s="143">
        <f>ES31</f>
        <v>0.9668693410979986</v>
      </c>
      <c r="ET6" s="143" t="str">
        <f>ET31</f>
        <v>MPa</v>
      </c>
      <c r="EV6" s="142"/>
      <c r="EW6" s="143" t="str">
        <f>EW31</f>
        <v>p e</v>
      </c>
      <c r="EX6" s="143"/>
      <c r="EY6" s="143">
        <f>EY31</f>
        <v>2.487570330368365E-2</v>
      </c>
      <c r="EZ6" s="143" t="str">
        <f>EZ31</f>
        <v>MPa</v>
      </c>
    </row>
    <row r="7" spans="2:157" x14ac:dyDescent="0.25">
      <c r="B7" s="142" t="s">
        <v>183</v>
      </c>
      <c r="C7" s="143" t="str">
        <f>C37</f>
        <v>lam</v>
      </c>
      <c r="D7" s="143"/>
      <c r="E7" s="143">
        <f>E37</f>
        <v>1.8771986271986234</v>
      </c>
      <c r="F7" s="143"/>
      <c r="H7" s="142"/>
      <c r="I7" s="143" t="str">
        <f>I37</f>
        <v>lam</v>
      </c>
      <c r="J7" s="143"/>
      <c r="K7" s="143">
        <f>K37</f>
        <v>1.8783083848573561</v>
      </c>
      <c r="L7" s="143"/>
      <c r="N7" s="142"/>
      <c r="O7" s="143" t="str">
        <f>O37</f>
        <v>lam</v>
      </c>
      <c r="P7" s="143"/>
      <c r="Q7" s="143">
        <f>Q37</f>
        <v>1.8682186344857581</v>
      </c>
      <c r="R7" s="143"/>
      <c r="T7" s="142"/>
      <c r="U7" s="143" t="str">
        <f>U37</f>
        <v>lam</v>
      </c>
      <c r="V7" s="143"/>
      <c r="W7" s="143">
        <f>W37</f>
        <v>1.8510082604470397</v>
      </c>
      <c r="X7" s="143"/>
      <c r="Z7" s="142"/>
      <c r="AA7" s="143" t="str">
        <f>AA37</f>
        <v>lam</v>
      </c>
      <c r="AB7" s="143"/>
      <c r="AC7" s="143">
        <f>AC37</f>
        <v>1.831610275689223</v>
      </c>
      <c r="AD7" s="143"/>
      <c r="AF7" s="142"/>
      <c r="AG7" s="143" t="str">
        <f>AG37</f>
        <v>lam</v>
      </c>
      <c r="AH7" s="143"/>
      <c r="AI7" s="143">
        <f>AI37</f>
        <v>1.8124579831932774</v>
      </c>
      <c r="AJ7" s="143"/>
      <c r="AL7" s="142"/>
      <c r="AM7" s="143" t="str">
        <f>AM37</f>
        <v>lam</v>
      </c>
      <c r="AN7" s="143"/>
      <c r="AO7" s="143">
        <f>AO37</f>
        <v>1.8052014204214655</v>
      </c>
      <c r="AP7" s="143"/>
      <c r="AR7" s="142"/>
      <c r="AS7" s="143" t="str">
        <f>AS37</f>
        <v>lam</v>
      </c>
      <c r="AT7" s="143"/>
      <c r="AU7" s="143">
        <f>AU37</f>
        <v>1.7482354901248034</v>
      </c>
      <c r="AV7" s="143"/>
      <c r="AX7" s="142"/>
      <c r="AY7" s="143" t="str">
        <f>AY37</f>
        <v>lam</v>
      </c>
      <c r="AZ7" s="143"/>
      <c r="BA7" s="143">
        <f>BA37</f>
        <v>1.6758089539007093</v>
      </c>
      <c r="BB7" s="143"/>
      <c r="BD7" s="142"/>
      <c r="BE7" s="143" t="str">
        <f>BE37</f>
        <v>lam</v>
      </c>
      <c r="BF7" s="143"/>
      <c r="BG7" s="143">
        <f>BG37</f>
        <v>1.588436551906085</v>
      </c>
      <c r="BH7" s="143"/>
      <c r="BJ7" s="142"/>
      <c r="BK7" s="143" t="str">
        <f>BK37</f>
        <v>lam</v>
      </c>
      <c r="BL7" s="143"/>
      <c r="BM7" s="143">
        <f>BM37</f>
        <v>1.5071463178294575</v>
      </c>
      <c r="BN7" s="143"/>
      <c r="BP7" s="142"/>
      <c r="BQ7" s="143" t="str">
        <f>BQ37</f>
        <v>lam</v>
      </c>
      <c r="BR7" s="143"/>
      <c r="BS7" s="143">
        <f>BS37</f>
        <v>1.432625681851688</v>
      </c>
      <c r="BT7" s="143"/>
      <c r="BV7" s="142"/>
      <c r="BW7" s="143" t="str">
        <f>BW37</f>
        <v>lam</v>
      </c>
      <c r="BX7" s="143"/>
      <c r="BY7" s="143">
        <f>BY37</f>
        <v>1.4622593718338399</v>
      </c>
      <c r="BZ7" s="143"/>
      <c r="CB7" s="142"/>
      <c r="CC7" s="143" t="str">
        <f>CC37</f>
        <v>lam</v>
      </c>
      <c r="CD7" s="143"/>
      <c r="CE7" s="143">
        <f>CE37</f>
        <v>1.6365087365591351</v>
      </c>
      <c r="CF7" s="143"/>
      <c r="CH7" s="142"/>
      <c r="CI7" s="143" t="str">
        <f>CI37</f>
        <v>lam</v>
      </c>
      <c r="CJ7" s="143"/>
      <c r="CK7" s="143">
        <f>CK37</f>
        <v>1.4721866325005339</v>
      </c>
      <c r="CL7" s="143"/>
      <c r="CN7" s="142"/>
      <c r="CO7" s="143" t="str">
        <f>CO37</f>
        <v>lam</v>
      </c>
      <c r="CP7" s="143"/>
      <c r="CQ7" s="143">
        <f>CQ37</f>
        <v>1.3126954064454064</v>
      </c>
      <c r="CR7" s="143"/>
      <c r="CT7" s="142"/>
      <c r="CU7" s="143" t="str">
        <f>CU37</f>
        <v>lam</v>
      </c>
      <c r="CV7" s="143"/>
      <c r="CW7" s="143">
        <f>CW37</f>
        <v>1.0639455782312925</v>
      </c>
      <c r="CX7" s="143"/>
      <c r="CZ7" s="142"/>
      <c r="DA7" s="143" t="str">
        <f>DA37</f>
        <v>lam</v>
      </c>
      <c r="DB7" s="143"/>
      <c r="DC7" s="143">
        <f>DC37</f>
        <v>1.028993855606759</v>
      </c>
      <c r="DD7" s="143"/>
      <c r="DF7" s="142"/>
      <c r="DG7" s="143" t="str">
        <f>DG37</f>
        <v>lam</v>
      </c>
      <c r="DH7" s="143"/>
      <c r="DI7" s="143">
        <f>DI37</f>
        <v>1.8888189935064934</v>
      </c>
      <c r="DJ7" s="143"/>
      <c r="DL7" s="142"/>
      <c r="DM7" s="143" t="str">
        <f>DM37</f>
        <v>lam</v>
      </c>
      <c r="DN7" s="143"/>
      <c r="DO7" s="143">
        <f>DO37</f>
        <v>2.1075705208769784</v>
      </c>
      <c r="DP7" s="143"/>
      <c r="DR7" s="142"/>
      <c r="DS7" s="143" t="str">
        <f>DS37</f>
        <v>lam</v>
      </c>
      <c r="DT7" s="143"/>
      <c r="DU7" s="143">
        <f>DU37</f>
        <v>2.3814525810324128</v>
      </c>
      <c r="DV7" s="143"/>
      <c r="DX7" s="142"/>
      <c r="DY7" s="143" t="str">
        <f>DY37</f>
        <v>lam</v>
      </c>
      <c r="DZ7" s="143"/>
      <c r="EA7" s="143">
        <f>EA37</f>
        <v>5.1753183831672755</v>
      </c>
      <c r="EB7" s="143"/>
      <c r="ED7" s="142"/>
      <c r="EE7" s="143" t="str">
        <f>EE37</f>
        <v>lam</v>
      </c>
      <c r="EF7" s="143"/>
      <c r="EG7" s="143">
        <f>EG37</f>
        <v>1.4657106782106784</v>
      </c>
      <c r="EH7" s="143"/>
      <c r="EJ7" s="142"/>
      <c r="EK7" s="143" t="str">
        <f>EK37</f>
        <v>lam</v>
      </c>
      <c r="EL7" s="143"/>
      <c r="EM7" s="143">
        <f>EM37</f>
        <v>1.4944981976854486</v>
      </c>
      <c r="EN7" s="143"/>
      <c r="EP7" s="142"/>
      <c r="EQ7" s="143" t="str">
        <f>EQ37</f>
        <v>lam</v>
      </c>
      <c r="ER7" s="143"/>
      <c r="ES7" s="143">
        <f>ES37</f>
        <v>1.5707376700680271</v>
      </c>
      <c r="ET7" s="143"/>
      <c r="EV7" s="142"/>
      <c r="EW7" s="143" t="str">
        <f>EW37</f>
        <v>lam</v>
      </c>
      <c r="EX7" s="143"/>
      <c r="EY7" s="143">
        <f>EY37</f>
        <v>9.1410256410255606</v>
      </c>
      <c r="EZ7" s="143"/>
    </row>
    <row r="8" spans="2:157" x14ac:dyDescent="0.25">
      <c r="B8" s="142" t="str">
        <f>B220</f>
        <v>Indikovaný tlak výměny náplně</v>
      </c>
      <c r="C8" s="143" t="str">
        <f>C220</f>
        <v>PMIEP</v>
      </c>
      <c r="D8" s="143"/>
      <c r="E8" s="143">
        <f ca="1">E220/1000</f>
        <v>-4.1011148811244652E-2</v>
      </c>
      <c r="F8" s="143" t="str">
        <f>F220</f>
        <v>kPa</v>
      </c>
      <c r="H8" s="142"/>
      <c r="I8" s="143" t="str">
        <f>I220</f>
        <v>PMIEP</v>
      </c>
      <c r="J8" s="143"/>
      <c r="K8" s="143">
        <f ca="1">K220/1000</f>
        <v>-4.2888453172643379E-2</v>
      </c>
      <c r="L8" s="143" t="str">
        <f>L220</f>
        <v>kPa</v>
      </c>
      <c r="N8" s="142"/>
      <c r="O8" s="143" t="str">
        <f>O220</f>
        <v>PMIEP</v>
      </c>
      <c r="P8" s="143"/>
      <c r="Q8" s="143">
        <f ca="1">Q220/1000</f>
        <v>-4.3215068623831031E-2</v>
      </c>
      <c r="R8" s="143" t="str">
        <f>R220</f>
        <v>kPa</v>
      </c>
      <c r="T8" s="142"/>
      <c r="U8" s="143" t="str">
        <f>U220</f>
        <v>PMIEP</v>
      </c>
      <c r="V8" s="143"/>
      <c r="W8" s="143">
        <f ca="1">W220/1000</f>
        <v>-4.2404681066747517E-2</v>
      </c>
      <c r="X8" s="143" t="str">
        <f>X220</f>
        <v>kPa</v>
      </c>
      <c r="Z8" s="142"/>
      <c r="AA8" s="143" t="str">
        <f>AA220</f>
        <v>PMIEP</v>
      </c>
      <c r="AB8" s="143"/>
      <c r="AC8" s="143">
        <f ca="1">AC220/1000</f>
        <v>-4.1991750944409829E-2</v>
      </c>
      <c r="AD8" s="143" t="str">
        <f>AD220</f>
        <v>kPa</v>
      </c>
      <c r="AF8" s="142"/>
      <c r="AG8" s="143" t="str">
        <f>AG220</f>
        <v>PMIEP</v>
      </c>
      <c r="AH8" s="143"/>
      <c r="AI8" s="143">
        <f ca="1">AI220/1000</f>
        <v>-2.3693785390365291E-2</v>
      </c>
      <c r="AJ8" s="143" t="str">
        <f>AJ220</f>
        <v>kPa</v>
      </c>
      <c r="AL8" s="142"/>
      <c r="AM8" s="143" t="str">
        <f>AM220</f>
        <v>PMIEP</v>
      </c>
      <c r="AN8" s="143"/>
      <c r="AO8" s="143">
        <f ca="1">AO220/1000</f>
        <v>-3.5146546292231559E-2</v>
      </c>
      <c r="AP8" s="143" t="str">
        <f>AP220</f>
        <v>kPa</v>
      </c>
      <c r="AR8" s="142"/>
      <c r="AS8" s="143" t="str">
        <f>AS220</f>
        <v>PMIEP</v>
      </c>
      <c r="AT8" s="143"/>
      <c r="AU8" s="143">
        <f ca="1">AU220/1000</f>
        <v>-3.2600224270847716E-2</v>
      </c>
      <c r="AV8" s="143" t="str">
        <f>AV220</f>
        <v>kPa</v>
      </c>
      <c r="AX8" s="142"/>
      <c r="AY8" s="143" t="str">
        <f>AY220</f>
        <v>PMIEP</v>
      </c>
      <c r="AZ8" s="143"/>
      <c r="BA8" s="143">
        <f ca="1">BA220/1000</f>
        <v>-3.3095404813020819E-2</v>
      </c>
      <c r="BB8" s="143" t="str">
        <f>BB220</f>
        <v>kPa</v>
      </c>
      <c r="BD8" s="142"/>
      <c r="BE8" s="143" t="str">
        <f>BE220</f>
        <v>PMIEP</v>
      </c>
      <c r="BF8" s="143"/>
      <c r="BG8" s="143">
        <f ca="1">BG220/1000</f>
        <v>-3.2722845727707749E-2</v>
      </c>
      <c r="BH8" s="143" t="str">
        <f>BH220</f>
        <v>kPa</v>
      </c>
      <c r="BJ8" s="142"/>
      <c r="BK8" s="143" t="str">
        <f>BK220</f>
        <v>PMIEP</v>
      </c>
      <c r="BL8" s="143"/>
      <c r="BM8" s="143">
        <f ca="1">BM220/1000</f>
        <v>-2.9418720557355185E-2</v>
      </c>
      <c r="BN8" s="143" t="str">
        <f>BN220</f>
        <v>kPa</v>
      </c>
      <c r="BP8" s="142"/>
      <c r="BQ8" s="143" t="str">
        <f>BQ220</f>
        <v>PMIEP</v>
      </c>
      <c r="BR8" s="143"/>
      <c r="BS8" s="143">
        <f ca="1">BS220/1000</f>
        <v>-2.7759549924006536E-2</v>
      </c>
      <c r="BT8" s="143" t="str">
        <f>BT220</f>
        <v>kPa</v>
      </c>
      <c r="BV8" s="142"/>
      <c r="BW8" s="143" t="str">
        <f>BW220</f>
        <v>PMIEP</v>
      </c>
      <c r="BX8" s="143"/>
      <c r="BY8" s="143">
        <f ca="1">BY220/1000</f>
        <v>-2.3200393869691908E-2</v>
      </c>
      <c r="BZ8" s="143" t="str">
        <f>BZ220</f>
        <v>kPa</v>
      </c>
      <c r="CB8" s="142"/>
      <c r="CC8" s="143" t="str">
        <f>CC220</f>
        <v>PMIEP</v>
      </c>
      <c r="CD8" s="143"/>
      <c r="CE8" s="143">
        <f ca="1">CE220/1000</f>
        <v>-5.6186517149905794E-2</v>
      </c>
      <c r="CF8" s="143" t="str">
        <f>CF220</f>
        <v>kPa</v>
      </c>
      <c r="CH8" s="142"/>
      <c r="CI8" s="143" t="str">
        <f>CI220</f>
        <v>PMIEP</v>
      </c>
      <c r="CJ8" s="143"/>
      <c r="CK8" s="143">
        <f ca="1">CK220/1000</f>
        <v>-4.132145613299551E-2</v>
      </c>
      <c r="CL8" s="143" t="str">
        <f>CL220</f>
        <v>kPa</v>
      </c>
      <c r="CN8" s="142"/>
      <c r="CO8" s="143" t="str">
        <f>CO220</f>
        <v>PMIEP</v>
      </c>
      <c r="CP8" s="143"/>
      <c r="CQ8" s="143">
        <f ca="1">CQ220/1000</f>
        <v>-2.8748441157645147E-2</v>
      </c>
      <c r="CR8" s="143" t="str">
        <f>CR220</f>
        <v>kPa</v>
      </c>
      <c r="CT8" s="142"/>
      <c r="CU8" s="143" t="str">
        <f>CU220</f>
        <v>PMIEP</v>
      </c>
      <c r="CV8" s="143"/>
      <c r="CW8" s="143">
        <f ca="1">CW220/1000</f>
        <v>-3.9090110785573416E-3</v>
      </c>
      <c r="CX8" s="143" t="str">
        <f>CX220</f>
        <v>kPa</v>
      </c>
      <c r="CZ8" s="142"/>
      <c r="DA8" s="143" t="str">
        <f>DA220</f>
        <v>PMIEP</v>
      </c>
      <c r="DB8" s="143"/>
      <c r="DC8" s="143">
        <f ca="1">DC220/1000</f>
        <v>-9.340297168480503E-3</v>
      </c>
      <c r="DD8" s="143" t="str">
        <f>DD220</f>
        <v>kPa</v>
      </c>
      <c r="DF8" s="142"/>
      <c r="DG8" s="143" t="str">
        <f>DG220</f>
        <v>PMIEP</v>
      </c>
      <c r="DH8" s="143"/>
      <c r="DI8" s="143">
        <f ca="1">DI220/1000</f>
        <v>-2.9326120306168092E-2</v>
      </c>
      <c r="DJ8" s="143" t="str">
        <f>DJ220</f>
        <v>kPa</v>
      </c>
      <c r="DL8" s="142"/>
      <c r="DM8" s="143" t="str">
        <f>DM220</f>
        <v>PMIEP</v>
      </c>
      <c r="DN8" s="143"/>
      <c r="DO8" s="143">
        <f ca="1">DO220/1000</f>
        <v>-3.5243370394067199E-2</v>
      </c>
      <c r="DP8" s="143" t="str">
        <f>DP220</f>
        <v>kPa</v>
      </c>
      <c r="DR8" s="142"/>
      <c r="DS8" s="143" t="str">
        <f>DS220</f>
        <v>PMIEP</v>
      </c>
      <c r="DT8" s="143"/>
      <c r="DU8" s="143">
        <f ca="1">DU220/1000</f>
        <v>-1.7464740824817967E-2</v>
      </c>
      <c r="DV8" s="143" t="str">
        <f>DV220</f>
        <v>kPa</v>
      </c>
      <c r="DX8" s="142"/>
      <c r="DY8" s="143" t="str">
        <f>DY220</f>
        <v>PMIEP</v>
      </c>
      <c r="DZ8" s="143"/>
      <c r="EA8" s="143">
        <f ca="1">EA220/1000</f>
        <v>-2.4367747772943545E-2</v>
      </c>
      <c r="EB8" s="143" t="str">
        <f>EB220</f>
        <v>kPa</v>
      </c>
      <c r="ED8" s="142"/>
      <c r="EE8" s="143" t="str">
        <f>EE220</f>
        <v>PMIEP</v>
      </c>
      <c r="EF8" s="143"/>
      <c r="EG8" s="143">
        <f ca="1">EG220/1000</f>
        <v>-3.9308667238415182E-2</v>
      </c>
      <c r="EH8" s="143" t="str">
        <f>EH220</f>
        <v>kPa</v>
      </c>
      <c r="EJ8" s="142"/>
      <c r="EK8" s="143" t="str">
        <f>EK220</f>
        <v>PMIEP</v>
      </c>
      <c r="EL8" s="143"/>
      <c r="EM8" s="143">
        <f ca="1">EM220/1000</f>
        <v>-2.9881539480864347E-2</v>
      </c>
      <c r="EN8" s="143" t="str">
        <f>EN220</f>
        <v>kPa</v>
      </c>
      <c r="EP8" s="142"/>
      <c r="EQ8" s="143" t="str">
        <f>EQ220</f>
        <v>PMIEP</v>
      </c>
      <c r="ER8" s="143"/>
      <c r="ES8" s="143">
        <f ca="1">ES220/1000</f>
        <v>-1.6358937074282834E-2</v>
      </c>
      <c r="ET8" s="143" t="str">
        <f>ET220</f>
        <v>kPa</v>
      </c>
      <c r="EV8" s="142"/>
      <c r="EW8" s="143" t="str">
        <f>EW220</f>
        <v>PMIEP</v>
      </c>
      <c r="EX8" s="143"/>
      <c r="EY8" s="143">
        <f ca="1">EY220/1000</f>
        <v>-7.3252826074234603E-3</v>
      </c>
      <c r="EZ8" s="143" t="str">
        <f>EZ220</f>
        <v>kPa</v>
      </c>
    </row>
    <row r="9" spans="2:157" x14ac:dyDescent="0.25">
      <c r="B9" s="142" t="str">
        <f>B221</f>
        <v>Poměr indik. práce na výměnu k celkové práci</v>
      </c>
      <c r="C9" s="143" t="str">
        <f>C221</f>
        <v>rel. PIMEP</v>
      </c>
      <c r="D9" s="143"/>
      <c r="E9" s="144">
        <f ca="1">E221</f>
        <v>-2.3746182517711715E-2</v>
      </c>
      <c r="F9" s="143"/>
      <c r="H9" s="142"/>
      <c r="I9" s="143" t="str">
        <f>I221</f>
        <v>rel. PIMEP</v>
      </c>
      <c r="J9" s="143"/>
      <c r="K9" s="144">
        <f ca="1">K221</f>
        <v>-2.3889469554753281E-2</v>
      </c>
      <c r="L9" s="143"/>
      <c r="N9" s="142"/>
      <c r="O9" s="143" t="str">
        <f>O221</f>
        <v>rel. PIMEP</v>
      </c>
      <c r="P9" s="143"/>
      <c r="Q9" s="144">
        <f ca="1">Q221</f>
        <v>-2.3360113680275275E-2</v>
      </c>
      <c r="R9" s="143"/>
      <c r="T9" s="142"/>
      <c r="U9" s="143" t="str">
        <f>U221</f>
        <v>rel. PIMEP</v>
      </c>
      <c r="V9" s="143"/>
      <c r="W9" s="144">
        <f ca="1">W221</f>
        <v>-2.2267528739594176E-2</v>
      </c>
      <c r="X9" s="143"/>
      <c r="Z9" s="142"/>
      <c r="AA9" s="143" t="str">
        <f>AA221</f>
        <v>rel. PIMEP</v>
      </c>
      <c r="AB9" s="143"/>
      <c r="AC9" s="144">
        <f ca="1">AC221</f>
        <v>-2.1451589061330125E-2</v>
      </c>
      <c r="AD9" s="143"/>
      <c r="AF9" s="142"/>
      <c r="AG9" s="143" t="str">
        <f>AG221</f>
        <v>rel. PIMEP</v>
      </c>
      <c r="AH9" s="143"/>
      <c r="AI9" s="144">
        <f ca="1">AI221</f>
        <v>-1.1920195536032891E-2</v>
      </c>
      <c r="AJ9" s="143"/>
      <c r="AL9" s="142"/>
      <c r="AM9" s="143" t="str">
        <f>AM221</f>
        <v>rel. PIMEP</v>
      </c>
      <c r="AN9" s="143"/>
      <c r="AO9" s="144">
        <f ca="1">AO221</f>
        <v>-1.7639743522237086E-2</v>
      </c>
      <c r="AP9" s="143"/>
      <c r="AR9" s="142"/>
      <c r="AS9" s="143" t="str">
        <f>AS221</f>
        <v>rel. PIMEP</v>
      </c>
      <c r="AT9" s="143"/>
      <c r="AU9" s="144">
        <f ca="1">AU221</f>
        <v>-1.6215527390606992E-2</v>
      </c>
      <c r="AV9" s="143"/>
      <c r="AX9" s="142"/>
      <c r="AY9" s="143" t="str">
        <f>AY221</f>
        <v>rel. PIMEP</v>
      </c>
      <c r="AZ9" s="143"/>
      <c r="BA9" s="144">
        <f ca="1">BA221</f>
        <v>-1.6213113959268027E-2</v>
      </c>
      <c r="BB9" s="143"/>
      <c r="BD9" s="142"/>
      <c r="BE9" s="143" t="str">
        <f>BE221</f>
        <v>rel. PIMEP</v>
      </c>
      <c r="BF9" s="143"/>
      <c r="BG9" s="144">
        <f ca="1">BG221</f>
        <v>-1.5820970623949222E-2</v>
      </c>
      <c r="BH9" s="143"/>
      <c r="BJ9" s="142"/>
      <c r="BK9" s="143" t="str">
        <f>BK221</f>
        <v>rel. PIMEP</v>
      </c>
      <c r="BL9" s="143"/>
      <c r="BM9" s="144">
        <f ca="1">BM221</f>
        <v>-1.4268381363527396E-2</v>
      </c>
      <c r="BN9" s="143"/>
      <c r="BP9" s="142"/>
      <c r="BQ9" s="143" t="str">
        <f>BQ221</f>
        <v>rel. PIMEP</v>
      </c>
      <c r="BR9" s="143"/>
      <c r="BS9" s="144">
        <f ca="1">BS221</f>
        <v>-1.335696733359947E-2</v>
      </c>
      <c r="BT9" s="143"/>
      <c r="BV9" s="142"/>
      <c r="BW9" s="143" t="str">
        <f>BW221</f>
        <v>rel. PIMEP</v>
      </c>
      <c r="BX9" s="143"/>
      <c r="BY9" s="144">
        <f ca="1">BY221</f>
        <v>-1.1616239990855792E-2</v>
      </c>
      <c r="BZ9" s="143"/>
      <c r="CB9" s="142"/>
      <c r="CC9" s="143" t="str">
        <f>CC221</f>
        <v>rel. PIMEP</v>
      </c>
      <c r="CD9" s="143"/>
      <c r="CE9" s="144">
        <f ca="1">CE221</f>
        <v>-2.9102257792676698E-2</v>
      </c>
      <c r="CF9" s="143"/>
      <c r="CH9" s="142"/>
      <c r="CI9" s="143" t="str">
        <f>CI221</f>
        <v>rel. PIMEP</v>
      </c>
      <c r="CJ9" s="143"/>
      <c r="CK9" s="144">
        <f ca="1">CK221</f>
        <v>-2.1897343686939689E-2</v>
      </c>
      <c r="CL9" s="143"/>
      <c r="CN9" s="142"/>
      <c r="CO9" s="143" t="str">
        <f>CO221</f>
        <v>rel. PIMEP</v>
      </c>
      <c r="CP9" s="143"/>
      <c r="CQ9" s="144">
        <f ca="1">CQ221</f>
        <v>-1.576049422377029E-2</v>
      </c>
      <c r="CR9" s="143"/>
      <c r="CT9" s="142"/>
      <c r="CU9" s="143" t="str">
        <f>CU221</f>
        <v>rel. PIMEP</v>
      </c>
      <c r="CV9" s="143"/>
      <c r="CW9" s="144">
        <f ca="1">CW221</f>
        <v>-2.329068512195612E-3</v>
      </c>
      <c r="CX9" s="143"/>
      <c r="CZ9" s="142"/>
      <c r="DA9" s="143" t="str">
        <f>DA221</f>
        <v>rel. PIMEP</v>
      </c>
      <c r="DB9" s="143"/>
      <c r="DC9" s="144">
        <f ca="1">DC221</f>
        <v>-6.0131005963480755E-3</v>
      </c>
      <c r="DD9" s="143"/>
      <c r="DF9" s="142"/>
      <c r="DG9" s="143" t="str">
        <f>DG221</f>
        <v>rel. PIMEP</v>
      </c>
      <c r="DH9" s="143"/>
      <c r="DI9" s="144">
        <f ca="1">DI221</f>
        <v>-1.7145977811801202E-2</v>
      </c>
      <c r="DJ9" s="143"/>
      <c r="DL9" s="142"/>
      <c r="DM9" s="143" t="str">
        <f>DM221</f>
        <v>rel. PIMEP</v>
      </c>
      <c r="DN9" s="143"/>
      <c r="DO9" s="144">
        <f ca="1">DO221</f>
        <v>-2.6240176114685772E-2</v>
      </c>
      <c r="DP9" s="143"/>
      <c r="DR9" s="142"/>
      <c r="DS9" s="143" t="str">
        <f>DS221</f>
        <v>rel. PIMEP</v>
      </c>
      <c r="DT9" s="143"/>
      <c r="DU9" s="144">
        <f ca="1">DU221</f>
        <v>-1.8814020124050285E-2</v>
      </c>
      <c r="DV9" s="143"/>
      <c r="DX9" s="142"/>
      <c r="DY9" s="143" t="str">
        <f>DY221</f>
        <v>rel. PIMEP</v>
      </c>
      <c r="DZ9" s="143"/>
      <c r="EA9" s="144">
        <f ca="1">EA221</f>
        <v>-8.0023765347438811E-2</v>
      </c>
      <c r="EB9" s="143"/>
      <c r="ED9" s="142"/>
      <c r="EE9" s="143" t="str">
        <f>EE221</f>
        <v>rel. PIMEP</v>
      </c>
      <c r="EF9" s="143"/>
      <c r="EG9" s="144">
        <f ca="1">EG221</f>
        <v>-1.8085843465456532E-2</v>
      </c>
      <c r="EH9" s="143"/>
      <c r="EJ9" s="142"/>
      <c r="EK9" s="143" t="str">
        <f>EK221</f>
        <v>rel. PIMEP</v>
      </c>
      <c r="EL9" s="143"/>
      <c r="EM9" s="144">
        <f ca="1">EM221</f>
        <v>-1.7929067984959274E-2</v>
      </c>
      <c r="EN9" s="143"/>
      <c r="EP9" s="142"/>
      <c r="EQ9" s="143" t="str">
        <f>EQ221</f>
        <v>rel. PIMEP</v>
      </c>
      <c r="ER9" s="143"/>
      <c r="ES9" s="144">
        <f ca="1">ES221</f>
        <v>-1.3535592766406477E-2</v>
      </c>
      <c r="ET9" s="143"/>
      <c r="EV9" s="142"/>
      <c r="EW9" s="143" t="str">
        <f>EW221</f>
        <v>rel. PIMEP</v>
      </c>
      <c r="EX9" s="143"/>
      <c r="EY9" s="144">
        <f ca="1">EY221</f>
        <v>-0.11779015882278539</v>
      </c>
      <c r="EZ9" s="143"/>
    </row>
    <row r="10" spans="2:157" x14ac:dyDescent="0.25">
      <c r="B10" s="60" t="s">
        <v>389</v>
      </c>
      <c r="E10" s="46">
        <v>0</v>
      </c>
      <c r="K10" s="3">
        <f t="shared" ref="K10:K16" si="0">E10</f>
        <v>0</v>
      </c>
      <c r="Q10" s="3">
        <f t="shared" ref="Q10:Q16" si="1">K10</f>
        <v>0</v>
      </c>
      <c r="W10" s="3">
        <f t="shared" ref="W10:W16" si="2">Q10</f>
        <v>0</v>
      </c>
      <c r="AC10" s="3">
        <f t="shared" ref="AC10:AC16" si="3">W10</f>
        <v>0</v>
      </c>
      <c r="AI10" s="3">
        <f t="shared" ref="AI10:AI16" si="4">AC10</f>
        <v>0</v>
      </c>
      <c r="AO10" s="3">
        <f t="shared" ref="AO10:AO16" si="5">AI10</f>
        <v>0</v>
      </c>
      <c r="AU10" s="3">
        <f>AO10</f>
        <v>0</v>
      </c>
      <c r="BA10" s="3">
        <f>AU10</f>
        <v>0</v>
      </c>
      <c r="BG10" s="3">
        <f>BA10</f>
        <v>0</v>
      </c>
      <c r="BM10" s="3">
        <f>BG10</f>
        <v>0</v>
      </c>
      <c r="BS10" s="3">
        <f>BM10</f>
        <v>0</v>
      </c>
      <c r="BY10" s="3">
        <f>BS10</f>
        <v>0</v>
      </c>
      <c r="CE10" s="3">
        <f>BY10</f>
        <v>0</v>
      </c>
      <c r="CK10" s="3">
        <f>CE10</f>
        <v>0</v>
      </c>
      <c r="CQ10" s="3">
        <f>CK10</f>
        <v>0</v>
      </c>
      <c r="CW10" s="3">
        <f>CQ10</f>
        <v>0</v>
      </c>
      <c r="DC10" s="3">
        <f>CW10</f>
        <v>0</v>
      </c>
      <c r="DI10" s="3">
        <f>DC10</f>
        <v>0</v>
      </c>
      <c r="DO10" s="3">
        <f>DI10</f>
        <v>0</v>
      </c>
      <c r="DU10" s="3">
        <f>DO10</f>
        <v>0</v>
      </c>
      <c r="EA10" s="3">
        <f>DU10</f>
        <v>0</v>
      </c>
      <c r="EG10" s="3">
        <f>EA10</f>
        <v>0</v>
      </c>
      <c r="EM10" s="3">
        <f>EG10</f>
        <v>0</v>
      </c>
      <c r="ES10" s="3">
        <f>EM10</f>
        <v>0</v>
      </c>
      <c r="EY10" s="3">
        <f>ES10</f>
        <v>0</v>
      </c>
    </row>
    <row r="11" spans="2:157" x14ac:dyDescent="0.25">
      <c r="B11" s="56" t="s">
        <v>377</v>
      </c>
      <c r="E11">
        <v>1</v>
      </c>
      <c r="K11" s="6">
        <f t="shared" si="0"/>
        <v>1</v>
      </c>
      <c r="Q11" s="6">
        <f t="shared" si="1"/>
        <v>1</v>
      </c>
      <c r="W11" s="6">
        <f t="shared" si="2"/>
        <v>1</v>
      </c>
      <c r="AC11" s="6">
        <f t="shared" si="3"/>
        <v>1</v>
      </c>
      <c r="AI11" s="6">
        <f t="shared" si="4"/>
        <v>1</v>
      </c>
      <c r="AO11" s="6">
        <f t="shared" si="5"/>
        <v>1</v>
      </c>
      <c r="AU11" s="6">
        <f>AO11</f>
        <v>1</v>
      </c>
      <c r="BA11" s="6">
        <f>AU11</f>
        <v>1</v>
      </c>
      <c r="BG11" s="6">
        <f>BA11</f>
        <v>1</v>
      </c>
      <c r="BM11" s="6">
        <f>BG11</f>
        <v>1</v>
      </c>
      <c r="BS11" s="6">
        <f>BM11</f>
        <v>1</v>
      </c>
      <c r="BY11" s="6">
        <f>BS11</f>
        <v>1</v>
      </c>
      <c r="CE11" s="6">
        <f>BY11</f>
        <v>1</v>
      </c>
      <c r="CK11" s="6">
        <f>CE11</f>
        <v>1</v>
      </c>
      <c r="CQ11" s="6">
        <f>CK11</f>
        <v>1</v>
      </c>
      <c r="CW11" s="6">
        <f>CQ11</f>
        <v>1</v>
      </c>
      <c r="DC11" s="6">
        <f>CW11</f>
        <v>1</v>
      </c>
      <c r="DI11" s="6">
        <f>DC11</f>
        <v>1</v>
      </c>
      <c r="DO11" s="6">
        <f>DI11</f>
        <v>1</v>
      </c>
      <c r="DU11" s="6">
        <f>DO11</f>
        <v>1</v>
      </c>
      <c r="EA11" s="6">
        <f>DU11</f>
        <v>1</v>
      </c>
      <c r="EG11" s="6">
        <f>EA11</f>
        <v>1</v>
      </c>
      <c r="EM11" s="6">
        <f>EG11</f>
        <v>1</v>
      </c>
      <c r="ES11" s="6">
        <f>EM11</f>
        <v>1</v>
      </c>
      <c r="EY11" s="6">
        <f>ES11</f>
        <v>1</v>
      </c>
    </row>
    <row r="12" spans="2:157" x14ac:dyDescent="0.25">
      <c r="B12" s="37" t="s">
        <v>625</v>
      </c>
      <c r="C12" t="s">
        <v>629</v>
      </c>
      <c r="E12">
        <v>0</v>
      </c>
      <c r="K12" s="6">
        <f t="shared" si="0"/>
        <v>0</v>
      </c>
      <c r="Q12" s="6">
        <f t="shared" si="1"/>
        <v>0</v>
      </c>
      <c r="W12" s="6">
        <f t="shared" si="2"/>
        <v>0</v>
      </c>
      <c r="AC12" s="6">
        <f t="shared" si="3"/>
        <v>0</v>
      </c>
      <c r="AI12" s="6">
        <f t="shared" si="4"/>
        <v>0</v>
      </c>
      <c r="AO12" s="6">
        <f t="shared" si="5"/>
        <v>0</v>
      </c>
      <c r="AU12" s="6">
        <f>AO12</f>
        <v>0</v>
      </c>
      <c r="BA12" s="6">
        <f>AU12</f>
        <v>0</v>
      </c>
      <c r="BG12" s="6">
        <f>BA12</f>
        <v>0</v>
      </c>
      <c r="BM12" s="6">
        <f>BG12</f>
        <v>0</v>
      </c>
      <c r="BS12" s="6">
        <f>BM12</f>
        <v>0</v>
      </c>
      <c r="BY12" s="6">
        <f>BS12</f>
        <v>0</v>
      </c>
      <c r="CE12" s="6">
        <f>BY12</f>
        <v>0</v>
      </c>
      <c r="CK12" s="6">
        <f>CE12</f>
        <v>0</v>
      </c>
      <c r="CQ12" s="6">
        <f>CK12</f>
        <v>0</v>
      </c>
      <c r="CW12" s="6">
        <f>CQ12</f>
        <v>0</v>
      </c>
      <c r="DC12" s="6">
        <f>CW12</f>
        <v>0</v>
      </c>
      <c r="DI12" s="6">
        <f>DC12</f>
        <v>0</v>
      </c>
      <c r="DO12" s="6">
        <f>DI12</f>
        <v>0</v>
      </c>
      <c r="DU12" s="6">
        <f>DO12</f>
        <v>0</v>
      </c>
      <c r="EA12" s="6">
        <f>DU12</f>
        <v>0</v>
      </c>
      <c r="EG12" s="6">
        <f>EA12</f>
        <v>0</v>
      </c>
      <c r="EM12" s="6">
        <f>EG12</f>
        <v>0</v>
      </c>
      <c r="ES12" s="6">
        <f>EM12</f>
        <v>0</v>
      </c>
      <c r="EY12" s="6">
        <f>ES12</f>
        <v>0</v>
      </c>
    </row>
    <row r="13" spans="2:157" x14ac:dyDescent="0.25">
      <c r="B13" s="56" t="str">
        <f>IF(E10=0,"","WG ventil HP turbiny otevřen? (1/0)")</f>
        <v/>
      </c>
      <c r="C13" t="s">
        <v>630</v>
      </c>
      <c r="E13">
        <v>0</v>
      </c>
      <c r="K13" s="6">
        <f t="shared" si="0"/>
        <v>0</v>
      </c>
      <c r="Q13" s="6">
        <f t="shared" si="1"/>
        <v>0</v>
      </c>
      <c r="W13" s="6">
        <f t="shared" si="2"/>
        <v>0</v>
      </c>
      <c r="AC13" s="6">
        <f t="shared" si="3"/>
        <v>0</v>
      </c>
      <c r="AI13" s="6">
        <f t="shared" si="4"/>
        <v>0</v>
      </c>
      <c r="AO13" s="6">
        <f t="shared" si="5"/>
        <v>0</v>
      </c>
      <c r="AU13" s="6">
        <f>AO13</f>
        <v>0</v>
      </c>
      <c r="BA13" s="6">
        <f>AU13</f>
        <v>0</v>
      </c>
      <c r="BG13" s="6">
        <f>BA13</f>
        <v>0</v>
      </c>
      <c r="BM13" s="6">
        <f>BG13</f>
        <v>0</v>
      </c>
      <c r="BS13" s="6">
        <f>BM13</f>
        <v>0</v>
      </c>
      <c r="BY13" s="6">
        <f>BS13</f>
        <v>0</v>
      </c>
      <c r="CE13" s="6">
        <f>BY13</f>
        <v>0</v>
      </c>
      <c r="CK13" s="6">
        <f>CE13</f>
        <v>0</v>
      </c>
      <c r="CQ13" s="6">
        <f>CK13</f>
        <v>0</v>
      </c>
      <c r="CW13" s="6">
        <f>CQ13</f>
        <v>0</v>
      </c>
      <c r="DC13" s="6">
        <f>CW13</f>
        <v>0</v>
      </c>
      <c r="DI13" s="6">
        <f>DC13</f>
        <v>0</v>
      </c>
      <c r="DO13" s="6">
        <f>DI13</f>
        <v>0</v>
      </c>
      <c r="DU13" s="6">
        <f>DO13</f>
        <v>0</v>
      </c>
      <c r="EA13" s="6">
        <f>DU13</f>
        <v>0</v>
      </c>
      <c r="EG13" s="6">
        <f>EA13</f>
        <v>0</v>
      </c>
      <c r="EM13" s="6">
        <f>EG13</f>
        <v>0</v>
      </c>
      <c r="ES13" s="6">
        <f>EM13</f>
        <v>0</v>
      </c>
      <c r="EY13" s="6">
        <f>ES13</f>
        <v>0</v>
      </c>
    </row>
    <row r="14" spans="2:157" x14ac:dyDescent="0.25">
      <c r="B14" s="37" t="str">
        <f>IF(SUM(E13:CM13)&gt;0,"WG vysokotlaku otevřen do výfuku mimo NT?(1/0)","")</f>
        <v/>
      </c>
      <c r="E14">
        <v>0</v>
      </c>
      <c r="K14" s="6">
        <f t="shared" si="0"/>
        <v>0</v>
      </c>
      <c r="Q14" s="6">
        <f t="shared" si="1"/>
        <v>0</v>
      </c>
      <c r="W14" s="6">
        <f t="shared" si="2"/>
        <v>0</v>
      </c>
      <c r="AC14" s="6">
        <f t="shared" si="3"/>
        <v>0</v>
      </c>
      <c r="AI14" s="6">
        <f t="shared" si="4"/>
        <v>0</v>
      </c>
      <c r="AO14" s="6">
        <f t="shared" si="5"/>
        <v>0</v>
      </c>
      <c r="AU14" s="6">
        <f>AO14</f>
        <v>0</v>
      </c>
      <c r="BA14" s="6">
        <f>AU14</f>
        <v>0</v>
      </c>
      <c r="BG14" s="6">
        <f>BA14</f>
        <v>0</v>
      </c>
      <c r="BM14" s="6">
        <f>BG14</f>
        <v>0</v>
      </c>
      <c r="BS14" s="6">
        <f>BM14</f>
        <v>0</v>
      </c>
      <c r="BY14" s="6">
        <f>BS14</f>
        <v>0</v>
      </c>
      <c r="CE14" s="6">
        <f>BY14</f>
        <v>0</v>
      </c>
      <c r="CK14" s="6">
        <f>CE14</f>
        <v>0</v>
      </c>
      <c r="CQ14" s="6">
        <f>CK14</f>
        <v>0</v>
      </c>
      <c r="CW14" s="6">
        <f>CQ14</f>
        <v>0</v>
      </c>
      <c r="DC14" s="6">
        <f>CW14</f>
        <v>0</v>
      </c>
      <c r="DI14" s="6">
        <f>DC14</f>
        <v>0</v>
      </c>
      <c r="DO14" s="6">
        <f>DI14</f>
        <v>0</v>
      </c>
      <c r="DU14" s="6">
        <f>DO14</f>
        <v>0</v>
      </c>
      <c r="EA14" s="6">
        <f>DU14</f>
        <v>0</v>
      </c>
      <c r="EG14" s="6">
        <f>EA14</f>
        <v>0</v>
      </c>
      <c r="EM14" s="6">
        <f>EG14</f>
        <v>0</v>
      </c>
      <c r="ES14" s="6">
        <f>EM14</f>
        <v>0</v>
      </c>
      <c r="EY14" s="6">
        <f>ES14</f>
        <v>0</v>
      </c>
    </row>
    <row r="15" spans="2:157" x14ac:dyDescent="0.25">
      <c r="B15" s="56" t="str">
        <f>IF(E10=0,"WG otevřen? (1/0)","WG LP turbiny otevřen? (1/0)")</f>
        <v>WG otevřen? (1/0)</v>
      </c>
      <c r="C15" t="s">
        <v>630</v>
      </c>
      <c r="E15" s="34">
        <f>'Vyhodnoceni zkousky'!I39</f>
        <v>0</v>
      </c>
      <c r="K15" s="34">
        <f>'Vyhodnoceni zkousky'!J39</f>
        <v>0</v>
      </c>
      <c r="Q15" s="34">
        <f>'Vyhodnoceni zkousky'!K39</f>
        <v>0</v>
      </c>
      <c r="W15" s="34">
        <f>'Vyhodnoceni zkousky'!L39</f>
        <v>0</v>
      </c>
      <c r="AC15" s="34">
        <f>'Vyhodnoceni zkousky'!M39</f>
        <v>0</v>
      </c>
      <c r="AI15" s="34">
        <f>'Vyhodnoceni zkousky'!N39</f>
        <v>0</v>
      </c>
      <c r="AO15" s="34">
        <f>'Vyhodnoceni zkousky'!O39</f>
        <v>0</v>
      </c>
      <c r="AU15" s="34">
        <f>'Vyhodnoceni zkousky'!P39</f>
        <v>0</v>
      </c>
      <c r="BA15" s="34">
        <f>'Vyhodnoceni zkousky'!Q39</f>
        <v>0</v>
      </c>
      <c r="BG15" s="34">
        <f>'Vyhodnoceni zkousky'!R39</f>
        <v>0</v>
      </c>
      <c r="BM15" s="34">
        <f>'Vyhodnoceni zkousky'!S39</f>
        <v>0</v>
      </c>
      <c r="BS15" s="34">
        <f>'Vyhodnoceni zkousky'!T39</f>
        <v>0</v>
      </c>
      <c r="BY15" s="34">
        <f>'Vyhodnoceni zkousky'!U39</f>
        <v>0</v>
      </c>
      <c r="CE15" s="34">
        <f>'Vyhodnoceni zkousky'!V39</f>
        <v>0</v>
      </c>
      <c r="CK15" s="34">
        <f>'Vyhodnoceni zkousky'!W39</f>
        <v>0</v>
      </c>
      <c r="CQ15" s="34">
        <f>'Vyhodnoceni zkousky'!X39</f>
        <v>0</v>
      </c>
      <c r="CW15" s="34">
        <f>'Vyhodnoceni zkousky'!Y39</f>
        <v>0</v>
      </c>
      <c r="DC15" s="34">
        <f>'Vyhodnoceni zkousky'!Z39</f>
        <v>0</v>
      </c>
      <c r="DI15" s="34">
        <f>'Vyhodnoceni zkousky'!AA39</f>
        <v>0</v>
      </c>
      <c r="DO15" s="34">
        <f>'Vyhodnoceni zkousky'!AB39</f>
        <v>0</v>
      </c>
      <c r="DU15" s="34">
        <f>'Vyhodnoceni zkousky'!AC39</f>
        <v>0</v>
      </c>
      <c r="EA15" s="34">
        <f>'Vyhodnoceni zkousky'!AD39</f>
        <v>0</v>
      </c>
      <c r="EG15" s="34">
        <f>'Vyhodnoceni zkousky'!AE39</f>
        <v>0</v>
      </c>
      <c r="EM15" s="34">
        <f>'Vyhodnoceni zkousky'!AF39</f>
        <v>0</v>
      </c>
      <c r="ES15" s="34">
        <f>'Vyhodnoceni zkousky'!AG39</f>
        <v>0</v>
      </c>
      <c r="EY15" s="34">
        <f>'Vyhodnoceni zkousky'!AH39</f>
        <v>0</v>
      </c>
    </row>
    <row r="16" spans="2:157" x14ac:dyDescent="0.25">
      <c r="B16" s="37" t="s">
        <v>626</v>
      </c>
      <c r="C16" t="s">
        <v>627</v>
      </c>
      <c r="D16" t="s">
        <v>632</v>
      </c>
      <c r="E16">
        <v>0</v>
      </c>
      <c r="K16" s="6">
        <f t="shared" si="0"/>
        <v>0</v>
      </c>
      <c r="Q16" s="6">
        <f t="shared" si="1"/>
        <v>0</v>
      </c>
      <c r="W16" s="6">
        <f t="shared" si="2"/>
        <v>0</v>
      </c>
      <c r="AC16" s="6">
        <f t="shared" si="3"/>
        <v>0</v>
      </c>
      <c r="AI16" s="6">
        <f t="shared" si="4"/>
        <v>0</v>
      </c>
      <c r="AO16" s="6">
        <f t="shared" si="5"/>
        <v>0</v>
      </c>
      <c r="AU16" s="6">
        <f>AO16</f>
        <v>0</v>
      </c>
      <c r="BA16" s="6">
        <f>AU16</f>
        <v>0</v>
      </c>
      <c r="BG16" s="6">
        <f>BA16</f>
        <v>0</v>
      </c>
      <c r="BM16" s="6">
        <f>BG16</f>
        <v>0</v>
      </c>
      <c r="BS16" s="6">
        <f>BM16</f>
        <v>0</v>
      </c>
      <c r="BY16" s="6">
        <f>BS16</f>
        <v>0</v>
      </c>
      <c r="CE16" s="6">
        <f>BY16</f>
        <v>0</v>
      </c>
      <c r="CK16" s="6">
        <f>CE16</f>
        <v>0</v>
      </c>
      <c r="CQ16" s="6">
        <f>CK16</f>
        <v>0</v>
      </c>
      <c r="CW16" s="6">
        <f>CQ16</f>
        <v>0</v>
      </c>
      <c r="DC16" s="6">
        <f>CW16</f>
        <v>0</v>
      </c>
      <c r="DI16" s="6">
        <f>DC16</f>
        <v>0</v>
      </c>
      <c r="DO16" s="6">
        <f>DI16</f>
        <v>0</v>
      </c>
      <c r="DU16" s="6">
        <f>DO16</f>
        <v>0</v>
      </c>
      <c r="EA16" s="6">
        <f>DU16</f>
        <v>0</v>
      </c>
      <c r="EG16" s="6">
        <f>EA16</f>
        <v>0</v>
      </c>
      <c r="EM16" s="6">
        <f>EG16</f>
        <v>0</v>
      </c>
      <c r="ES16" s="6">
        <f>EM16</f>
        <v>0</v>
      </c>
      <c r="EY16" s="6">
        <f>ES16</f>
        <v>0</v>
      </c>
    </row>
    <row r="17" spans="1:156" ht="13.2" customHeight="1" x14ac:dyDescent="0.25">
      <c r="A17" s="1008" t="s">
        <v>357</v>
      </c>
      <c r="B17" s="36" t="s">
        <v>172</v>
      </c>
      <c r="C17" t="s">
        <v>27</v>
      </c>
      <c r="E17" s="27">
        <v>106.5</v>
      </c>
      <c r="F17" t="s">
        <v>30</v>
      </c>
      <c r="I17" t="s">
        <v>27</v>
      </c>
      <c r="K17" s="27">
        <f>E17</f>
        <v>106.5</v>
      </c>
      <c r="L17" t="s">
        <v>30</v>
      </c>
      <c r="O17" t="s">
        <v>27</v>
      </c>
      <c r="Q17" s="27">
        <f>K17</f>
        <v>106.5</v>
      </c>
      <c r="R17" t="s">
        <v>30</v>
      </c>
      <c r="U17" t="s">
        <v>27</v>
      </c>
      <c r="W17" s="27">
        <f>Q17</f>
        <v>106.5</v>
      </c>
      <c r="X17" t="s">
        <v>30</v>
      </c>
      <c r="AA17" t="s">
        <v>27</v>
      </c>
      <c r="AC17" s="27">
        <f>W17</f>
        <v>106.5</v>
      </c>
      <c r="AD17" t="s">
        <v>30</v>
      </c>
      <c r="AG17" t="s">
        <v>27</v>
      </c>
      <c r="AI17" s="27">
        <f>AC17</f>
        <v>106.5</v>
      </c>
      <c r="AJ17" t="s">
        <v>30</v>
      </c>
      <c r="AM17" t="s">
        <v>27</v>
      </c>
      <c r="AO17" s="27">
        <f>AI17</f>
        <v>106.5</v>
      </c>
      <c r="AP17" t="s">
        <v>30</v>
      </c>
      <c r="AS17" t="s">
        <v>27</v>
      </c>
      <c r="AU17" s="27">
        <f>AO17</f>
        <v>106.5</v>
      </c>
      <c r="AV17" t="s">
        <v>30</v>
      </c>
      <c r="AY17" t="s">
        <v>27</v>
      </c>
      <c r="BA17" s="27">
        <f>AU17</f>
        <v>106.5</v>
      </c>
      <c r="BB17" t="s">
        <v>30</v>
      </c>
      <c r="BE17" t="s">
        <v>27</v>
      </c>
      <c r="BG17" s="27">
        <f>BA17</f>
        <v>106.5</v>
      </c>
      <c r="BH17" t="s">
        <v>30</v>
      </c>
      <c r="BK17" t="s">
        <v>27</v>
      </c>
      <c r="BM17" s="27">
        <f>BG17</f>
        <v>106.5</v>
      </c>
      <c r="BN17" t="s">
        <v>30</v>
      </c>
      <c r="BQ17" t="s">
        <v>27</v>
      </c>
      <c r="BS17" s="27">
        <f>BM17</f>
        <v>106.5</v>
      </c>
      <c r="BT17" t="s">
        <v>30</v>
      </c>
      <c r="BW17" t="s">
        <v>27</v>
      </c>
      <c r="BY17" s="27">
        <f>BS17</f>
        <v>106.5</v>
      </c>
      <c r="BZ17" t="s">
        <v>30</v>
      </c>
      <c r="CC17" t="s">
        <v>27</v>
      </c>
      <c r="CE17" s="27">
        <f>BY17</f>
        <v>106.5</v>
      </c>
      <c r="CF17" t="s">
        <v>30</v>
      </c>
      <c r="CI17" t="s">
        <v>27</v>
      </c>
      <c r="CK17" s="27">
        <f>CE17</f>
        <v>106.5</v>
      </c>
      <c r="CL17" t="s">
        <v>30</v>
      </c>
      <c r="CO17" t="s">
        <v>27</v>
      </c>
      <c r="CQ17" s="27">
        <f>CK17</f>
        <v>106.5</v>
      </c>
      <c r="CR17" t="s">
        <v>30</v>
      </c>
      <c r="CU17" t="s">
        <v>27</v>
      </c>
      <c r="CW17" s="27">
        <f>CQ17</f>
        <v>106.5</v>
      </c>
      <c r="CX17" t="s">
        <v>30</v>
      </c>
      <c r="DA17" t="s">
        <v>27</v>
      </c>
      <c r="DC17" s="27">
        <f>CW17</f>
        <v>106.5</v>
      </c>
      <c r="DD17" t="s">
        <v>30</v>
      </c>
      <c r="DG17" t="s">
        <v>27</v>
      </c>
      <c r="DI17" s="27">
        <f>DC17</f>
        <v>106.5</v>
      </c>
      <c r="DJ17" t="s">
        <v>30</v>
      </c>
      <c r="DM17" t="s">
        <v>27</v>
      </c>
      <c r="DO17" s="27">
        <f>DI17</f>
        <v>106.5</v>
      </c>
      <c r="DP17" t="s">
        <v>30</v>
      </c>
      <c r="DS17" t="s">
        <v>27</v>
      </c>
      <c r="DU17" s="27">
        <f>DO17</f>
        <v>106.5</v>
      </c>
      <c r="DV17" t="s">
        <v>30</v>
      </c>
      <c r="DY17" t="s">
        <v>27</v>
      </c>
      <c r="EA17" s="27">
        <f>DU17</f>
        <v>106.5</v>
      </c>
      <c r="EB17" t="s">
        <v>30</v>
      </c>
      <c r="EE17" t="s">
        <v>27</v>
      </c>
      <c r="EG17" s="27">
        <f>EA17</f>
        <v>106.5</v>
      </c>
      <c r="EH17" t="s">
        <v>30</v>
      </c>
      <c r="EK17" t="s">
        <v>27</v>
      </c>
      <c r="EM17" s="27">
        <f>EG17</f>
        <v>106.5</v>
      </c>
      <c r="EN17" t="s">
        <v>30</v>
      </c>
      <c r="EQ17" t="s">
        <v>27</v>
      </c>
      <c r="ES17" s="27">
        <f>EM17</f>
        <v>106.5</v>
      </c>
      <c r="ET17" t="s">
        <v>30</v>
      </c>
      <c r="EW17" t="s">
        <v>27</v>
      </c>
      <c r="EY17" s="27">
        <f>ES17</f>
        <v>106.5</v>
      </c>
      <c r="EZ17" t="s">
        <v>30</v>
      </c>
    </row>
    <row r="18" spans="1:156" x14ac:dyDescent="0.25">
      <c r="A18" s="1008"/>
      <c r="B18" s="36" t="s">
        <v>173</v>
      </c>
      <c r="C18" t="s">
        <v>28</v>
      </c>
      <c r="E18" s="27">
        <v>127</v>
      </c>
      <c r="F18" t="s">
        <v>30</v>
      </c>
      <c r="I18" t="s">
        <v>28</v>
      </c>
      <c r="K18" s="27">
        <f>E18</f>
        <v>127</v>
      </c>
      <c r="L18" t="s">
        <v>30</v>
      </c>
      <c r="O18" t="s">
        <v>28</v>
      </c>
      <c r="Q18" s="27">
        <f>K18</f>
        <v>127</v>
      </c>
      <c r="R18" t="s">
        <v>30</v>
      </c>
      <c r="U18" t="s">
        <v>28</v>
      </c>
      <c r="W18" s="27">
        <f>Q18</f>
        <v>127</v>
      </c>
      <c r="X18" t="s">
        <v>30</v>
      </c>
      <c r="AA18" t="s">
        <v>28</v>
      </c>
      <c r="AC18" s="27">
        <f>W18</f>
        <v>127</v>
      </c>
      <c r="AD18" t="s">
        <v>30</v>
      </c>
      <c r="AG18" t="s">
        <v>28</v>
      </c>
      <c r="AI18" s="27">
        <f>AC18</f>
        <v>127</v>
      </c>
      <c r="AJ18" t="s">
        <v>30</v>
      </c>
      <c r="AM18" t="s">
        <v>28</v>
      </c>
      <c r="AO18" s="27">
        <f>AI18</f>
        <v>127</v>
      </c>
      <c r="AP18" t="s">
        <v>30</v>
      </c>
      <c r="AS18" t="s">
        <v>28</v>
      </c>
      <c r="AU18" s="27">
        <f>AO18</f>
        <v>127</v>
      </c>
      <c r="AV18" t="s">
        <v>30</v>
      </c>
      <c r="AY18" t="s">
        <v>28</v>
      </c>
      <c r="BA18" s="27">
        <f>AU18</f>
        <v>127</v>
      </c>
      <c r="BB18" t="s">
        <v>30</v>
      </c>
      <c r="BE18" t="s">
        <v>28</v>
      </c>
      <c r="BG18" s="27">
        <f>BA18</f>
        <v>127</v>
      </c>
      <c r="BH18" t="s">
        <v>30</v>
      </c>
      <c r="BK18" t="s">
        <v>28</v>
      </c>
      <c r="BM18" s="27">
        <f>BG18</f>
        <v>127</v>
      </c>
      <c r="BN18" t="s">
        <v>30</v>
      </c>
      <c r="BQ18" t="s">
        <v>28</v>
      </c>
      <c r="BS18" s="27">
        <f>BM18</f>
        <v>127</v>
      </c>
      <c r="BT18" t="s">
        <v>30</v>
      </c>
      <c r="BW18" t="s">
        <v>28</v>
      </c>
      <c r="BY18" s="27">
        <f>BS18</f>
        <v>127</v>
      </c>
      <c r="BZ18" t="s">
        <v>30</v>
      </c>
      <c r="CC18" t="s">
        <v>28</v>
      </c>
      <c r="CE18" s="27">
        <f>BY18</f>
        <v>127</v>
      </c>
      <c r="CF18" t="s">
        <v>30</v>
      </c>
      <c r="CI18" t="s">
        <v>28</v>
      </c>
      <c r="CK18" s="27">
        <f>CE18</f>
        <v>127</v>
      </c>
      <c r="CL18" t="s">
        <v>30</v>
      </c>
      <c r="CO18" t="s">
        <v>28</v>
      </c>
      <c r="CQ18" s="27">
        <f>CK18</f>
        <v>127</v>
      </c>
      <c r="CR18" t="s">
        <v>30</v>
      </c>
      <c r="CU18" t="s">
        <v>28</v>
      </c>
      <c r="CW18" s="27">
        <f>CQ18</f>
        <v>127</v>
      </c>
      <c r="CX18" t="s">
        <v>30</v>
      </c>
      <c r="DA18" t="s">
        <v>28</v>
      </c>
      <c r="DC18" s="27">
        <f>CW18</f>
        <v>127</v>
      </c>
      <c r="DD18" t="s">
        <v>30</v>
      </c>
      <c r="DG18" t="s">
        <v>28</v>
      </c>
      <c r="DI18" s="27">
        <f>DC18</f>
        <v>127</v>
      </c>
      <c r="DJ18" t="s">
        <v>30</v>
      </c>
      <c r="DM18" t="s">
        <v>28</v>
      </c>
      <c r="DO18" s="27">
        <f>DI18</f>
        <v>127</v>
      </c>
      <c r="DP18" t="s">
        <v>30</v>
      </c>
      <c r="DS18" t="s">
        <v>28</v>
      </c>
      <c r="DU18" s="27">
        <f>DO18</f>
        <v>127</v>
      </c>
      <c r="DV18" t="s">
        <v>30</v>
      </c>
      <c r="DY18" t="s">
        <v>28</v>
      </c>
      <c r="EA18" s="27">
        <f>DU18</f>
        <v>127</v>
      </c>
      <c r="EB18" t="s">
        <v>30</v>
      </c>
      <c r="EE18" t="s">
        <v>28</v>
      </c>
      <c r="EG18" s="27">
        <f>EA18</f>
        <v>127</v>
      </c>
      <c r="EH18" t="s">
        <v>30</v>
      </c>
      <c r="EK18" t="s">
        <v>28</v>
      </c>
      <c r="EM18" s="27">
        <f>EG18</f>
        <v>127</v>
      </c>
      <c r="EN18" t="s">
        <v>30</v>
      </c>
      <c r="EQ18" t="s">
        <v>28</v>
      </c>
      <c r="ES18" s="27">
        <f>EM18</f>
        <v>127</v>
      </c>
      <c r="ET18" t="s">
        <v>30</v>
      </c>
      <c r="EW18" t="s">
        <v>28</v>
      </c>
      <c r="EY18" s="27">
        <f>ES18</f>
        <v>127</v>
      </c>
      <c r="EZ18" t="s">
        <v>30</v>
      </c>
    </row>
    <row r="19" spans="1:156" x14ac:dyDescent="0.25">
      <c r="A19" s="1008"/>
      <c r="B19" t="s">
        <v>616</v>
      </c>
      <c r="C19" t="s">
        <v>143</v>
      </c>
      <c r="E19" s="10">
        <v>1</v>
      </c>
      <c r="I19" t="s">
        <v>143</v>
      </c>
      <c r="K19" s="10">
        <f>E19</f>
        <v>1</v>
      </c>
      <c r="O19" t="s">
        <v>143</v>
      </c>
      <c r="Q19" s="10">
        <f>K19</f>
        <v>1</v>
      </c>
      <c r="U19" t="s">
        <v>143</v>
      </c>
      <c r="W19" s="10">
        <f>Q19</f>
        <v>1</v>
      </c>
      <c r="AA19" t="s">
        <v>143</v>
      </c>
      <c r="AC19" s="10">
        <f>W19</f>
        <v>1</v>
      </c>
      <c r="AG19" t="s">
        <v>143</v>
      </c>
      <c r="AI19" s="10">
        <f>AC19</f>
        <v>1</v>
      </c>
      <c r="AM19" t="s">
        <v>143</v>
      </c>
      <c r="AO19" s="10">
        <f>AI19</f>
        <v>1</v>
      </c>
      <c r="AS19" t="s">
        <v>143</v>
      </c>
      <c r="AU19" s="10">
        <f>AO19</f>
        <v>1</v>
      </c>
      <c r="AY19" t="s">
        <v>143</v>
      </c>
      <c r="BA19" s="10">
        <f>AU19</f>
        <v>1</v>
      </c>
      <c r="BE19" t="s">
        <v>143</v>
      </c>
      <c r="BG19" s="10">
        <f>BA19</f>
        <v>1</v>
      </c>
      <c r="BK19" t="s">
        <v>143</v>
      </c>
      <c r="BM19" s="10">
        <f>BG19</f>
        <v>1</v>
      </c>
      <c r="BQ19" t="s">
        <v>143</v>
      </c>
      <c r="BS19" s="10">
        <f>BM19</f>
        <v>1</v>
      </c>
      <c r="BW19" t="s">
        <v>143</v>
      </c>
      <c r="BY19" s="10">
        <f>BS19</f>
        <v>1</v>
      </c>
      <c r="CC19" t="s">
        <v>143</v>
      </c>
      <c r="CE19" s="10">
        <f>BY19</f>
        <v>1</v>
      </c>
      <c r="CI19" t="s">
        <v>143</v>
      </c>
      <c r="CK19" s="10">
        <f>CE19</f>
        <v>1</v>
      </c>
      <c r="CO19" t="s">
        <v>143</v>
      </c>
      <c r="CQ19" s="10">
        <f>CK19</f>
        <v>1</v>
      </c>
      <c r="CU19" t="s">
        <v>143</v>
      </c>
      <c r="CW19" s="10">
        <f>CQ19</f>
        <v>1</v>
      </c>
      <c r="DA19" t="s">
        <v>143</v>
      </c>
      <c r="DC19" s="10">
        <f>CW19</f>
        <v>1</v>
      </c>
      <c r="DG19" t="s">
        <v>143</v>
      </c>
      <c r="DI19" s="10">
        <f>DC19</f>
        <v>1</v>
      </c>
      <c r="DM19" t="s">
        <v>143</v>
      </c>
      <c r="DO19" s="10">
        <f>DI19</f>
        <v>1</v>
      </c>
      <c r="DS19" t="s">
        <v>143</v>
      </c>
      <c r="DU19" s="10">
        <f>DO19</f>
        <v>1</v>
      </c>
      <c r="DY19" t="s">
        <v>143</v>
      </c>
      <c r="EA19" s="10">
        <f>DU19</f>
        <v>1</v>
      </c>
      <c r="EE19" t="s">
        <v>143</v>
      </c>
      <c r="EG19" s="10">
        <f>EA19</f>
        <v>1</v>
      </c>
      <c r="EK19" t="s">
        <v>143</v>
      </c>
      <c r="EM19" s="10">
        <f>EG19</f>
        <v>1</v>
      </c>
      <c r="EQ19" t="s">
        <v>143</v>
      </c>
      <c r="ES19" s="10">
        <f>EM19</f>
        <v>1</v>
      </c>
      <c r="EW19" t="s">
        <v>143</v>
      </c>
      <c r="EY19" s="10">
        <f>ES19</f>
        <v>1</v>
      </c>
    </row>
    <row r="20" spans="1:156" x14ac:dyDescent="0.25">
      <c r="A20" s="1008"/>
      <c r="B20" t="s">
        <v>613</v>
      </c>
      <c r="C20" t="s">
        <v>612</v>
      </c>
      <c r="E20" s="2">
        <f>IF(E17=0,E19,PI()*E17*E17/4*E18/1000000)</f>
        <v>1.131339154486928</v>
      </c>
      <c r="F20" t="s">
        <v>31</v>
      </c>
      <c r="G20" s="167"/>
      <c r="I20" t="s">
        <v>612</v>
      </c>
      <c r="K20" s="2">
        <f>IF(K17=0,K19,PI()*K17*K17/4*K18/1000000)</f>
        <v>1.131339154486928</v>
      </c>
      <c r="L20" t="s">
        <v>31</v>
      </c>
      <c r="O20" t="s">
        <v>612</v>
      </c>
      <c r="Q20" s="2">
        <f>IF(Q17=0,Q19,PI()*Q17*Q17/4*Q18/1000000)</f>
        <v>1.131339154486928</v>
      </c>
      <c r="R20" t="s">
        <v>31</v>
      </c>
      <c r="U20" t="s">
        <v>612</v>
      </c>
      <c r="W20" s="2">
        <f>IF(W17=0,W19,PI()*W17*W17/4*W18/1000000)</f>
        <v>1.131339154486928</v>
      </c>
      <c r="X20" t="s">
        <v>31</v>
      </c>
      <c r="AA20" t="s">
        <v>612</v>
      </c>
      <c r="AC20" s="2">
        <f>IF(AC17=0,AC19,PI()*AC17*AC17/4*AC18/1000000)</f>
        <v>1.131339154486928</v>
      </c>
      <c r="AD20" t="s">
        <v>31</v>
      </c>
      <c r="AG20" t="s">
        <v>612</v>
      </c>
      <c r="AI20" s="2">
        <f>IF(AI17=0,AI19,PI()*AI17*AI17/4*AI18/1000000)</f>
        <v>1.131339154486928</v>
      </c>
      <c r="AJ20" t="s">
        <v>31</v>
      </c>
      <c r="AM20" t="s">
        <v>612</v>
      </c>
      <c r="AO20" s="2">
        <f>IF(AO17=0,AO19,PI()*AO17*AO17/4*AO18/1000000)</f>
        <v>1.131339154486928</v>
      </c>
      <c r="AP20" t="s">
        <v>31</v>
      </c>
      <c r="AS20" t="s">
        <v>612</v>
      </c>
      <c r="AU20" s="2">
        <f>IF(AU17=0,AU19,PI()*AU17*AU17/4*AU18/1000000)</f>
        <v>1.131339154486928</v>
      </c>
      <c r="AV20" t="s">
        <v>31</v>
      </c>
      <c r="AY20" t="s">
        <v>612</v>
      </c>
      <c r="BA20" s="2">
        <f>IF(BA17=0,BA19,PI()*BA17*BA17/4*BA18/1000000)</f>
        <v>1.131339154486928</v>
      </c>
      <c r="BB20" t="s">
        <v>31</v>
      </c>
      <c r="BE20" t="s">
        <v>612</v>
      </c>
      <c r="BG20" s="2">
        <f>IF(BG17=0,BG19,PI()*BG17*BG17/4*BG18/1000000)</f>
        <v>1.131339154486928</v>
      </c>
      <c r="BH20" t="s">
        <v>31</v>
      </c>
      <c r="BK20" t="s">
        <v>612</v>
      </c>
      <c r="BM20" s="2">
        <f>IF(BM17=0,BM19,PI()*BM17*BM17/4*BM18/1000000)</f>
        <v>1.131339154486928</v>
      </c>
      <c r="BN20" t="s">
        <v>31</v>
      </c>
      <c r="BQ20" t="s">
        <v>612</v>
      </c>
      <c r="BS20" s="2">
        <f>IF(BS17=0,BS19,PI()*BS17*BS17/4*BS18/1000000)</f>
        <v>1.131339154486928</v>
      </c>
      <c r="BT20" t="s">
        <v>31</v>
      </c>
      <c r="BW20" t="s">
        <v>612</v>
      </c>
      <c r="BY20" s="2">
        <f>IF(BY17=0,BY19,PI()*BY17*BY17/4*BY18/1000000)</f>
        <v>1.131339154486928</v>
      </c>
      <c r="BZ20" t="s">
        <v>31</v>
      </c>
      <c r="CC20" t="s">
        <v>612</v>
      </c>
      <c r="CE20" s="2">
        <f>IF(CE17=0,CE19,PI()*CE17*CE17/4*CE18/1000000)</f>
        <v>1.131339154486928</v>
      </c>
      <c r="CF20" t="s">
        <v>31</v>
      </c>
      <c r="CI20" t="s">
        <v>612</v>
      </c>
      <c r="CK20" s="2">
        <f>IF(CK17=0,CK19,PI()*CK17*CK17/4*CK18/1000000)</f>
        <v>1.131339154486928</v>
      </c>
      <c r="CL20" t="s">
        <v>31</v>
      </c>
      <c r="CO20" t="s">
        <v>612</v>
      </c>
      <c r="CQ20" s="2">
        <f>IF(CQ17=0,CQ19,PI()*CQ17*CQ17/4*CQ18/1000000)</f>
        <v>1.131339154486928</v>
      </c>
      <c r="CR20" t="s">
        <v>31</v>
      </c>
      <c r="CU20" t="s">
        <v>612</v>
      </c>
      <c r="CW20" s="2">
        <f>IF(CW17=0,CW19,PI()*CW17*CW17/4*CW18/1000000)</f>
        <v>1.131339154486928</v>
      </c>
      <c r="CX20" t="s">
        <v>31</v>
      </c>
      <c r="DA20" t="s">
        <v>612</v>
      </c>
      <c r="DC20" s="2">
        <f>IF(DC17=0,DC19,PI()*DC17*DC17/4*DC18/1000000)</f>
        <v>1.131339154486928</v>
      </c>
      <c r="DD20" t="s">
        <v>31</v>
      </c>
      <c r="DG20" t="s">
        <v>612</v>
      </c>
      <c r="DI20" s="2">
        <f>IF(DI17=0,DI19,PI()*DI17*DI17/4*DI18/1000000)</f>
        <v>1.131339154486928</v>
      </c>
      <c r="DJ20" t="s">
        <v>31</v>
      </c>
      <c r="DM20" t="s">
        <v>612</v>
      </c>
      <c r="DO20" s="2">
        <f>IF(DO17=0,DO19,PI()*DO17*DO17/4*DO18/1000000)</f>
        <v>1.131339154486928</v>
      </c>
      <c r="DP20" t="s">
        <v>31</v>
      </c>
      <c r="DS20" t="s">
        <v>612</v>
      </c>
      <c r="DU20" s="2">
        <f>IF(DU17=0,DU19,PI()*DU17*DU17/4*DU18/1000000)</f>
        <v>1.131339154486928</v>
      </c>
      <c r="DV20" t="s">
        <v>31</v>
      </c>
      <c r="DY20" t="s">
        <v>612</v>
      </c>
      <c r="EA20" s="2">
        <f>IF(EA17=0,EA19,PI()*EA17*EA17/4*EA18/1000000)</f>
        <v>1.131339154486928</v>
      </c>
      <c r="EB20" t="s">
        <v>31</v>
      </c>
      <c r="EE20" t="s">
        <v>612</v>
      </c>
      <c r="EG20" s="2">
        <f>IF(EG17=0,EG19,PI()*EG17*EG17/4*EG18/1000000)</f>
        <v>1.131339154486928</v>
      </c>
      <c r="EH20" t="s">
        <v>31</v>
      </c>
      <c r="EK20" t="s">
        <v>612</v>
      </c>
      <c r="EM20" s="2">
        <f>IF(EM17=0,EM19,PI()*EM17*EM17/4*EM18/1000000)</f>
        <v>1.131339154486928</v>
      </c>
      <c r="EN20" t="s">
        <v>31</v>
      </c>
      <c r="EQ20" t="s">
        <v>612</v>
      </c>
      <c r="ES20" s="2">
        <f>IF(ES17=0,ES19,PI()*ES17*ES17/4*ES18/1000000)</f>
        <v>1.131339154486928</v>
      </c>
      <c r="ET20" t="s">
        <v>31</v>
      </c>
      <c r="EW20" t="s">
        <v>612</v>
      </c>
      <c r="EY20" s="2">
        <f>IF(EY17=0,EY19,PI()*EY17*EY17/4*EY18/1000000)</f>
        <v>1.131339154486928</v>
      </c>
      <c r="EZ20" t="s">
        <v>31</v>
      </c>
    </row>
    <row r="21" spans="1:156" x14ac:dyDescent="0.25">
      <c r="A21" s="1008"/>
      <c r="B21" s="36" t="s">
        <v>174</v>
      </c>
      <c r="C21" t="s">
        <v>39</v>
      </c>
      <c r="E21" s="6">
        <v>6</v>
      </c>
      <c r="I21" t="s">
        <v>39</v>
      </c>
      <c r="K21" s="6">
        <f>E21</f>
        <v>6</v>
      </c>
      <c r="O21" t="s">
        <v>39</v>
      </c>
      <c r="Q21" s="6">
        <f>K21</f>
        <v>6</v>
      </c>
      <c r="U21" t="s">
        <v>39</v>
      </c>
      <c r="W21" s="6">
        <f>Q21</f>
        <v>6</v>
      </c>
      <c r="AA21" t="s">
        <v>39</v>
      </c>
      <c r="AC21" s="6">
        <f>W21</f>
        <v>6</v>
      </c>
      <c r="AG21" t="s">
        <v>39</v>
      </c>
      <c r="AI21" s="6">
        <f>AC21</f>
        <v>6</v>
      </c>
      <c r="AM21" t="s">
        <v>39</v>
      </c>
      <c r="AO21" s="6">
        <f>AI21</f>
        <v>6</v>
      </c>
      <c r="AS21" t="s">
        <v>39</v>
      </c>
      <c r="AU21" s="6">
        <f>AO21</f>
        <v>6</v>
      </c>
      <c r="AY21" t="s">
        <v>39</v>
      </c>
      <c r="BA21" s="6">
        <f>AU21</f>
        <v>6</v>
      </c>
      <c r="BE21" t="s">
        <v>39</v>
      </c>
      <c r="BG21" s="6">
        <f>BA21</f>
        <v>6</v>
      </c>
      <c r="BK21" t="s">
        <v>39</v>
      </c>
      <c r="BM21" s="6">
        <f>BG21</f>
        <v>6</v>
      </c>
      <c r="BQ21" t="s">
        <v>39</v>
      </c>
      <c r="BS21" s="6">
        <f>BM21</f>
        <v>6</v>
      </c>
      <c r="BW21" t="s">
        <v>39</v>
      </c>
      <c r="BY21" s="6">
        <f>BS21</f>
        <v>6</v>
      </c>
      <c r="CC21" t="s">
        <v>39</v>
      </c>
      <c r="CE21" s="6">
        <f>BY21</f>
        <v>6</v>
      </c>
      <c r="CI21" t="s">
        <v>39</v>
      </c>
      <c r="CK21" s="6">
        <f>CE21</f>
        <v>6</v>
      </c>
      <c r="CO21" t="s">
        <v>39</v>
      </c>
      <c r="CQ21" s="6">
        <f>CK21</f>
        <v>6</v>
      </c>
      <c r="CU21" t="s">
        <v>39</v>
      </c>
      <c r="CW21" s="6">
        <f>CQ21</f>
        <v>6</v>
      </c>
      <c r="DA21" t="s">
        <v>39</v>
      </c>
      <c r="DC21" s="6">
        <f>CW21</f>
        <v>6</v>
      </c>
      <c r="DG21" t="s">
        <v>39</v>
      </c>
      <c r="DI21" s="6">
        <f>DC21</f>
        <v>6</v>
      </c>
      <c r="DM21" t="s">
        <v>39</v>
      </c>
      <c r="DO21" s="6">
        <f>DI21</f>
        <v>6</v>
      </c>
      <c r="DS21" t="s">
        <v>39</v>
      </c>
      <c r="DU21" s="6">
        <f>DO21</f>
        <v>6</v>
      </c>
      <c r="DY21" t="s">
        <v>39</v>
      </c>
      <c r="EA21" s="6">
        <f>DU21</f>
        <v>6</v>
      </c>
      <c r="EE21" t="s">
        <v>39</v>
      </c>
      <c r="EG21" s="6">
        <f>EA21</f>
        <v>6</v>
      </c>
      <c r="EK21" t="s">
        <v>39</v>
      </c>
      <c r="EM21" s="6">
        <f>EG21</f>
        <v>6</v>
      </c>
      <c r="EQ21" t="s">
        <v>39</v>
      </c>
      <c r="ES21" s="6">
        <f>EM21</f>
        <v>6</v>
      </c>
      <c r="EW21" t="s">
        <v>39</v>
      </c>
      <c r="EY21" s="6">
        <f>ES21</f>
        <v>6</v>
      </c>
    </row>
    <row r="22" spans="1:156" x14ac:dyDescent="0.25">
      <c r="A22" s="1008"/>
      <c r="B22" t="s">
        <v>614</v>
      </c>
      <c r="E22" s="2">
        <f>E20*E21</f>
        <v>6.7880349269215685</v>
      </c>
      <c r="F22" t="s">
        <v>31</v>
      </c>
      <c r="G22" s="167"/>
      <c r="K22" s="2">
        <f>K20*K21</f>
        <v>6.7880349269215685</v>
      </c>
      <c r="L22" t="s">
        <v>31</v>
      </c>
      <c r="Q22" s="2">
        <f>Q20*Q21</f>
        <v>6.7880349269215685</v>
      </c>
      <c r="R22" t="s">
        <v>31</v>
      </c>
      <c r="W22" s="2">
        <f>W20*W21</f>
        <v>6.7880349269215685</v>
      </c>
      <c r="X22" t="s">
        <v>31</v>
      </c>
      <c r="AC22" s="2">
        <f>AC20*AC21</f>
        <v>6.7880349269215685</v>
      </c>
      <c r="AD22" t="s">
        <v>31</v>
      </c>
      <c r="AI22" s="2">
        <f>AI20*AI21</f>
        <v>6.7880349269215685</v>
      </c>
      <c r="AJ22" t="s">
        <v>31</v>
      </c>
      <c r="AO22" s="2">
        <f>AO20*AO21</f>
        <v>6.7880349269215685</v>
      </c>
      <c r="AP22" t="s">
        <v>31</v>
      </c>
      <c r="AU22" s="2">
        <f>AU20*AU21</f>
        <v>6.7880349269215685</v>
      </c>
      <c r="AV22" t="s">
        <v>31</v>
      </c>
      <c r="BA22" s="2">
        <f>BA20*BA21</f>
        <v>6.7880349269215685</v>
      </c>
      <c r="BB22" t="s">
        <v>31</v>
      </c>
      <c r="BG22" s="2">
        <f>BG20*BG21</f>
        <v>6.7880349269215685</v>
      </c>
      <c r="BH22" t="s">
        <v>31</v>
      </c>
      <c r="BM22" s="2">
        <f>BM20*BM21</f>
        <v>6.7880349269215685</v>
      </c>
      <c r="BN22" t="s">
        <v>31</v>
      </c>
      <c r="BS22" s="2">
        <f>BS20*BS21</f>
        <v>6.7880349269215685</v>
      </c>
      <c r="BT22" t="s">
        <v>31</v>
      </c>
      <c r="BY22" s="2">
        <f>BY20*BY21</f>
        <v>6.7880349269215685</v>
      </c>
      <c r="BZ22" t="s">
        <v>31</v>
      </c>
      <c r="CE22" s="2">
        <f>CE20*CE21</f>
        <v>6.7880349269215685</v>
      </c>
      <c r="CF22" t="s">
        <v>31</v>
      </c>
      <c r="CK22" s="2">
        <f>CK20*CK21</f>
        <v>6.7880349269215685</v>
      </c>
      <c r="CL22" t="s">
        <v>31</v>
      </c>
      <c r="CQ22" s="2">
        <f>CQ20*CQ21</f>
        <v>6.7880349269215685</v>
      </c>
      <c r="CR22" t="s">
        <v>31</v>
      </c>
      <c r="CW22" s="2">
        <f>CW20*CW21</f>
        <v>6.7880349269215685</v>
      </c>
      <c r="CX22" t="s">
        <v>31</v>
      </c>
      <c r="DC22" s="2">
        <f>DC20*DC21</f>
        <v>6.7880349269215685</v>
      </c>
      <c r="DD22" t="s">
        <v>31</v>
      </c>
      <c r="DI22" s="2">
        <f>DI20*DI21</f>
        <v>6.7880349269215685</v>
      </c>
      <c r="DJ22" t="s">
        <v>31</v>
      </c>
      <c r="DO22" s="2">
        <f>DO20*DO21</f>
        <v>6.7880349269215685</v>
      </c>
      <c r="DP22" t="s">
        <v>31</v>
      </c>
      <c r="DU22" s="2">
        <f>DU20*DU21</f>
        <v>6.7880349269215685</v>
      </c>
      <c r="DV22" t="s">
        <v>31</v>
      </c>
      <c r="EA22" s="2">
        <f>EA20*EA21</f>
        <v>6.7880349269215685</v>
      </c>
      <c r="EB22" t="s">
        <v>31</v>
      </c>
      <c r="EG22" s="2">
        <f>EG20*EG21</f>
        <v>6.7880349269215685</v>
      </c>
      <c r="EH22" t="s">
        <v>31</v>
      </c>
      <c r="EM22" s="2">
        <f>EM20*EM21</f>
        <v>6.7880349269215685</v>
      </c>
      <c r="EN22" t="s">
        <v>31</v>
      </c>
      <c r="ES22" s="2">
        <f>ES20*ES21</f>
        <v>6.7880349269215685</v>
      </c>
      <c r="ET22" t="s">
        <v>31</v>
      </c>
      <c r="EY22" s="2">
        <f>EY20*EY21</f>
        <v>6.7880349269215685</v>
      </c>
      <c r="EZ22" t="s">
        <v>31</v>
      </c>
    </row>
    <row r="23" spans="1:156" x14ac:dyDescent="0.25">
      <c r="A23" s="1008"/>
      <c r="B23" s="36" t="s">
        <v>175</v>
      </c>
      <c r="C23" t="s">
        <v>36</v>
      </c>
      <c r="E23" s="154">
        <f>'Vyhodnoceni zkousky'!I12</f>
        <v>2470</v>
      </c>
      <c r="F23" t="s">
        <v>37</v>
      </c>
      <c r="I23" t="s">
        <v>36</v>
      </c>
      <c r="K23" s="154">
        <f>'Vyhodnoceni zkousky'!J12</f>
        <v>2400</v>
      </c>
      <c r="L23" t="s">
        <v>37</v>
      </c>
      <c r="O23" t="s">
        <v>36</v>
      </c>
      <c r="Q23" s="154">
        <f>'Vyhodnoceni zkousky'!K12</f>
        <v>2300</v>
      </c>
      <c r="R23" t="s">
        <v>37</v>
      </c>
      <c r="U23" t="s">
        <v>36</v>
      </c>
      <c r="W23" s="154">
        <f>'Vyhodnoceni zkousky'!L12</f>
        <v>2200</v>
      </c>
      <c r="X23" t="s">
        <v>37</v>
      </c>
      <c r="AA23" t="s">
        <v>36</v>
      </c>
      <c r="AC23" s="154">
        <f>'Vyhodnoceni zkousky'!M12</f>
        <v>2100</v>
      </c>
      <c r="AD23" t="s">
        <v>37</v>
      </c>
      <c r="AG23" t="s">
        <v>36</v>
      </c>
      <c r="AI23" s="154">
        <f>'Vyhodnoceni zkousky'!N12</f>
        <v>2000</v>
      </c>
      <c r="AJ23" t="s">
        <v>37</v>
      </c>
      <c r="AM23" t="s">
        <v>36</v>
      </c>
      <c r="AO23" s="154">
        <f>'Vyhodnoceni zkousky'!O12</f>
        <v>1900</v>
      </c>
      <c r="AP23" t="s">
        <v>37</v>
      </c>
      <c r="AS23" t="s">
        <v>36</v>
      </c>
      <c r="AU23" s="154">
        <f>'Vyhodnoceni zkousky'!P12</f>
        <v>1800</v>
      </c>
      <c r="AV23" t="s">
        <v>37</v>
      </c>
      <c r="AY23" t="s">
        <v>36</v>
      </c>
      <c r="BA23" s="154">
        <f>'Vyhodnoceni zkousky'!Q12</f>
        <v>1700</v>
      </c>
      <c r="BB23" t="s">
        <v>37</v>
      </c>
      <c r="BE23" t="s">
        <v>36</v>
      </c>
      <c r="BG23" s="154">
        <f>'Vyhodnoceni zkousky'!R12</f>
        <v>1600</v>
      </c>
      <c r="BH23" t="s">
        <v>37</v>
      </c>
      <c r="BK23" t="s">
        <v>36</v>
      </c>
      <c r="BM23" s="154">
        <f>'Vyhodnoceni zkousky'!S12</f>
        <v>1500</v>
      </c>
      <c r="BN23" t="s">
        <v>37</v>
      </c>
      <c r="BQ23" t="s">
        <v>36</v>
      </c>
      <c r="BS23" s="154">
        <f>'Vyhodnoceni zkousky'!T12</f>
        <v>1400</v>
      </c>
      <c r="BT23" t="s">
        <v>37</v>
      </c>
      <c r="BW23" t="s">
        <v>36</v>
      </c>
      <c r="BY23" s="154">
        <f>'Vyhodnoceni zkousky'!U12</f>
        <v>1300</v>
      </c>
      <c r="BZ23" t="s">
        <v>37</v>
      </c>
      <c r="CC23" t="s">
        <v>36</v>
      </c>
      <c r="CE23" s="154">
        <f>'Vyhodnoceni zkousky'!V12</f>
        <v>1200</v>
      </c>
      <c r="CF23" t="s">
        <v>37</v>
      </c>
      <c r="CI23" t="s">
        <v>36</v>
      </c>
      <c r="CK23" s="154">
        <f>'Vyhodnoceni zkousky'!W12</f>
        <v>1100</v>
      </c>
      <c r="CL23" t="s">
        <v>37</v>
      </c>
      <c r="CO23" t="s">
        <v>36</v>
      </c>
      <c r="CQ23" s="154">
        <f>'Vyhodnoceni zkousky'!X12</f>
        <v>1000</v>
      </c>
      <c r="CR23" t="s">
        <v>37</v>
      </c>
      <c r="CU23" t="s">
        <v>36</v>
      </c>
      <c r="CW23" s="154">
        <f>'Vyhodnoceni zkousky'!Y12</f>
        <v>900</v>
      </c>
      <c r="CX23" t="s">
        <v>37</v>
      </c>
      <c r="DA23" t="s">
        <v>36</v>
      </c>
      <c r="DC23" s="154">
        <f>'Vyhodnoceni zkousky'!Z12</f>
        <v>800</v>
      </c>
      <c r="DD23" t="s">
        <v>37</v>
      </c>
      <c r="DG23" t="s">
        <v>36</v>
      </c>
      <c r="DI23" s="154">
        <f>'Vyhodnoceni zkousky'!AA12</f>
        <v>2400</v>
      </c>
      <c r="DJ23" t="s">
        <v>37</v>
      </c>
      <c r="DM23" t="s">
        <v>36</v>
      </c>
      <c r="DO23" s="154">
        <f>'Vyhodnoceni zkousky'!AB12</f>
        <v>2400</v>
      </c>
      <c r="DP23" t="s">
        <v>37</v>
      </c>
      <c r="DS23" t="s">
        <v>36</v>
      </c>
      <c r="DU23" s="154">
        <f>'Vyhodnoceni zkousky'!AC12</f>
        <v>2400</v>
      </c>
      <c r="DV23" t="s">
        <v>37</v>
      </c>
      <c r="DY23" t="s">
        <v>36</v>
      </c>
      <c r="EA23" s="154">
        <f>'Vyhodnoceni zkousky'!AD12</f>
        <v>2400</v>
      </c>
      <c r="EB23" t="s">
        <v>37</v>
      </c>
      <c r="EE23" t="s">
        <v>36</v>
      </c>
      <c r="EG23" s="154">
        <f>'Vyhodnoceni zkousky'!AE12</f>
        <v>1400</v>
      </c>
      <c r="EH23" t="s">
        <v>37</v>
      </c>
      <c r="EK23" t="s">
        <v>36</v>
      </c>
      <c r="EM23" s="154">
        <f>'Vyhodnoceni zkousky'!AF12</f>
        <v>1400</v>
      </c>
      <c r="EN23" t="s">
        <v>37</v>
      </c>
      <c r="EQ23" t="s">
        <v>36</v>
      </c>
      <c r="ES23" s="154">
        <f>'Vyhodnoceni zkousky'!AG12</f>
        <v>1400</v>
      </c>
      <c r="ET23" t="s">
        <v>37</v>
      </c>
      <c r="EW23" t="s">
        <v>36</v>
      </c>
      <c r="EY23" s="154">
        <f>'Vyhodnoceni zkousky'!AH12</f>
        <v>1400</v>
      </c>
      <c r="EZ23" t="s">
        <v>37</v>
      </c>
    </row>
    <row r="24" spans="1:156" x14ac:dyDescent="0.25">
      <c r="A24" s="1008"/>
      <c r="B24" s="37" t="s">
        <v>391</v>
      </c>
      <c r="C24" t="s">
        <v>38</v>
      </c>
      <c r="E24" s="8"/>
      <c r="F24" t="s">
        <v>35</v>
      </c>
      <c r="I24" t="s">
        <v>38</v>
      </c>
      <c r="K24" s="8"/>
      <c r="L24" t="s">
        <v>35</v>
      </c>
      <c r="O24" t="s">
        <v>38</v>
      </c>
      <c r="Q24" s="8"/>
      <c r="R24" t="s">
        <v>35</v>
      </c>
      <c r="U24" t="s">
        <v>38</v>
      </c>
      <c r="W24" s="8"/>
      <c r="X24" t="s">
        <v>35</v>
      </c>
      <c r="AA24" t="s">
        <v>38</v>
      </c>
      <c r="AC24" s="8"/>
      <c r="AD24" t="s">
        <v>35</v>
      </c>
      <c r="AG24" t="s">
        <v>38</v>
      </c>
      <c r="AI24" s="8"/>
      <c r="AJ24" t="s">
        <v>35</v>
      </c>
      <c r="AM24" t="s">
        <v>38</v>
      </c>
      <c r="AO24" s="8"/>
      <c r="AP24" t="s">
        <v>35</v>
      </c>
      <c r="AS24" t="s">
        <v>38</v>
      </c>
      <c r="AU24" s="8"/>
      <c r="AV24" t="s">
        <v>35</v>
      </c>
      <c r="AY24" t="s">
        <v>38</v>
      </c>
      <c r="BA24" s="8"/>
      <c r="BB24" t="s">
        <v>35</v>
      </c>
      <c r="BE24" t="s">
        <v>38</v>
      </c>
      <c r="BG24" s="8"/>
      <c r="BH24" t="s">
        <v>35</v>
      </c>
      <c r="BK24" t="s">
        <v>38</v>
      </c>
      <c r="BM24" s="8"/>
      <c r="BN24" t="s">
        <v>35</v>
      </c>
      <c r="BQ24" t="s">
        <v>38</v>
      </c>
      <c r="BS24" s="8"/>
      <c r="BT24" t="s">
        <v>35</v>
      </c>
      <c r="BW24" t="s">
        <v>38</v>
      </c>
      <c r="BY24" s="8"/>
      <c r="BZ24" t="s">
        <v>35</v>
      </c>
      <c r="CC24" t="s">
        <v>38</v>
      </c>
      <c r="CE24" s="8"/>
      <c r="CF24" t="s">
        <v>35</v>
      </c>
      <c r="CI24" t="s">
        <v>38</v>
      </c>
      <c r="CK24" s="8"/>
      <c r="CL24" t="s">
        <v>35</v>
      </c>
      <c r="CO24" t="s">
        <v>38</v>
      </c>
      <c r="CQ24" s="8"/>
      <c r="CR24" t="s">
        <v>35</v>
      </c>
      <c r="CU24" t="s">
        <v>38</v>
      </c>
      <c r="CW24" s="8"/>
      <c r="CX24" t="s">
        <v>35</v>
      </c>
      <c r="DA24" t="s">
        <v>38</v>
      </c>
      <c r="DC24" s="8"/>
      <c r="DD24" t="s">
        <v>35</v>
      </c>
      <c r="DG24" t="s">
        <v>38</v>
      </c>
      <c r="DI24" s="8"/>
      <c r="DJ24" t="s">
        <v>35</v>
      </c>
      <c r="DM24" t="s">
        <v>38</v>
      </c>
      <c r="DO24" s="8"/>
      <c r="DP24" t="s">
        <v>35</v>
      </c>
      <c r="DS24" t="s">
        <v>38</v>
      </c>
      <c r="DU24" s="8"/>
      <c r="DV24" t="s">
        <v>35</v>
      </c>
      <c r="DY24" t="s">
        <v>38</v>
      </c>
      <c r="EA24" s="8"/>
      <c r="EB24" t="s">
        <v>35</v>
      </c>
      <c r="EE24" t="s">
        <v>38</v>
      </c>
      <c r="EG24" s="8"/>
      <c r="EH24" t="s">
        <v>35</v>
      </c>
      <c r="EK24" t="s">
        <v>38</v>
      </c>
      <c r="EM24" s="8"/>
      <c r="EN24" t="s">
        <v>35</v>
      </c>
      <c r="EQ24" t="s">
        <v>38</v>
      </c>
      <c r="ES24" s="8"/>
      <c r="ET24" t="s">
        <v>35</v>
      </c>
      <c r="EW24" t="s">
        <v>38</v>
      </c>
      <c r="EY24" s="8"/>
      <c r="EZ24" t="s">
        <v>35</v>
      </c>
    </row>
    <row r="25" spans="1:156" x14ac:dyDescent="0.25">
      <c r="A25" s="1008"/>
      <c r="B25" s="14" t="s">
        <v>177</v>
      </c>
      <c r="G25" s="167"/>
      <c r="H25" s="4"/>
    </row>
    <row r="26" spans="1:156" x14ac:dyDescent="0.25">
      <c r="A26" s="1008"/>
      <c r="B26" s="37" t="s">
        <v>392</v>
      </c>
      <c r="C26" t="s">
        <v>171</v>
      </c>
      <c r="E26" s="153">
        <f>'Vyhodnoceni zkousky'!I14</f>
        <v>205.11</v>
      </c>
      <c r="F26" t="str">
        <f>IF(E26=0,"",F27)</f>
        <v>kW</v>
      </c>
      <c r="I26" t="s">
        <v>171</v>
      </c>
      <c r="K26" s="153">
        <f>'Vyhodnoceni zkousky'!J14</f>
        <v>207.17</v>
      </c>
      <c r="L26" t="str">
        <f>IF(K26=0,"",L27)</f>
        <v>kW</v>
      </c>
      <c r="O26" t="s">
        <v>171</v>
      </c>
      <c r="Q26" s="153">
        <f>'Vyhodnoceni zkousky'!K14</f>
        <v>206.99</v>
      </c>
      <c r="R26" t="str">
        <f>IF(Q26=0,"",R27)</f>
        <v>kW</v>
      </c>
      <c r="U26" t="s">
        <v>171</v>
      </c>
      <c r="W26" s="153">
        <f>'Vyhodnoceni zkousky'!L14</f>
        <v>206.18</v>
      </c>
      <c r="X26" t="str">
        <f>IF(W26=0,"",X27)</f>
        <v>kW</v>
      </c>
      <c r="AA26" t="s">
        <v>171</v>
      </c>
      <c r="AC26" s="153">
        <f>'Vyhodnoceni zkousky'!M14</f>
        <v>204.63</v>
      </c>
      <c r="AD26" t="str">
        <f>IF(AC26=0,"",AD27)</f>
        <v>kW</v>
      </c>
      <c r="AG26" t="s">
        <v>171</v>
      </c>
      <c r="AI26" s="153">
        <f>'Vyhodnoceni zkousky'!N14</f>
        <v>200.14</v>
      </c>
      <c r="AJ26" t="str">
        <f>IF(AI26=0,"",AJ27)</f>
        <v>kW</v>
      </c>
      <c r="AM26" t="s">
        <v>171</v>
      </c>
      <c r="AO26" s="153">
        <f>'Vyhodnoceni zkousky'!O14</f>
        <v>192.73</v>
      </c>
      <c r="AP26" t="str">
        <f>IF(AO26=0,"",AP27)</f>
        <v>kW</v>
      </c>
      <c r="AS26" t="s">
        <v>171</v>
      </c>
      <c r="AU26" s="153">
        <f>'Vyhodnoceni zkousky'!P14</f>
        <v>186.28</v>
      </c>
      <c r="AV26" t="str">
        <f>IF(AU26=0,"",AV27)</f>
        <v>kW</v>
      </c>
      <c r="AY26" t="s">
        <v>171</v>
      </c>
      <c r="BA26" s="153">
        <f>'Vyhodnoceni zkousky'!Q14</f>
        <v>178.63</v>
      </c>
      <c r="BB26" t="str">
        <f>IF(BA26=0,"",BB27)</f>
        <v>kW</v>
      </c>
      <c r="BE26" t="s">
        <v>171</v>
      </c>
      <c r="BG26" s="153">
        <f>'Vyhodnoceni zkousky'!R14</f>
        <v>170.35</v>
      </c>
      <c r="BH26" t="str">
        <f>IF(BG26=0,"",BH27)</f>
        <v>kW</v>
      </c>
      <c r="BK26" t="s">
        <v>171</v>
      </c>
      <c r="BM26" s="153">
        <f>'Vyhodnoceni zkousky'!S14</f>
        <v>160.94999999999999</v>
      </c>
      <c r="BN26" t="str">
        <f>IF(BM26=0,"",BN27)</f>
        <v>kW</v>
      </c>
      <c r="BQ26" t="s">
        <v>171</v>
      </c>
      <c r="BS26" s="153">
        <f>'Vyhodnoceni zkousky'!T14</f>
        <v>151.41999999999999</v>
      </c>
      <c r="BT26" t="str">
        <f>IF(BS26=0,"",BT27)</f>
        <v>kW</v>
      </c>
      <c r="BW26" t="s">
        <v>171</v>
      </c>
      <c r="BY26" s="153">
        <f>'Vyhodnoceni zkousky'!U14</f>
        <v>136.59</v>
      </c>
      <c r="BZ26" t="str">
        <f>IF(BY26=0,"",BZ27)</f>
        <v>kW</v>
      </c>
      <c r="CC26" t="s">
        <v>171</v>
      </c>
      <c r="CE26" s="153">
        <f>'Vyhodnoceni zkousky'!V14</f>
        <v>121.88</v>
      </c>
      <c r="CF26" t="str">
        <f>IF(CE26=0,"",CF27)</f>
        <v>kW</v>
      </c>
      <c r="CI26" t="s">
        <v>171</v>
      </c>
      <c r="CK26" s="153">
        <f>'Vyhodnoceni zkousky'!W14</f>
        <v>109.2</v>
      </c>
      <c r="CL26" t="str">
        <f>IF(CK26=0,"",CL27)</f>
        <v>kW</v>
      </c>
      <c r="CO26" t="s">
        <v>171</v>
      </c>
      <c r="CQ26" s="153">
        <f>'Vyhodnoceni zkousky'!X14</f>
        <v>95.96</v>
      </c>
      <c r="CR26" t="str">
        <f>IF(CQ26=0,"",CR27)</f>
        <v>kW</v>
      </c>
      <c r="CU26" t="s">
        <v>171</v>
      </c>
      <c r="CW26" s="153">
        <f>'Vyhodnoceni zkousky'!Y14</f>
        <v>78.61</v>
      </c>
      <c r="CX26" t="str">
        <f>IF(CW26=0,"",CX27)</f>
        <v>kW</v>
      </c>
      <c r="DA26" t="s">
        <v>171</v>
      </c>
      <c r="DC26" s="153">
        <f>'Vyhodnoceni zkousky'!Z14</f>
        <v>64.67</v>
      </c>
      <c r="DD26" t="str">
        <f>IF(DC26=0,"",DD27)</f>
        <v>kW</v>
      </c>
      <c r="DG26" t="s">
        <v>171</v>
      </c>
      <c r="DI26" s="153">
        <f>'Vyhodnoceni zkousky'!AA14</f>
        <v>206.66</v>
      </c>
      <c r="DJ26" t="str">
        <f>IF(DI26=0,"",DJ27)</f>
        <v>kW</v>
      </c>
      <c r="DM26" t="s">
        <v>171</v>
      </c>
      <c r="DO26" s="153">
        <f>'Vyhodnoceni zkousky'!AB14</f>
        <v>154.99</v>
      </c>
      <c r="DP26" t="str">
        <f>IF(DO26=0,"",DP27)</f>
        <v>kW</v>
      </c>
      <c r="DS26" t="s">
        <v>171</v>
      </c>
      <c r="DU26" s="153">
        <f>'Vyhodnoceni zkousky'!AC14</f>
        <v>103.34</v>
      </c>
      <c r="DV26" t="str">
        <f>IF(DU26=0,"",DV27)</f>
        <v>kW</v>
      </c>
      <c r="DY26" t="s">
        <v>171</v>
      </c>
      <c r="EA26" s="153">
        <f>'Vyhodnoceni zkousky'!AD14</f>
        <v>20.67</v>
      </c>
      <c r="EB26" t="str">
        <f>IF(EA26=0,"",EB27)</f>
        <v>kW</v>
      </c>
      <c r="EE26" t="s">
        <v>171</v>
      </c>
      <c r="EG26" s="153">
        <f>'Vyhodnoceni zkousky'!AE14</f>
        <v>153.19</v>
      </c>
      <c r="EH26" t="str">
        <f>IF(EG26=0,"",EH27)</f>
        <v>kW</v>
      </c>
      <c r="EK26" t="s">
        <v>171</v>
      </c>
      <c r="EM26" s="153">
        <f>'Vyhodnoceni zkousky'!AF14</f>
        <v>114.83</v>
      </c>
      <c r="EN26" t="str">
        <f>IF(EM26=0,"",EN27)</f>
        <v>kW</v>
      </c>
      <c r="EQ26" t="s">
        <v>171</v>
      </c>
      <c r="ES26" s="153">
        <f>'Vyhodnoceni zkousky'!AG14</f>
        <v>76.569999999999993</v>
      </c>
      <c r="ET26" t="str">
        <f>IF(ES26=0,"",ET27)</f>
        <v>kW</v>
      </c>
      <c r="EW26" t="s">
        <v>171</v>
      </c>
      <c r="EY26" s="153">
        <f>'Vyhodnoceni zkousky'!AH14</f>
        <v>1.97</v>
      </c>
      <c r="EZ26" t="str">
        <f>IF(EY26=0,"",EZ27)</f>
        <v>kW</v>
      </c>
    </row>
    <row r="27" spans="1:156" x14ac:dyDescent="0.25">
      <c r="A27" s="1008"/>
      <c r="B27" t="s">
        <v>179</v>
      </c>
      <c r="C27" t="s">
        <v>29</v>
      </c>
      <c r="E27" s="11">
        <f>IF(AND(E24&lt;=0,E29&lt;=0),E26,IF(E24&gt;0,E24*E23*E20*E21/(1+E19)/60,E29*E32))</f>
        <v>205.11</v>
      </c>
      <c r="F27" t="s">
        <v>32</v>
      </c>
      <c r="I27" t="s">
        <v>29</v>
      </c>
      <c r="K27" s="11">
        <f>IF(AND(K24&lt;=0,K29&lt;=0),K26,IF(K24&gt;0,K24*K23*K20*K21/(1+K19)/60,K29*K32))</f>
        <v>207.17</v>
      </c>
      <c r="L27" t="s">
        <v>32</v>
      </c>
      <c r="O27" t="s">
        <v>29</v>
      </c>
      <c r="Q27" s="11">
        <f>IF(AND(Q24&lt;=0,Q29&lt;=0),Q26,IF(Q24&gt;0,Q24*Q23*Q20*Q21/(1+Q19)/60,Q29*Q32))</f>
        <v>206.99</v>
      </c>
      <c r="R27" t="s">
        <v>32</v>
      </c>
      <c r="U27" t="s">
        <v>29</v>
      </c>
      <c r="W27" s="11">
        <f>IF(AND(W24&lt;=0,W29&lt;=0),W26,IF(W24&gt;0,W24*W23*W20*W21/(1+W19)/60,W29*W32))</f>
        <v>206.18</v>
      </c>
      <c r="X27" t="s">
        <v>32</v>
      </c>
      <c r="AA27" t="s">
        <v>29</v>
      </c>
      <c r="AC27" s="11">
        <f>IF(AND(AC24&lt;=0,AC29&lt;=0),AC26,IF(AC24&gt;0,AC24*AC23*AC20*AC21/(1+AC19)/60,AC29*AC32))</f>
        <v>204.63</v>
      </c>
      <c r="AD27" t="s">
        <v>32</v>
      </c>
      <c r="AG27" t="s">
        <v>29</v>
      </c>
      <c r="AI27" s="11">
        <f>IF(AND(AI24&lt;=0,AI29&lt;=0),AI26,IF(AI24&gt;0,AI24*AI23*AI20*AI21/(1+AI19)/60,AI29*AI32))</f>
        <v>200.14</v>
      </c>
      <c r="AJ27" t="s">
        <v>32</v>
      </c>
      <c r="AM27" t="s">
        <v>29</v>
      </c>
      <c r="AO27" s="11">
        <f>IF(AND(AO24&lt;=0,AO29&lt;=0),AO26,IF(AO24&gt;0,AO24*AO23*AO20*AO21/(1+AO19)/60,AO29*AO32))</f>
        <v>192.73</v>
      </c>
      <c r="AP27" t="s">
        <v>32</v>
      </c>
      <c r="AS27" t="s">
        <v>29</v>
      </c>
      <c r="AU27" s="11">
        <f>IF(AND(AU24&lt;=0,AU29&lt;=0),AU26,IF(AU24&gt;0,AU24*AU23*AU20*AU21/(1+AU19)/60,AU29*AU32))</f>
        <v>186.28</v>
      </c>
      <c r="AV27" t="s">
        <v>32</v>
      </c>
      <c r="AY27" t="s">
        <v>29</v>
      </c>
      <c r="BA27" s="11">
        <f>IF(AND(BA24&lt;=0,BA29&lt;=0),BA26,IF(BA24&gt;0,BA24*BA23*BA20*BA21/(1+BA19)/60,BA29*BA32))</f>
        <v>178.63</v>
      </c>
      <c r="BB27" t="s">
        <v>32</v>
      </c>
      <c r="BE27" t="s">
        <v>29</v>
      </c>
      <c r="BG27" s="11">
        <f>IF(AND(BG24&lt;=0,BG29&lt;=0),BG26,IF(BG24&gt;0,BG24*BG23*BG20*BG21/(1+BG19)/60,BG29*BG32))</f>
        <v>170.35</v>
      </c>
      <c r="BH27" t="s">
        <v>32</v>
      </c>
      <c r="BK27" t="s">
        <v>29</v>
      </c>
      <c r="BM27" s="11">
        <f>IF(AND(BM24&lt;=0,BM29&lt;=0),BM26,IF(BM24&gt;0,BM24*BM23*BM20*BM21/(1+BM19)/60,BM29*BM32))</f>
        <v>160.94999999999999</v>
      </c>
      <c r="BN27" t="s">
        <v>32</v>
      </c>
      <c r="BQ27" t="s">
        <v>29</v>
      </c>
      <c r="BS27" s="11">
        <f>IF(AND(BS24&lt;=0,BS29&lt;=0),BS26,IF(BS24&gt;0,BS24*BS23*BS20*BS21/(1+BS19)/60,BS29*BS32))</f>
        <v>151.41999999999999</v>
      </c>
      <c r="BT27" t="s">
        <v>32</v>
      </c>
      <c r="BW27" t="s">
        <v>29</v>
      </c>
      <c r="BY27" s="11">
        <f>IF(AND(BY24&lt;=0,BY29&lt;=0),BY26,IF(BY24&gt;0,BY24*BY23*BY20*BY21/(1+BY19)/60,BY29*BY32))</f>
        <v>136.59</v>
      </c>
      <c r="BZ27" t="s">
        <v>32</v>
      </c>
      <c r="CC27" t="s">
        <v>29</v>
      </c>
      <c r="CE27" s="11">
        <f>IF(AND(CE24&lt;=0,CE29&lt;=0),CE26,IF(CE24&gt;0,CE24*CE23*CE20*CE21/(1+CE19)/60,CE29*CE32))</f>
        <v>121.88</v>
      </c>
      <c r="CF27" t="s">
        <v>32</v>
      </c>
      <c r="CI27" t="s">
        <v>29</v>
      </c>
      <c r="CK27" s="11">
        <f>IF(AND(CK24&lt;=0,CK29&lt;=0),CK26,IF(CK24&gt;0,CK24*CK23*CK20*CK21/(1+CK19)/60,CK29*CK32))</f>
        <v>109.2</v>
      </c>
      <c r="CL27" t="s">
        <v>32</v>
      </c>
      <c r="CO27" t="s">
        <v>29</v>
      </c>
      <c r="CQ27" s="11">
        <f>IF(AND(CQ24&lt;=0,CQ29&lt;=0),CQ26,IF(CQ24&gt;0,CQ24*CQ23*CQ20*CQ21/(1+CQ19)/60,CQ29*CQ32))</f>
        <v>95.96</v>
      </c>
      <c r="CR27" t="s">
        <v>32</v>
      </c>
      <c r="CU27" t="s">
        <v>29</v>
      </c>
      <c r="CW27" s="11">
        <f>IF(AND(CW24&lt;=0,CW29&lt;=0),CW26,IF(CW24&gt;0,CW24*CW23*CW20*CW21/(1+CW19)/60,CW29*CW32))</f>
        <v>78.61</v>
      </c>
      <c r="CX27" t="s">
        <v>32</v>
      </c>
      <c r="DA27" t="s">
        <v>29</v>
      </c>
      <c r="DC27" s="11">
        <f>IF(AND(DC24&lt;=0,DC29&lt;=0),DC26,IF(DC24&gt;0,DC24*DC23*DC20*DC21/(1+DC19)/60,DC29*DC32))</f>
        <v>64.67</v>
      </c>
      <c r="DD27" t="s">
        <v>32</v>
      </c>
      <c r="DG27" t="s">
        <v>29</v>
      </c>
      <c r="DI27" s="11">
        <f>IF(AND(DI24&lt;=0,DI29&lt;=0),DI26,IF(DI24&gt;0,DI24*DI23*DI20*DI21/(1+DI19)/60,DI29*DI32))</f>
        <v>206.66</v>
      </c>
      <c r="DJ27" t="s">
        <v>32</v>
      </c>
      <c r="DM27" t="s">
        <v>29</v>
      </c>
      <c r="DO27" s="11">
        <f>IF(AND(DO24&lt;=0,DO29&lt;=0),DO26,IF(DO24&gt;0,DO24*DO23*DO20*DO21/(1+DO19)/60,DO29*DO32))</f>
        <v>154.99</v>
      </c>
      <c r="DP27" t="s">
        <v>32</v>
      </c>
      <c r="DS27" t="s">
        <v>29</v>
      </c>
      <c r="DU27" s="11">
        <f>IF(AND(DU24&lt;=0,DU29&lt;=0),DU26,IF(DU24&gt;0,DU24*DU23*DU20*DU21/(1+DU19)/60,DU29*DU32))</f>
        <v>103.34</v>
      </c>
      <c r="DV27" t="s">
        <v>32</v>
      </c>
      <c r="DY27" t="s">
        <v>29</v>
      </c>
      <c r="EA27" s="11">
        <f>IF(AND(EA24&lt;=0,EA29&lt;=0),EA26,IF(EA24&gt;0,EA24*EA23*EA20*EA21/(1+EA19)/60,EA29*EA32))</f>
        <v>20.67</v>
      </c>
      <c r="EB27" t="s">
        <v>32</v>
      </c>
      <c r="EE27" t="s">
        <v>29</v>
      </c>
      <c r="EG27" s="11">
        <f>IF(AND(EG24&lt;=0,EG29&lt;=0),EG26,IF(EG24&gt;0,EG24*EG23*EG20*EG21/(1+EG19)/60,EG29*EG32))</f>
        <v>153.19</v>
      </c>
      <c r="EH27" t="s">
        <v>32</v>
      </c>
      <c r="EK27" t="s">
        <v>29</v>
      </c>
      <c r="EM27" s="11">
        <f>IF(AND(EM24&lt;=0,EM29&lt;=0),EM26,IF(EM24&gt;0,EM24*EM23*EM20*EM21/(1+EM19)/60,EM29*EM32))</f>
        <v>114.83</v>
      </c>
      <c r="EN27" t="s">
        <v>32</v>
      </c>
      <c r="EQ27" t="s">
        <v>29</v>
      </c>
      <c r="ES27" s="11">
        <f>IF(AND(ES24&lt;=0,ES29&lt;=0),ES26,IF(ES24&gt;0,ES24*ES23*ES20*ES21/(1+ES19)/60,ES29*ES32))</f>
        <v>76.569999999999993</v>
      </c>
      <c r="ET27" t="s">
        <v>32</v>
      </c>
      <c r="EW27" t="s">
        <v>29</v>
      </c>
      <c r="EY27" s="11">
        <f>IF(AND(EY24&lt;=0,EY29&lt;=0),EY26,IF(EY24&gt;0,EY24*EY23*EY20*EY21/(1+EY19)/60,EY29*EY32))</f>
        <v>1.97</v>
      </c>
      <c r="EZ27" t="s">
        <v>32</v>
      </c>
    </row>
    <row r="28" spans="1:156" x14ac:dyDescent="0.25">
      <c r="A28" s="1008"/>
      <c r="B28" s="14" t="s">
        <v>177</v>
      </c>
      <c r="C28" t="s">
        <v>144</v>
      </c>
      <c r="E28" s="11">
        <f>E27/E21</f>
        <v>34.185000000000002</v>
      </c>
      <c r="F28" t="s">
        <v>32</v>
      </c>
      <c r="G28" s="167"/>
      <c r="I28" t="s">
        <v>144</v>
      </c>
      <c r="K28" s="11">
        <f>K27/K21</f>
        <v>34.528333333333329</v>
      </c>
      <c r="L28" t="s">
        <v>32</v>
      </c>
      <c r="O28" t="s">
        <v>144</v>
      </c>
      <c r="Q28" s="11">
        <f>Q27/Q21</f>
        <v>34.498333333333335</v>
      </c>
      <c r="R28" t="s">
        <v>32</v>
      </c>
      <c r="U28" t="s">
        <v>144</v>
      </c>
      <c r="W28" s="11">
        <f>W27/W21</f>
        <v>34.363333333333337</v>
      </c>
      <c r="X28" t="s">
        <v>32</v>
      </c>
      <c r="AA28" t="s">
        <v>144</v>
      </c>
      <c r="AC28" s="11">
        <f>AC27/AC21</f>
        <v>34.104999999999997</v>
      </c>
      <c r="AD28" t="s">
        <v>32</v>
      </c>
      <c r="AG28" t="s">
        <v>144</v>
      </c>
      <c r="AI28" s="11">
        <f>AI27/AI21</f>
        <v>33.356666666666662</v>
      </c>
      <c r="AJ28" t="s">
        <v>32</v>
      </c>
      <c r="AM28" t="s">
        <v>144</v>
      </c>
      <c r="AO28" s="11">
        <f>AO27/AO21</f>
        <v>32.121666666666663</v>
      </c>
      <c r="AP28" t="s">
        <v>32</v>
      </c>
      <c r="AS28" t="s">
        <v>144</v>
      </c>
      <c r="AU28" s="11">
        <f>AU27/AU21</f>
        <v>31.046666666666667</v>
      </c>
      <c r="AV28" t="s">
        <v>32</v>
      </c>
      <c r="AY28" t="s">
        <v>144</v>
      </c>
      <c r="BA28" s="11">
        <f>BA27/BA21</f>
        <v>29.771666666666665</v>
      </c>
      <c r="BB28" t="s">
        <v>32</v>
      </c>
      <c r="BE28" t="s">
        <v>144</v>
      </c>
      <c r="BG28" s="11">
        <f>BG27/BG21</f>
        <v>28.391666666666666</v>
      </c>
      <c r="BH28" t="s">
        <v>32</v>
      </c>
      <c r="BK28" t="s">
        <v>144</v>
      </c>
      <c r="BM28" s="11">
        <f>BM27/BM21</f>
        <v>26.824999999999999</v>
      </c>
      <c r="BN28" t="s">
        <v>32</v>
      </c>
      <c r="BQ28" t="s">
        <v>144</v>
      </c>
      <c r="BS28" s="11">
        <f>BS27/BS21</f>
        <v>25.236666666666665</v>
      </c>
      <c r="BT28" t="s">
        <v>32</v>
      </c>
      <c r="BW28" t="s">
        <v>144</v>
      </c>
      <c r="BY28" s="11">
        <f>BY27/BY21</f>
        <v>22.765000000000001</v>
      </c>
      <c r="BZ28" t="s">
        <v>32</v>
      </c>
      <c r="CC28" t="s">
        <v>144</v>
      </c>
      <c r="CE28" s="11">
        <f>CE27/CE21</f>
        <v>20.313333333333333</v>
      </c>
      <c r="CF28" t="s">
        <v>32</v>
      </c>
      <c r="CI28" t="s">
        <v>144</v>
      </c>
      <c r="CK28" s="11">
        <f>CK27/CK21</f>
        <v>18.2</v>
      </c>
      <c r="CL28" t="s">
        <v>32</v>
      </c>
      <c r="CO28" t="s">
        <v>144</v>
      </c>
      <c r="CQ28" s="11">
        <f>CQ27/CQ21</f>
        <v>15.993333333333332</v>
      </c>
      <c r="CR28" t="s">
        <v>32</v>
      </c>
      <c r="CU28" t="s">
        <v>144</v>
      </c>
      <c r="CW28" s="11">
        <f>CW27/CW21</f>
        <v>13.101666666666667</v>
      </c>
      <c r="CX28" t="s">
        <v>32</v>
      </c>
      <c r="DA28" t="s">
        <v>144</v>
      </c>
      <c r="DC28" s="11">
        <f>DC27/DC21</f>
        <v>10.778333333333334</v>
      </c>
      <c r="DD28" t="s">
        <v>32</v>
      </c>
      <c r="DG28" t="s">
        <v>144</v>
      </c>
      <c r="DI28" s="11">
        <f>DI27/DI21</f>
        <v>34.443333333333335</v>
      </c>
      <c r="DJ28" t="s">
        <v>32</v>
      </c>
      <c r="DM28" t="s">
        <v>144</v>
      </c>
      <c r="DO28" s="11">
        <f>DO27/DO21</f>
        <v>25.831666666666667</v>
      </c>
      <c r="DP28" t="s">
        <v>32</v>
      </c>
      <c r="DS28" t="s">
        <v>144</v>
      </c>
      <c r="DU28" s="11">
        <f>DU27/DU21</f>
        <v>17.223333333333333</v>
      </c>
      <c r="DV28" t="s">
        <v>32</v>
      </c>
      <c r="DY28" t="s">
        <v>144</v>
      </c>
      <c r="EA28" s="11">
        <f>EA27/EA21</f>
        <v>3.4450000000000003</v>
      </c>
      <c r="EB28" t="s">
        <v>32</v>
      </c>
      <c r="EE28" t="s">
        <v>144</v>
      </c>
      <c r="EG28" s="11">
        <f>EG27/EG21</f>
        <v>25.531666666666666</v>
      </c>
      <c r="EH28" t="s">
        <v>32</v>
      </c>
      <c r="EK28" t="s">
        <v>144</v>
      </c>
      <c r="EM28" s="11">
        <f>EM27/EM21</f>
        <v>19.138333333333332</v>
      </c>
      <c r="EN28" t="s">
        <v>32</v>
      </c>
      <c r="EQ28" t="s">
        <v>144</v>
      </c>
      <c r="ES28" s="11">
        <f>ES27/ES21</f>
        <v>12.761666666666665</v>
      </c>
      <c r="ET28" t="s">
        <v>32</v>
      </c>
      <c r="EW28" t="s">
        <v>144</v>
      </c>
      <c r="EY28" s="11">
        <f>EY27/EY21</f>
        <v>0.32833333333333331</v>
      </c>
      <c r="EZ28" t="s">
        <v>32</v>
      </c>
    </row>
    <row r="29" spans="1:156" x14ac:dyDescent="0.25">
      <c r="A29" s="1008"/>
      <c r="B29" t="s">
        <v>180</v>
      </c>
      <c r="C29" t="s">
        <v>145</v>
      </c>
      <c r="E29" s="8"/>
      <c r="F29" t="str">
        <f>IF(E29=0,"","N.m or kN.m")</f>
        <v/>
      </c>
      <c r="I29" t="s">
        <v>145</v>
      </c>
      <c r="K29" s="8"/>
      <c r="L29" t="str">
        <f>IF(K29=0,"","N.m or kN.m")</f>
        <v/>
      </c>
      <c r="O29" t="s">
        <v>145</v>
      </c>
      <c r="Q29" s="8"/>
      <c r="R29" t="str">
        <f>IF(Q29=0,"","N.m or kN.m")</f>
        <v/>
      </c>
      <c r="U29" t="s">
        <v>145</v>
      </c>
      <c r="W29" s="8"/>
      <c r="X29" t="str">
        <f>IF(W29=0,"","N.m or kN.m")</f>
        <v/>
      </c>
      <c r="AA29" t="s">
        <v>145</v>
      </c>
      <c r="AC29" s="8"/>
      <c r="AD29" t="str">
        <f>IF(AC29=0,"","N.m or kN.m")</f>
        <v/>
      </c>
      <c r="AG29" t="s">
        <v>145</v>
      </c>
      <c r="AI29" s="8"/>
      <c r="AJ29" t="str">
        <f>IF(AI29=0,"","N.m or kN.m")</f>
        <v/>
      </c>
      <c r="AM29" t="s">
        <v>145</v>
      </c>
      <c r="AO29" s="8"/>
      <c r="AP29" t="str">
        <f>IF(AO29=0,"","N.m or kN.m")</f>
        <v/>
      </c>
      <c r="AS29" t="s">
        <v>145</v>
      </c>
      <c r="AU29" s="8"/>
      <c r="AV29" t="str">
        <f>IF(AU29=0,"","N.m or kN.m")</f>
        <v/>
      </c>
      <c r="AY29" t="s">
        <v>145</v>
      </c>
      <c r="BA29" s="8"/>
      <c r="BB29" t="str">
        <f>IF(BA29=0,"","N.m or kN.m")</f>
        <v/>
      </c>
      <c r="BE29" t="s">
        <v>145</v>
      </c>
      <c r="BG29" s="8"/>
      <c r="BH29" t="str">
        <f>IF(BG29=0,"","N.m or kN.m")</f>
        <v/>
      </c>
      <c r="BK29" t="s">
        <v>145</v>
      </c>
      <c r="BM29" s="8"/>
      <c r="BN29" t="str">
        <f>IF(BM29=0,"","N.m or kN.m")</f>
        <v/>
      </c>
      <c r="BQ29" t="s">
        <v>145</v>
      </c>
      <c r="BS29" s="8"/>
      <c r="BT29" t="str">
        <f>IF(BS29=0,"","N.m or kN.m")</f>
        <v/>
      </c>
      <c r="BW29" t="s">
        <v>145</v>
      </c>
      <c r="BY29" s="8"/>
      <c r="BZ29" t="str">
        <f>IF(BY29=0,"","N.m or kN.m")</f>
        <v/>
      </c>
      <c r="CC29" t="s">
        <v>145</v>
      </c>
      <c r="CE29" s="8"/>
      <c r="CF29" t="str">
        <f>IF(CE29=0,"","N.m or kN.m")</f>
        <v/>
      </c>
      <c r="CI29" t="s">
        <v>145</v>
      </c>
      <c r="CK29" s="8"/>
      <c r="CL29" t="str">
        <f>IF(CK29=0,"","N.m or kN.m")</f>
        <v/>
      </c>
      <c r="CO29" t="s">
        <v>145</v>
      </c>
      <c r="CQ29" s="8"/>
      <c r="CR29" t="str">
        <f>IF(CQ29=0,"","N.m or kN.m")</f>
        <v/>
      </c>
      <c r="CU29" t="s">
        <v>145</v>
      </c>
      <c r="CW29" s="8"/>
      <c r="CX29" t="str">
        <f>IF(CW29=0,"","N.m or kN.m")</f>
        <v/>
      </c>
      <c r="DA29" t="s">
        <v>145</v>
      </c>
      <c r="DC29" s="8"/>
      <c r="DD29" t="str">
        <f>IF(DC29=0,"","N.m or kN.m")</f>
        <v/>
      </c>
      <c r="DG29" t="s">
        <v>145</v>
      </c>
      <c r="DI29" s="8"/>
      <c r="DJ29" t="str">
        <f>IF(DI29=0,"","N.m or kN.m")</f>
        <v/>
      </c>
      <c r="DM29" t="s">
        <v>145</v>
      </c>
      <c r="DO29" s="8"/>
      <c r="DP29" t="str">
        <f>IF(DO29=0,"","N.m or kN.m")</f>
        <v/>
      </c>
      <c r="DS29" t="s">
        <v>145</v>
      </c>
      <c r="DU29" s="8"/>
      <c r="DV29" t="str">
        <f>IF(DU29=0,"","N.m or kN.m")</f>
        <v/>
      </c>
      <c r="DY29" t="s">
        <v>145</v>
      </c>
      <c r="EA29" s="8"/>
      <c r="EB29" t="str">
        <f>IF(EA29=0,"","N.m or kN.m")</f>
        <v/>
      </c>
      <c r="EE29" t="s">
        <v>145</v>
      </c>
      <c r="EG29" s="8"/>
      <c r="EH29" t="str">
        <f>IF(EG29=0,"","N.m or kN.m")</f>
        <v/>
      </c>
      <c r="EK29" t="s">
        <v>145</v>
      </c>
      <c r="EM29" s="8"/>
      <c r="EN29" t="str">
        <f>IF(EM29=0,"","N.m or kN.m")</f>
        <v/>
      </c>
      <c r="EQ29" t="s">
        <v>145</v>
      </c>
      <c r="ES29" s="8"/>
      <c r="ET29" t="str">
        <f>IF(ES29=0,"","N.m or kN.m")</f>
        <v/>
      </c>
      <c r="EW29" t="s">
        <v>145</v>
      </c>
      <c r="EY29" s="8"/>
      <c r="EZ29" t="str">
        <f>IF(EY29=0,"","N.m or kN.m")</f>
        <v/>
      </c>
    </row>
    <row r="30" spans="1:156" s="2" customFormat="1" x14ac:dyDescent="0.25">
      <c r="A30" s="1008"/>
      <c r="B30" s="47" t="s">
        <v>178</v>
      </c>
      <c r="C30" s="2" t="s">
        <v>33</v>
      </c>
      <c r="E30" s="2">
        <f>IF(E29=0,IF(E27/E32&lt;1,E27/E32*1000,E27/E32),IF(E29&lt;1,E29*1000,E29))</f>
        <v>792.97822779543287</v>
      </c>
      <c r="F30" s="2" t="str">
        <f>IF(E27/E32&lt;1,"N.m","kN.m")</f>
        <v>N.m</v>
      </c>
      <c r="I30" s="2" t="s">
        <v>33</v>
      </c>
      <c r="K30" s="2">
        <f>IF(K29=0,IF(K27/K32&lt;1,K27/K32*1000,K27/K32),IF(K29&lt;1,K29*1000,K29))</f>
        <v>824.30323900869894</v>
      </c>
      <c r="L30" s="2" t="str">
        <f>IF(K27/K32&lt;1,"N.m","kN.m")</f>
        <v>N.m</v>
      </c>
      <c r="O30" s="2" t="s">
        <v>33</v>
      </c>
      <c r="Q30" s="2">
        <f>IF(Q29=0,IF(Q27/Q32&lt;1,Q27/Q32*1000,Q27/Q32),IF(Q29&lt;1,Q29*1000,Q29))</f>
        <v>859.39517401542832</v>
      </c>
      <c r="R30" s="2" t="str">
        <f>IF(Q27/Q32&lt;1,"N.m","kN.m")</f>
        <v>N.m</v>
      </c>
      <c r="U30" s="2" t="s">
        <v>33</v>
      </c>
      <c r="W30" s="2">
        <f>IF(W29=0,IF(W27/W32&lt;1,W27/W32*1000,W27/W32),IF(W29&lt;1,W29*1000,W29))</f>
        <v>894.94271363691769</v>
      </c>
      <c r="X30" s="2" t="str">
        <f>IF(W27/W32&lt;1,"N.m","kN.m")</f>
        <v>N.m</v>
      </c>
      <c r="AA30" s="2" t="s">
        <v>33</v>
      </c>
      <c r="AC30" s="2">
        <f>IF(AC29=0,IF(AC27/AC32&lt;1,AC27/AC32*1000,AC27/AC32),IF(AC29&lt;1,AC29*1000,AC29))</f>
        <v>930.51074299698701</v>
      </c>
      <c r="AD30" s="2" t="str">
        <f>IF(AC27/AC32&lt;1,"N.m","kN.m")</f>
        <v>N.m</v>
      </c>
      <c r="AG30" s="2" t="s">
        <v>33</v>
      </c>
      <c r="AI30" s="2">
        <f>IF(AI29=0,IF(AI27/AI32&lt;1,AI27/AI32*1000,AI27/AI32),IF(AI29&lt;1,AI29*1000,AI29))</f>
        <v>955.59810931235802</v>
      </c>
      <c r="AJ30" s="2" t="str">
        <f>IF(AI27/AI32&lt;1,"N.m","kN.m")</f>
        <v>N.m</v>
      </c>
      <c r="AM30" s="2" t="s">
        <v>33</v>
      </c>
      <c r="AO30" s="2">
        <f>IF(AO29=0,IF(AO27/AO32&lt;1,AO27/AO32*1000,AO27/AO32),IF(AO29&lt;1,AO29*1000,AO29))</f>
        <v>968.65048996108374</v>
      </c>
      <c r="AP30" s="2" t="str">
        <f>IF(AO27/AO32&lt;1,"N.m","kN.m")</f>
        <v>N.m</v>
      </c>
      <c r="AS30" s="2" t="s">
        <v>33</v>
      </c>
      <c r="AU30" s="2">
        <f>IF(AU29=0,IF(AU27/AU32&lt;1,AU27/AU32*1000,AU27/AU32),IF(AU29&lt;1,AU29*1000,AU29))</f>
        <v>988.24609330527562</v>
      </c>
      <c r="AV30" s="2" t="str">
        <f>IF(AU27/AU32&lt;1,"N.m","kN.m")</f>
        <v>N.m</v>
      </c>
      <c r="AY30" s="2" t="s">
        <v>33</v>
      </c>
      <c r="BA30" s="2">
        <f>IF(BA29=0,IF(BA27/BA32&lt;1,BA27/BA32*1000,BA27/BA32),IF(BA29&lt;1,BA29*1000,BA29))</f>
        <v>1.0034063818060683</v>
      </c>
      <c r="BB30" s="2" t="str">
        <f>IF(BA27/BA32&lt;1,"N.m","kN.m")</f>
        <v>kN.m</v>
      </c>
      <c r="BE30" s="2" t="s">
        <v>33</v>
      </c>
      <c r="BG30" s="2">
        <f>IF(BG29=0,IF(BG27/BG32&lt;1,BG27/BG32*1000,BG27/BG32),IF(BG29&lt;1,BG29*1000,BG29))</f>
        <v>1.0167016708389138</v>
      </c>
      <c r="BH30" s="2" t="str">
        <f>IF(BG27/BG32&lt;1,"N.m","kN.m")</f>
        <v>kN.m</v>
      </c>
      <c r="BK30" s="2" t="s">
        <v>33</v>
      </c>
      <c r="BM30" s="2">
        <f>IF(BM29=0,IF(BM27/BM32&lt;1,BM27/BM32*1000,BM27/BM32),IF(BM29&lt;1,BM29*1000,BM29))</f>
        <v>1.0246395236256221</v>
      </c>
      <c r="BN30" s="2" t="str">
        <f>IF(BM27/BM32&lt;1,"N.m","kN.m")</f>
        <v>kN.m</v>
      </c>
      <c r="BQ30" s="2" t="s">
        <v>33</v>
      </c>
      <c r="BS30" s="2">
        <f>IF(BS29=0,IF(BS27/BS32&lt;1,BS27/BS32*1000,BS27/BS32),IF(BS29&lt;1,BS29*1000,BS29))</f>
        <v>1.0328246349846339</v>
      </c>
      <c r="BT30" s="2" t="str">
        <f>IF(BS27/BS32&lt;1,"N.m","kN.m")</f>
        <v>kN.m</v>
      </c>
      <c r="BW30" s="2" t="s">
        <v>33</v>
      </c>
      <c r="BY30" s="2">
        <f>IF(BY29=0,IF(BY27/BY32&lt;1,BY27/BY32*1000,BY27/BY32),IF(BY29&lt;1,BY29*1000,BY29))</f>
        <v>1.0033372466271686</v>
      </c>
      <c r="BZ30" s="2" t="str">
        <f>IF(BY27/BY32&lt;1,"N.m","kN.m")</f>
        <v>kN.m</v>
      </c>
      <c r="CC30" s="2" t="s">
        <v>33</v>
      </c>
      <c r="CE30" s="2">
        <f>IF(CE29=0,IF(CE27/CE32&lt;1,CE27/CE32*1000,CE27/CE32),IF(CE29&lt;1,CE29*1000,CE29))</f>
        <v>969.89022320201013</v>
      </c>
      <c r="CF30" s="2" t="str">
        <f>IF(CE27/CE32&lt;1,"N.m","kN.m")</f>
        <v>N.m</v>
      </c>
      <c r="CI30" s="2" t="s">
        <v>33</v>
      </c>
      <c r="CK30" s="2">
        <f>IF(CK29=0,IF(CK27/CK32&lt;1,CK27/CK32*1000,CK27/CK32),IF(CK29&lt;1,CK29*1000,CK29))</f>
        <v>947.9847155800893</v>
      </c>
      <c r="CL30" s="2" t="str">
        <f>IF(CK27/CK32&lt;1,"N.m","kN.m")</f>
        <v>N.m</v>
      </c>
      <c r="CO30" s="2" t="s">
        <v>33</v>
      </c>
      <c r="CQ30" s="2">
        <f>IF(CQ29=0,IF(CQ27/CQ32&lt;1,CQ27/CQ32*1000,CQ27/CQ32),IF(CQ29&lt;1,CQ29*1000,CQ29))</f>
        <v>916.35050034589665</v>
      </c>
      <c r="CR30" s="2" t="str">
        <f>IF(CQ27/CQ32&lt;1,"N.m","kN.m")</f>
        <v>N.m</v>
      </c>
      <c r="CU30" s="2" t="s">
        <v>33</v>
      </c>
      <c r="CW30" s="2">
        <f>IF(CW29=0,IF(CW27/CW32&lt;1,CW27/CW32*1000,CW27/CW32),IF(CW29&lt;1,CW29*1000,CW29))</f>
        <v>834.07800509692618</v>
      </c>
      <c r="CX30" s="2" t="str">
        <f>IF(CW27/CW32&lt;1,"N.m","kN.m")</f>
        <v>N.m</v>
      </c>
      <c r="DA30" s="2" t="s">
        <v>33</v>
      </c>
      <c r="DC30" s="2">
        <f>IF(DC29=0,IF(DC27/DC32&lt;1,DC27/DC32*1000,DC27/DC32),IF(DC29&lt;1,DC29*1000,DC29))</f>
        <v>771.94126273146537</v>
      </c>
      <c r="DD30" s="2" t="str">
        <f>IF(DC27/DC32&lt;1,"N.m","kN.m")</f>
        <v>N.m</v>
      </c>
      <c r="DG30" s="2" t="s">
        <v>33</v>
      </c>
      <c r="DI30" s="2">
        <f>IF(DI29=0,IF(DI27/DI32&lt;1,DI27/DI32*1000,DI27/DI32),IF(DI29&lt;1,DI29*1000,DI29))</f>
        <v>822.27401348427736</v>
      </c>
      <c r="DJ30" s="2" t="str">
        <f>IF(DI27/DI32&lt;1,"N.m","kN.m")</f>
        <v>N.m</v>
      </c>
      <c r="DM30" s="2" t="s">
        <v>33</v>
      </c>
      <c r="DO30" s="2">
        <f>IF(DO29=0,IF(DO27/DO32&lt;1,DO27/DO32*1000,DO27/DO32),IF(DO29&lt;1,DO29*1000,DO29))</f>
        <v>616.68561574532157</v>
      </c>
      <c r="DP30" s="2" t="str">
        <f>IF(DO27/DO32&lt;1,"N.m","kN.m")</f>
        <v>N.m</v>
      </c>
      <c r="DS30" s="2" t="s">
        <v>33</v>
      </c>
      <c r="DU30" s="2">
        <f>IF(DU29=0,IF(DU27/DU32&lt;1,DU27/DU32*1000,DU27/DU32),IF(DU29&lt;1,DU29*1000,DU29))</f>
        <v>411.17679547791164</v>
      </c>
      <c r="DV30" s="2" t="str">
        <f>IF(DU27/DU32&lt;1,"N.m","kN.m")</f>
        <v>N.m</v>
      </c>
      <c r="DY30" s="2" t="s">
        <v>33</v>
      </c>
      <c r="EA30" s="2">
        <f>IF(EA29=0,IF(EA27/EA32&lt;1,EA27/EA32*1000,EA27/EA32),IF(EA29&lt;1,EA29*1000,EA29))</f>
        <v>82.243316842736917</v>
      </c>
      <c r="EB30" s="2" t="str">
        <f>IF(EA27/EA32&lt;1,"N.m","kN.m")</f>
        <v>N.m</v>
      </c>
      <c r="EE30" s="2" t="s">
        <v>33</v>
      </c>
      <c r="EG30" s="2">
        <f>IF(EG29=0,IF(EG27/EG32&lt;1,EG27/EG32*1000,EG27/EG32),IF(EG29&lt;1,EG29*1000,EG29))</f>
        <v>1.0448976742391765</v>
      </c>
      <c r="EH30" s="2" t="str">
        <f>IF(EG27/EG32&lt;1,"N.m","kN.m")</f>
        <v>kN.m</v>
      </c>
      <c r="EK30" s="2" t="s">
        <v>33</v>
      </c>
      <c r="EM30" s="2">
        <f>IF(EM29=0,IF(EM27/EM32&lt;1,EM27/EM32*1000,EM27/EM32),IF(EM29&lt;1,EM29*1000,EM29))</f>
        <v>783.24694779610047</v>
      </c>
      <c r="EN30" s="2" t="str">
        <f>IF(EM27/EM32&lt;1,"N.m","kN.m")</f>
        <v>N.m</v>
      </c>
      <c r="EQ30" s="2" t="s">
        <v>33</v>
      </c>
      <c r="ES30" s="2">
        <f>IF(ES29=0,IF(ES27/ES32&lt;1,ES27/ES32*1000,ES27/ES32),IF(ES29&lt;1,ES29*1000,ES29))</f>
        <v>522.27831396627539</v>
      </c>
      <c r="ET30" s="2" t="str">
        <f>IF(ES27/ES32&lt;1,"N.m","kN.m")</f>
        <v>N.m</v>
      </c>
      <c r="EW30" s="2" t="s">
        <v>33</v>
      </c>
      <c r="EY30" s="2">
        <f>IF(EY29=0,IF(EY27/EY32&lt;1,EY27/EY32*1000,EY27/EY32),IF(EY29&lt;1,EY29*1000,EY29))</f>
        <v>13.437224481044307</v>
      </c>
      <c r="EZ30" s="2" t="str">
        <f>IF(EY27/EY32&lt;1,"N.m","kN.m")</f>
        <v>N.m</v>
      </c>
    </row>
    <row r="31" spans="1:156" x14ac:dyDescent="0.25">
      <c r="A31" s="1008"/>
      <c r="B31" s="28" t="s">
        <v>176</v>
      </c>
      <c r="C31" t="s">
        <v>34</v>
      </c>
      <c r="E31" s="2">
        <f>IF(E24=0,IF(E26&gt;0,E26*60*(1+E19)/E23/E20/E21,IF(F30="kN.m",2*(1+E19)*PI()*E30/E20/E21,0.002*(1+E19)*PI()*E30/E20/E21)),E24)</f>
        <v>1.4680033922739832</v>
      </c>
      <c r="F31" t="s">
        <v>35</v>
      </c>
      <c r="I31" t="s">
        <v>34</v>
      </c>
      <c r="K31" s="2">
        <f>IF(K24=0,IF(K26&gt;0,K26*60*(1+K19)/K23/K20/K21,IF(L30="kN.m",2*(1+K19)*PI()*K30/K20/K21,0.002*(1+K19)*PI()*K30/K20/K21)),K24)</f>
        <v>1.5259939159885361</v>
      </c>
      <c r="L31" t="s">
        <v>35</v>
      </c>
      <c r="O31" t="s">
        <v>34</v>
      </c>
      <c r="Q31" s="2">
        <f>IF(Q24=0,IF(Q26&gt;0,Q26*60*(1+Q19)/Q23/Q20/Q21,IF(R30="kN.m",2*(1+Q19)*PI()*Q30/Q20/Q21,0.002*(1+Q19)*PI()*Q30/Q20/Q21)),Q24)</f>
        <v>1.5909579690049152</v>
      </c>
      <c r="R31" t="s">
        <v>35</v>
      </c>
      <c r="U31" t="s">
        <v>34</v>
      </c>
      <c r="W31" s="2">
        <f>IF(W24=0,IF(W26&gt;0,W26*60*(1+W19)/W23/W20/W21,IF(X30="kN.m",2*(1+W19)*PI()*W30/W20/W21,0.002*(1+W19)*PI()*W30/W20/W21)),W24)</f>
        <v>1.6567654614709031</v>
      </c>
      <c r="X31" t="s">
        <v>35</v>
      </c>
      <c r="AA31" t="s">
        <v>34</v>
      </c>
      <c r="AC31" s="2">
        <f>IF(AC24=0,IF(AC26&gt;0,AC26*60*(1+AC19)/AC23/AC20/AC21,IF(AD30="kN.m",2*(1+AC19)*PI()*AC30/AC20/AC21,0.002*(1+AC19)*PI()*AC30/AC20/AC21)),AC24)</f>
        <v>1.7226108856286919</v>
      </c>
      <c r="AD31" t="s">
        <v>35</v>
      </c>
      <c r="AG31" t="s">
        <v>34</v>
      </c>
      <c r="AI31" s="2">
        <f>IF(AI24=0,IF(AI26&gt;0,AI26*60*(1+AI19)/AI23/AI20/AI21,IF(AJ30="kN.m",2*(1+AI19)*PI()*AI30/AI20/AI21,0.002*(1+AI19)*PI()*AI30/AI20/AI21)),AI24)</f>
        <v>1.7690539499692752</v>
      </c>
      <c r="AJ31" t="s">
        <v>35</v>
      </c>
      <c r="AM31" t="s">
        <v>34</v>
      </c>
      <c r="AO31" s="2">
        <f>IF(AO24=0,IF(AO26&gt;0,AO26*60*(1+AO19)/AO23/AO20/AO21,IF(AP30="kN.m",2*(1+AO19)*PI()*AO30/AO20/AO21,0.002*(1+AO19)*PI()*AO30/AO20/AO21)),AO24)</f>
        <v>1.7932172099402965</v>
      </c>
      <c r="AP31" t="s">
        <v>35</v>
      </c>
      <c r="AS31" t="s">
        <v>34</v>
      </c>
      <c r="AU31" s="2">
        <f>IF(AU24=0,IF(AU26&gt;0,AU26*60*(1+AU19)/AU23/AU20/AU21,IF(AV30="kN.m",2*(1+AU19)*PI()*AU30/AU20/AU21,0.002*(1+AU19)*PI()*AU30/AU20/AU21)),AU24)</f>
        <v>1.8294936311264147</v>
      </c>
      <c r="AV31" t="s">
        <v>35</v>
      </c>
      <c r="AY31" t="s">
        <v>34</v>
      </c>
      <c r="BA31" s="2">
        <f>IF(BA24=0,IF(BA26&gt;0,BA26*60*(1+BA19)/BA23/BA20/BA21,IF(BB30="kN.m",2*(1+BA19)*PI()*BA30/BA20/BA21,0.002*(1+BA19)*PI()*BA30/BA20/BA21)),BA24)</f>
        <v>1.857559162016069</v>
      </c>
      <c r="BB31" t="s">
        <v>35</v>
      </c>
      <c r="BE31" t="s">
        <v>34</v>
      </c>
      <c r="BG31" s="2">
        <f>IF(BG24=0,IF(BG26&gt;0,BG26*60*(1+BG19)/BG23/BG20/BG21,IF(BH30="kN.m",2*(1+BG19)*PI()*BG30/BG20/BG21,0.002*(1+BG19)*PI()*BG30/BG20/BG21)),BG24)</f>
        <v>1.8821721068830943</v>
      </c>
      <c r="BH31" t="s">
        <v>35</v>
      </c>
      <c r="BK31" t="s">
        <v>34</v>
      </c>
      <c r="BM31" s="2">
        <f>IF(BM24=0,IF(BM26&gt;0,BM26*60*(1+BM19)/BM23/BM20/BM21,IF(BN30="kN.m",2*(1+BM19)*PI()*BM30/BM20/BM21,0.002*(1+BM19)*PI()*BM30/BM20/BM21)),BM24)</f>
        <v>1.8968670813600801</v>
      </c>
      <c r="BN31" t="s">
        <v>35</v>
      </c>
      <c r="BQ31" t="s">
        <v>34</v>
      </c>
      <c r="BS31" s="2">
        <f>IF(BS24=0,IF(BS26&gt;0,BS26*60*(1+BS19)/BS23/BS20/BS21,IF(BT30="kN.m",2*(1+BS19)*PI()*BS30/BS20/BS21,0.002*(1+BS19)*PI()*BS30/BS20/BS21)),BS24)</f>
        <v>1.9120197940323747</v>
      </c>
      <c r="BT31" t="s">
        <v>35</v>
      </c>
      <c r="BW31" t="s">
        <v>34</v>
      </c>
      <c r="BY31" s="2">
        <f>IF(BY24=0,IF(BY26&gt;0,BY26*60*(1+BY19)/BY23/BY20/BY21,IF(BZ30="kN.m",2*(1+BY19)*PI()*BY30/BY20/BY21,0.002*(1+BY19)*PI()*BY30/BY20/BY21)),BY24)</f>
        <v>1.857431175302698</v>
      </c>
      <c r="BZ31" t="s">
        <v>35</v>
      </c>
      <c r="CC31" t="s">
        <v>34</v>
      </c>
      <c r="CE31" s="2">
        <f>IF(CE24=0,IF(CE26&gt;0,CE26*60*(1+CE19)/CE23/CE20/CE21,IF(CF30="kN.m",2*(1+CE19)*PI()*CE30/CE20/CE21,0.002*(1+CE19)*PI()*CE30/CE20/CE21)),CE24)</f>
        <v>1.7955122699298427</v>
      </c>
      <c r="CF31" t="s">
        <v>35</v>
      </c>
      <c r="CI31" t="s">
        <v>34</v>
      </c>
      <c r="CK31" s="2">
        <f>IF(CK24=0,IF(CK26&gt;0,CK26*60*(1+CK19)/CK23/CK20/CK21,IF(CL30="kN.m",2*(1+CK19)*PI()*CK30/CK20/CK21,0.002*(1+CK19)*PI()*CK30/CK20/CK21)),CK24)</f>
        <v>1.7549596313184848</v>
      </c>
      <c r="CL31" t="s">
        <v>35</v>
      </c>
      <c r="CO31" t="s">
        <v>34</v>
      </c>
      <c r="CQ31" s="2">
        <f>IF(CQ24=0,IF(CQ26&gt;0,CQ26*60*(1+CQ19)/CQ23/CQ20/CQ21,IF(CR30="kN.m",2*(1+CQ19)*PI()*CQ30/CQ20/CQ21,0.002*(1+CQ19)*PI()*CQ30/CQ20/CQ21)),CQ24)</f>
        <v>1.6963966927056224</v>
      </c>
      <c r="CR31" t="s">
        <v>35</v>
      </c>
      <c r="CU31" t="s">
        <v>34</v>
      </c>
      <c r="CW31" s="2">
        <f>IF(CW24=0,IF(CW26&gt;0,CW26*60*(1+CW19)/CW23/CW20/CW21,IF(CX30="kN.m",2*(1+CW19)*PI()*CW30/CW20/CW21,0.002*(1+CW19)*PI()*CW30/CW20/CW21)),CW24)</f>
        <v>1.5440894818858435</v>
      </c>
      <c r="CX31" t="s">
        <v>35</v>
      </c>
      <c r="DA31" t="s">
        <v>34</v>
      </c>
      <c r="DC31" s="2">
        <f>IF(DC24=0,IF(DC26&gt;0,DC26*60*(1+DC19)/DC23/DC20/DC21,IF(DD30="kN.m",2*(1+DC19)*PI()*DC30/DC20/DC21,0.002*(1+DC19)*PI()*DC30/DC20/DC21)),DC24)</f>
        <v>1.4290586457543846</v>
      </c>
      <c r="DD31" t="s">
        <v>35</v>
      </c>
      <c r="DG31" t="s">
        <v>34</v>
      </c>
      <c r="DI31" s="2">
        <f>IF(DI24=0,IF(DI26&gt;0,DI26*60*(1+DI19)/DI23/DI20/DI21,IF(DJ30="kN.m",2*(1+DI19)*PI()*DI30/DI20/DI21,0.002*(1+DI19)*PI()*DI30/DI20/DI21)),DI24)</f>
        <v>1.5222373059718632</v>
      </c>
      <c r="DJ31" t="s">
        <v>35</v>
      </c>
      <c r="DM31" t="s">
        <v>34</v>
      </c>
      <c r="DO31" s="2">
        <f>IF(DO24=0,IF(DO26&gt;0,DO26*60*(1+DO19)/DO23/DO20/DO21,IF(DP30="kN.m",2*(1+DO19)*PI()*DO30/DO20/DO21,0.002*(1+DO19)*PI()*DO30/DO20/DO21)),DO24)</f>
        <v>1.1416411499689301</v>
      </c>
      <c r="DP31" t="s">
        <v>35</v>
      </c>
      <c r="DS31" t="s">
        <v>34</v>
      </c>
      <c r="DU31" s="2">
        <f>IF(DU24=0,IF(DU26&gt;0,DU26*60*(1+DU19)/DU23/DU20/DU21,IF(DV30="kN.m",2*(1+DU19)*PI()*DU30/DU20/DU21,0.002*(1+DU19)*PI()*DU30/DU20/DU21)),DU24)</f>
        <v>0.76119231200586635</v>
      </c>
      <c r="DV31" t="s">
        <v>35</v>
      </c>
      <c r="DY31" t="s">
        <v>34</v>
      </c>
      <c r="EA31" s="2">
        <f>IF(EA24=0,IF(EA26&gt;0,EA26*60*(1+EA19)/EA23/EA20/EA21,IF(EB30="kN.m",2*(1+EA19)*PI()*EA30/EA20/EA21,0.002*(1+EA19)*PI()*EA30/EA20/EA21)),EA24)</f>
        <v>0.15225319420516023</v>
      </c>
      <c r="EB31" t="s">
        <v>35</v>
      </c>
      <c r="EE31" t="s">
        <v>34</v>
      </c>
      <c r="EG31" s="2">
        <f>IF(EG24=0,IF(EG26&gt;0,EG26*60*(1+EG19)/EG23/EG20/EG21,IF(EH30="kN.m",2*(1+EG19)*PI()*EG30/EG20/EG21,0.002*(1+EG19)*PI()*EG30/EG20/EG21)),EG24)</f>
        <v>1.9343700452240096</v>
      </c>
      <c r="EH31" t="s">
        <v>35</v>
      </c>
      <c r="EK31" t="s">
        <v>34</v>
      </c>
      <c r="EM31" s="2">
        <f>IF(EM24=0,IF(EM26&gt;0,EM26*60*(1+EM19)/EM23/EM20/EM21,IF(EN30="kN.m",2*(1+EM19)*PI()*EM30/EM20/EM21,0.002*(1+EM19)*PI()*EM30/EM20/EM21)),EM24)</f>
        <v>1.4499883301329917</v>
      </c>
      <c r="EN31" t="s">
        <v>35</v>
      </c>
      <c r="EQ31" t="s">
        <v>34</v>
      </c>
      <c r="ES31" s="2">
        <f>IF(ES24=0,IF(ES26&gt;0,ES26*60*(1+ES19)/ES23/ES20/ES21,IF(ET30="kN.m",2*(1+ES19)*PI()*ES30/ES20/ES21,0.002*(1+ES19)*PI()*ES30/ES20/ES21)),ES24)</f>
        <v>0.9668693410979986</v>
      </c>
      <c r="ET31" t="s">
        <v>35</v>
      </c>
      <c r="EW31" t="s">
        <v>34</v>
      </c>
      <c r="EY31" s="2">
        <f>IF(EY24=0,IF(EY26&gt;0,EY26*60*(1+EY19)/EY23/EY20/EY21,IF(EZ30="kN.m",2*(1+EY19)*PI()*EY30/EY20/EY21,0.002*(1+EY19)*PI()*EY30/EY20/EY21)),EY24)</f>
        <v>2.487570330368365E-2</v>
      </c>
      <c r="EZ31" t="s">
        <v>35</v>
      </c>
    </row>
    <row r="32" spans="1:156" x14ac:dyDescent="0.25">
      <c r="A32" s="1008"/>
      <c r="B32" s="174" t="s">
        <v>181</v>
      </c>
      <c r="C32" t="s">
        <v>40</v>
      </c>
      <c r="E32" s="4">
        <f>PI()*E23/30</f>
        <v>258.65779514555965</v>
      </c>
      <c r="F32" t="s">
        <v>41</v>
      </c>
      <c r="G32" s="167"/>
      <c r="I32" t="s">
        <v>40</v>
      </c>
      <c r="K32" s="4">
        <f>PI()*K23/30</f>
        <v>251.32741228718345</v>
      </c>
      <c r="L32" t="s">
        <v>41</v>
      </c>
      <c r="O32" t="s">
        <v>40</v>
      </c>
      <c r="Q32" s="4">
        <f>PI()*Q23/30</f>
        <v>240.85543677521747</v>
      </c>
      <c r="R32" t="s">
        <v>41</v>
      </c>
      <c r="U32" t="s">
        <v>40</v>
      </c>
      <c r="W32" s="4">
        <f>PI()*W23/30</f>
        <v>230.38346126325149</v>
      </c>
      <c r="X32" t="s">
        <v>41</v>
      </c>
      <c r="AA32" t="s">
        <v>40</v>
      </c>
      <c r="AC32" s="4">
        <f>PI()*AC23/30</f>
        <v>219.91148575128551</v>
      </c>
      <c r="AD32" t="s">
        <v>41</v>
      </c>
      <c r="AG32" t="s">
        <v>40</v>
      </c>
      <c r="AI32" s="4">
        <f>PI()*AI23/30</f>
        <v>209.43951023931953</v>
      </c>
      <c r="AJ32" t="s">
        <v>41</v>
      </c>
      <c r="AM32" t="s">
        <v>40</v>
      </c>
      <c r="AO32" s="4">
        <f>PI()*AO23/30</f>
        <v>198.96753472735358</v>
      </c>
      <c r="AP32" t="s">
        <v>41</v>
      </c>
      <c r="AS32" t="s">
        <v>40</v>
      </c>
      <c r="AU32" s="4">
        <f>PI()*AU23/30</f>
        <v>188.49555921538757</v>
      </c>
      <c r="AV32" t="s">
        <v>41</v>
      </c>
      <c r="AY32" t="s">
        <v>40</v>
      </c>
      <c r="BA32" s="4">
        <f>PI()*BA23/30</f>
        <v>178.02358370342159</v>
      </c>
      <c r="BB32" t="s">
        <v>41</v>
      </c>
      <c r="BE32" t="s">
        <v>40</v>
      </c>
      <c r="BG32" s="4">
        <f>PI()*BG23/30</f>
        <v>167.55160819145564</v>
      </c>
      <c r="BH32" t="s">
        <v>41</v>
      </c>
      <c r="BK32" t="s">
        <v>40</v>
      </c>
      <c r="BM32" s="4">
        <f>PI()*BM23/30</f>
        <v>157.07963267948966</v>
      </c>
      <c r="BN32" t="s">
        <v>41</v>
      </c>
      <c r="BQ32" t="s">
        <v>40</v>
      </c>
      <c r="BS32" s="4">
        <f>PI()*BS23/30</f>
        <v>146.60765716752366</v>
      </c>
      <c r="BT32" t="s">
        <v>41</v>
      </c>
      <c r="BW32" t="s">
        <v>40</v>
      </c>
      <c r="BY32" s="4">
        <f>PI()*BY23/30</f>
        <v>136.1356816555577</v>
      </c>
      <c r="BZ32" t="s">
        <v>41</v>
      </c>
      <c r="CC32" t="s">
        <v>40</v>
      </c>
      <c r="CE32" s="4">
        <f>PI()*CE23/30</f>
        <v>125.66370614359172</v>
      </c>
      <c r="CF32" t="s">
        <v>41</v>
      </c>
      <c r="CI32" t="s">
        <v>40</v>
      </c>
      <c r="CK32" s="4">
        <f>PI()*CK23/30</f>
        <v>115.19173063162575</v>
      </c>
      <c r="CL32" t="s">
        <v>41</v>
      </c>
      <c r="CO32" t="s">
        <v>40</v>
      </c>
      <c r="CQ32" s="4">
        <f>PI()*CQ23/30</f>
        <v>104.71975511965977</v>
      </c>
      <c r="CR32" t="s">
        <v>41</v>
      </c>
      <c r="CU32" t="s">
        <v>40</v>
      </c>
      <c r="CW32" s="4">
        <f>PI()*CW23/30</f>
        <v>94.247779607693786</v>
      </c>
      <c r="CX32" t="s">
        <v>41</v>
      </c>
      <c r="DA32" t="s">
        <v>40</v>
      </c>
      <c r="DC32" s="4">
        <f>PI()*DC23/30</f>
        <v>83.775804095727821</v>
      </c>
      <c r="DD32" t="s">
        <v>41</v>
      </c>
      <c r="DG32" t="s">
        <v>40</v>
      </c>
      <c r="DI32" s="4">
        <f>PI()*DI23/30</f>
        <v>251.32741228718345</v>
      </c>
      <c r="DJ32" t="s">
        <v>41</v>
      </c>
      <c r="DM32" t="s">
        <v>40</v>
      </c>
      <c r="DO32" s="4">
        <f>PI()*DO23/30</f>
        <v>251.32741228718345</v>
      </c>
      <c r="DP32" t="s">
        <v>41</v>
      </c>
      <c r="DS32" t="s">
        <v>40</v>
      </c>
      <c r="DU32" s="4">
        <f>PI()*DU23/30</f>
        <v>251.32741228718345</v>
      </c>
      <c r="DV32" t="s">
        <v>41</v>
      </c>
      <c r="DY32" t="s">
        <v>40</v>
      </c>
      <c r="EA32" s="4">
        <f>PI()*EA23/30</f>
        <v>251.32741228718345</v>
      </c>
      <c r="EB32" t="s">
        <v>41</v>
      </c>
      <c r="EE32" t="s">
        <v>40</v>
      </c>
      <c r="EG32" s="4">
        <f>PI()*EG23/30</f>
        <v>146.60765716752366</v>
      </c>
      <c r="EH32" t="s">
        <v>41</v>
      </c>
      <c r="EK32" t="s">
        <v>40</v>
      </c>
      <c r="EM32" s="4">
        <f>PI()*EM23/30</f>
        <v>146.60765716752366</v>
      </c>
      <c r="EN32" t="s">
        <v>41</v>
      </c>
      <c r="EQ32" t="s">
        <v>40</v>
      </c>
      <c r="ES32" s="4">
        <f>PI()*ES23/30</f>
        <v>146.60765716752366</v>
      </c>
      <c r="ET32" t="s">
        <v>41</v>
      </c>
      <c r="EW32" t="s">
        <v>40</v>
      </c>
      <c r="EY32" s="4">
        <f>PI()*EY23/30</f>
        <v>146.60765716752366</v>
      </c>
      <c r="EZ32" t="s">
        <v>41</v>
      </c>
    </row>
    <row r="33" spans="1:157" x14ac:dyDescent="0.25">
      <c r="A33" s="1008"/>
      <c r="B33" s="174" t="s">
        <v>182</v>
      </c>
      <c r="C33" t="s">
        <v>42</v>
      </c>
      <c r="E33" s="4">
        <f>E18/1000*E23/30</f>
        <v>10.456333333333333</v>
      </c>
      <c r="F33" t="s">
        <v>43</v>
      </c>
      <c r="G33" s="167"/>
      <c r="I33" t="s">
        <v>42</v>
      </c>
      <c r="K33" s="4">
        <f>K18/1000*K23/30</f>
        <v>10.16</v>
      </c>
      <c r="L33" t="s">
        <v>43</v>
      </c>
      <c r="O33" t="s">
        <v>42</v>
      </c>
      <c r="Q33" s="4">
        <f>Q18/1000*Q23/30</f>
        <v>9.7366666666666681</v>
      </c>
      <c r="R33" t="s">
        <v>43</v>
      </c>
      <c r="U33" t="s">
        <v>42</v>
      </c>
      <c r="W33" s="4">
        <f>W18/1000*W23/30</f>
        <v>9.3133333333333326</v>
      </c>
      <c r="X33" t="s">
        <v>43</v>
      </c>
      <c r="AA33" t="s">
        <v>42</v>
      </c>
      <c r="AC33" s="4">
        <f>AC18/1000*AC23/30</f>
        <v>8.8899999999999988</v>
      </c>
      <c r="AD33" t="s">
        <v>43</v>
      </c>
      <c r="AG33" t="s">
        <v>42</v>
      </c>
      <c r="AI33" s="4">
        <f>AI18/1000*AI23/30</f>
        <v>8.4666666666666668</v>
      </c>
      <c r="AJ33" t="s">
        <v>43</v>
      </c>
      <c r="AM33" t="s">
        <v>42</v>
      </c>
      <c r="AO33" s="4">
        <f>AO18/1000*AO23/30</f>
        <v>8.043333333333333</v>
      </c>
      <c r="AP33" t="s">
        <v>43</v>
      </c>
      <c r="AS33" t="s">
        <v>42</v>
      </c>
      <c r="AU33" s="4">
        <f>AU18/1000*AU23/30</f>
        <v>7.62</v>
      </c>
      <c r="AV33" t="s">
        <v>43</v>
      </c>
      <c r="AY33" t="s">
        <v>42</v>
      </c>
      <c r="BA33" s="4">
        <f>BA18/1000*BA23/30</f>
        <v>7.1966666666666672</v>
      </c>
      <c r="BB33" t="s">
        <v>43</v>
      </c>
      <c r="BE33" t="s">
        <v>42</v>
      </c>
      <c r="BG33" s="4">
        <f>BG18/1000*BG23/30</f>
        <v>6.7733333333333325</v>
      </c>
      <c r="BH33" t="s">
        <v>43</v>
      </c>
      <c r="BK33" t="s">
        <v>42</v>
      </c>
      <c r="BM33" s="4">
        <f>BM18/1000*BM23/30</f>
        <v>6.35</v>
      </c>
      <c r="BN33" t="s">
        <v>43</v>
      </c>
      <c r="BQ33" t="s">
        <v>42</v>
      </c>
      <c r="BS33" s="4">
        <f>BS18/1000*BS23/30</f>
        <v>5.9266666666666667</v>
      </c>
      <c r="BT33" t="s">
        <v>43</v>
      </c>
      <c r="BW33" t="s">
        <v>42</v>
      </c>
      <c r="BY33" s="4">
        <f>BY18/1000*BY23/30</f>
        <v>5.503333333333333</v>
      </c>
      <c r="BZ33" t="s">
        <v>43</v>
      </c>
      <c r="CC33" t="s">
        <v>42</v>
      </c>
      <c r="CE33" s="4">
        <f>CE18/1000*CE23/30</f>
        <v>5.08</v>
      </c>
      <c r="CF33" t="s">
        <v>43</v>
      </c>
      <c r="CI33" t="s">
        <v>42</v>
      </c>
      <c r="CK33" s="4">
        <f>CK18/1000*CK23/30</f>
        <v>4.6566666666666663</v>
      </c>
      <c r="CL33" t="s">
        <v>43</v>
      </c>
      <c r="CO33" t="s">
        <v>42</v>
      </c>
      <c r="CQ33" s="4">
        <f>CQ18/1000*CQ23/30</f>
        <v>4.2333333333333334</v>
      </c>
      <c r="CR33" t="s">
        <v>43</v>
      </c>
      <c r="CU33" t="s">
        <v>42</v>
      </c>
      <c r="CW33" s="4">
        <f>CW18/1000*CW23/30</f>
        <v>3.81</v>
      </c>
      <c r="CX33" t="s">
        <v>43</v>
      </c>
      <c r="DA33" t="s">
        <v>42</v>
      </c>
      <c r="DC33" s="4">
        <f>DC18/1000*DC23/30</f>
        <v>3.3866666666666663</v>
      </c>
      <c r="DD33" t="s">
        <v>43</v>
      </c>
      <c r="DG33" t="s">
        <v>42</v>
      </c>
      <c r="DI33" s="4">
        <f>DI18/1000*DI23/30</f>
        <v>10.16</v>
      </c>
      <c r="DJ33" t="s">
        <v>43</v>
      </c>
      <c r="DM33" t="s">
        <v>42</v>
      </c>
      <c r="DO33" s="4">
        <f>DO18/1000*DO23/30</f>
        <v>10.16</v>
      </c>
      <c r="DP33" t="s">
        <v>43</v>
      </c>
      <c r="DS33" t="s">
        <v>42</v>
      </c>
      <c r="DU33" s="4">
        <f>DU18/1000*DU23/30</f>
        <v>10.16</v>
      </c>
      <c r="DV33" t="s">
        <v>43</v>
      </c>
      <c r="DY33" t="s">
        <v>42</v>
      </c>
      <c r="EA33" s="4">
        <f>EA18/1000*EA23/30</f>
        <v>10.16</v>
      </c>
      <c r="EB33" t="s">
        <v>43</v>
      </c>
      <c r="EE33" t="s">
        <v>42</v>
      </c>
      <c r="EG33" s="4">
        <f>EG18/1000*EG23/30</f>
        <v>5.9266666666666667</v>
      </c>
      <c r="EH33" t="s">
        <v>43</v>
      </c>
      <c r="EK33" t="s">
        <v>42</v>
      </c>
      <c r="EM33" s="4">
        <f>EM18/1000*EM23/30</f>
        <v>5.9266666666666667</v>
      </c>
      <c r="EN33" t="s">
        <v>43</v>
      </c>
      <c r="EQ33" t="s">
        <v>42</v>
      </c>
      <c r="ES33" s="4">
        <f>ES18/1000*ES23/30</f>
        <v>5.9266666666666667</v>
      </c>
      <c r="ET33" t="s">
        <v>43</v>
      </c>
      <c r="EW33" t="s">
        <v>42</v>
      </c>
      <c r="EY33" s="4">
        <f>EY18/1000*EY23/30</f>
        <v>5.9266666666666667</v>
      </c>
      <c r="EZ33" t="s">
        <v>43</v>
      </c>
    </row>
    <row r="34" spans="1:157" x14ac:dyDescent="0.25">
      <c r="A34" s="1008"/>
      <c r="B34" s="36" t="s">
        <v>150</v>
      </c>
      <c r="C34" t="s">
        <v>44</v>
      </c>
      <c r="E34" s="7">
        <v>17.2</v>
      </c>
      <c r="I34" t="s">
        <v>44</v>
      </c>
      <c r="K34" s="7">
        <f>E34</f>
        <v>17.2</v>
      </c>
      <c r="O34" t="s">
        <v>44</v>
      </c>
      <c r="Q34" s="7">
        <f>K34</f>
        <v>17.2</v>
      </c>
      <c r="U34" t="s">
        <v>44</v>
      </c>
      <c r="W34" s="7">
        <f>Q34</f>
        <v>17.2</v>
      </c>
      <c r="AA34" t="s">
        <v>44</v>
      </c>
      <c r="AC34" s="7">
        <f>W34</f>
        <v>17.2</v>
      </c>
      <c r="AG34" t="s">
        <v>44</v>
      </c>
      <c r="AI34" s="7">
        <f>AC34</f>
        <v>17.2</v>
      </c>
      <c r="AM34" t="s">
        <v>44</v>
      </c>
      <c r="AO34" s="7">
        <f>AI34</f>
        <v>17.2</v>
      </c>
      <c r="AS34" t="s">
        <v>44</v>
      </c>
      <c r="AU34" s="7">
        <f>AO34</f>
        <v>17.2</v>
      </c>
      <c r="AY34" t="s">
        <v>44</v>
      </c>
      <c r="BA34" s="7">
        <f>AU34</f>
        <v>17.2</v>
      </c>
      <c r="BE34" t="s">
        <v>44</v>
      </c>
      <c r="BG34" s="7">
        <f>BA34</f>
        <v>17.2</v>
      </c>
      <c r="BK34" t="s">
        <v>44</v>
      </c>
      <c r="BM34" s="7">
        <f>BG34</f>
        <v>17.2</v>
      </c>
      <c r="BQ34" t="s">
        <v>44</v>
      </c>
      <c r="BS34" s="7">
        <f>BM34</f>
        <v>17.2</v>
      </c>
      <c r="BW34" t="s">
        <v>44</v>
      </c>
      <c r="BY34" s="7">
        <f>BS34</f>
        <v>17.2</v>
      </c>
      <c r="CC34" t="s">
        <v>44</v>
      </c>
      <c r="CE34" s="7">
        <f>BY34</f>
        <v>17.2</v>
      </c>
      <c r="CI34" t="s">
        <v>44</v>
      </c>
      <c r="CK34" s="7">
        <f>CE34</f>
        <v>17.2</v>
      </c>
      <c r="CO34" t="s">
        <v>44</v>
      </c>
      <c r="CQ34" s="7">
        <f>CK34</f>
        <v>17.2</v>
      </c>
      <c r="CU34" t="s">
        <v>44</v>
      </c>
      <c r="CW34" s="7">
        <f>CQ34</f>
        <v>17.2</v>
      </c>
      <c r="DA34" t="s">
        <v>44</v>
      </c>
      <c r="DC34" s="7">
        <f>CW34</f>
        <v>17.2</v>
      </c>
      <c r="DG34" t="s">
        <v>44</v>
      </c>
      <c r="DI34" s="7">
        <f>DC34</f>
        <v>17.2</v>
      </c>
      <c r="DM34" t="s">
        <v>44</v>
      </c>
      <c r="DO34" s="7">
        <f>DI34</f>
        <v>17.2</v>
      </c>
      <c r="DS34" t="s">
        <v>44</v>
      </c>
      <c r="DU34" s="7">
        <f>DO34</f>
        <v>17.2</v>
      </c>
      <c r="DY34" t="s">
        <v>44</v>
      </c>
      <c r="EA34" s="7">
        <f>DU34</f>
        <v>17.2</v>
      </c>
      <c r="EE34" t="s">
        <v>44</v>
      </c>
      <c r="EG34" s="7">
        <f>EA34</f>
        <v>17.2</v>
      </c>
      <c r="EK34" t="s">
        <v>44</v>
      </c>
      <c r="EM34" s="7">
        <f>EG34</f>
        <v>17.2</v>
      </c>
      <c r="EQ34" t="s">
        <v>44</v>
      </c>
      <c r="ES34" s="7">
        <f>EM34</f>
        <v>17.2</v>
      </c>
      <c r="EW34" t="s">
        <v>44</v>
      </c>
      <c r="EY34" s="7">
        <f>ES34</f>
        <v>17.2</v>
      </c>
    </row>
    <row r="35" spans="1:157" x14ac:dyDescent="0.25">
      <c r="A35" s="1009" t="s">
        <v>358</v>
      </c>
      <c r="B35" s="36" t="s">
        <v>369</v>
      </c>
      <c r="C35" t="s">
        <v>45</v>
      </c>
      <c r="E35" s="163">
        <f>'Vyhodnoceni zkousky'!I84</f>
        <v>0.77296541670384578</v>
      </c>
      <c r="I35" t="s">
        <v>45</v>
      </c>
      <c r="K35" s="163">
        <f>'Vyhodnoceni zkousky'!J84</f>
        <v>0.78263028385231259</v>
      </c>
      <c r="O35" t="s">
        <v>45</v>
      </c>
      <c r="Q35" s="163">
        <f>'Vyhodnoceni zkousky'!K84</f>
        <v>0.78968891721619305</v>
      </c>
      <c r="U35" t="s">
        <v>45</v>
      </c>
      <c r="W35" s="163">
        <f>'Vyhodnoceni zkousky'!L84</f>
        <v>0.82154892455241035</v>
      </c>
      <c r="AA35" t="s">
        <v>45</v>
      </c>
      <c r="AC35" s="163">
        <f>'Vyhodnoceni zkousky'!M84</f>
        <v>0.84449934490622647</v>
      </c>
      <c r="AG35" t="s">
        <v>45</v>
      </c>
      <c r="AI35" s="163">
        <f>'Vyhodnoceni zkousky'!N84</f>
        <v>0.85037535525426078</v>
      </c>
      <c r="AM35" t="s">
        <v>45</v>
      </c>
      <c r="AO35" s="163">
        <f>'Vyhodnoceni zkousky'!O84</f>
        <v>0.87458233925177487</v>
      </c>
      <c r="AS35" t="s">
        <v>45</v>
      </c>
      <c r="AU35" s="163">
        <f>'Vyhodnoceni zkousky'!P84</f>
        <v>0.86851336746821184</v>
      </c>
      <c r="AY35" t="s">
        <v>45</v>
      </c>
      <c r="BA35" s="163">
        <f>'Vyhodnoceni zkousky'!Q84</f>
        <v>0.85121407121229931</v>
      </c>
      <c r="BE35" t="s">
        <v>45</v>
      </c>
      <c r="BG35" s="163">
        <f>'Vyhodnoceni zkousky'!R84</f>
        <v>0.8512482008179737</v>
      </c>
      <c r="BK35" t="s">
        <v>45</v>
      </c>
      <c r="BM35" s="163">
        <f>'Vyhodnoceni zkousky'!S84</f>
        <v>0.84003398974297705</v>
      </c>
      <c r="BQ35" t="s">
        <v>45</v>
      </c>
      <c r="BS35" s="163">
        <f>'Vyhodnoceni zkousky'!T84</f>
        <v>0.84110848677840599</v>
      </c>
      <c r="BW35" t="s">
        <v>45</v>
      </c>
      <c r="BY35" s="163">
        <f>'Vyhodnoceni zkousky'!U84</f>
        <v>0.85033761252215734</v>
      </c>
      <c r="CC35" t="s">
        <v>45</v>
      </c>
      <c r="CE35" s="163">
        <f>'Vyhodnoceni zkousky'!V84</f>
        <v>0.90190193513112793</v>
      </c>
      <c r="CI35" t="s">
        <v>45</v>
      </c>
      <c r="CK35" s="163">
        <f>'Vyhodnoceni zkousky'!W84</f>
        <v>0.87855702137100133</v>
      </c>
      <c r="CO35" t="s">
        <v>45</v>
      </c>
      <c r="CQ35" s="163">
        <f>'Vyhodnoceni zkousky'!X84</f>
        <v>0.87951459275656363</v>
      </c>
      <c r="CU35" t="s">
        <v>45</v>
      </c>
      <c r="CW35" s="163">
        <f>'Vyhodnoceni zkousky'!Y84</f>
        <v>0.85241407364392197</v>
      </c>
      <c r="DA35" t="s">
        <v>45</v>
      </c>
      <c r="DC35" s="163">
        <f>'Vyhodnoceni zkousky'!Z84</f>
        <v>0.86256144313839034</v>
      </c>
      <c r="DG35" t="s">
        <v>45</v>
      </c>
      <c r="DI35" s="163">
        <f>'Vyhodnoceni zkousky'!AA84</f>
        <v>0.78773472964299485</v>
      </c>
      <c r="DM35" t="s">
        <v>45</v>
      </c>
      <c r="DO35" s="163">
        <f>'Vyhodnoceni zkousky'!AB84</f>
        <v>0.70460046020914091</v>
      </c>
      <c r="DS35" t="s">
        <v>45</v>
      </c>
      <c r="DU35" s="163">
        <f>'Vyhodnoceni zkousky'!AC84</f>
        <v>0.67199334855938186</v>
      </c>
      <c r="DY35" t="s">
        <v>45</v>
      </c>
      <c r="EA35" s="163">
        <f>'Vyhodnoceni zkousky'!AD84</f>
        <v>0.79988352121047035</v>
      </c>
      <c r="EE35" t="s">
        <v>45</v>
      </c>
      <c r="EG35" s="163">
        <f>'Vyhodnoceni zkousky'!AE84</f>
        <v>0.82815227772341171</v>
      </c>
      <c r="EK35" t="s">
        <v>45</v>
      </c>
      <c r="EM35" s="163">
        <f>'Vyhodnoceni zkousky'!AF84</f>
        <v>0.7706710172313026</v>
      </c>
      <c r="EQ35" t="s">
        <v>45</v>
      </c>
      <c r="ES35" s="163">
        <f>'Vyhodnoceni zkousky'!AG84</f>
        <v>0.7412717433510807</v>
      </c>
      <c r="EW35" t="s">
        <v>45</v>
      </c>
      <c r="EY35" s="163">
        <f>'Vyhodnoceni zkousky'!AH84</f>
        <v>0.4908257253555342</v>
      </c>
    </row>
    <row r="36" spans="1:157" x14ac:dyDescent="0.25">
      <c r="A36" s="1009"/>
      <c r="B36" s="36" t="s">
        <v>368</v>
      </c>
      <c r="C36" t="s">
        <v>46</v>
      </c>
      <c r="E36" s="163">
        <f>'Vyhodnoceni zkousky'!I82</f>
        <v>1</v>
      </c>
      <c r="I36" t="s">
        <v>46</v>
      </c>
      <c r="K36" s="163">
        <f>'Vyhodnoceni zkousky'!J82</f>
        <v>1</v>
      </c>
      <c r="O36" t="s">
        <v>46</v>
      </c>
      <c r="Q36" s="163">
        <f>'Vyhodnoceni zkousky'!K82</f>
        <v>1</v>
      </c>
      <c r="U36" t="s">
        <v>46</v>
      </c>
      <c r="W36" s="163">
        <f>'Vyhodnoceni zkousky'!L82</f>
        <v>1</v>
      </c>
      <c r="AA36" t="s">
        <v>46</v>
      </c>
      <c r="AC36" s="163">
        <f>'Vyhodnoceni zkousky'!M82</f>
        <v>1</v>
      </c>
      <c r="AG36" t="s">
        <v>46</v>
      </c>
      <c r="AI36" s="163">
        <f>'Vyhodnoceni zkousky'!N82</f>
        <v>1</v>
      </c>
      <c r="AM36" t="s">
        <v>46</v>
      </c>
      <c r="AO36" s="163">
        <f>'Vyhodnoceni zkousky'!O82</f>
        <v>1</v>
      </c>
      <c r="AS36" t="s">
        <v>46</v>
      </c>
      <c r="AU36" s="163">
        <f>'Vyhodnoceni zkousky'!P82</f>
        <v>1</v>
      </c>
      <c r="AY36" t="s">
        <v>46</v>
      </c>
      <c r="BA36" s="163">
        <f>'Vyhodnoceni zkousky'!Q82</f>
        <v>1</v>
      </c>
      <c r="BE36" t="s">
        <v>46</v>
      </c>
      <c r="BG36" s="163">
        <f>'Vyhodnoceni zkousky'!R82</f>
        <v>1</v>
      </c>
      <c r="BK36" t="s">
        <v>46</v>
      </c>
      <c r="BM36" s="163">
        <f>'Vyhodnoceni zkousky'!S82</f>
        <v>1</v>
      </c>
      <c r="BQ36" t="s">
        <v>46</v>
      </c>
      <c r="BS36" s="163">
        <f>'Vyhodnoceni zkousky'!T82</f>
        <v>1</v>
      </c>
      <c r="BW36" t="s">
        <v>46</v>
      </c>
      <c r="BY36" s="163">
        <f>'Vyhodnoceni zkousky'!U82</f>
        <v>1</v>
      </c>
      <c r="CC36" t="s">
        <v>46</v>
      </c>
      <c r="CE36" s="163">
        <f>'Vyhodnoceni zkousky'!V82</f>
        <v>1</v>
      </c>
      <c r="CI36" t="s">
        <v>46</v>
      </c>
      <c r="CK36" s="163">
        <f>'Vyhodnoceni zkousky'!W82</f>
        <v>1</v>
      </c>
      <c r="CO36" t="s">
        <v>46</v>
      </c>
      <c r="CQ36" s="163">
        <f>'Vyhodnoceni zkousky'!X82</f>
        <v>1</v>
      </c>
      <c r="CU36" t="s">
        <v>46</v>
      </c>
      <c r="CW36" s="163">
        <f>'Vyhodnoceni zkousky'!Y82</f>
        <v>1</v>
      </c>
      <c r="DA36" t="s">
        <v>46</v>
      </c>
      <c r="DC36" s="163">
        <f>'Vyhodnoceni zkousky'!Z82</f>
        <v>1</v>
      </c>
      <c r="DG36" t="s">
        <v>46</v>
      </c>
      <c r="DI36" s="163">
        <f>'Vyhodnoceni zkousky'!AA82</f>
        <v>1</v>
      </c>
      <c r="DM36" t="s">
        <v>46</v>
      </c>
      <c r="DO36" s="163">
        <f>'Vyhodnoceni zkousky'!AB82</f>
        <v>1</v>
      </c>
      <c r="DS36" t="s">
        <v>46</v>
      </c>
      <c r="DU36" s="163">
        <f>'Vyhodnoceni zkousky'!AC82</f>
        <v>1</v>
      </c>
      <c r="DY36" t="s">
        <v>46</v>
      </c>
      <c r="EA36" s="163">
        <f>'Vyhodnoceni zkousky'!AD82</f>
        <v>1</v>
      </c>
      <c r="EE36" t="s">
        <v>46</v>
      </c>
      <c r="EG36" s="163">
        <f>'Vyhodnoceni zkousky'!AE82</f>
        <v>1</v>
      </c>
      <c r="EK36" t="s">
        <v>46</v>
      </c>
      <c r="EM36" s="163">
        <f>'Vyhodnoceni zkousky'!AF82</f>
        <v>1</v>
      </c>
      <c r="EQ36" t="s">
        <v>46</v>
      </c>
      <c r="ES36" s="163">
        <f>'Vyhodnoceni zkousky'!AG82</f>
        <v>1</v>
      </c>
      <c r="EW36" t="s">
        <v>46</v>
      </c>
      <c r="EY36" s="163">
        <f>'Vyhodnoceni zkousky'!AH82</f>
        <v>1</v>
      </c>
    </row>
    <row r="37" spans="1:157" x14ac:dyDescent="0.25">
      <c r="A37" s="1009"/>
      <c r="B37" s="36" t="s">
        <v>183</v>
      </c>
      <c r="C37" t="s">
        <v>47</v>
      </c>
      <c r="E37" s="163">
        <f>'Vyhodnoceni zkousky'!I52</f>
        <v>1.8771986271986234</v>
      </c>
      <c r="I37" t="s">
        <v>47</v>
      </c>
      <c r="K37" s="163">
        <f>'Vyhodnoceni zkousky'!J52</f>
        <v>1.8783083848573561</v>
      </c>
      <c r="O37" t="s">
        <v>47</v>
      </c>
      <c r="Q37" s="163">
        <f>'Vyhodnoceni zkousky'!K52</f>
        <v>1.8682186344857581</v>
      </c>
      <c r="U37" t="s">
        <v>47</v>
      </c>
      <c r="W37" s="163">
        <f>'Vyhodnoceni zkousky'!L52</f>
        <v>1.8510082604470397</v>
      </c>
      <c r="AA37" t="s">
        <v>47</v>
      </c>
      <c r="AC37" s="163">
        <f>'Vyhodnoceni zkousky'!M52</f>
        <v>1.831610275689223</v>
      </c>
      <c r="AG37" t="s">
        <v>47</v>
      </c>
      <c r="AI37" s="163">
        <f>'Vyhodnoceni zkousky'!N52</f>
        <v>1.8124579831932774</v>
      </c>
      <c r="AM37" t="s">
        <v>47</v>
      </c>
      <c r="AO37" s="163">
        <f>'Vyhodnoceni zkousky'!O52</f>
        <v>1.8052014204214655</v>
      </c>
      <c r="AS37" t="s">
        <v>47</v>
      </c>
      <c r="AU37" s="163">
        <f>'Vyhodnoceni zkousky'!P52</f>
        <v>1.7482354901248034</v>
      </c>
      <c r="AY37" t="s">
        <v>47</v>
      </c>
      <c r="BA37" s="163">
        <f>'Vyhodnoceni zkousky'!Q52</f>
        <v>1.6758089539007093</v>
      </c>
      <c r="BE37" t="s">
        <v>47</v>
      </c>
      <c r="BG37" s="163">
        <f>'Vyhodnoceni zkousky'!R52</f>
        <v>1.588436551906085</v>
      </c>
      <c r="BK37" t="s">
        <v>47</v>
      </c>
      <c r="BM37" s="163">
        <f>'Vyhodnoceni zkousky'!S52</f>
        <v>1.5071463178294575</v>
      </c>
      <c r="BQ37" t="s">
        <v>47</v>
      </c>
      <c r="BS37" s="163">
        <f>'Vyhodnoceni zkousky'!T52</f>
        <v>1.432625681851688</v>
      </c>
      <c r="BW37" t="s">
        <v>47</v>
      </c>
      <c r="BY37" s="163">
        <f>'Vyhodnoceni zkousky'!U52</f>
        <v>1.4622593718338399</v>
      </c>
      <c r="CC37" t="s">
        <v>47</v>
      </c>
      <c r="CE37" s="163">
        <f>'Vyhodnoceni zkousky'!V52</f>
        <v>1.6365087365591351</v>
      </c>
      <c r="CI37" t="s">
        <v>47</v>
      </c>
      <c r="CK37" s="163">
        <f>'Vyhodnoceni zkousky'!W52</f>
        <v>1.4721866325005339</v>
      </c>
      <c r="CO37" t="s">
        <v>47</v>
      </c>
      <c r="CQ37" s="163">
        <f>'Vyhodnoceni zkousky'!X52</f>
        <v>1.3126954064454064</v>
      </c>
      <c r="CU37" t="s">
        <v>47</v>
      </c>
      <c r="CW37" s="163">
        <f>'Vyhodnoceni zkousky'!Y52</f>
        <v>1.0639455782312925</v>
      </c>
      <c r="DA37" t="s">
        <v>47</v>
      </c>
      <c r="DC37" s="163">
        <f>'Vyhodnoceni zkousky'!Z52</f>
        <v>1.028993855606759</v>
      </c>
      <c r="DG37" t="s">
        <v>47</v>
      </c>
      <c r="DI37" s="163">
        <f>'Vyhodnoceni zkousky'!AA52</f>
        <v>1.8888189935064934</v>
      </c>
      <c r="DM37" t="s">
        <v>47</v>
      </c>
      <c r="DO37" s="163">
        <f>'Vyhodnoceni zkousky'!AB52</f>
        <v>2.1075705208769784</v>
      </c>
      <c r="DS37" t="s">
        <v>47</v>
      </c>
      <c r="DU37" s="163">
        <f>'Vyhodnoceni zkousky'!AC52</f>
        <v>2.3814525810324128</v>
      </c>
      <c r="DY37" t="s">
        <v>47</v>
      </c>
      <c r="EA37" s="163">
        <f>'Vyhodnoceni zkousky'!AD52</f>
        <v>5.1753183831672755</v>
      </c>
      <c r="EE37" t="s">
        <v>47</v>
      </c>
      <c r="EG37" s="163">
        <f>'Vyhodnoceni zkousky'!AE52</f>
        <v>1.4657106782106784</v>
      </c>
      <c r="EK37" t="s">
        <v>47</v>
      </c>
      <c r="EM37" s="163">
        <f>'Vyhodnoceni zkousky'!AF52</f>
        <v>1.4944981976854486</v>
      </c>
      <c r="EQ37" t="s">
        <v>47</v>
      </c>
      <c r="ES37" s="163">
        <f>'Vyhodnoceni zkousky'!AG52</f>
        <v>1.5707376700680271</v>
      </c>
      <c r="EW37" t="s">
        <v>47</v>
      </c>
      <c r="EY37" s="163">
        <f>'Vyhodnoceni zkousky'!AH52</f>
        <v>9.1410256410255606</v>
      </c>
    </row>
    <row r="38" spans="1:157" x14ac:dyDescent="0.25">
      <c r="A38" s="1009"/>
      <c r="B38" s="19" t="s">
        <v>184</v>
      </c>
      <c r="C38" t="s">
        <v>50</v>
      </c>
      <c r="E38" s="15">
        <v>42.7</v>
      </c>
      <c r="F38" t="s">
        <v>51</v>
      </c>
      <c r="I38" t="s">
        <v>50</v>
      </c>
      <c r="K38" s="15">
        <f>E38</f>
        <v>42.7</v>
      </c>
      <c r="L38" t="s">
        <v>51</v>
      </c>
      <c r="O38" t="s">
        <v>50</v>
      </c>
      <c r="Q38" s="15">
        <f>K38</f>
        <v>42.7</v>
      </c>
      <c r="R38" t="s">
        <v>51</v>
      </c>
      <c r="U38" t="s">
        <v>50</v>
      </c>
      <c r="W38" s="15">
        <f>Q38</f>
        <v>42.7</v>
      </c>
      <c r="X38" t="s">
        <v>51</v>
      </c>
      <c r="AA38" t="s">
        <v>50</v>
      </c>
      <c r="AC38" s="15">
        <f>W38</f>
        <v>42.7</v>
      </c>
      <c r="AD38" t="s">
        <v>51</v>
      </c>
      <c r="AG38" t="s">
        <v>50</v>
      </c>
      <c r="AI38" s="15">
        <f>AC38</f>
        <v>42.7</v>
      </c>
      <c r="AJ38" t="s">
        <v>51</v>
      </c>
      <c r="AM38" t="s">
        <v>50</v>
      </c>
      <c r="AO38" s="15">
        <f>AI38</f>
        <v>42.7</v>
      </c>
      <c r="AP38" t="s">
        <v>51</v>
      </c>
      <c r="AS38" t="s">
        <v>50</v>
      </c>
      <c r="AU38" s="15">
        <f>AO38</f>
        <v>42.7</v>
      </c>
      <c r="AV38" t="s">
        <v>51</v>
      </c>
      <c r="AY38" t="s">
        <v>50</v>
      </c>
      <c r="BA38" s="15">
        <f>AU38</f>
        <v>42.7</v>
      </c>
      <c r="BB38" t="s">
        <v>51</v>
      </c>
      <c r="BE38" t="s">
        <v>50</v>
      </c>
      <c r="BG38" s="15">
        <f>BA38</f>
        <v>42.7</v>
      </c>
      <c r="BH38" t="s">
        <v>51</v>
      </c>
      <c r="BK38" t="s">
        <v>50</v>
      </c>
      <c r="BM38" s="15">
        <f>BG38</f>
        <v>42.7</v>
      </c>
      <c r="BN38" t="s">
        <v>51</v>
      </c>
      <c r="BQ38" t="s">
        <v>50</v>
      </c>
      <c r="BS38" s="15">
        <f>BM38</f>
        <v>42.7</v>
      </c>
      <c r="BT38" t="s">
        <v>51</v>
      </c>
      <c r="BW38" t="s">
        <v>50</v>
      </c>
      <c r="BY38" s="15">
        <f>BS38</f>
        <v>42.7</v>
      </c>
      <c r="BZ38" t="s">
        <v>51</v>
      </c>
      <c r="CC38" t="s">
        <v>50</v>
      </c>
      <c r="CE38" s="15">
        <f>BY38</f>
        <v>42.7</v>
      </c>
      <c r="CF38" t="s">
        <v>51</v>
      </c>
      <c r="CI38" t="s">
        <v>50</v>
      </c>
      <c r="CK38" s="15">
        <f>CE38</f>
        <v>42.7</v>
      </c>
      <c r="CL38" t="s">
        <v>51</v>
      </c>
      <c r="CO38" t="s">
        <v>50</v>
      </c>
      <c r="CQ38" s="15">
        <f>CK38</f>
        <v>42.7</v>
      </c>
      <c r="CR38" t="s">
        <v>51</v>
      </c>
      <c r="CU38" t="s">
        <v>50</v>
      </c>
      <c r="CW38" s="15">
        <f>CQ38</f>
        <v>42.7</v>
      </c>
      <c r="CX38" t="s">
        <v>51</v>
      </c>
      <c r="DA38" t="s">
        <v>50</v>
      </c>
      <c r="DC38" s="15">
        <f>CW38</f>
        <v>42.7</v>
      </c>
      <c r="DD38" t="s">
        <v>51</v>
      </c>
      <c r="DG38" t="s">
        <v>50</v>
      </c>
      <c r="DI38" s="15">
        <f>DC38</f>
        <v>42.7</v>
      </c>
      <c r="DJ38" t="s">
        <v>51</v>
      </c>
      <c r="DM38" t="s">
        <v>50</v>
      </c>
      <c r="DO38" s="15">
        <f>DI38</f>
        <v>42.7</v>
      </c>
      <c r="DP38" t="s">
        <v>51</v>
      </c>
      <c r="DS38" t="s">
        <v>50</v>
      </c>
      <c r="DU38" s="15">
        <f>DO38</f>
        <v>42.7</v>
      </c>
      <c r="DV38" t="s">
        <v>51</v>
      </c>
      <c r="DY38" t="s">
        <v>50</v>
      </c>
      <c r="EA38" s="15">
        <f>DU38</f>
        <v>42.7</v>
      </c>
      <c r="EB38" t="s">
        <v>51</v>
      </c>
      <c r="EE38" t="s">
        <v>50</v>
      </c>
      <c r="EG38" s="15">
        <f>EA38</f>
        <v>42.7</v>
      </c>
      <c r="EH38" t="s">
        <v>51</v>
      </c>
      <c r="EK38" t="s">
        <v>50</v>
      </c>
      <c r="EM38" s="15">
        <f>EG38</f>
        <v>42.7</v>
      </c>
      <c r="EN38" t="s">
        <v>51</v>
      </c>
      <c r="EQ38" t="s">
        <v>50</v>
      </c>
      <c r="ES38" s="15">
        <f>EM38</f>
        <v>42.7</v>
      </c>
      <c r="ET38" t="s">
        <v>51</v>
      </c>
      <c r="EW38" t="s">
        <v>50</v>
      </c>
      <c r="EY38" s="15">
        <f>ES38</f>
        <v>42.7</v>
      </c>
      <c r="EZ38" t="s">
        <v>51</v>
      </c>
    </row>
    <row r="39" spans="1:157" x14ac:dyDescent="0.25">
      <c r="A39" s="1009"/>
      <c r="B39" t="s">
        <v>185</v>
      </c>
      <c r="C39" t="s">
        <v>53</v>
      </c>
      <c r="E39" s="4">
        <f>(8/3*E40+8*E41)/0.23</f>
        <v>14.608695652173912</v>
      </c>
      <c r="G39" s="167"/>
      <c r="I39" t="s">
        <v>53</v>
      </c>
      <c r="K39" s="4">
        <f>(8/3*K40+8*K41)/0.23</f>
        <v>14.608695652173912</v>
      </c>
      <c r="O39" t="s">
        <v>53</v>
      </c>
      <c r="Q39" s="4">
        <f>(8/3*Q40+8*Q41)/0.23</f>
        <v>14.608695652173912</v>
      </c>
      <c r="U39" t="s">
        <v>53</v>
      </c>
      <c r="W39" s="4">
        <f>(8/3*W40+8*W41)/0.23</f>
        <v>14.608695652173912</v>
      </c>
      <c r="AA39" t="s">
        <v>53</v>
      </c>
      <c r="AC39" s="4">
        <f>(8/3*AC40+8*AC41)/0.23</f>
        <v>14.608695652173912</v>
      </c>
      <c r="AG39" t="s">
        <v>53</v>
      </c>
      <c r="AI39" s="4">
        <f>(8/3*AI40+8*AI41)/0.23</f>
        <v>14.608695652173912</v>
      </c>
      <c r="AM39" t="s">
        <v>53</v>
      </c>
      <c r="AO39" s="4">
        <f>(8/3*AO40+8*AO41)/0.23</f>
        <v>14.608695652173912</v>
      </c>
      <c r="AS39" t="s">
        <v>53</v>
      </c>
      <c r="AU39" s="4">
        <f>(8/3*AU40+8*AU41)/0.23</f>
        <v>14.608695652173912</v>
      </c>
      <c r="AY39" t="s">
        <v>53</v>
      </c>
      <c r="BA39" s="4">
        <f>(8/3*BA40+8*BA41)/0.23</f>
        <v>14.608695652173912</v>
      </c>
      <c r="BE39" t="s">
        <v>53</v>
      </c>
      <c r="BG39" s="4">
        <f>(8/3*BG40+8*BG41)/0.23</f>
        <v>14.608695652173912</v>
      </c>
      <c r="BK39" t="s">
        <v>53</v>
      </c>
      <c r="BM39" s="4">
        <f>(8/3*BM40+8*BM41)/0.23</f>
        <v>14.608695652173912</v>
      </c>
      <c r="BQ39" t="s">
        <v>53</v>
      </c>
      <c r="BS39" s="4">
        <f>(8/3*BS40+8*BS41)/0.23</f>
        <v>14.608695652173912</v>
      </c>
      <c r="BW39" t="s">
        <v>53</v>
      </c>
      <c r="BY39" s="4">
        <f>(8/3*BY40+8*BY41)/0.23</f>
        <v>14.608695652173912</v>
      </c>
      <c r="CC39" t="s">
        <v>53</v>
      </c>
      <c r="CE39" s="4">
        <f>(8/3*CE40+8*CE41)/0.23</f>
        <v>14.608695652173912</v>
      </c>
      <c r="CI39" t="s">
        <v>53</v>
      </c>
      <c r="CK39" s="4">
        <f>(8/3*CK40+8*CK41)/0.23</f>
        <v>14.608695652173912</v>
      </c>
      <c r="CO39" t="s">
        <v>53</v>
      </c>
      <c r="CQ39" s="4">
        <f>(8/3*CQ40+8*CQ41)/0.23</f>
        <v>14.608695652173912</v>
      </c>
      <c r="CU39" t="s">
        <v>53</v>
      </c>
      <c r="CW39" s="4">
        <f>(8/3*CW40+8*CW41)/0.23</f>
        <v>14.608695652173912</v>
      </c>
      <c r="DA39" t="s">
        <v>53</v>
      </c>
      <c r="DC39" s="4">
        <f>(8/3*DC40+8*DC41)/0.23</f>
        <v>14.608695652173912</v>
      </c>
      <c r="DG39" t="s">
        <v>53</v>
      </c>
      <c r="DI39" s="4">
        <f>(8/3*DI40+8*DI41)/0.23</f>
        <v>14.608695652173912</v>
      </c>
      <c r="DM39" t="s">
        <v>53</v>
      </c>
      <c r="DO39" s="4">
        <f>(8/3*DO40+8*DO41)/0.23</f>
        <v>14.608695652173912</v>
      </c>
      <c r="DS39" t="s">
        <v>53</v>
      </c>
      <c r="DU39" s="4">
        <f>(8/3*DU40+8*DU41)/0.23</f>
        <v>14.608695652173912</v>
      </c>
      <c r="DY39" t="s">
        <v>53</v>
      </c>
      <c r="EA39" s="4">
        <f>(8/3*EA40+8*EA41)/0.23</f>
        <v>14.608695652173912</v>
      </c>
      <c r="EE39" t="s">
        <v>53</v>
      </c>
      <c r="EG39" s="4">
        <f>(8/3*EG40+8*EG41)/0.23</f>
        <v>14.608695652173912</v>
      </c>
      <c r="EK39" t="s">
        <v>53</v>
      </c>
      <c r="EM39" s="4">
        <f>(8/3*EM40+8*EM41)/0.23</f>
        <v>14.608695652173912</v>
      </c>
      <c r="EQ39" t="s">
        <v>53</v>
      </c>
      <c r="ES39" s="4">
        <f>(8/3*ES40+8*ES41)/0.23</f>
        <v>14.608695652173912</v>
      </c>
      <c r="EW39" t="s">
        <v>53</v>
      </c>
      <c r="EY39" s="4">
        <f>(8/3*EY40+8*EY41)/0.23</f>
        <v>14.608695652173912</v>
      </c>
    </row>
    <row r="40" spans="1:157" x14ac:dyDescent="0.25">
      <c r="A40" s="1009"/>
      <c r="B40" s="19" t="s">
        <v>191</v>
      </c>
      <c r="C40" t="s">
        <v>190</v>
      </c>
      <c r="E40" s="20">
        <v>0.87</v>
      </c>
      <c r="I40" t="s">
        <v>190</v>
      </c>
      <c r="K40" s="20">
        <f>E40</f>
        <v>0.87</v>
      </c>
      <c r="O40" t="s">
        <v>190</v>
      </c>
      <c r="Q40" s="20">
        <f>K40</f>
        <v>0.87</v>
      </c>
      <c r="U40" t="s">
        <v>190</v>
      </c>
      <c r="W40" s="20">
        <f>Q40</f>
        <v>0.87</v>
      </c>
      <c r="AA40" t="s">
        <v>190</v>
      </c>
      <c r="AC40" s="20">
        <f>W40</f>
        <v>0.87</v>
      </c>
      <c r="AG40" t="s">
        <v>190</v>
      </c>
      <c r="AI40" s="20">
        <f>AC40</f>
        <v>0.87</v>
      </c>
      <c r="AM40" t="s">
        <v>190</v>
      </c>
      <c r="AO40" s="20">
        <f>AI40</f>
        <v>0.87</v>
      </c>
      <c r="AS40" t="s">
        <v>190</v>
      </c>
      <c r="AU40" s="20">
        <f>AO40</f>
        <v>0.87</v>
      </c>
      <c r="AY40" t="s">
        <v>190</v>
      </c>
      <c r="BA40" s="20">
        <f>AU40</f>
        <v>0.87</v>
      </c>
      <c r="BE40" t="s">
        <v>190</v>
      </c>
      <c r="BG40" s="20">
        <f>BA40</f>
        <v>0.87</v>
      </c>
      <c r="BK40" t="s">
        <v>190</v>
      </c>
      <c r="BM40" s="20">
        <f>BG40</f>
        <v>0.87</v>
      </c>
      <c r="BQ40" t="s">
        <v>190</v>
      </c>
      <c r="BS40" s="20">
        <f>BM40</f>
        <v>0.87</v>
      </c>
      <c r="BW40" t="s">
        <v>190</v>
      </c>
      <c r="BY40" s="20">
        <f>BS40</f>
        <v>0.87</v>
      </c>
      <c r="CC40" t="s">
        <v>190</v>
      </c>
      <c r="CE40" s="20">
        <f>BY40</f>
        <v>0.87</v>
      </c>
      <c r="CI40" t="s">
        <v>190</v>
      </c>
      <c r="CK40" s="20">
        <f>CE40</f>
        <v>0.87</v>
      </c>
      <c r="CO40" t="s">
        <v>190</v>
      </c>
      <c r="CQ40" s="20">
        <f>CK40</f>
        <v>0.87</v>
      </c>
      <c r="CU40" t="s">
        <v>190</v>
      </c>
      <c r="CW40" s="20">
        <f>CQ40</f>
        <v>0.87</v>
      </c>
      <c r="DA40" t="s">
        <v>190</v>
      </c>
      <c r="DC40" s="20">
        <f>CW40</f>
        <v>0.87</v>
      </c>
      <c r="DG40" t="s">
        <v>190</v>
      </c>
      <c r="DI40" s="20">
        <f>DC40</f>
        <v>0.87</v>
      </c>
      <c r="DM40" t="s">
        <v>190</v>
      </c>
      <c r="DO40" s="20">
        <f>DI40</f>
        <v>0.87</v>
      </c>
      <c r="DS40" t="s">
        <v>190</v>
      </c>
      <c r="DU40" s="20">
        <f>DO40</f>
        <v>0.87</v>
      </c>
      <c r="DY40" t="s">
        <v>190</v>
      </c>
      <c r="EA40" s="20">
        <f>DU40</f>
        <v>0.87</v>
      </c>
      <c r="EE40" t="s">
        <v>190</v>
      </c>
      <c r="EG40" s="20">
        <f>EA40</f>
        <v>0.87</v>
      </c>
      <c r="EK40" t="s">
        <v>190</v>
      </c>
      <c r="EM40" s="20">
        <f>EG40</f>
        <v>0.87</v>
      </c>
      <c r="EQ40" t="s">
        <v>190</v>
      </c>
      <c r="ES40" s="20">
        <f>EM40</f>
        <v>0.87</v>
      </c>
      <c r="EW40" t="s">
        <v>190</v>
      </c>
      <c r="EY40" s="20">
        <f>ES40</f>
        <v>0.87</v>
      </c>
    </row>
    <row r="41" spans="1:157" x14ac:dyDescent="0.25">
      <c r="A41" s="1009"/>
      <c r="B41" s="19" t="s">
        <v>193</v>
      </c>
      <c r="C41" t="s">
        <v>192</v>
      </c>
      <c r="E41" s="20">
        <v>0.13</v>
      </c>
      <c r="I41" t="s">
        <v>192</v>
      </c>
      <c r="K41" s="20">
        <f>E41</f>
        <v>0.13</v>
      </c>
      <c r="O41" t="s">
        <v>192</v>
      </c>
      <c r="Q41" s="20">
        <f>K41</f>
        <v>0.13</v>
      </c>
      <c r="U41" t="s">
        <v>192</v>
      </c>
      <c r="W41" s="20">
        <f>Q41</f>
        <v>0.13</v>
      </c>
      <c r="AA41" t="s">
        <v>192</v>
      </c>
      <c r="AC41" s="20">
        <f>W41</f>
        <v>0.13</v>
      </c>
      <c r="AG41" t="s">
        <v>192</v>
      </c>
      <c r="AI41" s="20">
        <f>AC41</f>
        <v>0.13</v>
      </c>
      <c r="AM41" t="s">
        <v>192</v>
      </c>
      <c r="AO41" s="20">
        <f>AI41</f>
        <v>0.13</v>
      </c>
      <c r="AS41" t="s">
        <v>192</v>
      </c>
      <c r="AU41" s="20">
        <f>AO41</f>
        <v>0.13</v>
      </c>
      <c r="AY41" t="s">
        <v>192</v>
      </c>
      <c r="BA41" s="20">
        <f>AU41</f>
        <v>0.13</v>
      </c>
      <c r="BE41" t="s">
        <v>192</v>
      </c>
      <c r="BG41" s="20">
        <f>BA41</f>
        <v>0.13</v>
      </c>
      <c r="BK41" t="s">
        <v>192</v>
      </c>
      <c r="BM41" s="20">
        <f>BG41</f>
        <v>0.13</v>
      </c>
      <c r="BQ41" t="s">
        <v>192</v>
      </c>
      <c r="BS41" s="20">
        <f>BM41</f>
        <v>0.13</v>
      </c>
      <c r="BW41" t="s">
        <v>192</v>
      </c>
      <c r="BY41" s="20">
        <f>BS41</f>
        <v>0.13</v>
      </c>
      <c r="CC41" t="s">
        <v>192</v>
      </c>
      <c r="CE41" s="20">
        <f>BY41</f>
        <v>0.13</v>
      </c>
      <c r="CI41" t="s">
        <v>192</v>
      </c>
      <c r="CK41" s="20">
        <f>CE41</f>
        <v>0.13</v>
      </c>
      <c r="CO41" t="s">
        <v>192</v>
      </c>
      <c r="CQ41" s="20">
        <f>CK41</f>
        <v>0.13</v>
      </c>
      <c r="CU41" t="s">
        <v>192</v>
      </c>
      <c r="CW41" s="20">
        <f>CQ41</f>
        <v>0.13</v>
      </c>
      <c r="DA41" t="s">
        <v>192</v>
      </c>
      <c r="DC41" s="20">
        <f>CW41</f>
        <v>0.13</v>
      </c>
      <c r="DG41" t="s">
        <v>192</v>
      </c>
      <c r="DI41" s="20">
        <f>DC41</f>
        <v>0.13</v>
      </c>
      <c r="DM41" t="s">
        <v>192</v>
      </c>
      <c r="DO41" s="20">
        <f>DI41</f>
        <v>0.13</v>
      </c>
      <c r="DS41" t="s">
        <v>192</v>
      </c>
      <c r="DU41" s="20">
        <f>DO41</f>
        <v>0.13</v>
      </c>
      <c r="DY41" t="s">
        <v>192</v>
      </c>
      <c r="EA41" s="20">
        <f>DU41</f>
        <v>0.13</v>
      </c>
      <c r="EE41" t="s">
        <v>192</v>
      </c>
      <c r="EG41" s="20">
        <f>EA41</f>
        <v>0.13</v>
      </c>
      <c r="EK41" t="s">
        <v>192</v>
      </c>
      <c r="EM41" s="20">
        <f>EG41</f>
        <v>0.13</v>
      </c>
      <c r="EQ41" t="s">
        <v>192</v>
      </c>
      <c r="ES41" s="20">
        <f>EM41</f>
        <v>0.13</v>
      </c>
      <c r="EW41" t="s">
        <v>192</v>
      </c>
      <c r="EY41" s="20">
        <f>ES41</f>
        <v>0.13</v>
      </c>
    </row>
    <row r="42" spans="1:157" x14ac:dyDescent="0.25">
      <c r="A42" s="1009"/>
      <c r="B42" s="37" t="s">
        <v>394</v>
      </c>
      <c r="C42" t="s">
        <v>78</v>
      </c>
      <c r="E42" s="153">
        <f>'Vyhodnoceni zkousky'!I46</f>
        <v>216.47593503056802</v>
      </c>
      <c r="F42" t="s">
        <v>393</v>
      </c>
      <c r="G42" s="216">
        <f ca="1">3600/E38/F44</f>
        <v>218.41717471410939</v>
      </c>
      <c r="I42" t="s">
        <v>78</v>
      </c>
      <c r="K42" s="153">
        <f>'Vyhodnoceni zkousky'!J46</f>
        <v>211.90984942055462</v>
      </c>
      <c r="L42" t="s">
        <v>393</v>
      </c>
      <c r="M42" s="216">
        <f ca="1">3600/K38/L44</f>
        <v>218.00847981101003</v>
      </c>
      <c r="O42" t="s">
        <v>78</v>
      </c>
      <c r="Q42" s="153">
        <f>'Vyhodnoceni zkousky'!K46</f>
        <v>211.61099762560272</v>
      </c>
      <c r="R42" t="s">
        <v>393</v>
      </c>
      <c r="S42" s="216">
        <f ca="1">3600/Q38/R44</f>
        <v>216.04958502518042</v>
      </c>
      <c r="U42" t="s">
        <v>78</v>
      </c>
      <c r="W42" s="153">
        <f>'Vyhodnoceni zkousky'!L46</f>
        <v>213.89741835445497</v>
      </c>
      <c r="X42" t="s">
        <v>393</v>
      </c>
      <c r="Y42" s="216">
        <f ca="1">3600/W38/X44</f>
        <v>214.79754867008236</v>
      </c>
      <c r="AA42" t="s">
        <v>78</v>
      </c>
      <c r="AC42" s="153">
        <f>'Vyhodnoceni zkousky'!M46</f>
        <v>213.56280747002299</v>
      </c>
      <c r="AD42" t="s">
        <v>393</v>
      </c>
      <c r="AE42" s="216">
        <f ca="1">3600/AC38/AD44</f>
        <v>214.99988244947542</v>
      </c>
      <c r="AG42" t="s">
        <v>78</v>
      </c>
      <c r="AI42" s="153">
        <f>'Vyhodnoceni zkousky'!N46</f>
        <v>212.3579495423123</v>
      </c>
      <c r="AJ42" t="s">
        <v>393</v>
      </c>
      <c r="AK42" s="216">
        <f ca="1">3600/AI38/AJ44</f>
        <v>213.84612493563804</v>
      </c>
      <c r="AM42" t="s">
        <v>78</v>
      </c>
      <c r="AO42" s="153">
        <f>'Vyhodnoceni zkousky'!O46</f>
        <v>212.22056932742817</v>
      </c>
      <c r="AP42" t="s">
        <v>393</v>
      </c>
      <c r="AQ42" s="216">
        <f ca="1">3600/AO38/AP44</f>
        <v>214.75964274910112</v>
      </c>
      <c r="AS42" t="s">
        <v>78</v>
      </c>
      <c r="AU42" s="153">
        <f>'Vyhodnoceni zkousky'!P46</f>
        <v>210.97928189581231</v>
      </c>
      <c r="AV42" t="s">
        <v>393</v>
      </c>
      <c r="AW42" s="216">
        <f ca="1">3600/AU38/AV44</f>
        <v>215.00078537012638</v>
      </c>
      <c r="AY42" t="s">
        <v>78</v>
      </c>
      <c r="BA42" s="153">
        <f>'Vyhodnoceni zkousky'!Q46</f>
        <v>210.49749667298877</v>
      </c>
      <c r="BB42" t="s">
        <v>393</v>
      </c>
      <c r="BC42" s="216">
        <f ca="1">3600/BA38/BB44</f>
        <v>215.02456392148665</v>
      </c>
      <c r="BE42" t="s">
        <v>78</v>
      </c>
      <c r="BG42" s="153">
        <f>'Vyhodnoceni zkousky'!R46</f>
        <v>211.92322419551138</v>
      </c>
      <c r="BH42" t="s">
        <v>393</v>
      </c>
      <c r="BI42" s="216">
        <f ca="1">3600/BG38/BH44</f>
        <v>214.4883333835507</v>
      </c>
      <c r="BK42" t="s">
        <v>78</v>
      </c>
      <c r="BM42" s="153">
        <f>'Vyhodnoceni zkousky'!S46</f>
        <v>213.73761069182677</v>
      </c>
      <c r="BN42" t="s">
        <v>393</v>
      </c>
      <c r="BO42" s="216">
        <f ca="1">3600/BM38/BN44</f>
        <v>212.8509294268008</v>
      </c>
      <c r="BQ42" t="s">
        <v>78</v>
      </c>
      <c r="BS42" s="153">
        <f>'Vyhodnoceni zkousky'!T46</f>
        <v>213.32058655569128</v>
      </c>
      <c r="BT42" t="s">
        <v>393</v>
      </c>
      <c r="BU42" s="216">
        <f ca="1">3600/BS38/BT44</f>
        <v>211.03725970575093</v>
      </c>
      <c r="BW42" t="s">
        <v>78</v>
      </c>
      <c r="BY42" s="153">
        <f>'Vyhodnoceni zkousky'!U46</f>
        <v>206.46369333788701</v>
      </c>
      <c r="BZ42" t="s">
        <v>393</v>
      </c>
      <c r="CA42" s="216">
        <f ca="1">3600/BY38/BZ44</f>
        <v>206.50987202850774</v>
      </c>
      <c r="CC42" t="s">
        <v>78</v>
      </c>
      <c r="CE42" s="153">
        <f>'Vyhodnoceni zkousky'!V46</f>
        <v>203.4851515532506</v>
      </c>
      <c r="CF42" t="s">
        <v>393</v>
      </c>
      <c r="CG42" s="216">
        <f ca="1">3600/CE38/CF44</f>
        <v>207.66968702642495</v>
      </c>
      <c r="CI42" t="s">
        <v>78</v>
      </c>
      <c r="CK42" s="153">
        <f>'Vyhodnoceni zkousky'!W46</f>
        <v>204.21879691385129</v>
      </c>
      <c r="CL42" t="s">
        <v>393</v>
      </c>
      <c r="CM42" s="216">
        <f ca="1">3600/CK38/CL44</f>
        <v>205.95694636711826</v>
      </c>
      <c r="CO42" t="s">
        <v>78</v>
      </c>
      <c r="CQ42" s="153">
        <f>'Vyhodnoceni zkousky'!X46</f>
        <v>206.34238197868916</v>
      </c>
      <c r="CR42" t="s">
        <v>393</v>
      </c>
      <c r="CS42" s="216">
        <f ca="1">3600/CQ38/CR44</f>
        <v>207.10630971866087</v>
      </c>
      <c r="CU42" t="s">
        <v>78</v>
      </c>
      <c r="CW42" s="153">
        <f>'Vyhodnoceni zkousky'!Y46</f>
        <v>222.62490189826818</v>
      </c>
      <c r="CX42" t="s">
        <v>393</v>
      </c>
      <c r="CY42" s="216">
        <f ca="1">3600/CW38/CX44</f>
        <v>221.98401988091982</v>
      </c>
      <c r="DA42" t="s">
        <v>78</v>
      </c>
      <c r="DC42" s="153">
        <f>'Vyhodnoceni zkousky'!Z46</f>
        <v>239.685811343263</v>
      </c>
      <c r="DD42" t="s">
        <v>393</v>
      </c>
      <c r="DE42" s="216">
        <f ca="1">3600/DC38/DD44</f>
        <v>240.75218211746363</v>
      </c>
      <c r="DG42" t="s">
        <v>78</v>
      </c>
      <c r="DI42" s="153">
        <f>'Vyhodnoceni zkousky'!AA46</f>
        <v>212.91670671822754</v>
      </c>
      <c r="DJ42" t="s">
        <v>393</v>
      </c>
      <c r="DK42" s="216">
        <f ca="1">3600/DI38/DJ44</f>
        <v>216.11152027756526</v>
      </c>
      <c r="DM42" t="s">
        <v>78</v>
      </c>
      <c r="DO42" s="153">
        <f>'Vyhodnoceni zkousky'!AB46</f>
        <v>220.02102795697351</v>
      </c>
      <c r="DP42" t="s">
        <v>393</v>
      </c>
      <c r="DQ42" s="216">
        <f ca="1">3600/DO38/DP44</f>
        <v>218.14848210103776</v>
      </c>
      <c r="DS42" t="s">
        <v>78</v>
      </c>
      <c r="DU42" s="153">
        <f>'Vyhodnoceni zkousky'!AC46</f>
        <v>230.31487528530181</v>
      </c>
      <c r="DV42" t="s">
        <v>393</v>
      </c>
      <c r="DW42" s="216">
        <f ca="1">3600/DU38/DV44</f>
        <v>229.85581742029657</v>
      </c>
      <c r="DY42" t="s">
        <v>78</v>
      </c>
      <c r="EA42" s="153">
        <f>'Vyhodnoceni zkousky'!AD46</f>
        <v>416.07484809928815</v>
      </c>
      <c r="EB42" t="s">
        <v>393</v>
      </c>
      <c r="EC42" s="216">
        <f ca="1">3600/EA38/EB44</f>
        <v>59.958502964261285</v>
      </c>
      <c r="EE42" t="s">
        <v>78</v>
      </c>
      <c r="EG42" s="153">
        <f>'Vyhodnoceni zkousky'!AE46</f>
        <v>215.42545177747687</v>
      </c>
      <c r="EH42" t="s">
        <v>393</v>
      </c>
      <c r="EI42" s="216">
        <f ca="1">3600/EG38/EH44</f>
        <v>213.49050929909413</v>
      </c>
      <c r="EK42" t="s">
        <v>78</v>
      </c>
      <c r="EM42" s="153">
        <f>'Vyhodnoceni zkousky'!AF46</f>
        <v>218.59078280160423</v>
      </c>
      <c r="EN42" t="s">
        <v>393</v>
      </c>
      <c r="EO42" s="216">
        <f ca="1">3600/EM38/EN44</f>
        <v>223.1001618830843</v>
      </c>
      <c r="EQ42" t="s">
        <v>78</v>
      </c>
      <c r="ES42" s="153">
        <f>'Vyhodnoceni zkousky'!AG46</f>
        <v>219.41389312647186</v>
      </c>
      <c r="ET42" t="s">
        <v>393</v>
      </c>
      <c r="EU42" s="216">
        <f ca="1">3600/ES38/ET44</f>
        <v>356.42551313739995</v>
      </c>
      <c r="EW42" t="s">
        <v>78</v>
      </c>
      <c r="EY42" s="153">
        <f>'Vyhodnoceni zkousky'!AH46</f>
        <v>659.91897315996869</v>
      </c>
      <c r="EZ42" t="s">
        <v>393</v>
      </c>
      <c r="FA42" s="216">
        <f ca="1">3600/EY38/EZ44</f>
        <v>13.023839322286722</v>
      </c>
    </row>
    <row r="43" spans="1:157" x14ac:dyDescent="0.25">
      <c r="A43" s="1009"/>
      <c r="B43" s="14" t="s">
        <v>177</v>
      </c>
      <c r="C43" t="s">
        <v>48</v>
      </c>
      <c r="E43" s="2">
        <f>IF(E42&lt;=0,3.6/E45/E38,E42/1000)</f>
        <v>0.21647593503056803</v>
      </c>
      <c r="F43" t="s">
        <v>49</v>
      </c>
      <c r="G43" s="167"/>
      <c r="I43" t="s">
        <v>48</v>
      </c>
      <c r="K43" s="2">
        <f>IF(K42&lt;=0,3.6/K45/K38,K42/1000)</f>
        <v>0.21190984942055463</v>
      </c>
      <c r="L43" t="s">
        <v>49</v>
      </c>
      <c r="O43" t="s">
        <v>48</v>
      </c>
      <c r="Q43" s="2">
        <f>IF(Q42&lt;=0,3.6/Q45/Q38,Q42/1000)</f>
        <v>0.21161099762560273</v>
      </c>
      <c r="R43" t="s">
        <v>49</v>
      </c>
      <c r="U43" t="s">
        <v>48</v>
      </c>
      <c r="W43" s="2">
        <f>IF(W42&lt;=0,3.6/W45/W38,W42/1000)</f>
        <v>0.21389741835445497</v>
      </c>
      <c r="X43" t="s">
        <v>49</v>
      </c>
      <c r="AA43" t="s">
        <v>48</v>
      </c>
      <c r="AC43" s="2">
        <f>IF(AC42&lt;=0,3.6/AC45/AC38,AC42/1000)</f>
        <v>0.21356280747002299</v>
      </c>
      <c r="AD43" t="s">
        <v>49</v>
      </c>
      <c r="AG43" t="s">
        <v>48</v>
      </c>
      <c r="AI43" s="2">
        <f>IF(AI42&lt;=0,3.6/AI45/AI38,AI42/1000)</f>
        <v>0.2123579495423123</v>
      </c>
      <c r="AJ43" t="s">
        <v>49</v>
      </c>
      <c r="AM43" t="s">
        <v>48</v>
      </c>
      <c r="AO43" s="2">
        <f>IF(AO42&lt;=0,3.6/AO45/AO38,AO42/1000)</f>
        <v>0.21222056932742817</v>
      </c>
      <c r="AP43" t="s">
        <v>49</v>
      </c>
      <c r="AS43" t="s">
        <v>48</v>
      </c>
      <c r="AU43" s="2">
        <f>IF(AU42&lt;=0,3.6/AU45/AU38,AU42/1000)</f>
        <v>0.2109792818958123</v>
      </c>
      <c r="AV43" t="s">
        <v>49</v>
      </c>
      <c r="AY43" t="s">
        <v>48</v>
      </c>
      <c r="BA43" s="2">
        <f>IF(BA42&lt;=0,3.6/BA45/BA38,BA42/1000)</f>
        <v>0.21049749667298878</v>
      </c>
      <c r="BB43" t="s">
        <v>49</v>
      </c>
      <c r="BE43" t="s">
        <v>48</v>
      </c>
      <c r="BG43" s="2">
        <f>IF(BG42&lt;=0,3.6/BG45/BG38,BG42/1000)</f>
        <v>0.21192322419551138</v>
      </c>
      <c r="BH43" t="s">
        <v>49</v>
      </c>
      <c r="BK43" t="s">
        <v>48</v>
      </c>
      <c r="BM43" s="2">
        <f>IF(BM42&lt;=0,3.6/BM45/BM38,BM42/1000)</f>
        <v>0.21373761069182678</v>
      </c>
      <c r="BN43" t="s">
        <v>49</v>
      </c>
      <c r="BQ43" t="s">
        <v>48</v>
      </c>
      <c r="BS43" s="2">
        <f>IF(BS42&lt;=0,3.6/BS45/BS38,BS42/1000)</f>
        <v>0.21332058655569128</v>
      </c>
      <c r="BT43" t="s">
        <v>49</v>
      </c>
      <c r="BW43" t="s">
        <v>48</v>
      </c>
      <c r="BY43" s="2">
        <f>IF(BY42&lt;=0,3.6/BY45/BY38,BY42/1000)</f>
        <v>0.206463693337887</v>
      </c>
      <c r="BZ43" t="s">
        <v>49</v>
      </c>
      <c r="CC43" t="s">
        <v>48</v>
      </c>
      <c r="CE43" s="2">
        <f>IF(CE42&lt;=0,3.6/CE45/CE38,CE42/1000)</f>
        <v>0.20348515155325061</v>
      </c>
      <c r="CF43" t="s">
        <v>49</v>
      </c>
      <c r="CI43" t="s">
        <v>48</v>
      </c>
      <c r="CK43" s="2">
        <f>IF(CK42&lt;=0,3.6/CK45/CK38,CK42/1000)</f>
        <v>0.20421879691385128</v>
      </c>
      <c r="CL43" t="s">
        <v>49</v>
      </c>
      <c r="CO43" t="s">
        <v>48</v>
      </c>
      <c r="CQ43" s="2">
        <f>IF(CQ42&lt;=0,3.6/CQ45/CQ38,CQ42/1000)</f>
        <v>0.20634238197868915</v>
      </c>
      <c r="CR43" t="s">
        <v>49</v>
      </c>
      <c r="CU43" t="s">
        <v>48</v>
      </c>
      <c r="CW43" s="2">
        <f>IF(CW42&lt;=0,3.6/CW45/CW38,CW42/1000)</f>
        <v>0.22262490189826817</v>
      </c>
      <c r="CX43" t="s">
        <v>49</v>
      </c>
      <c r="DA43" t="s">
        <v>48</v>
      </c>
      <c r="DC43" s="2">
        <f>IF(DC42&lt;=0,3.6/DC45/DC38,DC42/1000)</f>
        <v>0.239685811343263</v>
      </c>
      <c r="DD43" t="s">
        <v>49</v>
      </c>
      <c r="DG43" t="s">
        <v>48</v>
      </c>
      <c r="DI43" s="2">
        <f>IF(DI42&lt;=0,3.6/DI45/DI38,DI42/1000)</f>
        <v>0.21291670671822754</v>
      </c>
      <c r="DJ43" t="s">
        <v>49</v>
      </c>
      <c r="DM43" t="s">
        <v>48</v>
      </c>
      <c r="DO43" s="2">
        <f>IF(DO42&lt;=0,3.6/DO45/DO38,DO42/1000)</f>
        <v>0.22002102795697351</v>
      </c>
      <c r="DP43" t="s">
        <v>49</v>
      </c>
      <c r="DS43" t="s">
        <v>48</v>
      </c>
      <c r="DU43" s="2">
        <f>IF(DU42&lt;=0,3.6/DU45/DU38,DU42/1000)</f>
        <v>0.23031487528530181</v>
      </c>
      <c r="DV43" t="s">
        <v>49</v>
      </c>
      <c r="DY43" t="s">
        <v>48</v>
      </c>
      <c r="EA43" s="2">
        <f>IF(EA42&lt;=0,3.6/EA45/EA38,EA42/1000)</f>
        <v>0.41607484809928813</v>
      </c>
      <c r="EB43" t="s">
        <v>49</v>
      </c>
      <c r="EE43" t="s">
        <v>48</v>
      </c>
      <c r="EG43" s="2">
        <f>IF(EG42&lt;=0,3.6/EG45/EG38,EG42/1000)</f>
        <v>0.21542545177747688</v>
      </c>
      <c r="EH43" t="s">
        <v>49</v>
      </c>
      <c r="EK43" t="s">
        <v>48</v>
      </c>
      <c r="EM43" s="2">
        <f>IF(EM42&lt;=0,3.6/EM45/EM38,EM42/1000)</f>
        <v>0.21859078280160424</v>
      </c>
      <c r="EN43" t="s">
        <v>49</v>
      </c>
      <c r="EQ43" t="s">
        <v>48</v>
      </c>
      <c r="ES43" s="2">
        <f>IF(ES42&lt;=0,3.6/ES45/ES38,ES42/1000)</f>
        <v>0.21941389312647186</v>
      </c>
      <c r="ET43" t="s">
        <v>49</v>
      </c>
      <c r="EW43" t="s">
        <v>48</v>
      </c>
      <c r="EY43" s="2">
        <f>IF(EY42&lt;=0,3.6/EY45/EY38,EY42/1000)</f>
        <v>0.65991897315996872</v>
      </c>
      <c r="EZ43" t="s">
        <v>49</v>
      </c>
    </row>
    <row r="44" spans="1:157" x14ac:dyDescent="0.25">
      <c r="A44" s="1009"/>
      <c r="B44" s="37" t="s">
        <v>186</v>
      </c>
      <c r="C44" t="s">
        <v>79</v>
      </c>
      <c r="E44" s="8"/>
      <c r="F44" s="192">
        <f ca="1">F147*('Vyhodnoceni zkousky'!$AQ$50+'Vyhodnoceni zkousky'!$AP$50*E317+'Vyhodnoceni zkousky'!$AO$50*E318+'Vyhodnoceni zkousky'!$AN$50*E319+'Vyhodnoceni zkousky'!$AM$50*E332+'Vyhodnoceni zkousky'!$AL$50*E315-F45)</f>
        <v>0.38600047638110541</v>
      </c>
      <c r="G44" s="34"/>
      <c r="I44" t="s">
        <v>79</v>
      </c>
      <c r="K44" s="8"/>
      <c r="L44" s="192">
        <f ca="1">L147*('Vyhodnoceni zkousky'!$AQ$50+'Vyhodnoceni zkousky'!$AP$50*K317+'Vyhodnoceni zkousky'!$AO$50*K318+'Vyhodnoceni zkousky'!$AN$50*K319+'Vyhodnoceni zkousky'!$AM$50*K332+'Vyhodnoceni zkousky'!$AL$50*K315-L45)</f>
        <v>0.38672410156957349</v>
      </c>
      <c r="O44" t="s">
        <v>79</v>
      </c>
      <c r="Q44" s="8"/>
      <c r="R44" s="192">
        <f ca="1">R147*('Vyhodnoceni zkousky'!$AQ$50+'Vyhodnoceni zkousky'!$AP$50*Q317+'Vyhodnoceni zkousky'!$AO$50*Q318+'Vyhodnoceni zkousky'!$AN$50*Q319+'Vyhodnoceni zkousky'!$AM$50*Q332+'Vyhodnoceni zkousky'!$AL$50*Q315-R45)</f>
        <v>0.39023048102422964</v>
      </c>
      <c r="U44" t="s">
        <v>79</v>
      </c>
      <c r="W44" s="8"/>
      <c r="X44" s="192">
        <f ca="1">X147*('Vyhodnoceni zkousky'!$AQ$50+'Vyhodnoceni zkousky'!$AP$50*W317+'Vyhodnoceni zkousky'!$AO$50*W318+'Vyhodnoceni zkousky'!$AN$50*W319+'Vyhodnoceni zkousky'!$AM$50*W332+'Vyhodnoceni zkousky'!$AL$50*W315-X45)</f>
        <v>0.39250510078658168</v>
      </c>
      <c r="AA44" t="s">
        <v>79</v>
      </c>
      <c r="AC44" s="8"/>
      <c r="AD44" s="192">
        <f ca="1">AD147*('Vyhodnoceni zkousky'!$AQ$50+'Vyhodnoceni zkousky'!$AP$50*AC317+'Vyhodnoceni zkousky'!$AO$50*AC318+'Vyhodnoceni zkousky'!$AN$50*AC319+'Vyhodnoceni zkousky'!$AM$50*AC332+'Vyhodnoceni zkousky'!$AL$50*AC315-AD45)</f>
        <v>0.39213571900102712</v>
      </c>
      <c r="AG44" t="s">
        <v>79</v>
      </c>
      <c r="AI44" s="8"/>
      <c r="AJ44" s="192">
        <f ca="1">AJ147*('Vyhodnoceni zkousky'!$AQ$50+'Vyhodnoceni zkousky'!$AP$50*AI317+'Vyhodnoceni zkousky'!$AO$50*AI318+'Vyhodnoceni zkousky'!$AN$50*AI319+'Vyhodnoceni zkousky'!$AM$50*AI332+'Vyhodnoceni zkousky'!$AL$50*AI315-AJ45)</f>
        <v>0.39425139695580719</v>
      </c>
      <c r="AM44" t="s">
        <v>79</v>
      </c>
      <c r="AO44" s="8"/>
      <c r="AP44" s="192">
        <f ca="1">AP147*('Vyhodnoceni zkousky'!$AQ$50+'Vyhodnoceni zkousky'!$AP$50*AO317+'Vyhodnoceni zkousky'!$AO$50*AO318+'Vyhodnoceni zkousky'!$AN$50*AO319+'Vyhodnoceni zkousky'!$AM$50*AO332+'Vyhodnoceni zkousky'!$AL$50*AO315-AP45)</f>
        <v>0.39257437947947155</v>
      </c>
      <c r="AS44" t="s">
        <v>79</v>
      </c>
      <c r="AU44" s="8"/>
      <c r="AV44" s="192">
        <f ca="1">AV147*('Vyhodnoceni zkousky'!$AQ$50+'Vyhodnoceni zkousky'!$AP$50*AU317+'Vyhodnoceni zkousky'!$AO$50*AU318+'Vyhodnoceni zkousky'!$AN$50*AU319+'Vyhodnoceni zkousky'!$AM$50*AU332+'Vyhodnoceni zkousky'!$AL$50*AU315-AV45)</f>
        <v>0.39213407218174667</v>
      </c>
      <c r="AY44" t="s">
        <v>79</v>
      </c>
      <c r="BA44" s="8"/>
      <c r="BB44" s="192">
        <f ca="1">BB147*('Vyhodnoceni zkousky'!$AQ$50+'Vyhodnoceni zkousky'!$AP$50*BA317+'Vyhodnoceni zkousky'!$AO$50*BA318+'Vyhodnoceni zkousky'!$AN$50*BA319+'Vyhodnoceni zkousky'!$AM$50*BA332+'Vyhodnoceni zkousky'!$AL$50*BA315-BB45)</f>
        <v>0.39209070792602896</v>
      </c>
      <c r="BE44" t="s">
        <v>79</v>
      </c>
      <c r="BG44" s="8"/>
      <c r="BH44" s="192">
        <f ca="1">BH147*('Vyhodnoceni zkousky'!$AQ$50+'Vyhodnoceni zkousky'!$AP$50*BG317+'Vyhodnoceni zkousky'!$AO$50*BG318+'Vyhodnoceni zkousky'!$AN$50*BG319+'Vyhodnoceni zkousky'!$AM$50*BG332+'Vyhodnoceni zkousky'!$AL$50*BG315-BH45)</f>
        <v>0.39307095243590112</v>
      </c>
      <c r="BK44" t="s">
        <v>79</v>
      </c>
      <c r="BM44" s="8"/>
      <c r="BN44" s="192">
        <f ca="1">BN147*('Vyhodnoceni zkousky'!$AQ$50+'Vyhodnoceni zkousky'!$AP$50*BM317+'Vyhodnoceni zkousky'!$AO$50*BM318+'Vyhodnoceni zkousky'!$AN$50*BM319+'Vyhodnoceni zkousky'!$AM$50*BM332+'Vyhodnoceni zkousky'!$AL$50*BM315-BN45)</f>
        <v>0.39609473971526715</v>
      </c>
      <c r="BQ44" t="s">
        <v>79</v>
      </c>
      <c r="BS44" s="8"/>
      <c r="BT44" s="192">
        <f ca="1">BT147*('Vyhodnoceni zkousky'!$AQ$50+'Vyhodnoceni zkousky'!$AP$50*BS317+'Vyhodnoceni zkousky'!$AO$50*BS318+'Vyhodnoceni zkousky'!$AN$50*BS319+'Vyhodnoceni zkousky'!$AM$50*BS332+'Vyhodnoceni zkousky'!$AL$50*BS315-BT45)</f>
        <v>0.39949880702115592</v>
      </c>
      <c r="BW44" t="s">
        <v>79</v>
      </c>
      <c r="BY44" s="8"/>
      <c r="BZ44" s="192">
        <f ca="1">BZ147*('Vyhodnoceni zkousky'!$AQ$50+'Vyhodnoceni zkousky'!$AP$50*BY317+'Vyhodnoceni zkousky'!$AO$50*BY318+'Vyhodnoceni zkousky'!$AN$50*BY319+'Vyhodnoceni zkousky'!$AM$50*BY332+'Vyhodnoceni zkousky'!$AL$50*BY315-BZ45)</f>
        <v>0.40825715817509622</v>
      </c>
      <c r="CC44" t="s">
        <v>79</v>
      </c>
      <c r="CE44" s="8"/>
      <c r="CF44" s="192">
        <f ca="1">CF147*('Vyhodnoceni zkousky'!$AQ$50+'Vyhodnoceni zkousky'!$AP$50*CE317+'Vyhodnoceni zkousky'!$AO$50*CE318+'Vyhodnoceni zkousky'!$AN$50*CE319+'Vyhodnoceni zkousky'!$AM$50*CE332+'Vyhodnoceni zkousky'!$AL$50*CE315-CF45)</f>
        <v>0.40597708166591223</v>
      </c>
      <c r="CI44" t="s">
        <v>79</v>
      </c>
      <c r="CK44" s="8"/>
      <c r="CL44" s="192">
        <f ca="1">CL147*('Vyhodnoceni zkousky'!$AQ$50+'Vyhodnoceni zkousky'!$AP$50*CK317+'Vyhodnoceni zkousky'!$AO$50*CK318+'Vyhodnoceni zkousky'!$AN$50*CK319+'Vyhodnoceni zkousky'!$AM$50*CK332+'Vyhodnoceni zkousky'!$AL$50*CK315-CL45)</f>
        <v>0.40935319238604523</v>
      </c>
      <c r="CO44" t="s">
        <v>79</v>
      </c>
      <c r="CQ44" s="8"/>
      <c r="CR44" s="192">
        <f ca="1">CR147*('Vyhodnoceni zkousky'!$AQ$50+'Vyhodnoceni zkousky'!$AP$50*CQ317+'Vyhodnoceni zkousky'!$AO$50*CQ318+'Vyhodnoceni zkousky'!$AN$50*CQ319+'Vyhodnoceni zkousky'!$AM$50*CQ332+'Vyhodnoceni zkousky'!$AL$50*CQ315-CR45)</f>
        <v>0.40708143370421351</v>
      </c>
      <c r="CU44" t="s">
        <v>79</v>
      </c>
      <c r="CW44" s="8"/>
      <c r="CX44" s="192">
        <f ca="1">CX147*('Vyhodnoceni zkousky'!$AQ$50+'Vyhodnoceni zkousky'!$AP$50*CW317+'Vyhodnoceni zkousky'!$AO$50*CW318+'Vyhodnoceni zkousky'!$AN$50*CW319+'Vyhodnoceni zkousky'!$AM$50*CW332+'Vyhodnoceni zkousky'!$AL$50*CW315-CX45)</f>
        <v>0.37979821040581119</v>
      </c>
      <c r="DA44" t="s">
        <v>79</v>
      </c>
      <c r="DC44" s="8"/>
      <c r="DD44" s="192">
        <f ca="1">DD147*('Vyhodnoceni zkousky'!$AQ$50+'Vyhodnoceni zkousky'!$AP$50*DC317+'Vyhodnoceni zkousky'!$AO$50*DC318+'Vyhodnoceni zkousky'!$AN$50*DC319+'Vyhodnoceni zkousky'!$AM$50*DC332+'Vyhodnoceni zkousky'!$AL$50*DC315-DD45)</f>
        <v>0.35019052682283358</v>
      </c>
      <c r="DG44" t="s">
        <v>79</v>
      </c>
      <c r="DI44" s="8"/>
      <c r="DJ44" s="192">
        <f ca="1">DJ147*('Vyhodnoceni zkousky'!$AQ$50+'Vyhodnoceni zkousky'!$AP$50*DI317+'Vyhodnoceni zkousky'!$AO$50*DI318+'Vyhodnoceni zkousky'!$AN$50*DI319+'Vyhodnoceni zkousky'!$AM$50*DI332+'Vyhodnoceni zkousky'!$AL$50*DI315-DJ45)</f>
        <v>0.39011864513829703</v>
      </c>
      <c r="DM44" t="s">
        <v>79</v>
      </c>
      <c r="DO44" s="8"/>
      <c r="DP44" s="192">
        <f ca="1">DP147*('Vyhodnoceni zkousky'!$AQ$50+'Vyhodnoceni zkousky'!$AP$50*DO317+'Vyhodnoceni zkousky'!$AO$50*DO318+'Vyhodnoceni zkousky'!$AN$50*DO319+'Vyhodnoceni zkousky'!$AM$50*DO332+'Vyhodnoceni zkousky'!$AL$50*DO315-DP45)</f>
        <v>0.38647591162432521</v>
      </c>
      <c r="DS44" t="s">
        <v>79</v>
      </c>
      <c r="DU44" s="8"/>
      <c r="DV44" s="192">
        <f ca="1">DV147*('Vyhodnoceni zkousky'!$AQ$50+'Vyhodnoceni zkousky'!$AP$50*DU317+'Vyhodnoceni zkousky'!$AO$50*DU318+'Vyhodnoceni zkousky'!$AN$50*DU319+'Vyhodnoceni zkousky'!$AM$50*DU332+'Vyhodnoceni zkousky'!$AL$50*DU315-DV45)</f>
        <v>0.36679138442382858</v>
      </c>
      <c r="DY44" t="s">
        <v>79</v>
      </c>
      <c r="EA44" s="8"/>
      <c r="EB44" s="192">
        <f ca="1">EB147*('Vyhodnoceni zkousky'!$AQ$50+'Vyhodnoceni zkousky'!$AP$50*EA317+'Vyhodnoceni zkousky'!$AO$50*EA318+'Vyhodnoceni zkousky'!$AN$50*EA319+'Vyhodnoceni zkousky'!$AM$50*EA332+'Vyhodnoceni zkousky'!$AL$50*EA315-EB45)</f>
        <v>1.4061247249570998</v>
      </c>
      <c r="EE44" t="s">
        <v>79</v>
      </c>
      <c r="EG44" s="8"/>
      <c r="EH44" s="192">
        <f ca="1">EH147*('Vyhodnoceni zkousky'!$AQ$50+'Vyhodnoceni zkousky'!$AP$50*EG317+'Vyhodnoceni zkousky'!$AO$50*EG318+'Vyhodnoceni zkousky'!$AN$50*EG319+'Vyhodnoceni zkousky'!$AM$50*EG332+'Vyhodnoceni zkousky'!$AL$50*EG315-EH45)</f>
        <v>0.39490810980897828</v>
      </c>
      <c r="EK44" t="s">
        <v>79</v>
      </c>
      <c r="EM44" s="8"/>
      <c r="EN44" s="192">
        <f ca="1">EN147*('Vyhodnoceni zkousky'!$AQ$50+'Vyhodnoceni zkousky'!$AP$50*EM317+'Vyhodnoceni zkousky'!$AO$50*EM318+'Vyhodnoceni zkousky'!$AN$50*EM319+'Vyhodnoceni zkousky'!$AM$50*EM332+'Vyhodnoceni zkousky'!$AL$50*EM315-EN45)</f>
        <v>0.37789812780881615</v>
      </c>
      <c r="EQ44" t="s">
        <v>79</v>
      </c>
      <c r="ES44" s="8"/>
      <c r="ET44" s="192">
        <f ca="1">ET147*('Vyhodnoceni zkousky'!$AQ$50+'Vyhodnoceni zkousky'!$AP$50*ES317+'Vyhodnoceni zkousky'!$AO$50*ES318+'Vyhodnoceni zkousky'!$AN$50*ES319+'Vyhodnoceni zkousky'!$AM$50*ES332+'Vyhodnoceni zkousky'!$AL$50*ES315-ET45)</f>
        <v>0.23654068068062423</v>
      </c>
      <c r="EW44" t="s">
        <v>79</v>
      </c>
      <c r="EY44" s="8"/>
      <c r="EZ44" s="192">
        <f ca="1">EZ147*('Vyhodnoceni zkousky'!$AQ$50+'Vyhodnoceni zkousky'!$AP$50*EY317+'Vyhodnoceni zkousky'!$AO$50*EY318+'Vyhodnoceni zkousky'!$AN$50*EY319+'Vyhodnoceni zkousky'!$AM$50*EY332+'Vyhodnoceni zkousky'!$AL$50*EY315-EZ45)</f>
        <v>6.4734469923311666</v>
      </c>
    </row>
    <row r="45" spans="1:157" x14ac:dyDescent="0.25">
      <c r="A45" s="1009"/>
      <c r="C45" t="s">
        <v>52</v>
      </c>
      <c r="E45" s="5">
        <f>IF(E42&lt;=0,E44,3.6/E38/E43)</f>
        <v>0.3894619209177051</v>
      </c>
      <c r="F45" s="5">
        <f ca="1">(E163-E128)*E22*E23/120/E27/1000*E45</f>
        <v>1.0880275126835804E-2</v>
      </c>
      <c r="G45" s="34"/>
      <c r="I45" t="s">
        <v>52</v>
      </c>
      <c r="K45" s="5">
        <f>IF(K42&lt;=0,K44,3.6/K38/K43)</f>
        <v>0.39785377470653621</v>
      </c>
      <c r="L45" s="5">
        <f ca="1">(K163-K128)*K22*K23/120/K27/1000*K45</f>
        <v>1.118178310364173E-2</v>
      </c>
      <c r="O45" t="s">
        <v>52</v>
      </c>
      <c r="Q45" s="5">
        <f>IF(Q42&lt;=0,Q44,3.6/Q38/Q43)</f>
        <v>0.39841565152784303</v>
      </c>
      <c r="R45" s="5">
        <f ca="1">(Q163-Q128)*Q22*Q23/120/Q27/1000*Q45</f>
        <v>1.082213361824576E-2</v>
      </c>
      <c r="U45" t="s">
        <v>52</v>
      </c>
      <c r="W45" s="5">
        <f>IF(W42&lt;=0,W44,3.6/W38/W43)</f>
        <v>0.39415685396328859</v>
      </c>
      <c r="X45" s="5">
        <f ca="1">(W163-W128)*W22*W23/120/W27/1000*W45</f>
        <v>1.0088389739696037E-2</v>
      </c>
      <c r="AA45" t="s">
        <v>52</v>
      </c>
      <c r="AC45" s="5">
        <f>IF(AC42&lt;=0,AC44,3.6/AC38/AC43)</f>
        <v>0.39477442017283609</v>
      </c>
      <c r="AD45" s="5">
        <f ca="1">(AC163-AC128)*AC22*AC23/120/AC27/1000*AC45</f>
        <v>9.6233393562188095E-3</v>
      </c>
      <c r="AG45" t="s">
        <v>52</v>
      </c>
      <c r="AI45" s="5">
        <f>IF(AI42&lt;=0,AI44,3.6/AI38/AI43)</f>
        <v>0.39701425668862361</v>
      </c>
      <c r="AJ45" s="5">
        <f ca="1">(AI163-AI128)*AI22*AI23/120/AI27/1000*AI45</f>
        <v>5.3174017644057854E-3</v>
      </c>
      <c r="AM45" t="s">
        <v>52</v>
      </c>
      <c r="AO45" s="5">
        <f>IF(AO42&lt;=0,AO44,3.6/AO38/AO43)</f>
        <v>0.39727126242595057</v>
      </c>
      <c r="AP45" s="5">
        <f ca="1">(AO163-AO128)*AO22*AO23/120/AO27/1000*AO45</f>
        <v>7.7864035310545683E-3</v>
      </c>
      <c r="AS45" t="s">
        <v>52</v>
      </c>
      <c r="AU45" s="5">
        <f>IF(AU42&lt;=0,AU44,3.6/AU38/AU43)</f>
        <v>0.39960859062500581</v>
      </c>
      <c r="AV45" s="5">
        <f ca="1">(AU163-AU128)*AU22*AU23/120/AU27/1000*AU45</f>
        <v>7.1207297217600442E-3</v>
      </c>
      <c r="AY45" t="s">
        <v>52</v>
      </c>
      <c r="BA45" s="5">
        <f>IF(BA42&lt;=0,BA44,3.6/BA38/BA43)</f>
        <v>0.40052321201917634</v>
      </c>
      <c r="BB45" s="5">
        <f ca="1">(BA163-BA128)*BA22*BA23/120/BA27/1000*BA45</f>
        <v>7.1359653624164573E-3</v>
      </c>
      <c r="BE45" t="s">
        <v>52</v>
      </c>
      <c r="BG45" s="5">
        <f>IF(BG42&lt;=0,BG44,3.6/BG38/BG43)</f>
        <v>0.39782866559108843</v>
      </c>
      <c r="BH45" s="5">
        <f ca="1">(BG163-BG128)*BG22*BG23/120/BG27/1000*BG45</f>
        <v>6.9165226721775042E-3</v>
      </c>
      <c r="BK45" t="s">
        <v>52</v>
      </c>
      <c r="BM45" s="5">
        <f>IF(BM42&lt;=0,BM44,3.6/BM38/BM43)</f>
        <v>0.39445155776079466</v>
      </c>
      <c r="BN45" s="5">
        <f ca="1">(BM163-BM128)*BM22*BM23/120/BM27/1000*BM45</f>
        <v>6.1175926690961654E-3</v>
      </c>
      <c r="BQ45" t="s">
        <v>52</v>
      </c>
      <c r="BS45" s="5">
        <f>IF(BS42&lt;=0,BS44,3.6/BS38/BS43)</f>
        <v>0.39522267799245386</v>
      </c>
      <c r="BT45" s="5">
        <f ca="1">(BS163-BS128)*BS22*BS23/120/BS27/1000*BS45</f>
        <v>5.7380178254814217E-3</v>
      </c>
      <c r="BW45" t="s">
        <v>52</v>
      </c>
      <c r="BY45" s="5">
        <f>IF(BY42&lt;=0,BY44,3.6/BY38/BY43)</f>
        <v>0.40834847098993676</v>
      </c>
      <c r="BZ45" s="5">
        <f ca="1">(BY163-BY128)*BY22*BY23/120/BY27/1000*BY45</f>
        <v>5.100509504213032E-3</v>
      </c>
      <c r="CC45" t="s">
        <v>52</v>
      </c>
      <c r="CE45" s="5">
        <f>IF(CE42&lt;=0,CE44,3.6/CE38/CE43)</f>
        <v>0.4143257276804212</v>
      </c>
      <c r="CF45" s="5">
        <f ca="1">(CE163-CE128)*CE22*CE23/120/CE27/1000*CE45</f>
        <v>1.2965391545262344E-2</v>
      </c>
      <c r="CI45" t="s">
        <v>52</v>
      </c>
      <c r="CK45" s="5">
        <f>IF(CK42&lt;=0,CK44,3.6/CK38/CK43)</f>
        <v>0.41283728414591903</v>
      </c>
      <c r="CL45" s="5">
        <f ca="1">(CK163-CK128)*CK22*CK23/120/CK27/1000*CK45</f>
        <v>9.720473008307487E-3</v>
      </c>
      <c r="CO45" t="s">
        <v>52</v>
      </c>
      <c r="CQ45" s="5">
        <f>IF(CQ42&lt;=0,CQ44,3.6/CQ38/CQ43)</f>
        <v>0.40858854434552727</v>
      </c>
      <c r="CR45" s="5">
        <f ca="1">(CQ163-CQ128)*CQ22*CQ23/120/CQ27/1000*CQ45</f>
        <v>6.9242552613509615E-3</v>
      </c>
      <c r="CU45" t="s">
        <v>52</v>
      </c>
      <c r="CW45" s="5">
        <f>IF(CW42&lt;=0,CW44,3.6/CW38/CW43)</f>
        <v>0.37870486531640424</v>
      </c>
      <c r="CX45" s="5">
        <f ca="1">(CW163-CW128)*CW22*CW23/120/CW27/1000*CW45</f>
        <v>9.5872780133012729E-4</v>
      </c>
      <c r="DA45" t="s">
        <v>52</v>
      </c>
      <c r="DC45" s="5">
        <f>IF(DC42&lt;=0,DC44,3.6/DC38/DC43)</f>
        <v>0.35174853704093106</v>
      </c>
      <c r="DD45" s="5">
        <f ca="1">(DC163-DC128)*DC22*DC23/120/DC27/1000*DC45</f>
        <v>2.2990210193971584E-3</v>
      </c>
      <c r="DG45" t="s">
        <v>52</v>
      </c>
      <c r="DI45" s="5">
        <f>IF(DI42&lt;=0,DI44,3.6/DI38/DI43)</f>
        <v>0.39597237243123184</v>
      </c>
      <c r="DJ45" s="5">
        <f ca="1">(DI163-DI128)*DI22*DI23/120/DI27/1000*DI45</f>
        <v>7.6284646199912196E-3</v>
      </c>
      <c r="DM45" t="s">
        <v>52</v>
      </c>
      <c r="DO45" s="5">
        <f>IF(DO42&lt;=0,DO44,3.6/DO38/DO43)</f>
        <v>0.3831867084356525</v>
      </c>
      <c r="DP45" s="5">
        <f ca="1">(DO163-DO128)*DO22*DO23/120/DO27/1000*DO45</f>
        <v>1.1829278487245026E-2</v>
      </c>
      <c r="DS45" t="s">
        <v>52</v>
      </c>
      <c r="DU45" s="5">
        <f>IF(DU42&lt;=0,DU44,3.6/DU38/DU43)</f>
        <v>0.36606030498474618</v>
      </c>
      <c r="DV45" s="5">
        <f ca="1">(DU163-DU128)*DU22*DU23/120/DU27/1000*DU45</f>
        <v>8.3988609080475601E-3</v>
      </c>
      <c r="DY45" t="s">
        <v>52</v>
      </c>
      <c r="EA45" s="5">
        <f>IF(EA42&lt;=0,EA44,3.6/EA38/EA43)</f>
        <v>0.20262972846016067</v>
      </c>
      <c r="EB45" s="5">
        <f ca="1">(EA163-EA128)*EA22*EA23/120/EA27/1000*EA45</f>
        <v>3.2430387685422286E-2</v>
      </c>
      <c r="EE45" t="s">
        <v>52</v>
      </c>
      <c r="EG45" s="5">
        <f>IF(EG42&lt;=0,EG44,3.6/EG38/EG43)</f>
        <v>0.39136106153579403</v>
      </c>
      <c r="EH45" s="5">
        <f ca="1">(EG163-EG128)*EG22*EG23/120/EG27/1000*EG45</f>
        <v>7.9529156150688462E-3</v>
      </c>
      <c r="EK45" t="s">
        <v>52</v>
      </c>
      <c r="EM45" s="5">
        <f>IF(EM42&lt;=0,EM44,3.6/EM38/EM43)</f>
        <v>0.38569390899698358</v>
      </c>
      <c r="EN45" s="5">
        <f ca="1">(EM163-EM128)*EM22*EM23/120/EM27/1000*EM45</f>
        <v>7.9484279491857657E-3</v>
      </c>
      <c r="EQ45" t="s">
        <v>52</v>
      </c>
      <c r="ES45" s="5">
        <f>IF(ES42&lt;=0,ES44,3.6/ES38/ES43)</f>
        <v>0.38424701502773539</v>
      </c>
      <c r="ET45" s="5">
        <f ca="1">(ES163-ES128)*ES22*ES23/120/ES27/1000*ES45</f>
        <v>6.5012638964033727E-3</v>
      </c>
      <c r="EW45" t="s">
        <v>52</v>
      </c>
      <c r="EY45" s="5">
        <f>IF(EY42&lt;=0,EY44,3.6/EY38/EY43)</f>
        <v>0.12775679578623703</v>
      </c>
      <c r="EZ45" s="5">
        <f ca="1">(EY163-EY128)*EY22*EY23/120/EY27/1000*EY45</f>
        <v>3.7621233165877552E-2</v>
      </c>
    </row>
    <row r="46" spans="1:157" x14ac:dyDescent="0.25">
      <c r="A46" s="1009"/>
      <c r="B46" s="37" t="s">
        <v>54</v>
      </c>
      <c r="C46" t="s">
        <v>54</v>
      </c>
      <c r="E46" s="6">
        <v>0</v>
      </c>
      <c r="I46" t="s">
        <v>54</v>
      </c>
      <c r="K46" s="6">
        <f>E46</f>
        <v>0</v>
      </c>
      <c r="O46" t="s">
        <v>54</v>
      </c>
      <c r="Q46" s="6">
        <f>K46</f>
        <v>0</v>
      </c>
      <c r="U46" t="s">
        <v>54</v>
      </c>
      <c r="W46" s="6">
        <f>Q46</f>
        <v>0</v>
      </c>
      <c r="AA46" t="s">
        <v>54</v>
      </c>
      <c r="AC46" s="6">
        <f>W46</f>
        <v>0</v>
      </c>
      <c r="AG46" t="s">
        <v>54</v>
      </c>
      <c r="AI46" s="6">
        <f>AC46</f>
        <v>0</v>
      </c>
      <c r="AM46" t="s">
        <v>54</v>
      </c>
      <c r="AO46" s="6">
        <f>AI46</f>
        <v>0</v>
      </c>
      <c r="AS46" t="s">
        <v>54</v>
      </c>
      <c r="AU46" s="6">
        <f>AO46</f>
        <v>0</v>
      </c>
      <c r="AY46" t="s">
        <v>54</v>
      </c>
      <c r="BA46" s="6">
        <f>AU46</f>
        <v>0</v>
      </c>
      <c r="BE46" t="s">
        <v>54</v>
      </c>
      <c r="BG46" s="6">
        <f>BA46</f>
        <v>0</v>
      </c>
      <c r="BK46" t="s">
        <v>54</v>
      </c>
      <c r="BM46" s="6">
        <f>BG46</f>
        <v>0</v>
      </c>
      <c r="BQ46" t="s">
        <v>54</v>
      </c>
      <c r="BS46" s="6">
        <f>BM46</f>
        <v>0</v>
      </c>
      <c r="BW46" t="s">
        <v>54</v>
      </c>
      <c r="BY46" s="6">
        <f>BS46</f>
        <v>0</v>
      </c>
      <c r="CC46" t="s">
        <v>54</v>
      </c>
      <c r="CE46" s="6">
        <f>BY46</f>
        <v>0</v>
      </c>
      <c r="CI46" t="s">
        <v>54</v>
      </c>
      <c r="CK46" s="6">
        <f>CE46</f>
        <v>0</v>
      </c>
      <c r="CO46" t="s">
        <v>54</v>
      </c>
      <c r="CQ46" s="6">
        <f>CK46</f>
        <v>0</v>
      </c>
      <c r="CU46" t="s">
        <v>54</v>
      </c>
      <c r="CW46" s="6">
        <f>CQ46</f>
        <v>0</v>
      </c>
      <c r="DA46" t="s">
        <v>54</v>
      </c>
      <c r="DC46" s="6">
        <f>CW46</f>
        <v>0</v>
      </c>
      <c r="DG46" t="s">
        <v>54</v>
      </c>
      <c r="DI46" s="6">
        <f>DC46</f>
        <v>0</v>
      </c>
      <c r="DM46" t="s">
        <v>54</v>
      </c>
      <c r="DO46" s="6">
        <f>DI46</f>
        <v>0</v>
      </c>
      <c r="DS46" t="s">
        <v>54</v>
      </c>
      <c r="DU46" s="6">
        <f>DO46</f>
        <v>0</v>
      </c>
      <c r="DY46" t="s">
        <v>54</v>
      </c>
      <c r="EA46" s="6">
        <f>DU46</f>
        <v>0</v>
      </c>
      <c r="EE46" t="s">
        <v>54</v>
      </c>
      <c r="EG46" s="6">
        <f>EA46</f>
        <v>0</v>
      </c>
      <c r="EK46" t="s">
        <v>54</v>
      </c>
      <c r="EM46" s="6">
        <f>EG46</f>
        <v>0</v>
      </c>
      <c r="EQ46" t="s">
        <v>54</v>
      </c>
      <c r="ES46" s="6">
        <f>EM46</f>
        <v>0</v>
      </c>
      <c r="EW46" t="s">
        <v>54</v>
      </c>
      <c r="EY46" s="6">
        <f>ES46</f>
        <v>0</v>
      </c>
    </row>
    <row r="47" spans="1:157" x14ac:dyDescent="0.25">
      <c r="A47" s="1009"/>
      <c r="B47" s="37" t="s">
        <v>55</v>
      </c>
      <c r="C47" t="s">
        <v>55</v>
      </c>
      <c r="E47" s="6">
        <v>1</v>
      </c>
      <c r="F47" t="str">
        <f>IF(AND(E46=1,E47=1),"NENÍ MOŽNÉ TAKTO TVOŘIT SMĚS!","")</f>
        <v/>
      </c>
      <c r="I47" t="s">
        <v>55</v>
      </c>
      <c r="K47" s="6">
        <f>E47</f>
        <v>1</v>
      </c>
      <c r="L47" t="str">
        <f>IF(AND(K46=1,K47=1),"NENÍ MOŽNÉ TAKTO TVOŘIT SMĚS!","")</f>
        <v/>
      </c>
      <c r="O47" t="s">
        <v>55</v>
      </c>
      <c r="Q47" s="6">
        <f>K47</f>
        <v>1</v>
      </c>
      <c r="R47" t="str">
        <f>IF(AND(Q46=1,Q47=1),"NENÍ MOŽNÉ TAKTO TVOŘIT SMĚS!","")</f>
        <v/>
      </c>
      <c r="U47" t="s">
        <v>55</v>
      </c>
      <c r="W47" s="6">
        <f>Q47</f>
        <v>1</v>
      </c>
      <c r="X47" t="str">
        <f>IF(AND(W46=1,W47=1),"NENÍ MOŽNÉ TAKTO TVOŘIT SMĚS!","")</f>
        <v/>
      </c>
      <c r="AA47" t="s">
        <v>55</v>
      </c>
      <c r="AC47" s="6">
        <f>W47</f>
        <v>1</v>
      </c>
      <c r="AD47" t="str">
        <f>IF(AND(AC46=1,AC47=1),"NENÍ MOŽNÉ TAKTO TVOŘIT SMĚS!","")</f>
        <v/>
      </c>
      <c r="AG47" t="s">
        <v>55</v>
      </c>
      <c r="AI47" s="6">
        <f>AC47</f>
        <v>1</v>
      </c>
      <c r="AJ47" t="str">
        <f>IF(AND(AI46=1,AI47=1),"NENÍ MOŽNÉ TAKTO TVOŘIT SMĚS!","")</f>
        <v/>
      </c>
      <c r="AM47" t="s">
        <v>55</v>
      </c>
      <c r="AO47" s="6">
        <f>AI47</f>
        <v>1</v>
      </c>
      <c r="AP47" t="str">
        <f>IF(AND(AO46=1,AO47=1),"NENÍ MOŽNÉ TAKTO TVOŘIT SMĚS!","")</f>
        <v/>
      </c>
      <c r="AS47" t="s">
        <v>55</v>
      </c>
      <c r="AU47" s="6">
        <f>AO47</f>
        <v>1</v>
      </c>
      <c r="AV47" t="str">
        <f>IF(AND(AU46=1,AU47=1),"NENÍ MOŽNÉ TAKTO TVOŘIT SMĚS!","")</f>
        <v/>
      </c>
      <c r="AY47" t="s">
        <v>55</v>
      </c>
      <c r="BA47" s="6">
        <f>AU47</f>
        <v>1</v>
      </c>
      <c r="BB47" t="str">
        <f>IF(AND(BA46=1,BA47=1),"NENÍ MOŽNÉ TAKTO TVOŘIT SMĚS!","")</f>
        <v/>
      </c>
      <c r="BE47" t="s">
        <v>55</v>
      </c>
      <c r="BG47" s="6">
        <f>BA47</f>
        <v>1</v>
      </c>
      <c r="BH47" t="str">
        <f>IF(AND(BG46=1,BG47=1),"NENÍ MOŽNÉ TAKTO TVOŘIT SMĚS!","")</f>
        <v/>
      </c>
      <c r="BK47" t="s">
        <v>55</v>
      </c>
      <c r="BM47" s="6">
        <f>BG47</f>
        <v>1</v>
      </c>
      <c r="BN47" t="str">
        <f>IF(AND(BM46=1,BM47=1),"NENÍ MOŽNÉ TAKTO TVOŘIT SMĚS!","")</f>
        <v/>
      </c>
      <c r="BQ47" t="s">
        <v>55</v>
      </c>
      <c r="BS47" s="6">
        <f>BM47</f>
        <v>1</v>
      </c>
      <c r="BT47" t="str">
        <f>IF(AND(BS46=1,BS47=1),"NENÍ MOŽNÉ TAKTO TVOŘIT SMĚS!","")</f>
        <v/>
      </c>
      <c r="BW47" t="s">
        <v>55</v>
      </c>
      <c r="BY47" s="6">
        <f>BS47</f>
        <v>1</v>
      </c>
      <c r="BZ47" t="str">
        <f>IF(AND(BY46=1,BY47=1),"NENÍ MOŽNÉ TAKTO TVOŘIT SMĚS!","")</f>
        <v/>
      </c>
      <c r="CC47" t="s">
        <v>55</v>
      </c>
      <c r="CE47" s="6">
        <f>BY47</f>
        <v>1</v>
      </c>
      <c r="CF47" t="str">
        <f>IF(AND(CE46=1,CE47=1),"NENÍ MOŽNÉ TAKTO TVOŘIT SMĚS!","")</f>
        <v/>
      </c>
      <c r="CI47" t="s">
        <v>55</v>
      </c>
      <c r="CK47" s="6">
        <f>CE47</f>
        <v>1</v>
      </c>
      <c r="CL47" t="str">
        <f>IF(AND(CK46=1,CK47=1),"NENÍ MOŽNÉ TAKTO TVOŘIT SMĚS!","")</f>
        <v/>
      </c>
      <c r="CO47" t="s">
        <v>55</v>
      </c>
      <c r="CQ47" s="6">
        <f>CK47</f>
        <v>1</v>
      </c>
      <c r="CR47" t="str">
        <f>IF(AND(CQ46=1,CQ47=1),"NENÍ MOŽNÉ TAKTO TVOŘIT SMĚS!","")</f>
        <v/>
      </c>
      <c r="CU47" t="s">
        <v>55</v>
      </c>
      <c r="CW47" s="6">
        <f>CQ47</f>
        <v>1</v>
      </c>
      <c r="CX47" t="str">
        <f>IF(AND(CW46=1,CW47=1),"NENÍ MOŽNÉ TAKTO TVOŘIT SMĚS!","")</f>
        <v/>
      </c>
      <c r="DA47" t="s">
        <v>55</v>
      </c>
      <c r="DC47" s="6">
        <f>CW47</f>
        <v>1</v>
      </c>
      <c r="DD47" t="str">
        <f>IF(AND(DC46=1,DC47=1),"NENÍ MOŽNÉ TAKTO TVOŘIT SMĚS!","")</f>
        <v/>
      </c>
      <c r="DG47" t="s">
        <v>55</v>
      </c>
      <c r="DI47" s="6">
        <f>DC47</f>
        <v>1</v>
      </c>
      <c r="DJ47" t="str">
        <f>IF(AND(DI46=1,DI47=1),"NENÍ MOŽNÉ TAKTO TVOŘIT SMĚS!","")</f>
        <v/>
      </c>
      <c r="DM47" t="s">
        <v>55</v>
      </c>
      <c r="DO47" s="6">
        <f>DI47</f>
        <v>1</v>
      </c>
      <c r="DP47" t="str">
        <f>IF(AND(DO46=1,DO47=1),"NENÍ MOŽNÉ TAKTO TVOŘIT SMĚS!","")</f>
        <v/>
      </c>
      <c r="DS47" t="s">
        <v>55</v>
      </c>
      <c r="DU47" s="6">
        <f>DO47</f>
        <v>1</v>
      </c>
      <c r="DV47" t="str">
        <f>IF(AND(DU46=1,DU47=1),"NENÍ MOŽNÉ TAKTO TVOŘIT SMĚS!","")</f>
        <v/>
      </c>
      <c r="DY47" t="s">
        <v>55</v>
      </c>
      <c r="EA47" s="6">
        <f>DU47</f>
        <v>1</v>
      </c>
      <c r="EB47" t="str">
        <f>IF(AND(EA46=1,EA47=1),"NENÍ MOŽNÉ TAKTO TVOŘIT SMĚS!","")</f>
        <v/>
      </c>
      <c r="EE47" t="s">
        <v>55</v>
      </c>
      <c r="EG47" s="6">
        <f>EA47</f>
        <v>1</v>
      </c>
      <c r="EH47" t="str">
        <f>IF(AND(EG46=1,EG47=1),"NENÍ MOŽNÉ TAKTO TVOŘIT SMĚS!","")</f>
        <v/>
      </c>
      <c r="EK47" t="s">
        <v>55</v>
      </c>
      <c r="EM47" s="6">
        <f>EG47</f>
        <v>1</v>
      </c>
      <c r="EN47" t="str">
        <f>IF(AND(EM46=1,EM47=1),"NENÍ MOŽNÉ TAKTO TVOŘIT SMĚS!","")</f>
        <v/>
      </c>
      <c r="EQ47" t="s">
        <v>55</v>
      </c>
      <c r="ES47" s="6">
        <f>EM47</f>
        <v>1</v>
      </c>
      <c r="ET47" t="str">
        <f>IF(AND(ES46=1,ES47=1),"NENÍ MOŽNÉ TAKTO TVOŘIT SMĚS!","")</f>
        <v/>
      </c>
      <c r="EW47" t="s">
        <v>55</v>
      </c>
      <c r="EY47" s="6">
        <f>ES47</f>
        <v>1</v>
      </c>
      <c r="EZ47" t="str">
        <f>IF(AND(EY46=1,EY47=1),"NENÍ MOŽNÉ TAKTO TVOŘIT SMĚS!","")</f>
        <v/>
      </c>
    </row>
    <row r="48" spans="1:157" x14ac:dyDescent="0.25">
      <c r="A48" s="1010" t="s">
        <v>359</v>
      </c>
      <c r="B48" s="18" t="s">
        <v>154</v>
      </c>
      <c r="C48" t="s">
        <v>154</v>
      </c>
      <c r="E48" s="12">
        <v>0</v>
      </c>
      <c r="F48" t="s">
        <v>162</v>
      </c>
      <c r="I48" t="s">
        <v>154</v>
      </c>
      <c r="K48" s="12">
        <f>E48</f>
        <v>0</v>
      </c>
      <c r="L48" t="s">
        <v>162</v>
      </c>
      <c r="O48" t="s">
        <v>154</v>
      </c>
      <c r="Q48" s="12">
        <f>K48</f>
        <v>0</v>
      </c>
      <c r="R48" t="s">
        <v>162</v>
      </c>
      <c r="U48" t="s">
        <v>154</v>
      </c>
      <c r="W48" s="12">
        <f>Q48</f>
        <v>0</v>
      </c>
      <c r="X48" t="s">
        <v>162</v>
      </c>
      <c r="AA48" t="s">
        <v>154</v>
      </c>
      <c r="AC48" s="12">
        <f>W48</f>
        <v>0</v>
      </c>
      <c r="AD48" t="s">
        <v>162</v>
      </c>
      <c r="AG48" t="s">
        <v>154</v>
      </c>
      <c r="AI48" s="12">
        <f>AC48</f>
        <v>0</v>
      </c>
      <c r="AJ48" t="s">
        <v>162</v>
      </c>
      <c r="AM48" t="s">
        <v>154</v>
      </c>
      <c r="AO48" s="12">
        <f>AI48</f>
        <v>0</v>
      </c>
      <c r="AP48" t="s">
        <v>162</v>
      </c>
      <c r="AS48" t="s">
        <v>154</v>
      </c>
      <c r="AU48" s="12">
        <f>AO48</f>
        <v>0</v>
      </c>
      <c r="AV48" t="s">
        <v>162</v>
      </c>
      <c r="AY48" t="s">
        <v>154</v>
      </c>
      <c r="BA48" s="12">
        <f>AU48</f>
        <v>0</v>
      </c>
      <c r="BB48" t="s">
        <v>162</v>
      </c>
      <c r="BE48" t="s">
        <v>154</v>
      </c>
      <c r="BG48" s="12">
        <f>BA48</f>
        <v>0</v>
      </c>
      <c r="BH48" t="s">
        <v>162</v>
      </c>
      <c r="BK48" t="s">
        <v>154</v>
      </c>
      <c r="BM48" s="12">
        <f>BG48</f>
        <v>0</v>
      </c>
      <c r="BN48" t="s">
        <v>162</v>
      </c>
      <c r="BQ48" t="s">
        <v>154</v>
      </c>
      <c r="BS48" s="12">
        <f>BM48</f>
        <v>0</v>
      </c>
      <c r="BT48" t="s">
        <v>162</v>
      </c>
      <c r="BW48" t="s">
        <v>154</v>
      </c>
      <c r="BY48" s="12">
        <f>BS48</f>
        <v>0</v>
      </c>
      <c r="BZ48" t="s">
        <v>162</v>
      </c>
      <c r="CC48" t="s">
        <v>154</v>
      </c>
      <c r="CE48" s="12">
        <f>BY48</f>
        <v>0</v>
      </c>
      <c r="CF48" t="s">
        <v>162</v>
      </c>
      <c r="CI48" t="s">
        <v>154</v>
      </c>
      <c r="CK48" s="12">
        <f>CE48</f>
        <v>0</v>
      </c>
      <c r="CL48" t="s">
        <v>162</v>
      </c>
      <c r="CO48" t="s">
        <v>154</v>
      </c>
      <c r="CQ48" s="12">
        <f>CK48</f>
        <v>0</v>
      </c>
      <c r="CR48" t="s">
        <v>162</v>
      </c>
      <c r="CU48" t="s">
        <v>154</v>
      </c>
      <c r="CW48" s="12">
        <f>CQ48</f>
        <v>0</v>
      </c>
      <c r="CX48" t="s">
        <v>162</v>
      </c>
      <c r="DA48" t="s">
        <v>154</v>
      </c>
      <c r="DC48" s="12">
        <f>CW48</f>
        <v>0</v>
      </c>
      <c r="DD48" t="s">
        <v>162</v>
      </c>
      <c r="DG48" t="s">
        <v>154</v>
      </c>
      <c r="DI48" s="12">
        <f>DC48</f>
        <v>0</v>
      </c>
      <c r="DJ48" t="s">
        <v>162</v>
      </c>
      <c r="DM48" t="s">
        <v>154</v>
      </c>
      <c r="DO48" s="12">
        <f>DI48</f>
        <v>0</v>
      </c>
      <c r="DP48" t="s">
        <v>162</v>
      </c>
      <c r="DS48" t="s">
        <v>154</v>
      </c>
      <c r="DU48" s="12">
        <f>DO48</f>
        <v>0</v>
      </c>
      <c r="DV48" t="s">
        <v>162</v>
      </c>
      <c r="DY48" t="s">
        <v>154</v>
      </c>
      <c r="EA48" s="12">
        <f>DU48</f>
        <v>0</v>
      </c>
      <c r="EB48" t="s">
        <v>162</v>
      </c>
      <c r="EE48" t="s">
        <v>154</v>
      </c>
      <c r="EG48" s="12">
        <f>EA48</f>
        <v>0</v>
      </c>
      <c r="EH48" t="s">
        <v>162</v>
      </c>
      <c r="EK48" t="s">
        <v>154</v>
      </c>
      <c r="EM48" s="12">
        <f>EG48</f>
        <v>0</v>
      </c>
      <c r="EN48" t="s">
        <v>162</v>
      </c>
      <c r="EQ48" t="s">
        <v>154</v>
      </c>
      <c r="ES48" s="12">
        <f>EM48</f>
        <v>0</v>
      </c>
      <c r="ET48" t="s">
        <v>162</v>
      </c>
      <c r="EW48" t="s">
        <v>154</v>
      </c>
      <c r="EY48" s="12">
        <f>ES48</f>
        <v>0</v>
      </c>
      <c r="EZ48" t="s">
        <v>162</v>
      </c>
    </row>
    <row r="49" spans="1:156" x14ac:dyDescent="0.25">
      <c r="A49" s="1010"/>
      <c r="B49" s="18" t="s">
        <v>155</v>
      </c>
      <c r="C49" t="s">
        <v>155</v>
      </c>
      <c r="E49" s="12">
        <v>0</v>
      </c>
      <c r="F49" t="s">
        <v>162</v>
      </c>
      <c r="I49" t="s">
        <v>155</v>
      </c>
      <c r="K49" s="12">
        <f>E49</f>
        <v>0</v>
      </c>
      <c r="L49" t="s">
        <v>162</v>
      </c>
      <c r="O49" t="s">
        <v>155</v>
      </c>
      <c r="Q49" s="12">
        <f>K49</f>
        <v>0</v>
      </c>
      <c r="R49" t="s">
        <v>162</v>
      </c>
      <c r="U49" t="s">
        <v>155</v>
      </c>
      <c r="W49" s="12">
        <f>Q49</f>
        <v>0</v>
      </c>
      <c r="X49" t="s">
        <v>162</v>
      </c>
      <c r="AA49" t="s">
        <v>155</v>
      </c>
      <c r="AC49" s="12">
        <f>W49</f>
        <v>0</v>
      </c>
      <c r="AD49" t="s">
        <v>162</v>
      </c>
      <c r="AG49" t="s">
        <v>155</v>
      </c>
      <c r="AI49" s="12">
        <f>AC49</f>
        <v>0</v>
      </c>
      <c r="AJ49" t="s">
        <v>162</v>
      </c>
      <c r="AM49" t="s">
        <v>155</v>
      </c>
      <c r="AO49" s="12">
        <f>AI49</f>
        <v>0</v>
      </c>
      <c r="AP49" t="s">
        <v>162</v>
      </c>
      <c r="AS49" t="s">
        <v>155</v>
      </c>
      <c r="AU49" s="12">
        <f>AO49</f>
        <v>0</v>
      </c>
      <c r="AV49" t="s">
        <v>162</v>
      </c>
      <c r="AY49" t="s">
        <v>155</v>
      </c>
      <c r="BA49" s="12">
        <f>AU49</f>
        <v>0</v>
      </c>
      <c r="BB49" t="s">
        <v>162</v>
      </c>
      <c r="BE49" t="s">
        <v>155</v>
      </c>
      <c r="BG49" s="12">
        <f>BA49</f>
        <v>0</v>
      </c>
      <c r="BH49" t="s">
        <v>162</v>
      </c>
      <c r="BK49" t="s">
        <v>155</v>
      </c>
      <c r="BM49" s="12">
        <f>BG49</f>
        <v>0</v>
      </c>
      <c r="BN49" t="s">
        <v>162</v>
      </c>
      <c r="BQ49" t="s">
        <v>155</v>
      </c>
      <c r="BS49" s="12">
        <f>BM49</f>
        <v>0</v>
      </c>
      <c r="BT49" t="s">
        <v>162</v>
      </c>
      <c r="BW49" t="s">
        <v>155</v>
      </c>
      <c r="BY49" s="12">
        <f>BS49</f>
        <v>0</v>
      </c>
      <c r="BZ49" t="s">
        <v>162</v>
      </c>
      <c r="CC49" t="s">
        <v>155</v>
      </c>
      <c r="CE49" s="12">
        <f>BY49</f>
        <v>0</v>
      </c>
      <c r="CF49" t="s">
        <v>162</v>
      </c>
      <c r="CI49" t="s">
        <v>155</v>
      </c>
      <c r="CK49" s="12">
        <f>CE49</f>
        <v>0</v>
      </c>
      <c r="CL49" t="s">
        <v>162</v>
      </c>
      <c r="CO49" t="s">
        <v>155</v>
      </c>
      <c r="CQ49" s="12">
        <f>CK49</f>
        <v>0</v>
      </c>
      <c r="CR49" t="s">
        <v>162</v>
      </c>
      <c r="CU49" t="s">
        <v>155</v>
      </c>
      <c r="CW49" s="12">
        <f>CQ49</f>
        <v>0</v>
      </c>
      <c r="CX49" t="s">
        <v>162</v>
      </c>
      <c r="DA49" t="s">
        <v>155</v>
      </c>
      <c r="DC49" s="12">
        <f>CW49</f>
        <v>0</v>
      </c>
      <c r="DD49" t="s">
        <v>162</v>
      </c>
      <c r="DG49" t="s">
        <v>155</v>
      </c>
      <c r="DI49" s="12">
        <f>DC49</f>
        <v>0</v>
      </c>
      <c r="DJ49" t="s">
        <v>162</v>
      </c>
      <c r="DM49" t="s">
        <v>155</v>
      </c>
      <c r="DO49" s="12">
        <f>DI49</f>
        <v>0</v>
      </c>
      <c r="DP49" t="s">
        <v>162</v>
      </c>
      <c r="DS49" t="s">
        <v>155</v>
      </c>
      <c r="DU49" s="12">
        <f>DO49</f>
        <v>0</v>
      </c>
      <c r="DV49" t="s">
        <v>162</v>
      </c>
      <c r="DY49" t="s">
        <v>155</v>
      </c>
      <c r="EA49" s="12">
        <f>DU49</f>
        <v>0</v>
      </c>
      <c r="EB49" t="s">
        <v>162</v>
      </c>
      <c r="EE49" t="s">
        <v>155</v>
      </c>
      <c r="EG49" s="12">
        <f>EA49</f>
        <v>0</v>
      </c>
      <c r="EH49" t="s">
        <v>162</v>
      </c>
      <c r="EK49" t="s">
        <v>155</v>
      </c>
      <c r="EM49" s="12">
        <f>EG49</f>
        <v>0</v>
      </c>
      <c r="EN49" t="s">
        <v>162</v>
      </c>
      <c r="EQ49" t="s">
        <v>155</v>
      </c>
      <c r="ES49" s="12">
        <f>EM49</f>
        <v>0</v>
      </c>
      <c r="ET49" t="s">
        <v>162</v>
      </c>
      <c r="EW49" t="s">
        <v>155</v>
      </c>
      <c r="EY49" s="12">
        <f>ES49</f>
        <v>0</v>
      </c>
      <c r="EZ49" t="s">
        <v>162</v>
      </c>
    </row>
    <row r="50" spans="1:156" x14ac:dyDescent="0.25">
      <c r="A50" s="1010"/>
      <c r="B50" s="18" t="s">
        <v>170</v>
      </c>
      <c r="C50" t="s">
        <v>170</v>
      </c>
      <c r="E50" s="12">
        <v>0</v>
      </c>
      <c r="F50" t="s">
        <v>162</v>
      </c>
      <c r="I50" t="s">
        <v>170</v>
      </c>
      <c r="K50" s="12">
        <f>E50</f>
        <v>0</v>
      </c>
      <c r="L50" t="s">
        <v>162</v>
      </c>
      <c r="O50" t="s">
        <v>170</v>
      </c>
      <c r="Q50" s="12">
        <f>K50</f>
        <v>0</v>
      </c>
      <c r="R50" t="s">
        <v>162</v>
      </c>
      <c r="U50" t="s">
        <v>170</v>
      </c>
      <c r="W50" s="12">
        <f>Q50</f>
        <v>0</v>
      </c>
      <c r="X50" t="s">
        <v>162</v>
      </c>
      <c r="AA50" t="s">
        <v>170</v>
      </c>
      <c r="AC50" s="12">
        <f>W50</f>
        <v>0</v>
      </c>
      <c r="AD50" t="s">
        <v>162</v>
      </c>
      <c r="AG50" t="s">
        <v>170</v>
      </c>
      <c r="AI50" s="12">
        <f>AC50</f>
        <v>0</v>
      </c>
      <c r="AJ50" t="s">
        <v>162</v>
      </c>
      <c r="AM50" t="s">
        <v>170</v>
      </c>
      <c r="AO50" s="12">
        <f>AI50</f>
        <v>0</v>
      </c>
      <c r="AP50" t="s">
        <v>162</v>
      </c>
      <c r="AS50" t="s">
        <v>170</v>
      </c>
      <c r="AU50" s="12">
        <f>AO50</f>
        <v>0</v>
      </c>
      <c r="AV50" t="s">
        <v>162</v>
      </c>
      <c r="AY50" t="s">
        <v>170</v>
      </c>
      <c r="BA50" s="12">
        <f>AU50</f>
        <v>0</v>
      </c>
      <c r="BB50" t="s">
        <v>162</v>
      </c>
      <c r="BE50" t="s">
        <v>170</v>
      </c>
      <c r="BG50" s="12">
        <f>BA50</f>
        <v>0</v>
      </c>
      <c r="BH50" t="s">
        <v>162</v>
      </c>
      <c r="BK50" t="s">
        <v>170</v>
      </c>
      <c r="BM50" s="12">
        <f>BG50</f>
        <v>0</v>
      </c>
      <c r="BN50" t="s">
        <v>162</v>
      </c>
      <c r="BQ50" t="s">
        <v>170</v>
      </c>
      <c r="BS50" s="12">
        <f>BM50</f>
        <v>0</v>
      </c>
      <c r="BT50" t="s">
        <v>162</v>
      </c>
      <c r="BW50" t="s">
        <v>170</v>
      </c>
      <c r="BY50" s="12">
        <f>BS50</f>
        <v>0</v>
      </c>
      <c r="BZ50" t="s">
        <v>162</v>
      </c>
      <c r="CC50" t="s">
        <v>170</v>
      </c>
      <c r="CE50" s="12">
        <f>BY50</f>
        <v>0</v>
      </c>
      <c r="CF50" t="s">
        <v>162</v>
      </c>
      <c r="CI50" t="s">
        <v>170</v>
      </c>
      <c r="CK50" s="12">
        <f>CE50</f>
        <v>0</v>
      </c>
      <c r="CL50" t="s">
        <v>162</v>
      </c>
      <c r="CO50" t="s">
        <v>170</v>
      </c>
      <c r="CQ50" s="12">
        <f>CK50</f>
        <v>0</v>
      </c>
      <c r="CR50" t="s">
        <v>162</v>
      </c>
      <c r="CU50" t="s">
        <v>170</v>
      </c>
      <c r="CW50" s="12">
        <f>CQ50</f>
        <v>0</v>
      </c>
      <c r="CX50" t="s">
        <v>162</v>
      </c>
      <c r="DA50" t="s">
        <v>170</v>
      </c>
      <c r="DC50" s="12">
        <f>CW50</f>
        <v>0</v>
      </c>
      <c r="DD50" t="s">
        <v>162</v>
      </c>
      <c r="DG50" t="s">
        <v>170</v>
      </c>
      <c r="DI50" s="12">
        <f>DC50</f>
        <v>0</v>
      </c>
      <c r="DJ50" t="s">
        <v>162</v>
      </c>
      <c r="DM50" t="s">
        <v>170</v>
      </c>
      <c r="DO50" s="12">
        <f>DI50</f>
        <v>0</v>
      </c>
      <c r="DP50" t="s">
        <v>162</v>
      </c>
      <c r="DS50" t="s">
        <v>170</v>
      </c>
      <c r="DU50" s="12">
        <f>DO50</f>
        <v>0</v>
      </c>
      <c r="DV50" t="s">
        <v>162</v>
      </c>
      <c r="DY50" t="s">
        <v>170</v>
      </c>
      <c r="EA50" s="12">
        <f>DU50</f>
        <v>0</v>
      </c>
      <c r="EB50" t="s">
        <v>162</v>
      </c>
      <c r="EE50" t="s">
        <v>170</v>
      </c>
      <c r="EG50" s="12">
        <f>EA50</f>
        <v>0</v>
      </c>
      <c r="EH50" t="s">
        <v>162</v>
      </c>
      <c r="EK50" t="s">
        <v>170</v>
      </c>
      <c r="EM50" s="12">
        <f>EG50</f>
        <v>0</v>
      </c>
      <c r="EN50" t="s">
        <v>162</v>
      </c>
      <c r="EQ50" t="s">
        <v>170</v>
      </c>
      <c r="ES50" s="12">
        <f>EM50</f>
        <v>0</v>
      </c>
      <c r="ET50" t="s">
        <v>162</v>
      </c>
      <c r="EW50" t="s">
        <v>170</v>
      </c>
      <c r="EY50" s="12">
        <f>ES50</f>
        <v>0</v>
      </c>
      <c r="EZ50" t="s">
        <v>162</v>
      </c>
    </row>
    <row r="51" spans="1:156" ht="12.75" customHeight="1" x14ac:dyDescent="0.25">
      <c r="A51" s="1010"/>
      <c r="B51" t="s">
        <v>166</v>
      </c>
      <c r="C51" t="s">
        <v>166</v>
      </c>
      <c r="E51" s="5">
        <f>(0.23*E37*E39-8/3*E40-8*E41)/(E37*E39+1)</f>
        <v>0.10369572107765426</v>
      </c>
      <c r="F51" t="s">
        <v>162</v>
      </c>
      <c r="G51" s="167"/>
      <c r="I51" t="s">
        <v>166</v>
      </c>
      <c r="K51" s="5">
        <f>(0.23*K37*K39-8/3*K40-8*K41)/(K37*K39+1)</f>
        <v>0.10376772126551839</v>
      </c>
      <c r="L51" t="s">
        <v>162</v>
      </c>
      <c r="O51" t="s">
        <v>166</v>
      </c>
      <c r="Q51" s="5">
        <f>(0.23*Q37*Q39-8/3*Q40-8*Q41)/(Q37*Q39+1)</f>
        <v>0.10311007101355714</v>
      </c>
      <c r="R51" t="s">
        <v>162</v>
      </c>
      <c r="U51" t="s">
        <v>166</v>
      </c>
      <c r="W51" s="5">
        <f>(0.23*W37*W39-8/3*W40-8*W41)/(W37*W39+1)</f>
        <v>0.10197234352256211</v>
      </c>
      <c r="X51" t="s">
        <v>162</v>
      </c>
      <c r="AA51" t="s">
        <v>166</v>
      </c>
      <c r="AC51" s="5">
        <f>(0.23*AC37*AC39-8/3*AC40-8*AC41)/(AC37*AC39+1)</f>
        <v>0.10066529266281946</v>
      </c>
      <c r="AD51" t="s">
        <v>162</v>
      </c>
      <c r="AG51" t="s">
        <v>166</v>
      </c>
      <c r="AI51" s="5">
        <f>(0.23*AI37*AI39-8/3*AI40-8*AI41)/(AI37*AI39+1)</f>
        <v>9.9348347319746552E-2</v>
      </c>
      <c r="AJ51" t="s">
        <v>162</v>
      </c>
      <c r="AM51" t="s">
        <v>166</v>
      </c>
      <c r="AO51" s="5">
        <f>(0.23*AO37*AO39-8/3*AO40-8*AO41)/(AO37*AO39+1)</f>
        <v>9.8842340330504416E-2</v>
      </c>
      <c r="AP51" t="s">
        <v>162</v>
      </c>
      <c r="AS51" t="s">
        <v>166</v>
      </c>
      <c r="AU51" s="5">
        <f>(0.23*AU37*AU39-8/3*AU40-8*AU41)/(AU37*AU39+1)</f>
        <v>9.4729626078619386E-2</v>
      </c>
      <c r="AV51" t="s">
        <v>162</v>
      </c>
      <c r="AY51" t="s">
        <v>166</v>
      </c>
      <c r="BA51" s="5">
        <f>(0.23*BA37*BA39-8/3*BA40-8*BA41)/(BA37*BA39+1)</f>
        <v>8.9112827471036438E-2</v>
      </c>
      <c r="BB51" t="s">
        <v>162</v>
      </c>
      <c r="BE51" t="s">
        <v>166</v>
      </c>
      <c r="BG51" s="5">
        <f>(0.23*BG37*BG39-8/3*BG40-8*BG41)/(BG37*BG39+1)</f>
        <v>8.1683451590753409E-2</v>
      </c>
      <c r="BH51" t="s">
        <v>162</v>
      </c>
      <c r="BK51" t="s">
        <v>166</v>
      </c>
      <c r="BM51" s="5">
        <f>(0.23*BM37*BM39-8/3*BM40-8*BM41)/(BM37*BM39+1)</f>
        <v>7.4031321040666842E-2</v>
      </c>
      <c r="BN51" t="s">
        <v>162</v>
      </c>
      <c r="BQ51" t="s">
        <v>166</v>
      </c>
      <c r="BS51" s="5">
        <f>(0.23*BS37*BS39-8/3*BS40-8*BS41)/(BS37*BS39+1)</f>
        <v>6.6288295919807977E-2</v>
      </c>
      <c r="BT51" t="s">
        <v>162</v>
      </c>
      <c r="BW51" t="s">
        <v>166</v>
      </c>
      <c r="BY51" s="5">
        <f>(0.23*BY37*BY39-8/3*BY40-8*BY41)/(BY37*BY39+1)</f>
        <v>6.9457659372026678E-2</v>
      </c>
      <c r="BZ51" t="s">
        <v>162</v>
      </c>
      <c r="CC51" t="s">
        <v>166</v>
      </c>
      <c r="CE51" s="5">
        <f>(0.23*CE37*CE39-8/3*CE40-8*CE41)/(CE37*CE39+1)</f>
        <v>8.5865306783227721E-2</v>
      </c>
      <c r="CF51" t="s">
        <v>162</v>
      </c>
      <c r="CI51" t="s">
        <v>166</v>
      </c>
      <c r="CK51" s="5">
        <f>(0.23*CK37*CK39-8/3*CK40-8*CK41)/(CK37*CK39+1)</f>
        <v>7.0492129906355852E-2</v>
      </c>
      <c r="CL51" t="s">
        <v>162</v>
      </c>
      <c r="CO51" t="s">
        <v>166</v>
      </c>
      <c r="CQ51" s="5">
        <f>(0.23*CQ37*CQ39-8/3*CQ40-8*CQ41)/(CQ37*CQ39+1)</f>
        <v>5.2072590738423033E-2</v>
      </c>
      <c r="CR51" t="s">
        <v>162</v>
      </c>
      <c r="CU51" t="s">
        <v>166</v>
      </c>
      <c r="CW51" s="5">
        <f>(0.23*CW37*CW39-8/3*CW40-8*CW41)/(CW37*CW39+1)</f>
        <v>1.2987910189982755E-2</v>
      </c>
      <c r="CX51" t="s">
        <v>162</v>
      </c>
      <c r="DA51" t="s">
        <v>166</v>
      </c>
      <c r="DC51" s="5">
        <f>(0.23*DC37*DC39-8/3*DC40-8*DC41)/(DC37*DC39+1)</f>
        <v>6.0764587525151586E-3</v>
      </c>
      <c r="DD51" t="s">
        <v>162</v>
      </c>
      <c r="DG51" t="s">
        <v>166</v>
      </c>
      <c r="DI51" s="5">
        <f>(0.23*DI37*DI39-8/3*DI40-8*DI41)/(DI37*DI39+1)</f>
        <v>0.10444559256020984</v>
      </c>
      <c r="DJ51" t="s">
        <v>162</v>
      </c>
      <c r="DM51" t="s">
        <v>166</v>
      </c>
      <c r="DO51" s="5">
        <f>(0.23*DO37*DO39-8/3*DO40-8*DO41)/(DO37*DO39+1)</f>
        <v>0.11706734317343204</v>
      </c>
      <c r="DP51" t="s">
        <v>162</v>
      </c>
      <c r="DS51" t="s">
        <v>166</v>
      </c>
      <c r="DU51" s="5">
        <f>(0.23*DU37*DU39-8/3*DU40-8*DU41)/(DU37*DU39+1)</f>
        <v>0.12969241606010801</v>
      </c>
      <c r="DV51" t="s">
        <v>162</v>
      </c>
      <c r="DY51" t="s">
        <v>166</v>
      </c>
      <c r="EA51" s="5">
        <f>(0.23*EA37*EA39-8/3*EA40-8*EA41)/(EA37*EA39+1)</f>
        <v>0.18313600485731685</v>
      </c>
      <c r="EB51" t="s">
        <v>162</v>
      </c>
      <c r="EE51" t="s">
        <v>166</v>
      </c>
      <c r="EG51" s="5">
        <f>(0.23*EG37*EG39-8/3*EG40-8*EG41)/(EG37*EG39+1)</f>
        <v>6.9818820984315869E-2</v>
      </c>
      <c r="EH51" t="s">
        <v>162</v>
      </c>
      <c r="EK51" t="s">
        <v>166</v>
      </c>
      <c r="EM51" s="5">
        <f>(0.23*EM37*EM39-8/3*EM40-8*EM41)/(EM37*EM39+1)</f>
        <v>7.2769150235560992E-2</v>
      </c>
      <c r="EN51" t="s">
        <v>162</v>
      </c>
      <c r="EQ51" t="s">
        <v>166</v>
      </c>
      <c r="ES51" s="5">
        <f>(0.23*ES37*ES39-8/3*ES40-8*ES41)/(ES37*ES39+1)</f>
        <v>8.0082028337061892E-2</v>
      </c>
      <c r="ET51" t="s">
        <v>162</v>
      </c>
      <c r="EW51" t="s">
        <v>166</v>
      </c>
      <c r="EY51" s="5">
        <f>(0.23*EY37*EY39-8/3*EY40-8*EY41)/(EY37*EY39+1)</f>
        <v>0.20331618067467105</v>
      </c>
      <c r="EZ51" t="s">
        <v>162</v>
      </c>
    </row>
    <row r="52" spans="1:156" ht="12.75" customHeight="1" x14ac:dyDescent="0.25">
      <c r="A52" s="1010"/>
      <c r="B52" t="s">
        <v>153</v>
      </c>
      <c r="E52" s="2">
        <f ca="1">IF(ISERR((E43*E39*E37-SUM(E53:E55)*E51/0.23)*E36),(E43*E39*E37)*E36,(E43*E39*E37-SUM(E53:E55)*E51/0.23)*E36)</f>
        <v>5.936511227324754</v>
      </c>
      <c r="F52" t="s">
        <v>49</v>
      </c>
      <c r="G52" s="167"/>
      <c r="K52" s="2">
        <f ca="1">IF(ISERR((K43*K39*K37-SUM(K53:K55)*K51/0.23)*K36),(K43*K39*K37)*K36,(K43*K39*K37-SUM(K53:K55)*K51/0.23)*K36)</f>
        <v>5.8147290344419043</v>
      </c>
      <c r="L52" t="s">
        <v>49</v>
      </c>
      <c r="Q52" s="2">
        <f ca="1">IF(ISERR((Q43*Q39*Q37-SUM(Q53:Q55)*Q51/0.23)*Q36),(Q43*Q39*Q37)*Q36,(Q43*Q39*Q37-SUM(Q53:Q55)*Q51/0.23)*Q36)</f>
        <v>5.7753375927316331</v>
      </c>
      <c r="R52" t="s">
        <v>49</v>
      </c>
      <c r="W52" s="2">
        <f ca="1">IF(ISERR((W43*W39*W37-SUM(W53:W55)*W51/0.23)*W36),(W43*W39*W37)*W36,(W43*W39*W37-SUM(W53:W55)*W51/0.23)*W36)</f>
        <v>5.7839608024419062</v>
      </c>
      <c r="X52" t="s">
        <v>49</v>
      </c>
      <c r="AC52" s="2">
        <f ca="1">IF(ISERR((AC43*AC39*AC37-SUM(AC53:AC55)*AC51/0.23)*AC36),(AC43*AC39*AC37)*AC36,(AC43*AC39*AC37-SUM(AC53:AC55)*AC51/0.23)*AC36)</f>
        <v>5.7143933815720329</v>
      </c>
      <c r="AD52" t="s">
        <v>49</v>
      </c>
      <c r="AI52" s="2">
        <f ca="1">IF(ISERR((AI43*AI39*AI37-SUM(AI53:AI55)*AI51/0.23)*AI36),(AI43*AI39*AI37)*AI36,(AI43*AI39*AI37-SUM(AI53:AI55)*AI51/0.23)*AI36)</f>
        <v>5.6227388381168009</v>
      </c>
      <c r="AJ52" t="s">
        <v>49</v>
      </c>
      <c r="AO52" s="2">
        <f ca="1">IF(ISERR((AO43*AO39*AO37-SUM(AO53:AO55)*AO51/0.23)*AO36),(AO43*AO39*AO37)*AO36,(AO43*AO39*AO37-SUM(AO53:AO55)*AO51/0.23)*AO36)</f>
        <v>5.5966040605516758</v>
      </c>
      <c r="AP52" t="s">
        <v>49</v>
      </c>
      <c r="AU52" s="2">
        <f ca="1">IF(ISERR((AU43*AU39*AU37-SUM(AU53:AU55)*AU51/0.23)*AU36),(AU43*AU39*AU37)*AU36,(AU43*AU39*AU37-SUM(AU53:AU55)*AU51/0.23)*AU36)</f>
        <v>5.3882927541686216</v>
      </c>
      <c r="AV52" t="s">
        <v>49</v>
      </c>
      <c r="BA52" s="2">
        <f ca="1">IF(ISERR((BA43*BA39*BA37-SUM(BA53:BA55)*BA51/0.23)*BA36),(BA43*BA39*BA37)*BA36,(BA43*BA39*BA37-SUM(BA53:BA55)*BA51/0.23)*BA36)</f>
        <v>5.1532698321139936</v>
      </c>
      <c r="BB52" t="s">
        <v>49</v>
      </c>
      <c r="BG52" s="2">
        <f ca="1">IF(ISERR((BG43*BG39*BG37-SUM(BG53:BG55)*BG51/0.23)*BG36),(BG43*BG39*BG37)*BG36,(BG43*BG39*BG37-SUM(BG53:BG55)*BG51/0.23)*BG36)</f>
        <v>4.9176754822321422</v>
      </c>
      <c r="BH52" t="s">
        <v>49</v>
      </c>
      <c r="BM52" s="2">
        <f ca="1">IF(ISERR((BM43*BM39*BM37-SUM(BM53:BM55)*BM51/0.23)*BM36),(BM43*BM39*BM37)*BM36,(BM43*BM39*BM37-SUM(BM53:BM55)*BM51/0.23)*BM36)</f>
        <v>4.7059554168020234</v>
      </c>
      <c r="BN52" t="s">
        <v>49</v>
      </c>
      <c r="BS52" s="2">
        <f ca="1">IF(ISERR((BS43*BS39*BS37-SUM(BS53:BS55)*BS51/0.23)*BS36),(BS43*BS39*BS37)*BS36,(BS43*BS39*BS37-SUM(BS53:BS55)*BS51/0.23)*BS36)</f>
        <v>4.4645423068621453</v>
      </c>
      <c r="BT52" t="s">
        <v>49</v>
      </c>
      <c r="BY52" s="2">
        <f ca="1">IF(ISERR((BY43*BY39*BY37-SUM(BY53:BY55)*BY51/0.23)*BY36),(BY43*BY39*BY37)*BY36,(BY43*BY39*BY37-SUM(BY53:BY55)*BY51/0.23)*BY36)</f>
        <v>4.4104159172603943</v>
      </c>
      <c r="BZ52" t="s">
        <v>49</v>
      </c>
      <c r="CE52" s="2">
        <f ca="1">IF(ISERR((CE43*CE39*CE37-SUM(CE53:CE55)*CE51/0.23)*CE36),(CE43*CE39*CE37)*CE36,(CE43*CE39*CE37-SUM(CE53:CE55)*CE51/0.23)*CE36)</f>
        <v>4.8647720304807232</v>
      </c>
      <c r="CF52" t="s">
        <v>49</v>
      </c>
      <c r="CK52" s="2">
        <f ca="1">IF(ISERR((CK43*CK39*CK37-SUM(CK53:CK55)*CK51/0.23)*CK36),(CK43*CK39*CK37)*CK36,(CK43*CK39*CK37-SUM(CK53:CK55)*CK51/0.23)*CK36)</f>
        <v>4.39207780268534</v>
      </c>
      <c r="CL52" t="s">
        <v>49</v>
      </c>
      <c r="CQ52" s="2">
        <f ca="1">IF(ISERR((CQ43*CQ39*CQ37-SUM(CQ53:CQ55)*CQ51/0.23)*CQ36),(CQ43*CQ39*CQ37)*CQ36,(CQ43*CQ39*CQ37-SUM(CQ53:CQ55)*CQ51/0.23)*CQ36)</f>
        <v>3.9569799210761749</v>
      </c>
      <c r="CR52" t="s">
        <v>49</v>
      </c>
      <c r="CW52" s="2">
        <f ca="1">IF(ISERR((CW43*CW39*CW37-SUM(CW53:CW55)*CW51/0.23)*CW36),(CW43*CW39*CW37)*CW36,(CW43*CW39*CW37-SUM(CW53:CW55)*CW51/0.23)*CW36)</f>
        <v>3.4602270466473679</v>
      </c>
      <c r="CX52" t="s">
        <v>49</v>
      </c>
      <c r="DC52" s="2">
        <f ca="1">IF(ISERR((DC43*DC39*DC37-SUM(DC53:DC55)*DC51/0.23)*DC36),(DC43*DC39*DC37)*DC36,(DC43*DC39*DC37-SUM(DC53:DC55)*DC51/0.23)*DC36)</f>
        <v>3.6030189705148574</v>
      </c>
      <c r="DD52" t="s">
        <v>49</v>
      </c>
      <c r="DI52" s="2">
        <f ca="1">IF(ISERR((DI43*DI39*DI37-SUM(DI53:DI55)*DI51/0.23)*DI36),(DI43*DI39*DI37)*DI36,(DI43*DI39*DI37-SUM(DI53:DI55)*DI51/0.23)*DI36)</f>
        <v>5.8750494006045466</v>
      </c>
      <c r="DJ52" t="s">
        <v>49</v>
      </c>
      <c r="DO52" s="2">
        <f ca="1">IF(ISERR((DO43*DO39*DO37-SUM(DO53:DO55)*DO51/0.23)*DO36),(DO43*DO39*DO37)*DO36,(DO43*DO39*DO37-SUM(DO53:DO55)*DO51/0.23)*DO36)</f>
        <v>6.7741958138424376</v>
      </c>
      <c r="DP52" t="s">
        <v>49</v>
      </c>
      <c r="DU52" s="2">
        <f ca="1">IF(ISERR((DU43*DU39*DU37-SUM(DU53:DU55)*DU51/0.23)*DU36),(DU43*DU39*DU37)*DU36,(DU43*DU39*DU37-SUM(DU53:DU55)*DU51/0.23)*DU36)</f>
        <v>8.0126351569844481</v>
      </c>
      <c r="DV52" t="s">
        <v>49</v>
      </c>
      <c r="EA52" s="2">
        <f ca="1">IF(ISERR((EA43*EA39*EA37-SUM(EA53:EA55)*EA51/0.23)*EA36),(EA43*EA39*EA37)*EA36,(EA43*EA39*EA37-SUM(EA53:EA55)*EA51/0.23)*EA36)</f>
        <v>31.45719374815814</v>
      </c>
      <c r="EB52" t="s">
        <v>49</v>
      </c>
      <c r="EG52" s="2">
        <f ca="1">IF(ISERR((EG43*EG39*EG37-SUM(EG53:EG55)*EG51/0.23)*EG36),(EG43*EG39*EG37)*EG36,(EG43*EG39*EG37-SUM(EG53:EG55)*EG51/0.23)*EG36)</f>
        <v>4.6127158856353088</v>
      </c>
      <c r="EH52" t="s">
        <v>49</v>
      </c>
      <c r="EM52" s="2">
        <f ca="1">IF(ISERR((EM43*EM39*EM37-SUM(EM53:EM55)*EM51/0.23)*EM36),(EM43*EM39*EM37)*EM36,(EM43*EM39*EM37-SUM(EM53:EM55)*EM51/0.23)*EM36)</f>
        <v>4.7724202778995659</v>
      </c>
      <c r="EN52" t="s">
        <v>49</v>
      </c>
      <c r="ES52" s="2">
        <f ca="1">IF(ISERR((ES43*ES39*ES37-SUM(ES53:ES55)*ES51/0.23)*ES36),(ES43*ES39*ES37)*ES36,(ES43*ES39*ES37-SUM(ES53:ES55)*ES51/0.23)*ES36)</f>
        <v>5.0347652262056481</v>
      </c>
      <c r="ET52" t="s">
        <v>49</v>
      </c>
      <c r="EY52" s="2">
        <f ca="1">IF(ISERR((EY43*EY39*EY37-SUM(EY53:EY55)*EY51/0.23)*EY36),(EY43*EY39*EY37)*EY36,(EY43*EY39*EY37-SUM(EY53:EY55)*EY51/0.23)*EY36)</f>
        <v>88.124564415822746</v>
      </c>
      <c r="EZ52" t="s">
        <v>49</v>
      </c>
    </row>
    <row r="53" spans="1:156" ht="12.75" customHeight="1" x14ac:dyDescent="0.25">
      <c r="A53" s="1010"/>
      <c r="B53" s="13" t="s">
        <v>221</v>
      </c>
      <c r="E53" s="2">
        <f ca="1">E48*$E$52</f>
        <v>0</v>
      </c>
      <c r="F53" t="s">
        <v>49</v>
      </c>
      <c r="G53" s="167"/>
      <c r="K53" s="2">
        <f ca="1">K48*$E$52</f>
        <v>0</v>
      </c>
      <c r="L53" t="s">
        <v>49</v>
      </c>
      <c r="Q53" s="2">
        <f ca="1">Q48*$E$52</f>
        <v>0</v>
      </c>
      <c r="R53" t="s">
        <v>49</v>
      </c>
      <c r="W53" s="2">
        <f ca="1">W48*$E$52</f>
        <v>0</v>
      </c>
      <c r="X53" t="s">
        <v>49</v>
      </c>
      <c r="AC53" s="2">
        <f ca="1">AC48*$E$52</f>
        <v>0</v>
      </c>
      <c r="AD53" t="s">
        <v>49</v>
      </c>
      <c r="AI53" s="2">
        <f ca="1">AI48*$E$52</f>
        <v>0</v>
      </c>
      <c r="AJ53" t="s">
        <v>49</v>
      </c>
      <c r="AO53" s="2">
        <f ca="1">AO48*$E$52</f>
        <v>0</v>
      </c>
      <c r="AP53" t="s">
        <v>49</v>
      </c>
      <c r="AU53" s="2">
        <f ca="1">AU48*$E$52</f>
        <v>0</v>
      </c>
      <c r="AV53" t="s">
        <v>49</v>
      </c>
      <c r="BA53" s="2">
        <f ca="1">BA48*$E$52</f>
        <v>0</v>
      </c>
      <c r="BB53" t="s">
        <v>49</v>
      </c>
      <c r="BG53" s="2">
        <f ca="1">BG48*$E$52</f>
        <v>0</v>
      </c>
      <c r="BH53" t="s">
        <v>49</v>
      </c>
      <c r="BM53" s="2">
        <f ca="1">BM48*$E$52</f>
        <v>0</v>
      </c>
      <c r="BN53" t="s">
        <v>49</v>
      </c>
      <c r="BS53" s="2">
        <f ca="1">BS48*$E$52</f>
        <v>0</v>
      </c>
      <c r="BT53" t="s">
        <v>49</v>
      </c>
      <c r="BY53" s="2">
        <f ca="1">BY48*$E$52</f>
        <v>0</v>
      </c>
      <c r="BZ53" t="s">
        <v>49</v>
      </c>
      <c r="CE53" s="2">
        <f ca="1">CE48*$E$52</f>
        <v>0</v>
      </c>
      <c r="CF53" t="s">
        <v>49</v>
      </c>
      <c r="CK53" s="2">
        <f ca="1">CK48*$E$52</f>
        <v>0</v>
      </c>
      <c r="CL53" t="s">
        <v>49</v>
      </c>
      <c r="CQ53" s="2">
        <f ca="1">CQ48*$E$52</f>
        <v>0</v>
      </c>
      <c r="CR53" t="s">
        <v>49</v>
      </c>
      <c r="CW53" s="2">
        <f ca="1">CW48*$E$52</f>
        <v>0</v>
      </c>
      <c r="CX53" t="s">
        <v>49</v>
      </c>
      <c r="DC53" s="2">
        <f ca="1">DC48*$E$52</f>
        <v>0</v>
      </c>
      <c r="DD53" t="s">
        <v>49</v>
      </c>
      <c r="DI53" s="2">
        <f ca="1">DI48*$E$52</f>
        <v>0</v>
      </c>
      <c r="DJ53" t="s">
        <v>49</v>
      </c>
      <c r="DO53" s="2">
        <f ca="1">DO48*$E$52</f>
        <v>0</v>
      </c>
      <c r="DP53" t="s">
        <v>49</v>
      </c>
      <c r="DU53" s="2">
        <f ca="1">DU48*$E$52</f>
        <v>0</v>
      </c>
      <c r="DV53" t="s">
        <v>49</v>
      </c>
      <c r="EA53" s="2">
        <f ca="1">EA48*$E$52</f>
        <v>0</v>
      </c>
      <c r="EB53" t="s">
        <v>49</v>
      </c>
      <c r="EG53" s="2">
        <f ca="1">EG48*$E$52</f>
        <v>0</v>
      </c>
      <c r="EH53" t="s">
        <v>49</v>
      </c>
      <c r="EM53" s="2">
        <f ca="1">EM48*$E$52</f>
        <v>0</v>
      </c>
      <c r="EN53" t="s">
        <v>49</v>
      </c>
      <c r="ES53" s="2">
        <f ca="1">ES48*$E$52</f>
        <v>0</v>
      </c>
      <c r="ET53" t="s">
        <v>49</v>
      </c>
      <c r="EY53" s="2">
        <f ca="1">EY48*$E$52</f>
        <v>0</v>
      </c>
      <c r="EZ53" t="s">
        <v>49</v>
      </c>
    </row>
    <row r="54" spans="1:156" ht="12.75" customHeight="1" x14ac:dyDescent="0.25">
      <c r="A54" s="1010"/>
      <c r="B54" s="13" t="s">
        <v>151</v>
      </c>
      <c r="E54" s="2">
        <f ca="1">E49*$E$52</f>
        <v>0</v>
      </c>
      <c r="F54" t="s">
        <v>49</v>
      </c>
      <c r="G54" s="167"/>
      <c r="K54" s="2">
        <f ca="1">K49*$E$52</f>
        <v>0</v>
      </c>
      <c r="L54" t="s">
        <v>49</v>
      </c>
      <c r="Q54" s="2">
        <f ca="1">Q49*$E$52</f>
        <v>0</v>
      </c>
      <c r="R54" t="s">
        <v>49</v>
      </c>
      <c r="W54" s="2">
        <f ca="1">W49*$E$52</f>
        <v>0</v>
      </c>
      <c r="X54" t="s">
        <v>49</v>
      </c>
      <c r="AC54" s="2">
        <f ca="1">AC49*$E$52</f>
        <v>0</v>
      </c>
      <c r="AD54" t="s">
        <v>49</v>
      </c>
      <c r="AI54" s="2">
        <f ca="1">AI49*$E$52</f>
        <v>0</v>
      </c>
      <c r="AJ54" t="s">
        <v>49</v>
      </c>
      <c r="AO54" s="2">
        <f ca="1">AO49*$E$52</f>
        <v>0</v>
      </c>
      <c r="AP54" t="s">
        <v>49</v>
      </c>
      <c r="AU54" s="2">
        <f ca="1">AU49*$E$52</f>
        <v>0</v>
      </c>
      <c r="AV54" t="s">
        <v>49</v>
      </c>
      <c r="BA54" s="2">
        <f ca="1">BA49*$E$52</f>
        <v>0</v>
      </c>
      <c r="BB54" t="s">
        <v>49</v>
      </c>
      <c r="BG54" s="2">
        <f ca="1">BG49*$E$52</f>
        <v>0</v>
      </c>
      <c r="BH54" t="s">
        <v>49</v>
      </c>
      <c r="BM54" s="2">
        <f ca="1">BM49*$E$52</f>
        <v>0</v>
      </c>
      <c r="BN54" t="s">
        <v>49</v>
      </c>
      <c r="BS54" s="2">
        <f ca="1">BS49*$E$52</f>
        <v>0</v>
      </c>
      <c r="BT54" t="s">
        <v>49</v>
      </c>
      <c r="BY54" s="2">
        <f ca="1">BY49*$E$52</f>
        <v>0</v>
      </c>
      <c r="BZ54" t="s">
        <v>49</v>
      </c>
      <c r="CE54" s="2">
        <f ca="1">CE49*$E$52</f>
        <v>0</v>
      </c>
      <c r="CF54" t="s">
        <v>49</v>
      </c>
      <c r="CK54" s="2">
        <f ca="1">CK49*$E$52</f>
        <v>0</v>
      </c>
      <c r="CL54" t="s">
        <v>49</v>
      </c>
      <c r="CQ54" s="2">
        <f ca="1">CQ49*$E$52</f>
        <v>0</v>
      </c>
      <c r="CR54" t="s">
        <v>49</v>
      </c>
      <c r="CW54" s="2">
        <f ca="1">CW49*$E$52</f>
        <v>0</v>
      </c>
      <c r="CX54" t="s">
        <v>49</v>
      </c>
      <c r="DC54" s="2">
        <f ca="1">DC49*$E$52</f>
        <v>0</v>
      </c>
      <c r="DD54" t="s">
        <v>49</v>
      </c>
      <c r="DI54" s="2">
        <f ca="1">DI49*$E$52</f>
        <v>0</v>
      </c>
      <c r="DJ54" t="s">
        <v>49</v>
      </c>
      <c r="DO54" s="2">
        <f ca="1">DO49*$E$52</f>
        <v>0</v>
      </c>
      <c r="DP54" t="s">
        <v>49</v>
      </c>
      <c r="DU54" s="2">
        <f ca="1">DU49*$E$52</f>
        <v>0</v>
      </c>
      <c r="DV54" t="s">
        <v>49</v>
      </c>
      <c r="EA54" s="2">
        <f ca="1">EA49*$E$52</f>
        <v>0</v>
      </c>
      <c r="EB54" t="s">
        <v>49</v>
      </c>
      <c r="EG54" s="2">
        <f ca="1">EG49*$E$52</f>
        <v>0</v>
      </c>
      <c r="EH54" t="s">
        <v>49</v>
      </c>
      <c r="EM54" s="2">
        <f ca="1">EM49*$E$52</f>
        <v>0</v>
      </c>
      <c r="EN54" t="s">
        <v>49</v>
      </c>
      <c r="ES54" s="2">
        <f ca="1">ES49*$E$52</f>
        <v>0</v>
      </c>
      <c r="ET54" t="s">
        <v>49</v>
      </c>
      <c r="EY54" s="2">
        <f ca="1">EY49*$E$52</f>
        <v>0</v>
      </c>
      <c r="EZ54" t="s">
        <v>49</v>
      </c>
    </row>
    <row r="55" spans="1:156" ht="12.75" customHeight="1" x14ac:dyDescent="0.25">
      <c r="A55" s="1010"/>
      <c r="B55" s="13" t="s">
        <v>152</v>
      </c>
      <c r="E55" s="2">
        <f ca="1">E50*$E$52</f>
        <v>0</v>
      </c>
      <c r="F55" t="s">
        <v>49</v>
      </c>
      <c r="G55" s="167"/>
      <c r="K55" s="2">
        <f ca="1">K50*$E$52</f>
        <v>0</v>
      </c>
      <c r="L55" t="s">
        <v>49</v>
      </c>
      <c r="Q55" s="2">
        <f ca="1">Q50*$E$52</f>
        <v>0</v>
      </c>
      <c r="R55" t="s">
        <v>49</v>
      </c>
      <c r="W55" s="2">
        <f ca="1">W50*$E$52</f>
        <v>0</v>
      </c>
      <c r="X55" t="s">
        <v>49</v>
      </c>
      <c r="AC55" s="2">
        <f ca="1">AC50*$E$52</f>
        <v>0</v>
      </c>
      <c r="AD55" t="s">
        <v>49</v>
      </c>
      <c r="AI55" s="2">
        <f ca="1">AI50*$E$52</f>
        <v>0</v>
      </c>
      <c r="AJ55" t="s">
        <v>49</v>
      </c>
      <c r="AO55" s="2">
        <f ca="1">AO50*$E$52</f>
        <v>0</v>
      </c>
      <c r="AP55" t="s">
        <v>49</v>
      </c>
      <c r="AU55" s="2">
        <f ca="1">AU50*$E$52</f>
        <v>0</v>
      </c>
      <c r="AV55" t="s">
        <v>49</v>
      </c>
      <c r="BA55" s="2">
        <f ca="1">BA50*$E$52</f>
        <v>0</v>
      </c>
      <c r="BB55" t="s">
        <v>49</v>
      </c>
      <c r="BG55" s="2">
        <f ca="1">BG50*$E$52</f>
        <v>0</v>
      </c>
      <c r="BH55" t="s">
        <v>49</v>
      </c>
      <c r="BM55" s="2">
        <f ca="1">BM50*$E$52</f>
        <v>0</v>
      </c>
      <c r="BN55" t="s">
        <v>49</v>
      </c>
      <c r="BS55" s="2">
        <f ca="1">BS50*$E$52</f>
        <v>0</v>
      </c>
      <c r="BT55" t="s">
        <v>49</v>
      </c>
      <c r="BY55" s="2">
        <f ca="1">BY50*$E$52</f>
        <v>0</v>
      </c>
      <c r="BZ55" t="s">
        <v>49</v>
      </c>
      <c r="CE55" s="2">
        <f ca="1">CE50*$E$52</f>
        <v>0</v>
      </c>
      <c r="CF55" t="s">
        <v>49</v>
      </c>
      <c r="CK55" s="2">
        <f ca="1">CK50*$E$52</f>
        <v>0</v>
      </c>
      <c r="CL55" t="s">
        <v>49</v>
      </c>
      <c r="CQ55" s="2">
        <f ca="1">CQ50*$E$52</f>
        <v>0</v>
      </c>
      <c r="CR55" t="s">
        <v>49</v>
      </c>
      <c r="CW55" s="2">
        <f ca="1">CW50*$E$52</f>
        <v>0</v>
      </c>
      <c r="CX55" t="s">
        <v>49</v>
      </c>
      <c r="DC55" s="2">
        <f ca="1">DC50*$E$52</f>
        <v>0</v>
      </c>
      <c r="DD55" t="s">
        <v>49</v>
      </c>
      <c r="DI55" s="2">
        <f ca="1">DI50*$E$52</f>
        <v>0</v>
      </c>
      <c r="DJ55" t="s">
        <v>49</v>
      </c>
      <c r="DO55" s="2">
        <f ca="1">DO50*$E$52</f>
        <v>0</v>
      </c>
      <c r="DP55" t="s">
        <v>49</v>
      </c>
      <c r="DU55" s="2">
        <f ca="1">DU50*$E$52</f>
        <v>0</v>
      </c>
      <c r="DV55" t="s">
        <v>49</v>
      </c>
      <c r="EA55" s="2">
        <f ca="1">EA50*$E$52</f>
        <v>0</v>
      </c>
      <c r="EB55" t="s">
        <v>49</v>
      </c>
      <c r="EG55" s="2">
        <f ca="1">EG50*$E$52</f>
        <v>0</v>
      </c>
      <c r="EH55" t="s">
        <v>49</v>
      </c>
      <c r="EM55" s="2">
        <f ca="1">EM50*$E$52</f>
        <v>0</v>
      </c>
      <c r="EN55" t="s">
        <v>49</v>
      </c>
      <c r="ES55" s="2">
        <f ca="1">ES50*$E$52</f>
        <v>0</v>
      </c>
      <c r="ET55" t="s">
        <v>49</v>
      </c>
      <c r="EY55" s="2">
        <f ca="1">EY50*$E$52</f>
        <v>0</v>
      </c>
      <c r="EZ55" t="s">
        <v>49</v>
      </c>
    </row>
    <row r="56" spans="1:156" x14ac:dyDescent="0.25">
      <c r="A56" s="1009" t="s">
        <v>360</v>
      </c>
      <c r="B56" t="s">
        <v>156</v>
      </c>
      <c r="E56" s="2">
        <f ca="1">IF(E46=1,E43*(E37*E39-SUM(E53:E55)*E51/0.23+E46)+SUM(E53:E55),IF(E47=1,E43*E37*E39-SUM(E53:E55)*E51/0.23+SUM(E53:E55),E43*(E37*E39-SUM(E53:E55)*E51/0.23+1)+SUM(E53:E55)))</f>
        <v>5.936511227324754</v>
      </c>
      <c r="F56" t="s">
        <v>49</v>
      </c>
      <c r="G56" s="167"/>
      <c r="K56" s="2">
        <f ca="1">IF(K46=1,K43*(K37*K39-SUM(K53:K55)*K51/0.23+K46)+SUM(K53:K55),IF(K47=1,K43*K37*K39-SUM(K53:K55)*K51/0.23+SUM(K53:K55),K43*(K37*K39-SUM(K53:K55)*K51/0.23+1)+SUM(K53:K55)))</f>
        <v>5.8147290344419043</v>
      </c>
      <c r="L56" t="s">
        <v>49</v>
      </c>
      <c r="Q56" s="2">
        <f ca="1">IF(Q46=1,Q43*(Q37*Q39-SUM(Q53:Q55)*Q51/0.23+Q46)+SUM(Q53:Q55),IF(Q47=1,Q43*Q37*Q39-SUM(Q53:Q55)*Q51/0.23+SUM(Q53:Q55),Q43*(Q37*Q39-SUM(Q53:Q55)*Q51/0.23+1)+SUM(Q53:Q55)))</f>
        <v>5.7753375927316331</v>
      </c>
      <c r="R56" t="s">
        <v>49</v>
      </c>
      <c r="W56" s="2">
        <f ca="1">IF(W46=1,W43*(W37*W39-SUM(W53:W55)*W51/0.23+W46)+SUM(W53:W55),IF(W47=1,W43*W37*W39-SUM(W53:W55)*W51/0.23+SUM(W53:W55),W43*(W37*W39-SUM(W53:W55)*W51/0.23+1)+SUM(W53:W55)))</f>
        <v>5.7839608024419062</v>
      </c>
      <c r="X56" t="s">
        <v>49</v>
      </c>
      <c r="AC56" s="2">
        <f ca="1">IF(AC46=1,AC43*(AC37*AC39-SUM(AC53:AC55)*AC51/0.23+AC46)+SUM(AC53:AC55),IF(AC47=1,AC43*AC37*AC39-SUM(AC53:AC55)*AC51/0.23+SUM(AC53:AC55),AC43*(AC37*AC39-SUM(AC53:AC55)*AC51/0.23+1)+SUM(AC53:AC55)))</f>
        <v>5.7143933815720329</v>
      </c>
      <c r="AD56" t="s">
        <v>49</v>
      </c>
      <c r="AI56" s="2">
        <f ca="1">IF(AI46=1,AI43*(AI37*AI39-SUM(AI53:AI55)*AI51/0.23+AI46)+SUM(AI53:AI55),IF(AI47=1,AI43*AI37*AI39-SUM(AI53:AI55)*AI51/0.23+SUM(AI53:AI55),AI43*(AI37*AI39-SUM(AI53:AI55)*AI51/0.23+1)+SUM(AI53:AI55)))</f>
        <v>5.6227388381168009</v>
      </c>
      <c r="AJ56" t="s">
        <v>49</v>
      </c>
      <c r="AO56" s="2">
        <f ca="1">IF(AO46=1,AO43*(AO37*AO39-SUM(AO53:AO55)*AO51/0.23+AO46)+SUM(AO53:AO55),IF(AO47=1,AO43*AO37*AO39-SUM(AO53:AO55)*AO51/0.23+SUM(AO53:AO55),AO43*(AO37*AO39-SUM(AO53:AO55)*AO51/0.23+1)+SUM(AO53:AO55)))</f>
        <v>5.5966040605516749</v>
      </c>
      <c r="AP56" t="s">
        <v>49</v>
      </c>
      <c r="AU56" s="2">
        <f ca="1">IF(AU46=1,AU43*(AU37*AU39-SUM(AU53:AU55)*AU51/0.23+AU46)+SUM(AU53:AU55),IF(AU47=1,AU43*AU37*AU39-SUM(AU53:AU55)*AU51/0.23+SUM(AU53:AU55),AU43*(AU37*AU39-SUM(AU53:AU55)*AU51/0.23+1)+SUM(AU53:AU55)))</f>
        <v>5.3882927541686216</v>
      </c>
      <c r="AV56" t="s">
        <v>49</v>
      </c>
      <c r="BA56" s="2">
        <f ca="1">IF(BA46=1,BA43*(BA37*BA39-SUM(BA53:BA55)*BA51/0.23+BA46)+SUM(BA53:BA55),IF(BA47=1,BA43*BA37*BA39-SUM(BA53:BA55)*BA51/0.23+SUM(BA53:BA55),BA43*(BA37*BA39-SUM(BA53:BA55)*BA51/0.23+1)+SUM(BA53:BA55)))</f>
        <v>5.1532698321139936</v>
      </c>
      <c r="BB56" t="s">
        <v>49</v>
      </c>
      <c r="BG56" s="2">
        <f ca="1">IF(BG46=1,BG43*(BG37*BG39-SUM(BG53:BG55)*BG51/0.23+BG46)+SUM(BG53:BG55),IF(BG47=1,BG43*BG37*BG39-SUM(BG53:BG55)*BG51/0.23+SUM(BG53:BG55),BG43*(BG37*BG39-SUM(BG53:BG55)*BG51/0.23+1)+SUM(BG53:BG55)))</f>
        <v>4.9176754822321413</v>
      </c>
      <c r="BH56" t="s">
        <v>49</v>
      </c>
      <c r="BM56" s="2">
        <f ca="1">IF(BM46=1,BM43*(BM37*BM39-SUM(BM53:BM55)*BM51/0.23+BM46)+SUM(BM53:BM55),IF(BM47=1,BM43*BM37*BM39-SUM(BM53:BM55)*BM51/0.23+SUM(BM53:BM55),BM43*(BM37*BM39-SUM(BM53:BM55)*BM51/0.23+1)+SUM(BM53:BM55)))</f>
        <v>4.7059554168020234</v>
      </c>
      <c r="BN56" t="s">
        <v>49</v>
      </c>
      <c r="BS56" s="2">
        <f ca="1">IF(BS46=1,BS43*(BS37*BS39-SUM(BS53:BS55)*BS51/0.23+BS46)+SUM(BS53:BS55),IF(BS47=1,BS43*BS37*BS39-SUM(BS53:BS55)*BS51/0.23+SUM(BS53:BS55),BS43*(BS37*BS39-SUM(BS53:BS55)*BS51/0.23+1)+SUM(BS53:BS55)))</f>
        <v>4.4645423068621453</v>
      </c>
      <c r="BT56" t="s">
        <v>49</v>
      </c>
      <c r="BY56" s="2">
        <f ca="1">IF(BY46=1,BY43*(BY37*BY39-SUM(BY53:BY55)*BY51/0.23+BY46)+SUM(BY53:BY55),IF(BY47=1,BY43*BY37*BY39-SUM(BY53:BY55)*BY51/0.23+SUM(BY53:BY55),BY43*(BY37*BY39-SUM(BY53:BY55)*BY51/0.23+1)+SUM(BY53:BY55)))</f>
        <v>4.4104159172603943</v>
      </c>
      <c r="BZ56" t="s">
        <v>49</v>
      </c>
      <c r="CE56" s="2">
        <f ca="1">IF(CE46=1,CE43*(CE37*CE39-SUM(CE53:CE55)*CE51/0.23+CE46)+SUM(CE53:CE55),IF(CE47=1,CE43*CE37*CE39-SUM(CE53:CE55)*CE51/0.23+SUM(CE53:CE55),CE43*(CE37*CE39-SUM(CE53:CE55)*CE51/0.23+1)+SUM(CE53:CE55)))</f>
        <v>4.8647720304807232</v>
      </c>
      <c r="CF56" t="s">
        <v>49</v>
      </c>
      <c r="CK56" s="2">
        <f ca="1">IF(CK46=1,CK43*(CK37*CK39-SUM(CK53:CK55)*CK51/0.23+CK46)+SUM(CK53:CK55),IF(CK47=1,CK43*CK37*CK39-SUM(CK53:CK55)*CK51/0.23+SUM(CK53:CK55),CK43*(CK37*CK39-SUM(CK53:CK55)*CK51/0.23+1)+SUM(CK53:CK55)))</f>
        <v>4.39207780268534</v>
      </c>
      <c r="CL56" t="s">
        <v>49</v>
      </c>
      <c r="CQ56" s="2">
        <f ca="1">IF(CQ46=1,CQ43*(CQ37*CQ39-SUM(CQ53:CQ55)*CQ51/0.23+CQ46)+SUM(CQ53:CQ55),IF(CQ47=1,CQ43*CQ37*CQ39-SUM(CQ53:CQ55)*CQ51/0.23+SUM(CQ53:CQ55),CQ43*(CQ37*CQ39-SUM(CQ53:CQ55)*CQ51/0.23+1)+SUM(CQ53:CQ55)))</f>
        <v>3.9569799210761745</v>
      </c>
      <c r="CR56" t="s">
        <v>49</v>
      </c>
      <c r="CW56" s="2">
        <f ca="1">IF(CW46=1,CW43*(CW37*CW39-SUM(CW53:CW55)*CW51/0.23+CW46)+SUM(CW53:CW55),IF(CW47=1,CW43*CW37*CW39-SUM(CW53:CW55)*CW51/0.23+SUM(CW53:CW55),CW43*(CW37*CW39-SUM(CW53:CW55)*CW51/0.23+1)+SUM(CW53:CW55)))</f>
        <v>3.4602270466473679</v>
      </c>
      <c r="CX56" t="s">
        <v>49</v>
      </c>
      <c r="DC56" s="2">
        <f ca="1">IF(DC46=1,DC43*(DC37*DC39-SUM(DC53:DC55)*DC51/0.23+DC46)+SUM(DC53:DC55),IF(DC47=1,DC43*DC37*DC39-SUM(DC53:DC55)*DC51/0.23+SUM(DC53:DC55),DC43*(DC37*DC39-SUM(DC53:DC55)*DC51/0.23+1)+SUM(DC53:DC55)))</f>
        <v>3.6030189705148574</v>
      </c>
      <c r="DD56" t="s">
        <v>49</v>
      </c>
      <c r="DI56" s="2">
        <f ca="1">IF(DI46=1,DI43*(DI37*DI39-SUM(DI53:DI55)*DI51/0.23+DI46)+SUM(DI53:DI55),IF(DI47=1,DI43*DI37*DI39-SUM(DI53:DI55)*DI51/0.23+SUM(DI53:DI55),DI43*(DI37*DI39-SUM(DI53:DI55)*DI51/0.23+1)+SUM(DI53:DI55)))</f>
        <v>5.8750494006045457</v>
      </c>
      <c r="DJ56" t="s">
        <v>49</v>
      </c>
      <c r="DO56" s="2">
        <f ca="1">IF(DO46=1,DO43*(DO37*DO39-SUM(DO53:DO55)*DO51/0.23+DO46)+SUM(DO53:DO55),IF(DO47=1,DO43*DO37*DO39-SUM(DO53:DO55)*DO51/0.23+SUM(DO53:DO55),DO43*(DO37*DO39-SUM(DO53:DO55)*DO51/0.23+1)+SUM(DO53:DO55)))</f>
        <v>6.7741958138424376</v>
      </c>
      <c r="DP56" t="s">
        <v>49</v>
      </c>
      <c r="DU56" s="2">
        <f ca="1">IF(DU46=1,DU43*(DU37*DU39-SUM(DU53:DU55)*DU51/0.23+DU46)+SUM(DU53:DU55),IF(DU47=1,DU43*DU37*DU39-SUM(DU53:DU55)*DU51/0.23+SUM(DU53:DU55),DU43*(DU37*DU39-SUM(DU53:DU55)*DU51/0.23+1)+SUM(DU53:DU55)))</f>
        <v>8.0126351569844481</v>
      </c>
      <c r="DV56" t="s">
        <v>49</v>
      </c>
      <c r="EA56" s="2">
        <f ca="1">IF(EA46=1,EA43*(EA37*EA39-SUM(EA53:EA55)*EA51/0.23+EA46)+SUM(EA53:EA55),IF(EA47=1,EA43*EA37*EA39-SUM(EA53:EA55)*EA51/0.23+SUM(EA53:EA55),EA43*(EA37*EA39-SUM(EA53:EA55)*EA51/0.23+1)+SUM(EA53:EA55)))</f>
        <v>31.457193748158137</v>
      </c>
      <c r="EB56" t="s">
        <v>49</v>
      </c>
      <c r="EG56" s="2">
        <f ca="1">IF(EG46=1,EG43*(EG37*EG39-SUM(EG53:EG55)*EG51/0.23+EG46)+SUM(EG53:EG55),IF(EG47=1,EG43*EG37*EG39-SUM(EG53:EG55)*EG51/0.23+SUM(EG53:EG55),EG43*(EG37*EG39-SUM(EG53:EG55)*EG51/0.23+1)+SUM(EG53:EG55)))</f>
        <v>4.6127158856353088</v>
      </c>
      <c r="EH56" t="s">
        <v>49</v>
      </c>
      <c r="EM56" s="2">
        <f ca="1">IF(EM46=1,EM43*(EM37*EM39-SUM(EM53:EM55)*EM51/0.23+EM46)+SUM(EM53:EM55),IF(EM47=1,EM43*EM37*EM39-SUM(EM53:EM55)*EM51/0.23+SUM(EM53:EM55),EM43*(EM37*EM39-SUM(EM53:EM55)*EM51/0.23+1)+SUM(EM53:EM55)))</f>
        <v>4.7724202778995659</v>
      </c>
      <c r="EN56" t="s">
        <v>49</v>
      </c>
      <c r="ES56" s="2">
        <f ca="1">IF(ES46=1,ES43*(ES37*ES39-SUM(ES53:ES55)*ES51/0.23+ES46)+SUM(ES53:ES55),IF(ES47=1,ES43*ES37*ES39-SUM(ES53:ES55)*ES51/0.23+SUM(ES53:ES55),ES43*(ES37*ES39-SUM(ES53:ES55)*ES51/0.23+1)+SUM(ES53:ES55)))</f>
        <v>5.034765226205649</v>
      </c>
      <c r="ET56" t="s">
        <v>49</v>
      </c>
      <c r="EY56" s="2">
        <f ca="1">IF(EY46=1,EY43*(EY37*EY39-SUM(EY53:EY55)*EY51/0.23+EY46)+SUM(EY53:EY55),IF(EY47=1,EY43*EY37*EY39-SUM(EY53:EY55)*EY51/0.23+SUM(EY53:EY55),EY43*(EY37*EY39-SUM(EY53:EY55)*EY51/0.23+1)+SUM(EY53:EY55)))</f>
        <v>88.124564415822732</v>
      </c>
      <c r="EZ56" t="s">
        <v>49</v>
      </c>
    </row>
    <row r="57" spans="1:156" x14ac:dyDescent="0.25">
      <c r="A57" s="1009"/>
      <c r="B57" t="s">
        <v>157</v>
      </c>
      <c r="E57" s="2">
        <f ca="1">E56*E36</f>
        <v>5.936511227324754</v>
      </c>
      <c r="F57" t="s">
        <v>49</v>
      </c>
      <c r="G57" s="167"/>
      <c r="K57" s="2">
        <f ca="1">K56*K36</f>
        <v>5.8147290344419043</v>
      </c>
      <c r="L57" t="s">
        <v>49</v>
      </c>
      <c r="Q57" s="2">
        <f ca="1">Q56*Q36</f>
        <v>5.7753375927316331</v>
      </c>
      <c r="R57" t="s">
        <v>49</v>
      </c>
      <c r="W57" s="2">
        <f ca="1">W56*W36</f>
        <v>5.7839608024419062</v>
      </c>
      <c r="X57" t="s">
        <v>49</v>
      </c>
      <c r="AC57" s="2">
        <f ca="1">AC56*AC36</f>
        <v>5.7143933815720329</v>
      </c>
      <c r="AD57" t="s">
        <v>49</v>
      </c>
      <c r="AI57" s="2">
        <f ca="1">AI56*AI36</f>
        <v>5.6227388381168009</v>
      </c>
      <c r="AJ57" t="s">
        <v>49</v>
      </c>
      <c r="AO57" s="2">
        <f ca="1">AO56*AO36</f>
        <v>5.5966040605516749</v>
      </c>
      <c r="AP57" t="s">
        <v>49</v>
      </c>
      <c r="AU57" s="2">
        <f ca="1">AU56*AU36</f>
        <v>5.3882927541686216</v>
      </c>
      <c r="AV57" t="s">
        <v>49</v>
      </c>
      <c r="BA57" s="2">
        <f ca="1">BA56*BA36</f>
        <v>5.1532698321139936</v>
      </c>
      <c r="BB57" t="s">
        <v>49</v>
      </c>
      <c r="BG57" s="2">
        <f ca="1">BG56*BG36</f>
        <v>4.9176754822321413</v>
      </c>
      <c r="BH57" t="s">
        <v>49</v>
      </c>
      <c r="BM57" s="2">
        <f ca="1">BM56*BM36</f>
        <v>4.7059554168020234</v>
      </c>
      <c r="BN57" t="s">
        <v>49</v>
      </c>
      <c r="BS57" s="2">
        <f ca="1">BS56*BS36</f>
        <v>4.4645423068621453</v>
      </c>
      <c r="BT57" t="s">
        <v>49</v>
      </c>
      <c r="BY57" s="2">
        <f ca="1">BY56*BY36</f>
        <v>4.4104159172603943</v>
      </c>
      <c r="BZ57" t="s">
        <v>49</v>
      </c>
      <c r="CE57" s="2">
        <f ca="1">CE56*CE36</f>
        <v>4.8647720304807232</v>
      </c>
      <c r="CF57" t="s">
        <v>49</v>
      </c>
      <c r="CK57" s="2">
        <f ca="1">CK56*CK36</f>
        <v>4.39207780268534</v>
      </c>
      <c r="CL57" t="s">
        <v>49</v>
      </c>
      <c r="CQ57" s="2">
        <f ca="1">CQ56*CQ36</f>
        <v>3.9569799210761745</v>
      </c>
      <c r="CR57" t="s">
        <v>49</v>
      </c>
      <c r="CW57" s="2">
        <f ca="1">CW56*CW36</f>
        <v>3.4602270466473679</v>
      </c>
      <c r="CX57" t="s">
        <v>49</v>
      </c>
      <c r="DC57" s="2">
        <f ca="1">DC56*DC36</f>
        <v>3.6030189705148574</v>
      </c>
      <c r="DD57" t="s">
        <v>49</v>
      </c>
      <c r="DI57" s="2">
        <f ca="1">DI56*DI36</f>
        <v>5.8750494006045457</v>
      </c>
      <c r="DJ57" t="s">
        <v>49</v>
      </c>
      <c r="DO57" s="2">
        <f ca="1">DO56*DO36</f>
        <v>6.7741958138424376</v>
      </c>
      <c r="DP57" t="s">
        <v>49</v>
      </c>
      <c r="DU57" s="2">
        <f ca="1">DU56*DU36</f>
        <v>8.0126351569844481</v>
      </c>
      <c r="DV57" t="s">
        <v>49</v>
      </c>
      <c r="EA57" s="2">
        <f ca="1">EA56*EA36</f>
        <v>31.457193748158137</v>
      </c>
      <c r="EB57" t="s">
        <v>49</v>
      </c>
      <c r="EG57" s="2">
        <f ca="1">EG56*EG36</f>
        <v>4.6127158856353088</v>
      </c>
      <c r="EH57" t="s">
        <v>49</v>
      </c>
      <c r="EM57" s="2">
        <f ca="1">EM56*EM36</f>
        <v>4.7724202778995659</v>
      </c>
      <c r="EN57" t="s">
        <v>49</v>
      </c>
      <c r="ES57" s="2">
        <f ca="1">ES56*ES36</f>
        <v>5.034765226205649</v>
      </c>
      <c r="ET57" t="s">
        <v>49</v>
      </c>
      <c r="EY57" s="2">
        <f ca="1">EY56*EY36</f>
        <v>88.124564415822732</v>
      </c>
      <c r="EZ57" t="s">
        <v>49</v>
      </c>
    </row>
    <row r="58" spans="1:156" x14ac:dyDescent="0.25">
      <c r="A58" s="1009"/>
      <c r="B58" t="s">
        <v>158</v>
      </c>
      <c r="E58" s="2">
        <f ca="1">(E43*(E37*E39+E46)+E53+E55)*E36</f>
        <v>5.936511227324754</v>
      </c>
      <c r="F58" t="s">
        <v>49</v>
      </c>
      <c r="G58" s="167"/>
      <c r="K58" s="2">
        <f ca="1">(K43*(K37*K39+K46)+K53+K55)*K36</f>
        <v>5.8147290344419034</v>
      </c>
      <c r="L58" t="s">
        <v>49</v>
      </c>
      <c r="Q58" s="2">
        <f ca="1">(Q43*(Q37*Q39+Q46)+Q53+Q55)*Q36</f>
        <v>5.7753375927316331</v>
      </c>
      <c r="R58" t="s">
        <v>49</v>
      </c>
      <c r="W58" s="2">
        <f ca="1">(W43*(W37*W39+W46)+W53+W55)*W36</f>
        <v>5.7839608024419062</v>
      </c>
      <c r="X58" t="s">
        <v>49</v>
      </c>
      <c r="AC58" s="2">
        <f ca="1">(AC43*(AC37*AC39+AC46)+AC53+AC55)*AC36</f>
        <v>5.7143933815720338</v>
      </c>
      <c r="AD58" t="s">
        <v>49</v>
      </c>
      <c r="AI58" s="2">
        <f ca="1">(AI43*(AI37*AI39+AI46)+AI53+AI55)*AI36</f>
        <v>5.6227388381168009</v>
      </c>
      <c r="AJ58" t="s">
        <v>49</v>
      </c>
      <c r="AO58" s="2">
        <f ca="1">(AO43*(AO37*AO39+AO46)+AO53+AO55)*AO36</f>
        <v>5.5966040605516749</v>
      </c>
      <c r="AP58" t="s">
        <v>49</v>
      </c>
      <c r="AU58" s="2">
        <f ca="1">(AU43*(AU37*AU39+AU46)+AU53+AU55)*AU36</f>
        <v>5.3882927541686216</v>
      </c>
      <c r="AV58" t="s">
        <v>49</v>
      </c>
      <c r="BA58" s="2">
        <f ca="1">(BA43*(BA37*BA39+BA46)+BA53+BA55)*BA36</f>
        <v>5.1532698321139936</v>
      </c>
      <c r="BB58" t="s">
        <v>49</v>
      </c>
      <c r="BG58" s="2">
        <f ca="1">(BG43*(BG37*BG39+BG46)+BG53+BG55)*BG36</f>
        <v>4.9176754822321422</v>
      </c>
      <c r="BH58" t="s">
        <v>49</v>
      </c>
      <c r="BM58" s="2">
        <f ca="1">(BM43*(BM37*BM39+BM46)+BM53+BM55)*BM36</f>
        <v>4.7059554168020234</v>
      </c>
      <c r="BN58" t="s">
        <v>49</v>
      </c>
      <c r="BS58" s="2">
        <f ca="1">(BS43*(BS37*BS39+BS46)+BS53+BS55)*BS36</f>
        <v>4.4645423068621453</v>
      </c>
      <c r="BT58" t="s">
        <v>49</v>
      </c>
      <c r="BY58" s="2">
        <f ca="1">(BY43*(BY37*BY39+BY46)+BY53+BY55)*BY36</f>
        <v>4.4104159172603943</v>
      </c>
      <c r="BZ58" t="s">
        <v>49</v>
      </c>
      <c r="CE58" s="2">
        <f ca="1">(CE43*(CE37*CE39+CE46)+CE53+CE55)*CE36</f>
        <v>4.8647720304807232</v>
      </c>
      <c r="CF58" t="s">
        <v>49</v>
      </c>
      <c r="CK58" s="2">
        <f ca="1">(CK43*(CK37*CK39+CK46)+CK53+CK55)*CK36</f>
        <v>4.39207780268534</v>
      </c>
      <c r="CL58" t="s">
        <v>49</v>
      </c>
      <c r="CQ58" s="2">
        <f ca="1">(CQ43*(CQ37*CQ39+CQ46)+CQ53+CQ55)*CQ36</f>
        <v>3.9569799210761749</v>
      </c>
      <c r="CR58" t="s">
        <v>49</v>
      </c>
      <c r="CW58" s="2">
        <f ca="1">(CW43*(CW37*CW39+CW46)+CW53+CW55)*CW36</f>
        <v>3.4602270466473679</v>
      </c>
      <c r="CX58" t="s">
        <v>49</v>
      </c>
      <c r="DC58" s="2">
        <f ca="1">(DC43*(DC37*DC39+DC46)+DC53+DC55)*DC36</f>
        <v>3.6030189705148574</v>
      </c>
      <c r="DD58" t="s">
        <v>49</v>
      </c>
      <c r="DI58" s="2">
        <f ca="1">(DI43*(DI37*DI39+DI46)+DI53+DI55)*DI36</f>
        <v>5.8750494006045466</v>
      </c>
      <c r="DJ58" t="s">
        <v>49</v>
      </c>
      <c r="DO58" s="2">
        <f ca="1">(DO43*(DO37*DO39+DO46)+DO53+DO55)*DO36</f>
        <v>6.7741958138424376</v>
      </c>
      <c r="DP58" t="s">
        <v>49</v>
      </c>
      <c r="DU58" s="2">
        <f ca="1">(DU43*(DU37*DU39+DU46)+DU53+DU55)*DU36</f>
        <v>8.0126351569844498</v>
      </c>
      <c r="DV58" t="s">
        <v>49</v>
      </c>
      <c r="EA58" s="2">
        <f ca="1">(EA43*(EA37*EA39+EA46)+EA53+EA55)*EA36</f>
        <v>31.45719374815814</v>
      </c>
      <c r="EB58" t="s">
        <v>49</v>
      </c>
      <c r="EG58" s="2">
        <f ca="1">(EG43*(EG37*EG39+EG46)+EG53+EG55)*EG36</f>
        <v>4.6127158856353088</v>
      </c>
      <c r="EH58" t="s">
        <v>49</v>
      </c>
      <c r="EM58" s="2">
        <f ca="1">(EM43*(EM37*EM39+EM46)+EM53+EM55)*EM36</f>
        <v>4.7724202778995659</v>
      </c>
      <c r="EN58" t="s">
        <v>49</v>
      </c>
      <c r="ES58" s="2">
        <f ca="1">(ES43*(ES37*ES39+ES46)+ES53+ES55)*ES36</f>
        <v>5.0347652262056481</v>
      </c>
      <c r="ET58" t="s">
        <v>49</v>
      </c>
      <c r="EY58" s="2">
        <f ca="1">(EY43*(EY37*EY39+EY46)+EY53+EY55)*EY36</f>
        <v>88.124564415822732</v>
      </c>
      <c r="EZ58" t="s">
        <v>49</v>
      </c>
    </row>
    <row r="59" spans="1:156" x14ac:dyDescent="0.25">
      <c r="A59" s="1009"/>
      <c r="B59" t="s">
        <v>159</v>
      </c>
      <c r="E59" s="2">
        <f ca="1">E57+E47*E43-E54-E55</f>
        <v>6.1529871623553216</v>
      </c>
      <c r="F59" t="s">
        <v>49</v>
      </c>
      <c r="G59" s="167"/>
      <c r="K59" s="2">
        <f ca="1">K57+K47*K43-K54-K55</f>
        <v>6.0266388838624589</v>
      </c>
      <c r="L59" t="s">
        <v>49</v>
      </c>
      <c r="Q59" s="2">
        <f ca="1">Q57+Q47*Q43-Q54-Q55</f>
        <v>5.9869485903572359</v>
      </c>
      <c r="R59" t="s">
        <v>49</v>
      </c>
      <c r="W59" s="2">
        <f ca="1">W57+W47*W43-W54-W55</f>
        <v>5.9978582207963616</v>
      </c>
      <c r="X59" t="s">
        <v>49</v>
      </c>
      <c r="AC59" s="2">
        <f ca="1">AC57+AC47*AC43-AC54-AC55</f>
        <v>5.9279561890420558</v>
      </c>
      <c r="AD59" t="s">
        <v>49</v>
      </c>
      <c r="AI59" s="2">
        <f ca="1">AI57+AI47*AI43-AI54-AI55</f>
        <v>5.8350967876591131</v>
      </c>
      <c r="AJ59" t="s">
        <v>49</v>
      </c>
      <c r="AO59" s="2">
        <f ca="1">AO57+AO47*AO43-AO54-AO55</f>
        <v>5.8088246298791031</v>
      </c>
      <c r="AP59" t="s">
        <v>49</v>
      </c>
      <c r="AU59" s="2">
        <f ca="1">AU57+AU47*AU43-AU54-AU55</f>
        <v>5.5992720360644341</v>
      </c>
      <c r="AV59" t="s">
        <v>49</v>
      </c>
      <c r="BA59" s="2">
        <f ca="1">BA57+BA47*BA43-BA54-BA55</f>
        <v>5.3637673287869827</v>
      </c>
      <c r="BB59" t="s">
        <v>49</v>
      </c>
      <c r="BG59" s="2">
        <f ca="1">BG57+BG47*BG43-BG54-BG55</f>
        <v>5.1295987064276529</v>
      </c>
      <c r="BH59" t="s">
        <v>49</v>
      </c>
      <c r="BM59" s="2">
        <f ca="1">BM57+BM47*BM43-BM54-BM55</f>
        <v>4.9196930274938504</v>
      </c>
      <c r="BN59" t="s">
        <v>49</v>
      </c>
      <c r="BS59" s="2">
        <f ca="1">BS57+BS47*BS43-BS54-BS55</f>
        <v>4.6778628934178368</v>
      </c>
      <c r="BT59" t="s">
        <v>49</v>
      </c>
      <c r="BY59" s="2">
        <f ca="1">BY57+BY47*BY43-BY54-BY55</f>
        <v>4.6168796105982812</v>
      </c>
      <c r="BZ59" t="s">
        <v>49</v>
      </c>
      <c r="CE59" s="2">
        <f ca="1">CE57+CE47*CE43-CE54-CE55</f>
        <v>5.0682571820339737</v>
      </c>
      <c r="CF59" t="s">
        <v>49</v>
      </c>
      <c r="CK59" s="2">
        <f ca="1">CK57+CK47*CK43-CK54-CK55</f>
        <v>4.5962965995991913</v>
      </c>
      <c r="CL59" t="s">
        <v>49</v>
      </c>
      <c r="CQ59" s="2">
        <f ca="1">CQ57+CQ47*CQ43-CQ54-CQ55</f>
        <v>4.1633223030548638</v>
      </c>
      <c r="CR59" t="s">
        <v>49</v>
      </c>
      <c r="CW59" s="2">
        <f ca="1">CW57+CW47*CW43-CW54-CW55</f>
        <v>3.6828519485456361</v>
      </c>
      <c r="CX59" t="s">
        <v>49</v>
      </c>
      <c r="DC59" s="2">
        <f ca="1">DC57+DC47*DC43-DC54-DC55</f>
        <v>3.8427047818581204</v>
      </c>
      <c r="DD59" t="s">
        <v>49</v>
      </c>
      <c r="DI59" s="2">
        <f ca="1">DI57+DI47*DI43-DI54-DI55</f>
        <v>6.0879661073227735</v>
      </c>
      <c r="DJ59" t="s">
        <v>49</v>
      </c>
      <c r="DO59" s="2">
        <f ca="1">DO57+DO47*DO43-DO54-DO55</f>
        <v>6.9942168417994113</v>
      </c>
      <c r="DP59" t="s">
        <v>49</v>
      </c>
      <c r="DU59" s="2">
        <f ca="1">DU57+DU47*DU43-DU54-DU55</f>
        <v>8.24295003226975</v>
      </c>
      <c r="DV59" t="s">
        <v>49</v>
      </c>
      <c r="EA59" s="2">
        <f ca="1">EA57+EA47*EA43-EA54-EA55</f>
        <v>31.873268596257425</v>
      </c>
      <c r="EB59" t="s">
        <v>49</v>
      </c>
      <c r="EG59" s="2">
        <f ca="1">EG57+EG47*EG43-EG54-EG55</f>
        <v>4.8281413374127853</v>
      </c>
      <c r="EH59" t="s">
        <v>49</v>
      </c>
      <c r="EM59" s="2">
        <f ca="1">EM57+EM47*EM43-EM54-EM55</f>
        <v>4.9910110607011697</v>
      </c>
      <c r="EN59" t="s">
        <v>49</v>
      </c>
      <c r="ES59" s="2">
        <f ca="1">ES57+ES47*ES43-ES54-ES55</f>
        <v>5.2541791193321208</v>
      </c>
      <c r="ET59" t="s">
        <v>49</v>
      </c>
      <c r="EY59" s="2">
        <f ca="1">EY57+EY47*EY43-EY54-EY55</f>
        <v>88.784483388982707</v>
      </c>
      <c r="EZ59" t="s">
        <v>49</v>
      </c>
    </row>
    <row r="60" spans="1:156" x14ac:dyDescent="0.25">
      <c r="A60" s="1009"/>
      <c r="B60" s="28" t="s">
        <v>187</v>
      </c>
      <c r="E60" s="2">
        <f ca="1">E56*E$27/3600</f>
        <v>0.33823272717682784</v>
      </c>
      <c r="F60" t="s">
        <v>56</v>
      </c>
      <c r="G60" s="167"/>
      <c r="K60" s="2">
        <f ca="1">K56*K$27/3600</f>
        <v>0.33462150390703593</v>
      </c>
      <c r="L60" t="s">
        <v>56</v>
      </c>
      <c r="Q60" s="2">
        <f ca="1">Q56*Q$27/3600</f>
        <v>0.33206586897764467</v>
      </c>
      <c r="R60" t="s">
        <v>56</v>
      </c>
      <c r="W60" s="2">
        <f ca="1">W56*W$27/3600</f>
        <v>0.33126028840207566</v>
      </c>
      <c r="X60" t="s">
        <v>56</v>
      </c>
      <c r="AC60" s="2">
        <f ca="1">AC56*AC$27/3600</f>
        <v>0.32481564379752359</v>
      </c>
      <c r="AD60" t="s">
        <v>56</v>
      </c>
      <c r="AI60" s="2">
        <f ca="1">AI56*AI$27/3600</f>
        <v>0.31259304196130461</v>
      </c>
      <c r="AJ60" t="s">
        <v>56</v>
      </c>
      <c r="AO60" s="2">
        <f ca="1">AO56*AO$27/3600</f>
        <v>0.29962041683059004</v>
      </c>
      <c r="AP60" t="s">
        <v>56</v>
      </c>
      <c r="AU60" s="2">
        <f ca="1">AU56*AU$27/3600</f>
        <v>0.27881421506848081</v>
      </c>
      <c r="AV60" t="s">
        <v>56</v>
      </c>
      <c r="BA60" s="2">
        <f ca="1">BA56*BA$27/3600</f>
        <v>0.25570238614181184</v>
      </c>
      <c r="BB60" t="s">
        <v>56</v>
      </c>
      <c r="BG60" s="2">
        <f ca="1">BG56*BG$27/3600</f>
        <v>0.23270167177729037</v>
      </c>
      <c r="BH60" t="s">
        <v>56</v>
      </c>
      <c r="BM60" s="2">
        <f ca="1">BM56*BM$27/3600</f>
        <v>0.21039542342619044</v>
      </c>
      <c r="BN60" t="s">
        <v>56</v>
      </c>
      <c r="BS60" s="2">
        <f ca="1">BS56*BS$27/3600</f>
        <v>0.18778361002918498</v>
      </c>
      <c r="BT60" t="s">
        <v>56</v>
      </c>
      <c r="BY60" s="2">
        <f ca="1">BY56*BY$27/3600</f>
        <v>0.16733853059405479</v>
      </c>
      <c r="BZ60" t="s">
        <v>56</v>
      </c>
      <c r="CE60" s="2">
        <f ca="1">CE56*CE$27/3600</f>
        <v>0.16469955974305292</v>
      </c>
      <c r="CF60" t="s">
        <v>56</v>
      </c>
      <c r="CK60" s="2">
        <f ca="1">CK56*CK$27/3600</f>
        <v>0.13322636001478866</v>
      </c>
      <c r="CL60" t="s">
        <v>56</v>
      </c>
      <c r="CQ60" s="2">
        <f ca="1">CQ56*CQ$27/3600</f>
        <v>0.10547549811846381</v>
      </c>
      <c r="CR60" t="s">
        <v>56</v>
      </c>
      <c r="CW60" s="2">
        <f ca="1">CW56*CW$27/3600</f>
        <v>7.5557902260263779E-2</v>
      </c>
      <c r="CX60" t="s">
        <v>56</v>
      </c>
      <c r="DC60" s="2">
        <f ca="1">DC56*DC$27/3600</f>
        <v>6.4724232450887723E-2</v>
      </c>
      <c r="DD60" t="s">
        <v>56</v>
      </c>
      <c r="DI60" s="2">
        <f ca="1">DI56*DI$27/3600</f>
        <v>0.33726047475803766</v>
      </c>
      <c r="DJ60" t="s">
        <v>56</v>
      </c>
      <c r="DO60" s="2">
        <f ca="1">DO56*DO$27/3600</f>
        <v>0.29164794699651098</v>
      </c>
      <c r="DP60" t="s">
        <v>56</v>
      </c>
      <c r="DU60" s="2">
        <f ca="1">DU56*DU$27/3600</f>
        <v>0.23000714364521468</v>
      </c>
      <c r="DV60" t="s">
        <v>56</v>
      </c>
      <c r="EA60" s="2">
        <f ca="1">EA56*EA$27/3600</f>
        <v>0.18061672077067464</v>
      </c>
      <c r="EB60" t="s">
        <v>56</v>
      </c>
      <c r="EG60" s="2">
        <f ca="1">EG56*EG$27/3600</f>
        <v>0.19628387403346473</v>
      </c>
      <c r="EH60" t="s">
        <v>56</v>
      </c>
      <c r="EM60" s="2">
        <f ca="1">EM56*EM$27/3600</f>
        <v>0.15222695014200199</v>
      </c>
      <c r="EN60" t="s">
        <v>56</v>
      </c>
      <c r="ES60" s="2">
        <f ca="1">ES56*ES$27/3600</f>
        <v>0.10708665926960181</v>
      </c>
      <c r="ET60" t="s">
        <v>56</v>
      </c>
      <c r="EY60" s="2">
        <f ca="1">EY56*EY$27/3600</f>
        <v>4.8223719971991881E-2</v>
      </c>
      <c r="EZ60" t="s">
        <v>56</v>
      </c>
    </row>
    <row r="61" spans="1:156" x14ac:dyDescent="0.25">
      <c r="A61" s="1009"/>
      <c r="B61" s="28" t="s">
        <v>188</v>
      </c>
      <c r="E61" s="2">
        <f ca="1">E57*E$27/3600</f>
        <v>0.33823272717682784</v>
      </c>
      <c r="F61" t="s">
        <v>56</v>
      </c>
      <c r="G61" s="167"/>
      <c r="K61" s="2">
        <f ca="1">K57*K$27/3600</f>
        <v>0.33462150390703593</v>
      </c>
      <c r="L61" t="s">
        <v>56</v>
      </c>
      <c r="Q61" s="2">
        <f ca="1">Q57*Q$27/3600</f>
        <v>0.33206586897764467</v>
      </c>
      <c r="R61" t="s">
        <v>56</v>
      </c>
      <c r="W61" s="2">
        <f ca="1">W57*W$27/3600</f>
        <v>0.33126028840207566</v>
      </c>
      <c r="X61" t="s">
        <v>56</v>
      </c>
      <c r="AC61" s="2">
        <f ca="1">AC57*AC$27/3600</f>
        <v>0.32481564379752359</v>
      </c>
      <c r="AD61" t="s">
        <v>56</v>
      </c>
      <c r="AI61" s="2">
        <f ca="1">AI57*AI$27/3600</f>
        <v>0.31259304196130461</v>
      </c>
      <c r="AJ61" t="s">
        <v>56</v>
      </c>
      <c r="AO61" s="2">
        <f ca="1">AO57*AO$27/3600</f>
        <v>0.29962041683059004</v>
      </c>
      <c r="AP61" t="s">
        <v>56</v>
      </c>
      <c r="AU61" s="2">
        <f ca="1">AU57*AU$27/3600</f>
        <v>0.27881421506848081</v>
      </c>
      <c r="AV61" t="s">
        <v>56</v>
      </c>
      <c r="BA61" s="2">
        <f ca="1">BA57*BA$27/3600</f>
        <v>0.25570238614181184</v>
      </c>
      <c r="BB61" t="s">
        <v>56</v>
      </c>
      <c r="BG61" s="2">
        <f ca="1">BG57*BG$27/3600</f>
        <v>0.23270167177729037</v>
      </c>
      <c r="BH61" t="s">
        <v>56</v>
      </c>
      <c r="BM61" s="2">
        <f ca="1">BM57*BM$27/3600</f>
        <v>0.21039542342619044</v>
      </c>
      <c r="BN61" t="s">
        <v>56</v>
      </c>
      <c r="BS61" s="2">
        <f ca="1">BS57*BS$27/3600</f>
        <v>0.18778361002918498</v>
      </c>
      <c r="BT61" t="s">
        <v>56</v>
      </c>
      <c r="BY61" s="2">
        <f ca="1">BY57*BY$27/3600</f>
        <v>0.16733853059405479</v>
      </c>
      <c r="BZ61" t="s">
        <v>56</v>
      </c>
      <c r="CE61" s="2">
        <f ca="1">CE57*CE$27/3600</f>
        <v>0.16469955974305292</v>
      </c>
      <c r="CF61" t="s">
        <v>56</v>
      </c>
      <c r="CK61" s="2">
        <f ca="1">CK57*CK$27/3600</f>
        <v>0.13322636001478866</v>
      </c>
      <c r="CL61" t="s">
        <v>56</v>
      </c>
      <c r="CQ61" s="2">
        <f ca="1">CQ57*CQ$27/3600</f>
        <v>0.10547549811846381</v>
      </c>
      <c r="CR61" t="s">
        <v>56</v>
      </c>
      <c r="CW61" s="2">
        <f ca="1">CW57*CW$27/3600</f>
        <v>7.5557902260263779E-2</v>
      </c>
      <c r="CX61" t="s">
        <v>56</v>
      </c>
      <c r="DC61" s="2">
        <f ca="1">DC57*DC$27/3600</f>
        <v>6.4724232450887723E-2</v>
      </c>
      <c r="DD61" t="s">
        <v>56</v>
      </c>
      <c r="DI61" s="2">
        <f ca="1">DI57*DI$27/3600</f>
        <v>0.33726047475803766</v>
      </c>
      <c r="DJ61" t="s">
        <v>56</v>
      </c>
      <c r="DO61" s="2">
        <f ca="1">DO57*DO$27/3600</f>
        <v>0.29164794699651098</v>
      </c>
      <c r="DP61" t="s">
        <v>56</v>
      </c>
      <c r="DU61" s="2">
        <f ca="1">DU57*DU$27/3600</f>
        <v>0.23000714364521468</v>
      </c>
      <c r="DV61" t="s">
        <v>56</v>
      </c>
      <c r="EA61" s="2">
        <f ca="1">EA57*EA$27/3600</f>
        <v>0.18061672077067464</v>
      </c>
      <c r="EB61" t="s">
        <v>56</v>
      </c>
      <c r="EG61" s="2">
        <f ca="1">EG57*EG$27/3600</f>
        <v>0.19628387403346473</v>
      </c>
      <c r="EH61" t="s">
        <v>56</v>
      </c>
      <c r="EM61" s="2">
        <f ca="1">EM57*EM$27/3600</f>
        <v>0.15222695014200199</v>
      </c>
      <c r="EN61" t="s">
        <v>56</v>
      </c>
      <c r="ES61" s="2">
        <f ca="1">ES57*ES$27/3600</f>
        <v>0.10708665926960181</v>
      </c>
      <c r="ET61" t="s">
        <v>56</v>
      </c>
      <c r="EY61" s="2">
        <f ca="1">EY57*EY$27/3600</f>
        <v>4.8223719971991881E-2</v>
      </c>
      <c r="EZ61" t="s">
        <v>56</v>
      </c>
    </row>
    <row r="62" spans="1:156" x14ac:dyDescent="0.25">
      <c r="A62" s="1009"/>
      <c r="B62" s="28" t="s">
        <v>615</v>
      </c>
      <c r="E62" s="2">
        <f ca="1">E58*E$27/3600</f>
        <v>0.33823272717682784</v>
      </c>
      <c r="F62" t="s">
        <v>56</v>
      </c>
      <c r="G62" s="167"/>
      <c r="K62" s="2">
        <f ca="1">K58*K$27/3600</f>
        <v>0.33462150390703582</v>
      </c>
      <c r="L62" t="s">
        <v>56</v>
      </c>
      <c r="Q62" s="2">
        <f ca="1">Q58*Q$27/3600</f>
        <v>0.33206586897764467</v>
      </c>
      <c r="R62" t="s">
        <v>56</v>
      </c>
      <c r="W62" s="2">
        <f ca="1">W58*W$27/3600</f>
        <v>0.33126028840207566</v>
      </c>
      <c r="X62" t="s">
        <v>56</v>
      </c>
      <c r="AC62" s="2">
        <f ca="1">AC58*AC$27/3600</f>
        <v>0.3248156437975237</v>
      </c>
      <c r="AD62" t="s">
        <v>56</v>
      </c>
      <c r="AI62" s="2">
        <f ca="1">AI58*AI$27/3600</f>
        <v>0.31259304196130461</v>
      </c>
      <c r="AJ62" t="s">
        <v>56</v>
      </c>
      <c r="AO62" s="2">
        <f ca="1">AO58*AO$27/3600</f>
        <v>0.29962041683059004</v>
      </c>
      <c r="AP62" t="s">
        <v>56</v>
      </c>
      <c r="AU62" s="2">
        <f ca="1">AU58*AU$27/3600</f>
        <v>0.27881421506848081</v>
      </c>
      <c r="AV62" t="s">
        <v>56</v>
      </c>
      <c r="BA62" s="2">
        <f ca="1">BA58*BA$27/3600</f>
        <v>0.25570238614181184</v>
      </c>
      <c r="BB62" t="s">
        <v>56</v>
      </c>
      <c r="BG62" s="2">
        <f ca="1">BG58*BG$27/3600</f>
        <v>0.2327016717772904</v>
      </c>
      <c r="BH62" t="s">
        <v>56</v>
      </c>
      <c r="BM62" s="2">
        <f ca="1">BM58*BM$27/3600</f>
        <v>0.21039542342619044</v>
      </c>
      <c r="BN62" t="s">
        <v>56</v>
      </c>
      <c r="BS62" s="2">
        <f ca="1">BS58*BS$27/3600</f>
        <v>0.18778361002918498</v>
      </c>
      <c r="BT62" t="s">
        <v>56</v>
      </c>
      <c r="BY62" s="2">
        <f ca="1">BY58*BY$27/3600</f>
        <v>0.16733853059405479</v>
      </c>
      <c r="BZ62" t="s">
        <v>56</v>
      </c>
      <c r="CE62" s="2">
        <f ca="1">CE58*CE$27/3600</f>
        <v>0.16469955974305292</v>
      </c>
      <c r="CF62" t="s">
        <v>56</v>
      </c>
      <c r="CK62" s="2">
        <f ca="1">CK58*CK$27/3600</f>
        <v>0.13322636001478866</v>
      </c>
      <c r="CL62" t="s">
        <v>56</v>
      </c>
      <c r="CQ62" s="2">
        <f ca="1">CQ58*CQ$27/3600</f>
        <v>0.10547549811846381</v>
      </c>
      <c r="CR62" t="s">
        <v>56</v>
      </c>
      <c r="CW62" s="2">
        <f ca="1">CW58*CW$27/3600</f>
        <v>7.5557902260263779E-2</v>
      </c>
      <c r="CX62" t="s">
        <v>56</v>
      </c>
      <c r="DC62" s="2">
        <f ca="1">DC58*DC$27/3600</f>
        <v>6.4724232450887723E-2</v>
      </c>
      <c r="DD62" t="s">
        <v>56</v>
      </c>
      <c r="DI62" s="2">
        <f ca="1">DI58*DI$27/3600</f>
        <v>0.33726047475803766</v>
      </c>
      <c r="DJ62" t="s">
        <v>56</v>
      </c>
      <c r="DO62" s="2">
        <f ca="1">DO58*DO$27/3600</f>
        <v>0.29164794699651098</v>
      </c>
      <c r="DP62" t="s">
        <v>56</v>
      </c>
      <c r="DU62" s="2">
        <f ca="1">DU58*DU$27/3600</f>
        <v>0.23000714364521474</v>
      </c>
      <c r="DV62" t="s">
        <v>56</v>
      </c>
      <c r="EA62" s="2">
        <f ca="1">EA58*EA$27/3600</f>
        <v>0.18061672077067467</v>
      </c>
      <c r="EB62" t="s">
        <v>56</v>
      </c>
      <c r="EG62" s="2">
        <f ca="1">EG58*EG$27/3600</f>
        <v>0.19628387403346473</v>
      </c>
      <c r="EH62" t="s">
        <v>56</v>
      </c>
      <c r="EM62" s="2">
        <f ca="1">EM58*EM$27/3600</f>
        <v>0.15222695014200199</v>
      </c>
      <c r="EN62" t="s">
        <v>56</v>
      </c>
      <c r="ES62" s="2">
        <f ca="1">ES58*ES$27/3600</f>
        <v>0.1070866592696018</v>
      </c>
      <c r="ET62" t="s">
        <v>56</v>
      </c>
      <c r="EY62" s="2">
        <f ca="1">EY58*EY$27/3600</f>
        <v>4.8223719971991881E-2</v>
      </c>
      <c r="EZ62" t="s">
        <v>56</v>
      </c>
    </row>
    <row r="63" spans="1:156" x14ac:dyDescent="0.25">
      <c r="A63" s="1005" t="s">
        <v>361</v>
      </c>
      <c r="B63" s="175" t="s">
        <v>189</v>
      </c>
      <c r="E63" s="16">
        <v>287</v>
      </c>
      <c r="F63" t="s">
        <v>58</v>
      </c>
      <c r="K63" s="16">
        <f>E63</f>
        <v>287</v>
      </c>
      <c r="L63" t="s">
        <v>58</v>
      </c>
      <c r="Q63" s="16">
        <f>K63</f>
        <v>287</v>
      </c>
      <c r="R63" t="s">
        <v>58</v>
      </c>
      <c r="W63" s="16">
        <f>Q63</f>
        <v>287</v>
      </c>
      <c r="X63" t="s">
        <v>58</v>
      </c>
      <c r="AC63" s="16">
        <f>W63</f>
        <v>287</v>
      </c>
      <c r="AD63" t="s">
        <v>58</v>
      </c>
      <c r="AI63" s="16">
        <f>AC63</f>
        <v>287</v>
      </c>
      <c r="AJ63" t="s">
        <v>58</v>
      </c>
      <c r="AO63" s="16">
        <f>AI63</f>
        <v>287</v>
      </c>
      <c r="AP63" t="s">
        <v>58</v>
      </c>
      <c r="AU63" s="16">
        <f>AO63</f>
        <v>287</v>
      </c>
      <c r="AV63" t="s">
        <v>58</v>
      </c>
      <c r="BA63" s="16">
        <f>AU63</f>
        <v>287</v>
      </c>
      <c r="BB63" t="s">
        <v>58</v>
      </c>
      <c r="BG63" s="16">
        <f>BA63</f>
        <v>287</v>
      </c>
      <c r="BH63" t="s">
        <v>58</v>
      </c>
      <c r="BM63" s="16">
        <f>BG63</f>
        <v>287</v>
      </c>
      <c r="BN63" t="s">
        <v>58</v>
      </c>
      <c r="BS63" s="16">
        <f>BM63</f>
        <v>287</v>
      </c>
      <c r="BT63" t="s">
        <v>58</v>
      </c>
      <c r="BY63" s="16">
        <f>BS63</f>
        <v>287</v>
      </c>
      <c r="BZ63" t="s">
        <v>58</v>
      </c>
      <c r="CE63" s="16">
        <f>BY63</f>
        <v>287</v>
      </c>
      <c r="CF63" t="s">
        <v>58</v>
      </c>
      <c r="CK63" s="16">
        <f>CE63</f>
        <v>287</v>
      </c>
      <c r="CL63" t="s">
        <v>58</v>
      </c>
      <c r="CQ63" s="16">
        <f>CK63</f>
        <v>287</v>
      </c>
      <c r="CR63" t="s">
        <v>58</v>
      </c>
      <c r="CW63" s="16">
        <f>CQ63</f>
        <v>287</v>
      </c>
      <c r="CX63" t="s">
        <v>58</v>
      </c>
      <c r="DC63" s="16">
        <f>CW63</f>
        <v>287</v>
      </c>
      <c r="DD63" t="s">
        <v>58</v>
      </c>
      <c r="DI63" s="16">
        <f>DC63</f>
        <v>287</v>
      </c>
      <c r="DJ63" t="s">
        <v>58</v>
      </c>
      <c r="DO63" s="16">
        <f>DI63</f>
        <v>287</v>
      </c>
      <c r="DP63" t="s">
        <v>58</v>
      </c>
      <c r="DU63" s="16">
        <f>DO63</f>
        <v>287</v>
      </c>
      <c r="DV63" t="s">
        <v>58</v>
      </c>
      <c r="EA63" s="16">
        <f>DU63</f>
        <v>287</v>
      </c>
      <c r="EB63" t="s">
        <v>58</v>
      </c>
      <c r="EG63" s="16">
        <f>EA63</f>
        <v>287</v>
      </c>
      <c r="EH63" t="s">
        <v>58</v>
      </c>
      <c r="EM63" s="16">
        <f>EG63</f>
        <v>287</v>
      </c>
      <c r="EN63" t="s">
        <v>58</v>
      </c>
      <c r="ES63" s="16">
        <f>EM63</f>
        <v>287</v>
      </c>
      <c r="ET63" t="s">
        <v>58</v>
      </c>
      <c r="EY63" s="16">
        <f>ES63</f>
        <v>287</v>
      </c>
      <c r="EZ63" t="s">
        <v>58</v>
      </c>
    </row>
    <row r="64" spans="1:156" x14ac:dyDescent="0.25">
      <c r="A64" s="1005"/>
      <c r="B64" s="175" t="s">
        <v>194</v>
      </c>
      <c r="C64" t="s">
        <v>161</v>
      </c>
      <c r="E64" s="16">
        <v>288</v>
      </c>
      <c r="F64" t="s">
        <v>58</v>
      </c>
      <c r="I64" t="s">
        <v>161</v>
      </c>
      <c r="K64" s="16">
        <f>E64</f>
        <v>288</v>
      </c>
      <c r="L64" t="s">
        <v>58</v>
      </c>
      <c r="O64" t="s">
        <v>161</v>
      </c>
      <c r="Q64" s="16">
        <f>K64</f>
        <v>288</v>
      </c>
      <c r="R64" t="s">
        <v>58</v>
      </c>
      <c r="U64" t="s">
        <v>161</v>
      </c>
      <c r="W64" s="16">
        <f>Q64</f>
        <v>288</v>
      </c>
      <c r="X64" t="s">
        <v>58</v>
      </c>
      <c r="AA64" t="s">
        <v>161</v>
      </c>
      <c r="AC64" s="16">
        <f>W64</f>
        <v>288</v>
      </c>
      <c r="AD64" t="s">
        <v>58</v>
      </c>
      <c r="AG64" t="s">
        <v>161</v>
      </c>
      <c r="AI64" s="16">
        <f>AC64</f>
        <v>288</v>
      </c>
      <c r="AJ64" t="s">
        <v>58</v>
      </c>
      <c r="AM64" t="s">
        <v>161</v>
      </c>
      <c r="AO64" s="16">
        <f>AI64</f>
        <v>288</v>
      </c>
      <c r="AP64" t="s">
        <v>58</v>
      </c>
      <c r="AS64" t="s">
        <v>161</v>
      </c>
      <c r="AU64" s="16">
        <f>AO64</f>
        <v>288</v>
      </c>
      <c r="AV64" t="s">
        <v>58</v>
      </c>
      <c r="AY64" t="s">
        <v>161</v>
      </c>
      <c r="BA64" s="16">
        <f>AU64</f>
        <v>288</v>
      </c>
      <c r="BB64" t="s">
        <v>58</v>
      </c>
      <c r="BE64" t="s">
        <v>161</v>
      </c>
      <c r="BG64" s="16">
        <f>BA64</f>
        <v>288</v>
      </c>
      <c r="BH64" t="s">
        <v>58</v>
      </c>
      <c r="BK64" t="s">
        <v>161</v>
      </c>
      <c r="BM64" s="16">
        <f>BG64</f>
        <v>288</v>
      </c>
      <c r="BN64" t="s">
        <v>58</v>
      </c>
      <c r="BQ64" t="s">
        <v>161</v>
      </c>
      <c r="BS64" s="16">
        <f>BM64</f>
        <v>288</v>
      </c>
      <c r="BT64" t="s">
        <v>58</v>
      </c>
      <c r="BW64" t="s">
        <v>161</v>
      </c>
      <c r="BY64" s="16">
        <f>BS64</f>
        <v>288</v>
      </c>
      <c r="BZ64" t="s">
        <v>58</v>
      </c>
      <c r="CC64" t="s">
        <v>161</v>
      </c>
      <c r="CE64" s="16">
        <f>BY64</f>
        <v>288</v>
      </c>
      <c r="CF64" t="s">
        <v>58</v>
      </c>
      <c r="CI64" t="s">
        <v>161</v>
      </c>
      <c r="CK64" s="16">
        <f>CE64</f>
        <v>288</v>
      </c>
      <c r="CL64" t="s">
        <v>58</v>
      </c>
      <c r="CO64" t="s">
        <v>161</v>
      </c>
      <c r="CQ64" s="16">
        <f>CK64</f>
        <v>288</v>
      </c>
      <c r="CR64" t="s">
        <v>58</v>
      </c>
      <c r="CU64" t="s">
        <v>161</v>
      </c>
      <c r="CW64" s="16">
        <f>CQ64</f>
        <v>288</v>
      </c>
      <c r="CX64" t="s">
        <v>58</v>
      </c>
      <c r="DA64" t="s">
        <v>161</v>
      </c>
      <c r="DC64" s="16">
        <f>CW64</f>
        <v>288</v>
      </c>
      <c r="DD64" t="s">
        <v>58</v>
      </c>
      <c r="DG64" t="s">
        <v>161</v>
      </c>
      <c r="DI64" s="16">
        <f>DC64</f>
        <v>288</v>
      </c>
      <c r="DJ64" t="s">
        <v>58</v>
      </c>
      <c r="DM64" t="s">
        <v>161</v>
      </c>
      <c r="DO64" s="16">
        <f>DI64</f>
        <v>288</v>
      </c>
      <c r="DP64" t="s">
        <v>58</v>
      </c>
      <c r="DS64" t="s">
        <v>161</v>
      </c>
      <c r="DU64" s="16">
        <f>DO64</f>
        <v>288</v>
      </c>
      <c r="DV64" t="s">
        <v>58</v>
      </c>
      <c r="DY64" t="s">
        <v>161</v>
      </c>
      <c r="EA64" s="16">
        <f>DU64</f>
        <v>288</v>
      </c>
      <c r="EB64" t="s">
        <v>58</v>
      </c>
      <c r="EE64" t="s">
        <v>161</v>
      </c>
      <c r="EG64" s="16">
        <f>EA64</f>
        <v>288</v>
      </c>
      <c r="EH64" t="s">
        <v>58</v>
      </c>
      <c r="EK64" t="s">
        <v>161</v>
      </c>
      <c r="EM64" s="16">
        <f>EG64</f>
        <v>288</v>
      </c>
      <c r="EN64" t="s">
        <v>58</v>
      </c>
      <c r="EQ64" t="s">
        <v>161</v>
      </c>
      <c r="ES64" s="16">
        <f>EM64</f>
        <v>288</v>
      </c>
      <c r="ET64" t="s">
        <v>58</v>
      </c>
      <c r="EW64" t="s">
        <v>161</v>
      </c>
      <c r="EY64" s="16">
        <f>ES64</f>
        <v>288</v>
      </c>
      <c r="EZ64" t="s">
        <v>58</v>
      </c>
    </row>
    <row r="65" spans="1:156" x14ac:dyDescent="0.25">
      <c r="A65" s="1005"/>
      <c r="B65" s="174" t="s">
        <v>195</v>
      </c>
      <c r="C65" t="s">
        <v>57</v>
      </c>
      <c r="E65" s="4">
        <f>E63*(1-SUM(E48:E50))+E64*SUM(E48:E50)</f>
        <v>287</v>
      </c>
      <c r="F65" t="s">
        <v>58</v>
      </c>
      <c r="G65" s="167"/>
      <c r="I65" t="s">
        <v>57</v>
      </c>
      <c r="K65" s="4">
        <f>K63*(1-SUM(K48:K50))+K64*SUM(K48:K50)</f>
        <v>287</v>
      </c>
      <c r="L65" t="s">
        <v>58</v>
      </c>
      <c r="O65" t="s">
        <v>57</v>
      </c>
      <c r="Q65" s="4">
        <f>Q63*(1-SUM(Q48:Q50))+Q64*SUM(Q48:Q50)</f>
        <v>287</v>
      </c>
      <c r="R65" t="s">
        <v>58</v>
      </c>
      <c r="U65" t="s">
        <v>57</v>
      </c>
      <c r="W65" s="4">
        <f>W63*(1-SUM(W48:W50))+W64*SUM(W48:W50)</f>
        <v>287</v>
      </c>
      <c r="X65" t="s">
        <v>58</v>
      </c>
      <c r="AA65" t="s">
        <v>57</v>
      </c>
      <c r="AC65" s="4">
        <f>AC63*(1-SUM(AC48:AC50))+AC64*SUM(AC48:AC50)</f>
        <v>287</v>
      </c>
      <c r="AD65" t="s">
        <v>58</v>
      </c>
      <c r="AG65" t="s">
        <v>57</v>
      </c>
      <c r="AI65" s="4">
        <f>AI63*(1-SUM(AI48:AI50))+AI64*SUM(AI48:AI50)</f>
        <v>287</v>
      </c>
      <c r="AJ65" t="s">
        <v>58</v>
      </c>
      <c r="AM65" t="s">
        <v>57</v>
      </c>
      <c r="AO65" s="4">
        <f>AO63*(1-SUM(AO48:AO50))+AO64*SUM(AO48:AO50)</f>
        <v>287</v>
      </c>
      <c r="AP65" t="s">
        <v>58</v>
      </c>
      <c r="AS65" t="s">
        <v>57</v>
      </c>
      <c r="AU65" s="4">
        <f>AU63*(1-SUM(AU48:AU50))+AU64*SUM(AU48:AU50)</f>
        <v>287</v>
      </c>
      <c r="AV65" t="s">
        <v>58</v>
      </c>
      <c r="AY65" t="s">
        <v>57</v>
      </c>
      <c r="BA65" s="4">
        <f>BA63*(1-SUM(BA48:BA50))+BA64*SUM(BA48:BA50)</f>
        <v>287</v>
      </c>
      <c r="BB65" t="s">
        <v>58</v>
      </c>
      <c r="BE65" t="s">
        <v>57</v>
      </c>
      <c r="BG65" s="4">
        <f>BG63*(1-SUM(BG48:BG50))+BG64*SUM(BG48:BG50)</f>
        <v>287</v>
      </c>
      <c r="BH65" t="s">
        <v>58</v>
      </c>
      <c r="BK65" t="s">
        <v>57</v>
      </c>
      <c r="BM65" s="4">
        <f>BM63*(1-SUM(BM48:BM50))+BM64*SUM(BM48:BM50)</f>
        <v>287</v>
      </c>
      <c r="BN65" t="s">
        <v>58</v>
      </c>
      <c r="BQ65" t="s">
        <v>57</v>
      </c>
      <c r="BS65" s="4">
        <f>BS63*(1-SUM(BS48:BS50))+BS64*SUM(BS48:BS50)</f>
        <v>287</v>
      </c>
      <c r="BT65" t="s">
        <v>58</v>
      </c>
      <c r="BW65" t="s">
        <v>57</v>
      </c>
      <c r="BY65" s="4">
        <f>BY63*(1-SUM(BY48:BY50))+BY64*SUM(BY48:BY50)</f>
        <v>287</v>
      </c>
      <c r="BZ65" t="s">
        <v>58</v>
      </c>
      <c r="CC65" t="s">
        <v>57</v>
      </c>
      <c r="CE65" s="4">
        <f>CE63*(1-SUM(CE48:CE50))+CE64*SUM(CE48:CE50)</f>
        <v>287</v>
      </c>
      <c r="CF65" t="s">
        <v>58</v>
      </c>
      <c r="CI65" t="s">
        <v>57</v>
      </c>
      <c r="CK65" s="4">
        <f>CK63*(1-SUM(CK48:CK50))+CK64*SUM(CK48:CK50)</f>
        <v>287</v>
      </c>
      <c r="CL65" t="s">
        <v>58</v>
      </c>
      <c r="CO65" t="s">
        <v>57</v>
      </c>
      <c r="CQ65" s="4">
        <f>CQ63*(1-SUM(CQ48:CQ50))+CQ64*SUM(CQ48:CQ50)</f>
        <v>287</v>
      </c>
      <c r="CR65" t="s">
        <v>58</v>
      </c>
      <c r="CU65" t="s">
        <v>57</v>
      </c>
      <c r="CW65" s="4">
        <f>CW63*(1-SUM(CW48:CW50))+CW64*SUM(CW48:CW50)</f>
        <v>287</v>
      </c>
      <c r="CX65" t="s">
        <v>58</v>
      </c>
      <c r="DA65" t="s">
        <v>57</v>
      </c>
      <c r="DC65" s="4">
        <f>DC63*(1-SUM(DC48:DC50))+DC64*SUM(DC48:DC50)</f>
        <v>287</v>
      </c>
      <c r="DD65" t="s">
        <v>58</v>
      </c>
      <c r="DG65" t="s">
        <v>57</v>
      </c>
      <c r="DI65" s="4">
        <f>DI63*(1-SUM(DI48:DI50))+DI64*SUM(DI48:DI50)</f>
        <v>287</v>
      </c>
      <c r="DJ65" t="s">
        <v>58</v>
      </c>
      <c r="DM65" t="s">
        <v>57</v>
      </c>
      <c r="DO65" s="4">
        <f>DO63*(1-SUM(DO48:DO50))+DO64*SUM(DO48:DO50)</f>
        <v>287</v>
      </c>
      <c r="DP65" t="s">
        <v>58</v>
      </c>
      <c r="DS65" t="s">
        <v>57</v>
      </c>
      <c r="DU65" s="4">
        <f>DU63*(1-SUM(DU48:DU50))+DU64*SUM(DU48:DU50)</f>
        <v>287</v>
      </c>
      <c r="DV65" t="s">
        <v>58</v>
      </c>
      <c r="DY65" t="s">
        <v>57</v>
      </c>
      <c r="EA65" s="4">
        <f>EA63*(1-SUM(EA48:EA50))+EA64*SUM(EA48:EA50)</f>
        <v>287</v>
      </c>
      <c r="EB65" t="s">
        <v>58</v>
      </c>
      <c r="EE65" t="s">
        <v>57</v>
      </c>
      <c r="EG65" s="4">
        <f>EG63*(1-SUM(EG48:EG50))+EG64*SUM(EG48:EG50)</f>
        <v>287</v>
      </c>
      <c r="EH65" t="s">
        <v>58</v>
      </c>
      <c r="EK65" t="s">
        <v>57</v>
      </c>
      <c r="EM65" s="4">
        <f>EM63*(1-SUM(EM48:EM50))+EM64*SUM(EM48:EM50)</f>
        <v>287</v>
      </c>
      <c r="EN65" t="s">
        <v>58</v>
      </c>
      <c r="EQ65" t="s">
        <v>57</v>
      </c>
      <c r="ES65" s="4">
        <f>ES63*(1-SUM(ES48:ES50))+ES64*SUM(ES48:ES50)</f>
        <v>287</v>
      </c>
      <c r="ET65" t="s">
        <v>58</v>
      </c>
      <c r="EW65" t="s">
        <v>57</v>
      </c>
      <c r="EY65" s="4">
        <f>EY63*(1-SUM(EY48:EY50))+EY64*SUM(EY48:EY50)</f>
        <v>287</v>
      </c>
      <c r="EZ65" t="s">
        <v>58</v>
      </c>
    </row>
    <row r="66" spans="1:156" x14ac:dyDescent="0.25">
      <c r="A66" s="1005"/>
      <c r="B66" s="174" t="s">
        <v>196</v>
      </c>
      <c r="C66" t="s">
        <v>165</v>
      </c>
      <c r="E66" s="4">
        <f>E63*(1-E48-E50)+E64*(E48+E50)</f>
        <v>287</v>
      </c>
      <c r="F66" t="s">
        <v>58</v>
      </c>
      <c r="G66" s="167"/>
      <c r="I66" t="s">
        <v>165</v>
      </c>
      <c r="K66" s="4">
        <f>K63*(1-K48-K50)+K64*(K48+K50)</f>
        <v>287</v>
      </c>
      <c r="L66" t="s">
        <v>58</v>
      </c>
      <c r="O66" t="s">
        <v>165</v>
      </c>
      <c r="Q66" s="4">
        <f>Q63*(1-Q48-Q50)+Q64*(Q48+Q50)</f>
        <v>287</v>
      </c>
      <c r="R66" t="s">
        <v>58</v>
      </c>
      <c r="U66" t="s">
        <v>165</v>
      </c>
      <c r="W66" s="4">
        <f>W63*(1-W48-W50)+W64*(W48+W50)</f>
        <v>287</v>
      </c>
      <c r="X66" t="s">
        <v>58</v>
      </c>
      <c r="AA66" t="s">
        <v>165</v>
      </c>
      <c r="AC66" s="4">
        <f>AC63*(1-AC48-AC50)+AC64*(AC48+AC50)</f>
        <v>287</v>
      </c>
      <c r="AD66" t="s">
        <v>58</v>
      </c>
      <c r="AG66" t="s">
        <v>165</v>
      </c>
      <c r="AI66" s="4">
        <f>AI63*(1-AI48-AI50)+AI64*(AI48+AI50)</f>
        <v>287</v>
      </c>
      <c r="AJ66" t="s">
        <v>58</v>
      </c>
      <c r="AM66" t="s">
        <v>165</v>
      </c>
      <c r="AO66" s="4">
        <f>AO63*(1-AO48-AO50)+AO64*(AO48+AO50)</f>
        <v>287</v>
      </c>
      <c r="AP66" t="s">
        <v>58</v>
      </c>
      <c r="AS66" t="s">
        <v>165</v>
      </c>
      <c r="AU66" s="4">
        <f>AU63*(1-AU48-AU50)+AU64*(AU48+AU50)</f>
        <v>287</v>
      </c>
      <c r="AV66" t="s">
        <v>58</v>
      </c>
      <c r="AY66" t="s">
        <v>165</v>
      </c>
      <c r="BA66" s="4">
        <f>BA63*(1-BA48-BA50)+BA64*(BA48+BA50)</f>
        <v>287</v>
      </c>
      <c r="BB66" t="s">
        <v>58</v>
      </c>
      <c r="BE66" t="s">
        <v>165</v>
      </c>
      <c r="BG66" s="4">
        <f>BG63*(1-BG48-BG50)+BG64*(BG48+BG50)</f>
        <v>287</v>
      </c>
      <c r="BH66" t="s">
        <v>58</v>
      </c>
      <c r="BK66" t="s">
        <v>165</v>
      </c>
      <c r="BM66" s="4">
        <f>BM63*(1-BM48-BM50)+BM64*(BM48+BM50)</f>
        <v>287</v>
      </c>
      <c r="BN66" t="s">
        <v>58</v>
      </c>
      <c r="BQ66" t="s">
        <v>165</v>
      </c>
      <c r="BS66" s="4">
        <f>BS63*(1-BS48-BS50)+BS64*(BS48+BS50)</f>
        <v>287</v>
      </c>
      <c r="BT66" t="s">
        <v>58</v>
      </c>
      <c r="BW66" t="s">
        <v>165</v>
      </c>
      <c r="BY66" s="4">
        <f>BY63*(1-BY48-BY50)+BY64*(BY48+BY50)</f>
        <v>287</v>
      </c>
      <c r="BZ66" t="s">
        <v>58</v>
      </c>
      <c r="CC66" t="s">
        <v>165</v>
      </c>
      <c r="CE66" s="4">
        <f>CE63*(1-CE48-CE50)+CE64*(CE48+CE50)</f>
        <v>287</v>
      </c>
      <c r="CF66" t="s">
        <v>58</v>
      </c>
      <c r="CI66" t="s">
        <v>165</v>
      </c>
      <c r="CK66" s="4">
        <f>CK63*(1-CK48-CK50)+CK64*(CK48+CK50)</f>
        <v>287</v>
      </c>
      <c r="CL66" t="s">
        <v>58</v>
      </c>
      <c r="CO66" t="s">
        <v>165</v>
      </c>
      <c r="CQ66" s="4">
        <f>CQ63*(1-CQ48-CQ50)+CQ64*(CQ48+CQ50)</f>
        <v>287</v>
      </c>
      <c r="CR66" t="s">
        <v>58</v>
      </c>
      <c r="CU66" t="s">
        <v>165</v>
      </c>
      <c r="CW66" s="4">
        <f>CW63*(1-CW48-CW50)+CW64*(CW48+CW50)</f>
        <v>287</v>
      </c>
      <c r="CX66" t="s">
        <v>58</v>
      </c>
      <c r="DA66" t="s">
        <v>165</v>
      </c>
      <c r="DC66" s="4">
        <f>DC63*(1-DC48-DC50)+DC64*(DC48+DC50)</f>
        <v>287</v>
      </c>
      <c r="DD66" t="s">
        <v>58</v>
      </c>
      <c r="DG66" t="s">
        <v>165</v>
      </c>
      <c r="DI66" s="4">
        <f>DI63*(1-DI48-DI50)+DI64*(DI48+DI50)</f>
        <v>287</v>
      </c>
      <c r="DJ66" t="s">
        <v>58</v>
      </c>
      <c r="DM66" t="s">
        <v>165</v>
      </c>
      <c r="DO66" s="4">
        <f>DO63*(1-DO48-DO50)+DO64*(DO48+DO50)</f>
        <v>287</v>
      </c>
      <c r="DP66" t="s">
        <v>58</v>
      </c>
      <c r="DS66" t="s">
        <v>165</v>
      </c>
      <c r="DU66" s="4">
        <f>DU63*(1-DU48-DU50)+DU64*(DU48+DU50)</f>
        <v>287</v>
      </c>
      <c r="DV66" t="s">
        <v>58</v>
      </c>
      <c r="DY66" t="s">
        <v>165</v>
      </c>
      <c r="EA66" s="4">
        <f>EA63*(1-EA48-EA50)+EA64*(EA48+EA50)</f>
        <v>287</v>
      </c>
      <c r="EB66" t="s">
        <v>58</v>
      </c>
      <c r="EE66" t="s">
        <v>165</v>
      </c>
      <c r="EG66" s="4">
        <f>EG63*(1-EG48-EG50)+EG64*(EG48+EG50)</f>
        <v>287</v>
      </c>
      <c r="EH66" t="s">
        <v>58</v>
      </c>
      <c r="EK66" t="s">
        <v>165</v>
      </c>
      <c r="EM66" s="4">
        <f>EM63*(1-EM48-EM50)+EM64*(EM48+EM50)</f>
        <v>287</v>
      </c>
      <c r="EN66" t="s">
        <v>58</v>
      </c>
      <c r="EQ66" t="s">
        <v>165</v>
      </c>
      <c r="ES66" s="4">
        <f>ES63*(1-ES48-ES50)+ES64*(ES48+ES50)</f>
        <v>287</v>
      </c>
      <c r="ET66" t="s">
        <v>58</v>
      </c>
      <c r="EW66" t="s">
        <v>165</v>
      </c>
      <c r="EY66" s="4">
        <f>EY63*(1-EY48-EY50)+EY64*(EY48+EY50)</f>
        <v>287</v>
      </c>
      <c r="EZ66" t="s">
        <v>58</v>
      </c>
    </row>
    <row r="67" spans="1:156" x14ac:dyDescent="0.25">
      <c r="A67" s="1005"/>
      <c r="B67" s="175" t="s">
        <v>197</v>
      </c>
      <c r="C67" t="s">
        <v>163</v>
      </c>
      <c r="E67" s="15">
        <v>1.4</v>
      </c>
      <c r="I67" t="s">
        <v>163</v>
      </c>
      <c r="K67" s="15">
        <f>E67</f>
        <v>1.4</v>
      </c>
      <c r="O67" t="s">
        <v>163</v>
      </c>
      <c r="Q67" s="15">
        <f>K67</f>
        <v>1.4</v>
      </c>
      <c r="U67" t="s">
        <v>163</v>
      </c>
      <c r="W67" s="15">
        <f>Q67</f>
        <v>1.4</v>
      </c>
      <c r="AA67" t="s">
        <v>163</v>
      </c>
      <c r="AC67" s="15">
        <f>W67</f>
        <v>1.4</v>
      </c>
      <c r="AG67" t="s">
        <v>163</v>
      </c>
      <c r="AI67" s="15">
        <f>AC67</f>
        <v>1.4</v>
      </c>
      <c r="AM67" t="s">
        <v>163</v>
      </c>
      <c r="AO67" s="15">
        <f>AI67</f>
        <v>1.4</v>
      </c>
      <c r="AS67" t="s">
        <v>163</v>
      </c>
      <c r="AU67" s="15">
        <f>AO67</f>
        <v>1.4</v>
      </c>
      <c r="AY67" t="s">
        <v>163</v>
      </c>
      <c r="BA67" s="15">
        <f>AU67</f>
        <v>1.4</v>
      </c>
      <c r="BE67" t="s">
        <v>163</v>
      </c>
      <c r="BG67" s="15">
        <f>BA67</f>
        <v>1.4</v>
      </c>
      <c r="BK67" t="s">
        <v>163</v>
      </c>
      <c r="BM67" s="15">
        <f>BG67</f>
        <v>1.4</v>
      </c>
      <c r="BQ67" t="s">
        <v>163</v>
      </c>
      <c r="BS67" s="15">
        <f>BM67</f>
        <v>1.4</v>
      </c>
      <c r="BW67" t="s">
        <v>163</v>
      </c>
      <c r="BY67" s="15">
        <f>BS67</f>
        <v>1.4</v>
      </c>
      <c r="CC67" t="s">
        <v>163</v>
      </c>
      <c r="CE67" s="15">
        <f>BY67</f>
        <v>1.4</v>
      </c>
      <c r="CI67" t="s">
        <v>163</v>
      </c>
      <c r="CK67" s="15">
        <f>CE67</f>
        <v>1.4</v>
      </c>
      <c r="CO67" t="s">
        <v>163</v>
      </c>
      <c r="CQ67" s="15">
        <f>CK67</f>
        <v>1.4</v>
      </c>
      <c r="CU67" t="s">
        <v>163</v>
      </c>
      <c r="CW67" s="15">
        <f>CQ67</f>
        <v>1.4</v>
      </c>
      <c r="DA67" t="s">
        <v>163</v>
      </c>
      <c r="DC67" s="15">
        <f>CW67</f>
        <v>1.4</v>
      </c>
      <c r="DG67" t="s">
        <v>163</v>
      </c>
      <c r="DI67" s="15">
        <f>DC67</f>
        <v>1.4</v>
      </c>
      <c r="DM67" t="s">
        <v>163</v>
      </c>
      <c r="DO67" s="15">
        <f>DI67</f>
        <v>1.4</v>
      </c>
      <c r="DS67" t="s">
        <v>163</v>
      </c>
      <c r="DU67" s="15">
        <f>DO67</f>
        <v>1.4</v>
      </c>
      <c r="DY67" t="s">
        <v>163</v>
      </c>
      <c r="EA67" s="15">
        <f>DU67</f>
        <v>1.4</v>
      </c>
      <c r="EE67" t="s">
        <v>163</v>
      </c>
      <c r="EG67" s="15">
        <f>EA67</f>
        <v>1.4</v>
      </c>
      <c r="EK67" t="s">
        <v>163</v>
      </c>
      <c r="EM67" s="15">
        <f>EG67</f>
        <v>1.4</v>
      </c>
      <c r="EQ67" t="s">
        <v>163</v>
      </c>
      <c r="ES67" s="15">
        <f>EM67</f>
        <v>1.4</v>
      </c>
      <c r="EW67" t="s">
        <v>163</v>
      </c>
      <c r="EY67" s="15">
        <f>ES67</f>
        <v>1.4</v>
      </c>
    </row>
    <row r="68" spans="1:156" x14ac:dyDescent="0.25">
      <c r="A68" s="1005"/>
      <c r="B68" s="176" t="s">
        <v>198</v>
      </c>
      <c r="C68" t="s">
        <v>149</v>
      </c>
      <c r="E68" s="15">
        <v>1.37</v>
      </c>
      <c r="I68" t="s">
        <v>149</v>
      </c>
      <c r="K68" s="15">
        <f>E68</f>
        <v>1.37</v>
      </c>
      <c r="O68" t="s">
        <v>149</v>
      </c>
      <c r="Q68" s="15">
        <f>K68</f>
        <v>1.37</v>
      </c>
      <c r="U68" t="s">
        <v>149</v>
      </c>
      <c r="W68" s="15">
        <f>Q68</f>
        <v>1.37</v>
      </c>
      <c r="AA68" t="s">
        <v>149</v>
      </c>
      <c r="AC68" s="15">
        <f>W68</f>
        <v>1.37</v>
      </c>
      <c r="AG68" t="s">
        <v>149</v>
      </c>
      <c r="AI68" s="15">
        <f>AC68</f>
        <v>1.37</v>
      </c>
      <c r="AM68" t="s">
        <v>149</v>
      </c>
      <c r="AO68" s="15">
        <f>AI68</f>
        <v>1.37</v>
      </c>
      <c r="AS68" t="s">
        <v>149</v>
      </c>
      <c r="AU68" s="15">
        <f>AO68</f>
        <v>1.37</v>
      </c>
      <c r="AY68" t="s">
        <v>149</v>
      </c>
      <c r="BA68" s="15">
        <f>AU68</f>
        <v>1.37</v>
      </c>
      <c r="BE68" t="s">
        <v>149</v>
      </c>
      <c r="BG68" s="15">
        <f>BA68</f>
        <v>1.37</v>
      </c>
      <c r="BK68" t="s">
        <v>149</v>
      </c>
      <c r="BM68" s="15">
        <f>BG68</f>
        <v>1.37</v>
      </c>
      <c r="BQ68" t="s">
        <v>149</v>
      </c>
      <c r="BS68" s="15">
        <f>BM68</f>
        <v>1.37</v>
      </c>
      <c r="BW68" t="s">
        <v>149</v>
      </c>
      <c r="BY68" s="15">
        <f>BS68</f>
        <v>1.37</v>
      </c>
      <c r="CC68" t="s">
        <v>149</v>
      </c>
      <c r="CE68" s="15">
        <f>BY68</f>
        <v>1.37</v>
      </c>
      <c r="CI68" t="s">
        <v>149</v>
      </c>
      <c r="CK68" s="15">
        <f>CE68</f>
        <v>1.37</v>
      </c>
      <c r="CO68" t="s">
        <v>149</v>
      </c>
      <c r="CQ68" s="15">
        <f>CK68</f>
        <v>1.37</v>
      </c>
      <c r="CU68" t="s">
        <v>149</v>
      </c>
      <c r="CW68" s="15">
        <f>CQ68</f>
        <v>1.37</v>
      </c>
      <c r="DA68" t="s">
        <v>149</v>
      </c>
      <c r="DC68" s="15">
        <f>CW68</f>
        <v>1.37</v>
      </c>
      <c r="DG68" t="s">
        <v>149</v>
      </c>
      <c r="DI68" s="15">
        <f>DC68</f>
        <v>1.37</v>
      </c>
      <c r="DM68" t="s">
        <v>149</v>
      </c>
      <c r="DO68" s="15">
        <f>DI68</f>
        <v>1.37</v>
      </c>
      <c r="DS68" t="s">
        <v>149</v>
      </c>
      <c r="DU68" s="15">
        <f>DO68</f>
        <v>1.37</v>
      </c>
      <c r="DY68" t="s">
        <v>149</v>
      </c>
      <c r="EA68" s="15">
        <f>DU68</f>
        <v>1.37</v>
      </c>
      <c r="EE68" t="s">
        <v>149</v>
      </c>
      <c r="EG68" s="15">
        <f>EA68</f>
        <v>1.37</v>
      </c>
      <c r="EK68" t="s">
        <v>149</v>
      </c>
      <c r="EM68" s="15">
        <f>EG68</f>
        <v>1.37</v>
      </c>
      <c r="EQ68" t="s">
        <v>149</v>
      </c>
      <c r="ES68" s="15">
        <f>EM68</f>
        <v>1.37</v>
      </c>
      <c r="EW68" t="s">
        <v>149</v>
      </c>
      <c r="EY68" s="15">
        <f>ES68</f>
        <v>1.37</v>
      </c>
    </row>
    <row r="69" spans="1:156" x14ac:dyDescent="0.25">
      <c r="A69" s="1005" t="s">
        <v>734</v>
      </c>
      <c r="K69" s="15"/>
      <c r="Q69" s="15"/>
      <c r="W69" s="15"/>
      <c r="AC69" s="15"/>
      <c r="AI69" s="15"/>
      <c r="AO69" s="15"/>
      <c r="AU69" s="15"/>
      <c r="BA69" s="15"/>
      <c r="BG69" s="15"/>
      <c r="BM69" s="15"/>
      <c r="BS69" s="15"/>
      <c r="BY69" s="15"/>
      <c r="CE69" s="15"/>
      <c r="CK69" s="15"/>
      <c r="CQ69" s="15"/>
      <c r="CW69" s="15"/>
      <c r="DC69" s="15"/>
      <c r="DI69" s="15"/>
      <c r="DO69" s="15"/>
      <c r="DU69" s="15"/>
      <c r="EA69" s="15"/>
      <c r="EG69" s="15"/>
      <c r="EM69" s="15"/>
      <c r="ES69" s="15"/>
      <c r="EY69" s="15"/>
    </row>
    <row r="70" spans="1:156" x14ac:dyDescent="0.25">
      <c r="A70" s="1005"/>
      <c r="K70" s="15"/>
      <c r="Q70" s="15"/>
      <c r="W70" s="15"/>
      <c r="AC70" s="15"/>
      <c r="AI70" s="15"/>
      <c r="AO70" s="15"/>
      <c r="AU70" s="15"/>
      <c r="BA70" s="15"/>
      <c r="BG70" s="15"/>
      <c r="BM70" s="15"/>
      <c r="BS70" s="15"/>
      <c r="BY70" s="15"/>
      <c r="CE70" s="15"/>
      <c r="CK70" s="15"/>
      <c r="CQ70" s="15"/>
      <c r="CW70" s="15"/>
      <c r="DC70" s="15"/>
      <c r="DI70" s="15"/>
      <c r="DO70" s="15"/>
      <c r="DU70" s="15"/>
      <c r="EA70" s="15"/>
      <c r="EG70" s="15"/>
      <c r="EM70" s="15"/>
      <c r="ES70" s="15"/>
      <c r="EY70" s="15"/>
    </row>
    <row r="71" spans="1:156" x14ac:dyDescent="0.25">
      <c r="A71" s="1005"/>
      <c r="K71" s="15"/>
      <c r="Q71" s="15"/>
      <c r="W71" s="15"/>
      <c r="AC71" s="15"/>
      <c r="AI71" s="15"/>
      <c r="AO71" s="15"/>
      <c r="AU71" s="15"/>
      <c r="BA71" s="15"/>
      <c r="BG71" s="15"/>
      <c r="BM71" s="15"/>
      <c r="BS71" s="15"/>
      <c r="BY71" s="15"/>
      <c r="CE71" s="15"/>
      <c r="CK71" s="15"/>
      <c r="CQ71" s="15"/>
      <c r="CW71" s="15"/>
      <c r="DC71" s="15"/>
      <c r="DI71" s="15"/>
      <c r="DO71" s="15"/>
      <c r="DU71" s="15"/>
      <c r="EA71" s="15"/>
      <c r="EG71" s="15"/>
      <c r="EM71" s="15"/>
      <c r="ES71" s="15"/>
      <c r="EY71" s="15"/>
    </row>
    <row r="72" spans="1:156" x14ac:dyDescent="0.25">
      <c r="A72" s="1005"/>
      <c r="K72" s="15"/>
      <c r="Q72" s="15"/>
      <c r="W72" s="15"/>
      <c r="AC72" s="15"/>
      <c r="AI72" s="15"/>
      <c r="AO72" s="15"/>
      <c r="AU72" s="15"/>
      <c r="BA72" s="15"/>
      <c r="BG72" s="15"/>
      <c r="BM72" s="15"/>
      <c r="BS72" s="15"/>
      <c r="BY72" s="15"/>
      <c r="CE72" s="15"/>
      <c r="CK72" s="15"/>
      <c r="CQ72" s="15"/>
      <c r="CW72" s="15"/>
      <c r="DC72" s="15"/>
      <c r="DI72" s="15"/>
      <c r="DO72" s="15"/>
      <c r="DU72" s="15"/>
      <c r="EA72" s="15"/>
      <c r="EG72" s="15"/>
      <c r="EM72" s="15"/>
      <c r="ES72" s="15"/>
      <c r="EY72" s="15"/>
    </row>
    <row r="73" spans="1:156" x14ac:dyDescent="0.25">
      <c r="A73" s="1005"/>
      <c r="B73" s="176"/>
      <c r="E73" s="15"/>
      <c r="K73" s="15"/>
      <c r="Q73" s="15"/>
      <c r="W73" s="15"/>
      <c r="AC73" s="15"/>
      <c r="AI73" s="15"/>
      <c r="AO73" s="15"/>
      <c r="AU73" s="15"/>
      <c r="BA73" s="15"/>
      <c r="BG73" s="15"/>
      <c r="BM73" s="15"/>
      <c r="BS73" s="15"/>
      <c r="BY73" s="15"/>
      <c r="CE73" s="15"/>
      <c r="CK73" s="15"/>
      <c r="CQ73" s="15"/>
      <c r="CW73" s="15"/>
      <c r="DC73" s="15"/>
      <c r="DI73" s="15"/>
      <c r="DO73" s="15"/>
      <c r="DU73" s="15"/>
      <c r="EA73" s="15"/>
      <c r="EG73" s="15"/>
      <c r="EM73" s="15"/>
      <c r="ES73" s="15"/>
      <c r="EY73" s="15"/>
    </row>
    <row r="74" spans="1:156" x14ac:dyDescent="0.25">
      <c r="A74" s="1005"/>
      <c r="B74" s="176"/>
      <c r="E74" s="15"/>
      <c r="K74" s="15"/>
      <c r="Q74" s="15"/>
      <c r="W74" s="15"/>
      <c r="AC74" s="15"/>
      <c r="AI74" s="15"/>
      <c r="AO74" s="15"/>
      <c r="AU74" s="15"/>
      <c r="BA74" s="15"/>
      <c r="BG74" s="15"/>
      <c r="BM74" s="15"/>
      <c r="BS74" s="15"/>
      <c r="BY74" s="15"/>
      <c r="CE74" s="15"/>
      <c r="CK74" s="15"/>
      <c r="CQ74" s="15"/>
      <c r="CW74" s="15"/>
      <c r="DC74" s="15"/>
      <c r="DI74" s="15"/>
      <c r="DO74" s="15"/>
      <c r="DU74" s="15"/>
      <c r="EA74" s="15"/>
      <c r="EG74" s="15"/>
      <c r="EM74" s="15"/>
      <c r="ES74" s="15"/>
      <c r="EY74" s="15"/>
    </row>
    <row r="75" spans="1:156" ht="15.6" x14ac:dyDescent="0.3">
      <c r="B75" s="38" t="s">
        <v>199</v>
      </c>
      <c r="C75" t="s">
        <v>60</v>
      </c>
      <c r="E75" s="47">
        <f ca="1">IF(ISERR(E60/(E22/1000*E34/(E34-1)*E35*E23/60/(1+E19))),5.7*E27/3600/(E22/1000*E34/(E34-1)*E35*E23/60/(1+E19)),E60/(E22/1000*E34/(E34-1)*E35*E23/60/(1+E19)))</f>
        <v>2.9497306166057027</v>
      </c>
      <c r="F75" t="s">
        <v>61</v>
      </c>
      <c r="H75" s="55"/>
      <c r="I75" t="s">
        <v>60</v>
      </c>
      <c r="K75" s="47">
        <f ca="1">IF(ISERR(K60/(K22/1000*K34/(K34-1)*K35*K23/60/(1+K19))),5.7*K27/3600/(K22/1000*K34/(K34-1)*K35*K23/60/(1+K19)),K60/(K22/1000*K34/(K34-1)*K35*K23/60/(1+K19)))</f>
        <v>2.9662633209530673</v>
      </c>
      <c r="L75" t="s">
        <v>61</v>
      </c>
      <c r="O75" t="s">
        <v>60</v>
      </c>
      <c r="Q75" s="47">
        <f ca="1">IF(ISERR(Q60/(Q22/1000*Q34/(Q34-1)*Q35*Q23/60/(1+Q19))),5.7*Q27/3600/(Q22/1000*Q34/(Q34-1)*Q35*Q23/60/(1+Q19)),Q60/(Q22/1000*Q34/(Q34-1)*Q35*Q23/60/(1+Q19)))</f>
        <v>3.0441363835485382</v>
      </c>
      <c r="R75" t="s">
        <v>61</v>
      </c>
      <c r="U75" t="s">
        <v>60</v>
      </c>
      <c r="W75" s="47">
        <f ca="1">IF(ISERR(W60/(W22/1000*W34/(W34-1)*W35*W23/60/(1+W19))),5.7*W27/3600/(W22/1000*W34/(W34-1)*W35*W23/60/(1+W19)),W60/(W22/1000*W34/(W34-1)*W35*W23/60/(1+W19)))</f>
        <v>3.0516660683040806</v>
      </c>
      <c r="X75" t="s">
        <v>61</v>
      </c>
      <c r="AA75" t="s">
        <v>60</v>
      </c>
      <c r="AC75" s="47">
        <f ca="1">IF(ISERR(AC60/(AC22/1000*AC34/(AC34-1)*AC35*AC23/60/(1+AC19))),5.7*AC27/3600/(AC22/1000*AC34/(AC34-1)*AC35*AC23/60/(1+AC19)),AC60/(AC22/1000*AC34/(AC34-1)*AC35*AC23/60/(1+AC19)))</f>
        <v>3.0495943284880842</v>
      </c>
      <c r="AD75" t="s">
        <v>61</v>
      </c>
      <c r="AG75" t="s">
        <v>60</v>
      </c>
      <c r="AI75" s="47">
        <f ca="1">IF(ISERR(AI60/(AI22/1000*AI34/(AI34-1)*AI35*AI23/60/(1+AI19))),5.7*AI27/3600/(AI22/1000*AI34/(AI34-1)*AI35*AI23/60/(1+AI19)),AI60/(AI22/1000*AI34/(AI34-1)*AI35*AI23/60/(1+AI19)))</f>
        <v>3.0602886470036688</v>
      </c>
      <c r="AJ75" t="s">
        <v>61</v>
      </c>
      <c r="AM75" t="s">
        <v>60</v>
      </c>
      <c r="AO75" s="47">
        <f ca="1">IF(ISERR(AO60/(AO22/1000*AO34/(AO34-1)*AO35*AO23/60/(1+AO19))),5.7*AO27/3600/(AO22/1000*AO34/(AO34-1)*AO35*AO23/60/(1+AO19)),AO60/(AO22/1000*AO34/(AO34-1)*AO35*AO23/60/(1+AO19)))</f>
        <v>3.0022084646785991</v>
      </c>
      <c r="AP75" t="s">
        <v>61</v>
      </c>
      <c r="AS75" t="s">
        <v>60</v>
      </c>
      <c r="AU75" s="47">
        <f ca="1">IF(ISERR(AU60/(AU22/1000*AU34/(AU34-1)*AU35*AU23/60/(1+AU19))),5.7*AU27/3600/(AU22/1000*AU34/(AU34-1)*AU35*AU23/60/(1+AU19)),AU60/(AU22/1000*AU34/(AU34-1)*AU35*AU23/60/(1+AU19)))</f>
        <v>2.9695431835875645</v>
      </c>
      <c r="AV75" t="s">
        <v>61</v>
      </c>
      <c r="AY75" t="s">
        <v>60</v>
      </c>
      <c r="BA75" s="47">
        <f ca="1">IF(ISERR(BA60/(BA22/1000*BA34/(BA34-1)*BA35*BA23/60/(1+BA19))),5.7*BA27/3600/(BA22/1000*BA34/(BA34-1)*BA35*BA23/60/(1+BA19)),BA60/(BA22/1000*BA34/(BA34-1)*BA35*BA23/60/(1+BA19)))</f>
        <v>2.9421906471421333</v>
      </c>
      <c r="BB75" t="s">
        <v>61</v>
      </c>
      <c r="BE75" t="s">
        <v>60</v>
      </c>
      <c r="BG75" s="47">
        <f ca="1">IF(ISERR(BG60/(BG22/1000*BG34/(BG34-1)*BG35*BG23/60/(1+BG19))),5.7*BG27/3600/(BG22/1000*BG34/(BG34-1)*BG35*BG23/60/(1+BG19)),BG60/(BG22/1000*BG34/(BG34-1)*BG35*BG23/60/(1+BG19)))</f>
        <v>2.8447693432473664</v>
      </c>
      <c r="BH75" t="s">
        <v>61</v>
      </c>
      <c r="BK75" t="s">
        <v>60</v>
      </c>
      <c r="BM75" s="47">
        <f ca="1">IF(ISERR(BM60/(BM22/1000*BM34/(BM34-1)*BM35*BM23/60/(1+BM19))),5.7*BM27/3600/(BM22/1000*BM34/(BM34-1)*BM35*BM23/60/(1+BM19)),BM60/(BM22/1000*BM34/(BM34-1)*BM35*BM23/60/(1+BM19)))</f>
        <v>2.780173606666311</v>
      </c>
      <c r="BN75" t="s">
        <v>61</v>
      </c>
      <c r="BQ75" t="s">
        <v>60</v>
      </c>
      <c r="BS75" s="47">
        <f ca="1">IF(ISERR(BS60/(BS22/1000*BS34/(BS34-1)*BS35*BS23/60/(1+BS19))),5.7*BS27/3600/(BS22/1000*BS34/(BS34-1)*BS35*BS23/60/(1+BS19)),BS60/(BS22/1000*BS34/(BS34-1)*BS35*BS23/60/(1+BS19)))</f>
        <v>2.6552253063511775</v>
      </c>
      <c r="BT75" t="s">
        <v>61</v>
      </c>
      <c r="BW75" t="s">
        <v>60</v>
      </c>
      <c r="BY75" s="47">
        <f ca="1">IF(ISERR(BY60/(BY22/1000*BY34/(BY34-1)*BY35*BY23/60/(1+BY19))),5.7*BY27/3600/(BY22/1000*BY34/(BY34-1)*BY35*BY23/60/(1+BY19)),BY60/(BY22/1000*BY34/(BY34-1)*BY35*BY23/60/(1+BY19)))</f>
        <v>2.5204898612664191</v>
      </c>
      <c r="BZ75" t="s">
        <v>61</v>
      </c>
      <c r="CC75" t="s">
        <v>60</v>
      </c>
      <c r="CE75" s="47">
        <f ca="1">IF(ISERR(CE60/(CE22/1000*CE34/(CE34-1)*CE35*CE23/60/(1+CE19))),5.7*CE27/3600/(CE22/1000*CE34/(CE34-1)*CE35*CE23/60/(1+CE19)),CE60/(CE22/1000*CE34/(CE34-1)*CE35*CE23/60/(1+CE19)))</f>
        <v>2.53381917784959</v>
      </c>
      <c r="CF75" t="s">
        <v>61</v>
      </c>
      <c r="CI75" t="s">
        <v>60</v>
      </c>
      <c r="CK75" s="47">
        <f ca="1">IF(ISERR(CK60/(CK22/1000*CK34/(CK34-1)*CK35*CK23/60/(1+CK19))),5.7*CK27/3600/(CK22/1000*CK34/(CK34-1)*CK35*CK23/60/(1+CK19)),CK60/(CK22/1000*CK34/(CK34-1)*CK35*CK23/60/(1+CK19)))</f>
        <v>2.2953624286174437</v>
      </c>
      <c r="CL75" t="s">
        <v>61</v>
      </c>
      <c r="CO75" t="s">
        <v>60</v>
      </c>
      <c r="CQ75" s="47">
        <f ca="1">IF(ISERR(CQ60/(CQ22/1000*CQ34/(CQ34-1)*CQ35*CQ23/60/(1+CQ19))),5.7*CQ27/3600/(CQ22/1000*CQ34/(CQ34-1)*CQ35*CQ23/60/(1+CQ19)),CQ60/(CQ22/1000*CQ34/(CQ34-1)*CQ35*CQ23/60/(1+CQ19)))</f>
        <v>1.9967894843444154</v>
      </c>
      <c r="CR75" t="s">
        <v>61</v>
      </c>
      <c r="CU75" t="s">
        <v>60</v>
      </c>
      <c r="CW75" s="47">
        <f ca="1">IF(ISERR(CW60/(CW22/1000*CW34/(CW34-1)*CW35*CW23/60/(1+CW19))),5.7*CW27/3600/(CW22/1000*CW34/(CW34-1)*CW35*CW23/60/(1+CW19)),CW60/(CW22/1000*CW34/(CW34-1)*CW35*CW23/60/(1+CW19)))</f>
        <v>1.6398741368838559</v>
      </c>
      <c r="CX75" t="s">
        <v>61</v>
      </c>
      <c r="DA75" t="s">
        <v>60</v>
      </c>
      <c r="DC75" s="47">
        <f ca="1">IF(ISERR(DC60/(DC22/1000*DC34/(DC34-1)*DC35*DC23/60/(1+DC19))),5.7*DC27/3600/(DC22/1000*DC34/(DC34-1)*DC35*DC23/60/(1+DC19)),DC60/(DC22/1000*DC34/(DC34-1)*DC35*DC23/60/(1+DC19)))</f>
        <v>1.561746805493037</v>
      </c>
      <c r="DD75" t="s">
        <v>61</v>
      </c>
      <c r="DG75" t="s">
        <v>60</v>
      </c>
      <c r="DI75" s="47">
        <f ca="1">IF(ISERR(DI60/(DI22/1000*DI34/(DI34-1)*DI35*DI23/60/(1+DI19))),5.7*DI27/3600/(DI22/1000*DI34/(DI34-1)*DI35*DI23/60/(1+DI19)),DI60/(DI22/1000*DI34/(DI34-1)*DI35*DI23/60/(1+DI19)))</f>
        <v>2.9702838758904684</v>
      </c>
      <c r="DJ75" t="s">
        <v>61</v>
      </c>
      <c r="DM75" t="s">
        <v>60</v>
      </c>
      <c r="DO75" s="47">
        <f ca="1">IF(ISERR(DO60/(DO22/1000*DO34/(DO34-1)*DO35*DO23/60/(1+DO19))),5.7*DO27/3600/(DO22/1000*DO34/(DO34-1)*DO35*DO23/60/(1+DO19)),DO60/(DO22/1000*DO34/(DO34-1)*DO35*DO23/60/(1+DO19)))</f>
        <v>2.8716301525990664</v>
      </c>
      <c r="DP75" t="s">
        <v>61</v>
      </c>
      <c r="DS75" t="s">
        <v>60</v>
      </c>
      <c r="DU75" s="47">
        <f ca="1">IF(ISERR(DU60/(DU22/1000*DU34/(DU34-1)*DU35*DU23/60/(1+DU19))),5.7*DU27/3600/(DU22/1000*DU34/(DU34-1)*DU35*DU23/60/(1+DU19)),DU60/(DU22/1000*DU34/(DU34-1)*DU35*DU23/60/(1+DU19)))</f>
        <v>2.3745912000277491</v>
      </c>
      <c r="DV75" t="s">
        <v>61</v>
      </c>
      <c r="DY75" t="s">
        <v>60</v>
      </c>
      <c r="EA75" s="47">
        <f ca="1">IF(ISERR(EA60/(EA22/1000*EA34/(EA34-1)*EA35*EA23/60/(1+EA19))),5.7*EA27/3600/(EA22/1000*EA34/(EA34-1)*EA35*EA23/60/(1+EA19)),EA60/(EA22/1000*EA34/(EA34-1)*EA35*EA23/60/(1+EA19)))</f>
        <v>1.566548001989297</v>
      </c>
      <c r="EB75" t="s">
        <v>61</v>
      </c>
      <c r="EE75" t="s">
        <v>60</v>
      </c>
      <c r="EG75" s="47">
        <f ca="1">IF(ISERR(EG60/(EG22/1000*EG34/(EG34-1)*EG35*EG23/60/(1+EG19))),5.7*EG27/3600/(EG22/1000*EG34/(EG34-1)*EG35*EG23/60/(1+EG19)),EG60/(EG22/1000*EG34/(EG34-1)*EG35*EG23/60/(1+EG19)))</f>
        <v>2.8188380819522343</v>
      </c>
      <c r="EH75" t="s">
        <v>61</v>
      </c>
      <c r="EK75" t="s">
        <v>60</v>
      </c>
      <c r="EM75" s="47">
        <f ca="1">IF(ISERR(EM60/(EM22/1000*EM34/(EM34-1)*EM35*EM23/60/(1+EM19))),5.7*EM27/3600/(EM22/1000*EM34/(EM34-1)*EM35*EM23/60/(1+EM19)),EM60/(EM22/1000*EM34/(EM34-1)*EM35*EM23/60/(1+EM19)))</f>
        <v>2.349190465060043</v>
      </c>
      <c r="EN75" t="s">
        <v>61</v>
      </c>
      <c r="EQ75" t="s">
        <v>60</v>
      </c>
      <c r="ES75" s="47">
        <f ca="1">IF(ISERR(ES60/(ES22/1000*ES34/(ES34-1)*ES35*ES23/60/(1+ES19))),5.7*ES27/3600/(ES22/1000*ES34/(ES34-1)*ES35*ES23/60/(1+ES19)),ES60/(ES22/1000*ES34/(ES34-1)*ES35*ES23/60/(1+ES19)))</f>
        <v>1.7181205587188708</v>
      </c>
      <c r="ET75" t="s">
        <v>61</v>
      </c>
      <c r="EW75" t="s">
        <v>60</v>
      </c>
      <c r="EY75" s="47">
        <f ca="1">IF(ISERR(EY60/(EY22/1000*EY34/(EY34-1)*EY35*EY23/60/(1+EY19))),5.7*EY27/3600/(EY22/1000*EY34/(EY34-1)*EY35*EY23/60/(1+EY19)),EY60/(EY22/1000*EY34/(EY34-1)*EY35*EY23/60/(1+EY19)))</f>
        <v>1.1685010350905543</v>
      </c>
      <c r="EZ75" t="s">
        <v>61</v>
      </c>
    </row>
    <row r="76" spans="1:156" x14ac:dyDescent="0.25">
      <c r="E76" s="2"/>
      <c r="K76" s="2"/>
      <c r="Q76" s="2"/>
      <c r="W76" s="2"/>
      <c r="AC76" s="2"/>
      <c r="AI76" s="2"/>
      <c r="AO76" s="2"/>
      <c r="AU76" s="2"/>
      <c r="BA76" s="2"/>
      <c r="BG76" s="2"/>
      <c r="BM76" s="2"/>
      <c r="BS76" s="2"/>
      <c r="BY76" s="2"/>
      <c r="CE76" s="2"/>
      <c r="CK76" s="2"/>
      <c r="CQ76" s="2"/>
      <c r="CW76" s="2"/>
      <c r="DC76" s="2"/>
      <c r="DI76" s="2"/>
      <c r="DO76" s="2"/>
      <c r="DU76" s="2"/>
      <c r="EA76" s="2"/>
      <c r="EG76" s="2"/>
      <c r="EM76" s="2"/>
      <c r="ES76" s="2"/>
      <c r="EY76" s="2"/>
    </row>
    <row r="77" spans="1:156" ht="13.2" customHeight="1" x14ac:dyDescent="0.25">
      <c r="A77" s="1007" t="str">
        <f>IF(E10=0,"Kompresor","Nízkotlaký kompresor")</f>
        <v>Kompresor</v>
      </c>
      <c r="B77" t="s">
        <v>200</v>
      </c>
      <c r="C77" t="s">
        <v>62</v>
      </c>
      <c r="D77" s="179">
        <f>IF(AND(F77&lt;=0,E77=""),0.8,IF(E77="",F77,E77))</f>
        <v>0.67826490883309598</v>
      </c>
      <c r="E77" s="196">
        <f>'Vyhodnoceni zkousky'!I91</f>
        <v>0.67826490883309598</v>
      </c>
      <c r="G77" s="34"/>
      <c r="I77" t="s">
        <v>62</v>
      </c>
      <c r="J77" s="179">
        <f>IF(AND(L77&lt;=0,K77=""),0.8,IF(K77="",L77,K77))</f>
        <v>0.67862437532556164</v>
      </c>
      <c r="K77" s="196">
        <f>'Vyhodnoceni zkousky'!J91</f>
        <v>0.67862437532556164</v>
      </c>
      <c r="O77" t="s">
        <v>62</v>
      </c>
      <c r="P77" s="179">
        <f>IF(AND(R77&lt;=0,Q77=""),0.8,IF(Q77="",R77,Q77))</f>
        <v>0.67747365625539135</v>
      </c>
      <c r="Q77" s="196">
        <f>'Vyhodnoceni zkousky'!K91</f>
        <v>0.67747365625539135</v>
      </c>
      <c r="U77" t="s">
        <v>62</v>
      </c>
      <c r="V77" s="179">
        <f>IF(AND(X77&lt;=0,W77=""),0.8,IF(W77="",X77,W77))</f>
        <v>0.67420677854909106</v>
      </c>
      <c r="W77" s="196">
        <f>'Vyhodnoceni zkousky'!L91</f>
        <v>0.67420677854909106</v>
      </c>
      <c r="AA77" t="s">
        <v>62</v>
      </c>
      <c r="AB77" s="179">
        <f>IF(AND(AD77&lt;=0,AC77=""),0.8,IF(AC77="",AD77,AC77))</f>
        <v>0.67119739600594963</v>
      </c>
      <c r="AC77" s="196">
        <f>'Vyhodnoceni zkousky'!M91</f>
        <v>0.67119739600594963</v>
      </c>
      <c r="AG77" t="s">
        <v>62</v>
      </c>
      <c r="AH77" s="179">
        <f>IF(AND(AJ77&lt;=0,AI77=""),0.8,IF(AI77="",AJ77,AI77))</f>
        <v>0.67074503687812403</v>
      </c>
      <c r="AI77" s="196">
        <f>'Vyhodnoceni zkousky'!N91</f>
        <v>0.67074503687812403</v>
      </c>
      <c r="AM77" t="s">
        <v>62</v>
      </c>
      <c r="AN77" s="179">
        <f>IF(AND(AP77&lt;=0,AO77=""),0.8,IF(AO77="",AP77,AO77))</f>
        <v>0.66929316520534676</v>
      </c>
      <c r="AO77" s="196">
        <f>'Vyhodnoceni zkousky'!O91</f>
        <v>0.66929316520534676</v>
      </c>
      <c r="AS77" t="s">
        <v>62</v>
      </c>
      <c r="AT77" s="179">
        <f>IF(AND(AV77&lt;=0,AU77=""),0.8,IF(AU77="",AV77,AU77))</f>
        <v>0.66072448209283807</v>
      </c>
      <c r="AU77" s="196">
        <f>'Vyhodnoceni zkousky'!P91</f>
        <v>0.66072448209283807</v>
      </c>
      <c r="AY77" t="s">
        <v>62</v>
      </c>
      <c r="AZ77" s="179">
        <f>IF(AND(BB77&lt;=0,BA77=""),0.8,IF(BA77="",BB77,BA77))</f>
        <v>0.64934862452454989</v>
      </c>
      <c r="BA77" s="196">
        <f>'Vyhodnoceni zkousky'!Q91</f>
        <v>0.64934862452454989</v>
      </c>
      <c r="BE77" t="s">
        <v>62</v>
      </c>
      <c r="BF77" s="179">
        <f>IF(AND(BH77&lt;=0,BG77=""),0.8,IF(BG77="",BH77,BG77))</f>
        <v>0.63714894203727335</v>
      </c>
      <c r="BG77" s="196">
        <f>'Vyhodnoceni zkousky'!R91</f>
        <v>0.63714894203727335</v>
      </c>
      <c r="BK77" t="s">
        <v>62</v>
      </c>
      <c r="BL77" s="179">
        <f>IF(AND(BN77&lt;=0,BM77=""),0.8,IF(BM77="",BN77,BM77))</f>
        <v>0.62471388936605643</v>
      </c>
      <c r="BM77" s="196">
        <f>'Vyhodnoceni zkousky'!S91</f>
        <v>0.62471388936605643</v>
      </c>
      <c r="BQ77" t="s">
        <v>62</v>
      </c>
      <c r="BR77" s="179">
        <f>IF(AND(BT77&lt;=0,BS77=""),0.8,IF(BS77="",BT77,BS77))</f>
        <v>0.61616510374656785</v>
      </c>
      <c r="BS77" s="196">
        <f>'Vyhodnoceni zkousky'!T91</f>
        <v>0.61616510374656785</v>
      </c>
      <c r="BW77" t="s">
        <v>62</v>
      </c>
      <c r="BX77" s="179">
        <f>IF(AND(BZ77&lt;=0,BY77=""),0.8,IF(BY77="",BZ77,BY77))</f>
        <v>0.61656093937555723</v>
      </c>
      <c r="BY77" s="196">
        <f>'Vyhodnoceni zkousky'!U91</f>
        <v>0.61656093937555723</v>
      </c>
      <c r="CC77" t="s">
        <v>62</v>
      </c>
      <c r="CD77" s="179">
        <f>IF(AND(CF77&lt;=0,CE77=""),0.8,IF(CE77="",CF77,CE77))</f>
        <v>0.62193013736107505</v>
      </c>
      <c r="CE77" s="196">
        <f>'Vyhodnoceni zkousky'!V91</f>
        <v>0.62193013736107505</v>
      </c>
      <c r="CI77" t="s">
        <v>62</v>
      </c>
      <c r="CJ77" s="179">
        <f>IF(AND(CL77&lt;=0,CK77=""),0.8,IF(CK77="",CL77,CK77))</f>
        <v>0.60257691004124814</v>
      </c>
      <c r="CK77" s="196">
        <f>'Vyhodnoceni zkousky'!W91</f>
        <v>0.60257691004124814</v>
      </c>
      <c r="CO77" t="s">
        <v>62</v>
      </c>
      <c r="CP77" s="179">
        <f>IF(AND(CR77&lt;=0,CQ77=""),0.8,IF(CQ77="",CR77,CQ77))</f>
        <v>0.57787005012744497</v>
      </c>
      <c r="CQ77" s="196">
        <f>'Vyhodnoceni zkousky'!X91</f>
        <v>0.57787005012744497</v>
      </c>
      <c r="CU77" t="s">
        <v>62</v>
      </c>
      <c r="CV77" s="179">
        <f>IF(AND(CX77&lt;=0,CW77=""),0.8,IF(CW77="",CX77,CW77))</f>
        <v>0.54228163538179708</v>
      </c>
      <c r="CW77" s="196">
        <f>'Vyhodnoceni zkousky'!Y91</f>
        <v>0.54228163538179708</v>
      </c>
      <c r="DA77" t="s">
        <v>62</v>
      </c>
      <c r="DB77" s="179">
        <f>IF(AND(DD77&lt;=0,DC77=""),0.8,IF(DC77="",DD77,DC77))</f>
        <v>0.51253435729098651</v>
      </c>
      <c r="DC77" s="196">
        <f>'Vyhodnoceni zkousky'!Z91</f>
        <v>0.51253435729098651</v>
      </c>
      <c r="DG77" t="s">
        <v>62</v>
      </c>
      <c r="DH77" s="179">
        <f>IF(AND(DJ77&lt;=0,DI77=""),0.8,IF(DI77="",DJ77,DI77))</f>
        <v>0.6866327941160546</v>
      </c>
      <c r="DI77" s="196">
        <f>'Vyhodnoceni zkousky'!AA91</f>
        <v>0.6866327941160546</v>
      </c>
      <c r="DM77" t="s">
        <v>62</v>
      </c>
      <c r="DN77" s="179">
        <f>IF(AND(DP77&lt;=0,DO77=""),0.8,IF(DO77="",DP77,DO77))</f>
        <v>0.70166863289650827</v>
      </c>
      <c r="DO77" s="196">
        <f>'Vyhodnoceni zkousky'!AB91</f>
        <v>0.70166863289650827</v>
      </c>
      <c r="DS77" t="s">
        <v>62</v>
      </c>
      <c r="DT77" s="179">
        <f>IF(AND(DV77&lt;=0,DU77=""),0.8,IF(DU77="",DV77,DU77))</f>
        <v>0.72006567836387103</v>
      </c>
      <c r="DU77" s="196">
        <f>'Vyhodnoceni zkousky'!AC91</f>
        <v>0.72006567836387103</v>
      </c>
      <c r="DY77" t="s">
        <v>62</v>
      </c>
      <c r="DZ77" s="179">
        <f>IF(AND(EB77&lt;=0,EA77=""),0.8,IF(EA77="",EB77,EA77))</f>
        <v>0.70575361213959609</v>
      </c>
      <c r="EA77" s="196">
        <f>'Vyhodnoceni zkousky'!AD91</f>
        <v>0.70575361213959609</v>
      </c>
      <c r="EE77" t="s">
        <v>62</v>
      </c>
      <c r="EF77" s="179">
        <f>IF(AND(EH77&lt;=0,EG77=""),0.8,IF(EG77="",EH77,EG77))</f>
        <v>0.6297603180568847</v>
      </c>
      <c r="EG77" s="196">
        <f>'Vyhodnoceni zkousky'!AE91</f>
        <v>0.6297603180568847</v>
      </c>
      <c r="EK77" t="s">
        <v>62</v>
      </c>
      <c r="EL77" s="179">
        <f>IF(AND(EN77&lt;=0,EM77=""),0.8,IF(EM77="",EN77,EM77))</f>
        <v>0.6264749210398487</v>
      </c>
      <c r="EM77" s="196">
        <f>'Vyhodnoceni zkousky'!AF91</f>
        <v>0.6264749210398487</v>
      </c>
      <c r="EQ77" t="s">
        <v>62</v>
      </c>
      <c r="ER77" s="179">
        <f>IF(AND(ET77&lt;=0,ES77=""),0.8,IF(ES77="",ET77,ES77))</f>
        <v>0.62708010309082196</v>
      </c>
      <c r="ES77" s="196">
        <f>'Vyhodnoceni zkousky'!AG91</f>
        <v>0.62708010309082196</v>
      </c>
      <c r="EW77" t="s">
        <v>62</v>
      </c>
      <c r="EX77" s="179">
        <f>IF(AND(EZ77&lt;=0,EY77=""),0.8,IF(EY77="",EZ77,EY77))</f>
        <v>0.33981617762689403</v>
      </c>
      <c r="EY77" s="196">
        <f>'Vyhodnoceni zkousky'!AH91</f>
        <v>0.33981617762689403</v>
      </c>
    </row>
    <row r="78" spans="1:156" x14ac:dyDescent="0.25">
      <c r="A78" s="1007"/>
      <c r="B78" t="s">
        <v>201</v>
      </c>
      <c r="C78" t="s">
        <v>63</v>
      </c>
      <c r="E78" s="195">
        <f>'Vyhodnoceni zkousky'!I53</f>
        <v>298.25</v>
      </c>
      <c r="F78" t="s">
        <v>64</v>
      </c>
      <c r="I78" t="s">
        <v>63</v>
      </c>
      <c r="K78" s="195">
        <f>'Vyhodnoceni zkousky'!J53</f>
        <v>298.14999999999998</v>
      </c>
      <c r="L78" t="s">
        <v>64</v>
      </c>
      <c r="O78" t="s">
        <v>63</v>
      </c>
      <c r="Q78" s="195">
        <f>'Vyhodnoceni zkousky'!K53</f>
        <v>298.14999999999998</v>
      </c>
      <c r="R78" t="s">
        <v>64</v>
      </c>
      <c r="U78" t="s">
        <v>63</v>
      </c>
      <c r="W78" s="195">
        <f>'Vyhodnoceni zkousky'!L53</f>
        <v>298.34999999999997</v>
      </c>
      <c r="X78" t="s">
        <v>64</v>
      </c>
      <c r="AA78" t="s">
        <v>63</v>
      </c>
      <c r="AC78" s="195">
        <f>'Vyhodnoceni zkousky'!M53</f>
        <v>298.34999999999997</v>
      </c>
      <c r="AD78" t="s">
        <v>64</v>
      </c>
      <c r="AG78" t="s">
        <v>63</v>
      </c>
      <c r="AI78" s="195">
        <f>'Vyhodnoceni zkousky'!N53</f>
        <v>298.34999999999997</v>
      </c>
      <c r="AJ78" t="s">
        <v>64</v>
      </c>
      <c r="AM78" t="s">
        <v>63</v>
      </c>
      <c r="AO78" s="195">
        <f>'Vyhodnoceni zkousky'!O53</f>
        <v>298.34999999999997</v>
      </c>
      <c r="AP78" t="s">
        <v>64</v>
      </c>
      <c r="AS78" t="s">
        <v>63</v>
      </c>
      <c r="AU78" s="195">
        <f>'Vyhodnoceni zkousky'!P53</f>
        <v>298.45</v>
      </c>
      <c r="AV78" t="s">
        <v>64</v>
      </c>
      <c r="AY78" t="s">
        <v>63</v>
      </c>
      <c r="BA78" s="195">
        <f>'Vyhodnoceni zkousky'!Q53</f>
        <v>298.54999999999995</v>
      </c>
      <c r="BB78" t="s">
        <v>64</v>
      </c>
      <c r="BE78" t="s">
        <v>63</v>
      </c>
      <c r="BG78" s="195">
        <f>'Vyhodnoceni zkousky'!R53</f>
        <v>298.54999999999995</v>
      </c>
      <c r="BH78" t="s">
        <v>64</v>
      </c>
      <c r="BK78" t="s">
        <v>63</v>
      </c>
      <c r="BM78" s="195">
        <f>'Vyhodnoceni zkousky'!S53</f>
        <v>298.64999999999998</v>
      </c>
      <c r="BN78" t="s">
        <v>64</v>
      </c>
      <c r="BQ78" t="s">
        <v>63</v>
      </c>
      <c r="BS78" s="195">
        <f>'Vyhodnoceni zkousky'!T53</f>
        <v>298.75</v>
      </c>
      <c r="BT78" t="s">
        <v>64</v>
      </c>
      <c r="BW78" t="s">
        <v>63</v>
      </c>
      <c r="BY78" s="195">
        <f>'Vyhodnoceni zkousky'!U53</f>
        <v>298.84999999999997</v>
      </c>
      <c r="BZ78" t="s">
        <v>64</v>
      </c>
      <c r="CC78" t="s">
        <v>63</v>
      </c>
      <c r="CE78" s="195">
        <f>'Vyhodnoceni zkousky'!V53</f>
        <v>298.84999999999997</v>
      </c>
      <c r="CF78" t="s">
        <v>64</v>
      </c>
      <c r="CI78" t="s">
        <v>63</v>
      </c>
      <c r="CK78" s="195">
        <f>'Vyhodnoceni zkousky'!W53</f>
        <v>298.95</v>
      </c>
      <c r="CL78" t="s">
        <v>64</v>
      </c>
      <c r="CO78" t="s">
        <v>63</v>
      </c>
      <c r="CQ78" s="195">
        <f>'Vyhodnoceni zkousky'!X53</f>
        <v>299.14999999999998</v>
      </c>
      <c r="CR78" t="s">
        <v>64</v>
      </c>
      <c r="CU78" t="s">
        <v>63</v>
      </c>
      <c r="CW78" s="195">
        <f>'Vyhodnoceni zkousky'!Y53</f>
        <v>299.45</v>
      </c>
      <c r="CX78" t="s">
        <v>64</v>
      </c>
      <c r="DA78" t="s">
        <v>63</v>
      </c>
      <c r="DC78" s="195">
        <f>'Vyhodnoceni zkousky'!Z53</f>
        <v>299.64999999999998</v>
      </c>
      <c r="DD78" t="s">
        <v>64</v>
      </c>
      <c r="DG78" t="s">
        <v>63</v>
      </c>
      <c r="DI78" s="195">
        <f>'Vyhodnoceni zkousky'!AA53</f>
        <v>298.14999999999998</v>
      </c>
      <c r="DJ78" t="s">
        <v>64</v>
      </c>
      <c r="DM78" t="s">
        <v>63</v>
      </c>
      <c r="DO78" s="195">
        <f>'Vyhodnoceni zkousky'!AB53</f>
        <v>298.04999999999995</v>
      </c>
      <c r="DP78" t="s">
        <v>64</v>
      </c>
      <c r="DS78" t="s">
        <v>63</v>
      </c>
      <c r="DU78" s="195">
        <f>'Vyhodnoceni zkousky'!AC53</f>
        <v>298.25</v>
      </c>
      <c r="DV78" t="s">
        <v>64</v>
      </c>
      <c r="DY78" t="s">
        <v>63</v>
      </c>
      <c r="EA78" s="195">
        <f>'Vyhodnoceni zkousky'!AD53</f>
        <v>298.25</v>
      </c>
      <c r="EB78" t="s">
        <v>64</v>
      </c>
      <c r="EE78" t="s">
        <v>63</v>
      </c>
      <c r="EG78" s="195">
        <f>'Vyhodnoceni zkousky'!AE53</f>
        <v>298.25</v>
      </c>
      <c r="EH78" t="s">
        <v>64</v>
      </c>
      <c r="EK78" t="s">
        <v>63</v>
      </c>
      <c r="EM78" s="195">
        <f>'Vyhodnoceni zkousky'!AF53</f>
        <v>298.54999999999995</v>
      </c>
      <c r="EN78" t="s">
        <v>64</v>
      </c>
      <c r="EQ78" t="s">
        <v>63</v>
      </c>
      <c r="ES78" s="195">
        <f>'Vyhodnoceni zkousky'!AG53</f>
        <v>298.84999999999997</v>
      </c>
      <c r="ET78" t="s">
        <v>64</v>
      </c>
      <c r="EW78" t="s">
        <v>63</v>
      </c>
      <c r="EY78" s="195">
        <f>'Vyhodnoceni zkousky'!AH53</f>
        <v>299.04999999999995</v>
      </c>
      <c r="EZ78" t="s">
        <v>64</v>
      </c>
    </row>
    <row r="79" spans="1:156" x14ac:dyDescent="0.25">
      <c r="A79" s="1007"/>
      <c r="B79" t="s">
        <v>202</v>
      </c>
      <c r="C79" t="s">
        <v>65</v>
      </c>
      <c r="D79" s="179">
        <f ca="1">IF(AND(F79&lt;=0,E79=""),0.8,IF(E79="",F79,E79))</f>
        <v>0.63661814109742443</v>
      </c>
      <c r="E79" s="196">
        <f>'Vyhodnoceni zkousky'!I95</f>
        <v>0.63661814109742443</v>
      </c>
      <c r="F79" s="192">
        <f ca="1">'Vyhodnoceni zkousky'!$AQ$95+'Vyhodnoceni zkousky'!$AP$95*E$327+'Vyhodnoceni zkousky'!$AO$95*E$328+'Vyhodnoceni zkousky'!$AN$95*E$329</f>
        <v>0.62601989063714436</v>
      </c>
      <c r="G79" s="34"/>
      <c r="I79" t="s">
        <v>65</v>
      </c>
      <c r="J79" s="179">
        <f ca="1">IF(AND(L79&lt;=0,K79=""),0.8,IF(K79="",L79,K79))</f>
        <v>0.6372767857142857</v>
      </c>
      <c r="K79" s="196">
        <f>'Vyhodnoceni zkousky'!J95</f>
        <v>0.6372767857142857</v>
      </c>
      <c r="L79" s="192">
        <f ca="1">'Vyhodnoceni zkousky'!$AQ$95+'Vyhodnoceni zkousky'!$AP$95*K$327+'Vyhodnoceni zkousky'!$AO$95*K$328+'Vyhodnoceni zkousky'!$AN$95*K$329</f>
        <v>0.61804040866230547</v>
      </c>
      <c r="O79" t="s">
        <v>65</v>
      </c>
      <c r="P79" s="179">
        <f ca="1">IF(AND(R79&lt;=0,Q79=""),0.8,IF(Q79="",R79,Q79))</f>
        <v>0.64635473340587601</v>
      </c>
      <c r="Q79" s="196">
        <f>'Vyhodnoceni zkousky'!K95</f>
        <v>0.64635473340587601</v>
      </c>
      <c r="R79" s="192">
        <f ca="1">'Vyhodnoceni zkousky'!$AQ$95+'Vyhodnoceni zkousky'!$AP$95*Q$327+'Vyhodnoceni zkousky'!$AO$95*Q$328+'Vyhodnoceni zkousky'!$AN$95*Q$329</f>
        <v>0.61263703927823387</v>
      </c>
      <c r="U79" t="s">
        <v>65</v>
      </c>
      <c r="V79" s="179">
        <f ca="1">IF(AND(X79&lt;=0,W79=""),0.8,IF(W79="",X79,W79))</f>
        <v>0.6061084781463929</v>
      </c>
      <c r="W79" s="196">
        <f>'Vyhodnoceni zkousky'!L95</f>
        <v>0.6061084781463929</v>
      </c>
      <c r="X79" s="192">
        <f ca="1">'Vyhodnoceni zkousky'!$AQ$95+'Vyhodnoceni zkousky'!$AP$95*W$327+'Vyhodnoceni zkousky'!$AO$95*W$328+'Vyhodnoceni zkousky'!$AN$95*W$329</f>
        <v>0.61097556349633142</v>
      </c>
      <c r="AA79" t="s">
        <v>65</v>
      </c>
      <c r="AB79" s="179">
        <f ca="1">IF(AND(AD79&lt;=0,AC79=""),0.8,IF(AC79="",AD79,AC79))</f>
        <v>0.56490507952796309</v>
      </c>
      <c r="AC79" s="196">
        <f>'Vyhodnoceni zkousky'!M95</f>
        <v>0.56490507952796309</v>
      </c>
      <c r="AD79" s="192">
        <f ca="1">'Vyhodnoceni zkousky'!$AQ$95+'Vyhodnoceni zkousky'!$AP$95*AC$327+'Vyhodnoceni zkousky'!$AO$95*AC$328+'Vyhodnoceni zkousky'!$AN$95*AC$329</f>
        <v>0.59840184049326939</v>
      </c>
      <c r="AG79" t="s">
        <v>65</v>
      </c>
      <c r="AH79" s="179">
        <f ca="1">IF(AND(AJ79&lt;=0,AI79=""),0.8,IF(AI79="",AJ79,AI79))</f>
        <v>0.56512820512820505</v>
      </c>
      <c r="AI79" s="196">
        <f>'Vyhodnoceni zkousky'!N95</f>
        <v>0.56512820512820505</v>
      </c>
      <c r="AJ79" s="192">
        <f ca="1">'Vyhodnoceni zkousky'!$AQ$95+'Vyhodnoceni zkousky'!$AP$95*AI$327+'Vyhodnoceni zkousky'!$AO$95*AI$328+'Vyhodnoceni zkousky'!$AN$95*AI$329</f>
        <v>0.57803521972054073</v>
      </c>
      <c r="AM79" t="s">
        <v>65</v>
      </c>
      <c r="AN79" s="179">
        <f ca="1">IF(AND(AP79&lt;=0,AO79=""),0.8,IF(AO79="",AP79,AO79))</f>
        <v>0.53615702479338845</v>
      </c>
      <c r="AO79" s="196">
        <f>'Vyhodnoceni zkousky'!O95</f>
        <v>0.53615702479338845</v>
      </c>
      <c r="AP79" s="192">
        <f ca="1">'Vyhodnoceni zkousky'!$AQ$95+'Vyhodnoceni zkousky'!$AP$95*AO$327+'Vyhodnoceni zkousky'!$AO$95*AO$328+'Vyhodnoceni zkousky'!$AN$95*AO$329</f>
        <v>0.56133615402955594</v>
      </c>
      <c r="AS79" t="s">
        <v>65</v>
      </c>
      <c r="AT79" s="179">
        <f ca="1">IF(AND(AV79&lt;=0,AU79=""),0.8,IF(AU79="",AV79,AU79))</f>
        <v>0.53547384774728113</v>
      </c>
      <c r="AU79" s="196">
        <f>'Vyhodnoceni zkousky'!P95</f>
        <v>0.53547384774728113</v>
      </c>
      <c r="AV79" s="192">
        <f ca="1">'Vyhodnoceni zkousky'!$AQ$95+'Vyhodnoceni zkousky'!$AP$95*AU$327+'Vyhodnoceni zkousky'!$AO$95*AU$328+'Vyhodnoceni zkousky'!$AN$95*AU$329</f>
        <v>0.54487424731810974</v>
      </c>
      <c r="AY79" t="s">
        <v>65</v>
      </c>
      <c r="AZ79" s="179">
        <f ca="1">IF(AND(BB79&lt;=0,BA79=""),0.8,IF(BA79="",BB79,BA79))</f>
        <v>0.55776267642446409</v>
      </c>
      <c r="BA79" s="196">
        <f>'Vyhodnoceni zkousky'!Q95</f>
        <v>0.55776267642446409</v>
      </c>
      <c r="BB79" s="192">
        <f ca="1">'Vyhodnoceni zkousky'!$AQ$95+'Vyhodnoceni zkousky'!$AP$95*BA$327+'Vyhodnoceni zkousky'!$AO$95*BA$328+'Vyhodnoceni zkousky'!$AN$95*BA$329</f>
        <v>0.54092103509316436</v>
      </c>
      <c r="BE79" t="s">
        <v>65</v>
      </c>
      <c r="BF79" s="179">
        <f ca="1">IF(AND(BH79&lt;=0,BG79=""),0.8,IF(BG79="",BH79,BG79))</f>
        <v>0.54904051172707879</v>
      </c>
      <c r="BG79" s="196">
        <f>'Vyhodnoceni zkousky'!R95</f>
        <v>0.54904051172707879</v>
      </c>
      <c r="BH79" s="192">
        <f ca="1">'Vyhodnoceni zkousky'!$AQ$95+'Vyhodnoceni zkousky'!$AP$95*BG$327+'Vyhodnoceni zkousky'!$AO$95*BG$328+'Vyhodnoceni zkousky'!$AN$95*BG$329</f>
        <v>0.55101742284386002</v>
      </c>
      <c r="BK79" t="s">
        <v>65</v>
      </c>
      <c r="BL79" s="179">
        <f ca="1">IF(AND(BN79&lt;=0,BM79=""),0.8,IF(BM79="",BN79,BM79))</f>
        <v>0.56699346405228768</v>
      </c>
      <c r="BM79" s="196">
        <f>'Vyhodnoceni zkousky'!S95</f>
        <v>0.56699346405228768</v>
      </c>
      <c r="BN79" s="192">
        <f ca="1">'Vyhodnoceni zkousky'!$AQ$95+'Vyhodnoceni zkousky'!$AP$95*BM$327+'Vyhodnoceni zkousky'!$AO$95*BM$328+'Vyhodnoceni zkousky'!$AN$95*BM$329</f>
        <v>0.57286554554251135</v>
      </c>
      <c r="BQ79" t="s">
        <v>65</v>
      </c>
      <c r="BR79" s="179">
        <f ca="1">IF(AND(BT79&lt;=0,BS79=""),0.8,IF(BS79="",BT79,BS79))</f>
        <v>0.57265939115450892</v>
      </c>
      <c r="BS79" s="196">
        <f>'Vyhodnoceni zkousky'!T95</f>
        <v>0.57265939115450892</v>
      </c>
      <c r="BT79" s="192">
        <f ca="1">'Vyhodnoceni zkousky'!$AQ$95+'Vyhodnoceni zkousky'!$AP$95*BS$327+'Vyhodnoceni zkousky'!$AO$95*BS$328+'Vyhodnoceni zkousky'!$AN$95*BS$329</f>
        <v>0.60518534872790453</v>
      </c>
      <c r="BW79" t="s">
        <v>65</v>
      </c>
      <c r="BX79" s="179">
        <f ca="1">IF(AND(BZ79&lt;=0,BY79=""),0.8,IF(BY79="",BZ79,BY79))</f>
        <v>0.646484375</v>
      </c>
      <c r="BY79" s="196">
        <f>'Vyhodnoceni zkousky'!U95</f>
        <v>0.646484375</v>
      </c>
      <c r="BZ79" s="192">
        <f ca="1">'Vyhodnoceni zkousky'!$AQ$95+'Vyhodnoceni zkousky'!$AP$95*BY$327+'Vyhodnoceni zkousky'!$AO$95*BY$328+'Vyhodnoceni zkousky'!$AN$95*BY$329</f>
        <v>0.64074642410965188</v>
      </c>
      <c r="CC79" t="s">
        <v>65</v>
      </c>
      <c r="CD79" s="179">
        <f ca="1">IF(AND(CF79&lt;=0,CE79=""),0.8,IF(CE79="",CF79,CE79))</f>
        <v>0.70067567567567557</v>
      </c>
      <c r="CE79" s="196">
        <f>'Vyhodnoceni zkousky'!V95</f>
        <v>0.70067567567567557</v>
      </c>
      <c r="CF79" s="192">
        <f ca="1">'Vyhodnoceni zkousky'!$AQ$95+'Vyhodnoceni zkousky'!$AP$95*CE$327+'Vyhodnoceni zkousky'!$AO$95*CE$328+'Vyhodnoceni zkousky'!$AN$95*CE$329</f>
        <v>0.64560572353579326</v>
      </c>
      <c r="CI79" t="s">
        <v>65</v>
      </c>
      <c r="CJ79" s="179">
        <f ca="1">IF(AND(CL79&lt;=0,CK79=""),0.8,IF(CK79="",CL79,CK79))</f>
        <v>0.73364485981308414</v>
      </c>
      <c r="CK79" s="196">
        <f>'Vyhodnoceni zkousky'!W95</f>
        <v>0.73364485981308414</v>
      </c>
      <c r="CL79" s="192">
        <f ca="1">'Vyhodnoceni zkousky'!$AQ$95+'Vyhodnoceni zkousky'!$AP$95*CK$327+'Vyhodnoceni zkousky'!$AO$95*CK$328+'Vyhodnoceni zkousky'!$AN$95*CK$329</f>
        <v>0.70267475307942351</v>
      </c>
      <c r="CO79" t="s">
        <v>65</v>
      </c>
      <c r="CP79" s="179">
        <f ca="1">IF(AND(CR79&lt;=0,CQ79=""),0.8,IF(CQ79="",CR79,CQ79))</f>
        <v>0.68430826369545028</v>
      </c>
      <c r="CQ79" s="196">
        <f>'Vyhodnoceni zkousky'!X95</f>
        <v>0.68430826369545028</v>
      </c>
      <c r="CR79" s="192">
        <f ca="1">'Vyhodnoceni zkousky'!$AQ$95+'Vyhodnoceni zkousky'!$AP$95*CQ$327+'Vyhodnoceni zkousky'!$AO$95*CQ$328+'Vyhodnoceni zkousky'!$AN$95*CQ$329</f>
        <v>0.73424410503899207</v>
      </c>
      <c r="CU79" t="s">
        <v>65</v>
      </c>
      <c r="CV79" s="179">
        <f ca="1">IF(AND(CX79&lt;=0,CW79=""),0.8,IF(CW79="",CX79,CW79))</f>
        <v>0.67128987517337035</v>
      </c>
      <c r="CW79" s="196">
        <f>'Vyhodnoceni zkousky'!Y95</f>
        <v>0.67128987517337035</v>
      </c>
      <c r="CX79" s="192">
        <f ca="1">'Vyhodnoceni zkousky'!$AQ$95+'Vyhodnoceni zkousky'!$AP$95*CW$327+'Vyhodnoceni zkousky'!$AO$95*CW$328+'Vyhodnoceni zkousky'!$AN$95*CW$329</f>
        <v>0.69031678920653494</v>
      </c>
      <c r="DA79" t="s">
        <v>65</v>
      </c>
      <c r="DB79" s="179">
        <f ca="1">IF(AND(DD79&lt;=0,DC79=""),0.8,IF(DC79="",DD79,DC79))</f>
        <v>0.64820359281437134</v>
      </c>
      <c r="DC79" s="196">
        <f>'Vyhodnoceni zkousky'!Z95</f>
        <v>0.64820359281437134</v>
      </c>
      <c r="DD79" s="192">
        <f ca="1">'Vyhodnoceni zkousky'!$AQ$95+'Vyhodnoceni zkousky'!$AP$95*DC$327+'Vyhodnoceni zkousky'!$AO$95*DC$328+'Vyhodnoceni zkousky'!$AN$95*DC$329</f>
        <v>0.62529907072652291</v>
      </c>
      <c r="DG79" t="s">
        <v>65</v>
      </c>
      <c r="DH79" s="179">
        <f ca="1">IF(AND(DJ79&lt;=0,DI79=""),0.8,IF(DI79="",DJ79,DI79))</f>
        <v>0.63359639233370912</v>
      </c>
      <c r="DI79" s="196">
        <f>'Vyhodnoceni zkousky'!AA95</f>
        <v>0.63359639233370912</v>
      </c>
      <c r="DJ79" s="192">
        <f ca="1">'Vyhodnoceni zkousky'!$AQ$95+'Vyhodnoceni zkousky'!$AP$95*DI$327+'Vyhodnoceni zkousky'!$AO$95*DI$328+'Vyhodnoceni zkousky'!$AN$95*DI$329</f>
        <v>0.62383183321872271</v>
      </c>
      <c r="DM79" t="s">
        <v>65</v>
      </c>
      <c r="DN79" s="179">
        <f ca="1">IF(AND(DP79&lt;=0,DO79=""),0.8,IF(DO79="",DP79,DO79))</f>
        <v>0.6577639751552794</v>
      </c>
      <c r="DO79" s="196">
        <f>'Vyhodnoceni zkousky'!AB95</f>
        <v>0.6577639751552794</v>
      </c>
      <c r="DP79" s="192">
        <f ca="1">'Vyhodnoceni zkousky'!$AQ$95+'Vyhodnoceni zkousky'!$AP$95*DO$327+'Vyhodnoceni zkousky'!$AO$95*DO$328+'Vyhodnoceni zkousky'!$AN$95*DO$329</f>
        <v>0.55354441714431923</v>
      </c>
      <c r="DS79" t="s">
        <v>65</v>
      </c>
      <c r="DT79" s="179">
        <f ca="1">IF(AND(DV79&lt;=0,DU79=""),0.8,IF(DU79="",DV79,DU79))</f>
        <v>0.62738589211618279</v>
      </c>
      <c r="DU79" s="196">
        <f>'Vyhodnoceni zkousky'!AC95</f>
        <v>0.62738589211618279</v>
      </c>
      <c r="DV79" s="192">
        <f ca="1">'Vyhodnoceni zkousky'!$AQ$95+'Vyhodnoceni zkousky'!$AP$95*DU$327+'Vyhodnoceni zkousky'!$AO$95*DU$328+'Vyhodnoceni zkousky'!$AN$95*DU$329</f>
        <v>0.55305743682290731</v>
      </c>
      <c r="DY79" t="s">
        <v>65</v>
      </c>
      <c r="DZ79" s="179">
        <f ca="1">IF(AND(EB79&lt;=0,EA79=""),0.8,IF(EA79="",EB79,EA79))</f>
        <v>0.53283302063789872</v>
      </c>
      <c r="EA79" s="196">
        <f>'Vyhodnoceni zkousky'!AD95</f>
        <v>0.53283302063789872</v>
      </c>
      <c r="EB79" s="192">
        <f ca="1">'Vyhodnoceni zkousky'!$AQ$95+'Vyhodnoceni zkousky'!$AP$95*EA$327+'Vyhodnoceni zkousky'!$AO$95*EA$328+'Vyhodnoceni zkousky'!$AN$95*EA$329</f>
        <v>0.61712312140847225</v>
      </c>
      <c r="EE79" t="s">
        <v>65</v>
      </c>
      <c r="EF79" s="179">
        <f ca="1">IF(AND(EH79&lt;=0,EG79=""),0.8,IF(EG79="",EH79,EG79))</f>
        <v>0.65535097813578835</v>
      </c>
      <c r="EG79" s="196">
        <f>'Vyhodnoceni zkousky'!AE95</f>
        <v>0.65535097813578835</v>
      </c>
      <c r="EH79" s="192">
        <f ca="1">'Vyhodnoceni zkousky'!$AQ$95+'Vyhodnoceni zkousky'!$AP$95*EG$327+'Vyhodnoceni zkousky'!$AO$95*EG$328+'Vyhodnoceni zkousky'!$AN$95*EG$329</f>
        <v>0.59199468747907646</v>
      </c>
      <c r="EK79" t="s">
        <v>65</v>
      </c>
      <c r="EL79" s="179">
        <f ca="1">IF(AND(EN79&lt;=0,EM79=""),0.8,IF(EM79="",EN79,EM79))</f>
        <v>0.66491359879789624</v>
      </c>
      <c r="EM79" s="196">
        <f>'Vyhodnoceni zkousky'!AF95</f>
        <v>0.66491359879789624</v>
      </c>
      <c r="EN79" s="192">
        <f ca="1">'Vyhodnoceni zkousky'!$AQ$95+'Vyhodnoceni zkousky'!$AP$95*EM$327+'Vyhodnoceni zkousky'!$AO$95*EM$328+'Vyhodnoceni zkousky'!$AN$95*EM$329</f>
        <v>0.66884158673974214</v>
      </c>
      <c r="EQ79" t="s">
        <v>65</v>
      </c>
      <c r="ER79" s="179">
        <f ca="1">IF(AND(ET79&lt;=0,ES79=""),0.8,IF(ES79="",ET79,ES79))</f>
        <v>0.49355670103092786</v>
      </c>
      <c r="ES79" s="196">
        <f>'Vyhodnoceni zkousky'!AG95</f>
        <v>0.49355670103092786</v>
      </c>
      <c r="ET79" s="192">
        <f ca="1">'Vyhodnoceni zkousky'!$AQ$95+'Vyhodnoceni zkousky'!$AP$95*ES$327+'Vyhodnoceni zkousky'!$AO$95*ES$328+'Vyhodnoceni zkousky'!$AN$95*ES$329</f>
        <v>0.73354045538066703</v>
      </c>
      <c r="EW79" t="s">
        <v>65</v>
      </c>
      <c r="EX79" s="179">
        <f ca="1">IF(AND(EZ79&lt;=0,EY79=""),0.8,IF(EY79="",EZ79,EY79))</f>
        <v>7.5757575757592725E-3</v>
      </c>
      <c r="EY79" s="196">
        <f>'Vyhodnoceni zkousky'!AH95</f>
        <v>7.5757575757592725E-3</v>
      </c>
      <c r="EZ79" s="192">
        <f ca="1">'Vyhodnoceni zkousky'!$AQ$95+'Vyhodnoceni zkousky'!$AP$95*EY$327+'Vyhodnoceni zkousky'!$AO$95*EY$328+'Vyhodnoceni zkousky'!$AN$95*EY$329</f>
        <v>0.40731223473475797</v>
      </c>
    </row>
    <row r="80" spans="1:156" x14ac:dyDescent="0.25">
      <c r="A80" s="1007"/>
      <c r="B80" s="172" t="s">
        <v>623</v>
      </c>
      <c r="C80" t="s">
        <v>621</v>
      </c>
      <c r="D80" s="154">
        <f>IF(E80="",F80,E80)</f>
        <v>558327.16317056469</v>
      </c>
      <c r="E80" s="195">
        <f>'Vyhodnoceni zkousky'!I71</f>
        <v>558327.16317056469</v>
      </c>
      <c r="F80" s="191">
        <f ca="1">'Vyhodnoceni zkousky'!$AQ$71+E62*'Vyhodnoceni zkousky'!$AP$71+'Vyhodnoceni zkousky'!$AO$71/E62</f>
        <v>578071.61863229133</v>
      </c>
      <c r="G80" s="177"/>
      <c r="I80" t="s">
        <v>621</v>
      </c>
      <c r="J80" s="154">
        <f>IF(K80="",L80,K80)</f>
        <v>564014.52391693008</v>
      </c>
      <c r="K80" s="195">
        <f>'Vyhodnoceni zkousky'!J71</f>
        <v>564014.52391693008</v>
      </c>
      <c r="L80" s="191">
        <f ca="1">'Vyhodnoceni zkousky'!$AQ$71+K62*'Vyhodnoceni zkousky'!$AP$71+'Vyhodnoceni zkousky'!$AO$71/K62</f>
        <v>580537.67152412981</v>
      </c>
      <c r="O80" t="s">
        <v>621</v>
      </c>
      <c r="P80" s="154">
        <f>IF(Q80="",R80,Q80)</f>
        <v>578251.42892243958</v>
      </c>
      <c r="Q80" s="195">
        <f>'Vyhodnoceni zkousky'!K71</f>
        <v>578251.42892243958</v>
      </c>
      <c r="R80" s="191">
        <f ca="1">'Vyhodnoceni zkousky'!$AQ$71+Q62*'Vyhodnoceni zkousky'!$AP$71+'Vyhodnoceni zkousky'!$AO$71/Q62</f>
        <v>582279.92288841761</v>
      </c>
      <c r="U80" t="s">
        <v>621</v>
      </c>
      <c r="V80" s="154">
        <f>IF(W80="",X80,W80)</f>
        <v>583719.20902602375</v>
      </c>
      <c r="W80" s="195">
        <f>'Vyhodnoceni zkousky'!L71</f>
        <v>583719.20902602375</v>
      </c>
      <c r="X80" s="191">
        <f ca="1">'Vyhodnoceni zkousky'!$AQ$71+W62*'Vyhodnoceni zkousky'!$AP$71+'Vyhodnoceni zkousky'!$AO$71/W62</f>
        <v>582828.59238856216</v>
      </c>
      <c r="AA80" t="s">
        <v>621</v>
      </c>
      <c r="AB80" s="154">
        <f>IF(AC80="",AD80,AC80)</f>
        <v>592855.59249544481</v>
      </c>
      <c r="AC80" s="195">
        <f>'Vyhodnoceni zkousky'!M71</f>
        <v>592855.59249544481</v>
      </c>
      <c r="AD80" s="191">
        <f ca="1">'Vyhodnoceni zkousky'!$AQ$71+AC62*'Vyhodnoceni zkousky'!$AP$71+'Vyhodnoceni zkousky'!$AO$71/AC62</f>
        <v>587208.73218577541</v>
      </c>
      <c r="AG80" t="s">
        <v>621</v>
      </c>
      <c r="AH80" s="154">
        <f>IF(AI80="",AJ80,AI80)</f>
        <v>0</v>
      </c>
      <c r="AI80" s="195">
        <f>'Vyhodnoceni zkousky'!AX71</f>
        <v>0</v>
      </c>
      <c r="AJ80" s="191">
        <f ca="1">'Vyhodnoceni zkousky'!$AQ$71+AI62*'Vyhodnoceni zkousky'!$AP$71+'Vyhodnoceni zkousky'!$AO$71/AI62</f>
        <v>595468.08698298025</v>
      </c>
      <c r="AM80" t="s">
        <v>621</v>
      </c>
      <c r="AN80" s="154">
        <f>IF(AO80="",AP80,AO80)</f>
        <v>610937.22299608542</v>
      </c>
      <c r="AO80" s="195">
        <f>'Vyhodnoceni zkousky'!O71</f>
        <v>610937.22299608542</v>
      </c>
      <c r="AP80" s="191">
        <f ca="1">'Vyhodnoceni zkousky'!$AQ$71+AO62*'Vyhodnoceni zkousky'!$AP$71+'Vyhodnoceni zkousky'!$AO$71/AO62</f>
        <v>604158.54930260731</v>
      </c>
      <c r="AS80" t="s">
        <v>621</v>
      </c>
      <c r="AT80" s="154">
        <f>IF(AU80="",AV80,AU80)</f>
        <v>625899.89929910074</v>
      </c>
      <c r="AU80" s="195">
        <f>'Vyhodnoceni zkousky'!P71</f>
        <v>625899.89929910074</v>
      </c>
      <c r="AV80" s="191">
        <f ca="1">'Vyhodnoceni zkousky'!$AQ$71+AU62*'Vyhodnoceni zkousky'!$AP$71+'Vyhodnoceni zkousky'!$AO$71/AU62</f>
        <v>617907.11314424302</v>
      </c>
      <c r="AY80" t="s">
        <v>621</v>
      </c>
      <c r="AZ80" s="154">
        <f>IF(BA80="",BB80,BA80)</f>
        <v>644031.68701247557</v>
      </c>
      <c r="BA80" s="195">
        <f>'Vyhodnoceni zkousky'!Q71</f>
        <v>644031.68701247557</v>
      </c>
      <c r="BB80" s="191">
        <f ca="1">'Vyhodnoceni zkousky'!$AQ$71+BA62*'Vyhodnoceni zkousky'!$AP$71+'Vyhodnoceni zkousky'!$AO$71/BA62</f>
        <v>632844.33685456985</v>
      </c>
      <c r="BE80" t="s">
        <v>621</v>
      </c>
      <c r="BF80" s="154">
        <f>IF(BG80="",BH80,BG80)</f>
        <v>654250.34716598992</v>
      </c>
      <c r="BG80" s="195">
        <f>'Vyhodnoceni zkousky'!R71</f>
        <v>654250.34716598992</v>
      </c>
      <c r="BH80" s="191">
        <f ca="1">'Vyhodnoceni zkousky'!$AQ$71+BG62*'Vyhodnoceni zkousky'!$AP$71+'Vyhodnoceni zkousky'!$AO$71/BG62</f>
        <v>647259.19660383346</v>
      </c>
      <c r="BK80" t="s">
        <v>621</v>
      </c>
      <c r="BL80" s="154">
        <f>IF(BM80="",BN80,BM80)</f>
        <v>670214.92239388358</v>
      </c>
      <c r="BM80" s="195">
        <f>'Vyhodnoceni zkousky'!S71</f>
        <v>670214.92239388358</v>
      </c>
      <c r="BN80" s="191">
        <f ca="1">'Vyhodnoceni zkousky'!$AQ$71+BM62*'Vyhodnoceni zkousky'!$AP$71+'Vyhodnoceni zkousky'!$AO$71/BM62</f>
        <v>660669.90263191925</v>
      </c>
      <c r="BQ80" t="s">
        <v>621</v>
      </c>
      <c r="BR80" s="154">
        <f>IF(BS80="",BT80,BS80)</f>
        <v>678846.84659940563</v>
      </c>
      <c r="BS80" s="195">
        <f>'Vyhodnoceni zkousky'!T71</f>
        <v>678846.84659940563</v>
      </c>
      <c r="BT80" s="191">
        <f ca="1">'Vyhodnoceni zkousky'!$AQ$71+BS62*'Vyhodnoceni zkousky'!$AP$71+'Vyhodnoceni zkousky'!$AO$71/BS62</f>
        <v>673485.75158609182</v>
      </c>
      <c r="BW80" t="s">
        <v>621</v>
      </c>
      <c r="BX80" s="154">
        <f>IF(BY80="",BZ80,BY80)</f>
        <v>678978.78043764969</v>
      </c>
      <c r="BY80" s="195">
        <f>'Vyhodnoceni zkousky'!U71</f>
        <v>678978.78043764969</v>
      </c>
      <c r="BZ80" s="191">
        <f ca="1">'Vyhodnoceni zkousky'!$AQ$71+BY62*'Vyhodnoceni zkousky'!$AP$71+'Vyhodnoceni zkousky'!$AO$71/BY62</f>
        <v>684135.17705826112</v>
      </c>
      <c r="CC80" t="s">
        <v>621</v>
      </c>
      <c r="CD80" s="154">
        <f>IF(CE80="",CF80,CE80)</f>
        <v>683101.85151848651</v>
      </c>
      <c r="CE80" s="195">
        <f>'Vyhodnoceni zkousky'!V71</f>
        <v>683101.85151848651</v>
      </c>
      <c r="CF80" s="191">
        <f ca="1">'Vyhodnoceni zkousky'!$AQ$71+CE62*'Vyhodnoceni zkousky'!$AP$71+'Vyhodnoceni zkousky'!$AO$71/CE62</f>
        <v>685426.81011271919</v>
      </c>
      <c r="CI80" t="s">
        <v>621</v>
      </c>
      <c r="CJ80" s="154">
        <f>IF(CK80="",CL80,CK80)</f>
        <v>691753.19897532579</v>
      </c>
      <c r="CK80" s="195">
        <f>'Vyhodnoceni zkousky'!W71</f>
        <v>691753.19897532579</v>
      </c>
      <c r="CL80" s="191">
        <f ca="1">'Vyhodnoceni zkousky'!$AQ$71+CK62*'Vyhodnoceni zkousky'!$AP$71+'Vyhodnoceni zkousky'!$AO$71/CK62</f>
        <v>698770.58556682349</v>
      </c>
      <c r="CO80" t="s">
        <v>621</v>
      </c>
      <c r="CP80" s="154">
        <f>IF(CQ80="",CR80,CQ80)</f>
        <v>690559.48736755422</v>
      </c>
      <c r="CQ80" s="195">
        <f>'Vyhodnoceni zkousky'!X71</f>
        <v>690559.48736755422</v>
      </c>
      <c r="CR80" s="191">
        <f ca="1">'Vyhodnoceni zkousky'!$AQ$71+CQ62*'Vyhodnoceni zkousky'!$AP$71+'Vyhodnoceni zkousky'!$AO$71/CQ62</f>
        <v>705531.5539750203</v>
      </c>
      <c r="CU80" t="s">
        <v>621</v>
      </c>
      <c r="CV80" s="154">
        <f>IF(CW80="",CX80,CW80)</f>
        <v>688080.79113976972</v>
      </c>
      <c r="CW80" s="195">
        <f>'Vyhodnoceni zkousky'!Y71</f>
        <v>688080.79113976972</v>
      </c>
      <c r="CX80" s="191">
        <f ca="1">'Vyhodnoceni zkousky'!$AQ$71+CW62*'Vyhodnoceni zkousky'!$AP$71+'Vyhodnoceni zkousky'!$AO$71/CW62</f>
        <v>701368.55845858727</v>
      </c>
      <c r="DA80" t="s">
        <v>621</v>
      </c>
      <c r="DB80" s="154">
        <f>IF(DC80="",DD80,DC80)</f>
        <v>712157.39993473561</v>
      </c>
      <c r="DC80" s="195">
        <f>'Vyhodnoceni zkousky'!Z71</f>
        <v>712157.39993473561</v>
      </c>
      <c r="DD80" s="191">
        <f ca="1">'Vyhodnoceni zkousky'!$AQ$71+DC62*'Vyhodnoceni zkousky'!$AP$71+'Vyhodnoceni zkousky'!$AO$71/DC62</f>
        <v>693829.21789370582</v>
      </c>
      <c r="DG80" t="s">
        <v>621</v>
      </c>
      <c r="DH80" s="154">
        <f>IF(DI80="",DJ80,DI80)</f>
        <v>563601.63318046811</v>
      </c>
      <c r="DI80" s="195">
        <f>'Vyhodnoceni zkousky'!AA71</f>
        <v>563601.63318046811</v>
      </c>
      <c r="DJ80" s="191">
        <f ca="1">'Vyhodnoceni zkousky'!$AQ$71+DI62*'Vyhodnoceni zkousky'!$AP$71+'Vyhodnoceni zkousky'!$AO$71/DI62</f>
        <v>578736.02965748438</v>
      </c>
      <c r="DM80" t="s">
        <v>621</v>
      </c>
      <c r="DN80" s="154">
        <f>IF(DO80="",DP80,DO80)</f>
        <v>586452.88676562451</v>
      </c>
      <c r="DO80" s="195">
        <f>'Vyhodnoceni zkousky'!AB71</f>
        <v>586452.88676562451</v>
      </c>
      <c r="DP80" s="191">
        <f ca="1">'Vyhodnoceni zkousky'!$AQ$71+DO62*'Vyhodnoceni zkousky'!$AP$71+'Vyhodnoceni zkousky'!$AO$71/DO62</f>
        <v>609456.28657075623</v>
      </c>
      <c r="DS80" t="s">
        <v>621</v>
      </c>
      <c r="DT80" s="154">
        <f>IF(DU80="",DV80,DU80)</f>
        <v>560777.86724379251</v>
      </c>
      <c r="DU80" s="195">
        <f>'Vyhodnoceni zkousky'!AC71</f>
        <v>560777.86724379251</v>
      </c>
      <c r="DV80" s="191">
        <f ca="1">'Vyhodnoceni zkousky'!$AQ$71+DU62*'Vyhodnoceni zkousky'!$AP$71+'Vyhodnoceni zkousky'!$AO$71/DU62</f>
        <v>648912.24127687828</v>
      </c>
      <c r="DY80" t="s">
        <v>621</v>
      </c>
      <c r="DZ80" s="154">
        <f>IF(EA80="",EB80,EA80)</f>
        <v>441454.66826568102</v>
      </c>
      <c r="EA80" s="195">
        <f>'Vyhodnoceni zkousky'!AD71</f>
        <v>441454.66826568102</v>
      </c>
      <c r="EB80" s="191">
        <f ca="1">'Vyhodnoceni zkousky'!$AQ$71+EA62*'Vyhodnoceni zkousky'!$AP$71+'Vyhodnoceni zkousky'!$AO$71/EA62</f>
        <v>677337.0035841834</v>
      </c>
      <c r="EE80" t="s">
        <v>621</v>
      </c>
      <c r="EF80" s="154">
        <f>IF(EG80="",EH80,EG80)</f>
        <v>693044.37637230346</v>
      </c>
      <c r="EG80" s="195">
        <f>'Vyhodnoceni zkousky'!AE71</f>
        <v>693044.37637230346</v>
      </c>
      <c r="EH80" s="191">
        <f ca="1">'Vyhodnoceni zkousky'!$AQ$71+EG62*'Vyhodnoceni zkousky'!$AP$71+'Vyhodnoceni zkousky'!$AO$71/EG62</f>
        <v>668777.00859360141</v>
      </c>
      <c r="EK80" t="s">
        <v>621</v>
      </c>
      <c r="EL80" s="154">
        <f>IF(EM80="",EN80,EM80)</f>
        <v>668730.04176473292</v>
      </c>
      <c r="EM80" s="195">
        <f>'Vyhodnoceni zkousky'!AF71</f>
        <v>668730.04176473292</v>
      </c>
      <c r="EN80" s="191">
        <f ca="1">'Vyhodnoceni zkousky'!$AQ$71+EM62*'Vyhodnoceni zkousky'!$AP$71+'Vyhodnoceni zkousky'!$AO$71/EM62</f>
        <v>691214.8695927657</v>
      </c>
      <c r="EQ80" t="s">
        <v>621</v>
      </c>
      <c r="ER80" s="154">
        <f>IF(ES80="",ET80,ES80)</f>
        <v>616147.17080473097</v>
      </c>
      <c r="ES80" s="195">
        <f>'Vyhodnoceni zkousky'!AG71</f>
        <v>616147.17080473097</v>
      </c>
      <c r="ET80" s="191">
        <f ca="1">'Vyhodnoceni zkousky'!$AQ$71+ES62*'Vyhodnoceni zkousky'!$AP$71+'Vyhodnoceni zkousky'!$AO$71/ES62</f>
        <v>705336.2651162555</v>
      </c>
      <c r="EW80" t="s">
        <v>621</v>
      </c>
      <c r="EX80" s="154">
        <f>IF(EY80="",EZ80,EY80)</f>
        <v>655848.67951534083</v>
      </c>
      <c r="EY80" s="195">
        <f>'Vyhodnoceni zkousky'!AH71</f>
        <v>655848.67951534083</v>
      </c>
      <c r="EZ80" s="191">
        <f ca="1">'Vyhodnoceni zkousky'!$AQ$71+EY62*'Vyhodnoceni zkousky'!$AP$71+'Vyhodnoceni zkousky'!$AO$71/EY62</f>
        <v>668868.13789006625</v>
      </c>
    </row>
    <row r="81" spans="1:156" hidden="1" x14ac:dyDescent="0.25">
      <c r="A81" s="1007"/>
      <c r="B81" s="173" t="s">
        <v>598</v>
      </c>
      <c r="C81" t="s">
        <v>599</v>
      </c>
      <c r="D81" s="3"/>
      <c r="E81" s="2">
        <f ca="1">IF(ISERR(E97*2000/E66/(E100+E101)),3,E97*2000/E66/(E100+E101))</f>
        <v>2.6504576720488755</v>
      </c>
      <c r="F81" t="s">
        <v>61</v>
      </c>
      <c r="G81" s="167"/>
      <c r="I81" t="s">
        <v>599</v>
      </c>
      <c r="J81" s="3"/>
      <c r="K81" s="2">
        <f ca="1">IF(ISERR(K97*2000/K66/(K100+K101)),3,K97*2000/K66/(K100+K101))</f>
        <v>2.6616186976994927</v>
      </c>
      <c r="L81" t="s">
        <v>61</v>
      </c>
      <c r="O81" t="s">
        <v>599</v>
      </c>
      <c r="P81" s="3"/>
      <c r="Q81" s="2">
        <f ca="1">IF(ISERR(Q97*2000/Q66/(Q100+Q101)),3,Q97*2000/Q66/(Q100+Q101))</f>
        <v>2.7130991455531168</v>
      </c>
      <c r="R81" t="s">
        <v>61</v>
      </c>
      <c r="U81" t="s">
        <v>599</v>
      </c>
      <c r="V81" s="3"/>
      <c r="W81" s="2">
        <f ca="1">IF(ISERR(W97*2000/W66/(W100+W101)),3,W97*2000/W66/(W100+W101))</f>
        <v>2.7385237785158791</v>
      </c>
      <c r="X81" t="s">
        <v>61</v>
      </c>
      <c r="AA81" t="s">
        <v>599</v>
      </c>
      <c r="AB81" s="3"/>
      <c r="AC81" s="2">
        <f ca="1">IF(ISERR(AC97*2000/AC66/(AC100+AC101)),3,AC97*2000/AC66/(AC100+AC101))</f>
        <v>2.7567080749965021</v>
      </c>
      <c r="AD81" t="s">
        <v>61</v>
      </c>
      <c r="AG81" t="s">
        <v>599</v>
      </c>
      <c r="AH81" s="3"/>
      <c r="AI81" s="2">
        <f ca="1">IF(ISERR(AI97*2000/AI66/(AI100+AI101)),3,AI97*2000/AI66/(AI100+AI101))</f>
        <v>2.685305973680288</v>
      </c>
      <c r="AJ81" t="s">
        <v>61</v>
      </c>
      <c r="AM81" t="s">
        <v>599</v>
      </c>
      <c r="AN81" s="3"/>
      <c r="AO81" s="2">
        <f ca="1">IF(ISERR(AO97*2000/AO66/(AO100+AO101)),3,AO97*2000/AO66/(AO100+AO101))</f>
        <v>2.7277383700776436</v>
      </c>
      <c r="AP81" t="s">
        <v>61</v>
      </c>
      <c r="AS81" t="s">
        <v>599</v>
      </c>
      <c r="AT81" s="3"/>
      <c r="AU81" s="2">
        <f ca="1">IF(ISERR(AU97*2000/AU66/(AU100+AU101)),3,AU97*2000/AU66/(AU100+AU101))</f>
        <v>2.69208755044462</v>
      </c>
      <c r="AV81" t="s">
        <v>61</v>
      </c>
      <c r="AY81" t="s">
        <v>599</v>
      </c>
      <c r="AZ81" s="3"/>
      <c r="BA81" s="2">
        <f ca="1">IF(ISERR(BA97*2000/BA66/(BA100+BA101)),3,BA97*2000/BA66/(BA100+BA101))</f>
        <v>2.6460825058619855</v>
      </c>
      <c r="BB81" t="s">
        <v>61</v>
      </c>
      <c r="BE81" t="s">
        <v>599</v>
      </c>
      <c r="BF81" s="3"/>
      <c r="BG81" s="2">
        <f ca="1">IF(ISERR(BG97*2000/BG66/(BG100+BG101)),3,BG97*2000/BG66/(BG100+BG101))</f>
        <v>2.5630823939811722</v>
      </c>
      <c r="BH81" t="s">
        <v>61</v>
      </c>
      <c r="BK81" t="s">
        <v>599</v>
      </c>
      <c r="BL81" s="3"/>
      <c r="BM81" s="2">
        <f ca="1">IF(ISERR(BM97*2000/BM66/(BM100+BM101)),3,BM97*2000/BM66/(BM100+BM101))</f>
        <v>2.4919779754998954</v>
      </c>
      <c r="BN81" t="s">
        <v>61</v>
      </c>
      <c r="BQ81" t="s">
        <v>599</v>
      </c>
      <c r="BR81" s="3"/>
      <c r="BS81" s="2">
        <f ca="1">IF(ISERR(BS97*2000/BS66/(BS100+BS101)),3,BS97*2000/BS66/(BS100+BS101))</f>
        <v>2.3836382463048169</v>
      </c>
      <c r="BT81" t="s">
        <v>61</v>
      </c>
      <c r="BW81" t="s">
        <v>599</v>
      </c>
      <c r="BX81" s="3"/>
      <c r="BY81" s="2">
        <f ca="1">IF(ISERR(BY97*2000/BY66/(BY100+BY101)),3,BY97*2000/BY66/(BY100+BY101))</f>
        <v>2.2463705689589584</v>
      </c>
      <c r="BZ81" t="s">
        <v>61</v>
      </c>
      <c r="CC81" t="s">
        <v>599</v>
      </c>
      <c r="CD81" s="3"/>
      <c r="CE81" s="2">
        <f ca="1">IF(ISERR(CE97*2000/CE66/(CE100+CE101)),3,CE97*2000/CE66/(CE100+CE101))</f>
        <v>2.237677228978816</v>
      </c>
      <c r="CF81" t="s">
        <v>61</v>
      </c>
      <c r="CI81" t="s">
        <v>599</v>
      </c>
      <c r="CJ81" s="3"/>
      <c r="CK81" s="2">
        <f ca="1">IF(ISERR(CK97*2000/CK66/(CK100+CK101)),3,CK97*2000/CK66/(CK100+CK101))</f>
        <v>2.0385890194076328</v>
      </c>
      <c r="CL81" t="s">
        <v>61</v>
      </c>
      <c r="CO81" t="s">
        <v>599</v>
      </c>
      <c r="CP81" s="3"/>
      <c r="CQ81" s="2">
        <f ca="1">IF(ISERR(CQ97*2000/CQ66/(CQ100+CQ101)),3,CQ97*2000/CQ66/(CQ100+CQ101))</f>
        <v>1.8177953699093625</v>
      </c>
      <c r="CR81" t="s">
        <v>61</v>
      </c>
      <c r="CU81" t="s">
        <v>599</v>
      </c>
      <c r="CV81" s="3"/>
      <c r="CW81" s="2">
        <f ca="1">IF(ISERR(CW97*2000/CW66/(CW100+CW101)),3,CW97*2000/CW66/(CW100+CW101))</f>
        <v>1.538419986589973</v>
      </c>
      <c r="CX81" t="s">
        <v>61</v>
      </c>
      <c r="DA81" t="s">
        <v>599</v>
      </c>
      <c r="DB81" s="3"/>
      <c r="DC81" s="2">
        <f ca="1">IF(ISERR(DC97*2000/DC66/(DC100+DC101)),3,DC97*2000/DC66/(DC100+DC101))</f>
        <v>1.4739020611828613</v>
      </c>
      <c r="DD81" t="s">
        <v>61</v>
      </c>
      <c r="DG81" t="s">
        <v>599</v>
      </c>
      <c r="DH81" s="3"/>
      <c r="DI81" s="2">
        <f ca="1">IF(ISERR(DI97*2000/DI66/(DI100+DI101)),3,DI97*2000/DI66/(DI100+DI101))</f>
        <v>2.6719237568088214</v>
      </c>
      <c r="DJ81" t="s">
        <v>61</v>
      </c>
      <c r="DM81" t="s">
        <v>599</v>
      </c>
      <c r="DN81" s="3"/>
      <c r="DO81" s="2">
        <f ca="1">IF(ISERR(DO97*2000/DO66/(DO100+DO101)),3,DO97*2000/DO66/(DO100+DO101))</f>
        <v>2.5801494029794276</v>
      </c>
      <c r="DP81" t="s">
        <v>61</v>
      </c>
      <c r="DS81" t="s">
        <v>599</v>
      </c>
      <c r="DT81" s="3"/>
      <c r="DU81" s="2">
        <f ca="1">IF(ISERR(DU97*2000/DU66/(DU100+DU101)),3,DU97*2000/DU66/(DU100+DU101))</f>
        <v>2.2006592155355289</v>
      </c>
      <c r="DV81" t="s">
        <v>61</v>
      </c>
      <c r="DY81" t="s">
        <v>599</v>
      </c>
      <c r="DZ81" s="3"/>
      <c r="EA81" s="2">
        <f ca="1">IF(ISERR(EA97*2000/EA66/(EA100+EA101)),3,EA97*2000/EA66/(EA100+EA101))</f>
        <v>1.5487132509765158</v>
      </c>
      <c r="EB81" t="s">
        <v>61</v>
      </c>
      <c r="EE81" t="s">
        <v>599</v>
      </c>
      <c r="EF81" s="3"/>
      <c r="EG81" s="2">
        <f ca="1">IF(ISERR(EG97*2000/EG66/(EG100+EG101)),3,EG97*2000/EG66/(EG100+EG101))</f>
        <v>2.4772719663087517</v>
      </c>
      <c r="EH81" t="s">
        <v>61</v>
      </c>
      <c r="EK81" t="s">
        <v>599</v>
      </c>
      <c r="EL81" s="3"/>
      <c r="EM81" s="2">
        <f ca="1">IF(ISERR(EM97*2000/EM66/(EM100+EM101)),3,EM97*2000/EM66/(EM100+EM101))</f>
        <v>2.1137937193374223</v>
      </c>
      <c r="EN81" t="s">
        <v>61</v>
      </c>
      <c r="EQ81" t="s">
        <v>599</v>
      </c>
      <c r="ER81" s="3"/>
      <c r="ES81" s="2">
        <f ca="1">IF(ISERR(ES97*2000/ES66/(ES100+ES101)),3,ES97*2000/ES66/(ES100+ES101))</f>
        <v>1.6469575223357316</v>
      </c>
      <c r="ET81" t="s">
        <v>61</v>
      </c>
      <c r="EW81" t="s">
        <v>599</v>
      </c>
      <c r="EX81" s="3"/>
      <c r="EY81" s="2">
        <f ca="1">IF(ISERR(EY97*2000/EY66/(EY100+EY101)),3,EY97*2000/EY66/(EY100+EY101))</f>
        <v>1.1755532997133828</v>
      </c>
      <c r="EZ81" t="s">
        <v>61</v>
      </c>
    </row>
    <row r="82" spans="1:156" x14ac:dyDescent="0.25">
      <c r="A82" s="1007"/>
      <c r="B82" t="s">
        <v>203</v>
      </c>
      <c r="C82" t="s">
        <v>66</v>
      </c>
      <c r="D82" s="4"/>
      <c r="E82" s="4">
        <f ca="1">IF(AND(E10=0,E12=1),D80/2*E62*E62/E81/1000+D116,D80/2*E62*E62/E81/1000)</f>
        <v>12.049503254915054</v>
      </c>
      <c r="F82" t="s">
        <v>67</v>
      </c>
      <c r="G82" s="177"/>
      <c r="I82" t="s">
        <v>66</v>
      </c>
      <c r="J82" s="4"/>
      <c r="K82" s="4">
        <f ca="1">IF(AND(K10=0,K12=1),J80/2*K62*K62/K81/1000+J116,J80/2*K62*K62/K81/1000)</f>
        <v>11.863754379002593</v>
      </c>
      <c r="L82" t="s">
        <v>67</v>
      </c>
      <c r="O82" t="s">
        <v>66</v>
      </c>
      <c r="P82" s="4"/>
      <c r="Q82" s="4">
        <f ca="1">IF(AND(Q10=0,Q12=1),P80/2*Q62*Q62/Q81/1000+P116,P80/2*Q62*Q62/Q81/1000)</f>
        <v>11.750856782794679</v>
      </c>
      <c r="R82" t="s">
        <v>67</v>
      </c>
      <c r="U82" t="s">
        <v>66</v>
      </c>
      <c r="V82" s="4"/>
      <c r="W82" s="4">
        <f ca="1">IF(AND(W10=0,W12=1),V80/2*W62*W62/W81/1000+V116,V80/2*W62*W62/W81/1000)</f>
        <v>11.694892245379439</v>
      </c>
      <c r="X82" t="s">
        <v>67</v>
      </c>
      <c r="AA82" t="s">
        <v>66</v>
      </c>
      <c r="AB82" s="4"/>
      <c r="AC82" s="4">
        <f ca="1">IF(AND(AC10=0,AC12=1),AB80/2*AC62*AC62/AC81/1000+AB116,AB80/2*AC62*AC62/AC81/1000)</f>
        <v>11.344935265451683</v>
      </c>
      <c r="AD82" t="s">
        <v>67</v>
      </c>
      <c r="AG82" t="s">
        <v>66</v>
      </c>
      <c r="AH82" s="4"/>
      <c r="AI82" s="4">
        <f ca="1">IF(AND(AI10=0,AI12=1),AH80/2*AI62*AI62/AI81/1000+AH116,AH80/2*AI62*AI62/AI81/1000)</f>
        <v>0</v>
      </c>
      <c r="AJ82" t="s">
        <v>67</v>
      </c>
      <c r="AM82" t="s">
        <v>66</v>
      </c>
      <c r="AN82" s="4"/>
      <c r="AO82" s="4">
        <f ca="1">IF(AND(AO10=0,AO12=1),AN80/2*AO62*AO62/AO81/1000+AN116,AN80/2*AO62*AO62/AO81/1000)</f>
        <v>10.053254704471328</v>
      </c>
      <c r="AP82" t="s">
        <v>67</v>
      </c>
      <c r="AS82" t="s">
        <v>66</v>
      </c>
      <c r="AT82" s="4"/>
      <c r="AU82" s="4">
        <f ca="1">IF(AND(AU10=0,AU12=1),AT80/2*AU62*AU62/AU81/1000+AT116,AT80/2*AU62*AU62/AU81/1000)</f>
        <v>9.0368178908727153</v>
      </c>
      <c r="AV82" t="s">
        <v>67</v>
      </c>
      <c r="AY82" t="s">
        <v>66</v>
      </c>
      <c r="AZ82" s="4"/>
      <c r="BA82" s="4">
        <f ca="1">IF(AND(BA10=0,BA12=1),AZ80/2*BA62*BA62/BA81/1000+AZ116,AZ80/2*BA62*BA62/BA81/1000)</f>
        <v>7.956891204372087</v>
      </c>
      <c r="BB82" t="s">
        <v>67</v>
      </c>
      <c r="BE82" t="s">
        <v>66</v>
      </c>
      <c r="BF82" s="4"/>
      <c r="BG82" s="4">
        <f ca="1">IF(AND(BG10=0,BG12=1),BF80/2*BG62*BG62/BG81/1000+BF116,BF80/2*BG62*BG62/BG81/1000)</f>
        <v>6.911151374342194</v>
      </c>
      <c r="BH82" t="s">
        <v>67</v>
      </c>
      <c r="BK82" t="s">
        <v>66</v>
      </c>
      <c r="BL82" s="4"/>
      <c r="BM82" s="4">
        <f ca="1">IF(AND(BM10=0,BM12=1),BL80/2*BM62*BM62/BM81/1000+BL116,BL80/2*BM62*BM62/BM81/1000)</f>
        <v>5.9526791588497803</v>
      </c>
      <c r="BN82" t="s">
        <v>67</v>
      </c>
      <c r="BQ82" t="s">
        <v>66</v>
      </c>
      <c r="BR82" s="4"/>
      <c r="BS82" s="4">
        <f ca="1">IF(AND(BS10=0,BS12=1),BR80/2*BS62*BS62/BS81/1000+BR116,BR80/2*BS62*BS62/BS81/1000)</f>
        <v>5.0213076598175759</v>
      </c>
      <c r="BT82" t="s">
        <v>67</v>
      </c>
      <c r="BW82" t="s">
        <v>66</v>
      </c>
      <c r="BX82" s="4"/>
      <c r="BY82" s="4">
        <f ca="1">IF(AND(BY10=0,BY12=1),BX80/2*BY62*BY62/BY81/1000+BX116,BX80/2*BY62*BY62/BY81/1000)</f>
        <v>4.2319127759586239</v>
      </c>
      <c r="BZ82" t="s">
        <v>67</v>
      </c>
      <c r="CC82" t="s">
        <v>66</v>
      </c>
      <c r="CD82" s="4"/>
      <c r="CE82" s="4">
        <f ca="1">IF(AND(CE10=0,CE12=1),CD80/2*CE62*CE62/CE81/1000+CD116,CD80/2*CE62*CE62/CE81/1000)</f>
        <v>4.1404057296009489</v>
      </c>
      <c r="CF82" t="s">
        <v>67</v>
      </c>
      <c r="CI82" t="s">
        <v>66</v>
      </c>
      <c r="CJ82" s="4"/>
      <c r="CK82" s="4">
        <f ca="1">IF(AND(CK10=0,CK12=1),CJ80/2*CK62*CK62/CK81/1000+CJ116,CJ80/2*CK62*CK62/CK81/1000)</f>
        <v>3.011423426876441</v>
      </c>
      <c r="CL82" t="s">
        <v>67</v>
      </c>
      <c r="CO82" t="s">
        <v>66</v>
      </c>
      <c r="CP82" s="4"/>
      <c r="CQ82" s="4">
        <f ca="1">IF(AND(CQ10=0,CQ12=1),CP80/2*CQ62*CQ62/CQ81/1000+CP116,CP80/2*CQ62*CQ62/CQ81/1000)</f>
        <v>2.1131448991981041</v>
      </c>
      <c r="CR82" t="s">
        <v>67</v>
      </c>
      <c r="CU82" t="s">
        <v>66</v>
      </c>
      <c r="CV82" s="4"/>
      <c r="CW82" s="4">
        <f ca="1">IF(AND(CW10=0,CW12=1),CV80/2*CW62*CW62/CW81/1000+CV116,CV80/2*CW62*CW62/CW81/1000)</f>
        <v>1.2767160226842489</v>
      </c>
      <c r="CX82" t="s">
        <v>67</v>
      </c>
      <c r="DA82" t="s">
        <v>66</v>
      </c>
      <c r="DB82" s="4"/>
      <c r="DC82" s="4">
        <f ca="1">IF(AND(DC10=0,DC12=1),DB80/2*DC62*DC62/DC81/1000+DB116,DB80/2*DC62*DC62/DC81/1000)</f>
        <v>1.0120714815991567</v>
      </c>
      <c r="DD82" t="s">
        <v>67</v>
      </c>
      <c r="DG82" t="s">
        <v>66</v>
      </c>
      <c r="DH82" s="4"/>
      <c r="DI82" s="4">
        <f ca="1">IF(AND(DI10=0,DI12=1),DH80/2*DI62*DI62/DI81/1000+DH116,DH80/2*DI62*DI62/DI81/1000)</f>
        <v>11.996348670016221</v>
      </c>
      <c r="DJ82" t="s">
        <v>67</v>
      </c>
      <c r="DM82" t="s">
        <v>66</v>
      </c>
      <c r="DN82" s="4"/>
      <c r="DO82" s="4">
        <f ca="1">IF(AND(DO10=0,DO12=1),DN80/2*DO62*DO62/DO81/1000+DN116,DN80/2*DO62*DO62/DO81/1000)</f>
        <v>9.6666529204111171</v>
      </c>
      <c r="DP82" t="s">
        <v>67</v>
      </c>
      <c r="DS82" t="s">
        <v>66</v>
      </c>
      <c r="DT82" s="4"/>
      <c r="DU82" s="4">
        <f ca="1">IF(AND(DU10=0,DU12=1),DT80/2*DU62*DU62/DU81/1000+DT116,DT80/2*DU62*DU62/DU81/1000)</f>
        <v>6.7404784338072616</v>
      </c>
      <c r="DV82" t="s">
        <v>67</v>
      </c>
      <c r="DY82" t="s">
        <v>66</v>
      </c>
      <c r="DZ82" s="4"/>
      <c r="EA82" s="4">
        <f ca="1">IF(AND(EA10=0,EA12=1),DZ80/2*EA62*EA62/EA81/1000+DZ116,DZ80/2*EA62*EA62/EA81/1000)</f>
        <v>4.6494438794107493</v>
      </c>
      <c r="EB82" t="s">
        <v>67</v>
      </c>
      <c r="EE82" t="s">
        <v>66</v>
      </c>
      <c r="EF82" s="4"/>
      <c r="EG82" s="4">
        <f ca="1">IF(AND(EG10=0,EG12=1),EF80/2*EG62*EG62/EG81/1000+EF116,EF80/2*EG62*EG62/EG81/1000)</f>
        <v>5.3892285540397031</v>
      </c>
      <c r="EH82" t="s">
        <v>67</v>
      </c>
      <c r="EK82" t="s">
        <v>66</v>
      </c>
      <c r="EL82" s="4"/>
      <c r="EM82" s="4">
        <f ca="1">IF(AND(EM10=0,EM12=1),EL80/2*EM62*EM62/EM81/1000+EL116,EL80/2*EM62*EM62/EM81/1000)</f>
        <v>3.6655683981638409</v>
      </c>
      <c r="EN82" t="s">
        <v>67</v>
      </c>
      <c r="EQ82" t="s">
        <v>66</v>
      </c>
      <c r="ER82" s="4"/>
      <c r="ES82" s="4">
        <f ca="1">IF(AND(ES10=0,ES12=1),ER80/2*ES62*ES62/ES81/1000+ER116,ER80/2*ES62*ES62/ES81/1000)</f>
        <v>2.1450766005590398</v>
      </c>
      <c r="ET82" t="s">
        <v>67</v>
      </c>
      <c r="EW82" t="s">
        <v>66</v>
      </c>
      <c r="EX82" s="4"/>
      <c r="EY82" s="4">
        <f ca="1">IF(AND(EY10=0,EY12=1),EX80/2*EY62*EY62/EY81/1000+EX116,EX80/2*EY62*EY62/EY81/1000)</f>
        <v>0.64871321557280914</v>
      </c>
      <c r="EZ82" t="s">
        <v>67</v>
      </c>
    </row>
    <row r="83" spans="1:156" x14ac:dyDescent="0.25">
      <c r="A83" s="1007"/>
      <c r="B83" s="172" t="s">
        <v>624</v>
      </c>
      <c r="C83" t="s">
        <v>621</v>
      </c>
      <c r="D83" s="154">
        <f>IF(E83="",F83,E83)</f>
        <v>63154.289634365174</v>
      </c>
      <c r="E83" s="195">
        <f>'Vyhodnoceni zkousky'!I69</f>
        <v>63154.289634365174</v>
      </c>
      <c r="F83" s="191">
        <f ca="1">'Vyhodnoceni zkousky'!$AQ$69+E62*'Vyhodnoceni zkousky'!$AP$69+'Vyhodnoceni zkousky'!$AO$69/E62</f>
        <v>59747.827243827094</v>
      </c>
      <c r="G83" s="177"/>
      <c r="I83" t="s">
        <v>621</v>
      </c>
      <c r="J83" s="154">
        <f>IF(K83="",L83,K83)</f>
        <v>63523.515030225746</v>
      </c>
      <c r="K83" s="195">
        <f>'Vyhodnoceni zkousky'!J69</f>
        <v>63523.515030225746</v>
      </c>
      <c r="L83" s="191">
        <f ca="1">'Vyhodnoceni zkousky'!$AQ$69+K62*'Vyhodnoceni zkousky'!$AP$69+'Vyhodnoceni zkousky'!$AO$69/K62</f>
        <v>60294.551599548111</v>
      </c>
      <c r="O83" t="s">
        <v>621</v>
      </c>
      <c r="P83" s="154">
        <f>IF(Q83="",R83,Q83)</f>
        <v>63741.93041595754</v>
      </c>
      <c r="Q83" s="195">
        <f>'Vyhodnoceni zkousky'!K69</f>
        <v>63741.93041595754</v>
      </c>
      <c r="R83" s="191">
        <f ca="1">'Vyhodnoceni zkousky'!$AQ$69+Q62*'Vyhodnoceni zkousky'!$AP$69+'Vyhodnoceni zkousky'!$AO$69/Q62</f>
        <v>60679.580291486847</v>
      </c>
      <c r="U83" t="s">
        <v>621</v>
      </c>
      <c r="V83" s="154">
        <f>IF(W83="",X83,W83)</f>
        <v>63583.657412266322</v>
      </c>
      <c r="W83" s="195">
        <f>'Vyhodnoceni zkousky'!L69</f>
        <v>63583.657412266322</v>
      </c>
      <c r="X83" s="191">
        <f ca="1">'Vyhodnoceni zkousky'!$AQ$69+W62*'Vyhodnoceni zkousky'!$AP$69+'Vyhodnoceni zkousky'!$AO$69/W62</f>
        <v>60800.617545116052</v>
      </c>
      <c r="AA83" t="s">
        <v>621</v>
      </c>
      <c r="AB83" s="154">
        <f>IF(AC83="",AD83,AC83)</f>
        <v>63718.559423159822</v>
      </c>
      <c r="AC83" s="195">
        <f>'Vyhodnoceni zkousky'!M69</f>
        <v>63718.559423159822</v>
      </c>
      <c r="AD83" s="191">
        <f ca="1">'Vyhodnoceni zkousky'!$AQ$69+AC62*'Vyhodnoceni zkousky'!$AP$69+'Vyhodnoceni zkousky'!$AO$69/AC62</f>
        <v>61763.040472428678</v>
      </c>
      <c r="AG83" t="s">
        <v>621</v>
      </c>
      <c r="AH83" s="154">
        <f>IF(AI83="",AJ83,AI83)</f>
        <v>64782.799484616691</v>
      </c>
      <c r="AI83" s="195">
        <f>'Vyhodnoceni zkousky'!N69</f>
        <v>64782.799484616691</v>
      </c>
      <c r="AJ83" s="191">
        <f ca="1">'Vyhodnoceni zkousky'!$AQ$69+AI62*'Vyhodnoceni zkousky'!$AP$69+'Vyhodnoceni zkousky'!$AO$69/AI62</f>
        <v>63557.849628221447</v>
      </c>
      <c r="AM83" t="s">
        <v>621</v>
      </c>
      <c r="AN83" s="154">
        <f>IF(AO83="",AP83,AO83)</f>
        <v>65336.059652062104</v>
      </c>
      <c r="AO83" s="195">
        <f>'Vyhodnoceni zkousky'!O69</f>
        <v>65336.059652062104</v>
      </c>
      <c r="AP83" s="191">
        <f ca="1">'Vyhodnoceni zkousky'!$AQ$69+AO62*'Vyhodnoceni zkousky'!$AP$69+'Vyhodnoceni zkousky'!$AO$69/AO62</f>
        <v>65414.527393208118</v>
      </c>
      <c r="AS83" t="s">
        <v>621</v>
      </c>
      <c r="AT83" s="154">
        <f>IF(AU83="",AV83,AU83)</f>
        <v>66594.653266441164</v>
      </c>
      <c r="AU83" s="195">
        <f>'Vyhodnoceni zkousky'!P69</f>
        <v>66594.653266441164</v>
      </c>
      <c r="AV83" s="191">
        <f ca="1">'Vyhodnoceni zkousky'!$AQ$69+AU62*'Vyhodnoceni zkousky'!$AP$69+'Vyhodnoceni zkousky'!$AO$69/AU62</f>
        <v>68271.456784982904</v>
      </c>
      <c r="AY83" t="s">
        <v>621</v>
      </c>
      <c r="AZ83" s="154">
        <f>IF(BA83="",BB83,BA83)</f>
        <v>68083.070250716322</v>
      </c>
      <c r="BA83" s="195">
        <f>'Vyhodnoceni zkousky'!Q69</f>
        <v>68083.070250716322</v>
      </c>
      <c r="BB83" s="191">
        <f ca="1">'Vyhodnoceni zkousky'!$AQ$69+BA62*'Vyhodnoceni zkousky'!$AP$69+'Vyhodnoceni zkousky'!$AO$69/BA62</f>
        <v>71231.497922321723</v>
      </c>
      <c r="BE83" t="s">
        <v>621</v>
      </c>
      <c r="BF83" s="154">
        <f>IF(BG83="",BH83,BG83)</f>
        <v>69792.03196632801</v>
      </c>
      <c r="BG83" s="195">
        <f>'Vyhodnoceni zkousky'!R69</f>
        <v>69792.03196632801</v>
      </c>
      <c r="BH83" s="191">
        <f ca="1">'Vyhodnoceni zkousky'!$AQ$69+BG62*'Vyhodnoceni zkousky'!$AP$69+'Vyhodnoceni zkousky'!$AO$69/BG62</f>
        <v>73890.093382377963</v>
      </c>
      <c r="BK83" t="s">
        <v>621</v>
      </c>
      <c r="BL83" s="154">
        <f>IF(BM83="",BN83,BM83)</f>
        <v>72062.362235208406</v>
      </c>
      <c r="BM83" s="195">
        <f>'Vyhodnoceni zkousky'!S69</f>
        <v>72062.362235208406</v>
      </c>
      <c r="BN83" s="191">
        <f ca="1">'Vyhodnoceni zkousky'!$AQ$69+BM62*'Vyhodnoceni zkousky'!$AP$69+'Vyhodnoceni zkousky'!$AO$69/BM62</f>
        <v>76105.74327209912</v>
      </c>
      <c r="BQ83" t="s">
        <v>621</v>
      </c>
      <c r="BR83" s="154">
        <f>IF(BS83="",BT83,BS83)</f>
        <v>74687.124051631021</v>
      </c>
      <c r="BS83" s="195">
        <f>'Vyhodnoceni zkousky'!T69</f>
        <v>74687.124051631021</v>
      </c>
      <c r="BT83" s="191">
        <f ca="1">'Vyhodnoceni zkousky'!$AQ$69+BS62*'Vyhodnoceni zkousky'!$AP$69+'Vyhodnoceni zkousky'!$AO$69/BS62</f>
        <v>77855.428388884495</v>
      </c>
      <c r="BW83" t="s">
        <v>621</v>
      </c>
      <c r="BX83" s="154">
        <f>IF(BY83="",BZ83,BY83)</f>
        <v>76782.250103050726</v>
      </c>
      <c r="BY83" s="195">
        <f>'Vyhodnoceni zkousky'!U69</f>
        <v>76782.250103050726</v>
      </c>
      <c r="BZ83" s="191">
        <f ca="1">'Vyhodnoceni zkousky'!$AQ$69+BY62*'Vyhodnoceni zkousky'!$AP$69+'Vyhodnoceni zkousky'!$AO$69/BY62</f>
        <v>78839.26616598088</v>
      </c>
      <c r="CC83" t="s">
        <v>621</v>
      </c>
      <c r="CD83" s="154">
        <f>IF(CE83="",CF83,CE83)</f>
        <v>77027.348641445846</v>
      </c>
      <c r="CE83" s="195">
        <f>'Vyhodnoceni zkousky'!V69</f>
        <v>77027.348641445846</v>
      </c>
      <c r="CF83" s="191">
        <f ca="1">'Vyhodnoceni zkousky'!$AQ$69+CE62*'Vyhodnoceni zkousky'!$AP$69+'Vyhodnoceni zkousky'!$AO$69/CE62</f>
        <v>78913.375541201647</v>
      </c>
      <c r="CI83" t="s">
        <v>621</v>
      </c>
      <c r="CJ83" s="154">
        <f>IF(CK83="",CL83,CK83)</f>
        <v>79197.870811860063</v>
      </c>
      <c r="CK83" s="195">
        <f>'Vyhodnoceni zkousky'!W69</f>
        <v>79197.870811860063</v>
      </c>
      <c r="CL83" s="191">
        <f ca="1">'Vyhodnoceni zkousky'!$AQ$69+CK62*'Vyhodnoceni zkousky'!$AP$69+'Vyhodnoceni zkousky'!$AO$69/CK62</f>
        <v>78483.615145587741</v>
      </c>
      <c r="CO83" t="s">
        <v>621</v>
      </c>
      <c r="CP83" s="154">
        <f>IF(CQ83="",CR83,CQ83)</f>
        <v>81248.363948490631</v>
      </c>
      <c r="CQ83" s="195">
        <f>'Vyhodnoceni zkousky'!X69</f>
        <v>81248.363948490631</v>
      </c>
      <c r="CR83" s="191">
        <f ca="1">'Vyhodnoceni zkousky'!$AQ$69+CQ62*'Vyhodnoceni zkousky'!$AP$69+'Vyhodnoceni zkousky'!$AO$69/CQ62</f>
        <v>74914.350004909444</v>
      </c>
      <c r="CU83" t="s">
        <v>621</v>
      </c>
      <c r="CV83" s="154">
        <f>IF(CW83="",CX83,CW83)</f>
        <v>77454.129253965235</v>
      </c>
      <c r="CW83" s="195">
        <f>'Vyhodnoceni zkousky'!Y69</f>
        <v>77454.129253965235</v>
      </c>
      <c r="CX83" s="191">
        <f ca="1">'Vyhodnoceni zkousky'!$AQ$69+CW62*'Vyhodnoceni zkousky'!$AP$69+'Vyhodnoceni zkousky'!$AO$69/CW62</f>
        <v>63766.134491777499</v>
      </c>
      <c r="DA83" t="s">
        <v>621</v>
      </c>
      <c r="DB83" s="154">
        <f>IF(DC83="",DD83,DC83)</f>
        <v>69396.407631874608</v>
      </c>
      <c r="DC83" s="195">
        <f>'Vyhodnoceni zkousky'!Z69</f>
        <v>69396.407631874608</v>
      </c>
      <c r="DD83" s="191">
        <f ca="1">'Vyhodnoceni zkousky'!$AQ$69+DC62*'Vyhodnoceni zkousky'!$AP$69+'Vyhodnoceni zkousky'!$AO$69/DC62</f>
        <v>55884.021807241967</v>
      </c>
      <c r="DG83" t="s">
        <v>621</v>
      </c>
      <c r="DH83" s="154">
        <f>IF(DI83="",DJ83,DI83)</f>
        <v>62368.897056390269</v>
      </c>
      <c r="DI83" s="195">
        <f>'Vyhodnoceni zkousky'!AA69</f>
        <v>62368.897056390269</v>
      </c>
      <c r="DJ83" s="191">
        <f ca="1">'Vyhodnoceni zkousky'!$AQ$69+DI62*'Vyhodnoceni zkousky'!$AP$69+'Vyhodnoceni zkousky'!$AO$69/DI62</f>
        <v>59895.324239892689</v>
      </c>
      <c r="DM83" t="s">
        <v>621</v>
      </c>
      <c r="DN83" s="154">
        <f>IF(DO83="",DP83,DO83)</f>
        <v>64682.981492510015</v>
      </c>
      <c r="DO83" s="195">
        <f>'Vyhodnoceni zkousky'!AB69</f>
        <v>64682.981492510015</v>
      </c>
      <c r="DP83" s="191">
        <f ca="1">'Vyhodnoceni zkousky'!$AQ$69+DO62*'Vyhodnoceni zkousky'!$AP$69+'Vyhodnoceni zkousky'!$AO$69/DO62</f>
        <v>66528.105361545924</v>
      </c>
      <c r="DS83" t="s">
        <v>621</v>
      </c>
      <c r="DT83" s="154">
        <f>IF(DU83="",DV83,DU83)</f>
        <v>68637.742170746671</v>
      </c>
      <c r="DU83" s="195">
        <f>'Vyhodnoceni zkousky'!AC69</f>
        <v>68637.742170746671</v>
      </c>
      <c r="DV83" s="191">
        <f ca="1">'Vyhodnoceni zkousky'!$AQ$69+DU62*'Vyhodnoceni zkousky'!$AP$69+'Vyhodnoceni zkousky'!$AO$69/DU62</f>
        <v>74178.819507730135</v>
      </c>
      <c r="DY83" t="s">
        <v>621</v>
      </c>
      <c r="DZ83" s="154">
        <f>IF(EA83="",EB83,EA83)</f>
        <v>73203.123712355722</v>
      </c>
      <c r="EA83" s="195">
        <f>'Vyhodnoceni zkousky'!AD69</f>
        <v>73203.123712355722</v>
      </c>
      <c r="EB83" s="191">
        <f ca="1">'Vyhodnoceni zkousky'!$AQ$69+EA62*'Vyhodnoceni zkousky'!$AP$69+'Vyhodnoceni zkousky'!$AO$69/EA62</f>
        <v>78275.633789903339</v>
      </c>
      <c r="EE83" t="s">
        <v>621</v>
      </c>
      <c r="EF83" s="154">
        <f>IF(EG83="",EH83,EG83)</f>
        <v>72597.143433211866</v>
      </c>
      <c r="EG83" s="195">
        <f>'Vyhodnoceni zkousky'!AE69</f>
        <v>72597.143433211866</v>
      </c>
      <c r="EH83" s="191">
        <f ca="1">'Vyhodnoceni zkousky'!$AQ$69+EG62*'Vyhodnoceni zkousky'!$AP$69+'Vyhodnoceni zkousky'!$AO$69/EG62</f>
        <v>77267.174621848128</v>
      </c>
      <c r="EK83" t="s">
        <v>621</v>
      </c>
      <c r="EL83" s="154">
        <f>IF(EM83="",EN83,EM83)</f>
        <v>76960.56839763296</v>
      </c>
      <c r="EM83" s="195">
        <f>'Vyhodnoceni zkousky'!AF69</f>
        <v>76960.56839763296</v>
      </c>
      <c r="EN83" s="191">
        <f ca="1">'Vyhodnoceni zkousky'!$AQ$69+EM62*'Vyhodnoceni zkousky'!$AP$69+'Vyhodnoceni zkousky'!$AO$69/EM62</f>
        <v>79061.811229154002</v>
      </c>
      <c r="EQ83" t="s">
        <v>621</v>
      </c>
      <c r="ER83" s="154">
        <f>IF(ES83="",ET83,ES83)</f>
        <v>79511.113026279985</v>
      </c>
      <c r="ES83" s="195">
        <f>'Vyhodnoceni zkousky'!AG69</f>
        <v>79511.113026279985</v>
      </c>
      <c r="ET83" s="191">
        <f ca="1">'Vyhodnoceni zkousky'!$AQ$69+ES62*'Vyhodnoceni zkousky'!$AP$69+'Vyhodnoceni zkousky'!$AO$69/ES62</f>
        <v>75247.310118354129</v>
      </c>
      <c r="EW83" t="s">
        <v>621</v>
      </c>
      <c r="EX83" s="154">
        <f>IF(EY83="",EZ83,EY83)</f>
        <v>18037.749740474974</v>
      </c>
      <c r="EY83" s="195">
        <f>'Vyhodnoceni zkousky'!AH69</f>
        <v>18037.749740474974</v>
      </c>
      <c r="EZ83" s="191">
        <f ca="1">'Vyhodnoceni zkousky'!$AQ$69+EY62*'Vyhodnoceni zkousky'!$AP$69+'Vyhodnoceni zkousky'!$AO$69/EY62</f>
        <v>35287.012947032912</v>
      </c>
    </row>
    <row r="84" spans="1:156" hidden="1" x14ac:dyDescent="0.25">
      <c r="A84" s="1007"/>
      <c r="B84" s="173" t="s">
        <v>605</v>
      </c>
      <c r="C84" t="s">
        <v>552</v>
      </c>
      <c r="D84" s="3"/>
      <c r="E84" s="2">
        <f ca="1">IF(ISERR(E87*1000/E99/E66),1,E87*1000/E99/E66)</f>
        <v>1.1682550067028632</v>
      </c>
      <c r="F84" t="s">
        <v>61</v>
      </c>
      <c r="G84" s="167"/>
      <c r="I84" t="s">
        <v>552</v>
      </c>
      <c r="J84" s="3"/>
      <c r="K84" s="2">
        <f ca="1">IF(ISERR(K87*1000/K99/K66),1,K87*1000/K99/K66)</f>
        <v>1.1686468413521012</v>
      </c>
      <c r="L84" t="s">
        <v>61</v>
      </c>
      <c r="O84" t="s">
        <v>552</v>
      </c>
      <c r="P84" s="3"/>
      <c r="Q84" s="2">
        <f ca="1">IF(ISERR(Q87*1000/Q99/Q66),1,Q87*1000/Q99/Q66)</f>
        <v>1.1686468413521012</v>
      </c>
      <c r="R84" t="s">
        <v>61</v>
      </c>
      <c r="U84" t="s">
        <v>552</v>
      </c>
      <c r="V84" s="3"/>
      <c r="W84" s="2">
        <f ca="1">IF(ISERR(W87*1000/W99/W66),1,W87*1000/W99/W66)</f>
        <v>1.1678634347213974</v>
      </c>
      <c r="X84" t="s">
        <v>61</v>
      </c>
      <c r="AA84" t="s">
        <v>552</v>
      </c>
      <c r="AB84" s="3"/>
      <c r="AC84" s="2">
        <f ca="1">IF(ISERR(AC87*1000/AC99/AC66),1,AC87*1000/AC99/AC66)</f>
        <v>1.1678634347213974</v>
      </c>
      <c r="AD84" t="s">
        <v>61</v>
      </c>
      <c r="AG84" t="s">
        <v>552</v>
      </c>
      <c r="AH84" s="3"/>
      <c r="AI84" s="2">
        <f ca="1">IF(ISERR(AI87*1000/AI99/AI66),1,AI87*1000/AI99/AI66)</f>
        <v>1.1678634347213974</v>
      </c>
      <c r="AJ84" t="s">
        <v>61</v>
      </c>
      <c r="AM84" t="s">
        <v>552</v>
      </c>
      <c r="AN84" s="3"/>
      <c r="AO84" s="2">
        <f ca="1">IF(ISERR(AO87*1000/AO99/AO66),1,AO87*1000/AO99/AO66)</f>
        <v>1.1678634347213974</v>
      </c>
      <c r="AP84" t="s">
        <v>61</v>
      </c>
      <c r="AS84" t="s">
        <v>552</v>
      </c>
      <c r="AT84" s="3"/>
      <c r="AU84" s="2">
        <f ca="1">IF(ISERR(AU87*1000/AU99/AU66),1,AU87*1000/AU99/AU66)</f>
        <v>1.1674721251436722</v>
      </c>
      <c r="AV84" t="s">
        <v>61</v>
      </c>
      <c r="AY84" t="s">
        <v>552</v>
      </c>
      <c r="AZ84" s="3"/>
      <c r="BA84" s="2">
        <f ca="1">IF(ISERR(BA87*1000/BA99/BA66),1,BA87*1000/BA99/BA66)</f>
        <v>1.167081077706009</v>
      </c>
      <c r="BB84" t="s">
        <v>61</v>
      </c>
      <c r="BE84" t="s">
        <v>552</v>
      </c>
      <c r="BF84" s="3"/>
      <c r="BG84" s="2">
        <f ca="1">IF(ISERR(BG87*1000/BG99/BG66),1,BG87*1000/BG99/BG66)</f>
        <v>1.167081077706009</v>
      </c>
      <c r="BH84" t="s">
        <v>61</v>
      </c>
      <c r="BK84" t="s">
        <v>552</v>
      </c>
      <c r="BL84" s="3"/>
      <c r="BM84" s="2">
        <f ca="1">IF(ISERR(BM87*1000/BM99/BM66),1,BM87*1000/BM99/BM66)</f>
        <v>1.1666902921450826</v>
      </c>
      <c r="BN84" t="s">
        <v>61</v>
      </c>
      <c r="BQ84" t="s">
        <v>552</v>
      </c>
      <c r="BR84" s="3"/>
      <c r="BS84" s="2">
        <f ca="1">IF(ISERR(BS87*1000/BS99/BS66),1,BS87*1000/BS99/BS66)</f>
        <v>1.166299768197921</v>
      </c>
      <c r="BT84" t="s">
        <v>61</v>
      </c>
      <c r="BW84" t="s">
        <v>552</v>
      </c>
      <c r="BX84" s="3"/>
      <c r="BY84" s="2">
        <f ca="1">IF(ISERR(BY87*1000/BY99/BY66),1,BY87*1000/BY99/BY66)</f>
        <v>1.1659095056019038</v>
      </c>
      <c r="BZ84" t="s">
        <v>61</v>
      </c>
      <c r="CC84" t="s">
        <v>552</v>
      </c>
      <c r="CD84" s="3"/>
      <c r="CE84" s="2">
        <f ca="1">IF(ISERR(CE87*1000/CE99/CE66),1,CE87*1000/CE99/CE66)</f>
        <v>1.1659095056019038</v>
      </c>
      <c r="CF84" t="s">
        <v>61</v>
      </c>
      <c r="CI84" t="s">
        <v>552</v>
      </c>
      <c r="CJ84" s="3"/>
      <c r="CK84" s="2">
        <f ca="1">IF(ISERR(CK87*1000/CK99/CK66),1,CK87*1000/CK99/CK66)</f>
        <v>1.1655195040947615</v>
      </c>
      <c r="CL84" t="s">
        <v>61</v>
      </c>
      <c r="CO84" t="s">
        <v>552</v>
      </c>
      <c r="CP84" s="3"/>
      <c r="CQ84" s="2">
        <f ca="1">IF(ISERR(CQ87*1000/CQ99/CQ66),1,CQ87*1000/CQ99/CQ66)</f>
        <v>1.1647402832997791</v>
      </c>
      <c r="CR84" t="s">
        <v>61</v>
      </c>
      <c r="CU84" t="s">
        <v>552</v>
      </c>
      <c r="CV84" s="3"/>
      <c r="CW84" s="2">
        <f ca="1">IF(ISERR(CW87*1000/CW99/CW66),1,CW87*1000/CW99/CW66)</f>
        <v>1.1635734037372816</v>
      </c>
      <c r="CX84" t="s">
        <v>61</v>
      </c>
      <c r="DA84" t="s">
        <v>552</v>
      </c>
      <c r="DB84" s="3"/>
      <c r="DC84" s="2">
        <f ca="1">IF(ISERR(DC87*1000/DC99/DC66),1,DC87*1000/DC99/DC66)</f>
        <v>1.1627967820761853</v>
      </c>
      <c r="DD84" t="s">
        <v>61</v>
      </c>
      <c r="DG84" t="s">
        <v>552</v>
      </c>
      <c r="DH84" s="3"/>
      <c r="DI84" s="2">
        <f ca="1">IF(ISERR(DI87*1000/DI99/DI66),1,DI87*1000/DI99/DI66)</f>
        <v>1.1686468413521012</v>
      </c>
      <c r="DJ84" t="s">
        <v>61</v>
      </c>
      <c r="DM84" t="s">
        <v>552</v>
      </c>
      <c r="DN84" s="3"/>
      <c r="DO84" s="2">
        <f ca="1">IF(ISERR(DO87*1000/DO99/DO66),1,DO87*1000/DO99/DO66)</f>
        <v>1.1690389389334976</v>
      </c>
      <c r="DP84" t="s">
        <v>61</v>
      </c>
      <c r="DS84" t="s">
        <v>552</v>
      </c>
      <c r="DT84" s="3"/>
      <c r="DU84" s="2">
        <f ca="1">IF(ISERR(DU87*1000/DU99/DU66),1,DU87*1000/DU99/DU66)</f>
        <v>1.1682550067028632</v>
      </c>
      <c r="DV84" t="s">
        <v>61</v>
      </c>
      <c r="DY84" t="s">
        <v>552</v>
      </c>
      <c r="DZ84" s="3"/>
      <c r="EA84" s="2">
        <f ca="1">IF(ISERR(EA87*1000/EA99/EA66),1,EA87*1000/EA99/EA66)</f>
        <v>1.1682550067028632</v>
      </c>
      <c r="EB84" t="s">
        <v>61</v>
      </c>
      <c r="EE84" t="s">
        <v>552</v>
      </c>
      <c r="EF84" s="3"/>
      <c r="EG84" s="2">
        <f ca="1">IF(ISERR(EG87*1000/EG99/EG66),1,EG87*1000/EG99/EG66)</f>
        <v>1.1682550067028632</v>
      </c>
      <c r="EH84" t="s">
        <v>61</v>
      </c>
      <c r="EK84" t="s">
        <v>552</v>
      </c>
      <c r="EL84" s="3"/>
      <c r="EM84" s="2">
        <f ca="1">IF(ISERR(EM87*1000/EM99/EM66),1,EM87*1000/EM99/EM66)</f>
        <v>1.167081077706009</v>
      </c>
      <c r="EN84" t="s">
        <v>61</v>
      </c>
      <c r="EQ84" t="s">
        <v>552</v>
      </c>
      <c r="ER84" s="3"/>
      <c r="ES84" s="2">
        <f ca="1">IF(ISERR(ES87*1000/ES99/ES66),1,ES87*1000/ES99/ES66)</f>
        <v>1.1659095056019038</v>
      </c>
      <c r="ET84" t="s">
        <v>61</v>
      </c>
      <c r="EW84" t="s">
        <v>552</v>
      </c>
      <c r="EX84" s="3"/>
      <c r="EY84" s="2">
        <f ca="1">IF(ISERR(EY87*1000/EY99/EY66),1,EY87*1000/EY99/EY66)</f>
        <v>1.1651297634145761</v>
      </c>
      <c r="EZ84" t="s">
        <v>61</v>
      </c>
    </row>
    <row r="85" spans="1:156" x14ac:dyDescent="0.25">
      <c r="A85" s="1007"/>
      <c r="B85" s="173" t="s">
        <v>606</v>
      </c>
      <c r="C85" t="s">
        <v>525</v>
      </c>
      <c r="D85" s="3"/>
      <c r="E85" s="2">
        <f ca="1">D83/2000*E62*E62/E84</f>
        <v>3.0921920738610917</v>
      </c>
      <c r="F85" t="s">
        <v>67</v>
      </c>
      <c r="G85" s="177"/>
      <c r="I85" t="s">
        <v>525</v>
      </c>
      <c r="J85" s="3"/>
      <c r="K85" s="2">
        <f ca="1">J83/2000*K62*K62/K84</f>
        <v>3.0431890299997746</v>
      </c>
      <c r="L85" t="s">
        <v>67</v>
      </c>
      <c r="O85" t="s">
        <v>525</v>
      </c>
      <c r="P85" s="3"/>
      <c r="Q85" s="2">
        <f ca="1">P83/2000*Q62*Q62/Q84</f>
        <v>3.0071867936935015</v>
      </c>
      <c r="R85" t="s">
        <v>67</v>
      </c>
      <c r="U85" t="s">
        <v>525</v>
      </c>
      <c r="V85" s="3"/>
      <c r="W85" s="2">
        <f ca="1">V83/2000*W62*W62/W84</f>
        <v>2.9871855513011272</v>
      </c>
      <c r="X85" t="s">
        <v>67</v>
      </c>
      <c r="AA85" t="s">
        <v>525</v>
      </c>
      <c r="AB85" s="3"/>
      <c r="AC85" s="2">
        <f ca="1">AB83/2000*AC62*AC62/AC84</f>
        <v>2.8781787802626848</v>
      </c>
      <c r="AD85" t="s">
        <v>67</v>
      </c>
      <c r="AG85" t="s">
        <v>525</v>
      </c>
      <c r="AH85" s="3"/>
      <c r="AI85" s="2">
        <f ca="1">AH83/2000*AI62*AI62/AI84</f>
        <v>2.7101683441667412</v>
      </c>
      <c r="AJ85" t="s">
        <v>67</v>
      </c>
      <c r="AM85" t="s">
        <v>525</v>
      </c>
      <c r="AN85" s="3"/>
      <c r="AO85" s="2">
        <f ca="1">AN83/2000*AO62*AO62/AO84</f>
        <v>2.5111559823626122</v>
      </c>
      <c r="AP85" t="s">
        <v>67</v>
      </c>
      <c r="AS85" t="s">
        <v>525</v>
      </c>
      <c r="AT85" s="3"/>
      <c r="AU85" s="2">
        <f ca="1">AT83/2000*AU62*AU62/AU84</f>
        <v>2.2171377191947097</v>
      </c>
      <c r="AV85" t="s">
        <v>67</v>
      </c>
      <c r="AY85" t="s">
        <v>525</v>
      </c>
      <c r="AZ85" s="3"/>
      <c r="BA85" s="2">
        <f ca="1">AZ83/2000*BA62*BA62/BA84</f>
        <v>1.9071184621129056</v>
      </c>
      <c r="BB85" t="s">
        <v>67</v>
      </c>
      <c r="BE85" t="s">
        <v>525</v>
      </c>
      <c r="BF85" s="3"/>
      <c r="BG85" s="2">
        <f ca="1">BF83/2000*BG62*BG62/BG84</f>
        <v>1.6191005716627136</v>
      </c>
      <c r="BH85" t="s">
        <v>67</v>
      </c>
      <c r="BK85" t="s">
        <v>525</v>
      </c>
      <c r="BL85" s="3"/>
      <c r="BM85" s="2">
        <f ca="1">BL83/2000*BM62*BM62/BM84</f>
        <v>1.3670849175187954</v>
      </c>
      <c r="BN85" t="s">
        <v>67</v>
      </c>
      <c r="BQ85" t="s">
        <v>525</v>
      </c>
      <c r="BR85" s="3"/>
      <c r="BS85" s="2">
        <f ca="1">BR83/2000*BS62*BS62/BS84</f>
        <v>1.1290701330495383</v>
      </c>
      <c r="BT85" t="s">
        <v>67</v>
      </c>
      <c r="BW85" t="s">
        <v>525</v>
      </c>
      <c r="BX85" s="3"/>
      <c r="BY85" s="2">
        <f ca="1">BX83/2000*BY62*BY62/BY84</f>
        <v>0.92205727428846274</v>
      </c>
      <c r="BZ85" t="s">
        <v>67</v>
      </c>
      <c r="CC85" t="s">
        <v>525</v>
      </c>
      <c r="CD85" s="3"/>
      <c r="CE85" s="2">
        <f ca="1">CD83/2000*CE62*CE62/CE84</f>
        <v>0.89605565917837549</v>
      </c>
      <c r="CF85" t="s">
        <v>67</v>
      </c>
      <c r="CI85" t="s">
        <v>525</v>
      </c>
      <c r="CJ85" s="3"/>
      <c r="CK85" s="2">
        <f ca="1">CJ83/2000*CK62*CK62/CK84</f>
        <v>0.60303745813009002</v>
      </c>
      <c r="CL85" t="s">
        <v>67</v>
      </c>
      <c r="CO85" t="s">
        <v>525</v>
      </c>
      <c r="CP85" s="3"/>
      <c r="CQ85" s="2">
        <f ca="1">CP83/2000*CQ62*CQ62/CQ84</f>
        <v>0.38802410241206453</v>
      </c>
      <c r="CR85" t="s">
        <v>67</v>
      </c>
      <c r="CU85" t="s">
        <v>525</v>
      </c>
      <c r="CV85" s="3"/>
      <c r="CW85" s="2">
        <f ca="1">CV83/2000*CW62*CW62/CW84</f>
        <v>0.19001180272755736</v>
      </c>
      <c r="CX85" t="s">
        <v>67</v>
      </c>
      <c r="DA85" t="s">
        <v>525</v>
      </c>
      <c r="DB85" s="3"/>
      <c r="DC85" s="2">
        <f ca="1">DB83/2000*DC62*DC62/DC84</f>
        <v>0.12500776495234037</v>
      </c>
      <c r="DD85" t="s">
        <v>67</v>
      </c>
      <c r="DG85" t="s">
        <v>525</v>
      </c>
      <c r="DH85" s="3"/>
      <c r="DI85" s="2">
        <f ca="1">DH83/2000*DI62*DI62/DI84</f>
        <v>3.0351885330428234</v>
      </c>
      <c r="DJ85" t="s">
        <v>67</v>
      </c>
      <c r="DM85" t="s">
        <v>525</v>
      </c>
      <c r="DN85" s="3"/>
      <c r="DO85" s="2">
        <f ca="1">DN83/2000*DO62*DO62/DO84</f>
        <v>2.3531461674628575</v>
      </c>
      <c r="DP85" t="s">
        <v>67</v>
      </c>
      <c r="DS85" t="s">
        <v>525</v>
      </c>
      <c r="DT85" s="3"/>
      <c r="DU85" s="2">
        <f ca="1">DT83/2000*DU62*DU62/DU84</f>
        <v>1.5540965338874957</v>
      </c>
      <c r="DV85" t="s">
        <v>67</v>
      </c>
      <c r="DY85" t="s">
        <v>525</v>
      </c>
      <c r="DZ85" s="3"/>
      <c r="EA85" s="2">
        <f ca="1">DZ83/2000*EA62*EA62/EA84</f>
        <v>1.0220634862503348</v>
      </c>
      <c r="EB85" t="s">
        <v>67</v>
      </c>
      <c r="EE85" t="s">
        <v>525</v>
      </c>
      <c r="EF85" s="3"/>
      <c r="EG85" s="2">
        <f ca="1">EF83/2000*EG62*EG62/EG84</f>
        <v>1.1970743571836122</v>
      </c>
      <c r="EH85" t="s">
        <v>67</v>
      </c>
      <c r="EK85" t="s">
        <v>525</v>
      </c>
      <c r="EL85" s="3"/>
      <c r="EM85" s="2">
        <f ca="1">EL83/2000*EM62*EM62/EM84</f>
        <v>0.76404745938870389</v>
      </c>
      <c r="EN85" t="s">
        <v>67</v>
      </c>
      <c r="EQ85" t="s">
        <v>525</v>
      </c>
      <c r="ER85" s="3"/>
      <c r="ES85" s="2">
        <f ca="1">ER83/2000*ES62*ES62/ES84</f>
        <v>0.39102428877092077</v>
      </c>
      <c r="ET85" t="s">
        <v>67</v>
      </c>
      <c r="EW85" t="s">
        <v>525</v>
      </c>
      <c r="EX85" s="3"/>
      <c r="EY85" s="2">
        <f ca="1">EX83/2000*EY62*EY62/EY84</f>
        <v>1.8001118153137017E-2</v>
      </c>
      <c r="EZ85" t="s">
        <v>67</v>
      </c>
    </row>
    <row r="86" spans="1:156" x14ac:dyDescent="0.25">
      <c r="A86" s="1007"/>
      <c r="B86" t="s">
        <v>204</v>
      </c>
      <c r="C86" t="s">
        <v>68</v>
      </c>
      <c r="E86" s="11">
        <f ca="1">E87-E85</f>
        <v>96.907807926138915</v>
      </c>
      <c r="F86" t="s">
        <v>67</v>
      </c>
      <c r="G86" s="177"/>
      <c r="I86" t="s">
        <v>68</v>
      </c>
      <c r="K86" s="11">
        <f ca="1">K87-K85</f>
        <v>96.95681097000022</v>
      </c>
      <c r="L86" t="s">
        <v>67</v>
      </c>
      <c r="O86" t="s">
        <v>68</v>
      </c>
      <c r="Q86" s="11">
        <f ca="1">Q87-Q85</f>
        <v>96.992813206306494</v>
      </c>
      <c r="R86" t="s">
        <v>67</v>
      </c>
      <c r="U86" t="s">
        <v>68</v>
      </c>
      <c r="W86" s="11">
        <f ca="1">W87-W85</f>
        <v>97.012814448698876</v>
      </c>
      <c r="X86" t="s">
        <v>67</v>
      </c>
      <c r="AA86" t="s">
        <v>68</v>
      </c>
      <c r="AC86" s="11">
        <f ca="1">AC87-AC85</f>
        <v>97.121821219737313</v>
      </c>
      <c r="AD86" t="s">
        <v>67</v>
      </c>
      <c r="AG86" t="s">
        <v>68</v>
      </c>
      <c r="AI86" s="11">
        <f ca="1">AI87-AI85</f>
        <v>97.289831655833254</v>
      </c>
      <c r="AJ86" t="s">
        <v>67</v>
      </c>
      <c r="AM86" t="s">
        <v>68</v>
      </c>
      <c r="AO86" s="11">
        <f ca="1">AO87-AO85</f>
        <v>97.48884401763739</v>
      </c>
      <c r="AP86" t="s">
        <v>67</v>
      </c>
      <c r="AS86" t="s">
        <v>68</v>
      </c>
      <c r="AU86" s="11">
        <f ca="1">AU87-AU85</f>
        <v>97.78286228080529</v>
      </c>
      <c r="AV86" t="s">
        <v>67</v>
      </c>
      <c r="AY86" t="s">
        <v>68</v>
      </c>
      <c r="BA86" s="11">
        <f ca="1">BA87-BA85</f>
        <v>98.092881537887095</v>
      </c>
      <c r="BB86" t="s">
        <v>67</v>
      </c>
      <c r="BE86" t="s">
        <v>68</v>
      </c>
      <c r="BG86" s="11">
        <f ca="1">BG87-BG85</f>
        <v>98.380899428337287</v>
      </c>
      <c r="BH86" t="s">
        <v>67</v>
      </c>
      <c r="BK86" t="s">
        <v>68</v>
      </c>
      <c r="BM86" s="11">
        <f ca="1">BM87-BM85</f>
        <v>98.632915082481205</v>
      </c>
      <c r="BN86" t="s">
        <v>67</v>
      </c>
      <c r="BQ86" t="s">
        <v>68</v>
      </c>
      <c r="BS86" s="11">
        <f ca="1">BS87-BS85</f>
        <v>98.870929866950462</v>
      </c>
      <c r="BT86" t="s">
        <v>67</v>
      </c>
      <c r="BW86" t="s">
        <v>68</v>
      </c>
      <c r="BY86" s="11">
        <f ca="1">BY87-BY85</f>
        <v>99.077942725711537</v>
      </c>
      <c r="BZ86" t="s">
        <v>67</v>
      </c>
      <c r="CC86" t="s">
        <v>68</v>
      </c>
      <c r="CE86" s="11">
        <f ca="1">CE87-CE85</f>
        <v>99.103944340821627</v>
      </c>
      <c r="CF86" t="s">
        <v>67</v>
      </c>
      <c r="CI86" t="s">
        <v>68</v>
      </c>
      <c r="CK86" s="11">
        <f ca="1">CK87-CK85</f>
        <v>99.396962541869911</v>
      </c>
      <c r="CL86" t="s">
        <v>67</v>
      </c>
      <c r="CO86" t="s">
        <v>68</v>
      </c>
      <c r="CQ86" s="11">
        <f ca="1">CQ87-CQ85</f>
        <v>99.611975897587939</v>
      </c>
      <c r="CR86" t="s">
        <v>67</v>
      </c>
      <c r="CU86" t="s">
        <v>68</v>
      </c>
      <c r="CW86" s="11">
        <f ca="1">CW87-CW85</f>
        <v>99.809988197272446</v>
      </c>
      <c r="CX86" t="s">
        <v>67</v>
      </c>
      <c r="DA86" t="s">
        <v>68</v>
      </c>
      <c r="DC86" s="11">
        <f ca="1">DC87-DC85</f>
        <v>99.874992235047657</v>
      </c>
      <c r="DD86" t="s">
        <v>67</v>
      </c>
      <c r="DG86" t="s">
        <v>68</v>
      </c>
      <c r="DI86" s="11">
        <f ca="1">DI87-DI85</f>
        <v>96.964811466957173</v>
      </c>
      <c r="DJ86" t="s">
        <v>67</v>
      </c>
      <c r="DM86" t="s">
        <v>68</v>
      </c>
      <c r="DO86" s="11">
        <f ca="1">DO87-DO85</f>
        <v>97.646853832537147</v>
      </c>
      <c r="DP86" t="s">
        <v>67</v>
      </c>
      <c r="DS86" t="s">
        <v>68</v>
      </c>
      <c r="DU86" s="11">
        <f ca="1">DU87-DU85</f>
        <v>98.445903466112497</v>
      </c>
      <c r="DV86" t="s">
        <v>67</v>
      </c>
      <c r="DY86" t="s">
        <v>68</v>
      </c>
      <c r="EA86" s="11">
        <f ca="1">EA87-EA85</f>
        <v>98.977936513749668</v>
      </c>
      <c r="EB86" t="s">
        <v>67</v>
      </c>
      <c r="EE86" t="s">
        <v>68</v>
      </c>
      <c r="EG86" s="11">
        <f ca="1">EG87-EG85</f>
        <v>98.80292564281639</v>
      </c>
      <c r="EH86" t="s">
        <v>67</v>
      </c>
      <c r="EK86" t="s">
        <v>68</v>
      </c>
      <c r="EM86" s="11">
        <f ca="1">EM87-EM85</f>
        <v>99.235952540611294</v>
      </c>
      <c r="EN86" t="s">
        <v>67</v>
      </c>
      <c r="EQ86" t="s">
        <v>68</v>
      </c>
      <c r="ES86" s="11">
        <f ca="1">ES87-ES85</f>
        <v>99.608975711229078</v>
      </c>
      <c r="ET86" t="s">
        <v>67</v>
      </c>
      <c r="EW86" t="s">
        <v>68</v>
      </c>
      <c r="EY86" s="11">
        <f ca="1">EY87-EY85</f>
        <v>99.981998881846863</v>
      </c>
      <c r="EZ86" t="s">
        <v>67</v>
      </c>
    </row>
    <row r="87" spans="1:156" x14ac:dyDescent="0.25">
      <c r="A87" s="1007"/>
      <c r="B87" t="s">
        <v>604</v>
      </c>
      <c r="C87" t="s">
        <v>603</v>
      </c>
      <c r="E87" s="195">
        <f>'Vyhodnoceni zkousky'!I16</f>
        <v>100</v>
      </c>
      <c r="F87" t="s">
        <v>67</v>
      </c>
      <c r="G87" s="177"/>
      <c r="I87" t="s">
        <v>603</v>
      </c>
      <c r="K87" s="195">
        <f>'Vyhodnoceni zkousky'!J16</f>
        <v>100</v>
      </c>
      <c r="L87" t="s">
        <v>67</v>
      </c>
      <c r="O87" t="s">
        <v>603</v>
      </c>
      <c r="Q87" s="195">
        <f>'Vyhodnoceni zkousky'!K16</f>
        <v>100</v>
      </c>
      <c r="R87" t="s">
        <v>67</v>
      </c>
      <c r="U87" t="s">
        <v>603</v>
      </c>
      <c r="W87" s="195">
        <f>'Vyhodnoceni zkousky'!L16</f>
        <v>100</v>
      </c>
      <c r="X87" t="s">
        <v>67</v>
      </c>
      <c r="AA87" t="s">
        <v>603</v>
      </c>
      <c r="AC87" s="195">
        <f>'Vyhodnoceni zkousky'!M16</f>
        <v>100</v>
      </c>
      <c r="AD87" t="s">
        <v>67</v>
      </c>
      <c r="AG87" t="s">
        <v>603</v>
      </c>
      <c r="AI87" s="195">
        <f>'Vyhodnoceni zkousky'!N16</f>
        <v>100</v>
      </c>
      <c r="AJ87" t="s">
        <v>67</v>
      </c>
      <c r="AM87" t="s">
        <v>603</v>
      </c>
      <c r="AO87" s="195">
        <f>'Vyhodnoceni zkousky'!O16</f>
        <v>100</v>
      </c>
      <c r="AP87" t="s">
        <v>67</v>
      </c>
      <c r="AS87" t="s">
        <v>603</v>
      </c>
      <c r="AU87" s="195">
        <f>'Vyhodnoceni zkousky'!P16</f>
        <v>100</v>
      </c>
      <c r="AV87" t="s">
        <v>67</v>
      </c>
      <c r="AY87" t="s">
        <v>603</v>
      </c>
      <c r="BA87" s="195">
        <f>'Vyhodnoceni zkousky'!Q16</f>
        <v>100</v>
      </c>
      <c r="BB87" t="s">
        <v>67</v>
      </c>
      <c r="BE87" t="s">
        <v>603</v>
      </c>
      <c r="BG87" s="195">
        <f>'Vyhodnoceni zkousky'!R16</f>
        <v>100</v>
      </c>
      <c r="BH87" t="s">
        <v>67</v>
      </c>
      <c r="BK87" t="s">
        <v>603</v>
      </c>
      <c r="BM87" s="195">
        <f>'Vyhodnoceni zkousky'!S16</f>
        <v>100</v>
      </c>
      <c r="BN87" t="s">
        <v>67</v>
      </c>
      <c r="BQ87" t="s">
        <v>603</v>
      </c>
      <c r="BS87" s="195">
        <f>'Vyhodnoceni zkousky'!T16</f>
        <v>100</v>
      </c>
      <c r="BT87" t="s">
        <v>67</v>
      </c>
      <c r="BW87" t="s">
        <v>603</v>
      </c>
      <c r="BY87" s="195">
        <f>'Vyhodnoceni zkousky'!U16</f>
        <v>100</v>
      </c>
      <c r="BZ87" t="s">
        <v>67</v>
      </c>
      <c r="CC87" t="s">
        <v>603</v>
      </c>
      <c r="CE87" s="195">
        <f>'Vyhodnoceni zkousky'!V16</f>
        <v>100</v>
      </c>
      <c r="CF87" t="s">
        <v>67</v>
      </c>
      <c r="CI87" t="s">
        <v>603</v>
      </c>
      <c r="CK87" s="195">
        <f>'Vyhodnoceni zkousky'!W16</f>
        <v>100</v>
      </c>
      <c r="CL87" t="s">
        <v>67</v>
      </c>
      <c r="CO87" t="s">
        <v>603</v>
      </c>
      <c r="CQ87" s="195">
        <f>'Vyhodnoceni zkousky'!X16</f>
        <v>100</v>
      </c>
      <c r="CR87" t="s">
        <v>67</v>
      </c>
      <c r="CU87" t="s">
        <v>603</v>
      </c>
      <c r="CW87" s="195">
        <f>'Vyhodnoceni zkousky'!Y16</f>
        <v>100</v>
      </c>
      <c r="CX87" t="s">
        <v>67</v>
      </c>
      <c r="DA87" t="s">
        <v>603</v>
      </c>
      <c r="DC87" s="195">
        <f>'Vyhodnoceni zkousky'!Z16</f>
        <v>100</v>
      </c>
      <c r="DD87" t="s">
        <v>67</v>
      </c>
      <c r="DG87" t="s">
        <v>603</v>
      </c>
      <c r="DI87" s="195">
        <f>'Vyhodnoceni zkousky'!AA16</f>
        <v>100</v>
      </c>
      <c r="DJ87" t="s">
        <v>67</v>
      </c>
      <c r="DM87" t="s">
        <v>603</v>
      </c>
      <c r="DO87" s="195">
        <f>'Vyhodnoceni zkousky'!AB16</f>
        <v>100</v>
      </c>
      <c r="DP87" t="s">
        <v>67</v>
      </c>
      <c r="DS87" t="s">
        <v>603</v>
      </c>
      <c r="DU87" s="195">
        <f>'Vyhodnoceni zkousky'!AC16</f>
        <v>100</v>
      </c>
      <c r="DV87" t="s">
        <v>67</v>
      </c>
      <c r="DY87" t="s">
        <v>603</v>
      </c>
      <c r="EA87" s="195">
        <f>'Vyhodnoceni zkousky'!AD16</f>
        <v>100</v>
      </c>
      <c r="EB87" t="s">
        <v>67</v>
      </c>
      <c r="EE87" t="s">
        <v>603</v>
      </c>
      <c r="EG87" s="195">
        <f>'Vyhodnoceni zkousky'!AE16</f>
        <v>100</v>
      </c>
      <c r="EH87" t="s">
        <v>67</v>
      </c>
      <c r="EK87" t="s">
        <v>603</v>
      </c>
      <c r="EM87" s="195">
        <f>'Vyhodnoceni zkousky'!AF16</f>
        <v>100</v>
      </c>
      <c r="EN87" t="s">
        <v>67</v>
      </c>
      <c r="EQ87" t="s">
        <v>603</v>
      </c>
      <c r="ES87" s="195">
        <f>'Vyhodnoceni zkousky'!AG16</f>
        <v>100</v>
      </c>
      <c r="ET87" t="s">
        <v>67</v>
      </c>
      <c r="EW87" t="s">
        <v>603</v>
      </c>
      <c r="EY87" s="195">
        <f>'Vyhodnoceni zkousky'!AH16</f>
        <v>100</v>
      </c>
      <c r="EZ87" t="s">
        <v>67</v>
      </c>
    </row>
    <row r="88" spans="1:156" x14ac:dyDescent="0.25">
      <c r="A88" s="1007"/>
      <c r="B88" t="s">
        <v>205</v>
      </c>
      <c r="C88" t="s">
        <v>146</v>
      </c>
      <c r="E88" s="195">
        <f>'Vyhodnoceni zkousky'!I53</f>
        <v>298.25</v>
      </c>
      <c r="F88" t="s">
        <v>64</v>
      </c>
      <c r="I88" t="s">
        <v>146</v>
      </c>
      <c r="K88" s="195">
        <f>'Vyhodnoceni zkousky'!J53</f>
        <v>298.14999999999998</v>
      </c>
      <c r="L88" t="s">
        <v>64</v>
      </c>
      <c r="O88" t="s">
        <v>146</v>
      </c>
      <c r="Q88" s="195">
        <f>'Vyhodnoceni zkousky'!K53</f>
        <v>298.14999999999998</v>
      </c>
      <c r="R88" t="s">
        <v>64</v>
      </c>
      <c r="U88" t="s">
        <v>146</v>
      </c>
      <c r="W88" s="195">
        <f>'Vyhodnoceni zkousky'!L53</f>
        <v>298.34999999999997</v>
      </c>
      <c r="X88" t="s">
        <v>64</v>
      </c>
      <c r="AA88" t="s">
        <v>146</v>
      </c>
      <c r="AC88" s="195">
        <f>'Vyhodnoceni zkousky'!M53</f>
        <v>298.34999999999997</v>
      </c>
      <c r="AD88" t="s">
        <v>64</v>
      </c>
      <c r="AG88" t="s">
        <v>146</v>
      </c>
      <c r="AI88" s="195">
        <f>'Vyhodnoceni zkousky'!N53</f>
        <v>298.34999999999997</v>
      </c>
      <c r="AJ88" t="s">
        <v>64</v>
      </c>
      <c r="AM88" t="s">
        <v>146</v>
      </c>
      <c r="AO88" s="195">
        <f>'Vyhodnoceni zkousky'!O53</f>
        <v>298.34999999999997</v>
      </c>
      <c r="AP88" t="s">
        <v>64</v>
      </c>
      <c r="AS88" t="s">
        <v>146</v>
      </c>
      <c r="AU88" s="195">
        <f>'Vyhodnoceni zkousky'!P53</f>
        <v>298.45</v>
      </c>
      <c r="AV88" t="s">
        <v>64</v>
      </c>
      <c r="AY88" t="s">
        <v>146</v>
      </c>
      <c r="BA88" s="195">
        <f>'Vyhodnoceni zkousky'!Q53</f>
        <v>298.54999999999995</v>
      </c>
      <c r="BB88" t="s">
        <v>64</v>
      </c>
      <c r="BE88" t="s">
        <v>146</v>
      </c>
      <c r="BG88" s="195">
        <f>'Vyhodnoceni zkousky'!R53</f>
        <v>298.54999999999995</v>
      </c>
      <c r="BH88" t="s">
        <v>64</v>
      </c>
      <c r="BK88" t="s">
        <v>146</v>
      </c>
      <c r="BM88" s="195">
        <f>'Vyhodnoceni zkousky'!S53</f>
        <v>298.64999999999998</v>
      </c>
      <c r="BN88" t="s">
        <v>64</v>
      </c>
      <c r="BQ88" t="s">
        <v>146</v>
      </c>
      <c r="BS88" s="195">
        <f>'Vyhodnoceni zkousky'!T53</f>
        <v>298.75</v>
      </c>
      <c r="BT88" t="s">
        <v>64</v>
      </c>
      <c r="BW88" t="s">
        <v>146</v>
      </c>
      <c r="BY88" s="195">
        <f>'Vyhodnoceni zkousky'!U53</f>
        <v>298.84999999999997</v>
      </c>
      <c r="BZ88" t="s">
        <v>64</v>
      </c>
      <c r="CC88" t="s">
        <v>146</v>
      </c>
      <c r="CE88" s="195">
        <f>'Vyhodnoceni zkousky'!V53</f>
        <v>298.84999999999997</v>
      </c>
      <c r="CF88" t="s">
        <v>64</v>
      </c>
      <c r="CI88" t="s">
        <v>146</v>
      </c>
      <c r="CK88" s="195">
        <f>'Vyhodnoceni zkousky'!W53</f>
        <v>298.95</v>
      </c>
      <c r="CL88" t="s">
        <v>64</v>
      </c>
      <c r="CO88" t="s">
        <v>146</v>
      </c>
      <c r="CQ88" s="195">
        <f>'Vyhodnoceni zkousky'!X53</f>
        <v>299.14999999999998</v>
      </c>
      <c r="CR88" t="s">
        <v>64</v>
      </c>
      <c r="CU88" t="s">
        <v>146</v>
      </c>
      <c r="CW88" s="195">
        <f>'Vyhodnoceni zkousky'!Y53</f>
        <v>299.45</v>
      </c>
      <c r="CX88" t="s">
        <v>64</v>
      </c>
      <c r="DA88" t="s">
        <v>146</v>
      </c>
      <c r="DC88" s="195">
        <f>'Vyhodnoceni zkousky'!Z53</f>
        <v>299.64999999999998</v>
      </c>
      <c r="DD88" t="s">
        <v>64</v>
      </c>
      <c r="DG88" t="s">
        <v>146</v>
      </c>
      <c r="DI88" s="195">
        <f>'Vyhodnoceni zkousky'!AA53</f>
        <v>298.14999999999998</v>
      </c>
      <c r="DJ88" t="s">
        <v>64</v>
      </c>
      <c r="DM88" t="s">
        <v>146</v>
      </c>
      <c r="DO88" s="195">
        <f>'Vyhodnoceni zkousky'!AB53</f>
        <v>298.04999999999995</v>
      </c>
      <c r="DP88" t="s">
        <v>64</v>
      </c>
      <c r="DS88" t="s">
        <v>146</v>
      </c>
      <c r="DU88" s="195">
        <f>'Vyhodnoceni zkousky'!AC53</f>
        <v>298.25</v>
      </c>
      <c r="DV88" t="s">
        <v>64</v>
      </c>
      <c r="DY88" t="s">
        <v>146</v>
      </c>
      <c r="EA88" s="195">
        <f>'Vyhodnoceni zkousky'!AD53</f>
        <v>298.25</v>
      </c>
      <c r="EB88" t="s">
        <v>64</v>
      </c>
      <c r="EE88" t="s">
        <v>146</v>
      </c>
      <c r="EG88" s="195">
        <f>'Vyhodnoceni zkousky'!AE53</f>
        <v>298.25</v>
      </c>
      <c r="EH88" t="s">
        <v>64</v>
      </c>
      <c r="EK88" t="s">
        <v>146</v>
      </c>
      <c r="EM88" s="195">
        <f>'Vyhodnoceni zkousky'!AF53</f>
        <v>298.54999999999995</v>
      </c>
      <c r="EN88" t="s">
        <v>64</v>
      </c>
      <c r="EQ88" t="s">
        <v>146</v>
      </c>
      <c r="ES88" s="195">
        <f>'Vyhodnoceni zkousky'!AG53</f>
        <v>298.84999999999997</v>
      </c>
      <c r="ET88" t="s">
        <v>64</v>
      </c>
      <c r="EW88" t="s">
        <v>146</v>
      </c>
      <c r="EY88" s="195">
        <f>'Vyhodnoceni zkousky'!AH53</f>
        <v>299.04999999999995</v>
      </c>
      <c r="EZ88" t="s">
        <v>64</v>
      </c>
    </row>
    <row r="89" spans="1:156" x14ac:dyDescent="0.25">
      <c r="A89" s="1007"/>
      <c r="B89" t="s">
        <v>206</v>
      </c>
      <c r="C89" t="s">
        <v>147</v>
      </c>
      <c r="E89" s="6">
        <v>315</v>
      </c>
      <c r="F89" t="s">
        <v>64</v>
      </c>
      <c r="I89" t="s">
        <v>147</v>
      </c>
      <c r="K89" s="6">
        <f>E89</f>
        <v>315</v>
      </c>
      <c r="L89" t="s">
        <v>64</v>
      </c>
      <c r="O89" t="s">
        <v>147</v>
      </c>
      <c r="Q89" s="6">
        <f>K89</f>
        <v>315</v>
      </c>
      <c r="R89" t="s">
        <v>64</v>
      </c>
      <c r="U89" t="s">
        <v>147</v>
      </c>
      <c r="W89" s="6">
        <f>Q89</f>
        <v>315</v>
      </c>
      <c r="X89" t="s">
        <v>64</v>
      </c>
      <c r="AA89" t="s">
        <v>147</v>
      </c>
      <c r="AC89" s="6">
        <f>W89</f>
        <v>315</v>
      </c>
      <c r="AD89" t="s">
        <v>64</v>
      </c>
      <c r="AG89" t="s">
        <v>147</v>
      </c>
      <c r="AI89" s="6">
        <f>AC89</f>
        <v>315</v>
      </c>
      <c r="AJ89" t="s">
        <v>64</v>
      </c>
      <c r="AM89" t="s">
        <v>147</v>
      </c>
      <c r="AO89" s="6">
        <f>AI89</f>
        <v>315</v>
      </c>
      <c r="AP89" t="s">
        <v>64</v>
      </c>
      <c r="AS89" t="s">
        <v>147</v>
      </c>
      <c r="AU89" s="6">
        <f>AO89</f>
        <v>315</v>
      </c>
      <c r="AV89" t="s">
        <v>64</v>
      </c>
      <c r="AY89" t="s">
        <v>147</v>
      </c>
      <c r="BA89" s="6">
        <f>AU89</f>
        <v>315</v>
      </c>
      <c r="BB89" t="s">
        <v>64</v>
      </c>
      <c r="BE89" t="s">
        <v>147</v>
      </c>
      <c r="BG89" s="6">
        <f>BA89</f>
        <v>315</v>
      </c>
      <c r="BH89" t="s">
        <v>64</v>
      </c>
      <c r="BK89" t="s">
        <v>147</v>
      </c>
      <c r="BM89" s="6">
        <f>BG89</f>
        <v>315</v>
      </c>
      <c r="BN89" t="s">
        <v>64</v>
      </c>
      <c r="BQ89" t="s">
        <v>147</v>
      </c>
      <c r="BS89" s="6">
        <f>BM89</f>
        <v>315</v>
      </c>
      <c r="BT89" t="s">
        <v>64</v>
      </c>
      <c r="BW89" t="s">
        <v>147</v>
      </c>
      <c r="BY89" s="6">
        <f>BS89</f>
        <v>315</v>
      </c>
      <c r="BZ89" t="s">
        <v>64</v>
      </c>
      <c r="CC89" t="s">
        <v>147</v>
      </c>
      <c r="CE89" s="6">
        <f>BY89</f>
        <v>315</v>
      </c>
      <c r="CF89" t="s">
        <v>64</v>
      </c>
      <c r="CI89" t="s">
        <v>147</v>
      </c>
      <c r="CK89" s="6">
        <f>CE89</f>
        <v>315</v>
      </c>
      <c r="CL89" t="s">
        <v>64</v>
      </c>
      <c r="CO89" t="s">
        <v>147</v>
      </c>
      <c r="CQ89" s="6">
        <f>CK89</f>
        <v>315</v>
      </c>
      <c r="CR89" t="s">
        <v>64</v>
      </c>
      <c r="CU89" t="s">
        <v>147</v>
      </c>
      <c r="CW89" s="6">
        <f>CQ89</f>
        <v>315</v>
      </c>
      <c r="CX89" t="s">
        <v>64</v>
      </c>
      <c r="DA89" t="s">
        <v>147</v>
      </c>
      <c r="DC89" s="6">
        <f>CW89</f>
        <v>315</v>
      </c>
      <c r="DD89" t="s">
        <v>64</v>
      </c>
      <c r="DG89" t="s">
        <v>147</v>
      </c>
      <c r="DI89" s="6">
        <f>DC89</f>
        <v>315</v>
      </c>
      <c r="DJ89" t="s">
        <v>64</v>
      </c>
      <c r="DM89" t="s">
        <v>147</v>
      </c>
      <c r="DO89" s="6">
        <f>DI89</f>
        <v>315</v>
      </c>
      <c r="DP89" t="s">
        <v>64</v>
      </c>
      <c r="DS89" t="s">
        <v>147</v>
      </c>
      <c r="DU89" s="6">
        <f>DO89</f>
        <v>315</v>
      </c>
      <c r="DV89" t="s">
        <v>64</v>
      </c>
      <c r="DY89" t="s">
        <v>147</v>
      </c>
      <c r="EA89" s="6">
        <f>DU89</f>
        <v>315</v>
      </c>
      <c r="EB89" t="s">
        <v>64</v>
      </c>
      <c r="EE89" t="s">
        <v>147</v>
      </c>
      <c r="EG89" s="6">
        <f>EA89</f>
        <v>315</v>
      </c>
      <c r="EH89" t="s">
        <v>64</v>
      </c>
      <c r="EK89" t="s">
        <v>147</v>
      </c>
      <c r="EM89" s="6">
        <f>EG89</f>
        <v>315</v>
      </c>
      <c r="EN89" t="s">
        <v>64</v>
      </c>
      <c r="EQ89" t="s">
        <v>147</v>
      </c>
      <c r="ES89" s="6">
        <f>EM89</f>
        <v>315</v>
      </c>
      <c r="ET89" t="s">
        <v>64</v>
      </c>
      <c r="EW89" t="s">
        <v>147</v>
      </c>
      <c r="EY89" s="6">
        <f>ES89</f>
        <v>315</v>
      </c>
      <c r="EZ89" t="s">
        <v>64</v>
      </c>
    </row>
    <row r="90" spans="1:156" x14ac:dyDescent="0.25">
      <c r="A90" s="1007"/>
      <c r="B90" t="s">
        <v>207</v>
      </c>
      <c r="C90" t="s">
        <v>148</v>
      </c>
      <c r="E90" s="9">
        <v>0.5</v>
      </c>
      <c r="I90" t="s">
        <v>148</v>
      </c>
      <c r="K90" s="9">
        <f>E90</f>
        <v>0.5</v>
      </c>
      <c r="O90" t="s">
        <v>148</v>
      </c>
      <c r="Q90" s="9">
        <f>K90</f>
        <v>0.5</v>
      </c>
      <c r="U90" t="s">
        <v>148</v>
      </c>
      <c r="W90" s="9">
        <f>Q90</f>
        <v>0.5</v>
      </c>
      <c r="AA90" t="s">
        <v>148</v>
      </c>
      <c r="AC90" s="9">
        <f>W90</f>
        <v>0.5</v>
      </c>
      <c r="AG90" t="s">
        <v>148</v>
      </c>
      <c r="AI90" s="9">
        <f>AC90</f>
        <v>0.5</v>
      </c>
      <c r="AM90" t="s">
        <v>148</v>
      </c>
      <c r="AO90" s="9">
        <f>AI90</f>
        <v>0.5</v>
      </c>
      <c r="AS90" t="s">
        <v>148</v>
      </c>
      <c r="AU90" s="9">
        <f>AO90</f>
        <v>0.5</v>
      </c>
      <c r="AY90" t="s">
        <v>148</v>
      </c>
      <c r="BA90" s="9">
        <f>AU90</f>
        <v>0.5</v>
      </c>
      <c r="BE90" t="s">
        <v>148</v>
      </c>
      <c r="BG90" s="9">
        <f>BA90</f>
        <v>0.5</v>
      </c>
      <c r="BK90" t="s">
        <v>148</v>
      </c>
      <c r="BM90" s="9">
        <f>BG90</f>
        <v>0.5</v>
      </c>
      <c r="BQ90" t="s">
        <v>148</v>
      </c>
      <c r="BS90" s="9">
        <f>BM90</f>
        <v>0.5</v>
      </c>
      <c r="BW90" t="s">
        <v>148</v>
      </c>
      <c r="BY90" s="9">
        <f>BS90</f>
        <v>0.5</v>
      </c>
      <c r="CC90" t="s">
        <v>148</v>
      </c>
      <c r="CE90" s="9">
        <f>BY90</f>
        <v>0.5</v>
      </c>
      <c r="CI90" t="s">
        <v>148</v>
      </c>
      <c r="CK90" s="9">
        <f>CE90</f>
        <v>0.5</v>
      </c>
      <c r="CO90" t="s">
        <v>148</v>
      </c>
      <c r="CQ90" s="9">
        <f>CK90</f>
        <v>0.5</v>
      </c>
      <c r="CU90" t="s">
        <v>148</v>
      </c>
      <c r="CW90" s="9">
        <f>CQ90</f>
        <v>0.5</v>
      </c>
      <c r="DA90" t="s">
        <v>148</v>
      </c>
      <c r="DC90" s="9">
        <f>CW90</f>
        <v>0.5</v>
      </c>
      <c r="DG90" t="s">
        <v>148</v>
      </c>
      <c r="DI90" s="9">
        <f>DC90</f>
        <v>0.5</v>
      </c>
      <c r="DM90" t="s">
        <v>148</v>
      </c>
      <c r="DO90" s="9">
        <f>DI90</f>
        <v>0.5</v>
      </c>
      <c r="DS90" t="s">
        <v>148</v>
      </c>
      <c r="DU90" s="9">
        <f>DO90</f>
        <v>0.5</v>
      </c>
      <c r="DY90" t="s">
        <v>148</v>
      </c>
      <c r="EA90" s="9">
        <f>DU90</f>
        <v>0.5</v>
      </c>
      <c r="EE90" t="s">
        <v>148</v>
      </c>
      <c r="EG90" s="9">
        <f>EA90</f>
        <v>0.5</v>
      </c>
      <c r="EK90" t="s">
        <v>148</v>
      </c>
      <c r="EM90" s="9">
        <f>EG90</f>
        <v>0.5</v>
      </c>
      <c r="EQ90" t="s">
        <v>148</v>
      </c>
      <c r="ES90" s="9">
        <f>EM90</f>
        <v>0.5</v>
      </c>
      <c r="EW90" t="s">
        <v>148</v>
      </c>
      <c r="EY90" s="9">
        <f>ES90</f>
        <v>0.5</v>
      </c>
    </row>
    <row r="91" spans="1:156" ht="13.2" hidden="1" customHeight="1" x14ac:dyDescent="0.25">
      <c r="A91" s="1007"/>
      <c r="B91" t="s">
        <v>208</v>
      </c>
      <c r="C91" t="s">
        <v>167</v>
      </c>
      <c r="E91" s="11">
        <f ca="1">IF(E48&gt;0,E187-E90*(E187-E89),E150-E90*(E150-E89))</f>
        <v>562.68563435640556</v>
      </c>
      <c r="F91" t="s">
        <v>64</v>
      </c>
      <c r="G91" s="167"/>
      <c r="I91" t="s">
        <v>167</v>
      </c>
      <c r="K91" s="11">
        <f ca="1">IF(K48&gt;0,K187-K90*(K187-K89),K150-K90*(K150-K89))</f>
        <v>559.34391434539566</v>
      </c>
      <c r="L91" t="s">
        <v>64</v>
      </c>
      <c r="O91" t="s">
        <v>167</v>
      </c>
      <c r="Q91" s="11">
        <f ca="1">IF(Q48&gt;0,Q187-Q90*(Q187-Q89),Q150-Q90*(Q150-Q89))</f>
        <v>561.51499728019951</v>
      </c>
      <c r="R91" t="s">
        <v>64</v>
      </c>
      <c r="U91" t="s">
        <v>167</v>
      </c>
      <c r="W91" s="11">
        <f ca="1">IF(W48&gt;0,W187-W90*(W187-W89),W150-W90*(W150-W89))</f>
        <v>567.76777600744958</v>
      </c>
      <c r="X91" t="s">
        <v>64</v>
      </c>
      <c r="AA91" t="s">
        <v>167</v>
      </c>
      <c r="AC91" s="11">
        <f ca="1">IF(AC48&gt;0,AC187-AC90*(AC187-AC89),AC150-AC90*(AC150-AC89))</f>
        <v>571.19185948995846</v>
      </c>
      <c r="AD91" t="s">
        <v>64</v>
      </c>
      <c r="AG91" t="s">
        <v>167</v>
      </c>
      <c r="AI91" s="11">
        <f ca="1">IF(AI48&gt;0,AI187-AI90*(AI187-AI89),AI150-AI90*(AI150-AI89))</f>
        <v>571.48758481403274</v>
      </c>
      <c r="AJ91" t="s">
        <v>64</v>
      </c>
      <c r="AM91" t="s">
        <v>167</v>
      </c>
      <c r="AO91" s="11">
        <f ca="1">IF(AO48&gt;0,AO187-AO90*(AO187-AO89),AO150-AO90*(AO150-AO89))</f>
        <v>574.35819865954386</v>
      </c>
      <c r="AP91" t="s">
        <v>64</v>
      </c>
      <c r="AS91" t="s">
        <v>167</v>
      </c>
      <c r="AU91" s="11">
        <f ca="1">IF(AU48&gt;0,AU187-AU90*(AU187-AU89),AU150-AU90*(AU150-AU89))</f>
        <v>579.27917672958802</v>
      </c>
      <c r="AV91" t="s">
        <v>64</v>
      </c>
      <c r="AY91" t="s">
        <v>167</v>
      </c>
      <c r="BA91" s="11">
        <f ca="1">IF(BA48&gt;0,BA187-BA90*(BA187-BA89),BA150-BA90*(BA150-BA89))</f>
        <v>584.3572228046886</v>
      </c>
      <c r="BB91" t="s">
        <v>64</v>
      </c>
      <c r="BE91" t="s">
        <v>167</v>
      </c>
      <c r="BG91" s="11">
        <f ca="1">IF(BG48&gt;0,BG187-BG90*(BG187-BG89),BG150-BG90*(BG150-BG89))</f>
        <v>590.92385282033092</v>
      </c>
      <c r="BH91" t="s">
        <v>64</v>
      </c>
      <c r="BK91" t="s">
        <v>167</v>
      </c>
      <c r="BM91" s="11">
        <f ca="1">IF(BM48&gt;0,BM187-BM90*(BM187-BM89),BM150-BM90*(BM150-BM89))</f>
        <v>603.87824470226496</v>
      </c>
      <c r="BN91" t="s">
        <v>64</v>
      </c>
      <c r="BQ91" t="s">
        <v>167</v>
      </c>
      <c r="BS91" s="11">
        <f ca="1">IF(BS48&gt;0,BS187-BS90*(BS187-BS89),BS150-BS90*(BS150-BS89))</f>
        <v>610.61273827470495</v>
      </c>
      <c r="BT91" t="s">
        <v>64</v>
      </c>
      <c r="BW91" t="s">
        <v>167</v>
      </c>
      <c r="BY91" s="11">
        <f ca="1">IF(BY48&gt;0,BY187-BY90*(BY187-BY89),BY150-BY90*(BY150-BY89))</f>
        <v>605.45409296057619</v>
      </c>
      <c r="BZ91" t="s">
        <v>64</v>
      </c>
      <c r="CC91" t="s">
        <v>167</v>
      </c>
      <c r="CE91" s="11">
        <f ca="1">IF(CE48&gt;0,CE187-CE90*(CE187-CE89),CE150-CE90*(CE150-CE89))</f>
        <v>582.95046909363805</v>
      </c>
      <c r="CF91" t="s">
        <v>64</v>
      </c>
      <c r="CI91" t="s">
        <v>167</v>
      </c>
      <c r="CK91" s="11">
        <f ca="1">IF(CK48&gt;0,CK187-CK90*(CK187-CK89),CK150-CK90*(CK150-CK89))</f>
        <v>587.40079304292954</v>
      </c>
      <c r="CL91" t="s">
        <v>64</v>
      </c>
      <c r="CO91" t="s">
        <v>167</v>
      </c>
      <c r="CQ91" s="11">
        <f ca="1">IF(CQ48&gt;0,CQ187-CQ90*(CQ187-CQ89),CQ150-CQ90*(CQ150-CQ89))</f>
        <v>596.04056744687318</v>
      </c>
      <c r="CR91" t="s">
        <v>64</v>
      </c>
      <c r="CU91" t="s">
        <v>167</v>
      </c>
      <c r="CW91" s="11">
        <f ca="1">IF(CW48&gt;0,CW187-CW90*(CW187-CW89),CW150-CW90*(CW150-CW89))</f>
        <v>614.09730655488011</v>
      </c>
      <c r="CX91" t="s">
        <v>64</v>
      </c>
      <c r="DA91" t="s">
        <v>167</v>
      </c>
      <c r="DC91" s="11">
        <f ca="1">IF(DC48&gt;0,DC187-DC90*(DC187-DC89),DC150-DC90*(DC150-DC89))</f>
        <v>616.74642804743701</v>
      </c>
      <c r="DD91" t="s">
        <v>64</v>
      </c>
      <c r="DG91" t="s">
        <v>167</v>
      </c>
      <c r="DI91" s="11">
        <f ca="1">IF(DI48&gt;0,DI187-DI90*(DI187-DI89),DI150-DI90*(DI150-DI89))</f>
        <v>570.61632277103854</v>
      </c>
      <c r="DJ91" t="s">
        <v>64</v>
      </c>
      <c r="DM91" t="s">
        <v>167</v>
      </c>
      <c r="DO91" s="11">
        <f ca="1">IF(DO48&gt;0,DO187-DO90*(DO187-DO89),DO150-DO90*(DO150-DO89))</f>
        <v>539.97483195941572</v>
      </c>
      <c r="DP91" t="s">
        <v>64</v>
      </c>
      <c r="DS91" t="s">
        <v>167</v>
      </c>
      <c r="DU91" s="11">
        <f ca="1">IF(DU48&gt;0,DU187-DU90*(DU187-DU89),DU150-DU90*(DU150-DU89))</f>
        <v>522.18851397760102</v>
      </c>
      <c r="DV91" t="s">
        <v>64</v>
      </c>
      <c r="DY91" t="s">
        <v>167</v>
      </c>
      <c r="EA91" s="11">
        <f ca="1">IF(EA48&gt;0,EA187-EA90*(EA187-EA89),EA150-EA90*(EA150-EA89))</f>
        <v>422.76546278859576</v>
      </c>
      <c r="EB91" t="s">
        <v>64</v>
      </c>
      <c r="EE91" t="s">
        <v>167</v>
      </c>
      <c r="EG91" s="11">
        <f ca="1">IF(EG48&gt;0,EG187-EG90*(EG187-EG89),EG150-EG90*(EG150-EG89))</f>
        <v>596.14271541807284</v>
      </c>
      <c r="EH91" t="s">
        <v>64</v>
      </c>
      <c r="EK91" t="s">
        <v>167</v>
      </c>
      <c r="EM91" s="11">
        <f ca="1">IF(EM48&gt;0,EM187-EM90*(EM187-EM89),EM150-EM90*(EM150-EM89))</f>
        <v>579.17627032713824</v>
      </c>
      <c r="EN91" t="s">
        <v>64</v>
      </c>
      <c r="EQ91" t="s">
        <v>167</v>
      </c>
      <c r="ES91" s="11">
        <f ca="1">IF(ES48&gt;0,ES187-ES90*(ES187-ES89),ES150-ES90*(ES150-ES89))</f>
        <v>538.56685723281555</v>
      </c>
      <c r="ET91" t="s">
        <v>64</v>
      </c>
      <c r="EW91" t="s">
        <v>167</v>
      </c>
      <c r="EY91" s="11">
        <f ca="1">IF(EY48&gt;0,EY187-EY90*(EY187-EY89),EY150-EY90*(EY150-EY89))</f>
        <v>370.63286571403233</v>
      </c>
      <c r="EZ91" t="s">
        <v>64</v>
      </c>
    </row>
    <row r="92" spans="1:156" x14ac:dyDescent="0.25">
      <c r="A92" s="1007"/>
      <c r="B92" t="s">
        <v>248</v>
      </c>
      <c r="C92" t="s">
        <v>249</v>
      </c>
      <c r="E92" s="195">
        <f>'Kompresor zkouska'!$B$8</f>
        <v>98.1</v>
      </c>
      <c r="F92" t="s">
        <v>67</v>
      </c>
      <c r="I92" t="s">
        <v>249</v>
      </c>
      <c r="K92" s="195">
        <f>'Kompresor zkouska'!$B$8</f>
        <v>98.1</v>
      </c>
      <c r="L92" t="s">
        <v>67</v>
      </c>
      <c r="O92" t="s">
        <v>249</v>
      </c>
      <c r="Q92" s="195">
        <f>'Kompresor zkouska'!$B$8</f>
        <v>98.1</v>
      </c>
      <c r="R92" t="s">
        <v>67</v>
      </c>
      <c r="U92" t="s">
        <v>249</v>
      </c>
      <c r="W92" s="195">
        <f>'Kompresor zkouska'!$B$8</f>
        <v>98.1</v>
      </c>
      <c r="X92" t="s">
        <v>67</v>
      </c>
      <c r="AA92" t="s">
        <v>249</v>
      </c>
      <c r="AC92" s="195">
        <f>'Kompresor zkouska'!$B$8</f>
        <v>98.1</v>
      </c>
      <c r="AD92" t="s">
        <v>67</v>
      </c>
      <c r="AG92" t="s">
        <v>249</v>
      </c>
      <c r="AI92" s="195">
        <f>'Kompresor zkouska'!$B$8</f>
        <v>98.1</v>
      </c>
      <c r="AJ92" t="s">
        <v>67</v>
      </c>
      <c r="AM92" t="s">
        <v>249</v>
      </c>
      <c r="AO92" s="195">
        <f>'Kompresor zkouska'!$B$8</f>
        <v>98.1</v>
      </c>
      <c r="AP92" t="s">
        <v>67</v>
      </c>
      <c r="AS92" t="s">
        <v>249</v>
      </c>
      <c r="AU92" s="195">
        <f>'Kompresor zkouska'!$B$8</f>
        <v>98.1</v>
      </c>
      <c r="AV92" t="s">
        <v>67</v>
      </c>
      <c r="AY92" t="s">
        <v>249</v>
      </c>
      <c r="BA92" s="195">
        <f>'Kompresor zkouska'!$B$8</f>
        <v>98.1</v>
      </c>
      <c r="BB92" t="s">
        <v>67</v>
      </c>
      <c r="BE92" t="s">
        <v>249</v>
      </c>
      <c r="BG92" s="195">
        <f>'Kompresor zkouska'!$B$8</f>
        <v>98.1</v>
      </c>
      <c r="BH92" t="s">
        <v>67</v>
      </c>
      <c r="BK92" t="s">
        <v>249</v>
      </c>
      <c r="BM92" s="195">
        <f>'Kompresor zkouska'!$B$8</f>
        <v>98.1</v>
      </c>
      <c r="BN92" t="s">
        <v>67</v>
      </c>
      <c r="BQ92" t="s">
        <v>249</v>
      </c>
      <c r="BS92" s="195">
        <f>'Kompresor zkouska'!$B$8</f>
        <v>98.1</v>
      </c>
      <c r="BT92" t="s">
        <v>67</v>
      </c>
      <c r="BW92" t="s">
        <v>249</v>
      </c>
      <c r="BY92" s="195">
        <f>'Kompresor zkouska'!$B$8</f>
        <v>98.1</v>
      </c>
      <c r="BZ92" t="s">
        <v>67</v>
      </c>
      <c r="CC92" t="s">
        <v>249</v>
      </c>
      <c r="CE92" s="195">
        <f>'Kompresor zkouska'!$B$8</f>
        <v>98.1</v>
      </c>
      <c r="CF92" t="s">
        <v>67</v>
      </c>
      <c r="CI92" t="s">
        <v>249</v>
      </c>
      <c r="CK92" s="195">
        <f>'Kompresor zkouska'!$B$8</f>
        <v>98.1</v>
      </c>
      <c r="CL92" t="s">
        <v>67</v>
      </c>
      <c r="CO92" t="s">
        <v>249</v>
      </c>
      <c r="CQ92" s="195">
        <f>'Kompresor zkouska'!$B$8</f>
        <v>98.1</v>
      </c>
      <c r="CR92" t="s">
        <v>67</v>
      </c>
      <c r="CU92" t="s">
        <v>249</v>
      </c>
      <c r="CW92" s="195">
        <f>'Kompresor zkouska'!$B$8</f>
        <v>98.1</v>
      </c>
      <c r="CX92" t="s">
        <v>67</v>
      </c>
      <c r="DA92" t="s">
        <v>249</v>
      </c>
      <c r="DC92" s="195">
        <f>'Kompresor zkouska'!$B$8</f>
        <v>98.1</v>
      </c>
      <c r="DD92" t="s">
        <v>67</v>
      </c>
      <c r="DG92" t="s">
        <v>249</v>
      </c>
      <c r="DI92" s="195">
        <f>'Kompresor zkouska'!$B$8</f>
        <v>98.1</v>
      </c>
      <c r="DJ92" t="s">
        <v>67</v>
      </c>
      <c r="DM92" t="s">
        <v>249</v>
      </c>
      <c r="DO92" s="195">
        <f>'Kompresor zkouska'!$B$8</f>
        <v>98.1</v>
      </c>
      <c r="DP92" t="s">
        <v>67</v>
      </c>
      <c r="DS92" t="s">
        <v>249</v>
      </c>
      <c r="DU92" s="195">
        <f>'Kompresor zkouska'!$B$8</f>
        <v>98.1</v>
      </c>
      <c r="DV92" t="s">
        <v>67</v>
      </c>
      <c r="DY92" t="s">
        <v>249</v>
      </c>
      <c r="EA92" s="195">
        <f>'Kompresor zkouska'!$B$8</f>
        <v>98.1</v>
      </c>
      <c r="EB92" t="s">
        <v>67</v>
      </c>
      <c r="EE92" t="s">
        <v>249</v>
      </c>
      <c r="EG92" s="195">
        <f>'Kompresor zkouska'!$B$8</f>
        <v>98.1</v>
      </c>
      <c r="EH92" t="s">
        <v>67</v>
      </c>
      <c r="EK92" t="s">
        <v>249</v>
      </c>
      <c r="EM92" s="195">
        <f>'Kompresor zkouska'!$B$8</f>
        <v>98.1</v>
      </c>
      <c r="EN92" t="s">
        <v>67</v>
      </c>
      <c r="EQ92" t="s">
        <v>249</v>
      </c>
      <c r="ES92" s="195">
        <f>'Kompresor zkouska'!$B$8</f>
        <v>98.1</v>
      </c>
      <c r="ET92" t="s">
        <v>67</v>
      </c>
      <c r="EW92" t="s">
        <v>249</v>
      </c>
      <c r="EY92" s="195">
        <f>'Kompresor zkouska'!$B$8</f>
        <v>98.1</v>
      </c>
      <c r="EZ92" t="s">
        <v>67</v>
      </c>
    </row>
    <row r="93" spans="1:156" x14ac:dyDescent="0.25">
      <c r="A93" s="1007"/>
      <c r="B93" t="s">
        <v>250</v>
      </c>
      <c r="C93" t="s">
        <v>251</v>
      </c>
      <c r="E93" s="195">
        <f>'Kompresor zkouska'!$B$7</f>
        <v>293</v>
      </c>
      <c r="F93" t="s">
        <v>64</v>
      </c>
      <c r="I93" t="s">
        <v>251</v>
      </c>
      <c r="K93" s="195">
        <f>'Kompresor zkouska'!$B$7</f>
        <v>293</v>
      </c>
      <c r="L93" t="s">
        <v>64</v>
      </c>
      <c r="O93" t="s">
        <v>251</v>
      </c>
      <c r="Q93" s="195">
        <f>'Kompresor zkouska'!$B$7</f>
        <v>293</v>
      </c>
      <c r="R93" t="s">
        <v>64</v>
      </c>
      <c r="U93" t="s">
        <v>251</v>
      </c>
      <c r="W93" s="195">
        <f>'Kompresor zkouska'!$B$7</f>
        <v>293</v>
      </c>
      <c r="X93" t="s">
        <v>64</v>
      </c>
      <c r="AA93" t="s">
        <v>251</v>
      </c>
      <c r="AC93" s="195">
        <f>'Kompresor zkouska'!$B$7</f>
        <v>293</v>
      </c>
      <c r="AD93" t="s">
        <v>64</v>
      </c>
      <c r="AG93" t="s">
        <v>251</v>
      </c>
      <c r="AI93" s="195">
        <f>'Kompresor zkouska'!$B$7</f>
        <v>293</v>
      </c>
      <c r="AJ93" t="s">
        <v>64</v>
      </c>
      <c r="AM93" t="s">
        <v>251</v>
      </c>
      <c r="AO93" s="195">
        <f>'Kompresor zkouska'!$B$7</f>
        <v>293</v>
      </c>
      <c r="AP93" t="s">
        <v>64</v>
      </c>
      <c r="AS93" t="s">
        <v>251</v>
      </c>
      <c r="AU93" s="195">
        <f>'Kompresor zkouska'!$B$7</f>
        <v>293</v>
      </c>
      <c r="AV93" t="s">
        <v>64</v>
      </c>
      <c r="AY93" t="s">
        <v>251</v>
      </c>
      <c r="BA93" s="195">
        <f>'Kompresor zkouska'!$B$7</f>
        <v>293</v>
      </c>
      <c r="BB93" t="s">
        <v>64</v>
      </c>
      <c r="BE93" t="s">
        <v>251</v>
      </c>
      <c r="BG93" s="195">
        <f>'Kompresor zkouska'!$B$7</f>
        <v>293</v>
      </c>
      <c r="BH93" t="s">
        <v>64</v>
      </c>
      <c r="BK93" t="s">
        <v>251</v>
      </c>
      <c r="BM93" s="195">
        <f>'Kompresor zkouska'!$B$7</f>
        <v>293</v>
      </c>
      <c r="BN93" t="s">
        <v>64</v>
      </c>
      <c r="BQ93" t="s">
        <v>251</v>
      </c>
      <c r="BS93" s="195">
        <f>'Kompresor zkouska'!$B$7</f>
        <v>293</v>
      </c>
      <c r="BT93" t="s">
        <v>64</v>
      </c>
      <c r="BW93" t="s">
        <v>251</v>
      </c>
      <c r="BY93" s="195">
        <f>'Kompresor zkouska'!$B$7</f>
        <v>293</v>
      </c>
      <c r="BZ93" t="s">
        <v>64</v>
      </c>
      <c r="CC93" t="s">
        <v>251</v>
      </c>
      <c r="CE93" s="195">
        <f>'Kompresor zkouska'!$B$7</f>
        <v>293</v>
      </c>
      <c r="CF93" t="s">
        <v>64</v>
      </c>
      <c r="CI93" t="s">
        <v>251</v>
      </c>
      <c r="CK93" s="195">
        <f>'Kompresor zkouska'!$B$7</f>
        <v>293</v>
      </c>
      <c r="CL93" t="s">
        <v>64</v>
      </c>
      <c r="CO93" t="s">
        <v>251</v>
      </c>
      <c r="CQ93" s="195">
        <f>'Kompresor zkouska'!$B$7</f>
        <v>293</v>
      </c>
      <c r="CR93" t="s">
        <v>64</v>
      </c>
      <c r="CU93" t="s">
        <v>251</v>
      </c>
      <c r="CW93" s="195">
        <f>'Kompresor zkouska'!$B$7</f>
        <v>293</v>
      </c>
      <c r="CX93" t="s">
        <v>64</v>
      </c>
      <c r="DA93" t="s">
        <v>251</v>
      </c>
      <c r="DC93" s="195">
        <f>'Kompresor zkouska'!$B$7</f>
        <v>293</v>
      </c>
      <c r="DD93" t="s">
        <v>64</v>
      </c>
      <c r="DG93" t="s">
        <v>251</v>
      </c>
      <c r="DI93" s="195">
        <f>'Kompresor zkouska'!$B$7</f>
        <v>293</v>
      </c>
      <c r="DJ93" t="s">
        <v>64</v>
      </c>
      <c r="DM93" t="s">
        <v>251</v>
      </c>
      <c r="DO93" s="195">
        <f>'Kompresor zkouska'!$B$7</f>
        <v>293</v>
      </c>
      <c r="DP93" t="s">
        <v>64</v>
      </c>
      <c r="DS93" t="s">
        <v>251</v>
      </c>
      <c r="DU93" s="195">
        <f>'Kompresor zkouska'!$B$7</f>
        <v>293</v>
      </c>
      <c r="DV93" t="s">
        <v>64</v>
      </c>
      <c r="DY93" t="s">
        <v>251</v>
      </c>
      <c r="EA93" s="195">
        <f>'Kompresor zkouska'!$B$7</f>
        <v>293</v>
      </c>
      <c r="EB93" t="s">
        <v>64</v>
      </c>
      <c r="EE93" t="s">
        <v>251</v>
      </c>
      <c r="EG93" s="195">
        <f>'Kompresor zkouska'!$B$7</f>
        <v>293</v>
      </c>
      <c r="EH93" t="s">
        <v>64</v>
      </c>
      <c r="EK93" t="s">
        <v>251</v>
      </c>
      <c r="EM93" s="195">
        <f>'Kompresor zkouska'!$B$7</f>
        <v>293</v>
      </c>
      <c r="EN93" t="s">
        <v>64</v>
      </c>
      <c r="EQ93" t="s">
        <v>251</v>
      </c>
      <c r="ES93" s="195">
        <f>'Kompresor zkouska'!$B$7</f>
        <v>293</v>
      </c>
      <c r="ET93" t="s">
        <v>64</v>
      </c>
      <c r="EW93" t="s">
        <v>251</v>
      </c>
      <c r="EY93" s="195">
        <f>'Kompresor zkouska'!$B$7</f>
        <v>293</v>
      </c>
      <c r="EZ93" t="s">
        <v>64</v>
      </c>
    </row>
    <row r="94" spans="1:156" ht="13.2" hidden="1" customHeight="1" x14ac:dyDescent="0.25">
      <c r="A94" s="1007"/>
      <c r="B94" s="174" t="s">
        <v>209</v>
      </c>
      <c r="C94" t="s">
        <v>164</v>
      </c>
      <c r="E94" s="11">
        <f ca="1">E67/(E67-1)*E63*(1-E53-E55)+E68/(E68-1)*E64*(E53+E55)</f>
        <v>1004.5000000000001</v>
      </c>
      <c r="F94" t="s">
        <v>58</v>
      </c>
      <c r="G94" s="167"/>
      <c r="I94" t="s">
        <v>164</v>
      </c>
      <c r="K94" s="11">
        <f ca="1">K67/(K67-1)*K63*(1-K53-K55)+K68/(K68-1)*K64*(K53+K55)</f>
        <v>1004.5000000000001</v>
      </c>
      <c r="L94" t="s">
        <v>58</v>
      </c>
      <c r="O94" t="s">
        <v>164</v>
      </c>
      <c r="Q94" s="11">
        <f ca="1">Q67/(Q67-1)*Q63*(1-Q53-Q55)+Q68/(Q68-1)*Q64*(Q53+Q55)</f>
        <v>1004.5000000000001</v>
      </c>
      <c r="R94" t="s">
        <v>58</v>
      </c>
      <c r="U94" t="s">
        <v>164</v>
      </c>
      <c r="W94" s="11">
        <f ca="1">W67/(W67-1)*W63*(1-W53-W55)+W68/(W68-1)*W64*(W53+W55)</f>
        <v>1004.5000000000001</v>
      </c>
      <c r="X94" t="s">
        <v>58</v>
      </c>
      <c r="AA94" t="s">
        <v>164</v>
      </c>
      <c r="AC94" s="11">
        <f ca="1">AC67/(AC67-1)*AC63*(1-AC53-AC55)+AC68/(AC68-1)*AC64*(AC53+AC55)</f>
        <v>1004.5000000000001</v>
      </c>
      <c r="AD94" t="s">
        <v>58</v>
      </c>
      <c r="AG94" t="s">
        <v>164</v>
      </c>
      <c r="AI94" s="11">
        <f ca="1">AI67/(AI67-1)*AI63*(1-AI53-AI55)+AI68/(AI68-1)*AI64*(AI53+AI55)</f>
        <v>1004.5000000000001</v>
      </c>
      <c r="AJ94" t="s">
        <v>58</v>
      </c>
      <c r="AM94" t="s">
        <v>164</v>
      </c>
      <c r="AO94" s="11">
        <f ca="1">AO67/(AO67-1)*AO63*(1-AO53-AO55)+AO68/(AO68-1)*AO64*(AO53+AO55)</f>
        <v>1004.5000000000001</v>
      </c>
      <c r="AP94" t="s">
        <v>58</v>
      </c>
      <c r="AS94" t="s">
        <v>164</v>
      </c>
      <c r="AU94" s="11">
        <f ca="1">AU67/(AU67-1)*AU63*(1-AU53-AU55)+AU68/(AU68-1)*AU64*(AU53+AU55)</f>
        <v>1004.5000000000001</v>
      </c>
      <c r="AV94" t="s">
        <v>58</v>
      </c>
      <c r="AY94" t="s">
        <v>164</v>
      </c>
      <c r="BA94" s="11">
        <f ca="1">BA67/(BA67-1)*BA63*(1-BA53-BA55)+BA68/(BA68-1)*BA64*(BA53+BA55)</f>
        <v>1004.5000000000001</v>
      </c>
      <c r="BB94" t="s">
        <v>58</v>
      </c>
      <c r="BE94" t="s">
        <v>164</v>
      </c>
      <c r="BG94" s="11">
        <f ca="1">BG67/(BG67-1)*BG63*(1-BG53-BG55)+BG68/(BG68-1)*BG64*(BG53+BG55)</f>
        <v>1004.5000000000001</v>
      </c>
      <c r="BH94" t="s">
        <v>58</v>
      </c>
      <c r="BK94" t="s">
        <v>164</v>
      </c>
      <c r="BM94" s="11">
        <f ca="1">BM67/(BM67-1)*BM63*(1-BM53-BM55)+BM68/(BM68-1)*BM64*(BM53+BM55)</f>
        <v>1004.5000000000001</v>
      </c>
      <c r="BN94" t="s">
        <v>58</v>
      </c>
      <c r="BQ94" t="s">
        <v>164</v>
      </c>
      <c r="BS94" s="11">
        <f ca="1">BS67/(BS67-1)*BS63*(1-BS53-BS55)+BS68/(BS68-1)*BS64*(BS53+BS55)</f>
        <v>1004.5000000000001</v>
      </c>
      <c r="BT94" t="s">
        <v>58</v>
      </c>
      <c r="BW94" t="s">
        <v>164</v>
      </c>
      <c r="BY94" s="11">
        <f ca="1">BY67/(BY67-1)*BY63*(1-BY53-BY55)+BY68/(BY68-1)*BY64*(BY53+BY55)</f>
        <v>1004.5000000000001</v>
      </c>
      <c r="BZ94" t="s">
        <v>58</v>
      </c>
      <c r="CC94" t="s">
        <v>164</v>
      </c>
      <c r="CE94" s="11">
        <f ca="1">CE67/(CE67-1)*CE63*(1-CE53-CE55)+CE68/(CE68-1)*CE64*(CE53+CE55)</f>
        <v>1004.5000000000001</v>
      </c>
      <c r="CF94" t="s">
        <v>58</v>
      </c>
      <c r="CI94" t="s">
        <v>164</v>
      </c>
      <c r="CK94" s="11">
        <f ca="1">CK67/(CK67-1)*CK63*(1-CK53-CK55)+CK68/(CK68-1)*CK64*(CK53+CK55)</f>
        <v>1004.5000000000001</v>
      </c>
      <c r="CL94" t="s">
        <v>58</v>
      </c>
      <c r="CO94" t="s">
        <v>164</v>
      </c>
      <c r="CQ94" s="11">
        <f ca="1">CQ67/(CQ67-1)*CQ63*(1-CQ53-CQ55)+CQ68/(CQ68-1)*CQ64*(CQ53+CQ55)</f>
        <v>1004.5000000000001</v>
      </c>
      <c r="CR94" t="s">
        <v>58</v>
      </c>
      <c r="CU94" t="s">
        <v>164</v>
      </c>
      <c r="CW94" s="11">
        <f ca="1">CW67/(CW67-1)*CW63*(1-CW53-CW55)+CW68/(CW68-1)*CW64*(CW53+CW55)</f>
        <v>1004.5000000000001</v>
      </c>
      <c r="CX94" t="s">
        <v>58</v>
      </c>
      <c r="DA94" t="s">
        <v>164</v>
      </c>
      <c r="DC94" s="11">
        <f ca="1">DC67/(DC67-1)*DC63*(1-DC53-DC55)+DC68/(DC68-1)*DC64*(DC53+DC55)</f>
        <v>1004.5000000000001</v>
      </c>
      <c r="DD94" t="s">
        <v>58</v>
      </c>
      <c r="DG94" t="s">
        <v>164</v>
      </c>
      <c r="DI94" s="11">
        <f ca="1">DI67/(DI67-1)*DI63*(1-DI53-DI55)+DI68/(DI68-1)*DI64*(DI53+DI55)</f>
        <v>1004.5000000000001</v>
      </c>
      <c r="DJ94" t="s">
        <v>58</v>
      </c>
      <c r="DM94" t="s">
        <v>164</v>
      </c>
      <c r="DO94" s="11">
        <f ca="1">DO67/(DO67-1)*DO63*(1-DO53-DO55)+DO68/(DO68-1)*DO64*(DO53+DO55)</f>
        <v>1004.5000000000001</v>
      </c>
      <c r="DP94" t="s">
        <v>58</v>
      </c>
      <c r="DS94" t="s">
        <v>164</v>
      </c>
      <c r="DU94" s="11">
        <f ca="1">DU67/(DU67-1)*DU63*(1-DU53-DU55)+DU68/(DU68-1)*DU64*(DU53+DU55)</f>
        <v>1004.5000000000001</v>
      </c>
      <c r="DV94" t="s">
        <v>58</v>
      </c>
      <c r="DY94" t="s">
        <v>164</v>
      </c>
      <c r="EA94" s="11">
        <f ca="1">EA67/(EA67-1)*EA63*(1-EA53-EA55)+EA68/(EA68-1)*EA64*(EA53+EA55)</f>
        <v>1004.5000000000001</v>
      </c>
      <c r="EB94" t="s">
        <v>58</v>
      </c>
      <c r="EE94" t="s">
        <v>164</v>
      </c>
      <c r="EG94" s="11">
        <f ca="1">EG67/(EG67-1)*EG63*(1-EG53-EG55)+EG68/(EG68-1)*EG64*(EG53+EG55)</f>
        <v>1004.5000000000001</v>
      </c>
      <c r="EH94" t="s">
        <v>58</v>
      </c>
      <c r="EK94" t="s">
        <v>164</v>
      </c>
      <c r="EM94" s="11">
        <f ca="1">EM67/(EM67-1)*EM63*(1-EM53-EM55)+EM68/(EM68-1)*EM64*(EM53+EM55)</f>
        <v>1004.5000000000001</v>
      </c>
      <c r="EN94" t="s">
        <v>58</v>
      </c>
      <c r="EQ94" t="s">
        <v>164</v>
      </c>
      <c r="ES94" s="11">
        <f ca="1">ES67/(ES67-1)*ES63*(1-ES53-ES55)+ES68/(ES68-1)*ES64*(ES53+ES55)</f>
        <v>1004.5000000000001</v>
      </c>
      <c r="ET94" t="s">
        <v>58</v>
      </c>
      <c r="EW94" t="s">
        <v>164</v>
      </c>
      <c r="EY94" s="11">
        <f ca="1">EY67/(EY67-1)*EY63*(1-EY53-EY55)+EY68/(EY68-1)*EY64*(EY53+EY55)</f>
        <v>1004.5000000000001</v>
      </c>
      <c r="EZ94" t="s">
        <v>58</v>
      </c>
    </row>
    <row r="95" spans="1:156" ht="13.2" hidden="1" customHeight="1" x14ac:dyDescent="0.25">
      <c r="A95" s="1007"/>
      <c r="B95" s="174" t="s">
        <v>210</v>
      </c>
      <c r="C95" t="s">
        <v>59</v>
      </c>
      <c r="E95" s="4">
        <f ca="1">E94/(E94-E66)</f>
        <v>1.4</v>
      </c>
      <c r="F95" s="4">
        <f ca="1">E95/(E95-1)</f>
        <v>3.5000000000000004</v>
      </c>
      <c r="G95" s="168"/>
      <c r="I95" t="s">
        <v>59</v>
      </c>
      <c r="K95" s="4">
        <f ca="1">K94/(K94-K66)</f>
        <v>1.4</v>
      </c>
      <c r="L95" s="4">
        <f ca="1">K95/(K95-1)</f>
        <v>3.5000000000000004</v>
      </c>
      <c r="O95" t="s">
        <v>59</v>
      </c>
      <c r="Q95" s="4">
        <f ca="1">Q94/(Q94-Q66)</f>
        <v>1.4</v>
      </c>
      <c r="R95" s="4">
        <f ca="1">Q95/(Q95-1)</f>
        <v>3.5000000000000004</v>
      </c>
      <c r="U95" t="s">
        <v>59</v>
      </c>
      <c r="W95" s="4">
        <f ca="1">W94/(W94-W66)</f>
        <v>1.4</v>
      </c>
      <c r="X95" s="4">
        <f ca="1">W95/(W95-1)</f>
        <v>3.5000000000000004</v>
      </c>
      <c r="AA95" t="s">
        <v>59</v>
      </c>
      <c r="AC95" s="4">
        <f ca="1">AC94/(AC94-AC66)</f>
        <v>1.4</v>
      </c>
      <c r="AD95" s="4">
        <f ca="1">AC95/(AC95-1)</f>
        <v>3.5000000000000004</v>
      </c>
      <c r="AG95" t="s">
        <v>59</v>
      </c>
      <c r="AI95" s="4">
        <f ca="1">AI94/(AI94-AI66)</f>
        <v>1.4</v>
      </c>
      <c r="AJ95" s="4">
        <f ca="1">AI95/(AI95-1)</f>
        <v>3.5000000000000004</v>
      </c>
      <c r="AM95" t="s">
        <v>59</v>
      </c>
      <c r="AO95" s="4">
        <f ca="1">AO94/(AO94-AO66)</f>
        <v>1.4</v>
      </c>
      <c r="AP95" s="4">
        <f ca="1">AO95/(AO95-1)</f>
        <v>3.5000000000000004</v>
      </c>
      <c r="AS95" t="s">
        <v>59</v>
      </c>
      <c r="AU95" s="4">
        <f ca="1">AU94/(AU94-AU66)</f>
        <v>1.4</v>
      </c>
      <c r="AV95" s="4">
        <f ca="1">AU95/(AU95-1)</f>
        <v>3.5000000000000004</v>
      </c>
      <c r="AY95" t="s">
        <v>59</v>
      </c>
      <c r="BA95" s="4">
        <f ca="1">BA94/(BA94-BA66)</f>
        <v>1.4</v>
      </c>
      <c r="BB95" s="4">
        <f ca="1">BA95/(BA95-1)</f>
        <v>3.5000000000000004</v>
      </c>
      <c r="BE95" t="s">
        <v>59</v>
      </c>
      <c r="BG95" s="4">
        <f ca="1">BG94/(BG94-BG66)</f>
        <v>1.4</v>
      </c>
      <c r="BH95" s="4">
        <f ca="1">BG95/(BG95-1)</f>
        <v>3.5000000000000004</v>
      </c>
      <c r="BK95" t="s">
        <v>59</v>
      </c>
      <c r="BM95" s="4">
        <f ca="1">BM94/(BM94-BM66)</f>
        <v>1.4</v>
      </c>
      <c r="BN95" s="4">
        <f ca="1">BM95/(BM95-1)</f>
        <v>3.5000000000000004</v>
      </c>
      <c r="BQ95" t="s">
        <v>59</v>
      </c>
      <c r="BS95" s="4">
        <f ca="1">BS94/(BS94-BS66)</f>
        <v>1.4</v>
      </c>
      <c r="BT95" s="4">
        <f ca="1">BS95/(BS95-1)</f>
        <v>3.5000000000000004</v>
      </c>
      <c r="BW95" t="s">
        <v>59</v>
      </c>
      <c r="BY95" s="4">
        <f ca="1">BY94/(BY94-BY66)</f>
        <v>1.4</v>
      </c>
      <c r="BZ95" s="4">
        <f ca="1">BY95/(BY95-1)</f>
        <v>3.5000000000000004</v>
      </c>
      <c r="CC95" t="s">
        <v>59</v>
      </c>
      <c r="CE95" s="4">
        <f ca="1">CE94/(CE94-CE66)</f>
        <v>1.4</v>
      </c>
      <c r="CF95" s="4">
        <f ca="1">CE95/(CE95-1)</f>
        <v>3.5000000000000004</v>
      </c>
      <c r="CI95" t="s">
        <v>59</v>
      </c>
      <c r="CK95" s="4">
        <f ca="1">CK94/(CK94-CK66)</f>
        <v>1.4</v>
      </c>
      <c r="CL95" s="4">
        <f ca="1">CK95/(CK95-1)</f>
        <v>3.5000000000000004</v>
      </c>
      <c r="CO95" t="s">
        <v>59</v>
      </c>
      <c r="CQ95" s="4">
        <f ca="1">CQ94/(CQ94-CQ66)</f>
        <v>1.4</v>
      </c>
      <c r="CR95" s="4">
        <f ca="1">CQ95/(CQ95-1)</f>
        <v>3.5000000000000004</v>
      </c>
      <c r="CU95" t="s">
        <v>59</v>
      </c>
      <c r="CW95" s="4">
        <f ca="1">CW94/(CW94-CW66)</f>
        <v>1.4</v>
      </c>
      <c r="CX95" s="4">
        <f ca="1">CW95/(CW95-1)</f>
        <v>3.5000000000000004</v>
      </c>
      <c r="DA95" t="s">
        <v>59</v>
      </c>
      <c r="DC95" s="4">
        <f ca="1">DC94/(DC94-DC66)</f>
        <v>1.4</v>
      </c>
      <c r="DD95" s="4">
        <f ca="1">DC95/(DC95-1)</f>
        <v>3.5000000000000004</v>
      </c>
      <c r="DG95" t="s">
        <v>59</v>
      </c>
      <c r="DI95" s="4">
        <f ca="1">DI94/(DI94-DI66)</f>
        <v>1.4</v>
      </c>
      <c r="DJ95" s="4">
        <f ca="1">DI95/(DI95-1)</f>
        <v>3.5000000000000004</v>
      </c>
      <c r="DM95" t="s">
        <v>59</v>
      </c>
      <c r="DO95" s="4">
        <f ca="1">DO94/(DO94-DO66)</f>
        <v>1.4</v>
      </c>
      <c r="DP95" s="4">
        <f ca="1">DO95/(DO95-1)</f>
        <v>3.5000000000000004</v>
      </c>
      <c r="DS95" t="s">
        <v>59</v>
      </c>
      <c r="DU95" s="4">
        <f ca="1">DU94/(DU94-DU66)</f>
        <v>1.4</v>
      </c>
      <c r="DV95" s="4">
        <f ca="1">DU95/(DU95-1)</f>
        <v>3.5000000000000004</v>
      </c>
      <c r="DY95" t="s">
        <v>59</v>
      </c>
      <c r="EA95" s="4">
        <f ca="1">EA94/(EA94-EA66)</f>
        <v>1.4</v>
      </c>
      <c r="EB95" s="4">
        <f ca="1">EA95/(EA95-1)</f>
        <v>3.5000000000000004</v>
      </c>
      <c r="EE95" t="s">
        <v>59</v>
      </c>
      <c r="EG95" s="4">
        <f ca="1">EG94/(EG94-EG66)</f>
        <v>1.4</v>
      </c>
      <c r="EH95" s="4">
        <f ca="1">EG95/(EG95-1)</f>
        <v>3.5000000000000004</v>
      </c>
      <c r="EK95" t="s">
        <v>59</v>
      </c>
      <c r="EM95" s="4">
        <f ca="1">EM94/(EM94-EM66)</f>
        <v>1.4</v>
      </c>
      <c r="EN95" s="4">
        <f ca="1">EM95/(EM95-1)</f>
        <v>3.5000000000000004</v>
      </c>
      <c r="EQ95" t="s">
        <v>59</v>
      </c>
      <c r="ES95" s="4">
        <f ca="1">ES94/(ES94-ES66)</f>
        <v>1.4</v>
      </c>
      <c r="ET95" s="4">
        <f ca="1">ES95/(ES95-1)</f>
        <v>3.5000000000000004</v>
      </c>
      <c r="EW95" t="s">
        <v>59</v>
      </c>
      <c r="EY95" s="4">
        <f ca="1">EY94/(EY94-EY66)</f>
        <v>1.4</v>
      </c>
      <c r="EZ95" s="4">
        <f ca="1">EY95/(EY95-1)</f>
        <v>3.5000000000000004</v>
      </c>
    </row>
    <row r="96" spans="1:156" x14ac:dyDescent="0.25">
      <c r="A96" s="1007"/>
      <c r="B96" t="s">
        <v>396</v>
      </c>
      <c r="C96" t="s">
        <v>352</v>
      </c>
      <c r="E96" s="11">
        <f ca="1">D117</f>
        <v>307.42733876772786</v>
      </c>
      <c r="F96" s="4" t="s">
        <v>67</v>
      </c>
      <c r="G96" s="4"/>
      <c r="I96" t="s">
        <v>352</v>
      </c>
      <c r="K96" s="11">
        <f ca="1">J117</f>
        <v>309.15195369176041</v>
      </c>
      <c r="L96" s="4" t="s">
        <v>67</v>
      </c>
      <c r="O96" t="s">
        <v>352</v>
      </c>
      <c r="Q96" s="11">
        <f ca="1">P117</f>
        <v>317.2729691337176</v>
      </c>
      <c r="R96" s="4" t="s">
        <v>67</v>
      </c>
      <c r="U96" t="s">
        <v>352</v>
      </c>
      <c r="W96" s="11">
        <f ca="1">V117</f>
        <v>326.81320613034615</v>
      </c>
      <c r="X96" s="4" t="s">
        <v>67</v>
      </c>
      <c r="AA96" t="s">
        <v>352</v>
      </c>
      <c r="AC96" s="11">
        <f ca="1">AB117</f>
        <v>335.34105311708345</v>
      </c>
      <c r="AD96" s="4" t="s">
        <v>67</v>
      </c>
      <c r="AG96" t="s">
        <v>352</v>
      </c>
      <c r="AI96" s="11">
        <f ca="1">AH117</f>
        <v>333.77381864492583</v>
      </c>
      <c r="AJ96" s="4" t="s">
        <v>67</v>
      </c>
      <c r="AM96" t="s">
        <v>352</v>
      </c>
      <c r="AO96" s="11">
        <f ca="1">AN117</f>
        <v>334.43966872059394</v>
      </c>
      <c r="AP96" s="4" t="s">
        <v>67</v>
      </c>
      <c r="AS96" t="s">
        <v>352</v>
      </c>
      <c r="AU96" s="11">
        <f ca="1">AT117</f>
        <v>330.80472301403694</v>
      </c>
      <c r="AV96" s="4" t="s">
        <v>67</v>
      </c>
      <c r="AY96" t="s">
        <v>352</v>
      </c>
      <c r="BA96" s="11">
        <f ca="1">AZ117</f>
        <v>323.54116220994456</v>
      </c>
      <c r="BB96" s="4" t="s">
        <v>67</v>
      </c>
      <c r="BE96" t="s">
        <v>352</v>
      </c>
      <c r="BG96" s="11">
        <f ca="1">BF117</f>
        <v>312.82892148290148</v>
      </c>
      <c r="BH96" s="4" t="s">
        <v>67</v>
      </c>
      <c r="BK96" t="s">
        <v>352</v>
      </c>
      <c r="BM96" s="11">
        <f ca="1">BL117</f>
        <v>301.73837136056267</v>
      </c>
      <c r="BN96" s="4" t="s">
        <v>67</v>
      </c>
      <c r="BQ96" t="s">
        <v>352</v>
      </c>
      <c r="BS96" s="11">
        <f ca="1">BR117</f>
        <v>284.36698989151853</v>
      </c>
      <c r="BT96" s="4" t="s">
        <v>67</v>
      </c>
      <c r="BW96" t="s">
        <v>352</v>
      </c>
      <c r="BY96" s="11">
        <f ca="1">BX117</f>
        <v>255.46928072924194</v>
      </c>
      <c r="BZ96" s="4" t="s">
        <v>67</v>
      </c>
      <c r="CC96" t="s">
        <v>352</v>
      </c>
      <c r="CE96" s="11">
        <f ca="1">CD117</f>
        <v>249.5483025053523</v>
      </c>
      <c r="CF96" s="4" t="s">
        <v>67</v>
      </c>
      <c r="CI96" t="s">
        <v>352</v>
      </c>
      <c r="CK96" s="11">
        <f ca="1">CJ117</f>
        <v>219.47387812943086</v>
      </c>
      <c r="CL96" s="4" t="s">
        <v>67</v>
      </c>
      <c r="CO96" t="s">
        <v>352</v>
      </c>
      <c r="CQ96" s="11">
        <f ca="1">CP117</f>
        <v>190.92401040337751</v>
      </c>
      <c r="CR96" s="4" t="s">
        <v>67</v>
      </c>
      <c r="CU96" t="s">
        <v>352</v>
      </c>
      <c r="CW96" s="11">
        <f ca="1">CV117</f>
        <v>152.08973252541148</v>
      </c>
      <c r="CX96" s="4" t="s">
        <v>67</v>
      </c>
      <c r="DA96" t="s">
        <v>352</v>
      </c>
      <c r="DC96" s="11">
        <f ca="1">DB117</f>
        <v>144.84393468274254</v>
      </c>
      <c r="DD96" s="4" t="s">
        <v>67</v>
      </c>
      <c r="DG96" t="s">
        <v>352</v>
      </c>
      <c r="DI96" s="11">
        <f ca="1">DH117</f>
        <v>309.56928907406012</v>
      </c>
      <c r="DJ96" s="4" t="s">
        <v>67</v>
      </c>
      <c r="DM96" t="s">
        <v>352</v>
      </c>
      <c r="DO96" s="11">
        <f ca="1">DN117</f>
        <v>291.05105728511546</v>
      </c>
      <c r="DP96" s="4" t="s">
        <v>67</v>
      </c>
      <c r="DS96" t="s">
        <v>352</v>
      </c>
      <c r="DU96" s="11">
        <f ca="1">DT117</f>
        <v>233.85360584234883</v>
      </c>
      <c r="DV96" s="4" t="s">
        <v>67</v>
      </c>
      <c r="DY96" t="s">
        <v>352</v>
      </c>
      <c r="EA96" s="11">
        <f ca="1">DZ117</f>
        <v>145.27331576940892</v>
      </c>
      <c r="EB96" s="4" t="s">
        <v>67</v>
      </c>
      <c r="EE96" t="s">
        <v>352</v>
      </c>
      <c r="EG96" s="11">
        <f ca="1">EF117</f>
        <v>289.75736570083018</v>
      </c>
      <c r="EH96" s="4" t="s">
        <v>67</v>
      </c>
      <c r="EK96" t="s">
        <v>352</v>
      </c>
      <c r="EM96" s="11">
        <f ca="1">EL117</f>
        <v>231.36251214786884</v>
      </c>
      <c r="EN96" s="4" t="s">
        <v>67</v>
      </c>
      <c r="EQ96" t="s">
        <v>352</v>
      </c>
      <c r="ES96" s="11">
        <f ca="1">ER117</f>
        <v>166.7410771571808</v>
      </c>
      <c r="ET96" s="4" t="s">
        <v>67</v>
      </c>
      <c r="EW96" t="s">
        <v>352</v>
      </c>
      <c r="EY96" s="11">
        <f ca="1">EX117</f>
        <v>104.68787119840169</v>
      </c>
      <c r="EZ96" s="4" t="s">
        <v>67</v>
      </c>
    </row>
    <row r="97" spans="1:156" x14ac:dyDescent="0.25">
      <c r="A97" s="1007"/>
      <c r="B97" t="s">
        <v>214</v>
      </c>
      <c r="C97" t="s">
        <v>70</v>
      </c>
      <c r="E97" s="11">
        <f ca="1">E96+E82</f>
        <v>319.47684202264293</v>
      </c>
      <c r="F97" s="4" t="s">
        <v>67</v>
      </c>
      <c r="G97" s="4"/>
      <c r="I97" t="s">
        <v>70</v>
      </c>
      <c r="K97" s="11">
        <f ca="1">K96+K82</f>
        <v>321.01570807076303</v>
      </c>
      <c r="L97" s="4" t="s">
        <v>67</v>
      </c>
      <c r="O97" t="s">
        <v>70</v>
      </c>
      <c r="Q97" s="11">
        <f ca="1">Q96+Q82</f>
        <v>329.02382591651229</v>
      </c>
      <c r="R97" s="4" t="s">
        <v>67</v>
      </c>
      <c r="U97" t="s">
        <v>70</v>
      </c>
      <c r="W97" s="11">
        <f ca="1">W96+W82</f>
        <v>338.50809837572558</v>
      </c>
      <c r="X97" s="4" t="s">
        <v>67</v>
      </c>
      <c r="AA97" t="s">
        <v>70</v>
      </c>
      <c r="AC97" s="11">
        <f ca="1">AC96+AC82</f>
        <v>346.68598838253513</v>
      </c>
      <c r="AD97" s="4" t="s">
        <v>67</v>
      </c>
      <c r="AG97" t="s">
        <v>70</v>
      </c>
      <c r="AI97" s="11">
        <f ca="1">AI96+AI82</f>
        <v>333.77381864492583</v>
      </c>
      <c r="AJ97" s="4" t="s">
        <v>67</v>
      </c>
      <c r="AM97" t="s">
        <v>70</v>
      </c>
      <c r="AO97" s="11">
        <f ca="1">AO96+AO82</f>
        <v>344.49292342506527</v>
      </c>
      <c r="AP97" s="4" t="s">
        <v>67</v>
      </c>
      <c r="AS97" t="s">
        <v>70</v>
      </c>
      <c r="AU97" s="11">
        <f ca="1">AU96+AU82</f>
        <v>339.84154090490966</v>
      </c>
      <c r="AV97" s="4" t="s">
        <v>67</v>
      </c>
      <c r="AY97" t="s">
        <v>70</v>
      </c>
      <c r="BA97" s="11">
        <f ca="1">BA96+BA82</f>
        <v>331.49805341431664</v>
      </c>
      <c r="BB97" s="4" t="s">
        <v>67</v>
      </c>
      <c r="BE97" t="s">
        <v>70</v>
      </c>
      <c r="BG97" s="11">
        <f ca="1">BG96+BG82</f>
        <v>319.74007285724366</v>
      </c>
      <c r="BH97" s="4" t="s">
        <v>67</v>
      </c>
      <c r="BK97" t="s">
        <v>70</v>
      </c>
      <c r="BM97" s="11">
        <f ca="1">BM96+BM82</f>
        <v>307.69105051941244</v>
      </c>
      <c r="BN97" s="4" t="s">
        <v>67</v>
      </c>
      <c r="BQ97" t="s">
        <v>70</v>
      </c>
      <c r="BS97" s="11">
        <f ca="1">BS96+BS82</f>
        <v>289.38829755133611</v>
      </c>
      <c r="BT97" s="4" t="s">
        <v>67</v>
      </c>
      <c r="BW97" t="s">
        <v>70</v>
      </c>
      <c r="BY97" s="11">
        <f ca="1">BY96+BY82</f>
        <v>259.70119350520059</v>
      </c>
      <c r="BZ97" s="4" t="s">
        <v>67</v>
      </c>
      <c r="CC97" t="s">
        <v>70</v>
      </c>
      <c r="CE97" s="11">
        <f ca="1">CE96+CE82</f>
        <v>253.68870823495325</v>
      </c>
      <c r="CF97" s="4" t="s">
        <v>67</v>
      </c>
      <c r="CI97" t="s">
        <v>70</v>
      </c>
      <c r="CK97" s="11">
        <f ca="1">CK96+CK82</f>
        <v>222.48530155630729</v>
      </c>
      <c r="CL97" s="4" t="s">
        <v>67</v>
      </c>
      <c r="CO97" t="s">
        <v>70</v>
      </c>
      <c r="CQ97" s="11">
        <f ca="1">CQ96+CQ82</f>
        <v>193.0371553025756</v>
      </c>
      <c r="CR97" s="4" t="s">
        <v>67</v>
      </c>
      <c r="CU97" t="s">
        <v>70</v>
      </c>
      <c r="CW97" s="11">
        <f ca="1">CW96+CW82</f>
        <v>153.36644854809572</v>
      </c>
      <c r="CX97" s="4" t="s">
        <v>67</v>
      </c>
      <c r="DA97" t="s">
        <v>70</v>
      </c>
      <c r="DC97" s="11">
        <f ca="1">DC96+DC82</f>
        <v>145.85600616434169</v>
      </c>
      <c r="DD97" s="4" t="s">
        <v>67</v>
      </c>
      <c r="DG97" t="s">
        <v>70</v>
      </c>
      <c r="DI97" s="11">
        <f ca="1">DI96+DI82</f>
        <v>321.56563774407635</v>
      </c>
      <c r="DJ97" s="4" t="s">
        <v>67</v>
      </c>
      <c r="DM97" t="s">
        <v>70</v>
      </c>
      <c r="DO97" s="11">
        <f ca="1">DO96+DO82</f>
        <v>300.7177102055266</v>
      </c>
      <c r="DP97" s="4" t="s">
        <v>67</v>
      </c>
      <c r="DS97" t="s">
        <v>70</v>
      </c>
      <c r="DU97" s="11">
        <f ca="1">DU96+DU82</f>
        <v>240.59408427615608</v>
      </c>
      <c r="DV97" s="4" t="s">
        <v>67</v>
      </c>
      <c r="DY97" t="s">
        <v>70</v>
      </c>
      <c r="EA97" s="11">
        <f ca="1">EA96+EA82</f>
        <v>149.92275964881966</v>
      </c>
      <c r="EB97" s="4" t="s">
        <v>67</v>
      </c>
      <c r="EE97" t="s">
        <v>70</v>
      </c>
      <c r="EG97" s="11">
        <f ca="1">EG96+EG82</f>
        <v>295.14659425486985</v>
      </c>
      <c r="EH97" s="4" t="s">
        <v>67</v>
      </c>
      <c r="EK97" t="s">
        <v>70</v>
      </c>
      <c r="EM97" s="11">
        <f ca="1">EM96+EM82</f>
        <v>235.02808054603267</v>
      </c>
      <c r="EN97" s="4" t="s">
        <v>67</v>
      </c>
      <c r="EQ97" t="s">
        <v>70</v>
      </c>
      <c r="ES97" s="11">
        <f ca="1">ES96+ES82</f>
        <v>168.88615375773983</v>
      </c>
      <c r="ET97" s="4" t="s">
        <v>67</v>
      </c>
      <c r="EW97" t="s">
        <v>70</v>
      </c>
      <c r="EY97" s="11">
        <f ca="1">EY96+EY82</f>
        <v>105.33658441397451</v>
      </c>
      <c r="EZ97" s="4" t="s">
        <v>67</v>
      </c>
    </row>
    <row r="98" spans="1:156" x14ac:dyDescent="0.25">
      <c r="A98" s="1007"/>
      <c r="B98" s="21" t="s">
        <v>215</v>
      </c>
      <c r="C98" s="21" t="s">
        <v>71</v>
      </c>
      <c r="D98" s="21"/>
      <c r="E98" s="22">
        <f ca="1">E97/E86</f>
        <v>3.2967089944511119</v>
      </c>
      <c r="F98" s="26"/>
      <c r="G98" s="26"/>
      <c r="I98" s="21" t="s">
        <v>71</v>
      </c>
      <c r="J98" s="21"/>
      <c r="K98" s="22">
        <f ca="1">K97/K86</f>
        <v>3.3109144665462411</v>
      </c>
      <c r="L98" s="26"/>
      <c r="O98" s="21" t="s">
        <v>71</v>
      </c>
      <c r="P98" s="21"/>
      <c r="Q98" s="22">
        <f ca="1">Q97/Q86</f>
        <v>3.3922495393207042</v>
      </c>
      <c r="R98" s="26"/>
      <c r="U98" s="21" t="s">
        <v>71</v>
      </c>
      <c r="V98" s="21"/>
      <c r="W98" s="22">
        <f ca="1">W97/W86</f>
        <v>3.4893132448469606</v>
      </c>
      <c r="X98" s="26"/>
      <c r="AA98" s="21" t="s">
        <v>71</v>
      </c>
      <c r="AB98" s="21"/>
      <c r="AC98" s="22">
        <f ca="1">AC97/AC86</f>
        <v>3.5695993344087005</v>
      </c>
      <c r="AD98" s="26"/>
      <c r="AG98" s="21" t="s">
        <v>71</v>
      </c>
      <c r="AH98" s="21"/>
      <c r="AI98" s="22">
        <f ca="1">AI97/AI86</f>
        <v>3.4307163756399981</v>
      </c>
      <c r="AJ98" s="26"/>
      <c r="AM98" s="21" t="s">
        <v>71</v>
      </c>
      <c r="AN98" s="21"/>
      <c r="AO98" s="22">
        <f ca="1">AO97/AO86</f>
        <v>3.5336650762085213</v>
      </c>
      <c r="AP98" s="26"/>
      <c r="AS98" s="21" t="s">
        <v>71</v>
      </c>
      <c r="AT98" s="21"/>
      <c r="AU98" s="22">
        <f ca="1">AU97/AU86</f>
        <v>3.4754713962962027</v>
      </c>
      <c r="AV98" s="26"/>
      <c r="AY98" s="21" t="s">
        <v>71</v>
      </c>
      <c r="AZ98" s="21"/>
      <c r="BA98" s="22">
        <f ca="1">BA97/BA86</f>
        <v>3.3794302727897727</v>
      </c>
      <c r="BB98" s="26"/>
      <c r="BE98" s="21" t="s">
        <v>71</v>
      </c>
      <c r="BF98" s="21"/>
      <c r="BG98" s="22">
        <f ca="1">BG97/BG86</f>
        <v>3.2500218509401719</v>
      </c>
      <c r="BH98" s="26"/>
      <c r="BK98" s="21" t="s">
        <v>71</v>
      </c>
      <c r="BL98" s="21"/>
      <c r="BM98" s="22">
        <f ca="1">BM97/BM86</f>
        <v>3.119557505342994</v>
      </c>
      <c r="BN98" s="26"/>
      <c r="BQ98" s="21" t="s">
        <v>71</v>
      </c>
      <c r="BR98" s="21"/>
      <c r="BS98" s="22">
        <f ca="1">BS97/BS86</f>
        <v>2.9269300687346909</v>
      </c>
      <c r="BT98" s="26"/>
      <c r="BW98" s="21" t="s">
        <v>71</v>
      </c>
      <c r="BX98" s="21"/>
      <c r="BY98" s="22">
        <f ca="1">BY97/BY86</f>
        <v>2.621180722576772</v>
      </c>
      <c r="BZ98" s="26"/>
      <c r="CC98" s="21" t="s">
        <v>71</v>
      </c>
      <c r="CD98" s="21"/>
      <c r="CE98" s="22">
        <f ca="1">CE97/CE86</f>
        <v>2.5598245349600788</v>
      </c>
      <c r="CF98" s="26"/>
      <c r="CI98" s="21" t="s">
        <v>71</v>
      </c>
      <c r="CJ98" s="21"/>
      <c r="CK98" s="22">
        <f ca="1">CK97/CK86</f>
        <v>2.2383511112081291</v>
      </c>
      <c r="CL98" s="26"/>
      <c r="CO98" s="21" t="s">
        <v>71</v>
      </c>
      <c r="CP98" s="21"/>
      <c r="CQ98" s="22">
        <f ca="1">CQ97/CQ86</f>
        <v>1.9378910373290759</v>
      </c>
      <c r="CR98" s="26"/>
      <c r="CU98" s="21" t="s">
        <v>71</v>
      </c>
      <c r="CV98" s="21"/>
      <c r="CW98" s="22">
        <f ca="1">CW97/CW86</f>
        <v>1.5365841767756749</v>
      </c>
      <c r="CX98" s="26"/>
      <c r="DA98" s="21" t="s">
        <v>71</v>
      </c>
      <c r="DB98" s="21"/>
      <c r="DC98" s="22">
        <f ca="1">DC97/DC86</f>
        <v>1.4603856571130585</v>
      </c>
      <c r="DD98" s="26"/>
      <c r="DG98" s="21" t="s">
        <v>71</v>
      </c>
      <c r="DH98" s="21"/>
      <c r="DI98" s="22">
        <f ca="1">DI97/DI86</f>
        <v>3.3163127208642766</v>
      </c>
      <c r="DJ98" s="26"/>
      <c r="DM98" s="21" t="s">
        <v>71</v>
      </c>
      <c r="DN98" s="21"/>
      <c r="DO98" s="22">
        <f ca="1">DO97/DO86</f>
        <v>3.079645666016571</v>
      </c>
      <c r="DP98" s="26"/>
      <c r="DS98" s="21" t="s">
        <v>71</v>
      </c>
      <c r="DT98" s="21"/>
      <c r="DU98" s="22">
        <f ca="1">DU97/DU86</f>
        <v>2.4439217459056026</v>
      </c>
      <c r="DV98" s="26"/>
      <c r="DY98" s="21" t="s">
        <v>71</v>
      </c>
      <c r="DZ98" s="21"/>
      <c r="EA98" s="22">
        <f ca="1">EA97/EA86</f>
        <v>1.5147088829033419</v>
      </c>
      <c r="EB98" s="26"/>
      <c r="EE98" s="21" t="s">
        <v>71</v>
      </c>
      <c r="EF98" s="21"/>
      <c r="EG98" s="22">
        <f ca="1">EG97/EG86</f>
        <v>2.9872252500078567</v>
      </c>
      <c r="EH98" s="26"/>
      <c r="EK98" s="21" t="s">
        <v>71</v>
      </c>
      <c r="EL98" s="21"/>
      <c r="EM98" s="22">
        <f ca="1">EM97/EM86</f>
        <v>2.368376324597175</v>
      </c>
      <c r="EN98" s="26"/>
      <c r="EQ98" s="21" t="s">
        <v>71</v>
      </c>
      <c r="ER98" s="21"/>
      <c r="ES98" s="22">
        <f ca="1">ES97/ES86</f>
        <v>1.6954913204543778</v>
      </c>
      <c r="ET98" s="26"/>
      <c r="EW98" s="21" t="s">
        <v>71</v>
      </c>
      <c r="EX98" s="21"/>
      <c r="EY98" s="22">
        <f ca="1">EY97/EY86</f>
        <v>1.0535554959093725</v>
      </c>
      <c r="EZ98" s="26"/>
    </row>
    <row r="99" spans="1:156" x14ac:dyDescent="0.25">
      <c r="A99" s="1007"/>
      <c r="B99" t="s">
        <v>216</v>
      </c>
      <c r="C99" t="s">
        <v>72</v>
      </c>
      <c r="E99" s="11">
        <f ca="1">IF(ISERR(E91),E88,(E63*E67/(E67-1)*E88*(1-E48-E50)+E64*E68/(E68-1)*E91*(E48+E50))/(E63*E67/(E67-1)*(1-E48-E50)+E64*E68/(E68-1)*(E48+E50)))</f>
        <v>298.25</v>
      </c>
      <c r="F99" s="4" t="s">
        <v>64</v>
      </c>
      <c r="G99" s="4"/>
      <c r="I99" t="s">
        <v>72</v>
      </c>
      <c r="K99" s="11">
        <f ca="1">IF(ISERR(K91),K88,(K63*K67/(K67-1)*K88*(1-K48-K50)+K64*K68/(K68-1)*K91*(K48+K50))/(K63*K67/(K67-1)*(1-K48-K50)+K64*K68/(K68-1)*(K48+K50)))</f>
        <v>298.14999999999998</v>
      </c>
      <c r="L99" s="4" t="s">
        <v>64</v>
      </c>
      <c r="O99" t="s">
        <v>72</v>
      </c>
      <c r="Q99" s="11">
        <f ca="1">IF(ISERR(Q91),Q88,(Q63*Q67/(Q67-1)*Q88*(1-Q48-Q50)+Q64*Q68/(Q68-1)*Q91*(Q48+Q50))/(Q63*Q67/(Q67-1)*(1-Q48-Q50)+Q64*Q68/(Q68-1)*(Q48+Q50)))</f>
        <v>298.14999999999998</v>
      </c>
      <c r="R99" s="4" t="s">
        <v>64</v>
      </c>
      <c r="U99" t="s">
        <v>72</v>
      </c>
      <c r="W99" s="11">
        <f ca="1">IF(ISERR(W91),W88,(W63*W67/(W67-1)*W88*(1-W48-W50)+W64*W68/(W68-1)*W91*(W48+W50))/(W63*W67/(W67-1)*(1-W48-W50)+W64*W68/(W68-1)*(W48+W50)))</f>
        <v>298.34999999999997</v>
      </c>
      <c r="X99" s="4" t="s">
        <v>64</v>
      </c>
      <c r="AA99" t="s">
        <v>72</v>
      </c>
      <c r="AC99" s="11">
        <f ca="1">IF(ISERR(AC91),AC88,(AC63*AC67/(AC67-1)*AC88*(1-AC48-AC50)+AC64*AC68/(AC68-1)*AC91*(AC48+AC50))/(AC63*AC67/(AC67-1)*(1-AC48-AC50)+AC64*AC68/(AC68-1)*(AC48+AC50)))</f>
        <v>298.34999999999997</v>
      </c>
      <c r="AD99" s="4" t="s">
        <v>64</v>
      </c>
      <c r="AG99" t="s">
        <v>72</v>
      </c>
      <c r="AI99" s="11">
        <f ca="1">IF(ISERR(AI91),AI88,(AI63*AI67/(AI67-1)*AI88*(1-AI48-AI50)+AI64*AI68/(AI68-1)*AI91*(AI48+AI50))/(AI63*AI67/(AI67-1)*(1-AI48-AI50)+AI64*AI68/(AI68-1)*(AI48+AI50)))</f>
        <v>298.34999999999997</v>
      </c>
      <c r="AJ99" s="4" t="s">
        <v>64</v>
      </c>
      <c r="AM99" t="s">
        <v>72</v>
      </c>
      <c r="AO99" s="11">
        <f ca="1">IF(ISERR(AO91),AO88,(AO63*AO67/(AO67-1)*AO88*(1-AO48-AO50)+AO64*AO68/(AO68-1)*AO91*(AO48+AO50))/(AO63*AO67/(AO67-1)*(1-AO48-AO50)+AO64*AO68/(AO68-1)*(AO48+AO50)))</f>
        <v>298.34999999999997</v>
      </c>
      <c r="AP99" s="4" t="s">
        <v>64</v>
      </c>
      <c r="AS99" t="s">
        <v>72</v>
      </c>
      <c r="AU99" s="11">
        <f ca="1">IF(ISERR(AU91),AU88,(AU63*AU67/(AU67-1)*AU88*(1-AU48-AU50)+AU64*AU68/(AU68-1)*AU91*(AU48+AU50))/(AU63*AU67/(AU67-1)*(1-AU48-AU50)+AU64*AU68/(AU68-1)*(AU48+AU50)))</f>
        <v>298.45</v>
      </c>
      <c r="AV99" s="4" t="s">
        <v>64</v>
      </c>
      <c r="AY99" t="s">
        <v>72</v>
      </c>
      <c r="BA99" s="11">
        <f ca="1">IF(ISERR(BA91),BA88,(BA63*BA67/(BA67-1)*BA88*(1-BA48-BA50)+BA64*BA68/(BA68-1)*BA91*(BA48+BA50))/(BA63*BA67/(BA67-1)*(1-BA48-BA50)+BA64*BA68/(BA68-1)*(BA48+BA50)))</f>
        <v>298.54999999999995</v>
      </c>
      <c r="BB99" s="4" t="s">
        <v>64</v>
      </c>
      <c r="BE99" t="s">
        <v>72</v>
      </c>
      <c r="BG99" s="11">
        <f ca="1">IF(ISERR(BG91),BG88,(BG63*BG67/(BG67-1)*BG88*(1-BG48-BG50)+BG64*BG68/(BG68-1)*BG91*(BG48+BG50))/(BG63*BG67/(BG67-1)*(1-BG48-BG50)+BG64*BG68/(BG68-1)*(BG48+BG50)))</f>
        <v>298.54999999999995</v>
      </c>
      <c r="BH99" s="4" t="s">
        <v>64</v>
      </c>
      <c r="BK99" t="s">
        <v>72</v>
      </c>
      <c r="BM99" s="11">
        <f ca="1">IF(ISERR(BM91),BM88,(BM63*BM67/(BM67-1)*BM88*(1-BM48-BM50)+BM64*BM68/(BM68-1)*BM91*(BM48+BM50))/(BM63*BM67/(BM67-1)*(1-BM48-BM50)+BM64*BM68/(BM68-1)*(BM48+BM50)))</f>
        <v>298.64999999999998</v>
      </c>
      <c r="BN99" s="4" t="s">
        <v>64</v>
      </c>
      <c r="BQ99" t="s">
        <v>72</v>
      </c>
      <c r="BS99" s="11">
        <f ca="1">IF(ISERR(BS91),BS88,(BS63*BS67/(BS67-1)*BS88*(1-BS48-BS50)+BS64*BS68/(BS68-1)*BS91*(BS48+BS50))/(BS63*BS67/(BS67-1)*(1-BS48-BS50)+BS64*BS68/(BS68-1)*(BS48+BS50)))</f>
        <v>298.75</v>
      </c>
      <c r="BT99" s="4" t="s">
        <v>64</v>
      </c>
      <c r="BW99" t="s">
        <v>72</v>
      </c>
      <c r="BY99" s="11">
        <f ca="1">IF(ISERR(BY91),BY88,(BY63*BY67/(BY67-1)*BY88*(1-BY48-BY50)+BY64*BY68/(BY68-1)*BY91*(BY48+BY50))/(BY63*BY67/(BY67-1)*(1-BY48-BY50)+BY64*BY68/(BY68-1)*(BY48+BY50)))</f>
        <v>298.84999999999997</v>
      </c>
      <c r="BZ99" s="4" t="s">
        <v>64</v>
      </c>
      <c r="CC99" t="s">
        <v>72</v>
      </c>
      <c r="CE99" s="11">
        <f ca="1">IF(ISERR(CE91),CE88,(CE63*CE67/(CE67-1)*CE88*(1-CE48-CE50)+CE64*CE68/(CE68-1)*CE91*(CE48+CE50))/(CE63*CE67/(CE67-1)*(1-CE48-CE50)+CE64*CE68/(CE68-1)*(CE48+CE50)))</f>
        <v>298.84999999999997</v>
      </c>
      <c r="CF99" s="4" t="s">
        <v>64</v>
      </c>
      <c r="CI99" t="s">
        <v>72</v>
      </c>
      <c r="CK99" s="11">
        <f ca="1">IF(ISERR(CK91),CK88,(CK63*CK67/(CK67-1)*CK88*(1-CK48-CK50)+CK64*CK68/(CK68-1)*CK91*(CK48+CK50))/(CK63*CK67/(CK67-1)*(1-CK48-CK50)+CK64*CK68/(CK68-1)*(CK48+CK50)))</f>
        <v>298.95</v>
      </c>
      <c r="CL99" s="4" t="s">
        <v>64</v>
      </c>
      <c r="CO99" t="s">
        <v>72</v>
      </c>
      <c r="CQ99" s="11">
        <f ca="1">IF(ISERR(CQ91),CQ88,(CQ63*CQ67/(CQ67-1)*CQ88*(1-CQ48-CQ50)+CQ64*CQ68/(CQ68-1)*CQ91*(CQ48+CQ50))/(CQ63*CQ67/(CQ67-1)*(1-CQ48-CQ50)+CQ64*CQ68/(CQ68-1)*(CQ48+CQ50)))</f>
        <v>299.14999999999998</v>
      </c>
      <c r="CR99" s="4" t="s">
        <v>64</v>
      </c>
      <c r="CU99" t="s">
        <v>72</v>
      </c>
      <c r="CW99" s="11">
        <f ca="1">IF(ISERR(CW91),CW88,(CW63*CW67/(CW67-1)*CW88*(1-CW48-CW50)+CW64*CW68/(CW68-1)*CW91*(CW48+CW50))/(CW63*CW67/(CW67-1)*(1-CW48-CW50)+CW64*CW68/(CW68-1)*(CW48+CW50)))</f>
        <v>299.45</v>
      </c>
      <c r="CX99" s="4" t="s">
        <v>64</v>
      </c>
      <c r="DA99" t="s">
        <v>72</v>
      </c>
      <c r="DC99" s="11">
        <f ca="1">IF(ISERR(DC91),DC88,(DC63*DC67/(DC67-1)*DC88*(1-DC48-DC50)+DC64*DC68/(DC68-1)*DC91*(DC48+DC50))/(DC63*DC67/(DC67-1)*(1-DC48-DC50)+DC64*DC68/(DC68-1)*(DC48+DC50)))</f>
        <v>299.64999999999998</v>
      </c>
      <c r="DD99" s="4" t="s">
        <v>64</v>
      </c>
      <c r="DG99" t="s">
        <v>72</v>
      </c>
      <c r="DI99" s="11">
        <f ca="1">IF(ISERR(DI91),DI88,(DI63*DI67/(DI67-1)*DI88*(1-DI48-DI50)+DI64*DI68/(DI68-1)*DI91*(DI48+DI50))/(DI63*DI67/(DI67-1)*(1-DI48-DI50)+DI64*DI68/(DI68-1)*(DI48+DI50)))</f>
        <v>298.14999999999998</v>
      </c>
      <c r="DJ99" s="4" t="s">
        <v>64</v>
      </c>
      <c r="DM99" t="s">
        <v>72</v>
      </c>
      <c r="DO99" s="11">
        <f ca="1">IF(ISERR(DO91),DO88,(DO63*DO67/(DO67-1)*DO88*(1-DO48-DO50)+DO64*DO68/(DO68-1)*DO91*(DO48+DO50))/(DO63*DO67/(DO67-1)*(1-DO48-DO50)+DO64*DO68/(DO68-1)*(DO48+DO50)))</f>
        <v>298.04999999999995</v>
      </c>
      <c r="DP99" s="4" t="s">
        <v>64</v>
      </c>
      <c r="DS99" t="s">
        <v>72</v>
      </c>
      <c r="DU99" s="11">
        <f ca="1">IF(ISERR(DU91),DU88,(DU63*DU67/(DU67-1)*DU88*(1-DU48-DU50)+DU64*DU68/(DU68-1)*DU91*(DU48+DU50))/(DU63*DU67/(DU67-1)*(1-DU48-DU50)+DU64*DU68/(DU68-1)*(DU48+DU50)))</f>
        <v>298.25</v>
      </c>
      <c r="DV99" s="4" t="s">
        <v>64</v>
      </c>
      <c r="DY99" t="s">
        <v>72</v>
      </c>
      <c r="EA99" s="11">
        <f ca="1">IF(ISERR(EA91),EA88,(EA63*EA67/(EA67-1)*EA88*(1-EA48-EA50)+EA64*EA68/(EA68-1)*EA91*(EA48+EA50))/(EA63*EA67/(EA67-1)*(1-EA48-EA50)+EA64*EA68/(EA68-1)*(EA48+EA50)))</f>
        <v>298.25</v>
      </c>
      <c r="EB99" s="4" t="s">
        <v>64</v>
      </c>
      <c r="EE99" t="s">
        <v>72</v>
      </c>
      <c r="EG99" s="11">
        <f ca="1">IF(ISERR(EG91),EG88,(EG63*EG67/(EG67-1)*EG88*(1-EG48-EG50)+EG64*EG68/(EG68-1)*EG91*(EG48+EG50))/(EG63*EG67/(EG67-1)*(1-EG48-EG50)+EG64*EG68/(EG68-1)*(EG48+EG50)))</f>
        <v>298.25</v>
      </c>
      <c r="EH99" s="4" t="s">
        <v>64</v>
      </c>
      <c r="EK99" t="s">
        <v>72</v>
      </c>
      <c r="EM99" s="11">
        <f ca="1">IF(ISERR(EM91),EM88,(EM63*EM67/(EM67-1)*EM88*(1-EM48-EM50)+EM64*EM68/(EM68-1)*EM91*(EM48+EM50))/(EM63*EM67/(EM67-1)*(1-EM48-EM50)+EM64*EM68/(EM68-1)*(EM48+EM50)))</f>
        <v>298.54999999999995</v>
      </c>
      <c r="EN99" s="4" t="s">
        <v>64</v>
      </c>
      <c r="EQ99" t="s">
        <v>72</v>
      </c>
      <c r="ES99" s="11">
        <f ca="1">IF(ISERR(ES91),ES88,(ES63*ES67/(ES67-1)*ES88*(1-ES48-ES50)+ES64*ES68/(ES68-1)*ES91*(ES48+ES50))/(ES63*ES67/(ES67-1)*(1-ES48-ES50)+ES64*ES68/(ES68-1)*(ES48+ES50)))</f>
        <v>298.84999999999997</v>
      </c>
      <c r="ET99" s="4" t="s">
        <v>64</v>
      </c>
      <c r="EW99" t="s">
        <v>72</v>
      </c>
      <c r="EY99" s="11">
        <f ca="1">IF(ISERR(EY91),EY88,(EY63*EY67/(EY67-1)*EY88*(1-EY48-EY50)+EY64*EY68/(EY68-1)*EY91*(EY48+EY50))/(EY63*EY67/(EY67-1)*(1-EY48-EY50)+EY64*EY68/(EY68-1)*(EY48+EY50)))</f>
        <v>299.04999999999995</v>
      </c>
      <c r="EZ99" s="4" t="s">
        <v>64</v>
      </c>
    </row>
    <row r="100" spans="1:156" x14ac:dyDescent="0.25">
      <c r="A100" s="1007"/>
      <c r="B100" t="s">
        <v>353</v>
      </c>
      <c r="C100" t="s">
        <v>73</v>
      </c>
      <c r="E100" s="11">
        <f ca="1">IF(ISERR(E91),E99*(1+(E98^(1/F95)-1)/D77),((E99*(1+((E98)^(1/F95)-1)/D77))*E94*(1)+E91*E68/(E68-1)*E64*0)/(E94*(1)+E68/(E68-1)*E64*0))</f>
        <v>476.83201567115623</v>
      </c>
      <c r="F100" s="4" t="s">
        <v>64</v>
      </c>
      <c r="G100" s="4"/>
      <c r="I100" t="s">
        <v>73</v>
      </c>
      <c r="K100" s="11">
        <f ca="1">IF(ISERR(K91),K99*(1+(K98^(1/L95)-1)/J77),((K99*(1+((K98)^(1/L95)-1)/J77))*K94*(1)+K91*K68/(K68-1)*K64*0)/(K94*(1)+K68/(K68-1)*K64*0))</f>
        <v>477.33697189047814</v>
      </c>
      <c r="L100" s="4" t="s">
        <v>64</v>
      </c>
      <c r="O100" t="s">
        <v>73</v>
      </c>
      <c r="Q100" s="11">
        <f ca="1">IF(ISERR(Q91),Q99*(1+(Q98^(1/R95)-1)/P77),((Q99*(1+((Q98)^(1/R95)-1)/P77))*Q94*(1)+Q91*Q68/(Q68-1)*Q64*0)/(Q94*(1)+Q68/(Q68-1)*Q64*0))</f>
        <v>481.95241606681941</v>
      </c>
      <c r="R100" s="4" t="s">
        <v>64</v>
      </c>
      <c r="U100" t="s">
        <v>73</v>
      </c>
      <c r="W100" s="11">
        <f ca="1">IF(ISERR(W91),W99*(1+(W98^(1/X95)-1)/V77),((W99*(1+((W98)^(1/X95)-1)/V77))*W94*(1)+W91*W68/(W68-1)*W64*0)/(W94*(1)+W68/(W68-1)*W64*0))</f>
        <v>488.24399279905964</v>
      </c>
      <c r="X100" s="4" t="s">
        <v>64</v>
      </c>
      <c r="AA100" t="s">
        <v>73</v>
      </c>
      <c r="AC100" s="11">
        <f ca="1">IF(ISERR(AC91),AC99*(1+(AC98^(1/AD95)-1)/AB77),((AC99*(1+((AC98)^(1/AD95)-1)/AB77))*AC94*(1)+AC91*AC68/(AC68-1)*AC64*0)/(AC94*(1)+AC68/(AC68-1)*AC64*0))</f>
        <v>493.23768387274737</v>
      </c>
      <c r="AD100" s="4" t="s">
        <v>64</v>
      </c>
      <c r="AG100" t="s">
        <v>73</v>
      </c>
      <c r="AI100" s="11">
        <f ca="1">IF(ISERR(AI91),AI99*(1+(AI98^(1/AJ95)-1)/AH77),((AI99*(1+((AI98)^(1/AJ95)-1)/AH77))*AI94*(1)+AI91*AI68/(AI68-1)*AI64*0)/(AI94*(1)+AI68/(AI68-1)*AI64*0))</f>
        <v>486.15554683932089</v>
      </c>
      <c r="AJ100" s="4" t="s">
        <v>64</v>
      </c>
      <c r="AM100" t="s">
        <v>73</v>
      </c>
      <c r="AO100" s="11">
        <f ca="1">IF(ISERR(AO91),AO99*(1+(AO98^(1/AP95)-1)/AN77),((AO99*(1+((AO98)^(1/AP95)-1)/AN77))*AO94*(1)+AO91*AO68/(AO68-1)*AO64*0)/(AO94*(1)+AO68/(AO68-1)*AO64*0))</f>
        <v>491.94123724657459</v>
      </c>
      <c r="AP100" s="4" t="s">
        <v>64</v>
      </c>
      <c r="AS100" t="s">
        <v>73</v>
      </c>
      <c r="AU100" s="11">
        <f ca="1">IF(ISERR(AU91),AU99*(1+(AU98^(1/AV95)-1)/AT77),((AU99*(1+((AU98)^(1/AV95)-1)/AT77))*AU94*(1)+AU91*AU68/(AU68-1)*AU64*0)/(AU94*(1)+AU68/(AU68-1)*AU64*0))</f>
        <v>491.55109480219659</v>
      </c>
      <c r="AV100" s="4" t="s">
        <v>64</v>
      </c>
      <c r="AY100" t="s">
        <v>73</v>
      </c>
      <c r="BA100" s="11">
        <f ca="1">IF(ISERR(BA91),BA99*(1+(BA98^(1/BB95)-1)/AZ77),((BA99*(1+((BA98)^(1/BB95)-1)/AZ77))*BA94*(1)+BA91*BA68/(BA68-1)*BA64*0)/(BA94*(1)+BA68/(BA68-1)*BA64*0))</f>
        <v>489.86596763312207</v>
      </c>
      <c r="BB100" s="4" t="s">
        <v>64</v>
      </c>
      <c r="BE100" t="s">
        <v>73</v>
      </c>
      <c r="BG100" s="11">
        <f ca="1">IF(ISERR(BG91),BG99*(1+(BG98^(1/BH95)-1)/BF77),((BG99*(1+((BG98)^(1/BH95)-1)/BF77))*BG94*(1)+BG91*BG68/(BG68-1)*BG64*0)/(BG94*(1)+BG68/(BG68-1)*BG64*0))</f>
        <v>486.16782576050616</v>
      </c>
      <c r="BH100" s="4" t="s">
        <v>64</v>
      </c>
      <c r="BK100" t="s">
        <v>73</v>
      </c>
      <c r="BM100" s="11">
        <f ca="1">IF(ISERR(BM91),BM99*(1+(BM98^(1/BN95)-1)/BL77),((BM99*(1+((BM98)^(1/BN95)-1)/BL77))*BM94*(1)+BM91*BM68/(BM68-1)*BM64*0)/(BM94*(1)+BM68/(BM68-1)*BM64*0))</f>
        <v>482.27538636669931</v>
      </c>
      <c r="BN100" s="4" t="s">
        <v>64</v>
      </c>
      <c r="BQ100" t="s">
        <v>73</v>
      </c>
      <c r="BS100" s="11">
        <f ca="1">IF(ISERR(BS91),BS99*(1+(BS98^(1/BT95)-1)/BR77),((BS99*(1+((BS98)^(1/BT95)-1)/BR77))*BS94*(1)+BS91*BS68/(BS68-1)*BS64*0)/(BS94*(1)+BS68/(BS68-1)*BS64*0))</f>
        <v>472.87505159668723</v>
      </c>
      <c r="BT100" s="4" t="s">
        <v>64</v>
      </c>
      <c r="BW100" t="s">
        <v>73</v>
      </c>
      <c r="BY100" s="11">
        <f ca="1">IF(ISERR(BY91),BY99*(1+(BY98^(1/BZ95)-1)/BX77),((BY99*(1+((BY98)^(1/BZ95)-1)/BX77))*BY94*(1)+BY91*BY68/(BY68-1)*BY64*0)/(BY94*(1)+BY68/(BY68-1)*BY64*0))</f>
        <v>452.47903614039171</v>
      </c>
      <c r="BZ100" s="4" t="s">
        <v>64</v>
      </c>
      <c r="CC100" t="s">
        <v>73</v>
      </c>
      <c r="CE100" s="11">
        <f ca="1">IF(ISERR(CE91),CE99*(1+(CE98^(1/CF95)-1)/CD77),((CE99*(1+((CE98)^(1/CF95)-1)/CD77))*CE94*(1)+CE91*CE68/(CE68-1)*CE64*0)/(CE94*(1)+CE68/(CE68-1)*CE64*0))</f>
        <v>446.8845839417537</v>
      </c>
      <c r="CF100" s="4" t="s">
        <v>64</v>
      </c>
      <c r="CI100" t="s">
        <v>73</v>
      </c>
      <c r="CK100" s="11">
        <f ca="1">IF(ISERR(CK91),CK99*(1+(CK98^(1/CL95)-1)/CJ77),((CK99*(1+((CK98)^(1/CL95)-1)/CJ77))*CK94*(1)+CK91*CK68/(CK68-1)*CK64*0)/(CK94*(1)+CK68/(CK68-1)*CK64*0))</f>
        <v>427.37838211902175</v>
      </c>
      <c r="CL100" s="4" t="s">
        <v>64</v>
      </c>
      <c r="CO100" t="s">
        <v>73</v>
      </c>
      <c r="CQ100" s="11">
        <f ca="1">IF(ISERR(CQ91),CQ99*(1+(CQ98^(1/CR95)-1)/CP77),((CQ99*(1+((CQ98)^(1/CR95)-1)/CP77))*CQ94*(1)+CQ91*CQ68/(CQ68-1)*CQ64*0)/(CQ94*(1)+CQ68/(CQ68-1)*CQ64*0))</f>
        <v>406.86592343987314</v>
      </c>
      <c r="CR100" s="4" t="s">
        <v>64</v>
      </c>
      <c r="CU100" t="s">
        <v>73</v>
      </c>
      <c r="CW100" s="11">
        <f ca="1">IF(ISERR(CW91),CW99*(1+(CW98^(1/CX95)-1)/CV77),((CW99*(1+((CW98)^(1/CX95)-1)/CV77))*CW94*(1)+CW91*CW68/(CW68-1)*CW64*0)/(CW94*(1)+CW68/(CW68-1)*CW64*0))</f>
        <v>371.55752126616619</v>
      </c>
      <c r="CX100" s="4" t="s">
        <v>64</v>
      </c>
      <c r="DA100" t="s">
        <v>73</v>
      </c>
      <c r="DC100" s="11">
        <f ca="1">IF(ISERR(DC91),DC99*(1+(DC98^(1/DD95)-1)/DB77),((DC99*(1+((DC98)^(1/DD95)-1)/DB77))*DC94*(1)+DC91*DC68/(DC68-1)*DC64*0)/(DC94*(1)+DC68/(DC68-1)*DC64*0))</f>
        <v>366.45767913730822</v>
      </c>
      <c r="DD100" s="4" t="s">
        <v>64</v>
      </c>
      <c r="DG100" t="s">
        <v>73</v>
      </c>
      <c r="DI100" s="11">
        <f ca="1">IF(ISERR(DI91),DI99*(1+(DI98^(1/DJ95)-1)/DH77),((DI99*(1+((DI98)^(1/DJ95)-1)/DH77))*DI94*(1)+DI91*DI68/(DI68-1)*DI64*0)/(DI94*(1)+DI68/(DI68-1)*DI64*0))</f>
        <v>475.53166753261638</v>
      </c>
      <c r="DJ100" s="4" t="s">
        <v>64</v>
      </c>
      <c r="DM100" t="s">
        <v>73</v>
      </c>
      <c r="DO100" s="11">
        <f ca="1">IF(ISERR(DO91),DO99*(1+(DO98^(1/DP95)-1)/DN77),((DO99*(1+((DO98)^(1/DP95)-1)/DN77))*DO94*(1)+DO91*DO68/(DO68-1)*DO64*0)/(DO94*(1)+DO68/(DO68-1)*DO64*0))</f>
        <v>459.04897615226037</v>
      </c>
      <c r="DP100" s="4" t="s">
        <v>64</v>
      </c>
      <c r="DS100" t="s">
        <v>73</v>
      </c>
      <c r="DU100" s="11">
        <f ca="1">IF(ISERR(DU91),DU99*(1+(DU98^(1/DV95)-1)/DT77),((DU99*(1+((DU98)^(1/DV95)-1)/DT77))*DU94*(1)+DU91*DU68/(DU68-1)*DU64*0)/(DU94*(1)+DU68/(DU68-1)*DU64*0))</f>
        <v>418.72734644040918</v>
      </c>
      <c r="DV100" s="4" t="s">
        <v>64</v>
      </c>
      <c r="DY100" t="s">
        <v>73</v>
      </c>
      <c r="EA100" s="11">
        <f ca="1">IF(ISERR(EA91),EA99*(1+(EA98^(1/EB95)-1)/DZ77),((EA99*(1+((EA98)^(1/EB95)-1)/DZ77))*EA94*(1)+EA91*EA68/(EA68-1)*EA64*0)/(EA94*(1)+EA68/(EA68-1)*EA64*0))</f>
        <v>351.480058089652</v>
      </c>
      <c r="EB100" s="4" t="s">
        <v>64</v>
      </c>
      <c r="EE100" t="s">
        <v>73</v>
      </c>
      <c r="EG100" s="11">
        <f ca="1">IF(ISERR(EG91),EG99*(1+(EG98^(1/EH95)-1)/EF77),((EG99*(1+((EG98)^(1/EH95)-1)/EF77))*EG94*(1)+EG91*EG68/(EG68-1)*EG64*0)/(EG94*(1)+EG68/(EG68-1)*EG64*0))</f>
        <v>472.09188011818816</v>
      </c>
      <c r="EH100" s="4" t="s">
        <v>64</v>
      </c>
      <c r="EK100" t="s">
        <v>73</v>
      </c>
      <c r="EM100" s="11">
        <f ca="1">IF(ISERR(EM91),EM99*(1+(EM98^(1/EN95)-1)/EL77),((EM99*(1+((EM98)^(1/EN95)-1)/EL77))*EM94*(1)+EM91*EM68/(EM68-1)*EM64*0)/(EM94*(1)+EM68/(EM68-1)*EM64*0))</f>
        <v>431.67089634788209</v>
      </c>
      <c r="EN100" s="4" t="s">
        <v>64</v>
      </c>
      <c r="EQ100" t="s">
        <v>73</v>
      </c>
      <c r="ES100" s="11">
        <f ca="1">IF(ISERR(ES91),ES99*(1+(ES98^(1/ET95)-1)/ER77),((ES99*(1+((ES98)^(1/ET95)-1)/ER77))*ES94*(1)+ES91*ES68/(ES68-1)*ES64*0)/(ES94*(1)+ES68/(ES68-1)*ES64*0))</f>
        <v>376.44643270375303</v>
      </c>
      <c r="ET100" s="4" t="s">
        <v>64</v>
      </c>
      <c r="EW100" t="s">
        <v>73</v>
      </c>
      <c r="EY100" s="11">
        <f ca="1">IF(ISERR(EY91),EY99*(1+(EY98^(1/EZ95)-1)/EX77),((EY99*(1+((EY98)^(1/EZ95)-1)/EX77))*EY94*(1)+EY91*EY68/(EY68-1)*EY64*0)/(EY94*(1)+EY68/(EY68-1)*EY64*0))</f>
        <v>312.2659562393377</v>
      </c>
      <c r="EZ100" s="4" t="s">
        <v>64</v>
      </c>
    </row>
    <row r="101" spans="1:156" x14ac:dyDescent="0.25">
      <c r="A101" s="1007"/>
      <c r="B101" t="s">
        <v>355</v>
      </c>
      <c r="C101" t="s">
        <v>354</v>
      </c>
      <c r="E101" s="11">
        <f ca="1">E100-D79*(E100-E78)</f>
        <v>363.14346482115366</v>
      </c>
      <c r="F101" s="4" t="s">
        <v>64</v>
      </c>
      <c r="G101" s="4"/>
      <c r="I101" t="s">
        <v>354</v>
      </c>
      <c r="K101" s="11">
        <f ca="1">K100-J79*(K100-K78)</f>
        <v>363.14527440223816</v>
      </c>
      <c r="L101" s="4" t="s">
        <v>64</v>
      </c>
      <c r="O101" t="s">
        <v>354</v>
      </c>
      <c r="Q101" s="11">
        <f ca="1">Q100-P79*(Q100-Q78)</f>
        <v>363.15085443059445</v>
      </c>
      <c r="R101" s="4" t="s">
        <v>64</v>
      </c>
      <c r="U101" t="s">
        <v>354</v>
      </c>
      <c r="W101" s="11">
        <f ca="1">W100-V79*(W100-W78)</f>
        <v>373.14763381447949</v>
      </c>
      <c r="X101" s="4" t="s">
        <v>64</v>
      </c>
      <c r="AA101" t="s">
        <v>354</v>
      </c>
      <c r="AC101" s="11">
        <f ca="1">AC100-AB79*(AC100-AC78)</f>
        <v>383.14464131559248</v>
      </c>
      <c r="AD101" s="4" t="s">
        <v>64</v>
      </c>
      <c r="AG101" t="s">
        <v>354</v>
      </c>
      <c r="AI101" s="11">
        <f ca="1">AI100-AH79*(AI100-AI78)</f>
        <v>380.02133524089442</v>
      </c>
      <c r="AJ101" s="4" t="s">
        <v>64</v>
      </c>
      <c r="AM101" t="s">
        <v>354</v>
      </c>
      <c r="AO101" s="11">
        <f ca="1">AO100-AN79*(AO100-AO78)</f>
        <v>388.14593545838011</v>
      </c>
      <c r="AP101" s="4" t="s">
        <v>64</v>
      </c>
      <c r="AS101" t="s">
        <v>354</v>
      </c>
      <c r="AU101" s="11">
        <f ca="1">AU100-AT79*(AU100-AU78)</f>
        <v>388.15050856425188</v>
      </c>
      <c r="AV101" s="4" t="s">
        <v>64</v>
      </c>
      <c r="AY101" t="s">
        <v>354</v>
      </c>
      <c r="BA101" s="11">
        <f ca="1">BA100-AZ79*(BA100-BA78)</f>
        <v>383.15706148333572</v>
      </c>
      <c r="BB101" s="4" t="s">
        <v>64</v>
      </c>
      <c r="BE101" t="s">
        <v>354</v>
      </c>
      <c r="BG101" s="11">
        <f ca="1">BG100-BF79*(BG100-BG78)</f>
        <v>383.1580386958359</v>
      </c>
      <c r="BH101" s="4" t="s">
        <v>64</v>
      </c>
      <c r="BK101" t="s">
        <v>354</v>
      </c>
      <c r="BM101" s="11">
        <f ca="1">BM100-BL79*(BM100-BM78)</f>
        <v>378.16099246270471</v>
      </c>
      <c r="BN101" s="4" t="s">
        <v>64</v>
      </c>
      <c r="BQ101" t="s">
        <v>354</v>
      </c>
      <c r="BS101" s="11">
        <f ca="1">BS100-BR79*(BS100-BS78)</f>
        <v>373.16070556458089</v>
      </c>
      <c r="BT101" s="4" t="s">
        <v>64</v>
      </c>
      <c r="BW101" t="s">
        <v>354</v>
      </c>
      <c r="BY101" s="11">
        <f ca="1">BY100-BX79*(BY100-BY78)</f>
        <v>353.16026472931816</v>
      </c>
      <c r="BZ101" s="4" t="s">
        <v>64</v>
      </c>
      <c r="CC101" t="s">
        <v>354</v>
      </c>
      <c r="CE101" s="11">
        <f ca="1">CE100-CD79*(CE100-CE78)</f>
        <v>343.16035181499791</v>
      </c>
      <c r="CF101" s="4" t="s">
        <v>64</v>
      </c>
      <c r="CI101" t="s">
        <v>354</v>
      </c>
      <c r="CK101" s="11">
        <f ca="1">CK100-CJ79*(CK100-CK78)</f>
        <v>333.15755972329083</v>
      </c>
      <c r="CL101" s="4" t="s">
        <v>64</v>
      </c>
      <c r="CO101" t="s">
        <v>354</v>
      </c>
      <c r="CQ101" s="11">
        <f ca="1">CQ100-CP79*(CQ100-CQ78)</f>
        <v>333.15502689838149</v>
      </c>
      <c r="CR101" s="4" t="s">
        <v>64</v>
      </c>
      <c r="CU101" t="s">
        <v>354</v>
      </c>
      <c r="CW101" s="11">
        <f ca="1">CW100-CV79*(CW100-CW78)</f>
        <v>323.15247231634032</v>
      </c>
      <c r="CX101" s="4" t="s">
        <v>64</v>
      </c>
      <c r="DA101" t="s">
        <v>354</v>
      </c>
      <c r="DC101" s="11">
        <f ca="1">DC100-DB79*(DC100-DC78)</f>
        <v>323.1527014929153</v>
      </c>
      <c r="DD101" s="4" t="s">
        <v>64</v>
      </c>
      <c r="DG101" t="s">
        <v>354</v>
      </c>
      <c r="DI101" s="11">
        <f ca="1">DI100-DH79*(DI100-DI78)</f>
        <v>363.14328291781322</v>
      </c>
      <c r="DJ101" s="4" t="s">
        <v>64</v>
      </c>
      <c r="DM101" t="s">
        <v>354</v>
      </c>
      <c r="DO101" s="11">
        <f ca="1">DO100-DN79*(DO100-DO78)</f>
        <v>353.14964960241952</v>
      </c>
      <c r="DP101" s="4" t="s">
        <v>64</v>
      </c>
      <c r="DS101" t="s">
        <v>354</v>
      </c>
      <c r="DU101" s="11">
        <f ca="1">DU100-DT79*(DU100-DU78)</f>
        <v>343.14155896410261</v>
      </c>
      <c r="DV101" s="4" t="s">
        <v>64</v>
      </c>
      <c r="DY101" t="s">
        <v>354</v>
      </c>
      <c r="EA101" s="11">
        <f ca="1">EA100-DZ79*(EA100-EA78)</f>
        <v>323.1173254490119</v>
      </c>
      <c r="EB101" s="4" t="s">
        <v>64</v>
      </c>
      <c r="EE101" t="s">
        <v>354</v>
      </c>
      <c r="EG101" s="11">
        <f ca="1">EG100-EF79*(EG100-EG78)</f>
        <v>358.16443394176906</v>
      </c>
      <c r="EH101" s="4" t="s">
        <v>64</v>
      </c>
      <c r="EK101" t="s">
        <v>354</v>
      </c>
      <c r="EM101" s="11">
        <f ca="1">EM100-EL79*(EM100-EM78)</f>
        <v>343.15700208201008</v>
      </c>
      <c r="EN101" s="4" t="s">
        <v>64</v>
      </c>
      <c r="EQ101" t="s">
        <v>354</v>
      </c>
      <c r="ES101" s="11">
        <f ca="1">ES100-ER79*(ES100-ES78)</f>
        <v>338.14819336672025</v>
      </c>
      <c r="ET101" s="4" t="s">
        <v>64</v>
      </c>
      <c r="EW101" t="s">
        <v>354</v>
      </c>
      <c r="EY101" s="11">
        <f ca="1">EY100-EX79*(EY100-EY78)</f>
        <v>312.16583535873662</v>
      </c>
      <c r="EZ101" s="4" t="s">
        <v>64</v>
      </c>
    </row>
    <row r="102" spans="1:156" x14ac:dyDescent="0.25">
      <c r="A102" s="1007"/>
      <c r="B102" s="21" t="s">
        <v>246</v>
      </c>
      <c r="C102" s="21" t="s">
        <v>247</v>
      </c>
      <c r="D102" s="21"/>
      <c r="E102" s="22">
        <f ca="1">IF(E62*SQRT(E88/E99)/E86*E92&lt;0.1,E62*SQRT(E88/E99)/E86*E92*3600,E62*SQRT(E88/E99)/E86*E92)</f>
        <v>0.34239377864512616</v>
      </c>
      <c r="F102" s="21" t="str">
        <f ca="1">IF(E62*SQRT(E88/E99)/E86*E92&lt;0.1,"kg.h-1","kg.s-1")</f>
        <v>kg.s-1</v>
      </c>
      <c r="G102" s="21"/>
      <c r="I102" s="21" t="s">
        <v>247</v>
      </c>
      <c r="J102" s="21"/>
      <c r="K102" s="22">
        <f ca="1">IF(K62*SQRT(K88/K99)/K86*K92&lt;0.1,K62*SQRT(K88/K99)/K86*K92*3600,K62*SQRT(K88/K99)/K86*K92)</f>
        <v>0.33856692691178908</v>
      </c>
      <c r="L102" s="21" t="str">
        <f ca="1">IF(K62*SQRT(K88/K99)/K86*K92&lt;0.1,"kg.h-1","kg.s-1")</f>
        <v>kg.s-1</v>
      </c>
      <c r="O102" s="21" t="s">
        <v>247</v>
      </c>
      <c r="P102" s="21"/>
      <c r="Q102" s="22">
        <f ca="1">IF(Q62*SQRT(Q88/Q99)/Q86*Q92&lt;0.1,Q62*SQRT(Q88/Q99)/Q86*Q92*3600,Q62*SQRT(Q88/Q99)/Q86*Q92)</f>
        <v>0.33585644822382432</v>
      </c>
      <c r="R102" s="21" t="str">
        <f ca="1">IF(Q62*SQRT(Q88/Q99)/Q86*Q92&lt;0.1,"kg.h-1","kg.s-1")</f>
        <v>kg.s-1</v>
      </c>
      <c r="U102" s="21" t="s">
        <v>247</v>
      </c>
      <c r="V102" s="21"/>
      <c r="W102" s="22">
        <f ca="1">IF(W62*SQRT(W88/W99)/W86*W92&lt;0.1,W62*SQRT(W88/W99)/W86*W92*3600,W62*SQRT(W88/W99)/W86*W92)</f>
        <v>0.33497259590822498</v>
      </c>
      <c r="X102" s="21" t="str">
        <f ca="1">IF(W62*SQRT(W88/W99)/W86*W92&lt;0.1,"kg.h-1","kg.s-1")</f>
        <v>kg.s-1</v>
      </c>
      <c r="AA102" s="21" t="s">
        <v>247</v>
      </c>
      <c r="AB102" s="21"/>
      <c r="AC102" s="22">
        <f ca="1">IF(AC62*SQRT(AC88/AC99)/AC86*AC92&lt;0.1,AC62*SQRT(AC88/AC99)/AC86*AC92*3600,AC62*SQRT(AC88/AC99)/AC86*AC92)</f>
        <v>0.32808707926145764</v>
      </c>
      <c r="AD102" s="21" t="str">
        <f ca="1">IF(AC62*SQRT(AC88/AC99)/AC86*AC92&lt;0.1,"kg.h-1","kg.s-1")</f>
        <v>kg.s-1</v>
      </c>
      <c r="AG102" s="21" t="s">
        <v>247</v>
      </c>
      <c r="AH102" s="21"/>
      <c r="AI102" s="22">
        <f ca="1">IF(AI62*SQRT(AI88/AI99)/AI86*AI92&lt;0.1,AI62*SQRT(AI88/AI99)/AI86*AI92*3600,AI62*SQRT(AI88/AI99)/AI86*AI92)</f>
        <v>0.31519611962002364</v>
      </c>
      <c r="AJ102" s="21" t="str">
        <f ca="1">IF(AI62*SQRT(AI88/AI99)/AI86*AI92&lt;0.1,"kg.h-1","kg.s-1")</f>
        <v>kg.s-1</v>
      </c>
      <c r="AM102" s="21" t="s">
        <v>247</v>
      </c>
      <c r="AN102" s="21"/>
      <c r="AO102" s="22">
        <f ca="1">IF(AO62*SQRT(AO88/AO99)/AO86*AO92&lt;0.1,AO62*SQRT(AO88/AO99)/AO86*AO92*3600,AO62*SQRT(AO88/AO99)/AO86*AO92)</f>
        <v>0.30149873236534869</v>
      </c>
      <c r="AP102" s="21" t="str">
        <f ca="1">IF(AO62*SQRT(AO88/AO99)/AO86*AO92&lt;0.1,"kg.h-1","kg.s-1")</f>
        <v>kg.s-1</v>
      </c>
      <c r="AS102" s="21" t="s">
        <v>247</v>
      </c>
      <c r="AT102" s="21"/>
      <c r="AU102" s="22">
        <f ca="1">IF(AU62*SQRT(AU88/AU99)/AU86*AU92&lt;0.1,AU62*SQRT(AU88/AU99)/AU86*AU92*3600,AU62*SQRT(AU88/AU99)/AU86*AU92)</f>
        <v>0.27971848911183977</v>
      </c>
      <c r="AV102" s="21" t="str">
        <f ca="1">IF(AU62*SQRT(AU88/AU99)/AU86*AU92&lt;0.1,"kg.h-1","kg.s-1")</f>
        <v>kg.s-1</v>
      </c>
      <c r="AY102" s="21" t="s">
        <v>247</v>
      </c>
      <c r="AZ102" s="21"/>
      <c r="BA102" s="22">
        <f ca="1">IF(BA62*SQRT(BA88/BA99)/BA86*BA92&lt;0.1,BA62*SQRT(BA88/BA99)/BA86*BA92*3600,BA62*SQRT(BA88/BA99)/BA86*BA92)</f>
        <v>0.25572094210346158</v>
      </c>
      <c r="BB102" s="21" t="str">
        <f ca="1">IF(BA62*SQRT(BA88/BA99)/BA86*BA92&lt;0.1,"kg.h-1","kg.s-1")</f>
        <v>kg.s-1</v>
      </c>
      <c r="BE102" s="21" t="s">
        <v>247</v>
      </c>
      <c r="BF102" s="21"/>
      <c r="BG102" s="22">
        <f ca="1">IF(BG62*SQRT(BG88/BG99)/BG86*BG92&lt;0.1,BG62*SQRT(BG88/BG99)/BG86*BG92*3600,BG62*SQRT(BG88/BG99)/BG86*BG92)</f>
        <v>0.23203725656097104</v>
      </c>
      <c r="BH102" s="21" t="str">
        <f ca="1">IF(BG62*SQRT(BG88/BG99)/BG86*BG92&lt;0.1,"kg.h-1","kg.s-1")</f>
        <v>kg.s-1</v>
      </c>
      <c r="BK102" s="21" t="s">
        <v>247</v>
      </c>
      <c r="BL102" s="21"/>
      <c r="BM102" s="22">
        <f ca="1">IF(BM62*SQRT(BM88/BM99)/BM86*BM92&lt;0.1,BM62*SQRT(BM88/BM99)/BM86*BM92*3600,BM62*SQRT(BM88/BM99)/BM86*BM92)</f>
        <v>0.20925865387684603</v>
      </c>
      <c r="BN102" s="21" t="str">
        <f ca="1">IF(BM62*SQRT(BM88/BM99)/BM86*BM92&lt;0.1,"kg.h-1","kg.s-1")</f>
        <v>kg.s-1</v>
      </c>
      <c r="BQ102" s="21" t="s">
        <v>247</v>
      </c>
      <c r="BR102" s="21"/>
      <c r="BS102" s="22">
        <f ca="1">IF(BS62*SQRT(BS88/BS99)/BS86*BS92&lt;0.1,BS62*SQRT(BS88/BS99)/BS86*BS92*3600,BS62*SQRT(BS88/BS99)/BS86*BS92)</f>
        <v>0.18631939811482259</v>
      </c>
      <c r="BT102" s="21" t="str">
        <f ca="1">IF(BS62*SQRT(BS88/BS99)/BS86*BS92&lt;0.1,"kg.h-1","kg.s-1")</f>
        <v>kg.s-1</v>
      </c>
      <c r="BW102" s="21" t="s">
        <v>247</v>
      </c>
      <c r="BX102" s="21"/>
      <c r="BY102" s="22">
        <f ca="1">IF(BY62*SQRT(BY88/BY99)/BY86*BY92&lt;0.1,BY62*SQRT(BY88/BY99)/BY86*BY92*3600,BY62*SQRT(BY88/BY99)/BY86*BY92)</f>
        <v>0.16568682594392134</v>
      </c>
      <c r="BZ102" s="21" t="str">
        <f ca="1">IF(BY62*SQRT(BY88/BY99)/BY86*BY92&lt;0.1,"kg.h-1","kg.s-1")</f>
        <v>kg.s-1</v>
      </c>
      <c r="CC102" s="21" t="s">
        <v>247</v>
      </c>
      <c r="CD102" s="21"/>
      <c r="CE102" s="22">
        <f ca="1">IF(CE62*SQRT(CE88/CE99)/CE86*CE92&lt;0.1,CE62*SQRT(CE88/CE99)/CE86*CE92*3600,CE62*SQRT(CE88/CE99)/CE86*CE92)</f>
        <v>0.16303111766398481</v>
      </c>
      <c r="CF102" s="21" t="str">
        <f ca="1">IF(CE62*SQRT(CE88/CE99)/CE86*CE92&lt;0.1,"kg.h-1","kg.s-1")</f>
        <v>kg.s-1</v>
      </c>
      <c r="CI102" s="21" t="s">
        <v>247</v>
      </c>
      <c r="CJ102" s="21"/>
      <c r="CK102" s="22">
        <f ca="1">IF(CK62*SQRT(CK88/CK99)/CK86*CK92&lt;0.1,CK62*SQRT(CK88/CK99)/CK86*CK92*3600,CK62*SQRT(CK88/CK99)/CK86*CK92)</f>
        <v>0.13148798095259073</v>
      </c>
      <c r="CL102" s="21" t="str">
        <f ca="1">IF(CK62*SQRT(CK88/CK99)/CK86*CK92&lt;0.1,"kg.h-1","kg.s-1")</f>
        <v>kg.s-1</v>
      </c>
      <c r="CO102" s="21" t="s">
        <v>247</v>
      </c>
      <c r="CP102" s="21"/>
      <c r="CQ102" s="22">
        <f ca="1">IF(CQ62*SQRT(CQ88/CQ99)/CQ86*CQ92&lt;0.1,CQ62*SQRT(CQ88/CQ99)/CQ86*CQ92*3600,CQ62*SQRT(CQ88/CQ99)/CQ86*CQ92)</f>
        <v>0.10387452183519884</v>
      </c>
      <c r="CR102" s="21" t="str">
        <f ca="1">IF(CQ62*SQRT(CQ88/CQ99)/CQ86*CQ92&lt;0.1,"kg.h-1","kg.s-1")</f>
        <v>kg.s-1</v>
      </c>
      <c r="CU102" s="21" t="s">
        <v>247</v>
      </c>
      <c r="CV102" s="21"/>
      <c r="CW102" s="22">
        <f ca="1">IF(CW62*SQRT(CW88/CW99)/CW86*CW92&lt;0.1,CW62*SQRT(CW88/CW99)/CW86*CW92*3600,CW62*SQRT(CW88/CW99)/CW86*CW92)</f>
        <v>267.34828091046666</v>
      </c>
      <c r="CX102" s="21" t="str">
        <f ca="1">IF(CW62*SQRT(CW88/CW99)/CW86*CW92&lt;0.1,"kg.h-1","kg.s-1")</f>
        <v>kg.h-1</v>
      </c>
      <c r="DA102" s="21" t="s">
        <v>247</v>
      </c>
      <c r="DB102" s="21"/>
      <c r="DC102" s="22">
        <f ca="1">IF(DC62*SQRT(DC88/DC99)/DC86*DC92&lt;0.1,DC62*SQRT(DC88/DC99)/DC86*DC92*3600,DC62*SQRT(DC88/DC99)/DC86*DC92)</f>
        <v>228.86619984471227</v>
      </c>
      <c r="DD102" s="21" t="str">
        <f ca="1">IF(DC62*SQRT(DC88/DC99)/DC86*DC92&lt;0.1,"kg.h-1","kg.s-1")</f>
        <v>kg.h-1</v>
      </c>
      <c r="DG102" s="21" t="s">
        <v>247</v>
      </c>
      <c r="DH102" s="21"/>
      <c r="DI102" s="22">
        <f ca="1">IF(DI62*SQRT(DI88/DI99)/DI86*DI92&lt;0.1,DI62*SQRT(DI88/DI99)/DI86*DI92*3600,DI62*SQRT(DI88/DI99)/DI86*DI92)</f>
        <v>0.3412088578652886</v>
      </c>
      <c r="DJ102" s="21" t="str">
        <f ca="1">IF(DI62*SQRT(DI88/DI99)/DI86*DI92&lt;0.1,"kg.h-1","kg.s-1")</f>
        <v>kg.s-1</v>
      </c>
      <c r="DM102" s="21" t="s">
        <v>247</v>
      </c>
      <c r="DN102" s="21"/>
      <c r="DO102" s="22">
        <f ca="1">IF(DO62*SQRT(DO88/DO99)/DO86*DO92&lt;0.1,DO62*SQRT(DO88/DO99)/DO86*DO92*3600,DO62*SQRT(DO88/DO99)/DO86*DO92)</f>
        <v>0.29300138691026928</v>
      </c>
      <c r="DP102" s="21" t="str">
        <f ca="1">IF(DO62*SQRT(DO88/DO99)/DO86*DO92&lt;0.1,"kg.h-1","kg.s-1")</f>
        <v>kg.s-1</v>
      </c>
      <c r="DS102" s="21" t="s">
        <v>247</v>
      </c>
      <c r="DT102" s="21"/>
      <c r="DU102" s="22">
        <f ca="1">IF(DU62*SQRT(DU88/DU99)/DU86*DU92&lt;0.1,DU62*SQRT(DU88/DU99)/DU86*DU92*3600,DU62*SQRT(DU88/DU99)/DU86*DU92)</f>
        <v>0.22919898134067659</v>
      </c>
      <c r="DV102" s="21" t="str">
        <f ca="1">IF(DU62*SQRT(DU88/DU99)/DU86*DU92&lt;0.1,"kg.h-1","kg.s-1")</f>
        <v>kg.s-1</v>
      </c>
      <c r="DY102" s="21" t="s">
        <v>247</v>
      </c>
      <c r="DZ102" s="21"/>
      <c r="EA102" s="22">
        <f ca="1">IF(EA62*SQRT(EA88/EA99)/EA86*EA92&lt;0.1,EA62*SQRT(EA88/EA99)/EA86*EA92*3600,EA62*SQRT(EA88/EA99)/EA86*EA92)</f>
        <v>0.17901464641204953</v>
      </c>
      <c r="EB102" s="21" t="str">
        <f ca="1">IF(EA62*SQRT(EA88/EA99)/EA86*EA92&lt;0.1,"kg.h-1","kg.s-1")</f>
        <v>kg.s-1</v>
      </c>
      <c r="EE102" s="21" t="s">
        <v>247</v>
      </c>
      <c r="EF102" s="21"/>
      <c r="EG102" s="22">
        <f ca="1">IF(EG62*SQRT(EG88/EG99)/EG86*EG92&lt;0.1,EG62*SQRT(EG88/EG99)/EG86*EG92*3600,EG62*SQRT(EG88/EG99)/EG86*EG92)</f>
        <v>0.19488742785100802</v>
      </c>
      <c r="EH102" s="21" t="str">
        <f ca="1">IF(EG62*SQRT(EG88/EG99)/EG86*EG92&lt;0.1,"kg.h-1","kg.s-1")</f>
        <v>kg.s-1</v>
      </c>
      <c r="EK102" s="21" t="s">
        <v>247</v>
      </c>
      <c r="EL102" s="21"/>
      <c r="EM102" s="22">
        <f ca="1">IF(EM62*SQRT(EM88/EM99)/EM86*EM92&lt;0.1,EM62*SQRT(EM88/EM99)/EM86*EM92*3600,EM62*SQRT(EM88/EM99)/EM86*EM92)</f>
        <v>0.15048441040377003</v>
      </c>
      <c r="EN102" s="21" t="str">
        <f ca="1">IF(EM62*SQRT(EM88/EM99)/EM86*EM92&lt;0.1,"kg.h-1","kg.s-1")</f>
        <v>kg.s-1</v>
      </c>
      <c r="EQ102" s="21" t="s">
        <v>247</v>
      </c>
      <c r="ER102" s="21"/>
      <c r="ES102" s="22">
        <f ca="1">IF(ES62*SQRT(ES88/ES99)/ES86*ES92&lt;0.1,ES62*SQRT(ES88/ES99)/ES86*ES92*3600,ES62*SQRT(ES88/ES99)/ES86*ES92)</f>
        <v>0.10546440417983004</v>
      </c>
      <c r="ET102" s="21" t="str">
        <f ca="1">IF(ES62*SQRT(ES88/ES99)/ES86*ES92&lt;0.1,"kg.h-1","kg.s-1")</f>
        <v>kg.s-1</v>
      </c>
      <c r="EW102" s="21" t="s">
        <v>247</v>
      </c>
      <c r="EX102" s="21"/>
      <c r="EY102" s="22">
        <f ca="1">IF(EY62*SQRT(EY88/EY99)/EY86*EY92&lt;0.1,EY62*SQRT(EY88/EY99)/EY86*EY92*3600,EY62*SQRT(EY88/EY99)/EY86*EY92)</f>
        <v>170.33755211710226</v>
      </c>
      <c r="EZ102" s="21" t="str">
        <f ca="1">IF(EY62*SQRT(EY88/EY99)/EY86*EY92&lt;0.1,"kg.h-1","kg.s-1")</f>
        <v>kg.h-1</v>
      </c>
    </row>
    <row r="103" spans="1:156" ht="13.2" hidden="1" customHeight="1" x14ac:dyDescent="0.25">
      <c r="A103" s="1007"/>
      <c r="B103" t="s">
        <v>611</v>
      </c>
      <c r="C103" t="s">
        <v>347</v>
      </c>
      <c r="E103" s="29">
        <f ca="1">E105/E27</f>
        <v>0.29581245407353879</v>
      </c>
      <c r="F103" s="4" t="s">
        <v>348</v>
      </c>
      <c r="G103" s="168"/>
      <c r="I103" t="s">
        <v>347</v>
      </c>
      <c r="K103" s="29">
        <f ca="1">K105/K27</f>
        <v>0.29072565128930344</v>
      </c>
      <c r="L103" s="4" t="s">
        <v>348</v>
      </c>
      <c r="O103" t="s">
        <v>347</v>
      </c>
      <c r="Q103" s="29">
        <f ca="1">Q105/Q27</f>
        <v>0.29619384657215514</v>
      </c>
      <c r="R103" s="4" t="s">
        <v>348</v>
      </c>
      <c r="U103" t="s">
        <v>347</v>
      </c>
      <c r="W103" s="29">
        <f ca="1">W105/W27</f>
        <v>0.30646720508841874</v>
      </c>
      <c r="X103" s="4" t="s">
        <v>348</v>
      </c>
      <c r="AA103" t="s">
        <v>347</v>
      </c>
      <c r="AC103" s="29">
        <f ca="1">AC105/AC27</f>
        <v>0.31074343968923784</v>
      </c>
      <c r="AD103" s="4" t="s">
        <v>348</v>
      </c>
      <c r="AG103" t="s">
        <v>347</v>
      </c>
      <c r="AI103" s="29">
        <f ca="1">AI105/AI27</f>
        <v>0.29464818310201013</v>
      </c>
      <c r="AJ103" s="4" t="s">
        <v>348</v>
      </c>
      <c r="AM103" t="s">
        <v>347</v>
      </c>
      <c r="AO103" s="29">
        <f ca="1">AO105/AO27</f>
        <v>0.3023136236754107</v>
      </c>
      <c r="AP103" s="4" t="s">
        <v>348</v>
      </c>
      <c r="AS103" t="s">
        <v>347</v>
      </c>
      <c r="AU103" s="29">
        <f ca="1">AU105/AU27</f>
        <v>0.29032428152207096</v>
      </c>
      <c r="AV103" s="4" t="s">
        <v>348</v>
      </c>
      <c r="AY103" t="s">
        <v>347</v>
      </c>
      <c r="BA103" s="29">
        <f ca="1">BA105/BA27</f>
        <v>0.27509426861813613</v>
      </c>
      <c r="BB103" s="4" t="s">
        <v>348</v>
      </c>
      <c r="BE103" t="s">
        <v>347</v>
      </c>
      <c r="BG103" s="29">
        <f ca="1">BG105/BG27</f>
        <v>0.25744318830281065</v>
      </c>
      <c r="BH103" s="4" t="s">
        <v>348</v>
      </c>
      <c r="BK103" t="s">
        <v>347</v>
      </c>
      <c r="BM103" s="29">
        <f ca="1">BM105/BM27</f>
        <v>0.2411170776672471</v>
      </c>
      <c r="BN103" s="4" t="s">
        <v>348</v>
      </c>
      <c r="BQ103" t="s">
        <v>347</v>
      </c>
      <c r="BS103" s="29">
        <f ca="1">BS105/BS27</f>
        <v>0.2169130301405236</v>
      </c>
      <c r="BT103" s="4" t="s">
        <v>348</v>
      </c>
      <c r="BW103" t="s">
        <v>347</v>
      </c>
      <c r="BY103" s="29">
        <f ca="1">BY105/BY27</f>
        <v>0.18906027836264375</v>
      </c>
      <c r="BZ103" s="4" t="s">
        <v>348</v>
      </c>
      <c r="CC103" t="s">
        <v>347</v>
      </c>
      <c r="CE103" s="29">
        <f ca="1">CE105/CE27</f>
        <v>0.20094311076929475</v>
      </c>
      <c r="CF103" s="4" t="s">
        <v>348</v>
      </c>
      <c r="CI103" t="s">
        <v>347</v>
      </c>
      <c r="CK103" s="29">
        <f ca="1">CK105/CK27</f>
        <v>0.15739048606896536</v>
      </c>
      <c r="CL103" s="4" t="s">
        <v>348</v>
      </c>
      <c r="CO103" t="s">
        <v>347</v>
      </c>
      <c r="CQ103" s="29">
        <f ca="1">CQ105/CQ27</f>
        <v>0.11892993891383323</v>
      </c>
      <c r="CR103" s="4" t="s">
        <v>348</v>
      </c>
      <c r="CU103" t="s">
        <v>347</v>
      </c>
      <c r="CW103" s="29">
        <f ca="1">CW105/CW27</f>
        <v>6.961977309193669E-2</v>
      </c>
      <c r="CX103" s="4" t="s">
        <v>348</v>
      </c>
      <c r="DA103" t="s">
        <v>347</v>
      </c>
      <c r="DC103" s="29">
        <f ca="1">DC105/DC27</f>
        <v>6.7164590921298978E-2</v>
      </c>
      <c r="DD103" s="4" t="s">
        <v>348</v>
      </c>
      <c r="DG103" t="s">
        <v>347</v>
      </c>
      <c r="DI103" s="29">
        <f ca="1">DI105/DI27</f>
        <v>0.29078211855098723</v>
      </c>
      <c r="DJ103" s="4" t="s">
        <v>348</v>
      </c>
      <c r="DM103" t="s">
        <v>347</v>
      </c>
      <c r="DO103" s="29">
        <f ca="1">DO105/DO27</f>
        <v>0.30431846220551034</v>
      </c>
      <c r="DP103" s="4" t="s">
        <v>348</v>
      </c>
      <c r="DS103" t="s">
        <v>347</v>
      </c>
      <c r="DU103" s="29">
        <f ca="1">DU105/DU27</f>
        <v>0.26935696008508525</v>
      </c>
      <c r="DV103" s="4" t="s">
        <v>348</v>
      </c>
      <c r="DY103" t="s">
        <v>347</v>
      </c>
      <c r="EA103" s="29">
        <f ca="1">EA105/EA27</f>
        <v>0.46722315491093869</v>
      </c>
      <c r="EB103" s="4" t="s">
        <v>348</v>
      </c>
      <c r="EE103" t="s">
        <v>347</v>
      </c>
      <c r="EG103" s="29">
        <f ca="1">EG105/EG27</f>
        <v>0.22374768789414443</v>
      </c>
      <c r="EH103" s="4" t="s">
        <v>348</v>
      </c>
      <c r="EK103" t="s">
        <v>347</v>
      </c>
      <c r="EM103" s="29">
        <f ca="1">EM105/EM27</f>
        <v>0.17726882084331713</v>
      </c>
      <c r="EN103" s="4" t="s">
        <v>348</v>
      </c>
      <c r="EQ103" t="s">
        <v>347</v>
      </c>
      <c r="ES103" s="29">
        <f ca="1">ES105/ES27</f>
        <v>0.10901052229144663</v>
      </c>
      <c r="ET103" s="4" t="s">
        <v>348</v>
      </c>
      <c r="EW103" t="s">
        <v>347</v>
      </c>
      <c r="EY103" s="29">
        <f ca="1">EY105/EY27</f>
        <v>0.32496980935316644</v>
      </c>
      <c r="EZ103" s="4" t="s">
        <v>348</v>
      </c>
    </row>
    <row r="104" spans="1:156" ht="13.2" hidden="1" customHeight="1" x14ac:dyDescent="0.25">
      <c r="A104" s="1007"/>
      <c r="B104" t="s">
        <v>217</v>
      </c>
      <c r="C104" t="s">
        <v>75</v>
      </c>
      <c r="E104" s="11">
        <f ca="1">E66*F95*(E100-E99)/1000</f>
        <v>179.38563474167645</v>
      </c>
      <c r="F104" s="4" t="s">
        <v>76</v>
      </c>
      <c r="G104" s="168"/>
      <c r="I104" t="s">
        <v>75</v>
      </c>
      <c r="K104" s="11">
        <f ca="1">K66*L95*(K100-K99)/1000</f>
        <v>179.99331326398533</v>
      </c>
      <c r="L104" s="4" t="s">
        <v>76</v>
      </c>
      <c r="O104" t="s">
        <v>75</v>
      </c>
      <c r="Q104" s="11">
        <f ca="1">Q66*R95*(Q100-Q99)/1000</f>
        <v>184.62952693912015</v>
      </c>
      <c r="R104" s="4" t="s">
        <v>76</v>
      </c>
      <c r="U104" t="s">
        <v>75</v>
      </c>
      <c r="W104" s="11">
        <f ca="1">W66*X95*(W100-W99)/1000</f>
        <v>190.74851576665549</v>
      </c>
      <c r="X104" s="4" t="s">
        <v>76</v>
      </c>
      <c r="AA104" t="s">
        <v>75</v>
      </c>
      <c r="AC104" s="11">
        <f ca="1">AC66*AD95*(AC100-AC99)/1000</f>
        <v>195.76467845017478</v>
      </c>
      <c r="AD104" s="4" t="s">
        <v>76</v>
      </c>
      <c r="AG104" t="s">
        <v>75</v>
      </c>
      <c r="AI104" s="11">
        <f ca="1">AI66*AJ95*(AI100-AI99)/1000</f>
        <v>188.65067180009788</v>
      </c>
      <c r="AJ104" s="4" t="s">
        <v>76</v>
      </c>
      <c r="AM104" t="s">
        <v>75</v>
      </c>
      <c r="AO104" s="11">
        <f ca="1">AO66*AP95*(AO100-AO99)/1000</f>
        <v>194.46239781418421</v>
      </c>
      <c r="AP104" s="4" t="s">
        <v>76</v>
      </c>
      <c r="AS104" t="s">
        <v>75</v>
      </c>
      <c r="AU104" s="11">
        <f ca="1">AU66*AV95*(AU100-AU99)/1000</f>
        <v>193.97004972880652</v>
      </c>
      <c r="AV104" s="4" t="s">
        <v>76</v>
      </c>
      <c r="AY104" t="s">
        <v>75</v>
      </c>
      <c r="BA104" s="11">
        <f ca="1">BA66*BB95*(BA100-BA99)/1000</f>
        <v>192.17688948747119</v>
      </c>
      <c r="BB104" s="4" t="s">
        <v>76</v>
      </c>
      <c r="BE104" t="s">
        <v>75</v>
      </c>
      <c r="BG104" s="11">
        <f ca="1">BG66*BH95*(BG100-BG99)/1000</f>
        <v>188.46210597642852</v>
      </c>
      <c r="BH104" s="4" t="s">
        <v>76</v>
      </c>
      <c r="BK104" t="s">
        <v>75</v>
      </c>
      <c r="BM104" s="11">
        <f ca="1">BM66*BN95*(BM100-BM99)/1000</f>
        <v>184.45170060534949</v>
      </c>
      <c r="BN104" s="4" t="s">
        <v>76</v>
      </c>
      <c r="BQ104" t="s">
        <v>75</v>
      </c>
      <c r="BS104" s="11">
        <f ca="1">BS66*BT95*(BS100-BS99)/1000</f>
        <v>174.90861432887235</v>
      </c>
      <c r="BT104" s="4" t="s">
        <v>76</v>
      </c>
      <c r="BW104" t="s">
        <v>75</v>
      </c>
      <c r="BY104" s="11">
        <f ca="1">BY66*BZ95*(BY100-BY99)/1000</f>
        <v>154.32036680302352</v>
      </c>
      <c r="BZ104" s="4" t="s">
        <v>76</v>
      </c>
      <c r="CC104" t="s">
        <v>75</v>
      </c>
      <c r="CE104" s="11">
        <f ca="1">CE66*CF95*(CE100-CE99)/1000</f>
        <v>148.70073956949165</v>
      </c>
      <c r="CF104" s="4" t="s">
        <v>76</v>
      </c>
      <c r="CI104" t="s">
        <v>75</v>
      </c>
      <c r="CK104" s="11">
        <f ca="1">CK66*CL95*(CK100-CK99)/1000</f>
        <v>129.00630983855737</v>
      </c>
      <c r="CL104" s="4" t="s">
        <v>76</v>
      </c>
      <c r="CO104" t="s">
        <v>75</v>
      </c>
      <c r="CQ104" s="11">
        <f ca="1">CQ66*CR95*(CQ100-CQ99)/1000</f>
        <v>108.20064509535261</v>
      </c>
      <c r="CR104" s="4" t="s">
        <v>76</v>
      </c>
      <c r="CU104" t="s">
        <v>75</v>
      </c>
      <c r="CW104" s="11">
        <f ca="1">CW66*CX95*(CW100-CW99)/1000</f>
        <v>72.432005111863958</v>
      </c>
      <c r="CX104" s="4" t="s">
        <v>76</v>
      </c>
      <c r="DA104" t="s">
        <v>75</v>
      </c>
      <c r="DC104" s="11">
        <f ca="1">DC66*DD95*(DC100-DC99)/1000</f>
        <v>67.10831369342614</v>
      </c>
      <c r="DD104" s="4" t="s">
        <v>76</v>
      </c>
      <c r="DG104" t="s">
        <v>75</v>
      </c>
      <c r="DI104" s="11">
        <f ca="1">DI66*DJ95*(DI100-DI99)/1000</f>
        <v>178.17988503651321</v>
      </c>
      <c r="DJ104" s="4" t="s">
        <v>76</v>
      </c>
      <c r="DM104" t="s">
        <v>75</v>
      </c>
      <c r="DO104" s="11">
        <f ca="1">DO66*DP95*(DO100-DO99)/1000</f>
        <v>161.72347154494562</v>
      </c>
      <c r="DP104" s="4" t="s">
        <v>76</v>
      </c>
      <c r="DS104" t="s">
        <v>75</v>
      </c>
      <c r="DU104" s="11">
        <f ca="1">DU66*DV95*(DU100-DU99)/1000</f>
        <v>121.01949449939103</v>
      </c>
      <c r="DV104" s="4" t="s">
        <v>76</v>
      </c>
      <c r="DY104" t="s">
        <v>75</v>
      </c>
      <c r="EA104" s="11">
        <f ca="1">EA66*EB95*(EA100-EA99)/1000</f>
        <v>53.469593351055444</v>
      </c>
      <c r="EB104" s="4" t="s">
        <v>76</v>
      </c>
      <c r="EE104" t="s">
        <v>75</v>
      </c>
      <c r="EG104" s="11">
        <f ca="1">EG66*EH95*(EG100-EG99)/1000</f>
        <v>174.62416857872</v>
      </c>
      <c r="EH104" s="4" t="s">
        <v>76</v>
      </c>
      <c r="EK104" t="s">
        <v>75</v>
      </c>
      <c r="EM104" s="11">
        <f ca="1">EM66*EN95*(EM100-EM99)/1000</f>
        <v>133.7199403814476</v>
      </c>
      <c r="EN104" s="4" t="s">
        <v>76</v>
      </c>
      <c r="EQ104" t="s">
        <v>75</v>
      </c>
      <c r="ES104" s="11">
        <f ca="1">ES66*ET95*(ES100-ES99)/1000</f>
        <v>77.945616650919973</v>
      </c>
      <c r="ET104" s="4" t="s">
        <v>76</v>
      </c>
      <c r="EW104" t="s">
        <v>75</v>
      </c>
      <c r="EY104" s="11">
        <f ca="1">EY66*EZ95*(EY100-EY99)/1000</f>
        <v>13.275428042414763</v>
      </c>
      <c r="EZ104" s="4" t="s">
        <v>76</v>
      </c>
    </row>
    <row r="105" spans="1:156" ht="13.2" hidden="1" customHeight="1" x14ac:dyDescent="0.25">
      <c r="A105" s="1007"/>
      <c r="B105" t="s">
        <v>218</v>
      </c>
      <c r="C105" t="s">
        <v>77</v>
      </c>
      <c r="E105" s="11">
        <f ca="1">E104*E62</f>
        <v>60.674092455023541</v>
      </c>
      <c r="F105" s="4" t="s">
        <v>32</v>
      </c>
      <c r="G105" s="168"/>
      <c r="I105" t="s">
        <v>77</v>
      </c>
      <c r="K105" s="11">
        <f ca="1">K104*K62</f>
        <v>60.229633177604988</v>
      </c>
      <c r="L105" s="4" t="s">
        <v>32</v>
      </c>
      <c r="O105" t="s">
        <v>77</v>
      </c>
      <c r="Q105" s="11">
        <f ca="1">Q104*Q62</f>
        <v>61.309164301970391</v>
      </c>
      <c r="R105" s="4" t="s">
        <v>32</v>
      </c>
      <c r="U105" t="s">
        <v>77</v>
      </c>
      <c r="W105" s="11">
        <f ca="1">W104*W62</f>
        <v>63.187408345130173</v>
      </c>
      <c r="X105" s="4" t="s">
        <v>32</v>
      </c>
      <c r="AA105" t="s">
        <v>77</v>
      </c>
      <c r="AC105" s="11">
        <f ca="1">AC104*AC62</f>
        <v>63.587430063608736</v>
      </c>
      <c r="AD105" s="4" t="s">
        <v>32</v>
      </c>
      <c r="AG105" t="s">
        <v>77</v>
      </c>
      <c r="AI105" s="11">
        <f ca="1">AI104*AI62</f>
        <v>58.970887366036301</v>
      </c>
      <c r="AJ105" s="4" t="s">
        <v>32</v>
      </c>
      <c r="AM105" t="s">
        <v>77</v>
      </c>
      <c r="AO105" s="11">
        <f ca="1">AO104*AO62</f>
        <v>58.264904690961899</v>
      </c>
      <c r="AP105" s="4" t="s">
        <v>32</v>
      </c>
      <c r="AS105" t="s">
        <v>77</v>
      </c>
      <c r="AU105" s="11">
        <f ca="1">AU104*AU62</f>
        <v>54.08160716193138</v>
      </c>
      <c r="AV105" s="4" t="s">
        <v>32</v>
      </c>
      <c r="AY105" t="s">
        <v>77</v>
      </c>
      <c r="BA105" s="11">
        <f ca="1">BA104*BA62</f>
        <v>49.140089203257659</v>
      </c>
      <c r="BB105" s="4" t="s">
        <v>32</v>
      </c>
      <c r="BE105" t="s">
        <v>77</v>
      </c>
      <c r="BG105" s="11">
        <f ca="1">BG104*BG62</f>
        <v>43.85544712738379</v>
      </c>
      <c r="BH105" s="4" t="s">
        <v>32</v>
      </c>
      <c r="BK105" t="s">
        <v>77</v>
      </c>
      <c r="BM105" s="11">
        <f ca="1">BM104*BM62</f>
        <v>38.807793650543417</v>
      </c>
      <c r="BN105" s="4" t="s">
        <v>32</v>
      </c>
      <c r="BQ105" t="s">
        <v>77</v>
      </c>
      <c r="BS105" s="11">
        <f ca="1">BS104*BS62</f>
        <v>32.844971023878081</v>
      </c>
      <c r="BT105" s="4" t="s">
        <v>32</v>
      </c>
      <c r="BW105" t="s">
        <v>77</v>
      </c>
      <c r="BY105" s="11">
        <f ca="1">BY104*BY62</f>
        <v>25.823743421553509</v>
      </c>
      <c r="BZ105" s="4" t="s">
        <v>32</v>
      </c>
      <c r="CC105" t="s">
        <v>77</v>
      </c>
      <c r="CE105" s="11">
        <f ca="1">CE104*CE62</f>
        <v>24.490946340561642</v>
      </c>
      <c r="CF105" s="4" t="s">
        <v>32</v>
      </c>
      <c r="CI105" t="s">
        <v>77</v>
      </c>
      <c r="CK105" s="11">
        <f ca="1">CK104*CK62</f>
        <v>17.187041078731017</v>
      </c>
      <c r="CL105" s="4" t="s">
        <v>32</v>
      </c>
      <c r="CO105" t="s">
        <v>77</v>
      </c>
      <c r="CQ105" s="11">
        <f ca="1">CQ104*CQ62</f>
        <v>11.412516938171436</v>
      </c>
      <c r="CR105" s="4" t="s">
        <v>32</v>
      </c>
      <c r="CU105" t="s">
        <v>77</v>
      </c>
      <c r="CW105" s="11">
        <f ca="1">CW104*CW62</f>
        <v>5.4728103627571434</v>
      </c>
      <c r="CX105" s="4" t="s">
        <v>32</v>
      </c>
      <c r="DA105" t="s">
        <v>77</v>
      </c>
      <c r="DC105" s="11">
        <f ca="1">DC104*DC62</f>
        <v>4.3435340948804049</v>
      </c>
      <c r="DD105" s="4" t="s">
        <v>32</v>
      </c>
      <c r="DG105" t="s">
        <v>77</v>
      </c>
      <c r="DI105" s="11">
        <f ca="1">DI104*DI62</f>
        <v>60.093032619747021</v>
      </c>
      <c r="DJ105" s="4" t="s">
        <v>32</v>
      </c>
      <c r="DM105" t="s">
        <v>77</v>
      </c>
      <c r="DO105" s="11">
        <f ca="1">DO104*DO62</f>
        <v>47.166318457232052</v>
      </c>
      <c r="DP105" s="4" t="s">
        <v>32</v>
      </c>
      <c r="DS105" t="s">
        <v>77</v>
      </c>
      <c r="DU105" s="11">
        <f ca="1">DU104*DU62</f>
        <v>27.835348255192709</v>
      </c>
      <c r="DV105" s="4" t="s">
        <v>32</v>
      </c>
      <c r="DY105" t="s">
        <v>77</v>
      </c>
      <c r="EA105" s="11">
        <f ca="1">EA104*EA62</f>
        <v>9.6575026120091039</v>
      </c>
      <c r="EB105" s="4" t="s">
        <v>32</v>
      </c>
      <c r="EE105" t="s">
        <v>77</v>
      </c>
      <c r="EG105" s="11">
        <f ca="1">EG104*EG62</f>
        <v>34.275908308503986</v>
      </c>
      <c r="EH105" s="4" t="s">
        <v>32</v>
      </c>
      <c r="EK105" t="s">
        <v>77</v>
      </c>
      <c r="EM105" s="11">
        <f ca="1">EM104*EM62</f>
        <v>20.355778697438105</v>
      </c>
      <c r="EN105" s="4" t="s">
        <v>32</v>
      </c>
      <c r="EQ105" t="s">
        <v>77</v>
      </c>
      <c r="ES105" s="11">
        <f ca="1">ES104*ES62</f>
        <v>8.3469356918560678</v>
      </c>
      <c r="ET105" s="4" t="s">
        <v>32</v>
      </c>
      <c r="EW105" t="s">
        <v>77</v>
      </c>
      <c r="EY105" s="11">
        <f ca="1">EY104*EY62</f>
        <v>0.64019052442573787</v>
      </c>
      <c r="EZ105" s="4" t="s">
        <v>32</v>
      </c>
    </row>
    <row r="106" spans="1:156" x14ac:dyDescent="0.25">
      <c r="A106" s="1007"/>
      <c r="B106" s="33" t="s">
        <v>219</v>
      </c>
      <c r="C106" t="s">
        <v>134</v>
      </c>
      <c r="D106" s="179">
        <f>IF(AND(F106&lt;=0,E106=""),0.8,IF(E106="",F106,E106))</f>
        <v>0.65</v>
      </c>
      <c r="E106" s="9">
        <v>0.65</v>
      </c>
      <c r="F106" s="4"/>
      <c r="G106" s="4"/>
      <c r="I106" t="s">
        <v>134</v>
      </c>
      <c r="J106" s="179">
        <f>IF(AND(L106&lt;=0,K106=""),0.8,IF(K106="",L106,K106))</f>
        <v>0.65</v>
      </c>
      <c r="K106" s="9">
        <f>E106</f>
        <v>0.65</v>
      </c>
      <c r="L106" s="4"/>
      <c r="O106" t="s">
        <v>134</v>
      </c>
      <c r="P106" s="179">
        <f>IF(AND(R106&lt;=0,Q106=""),0.8,IF(Q106="",R106,Q106))</f>
        <v>0.65</v>
      </c>
      <c r="Q106" s="9">
        <f>K106</f>
        <v>0.65</v>
      </c>
      <c r="R106" s="4"/>
      <c r="U106" t="s">
        <v>134</v>
      </c>
      <c r="V106" s="179">
        <f>IF(AND(X106&lt;=0,W106=""),0.8,IF(W106="",X106,W106))</f>
        <v>0.65</v>
      </c>
      <c r="W106" s="9">
        <f>Q106</f>
        <v>0.65</v>
      </c>
      <c r="X106" s="4"/>
      <c r="AA106" t="s">
        <v>134</v>
      </c>
      <c r="AB106" s="179">
        <f>IF(AND(AD106&lt;=0,AC106=""),0.8,IF(AC106="",AD106,AC106))</f>
        <v>0.65</v>
      </c>
      <c r="AC106" s="9">
        <f>W106</f>
        <v>0.65</v>
      </c>
      <c r="AD106" s="4"/>
      <c r="AG106" t="s">
        <v>134</v>
      </c>
      <c r="AH106" s="179">
        <f>IF(AND(AJ106&lt;=0,AI106=""),0.8,IF(AI106="",AJ106,AI106))</f>
        <v>0.65</v>
      </c>
      <c r="AI106" s="9">
        <f>AC106</f>
        <v>0.65</v>
      </c>
      <c r="AJ106" s="4"/>
      <c r="AM106" t="s">
        <v>134</v>
      </c>
      <c r="AN106" s="179">
        <f>IF(AND(AP106&lt;=0,AO106=""),0.8,IF(AO106="",AP106,AO106))</f>
        <v>0.65</v>
      </c>
      <c r="AO106" s="9">
        <f>AI106</f>
        <v>0.65</v>
      </c>
      <c r="AP106" s="4"/>
      <c r="AS106" t="s">
        <v>134</v>
      </c>
      <c r="AT106" s="179">
        <f>IF(AND(AV106&lt;=0,AU106=""),0.8,IF(AU106="",AV106,AU106))</f>
        <v>0.65</v>
      </c>
      <c r="AU106" s="9">
        <f>AO106</f>
        <v>0.65</v>
      </c>
      <c r="AV106" s="4"/>
      <c r="AY106" t="s">
        <v>134</v>
      </c>
      <c r="AZ106" s="179">
        <f>IF(AND(BB106&lt;=0,BA106=""),0.8,IF(BA106="",BB106,BA106))</f>
        <v>0.65</v>
      </c>
      <c r="BA106" s="9">
        <f>AU106</f>
        <v>0.65</v>
      </c>
      <c r="BB106" s="4"/>
      <c r="BE106" t="s">
        <v>134</v>
      </c>
      <c r="BF106" s="179">
        <f>IF(AND(BH106&lt;=0,BG106=""),0.8,IF(BG106="",BH106,BG106))</f>
        <v>0.65</v>
      </c>
      <c r="BG106" s="9">
        <f>BA106</f>
        <v>0.65</v>
      </c>
      <c r="BH106" s="4"/>
      <c r="BK106" t="s">
        <v>134</v>
      </c>
      <c r="BL106" s="179">
        <f>IF(AND(BN106&lt;=0,BM106=""),0.8,IF(BM106="",BN106,BM106))</f>
        <v>0.65</v>
      </c>
      <c r="BM106" s="9">
        <f>BG106</f>
        <v>0.65</v>
      </c>
      <c r="BN106" s="4"/>
      <c r="BQ106" t="s">
        <v>134</v>
      </c>
      <c r="BR106" s="179">
        <f>IF(AND(BT106&lt;=0,BS106=""),0.8,IF(BS106="",BT106,BS106))</f>
        <v>0.65</v>
      </c>
      <c r="BS106" s="9">
        <f>BM106</f>
        <v>0.65</v>
      </c>
      <c r="BT106" s="4"/>
      <c r="BW106" t="s">
        <v>134</v>
      </c>
      <c r="BX106" s="179">
        <f>IF(AND(BZ106&lt;=0,BY106=""),0.8,IF(BY106="",BZ106,BY106))</f>
        <v>0.65</v>
      </c>
      <c r="BY106" s="9">
        <f>BS106</f>
        <v>0.65</v>
      </c>
      <c r="BZ106" s="4"/>
      <c r="CC106" t="s">
        <v>134</v>
      </c>
      <c r="CD106" s="179">
        <f>IF(AND(CF106&lt;=0,CE106=""),0.8,IF(CE106="",CF106,CE106))</f>
        <v>0.65</v>
      </c>
      <c r="CE106" s="9">
        <f>BY106</f>
        <v>0.65</v>
      </c>
      <c r="CF106" s="4"/>
      <c r="CI106" t="s">
        <v>134</v>
      </c>
      <c r="CJ106" s="179">
        <f>IF(AND(CL106&lt;=0,CK106=""),0.8,IF(CK106="",CL106,CK106))</f>
        <v>0.65</v>
      </c>
      <c r="CK106" s="9">
        <f>CE106</f>
        <v>0.65</v>
      </c>
      <c r="CL106" s="4"/>
      <c r="CO106" t="s">
        <v>134</v>
      </c>
      <c r="CP106" s="179">
        <f>IF(AND(CR106&lt;=0,CQ106=""),0.8,IF(CQ106="",CR106,CQ106))</f>
        <v>0.65</v>
      </c>
      <c r="CQ106" s="9">
        <f>CK106</f>
        <v>0.65</v>
      </c>
      <c r="CR106" s="4"/>
      <c r="CU106" t="s">
        <v>134</v>
      </c>
      <c r="CV106" s="179">
        <f>IF(AND(CX106&lt;=0,CW106=""),0.8,IF(CW106="",CX106,CW106))</f>
        <v>0.65</v>
      </c>
      <c r="CW106" s="9">
        <f>CQ106</f>
        <v>0.65</v>
      </c>
      <c r="CX106" s="4"/>
      <c r="DA106" t="s">
        <v>134</v>
      </c>
      <c r="DB106" s="179">
        <f>IF(AND(DD106&lt;=0,DC106=""),0.8,IF(DC106="",DD106,DC106))</f>
        <v>0.65</v>
      </c>
      <c r="DC106" s="9">
        <f>CW106</f>
        <v>0.65</v>
      </c>
      <c r="DD106" s="4"/>
      <c r="DG106" t="s">
        <v>134</v>
      </c>
      <c r="DH106" s="179">
        <f>IF(AND(DJ106&lt;=0,DI106=""),0.8,IF(DI106="",DJ106,DI106))</f>
        <v>0.65</v>
      </c>
      <c r="DI106" s="9">
        <f>DC106</f>
        <v>0.65</v>
      </c>
      <c r="DJ106" s="4"/>
      <c r="DM106" t="s">
        <v>134</v>
      </c>
      <c r="DN106" s="179">
        <f>IF(AND(DP106&lt;=0,DO106=""),0.8,IF(DO106="",DP106,DO106))</f>
        <v>0.65</v>
      </c>
      <c r="DO106" s="9">
        <f>DI106</f>
        <v>0.65</v>
      </c>
      <c r="DP106" s="4"/>
      <c r="DS106" t="s">
        <v>134</v>
      </c>
      <c r="DT106" s="179">
        <f>IF(AND(DV106&lt;=0,DU106=""),0.8,IF(DU106="",DV106,DU106))</f>
        <v>0.65</v>
      </c>
      <c r="DU106" s="9">
        <f>DO106</f>
        <v>0.65</v>
      </c>
      <c r="DV106" s="4"/>
      <c r="DY106" t="s">
        <v>134</v>
      </c>
      <c r="DZ106" s="179">
        <f>IF(AND(EB106&lt;=0,EA106=""),0.8,IF(EA106="",EB106,EA106))</f>
        <v>0.65</v>
      </c>
      <c r="EA106" s="9">
        <f>DU106</f>
        <v>0.65</v>
      </c>
      <c r="EB106" s="4"/>
      <c r="EE106" t="s">
        <v>134</v>
      </c>
      <c r="EF106" s="179">
        <f>IF(AND(EH106&lt;=0,EG106=""),0.8,IF(EG106="",EH106,EG106))</f>
        <v>0.65</v>
      </c>
      <c r="EG106" s="9">
        <f>EA106</f>
        <v>0.65</v>
      </c>
      <c r="EH106" s="4"/>
      <c r="EK106" t="s">
        <v>134</v>
      </c>
      <c r="EL106" s="179">
        <f>IF(AND(EN106&lt;=0,EM106=""),0.8,IF(EM106="",EN106,EM106))</f>
        <v>0.65</v>
      </c>
      <c r="EM106" s="9">
        <f>EG106</f>
        <v>0.65</v>
      </c>
      <c r="EN106" s="4"/>
      <c r="EQ106" t="s">
        <v>134</v>
      </c>
      <c r="ER106" s="179">
        <f>IF(AND(ET106&lt;=0,ES106=""),0.8,IF(ES106="",ET106,ES106))</f>
        <v>0.65</v>
      </c>
      <c r="ES106" s="9">
        <f>EM106</f>
        <v>0.65</v>
      </c>
      <c r="ET106" s="4"/>
      <c r="EW106" t="s">
        <v>134</v>
      </c>
      <c r="EX106" s="179">
        <f>IF(AND(EZ106&lt;=0,EY106=""),0.8,IF(EY106="",EZ106,EY106))</f>
        <v>0.65</v>
      </c>
      <c r="EY106" s="9">
        <f>ES106</f>
        <v>0.65</v>
      </c>
      <c r="EZ106" s="4"/>
    </row>
    <row r="107" spans="1:156" x14ac:dyDescent="0.25">
      <c r="A107" s="1007"/>
      <c r="B107" s="33" t="s">
        <v>220</v>
      </c>
      <c r="C107" t="s">
        <v>135</v>
      </c>
      <c r="E107" s="195">
        <f>'Kompresor zkouska'!$B$5*1000</f>
        <v>96.5</v>
      </c>
      <c r="F107" s="4" t="s">
        <v>30</v>
      </c>
      <c r="G107" s="4"/>
      <c r="I107" t="s">
        <v>135</v>
      </c>
      <c r="K107" s="195">
        <f>'Kompresor zkouska'!$B$5*1000</f>
        <v>96.5</v>
      </c>
      <c r="L107" s="4" t="s">
        <v>30</v>
      </c>
      <c r="O107" t="s">
        <v>135</v>
      </c>
      <c r="Q107" s="195">
        <f>'Kompresor zkouska'!$B$5*1000</f>
        <v>96.5</v>
      </c>
      <c r="R107" s="4" t="s">
        <v>30</v>
      </c>
      <c r="U107" t="s">
        <v>135</v>
      </c>
      <c r="W107" s="195">
        <f>'Kompresor zkouska'!$B$5*1000</f>
        <v>96.5</v>
      </c>
      <c r="X107" s="4" t="s">
        <v>30</v>
      </c>
      <c r="AA107" t="s">
        <v>135</v>
      </c>
      <c r="AC107" s="195">
        <f>'Kompresor zkouska'!$B$5*1000</f>
        <v>96.5</v>
      </c>
      <c r="AD107" s="4" t="s">
        <v>30</v>
      </c>
      <c r="AG107" t="s">
        <v>135</v>
      </c>
      <c r="AI107" s="195">
        <f>'Kompresor zkouska'!$B$5*1000</f>
        <v>96.5</v>
      </c>
      <c r="AJ107" s="4" t="s">
        <v>30</v>
      </c>
      <c r="AM107" t="s">
        <v>135</v>
      </c>
      <c r="AO107" s="195">
        <f>'Kompresor zkouska'!$B$5*1000</f>
        <v>96.5</v>
      </c>
      <c r="AP107" s="4" t="s">
        <v>30</v>
      </c>
      <c r="AS107" t="s">
        <v>135</v>
      </c>
      <c r="AU107" s="195">
        <f>'Kompresor zkouska'!$B$5*1000</f>
        <v>96.5</v>
      </c>
      <c r="AV107" s="4" t="s">
        <v>30</v>
      </c>
      <c r="AY107" t="s">
        <v>135</v>
      </c>
      <c r="BA107" s="195">
        <f>'Kompresor zkouska'!$B$5*1000</f>
        <v>96.5</v>
      </c>
      <c r="BB107" s="4" t="s">
        <v>30</v>
      </c>
      <c r="BE107" t="s">
        <v>135</v>
      </c>
      <c r="BG107" s="195">
        <f>'Kompresor zkouska'!$B$5*1000</f>
        <v>96.5</v>
      </c>
      <c r="BH107" s="4" t="s">
        <v>30</v>
      </c>
      <c r="BK107" t="s">
        <v>135</v>
      </c>
      <c r="BM107" s="195">
        <f>'Kompresor zkouska'!$B$5*1000</f>
        <v>96.5</v>
      </c>
      <c r="BN107" s="4" t="s">
        <v>30</v>
      </c>
      <c r="BQ107" t="s">
        <v>135</v>
      </c>
      <c r="BS107" s="195">
        <f>'Kompresor zkouska'!$B$5*1000</f>
        <v>96.5</v>
      </c>
      <c r="BT107" s="4" t="s">
        <v>30</v>
      </c>
      <c r="BW107" t="s">
        <v>135</v>
      </c>
      <c r="BY107" s="195">
        <f>'Kompresor zkouska'!$B$5*1000</f>
        <v>96.5</v>
      </c>
      <c r="BZ107" s="4" t="s">
        <v>30</v>
      </c>
      <c r="CC107" t="s">
        <v>135</v>
      </c>
      <c r="CE107" s="195">
        <f>'Kompresor zkouska'!$B$5*1000</f>
        <v>96.5</v>
      </c>
      <c r="CF107" s="4" t="s">
        <v>30</v>
      </c>
      <c r="CI107" t="s">
        <v>135</v>
      </c>
      <c r="CK107" s="195">
        <f>'Kompresor zkouska'!$B$5*1000</f>
        <v>96.5</v>
      </c>
      <c r="CL107" s="4" t="s">
        <v>30</v>
      </c>
      <c r="CO107" t="s">
        <v>135</v>
      </c>
      <c r="CQ107" s="195">
        <f>'Kompresor zkouska'!$B$5*1000</f>
        <v>96.5</v>
      </c>
      <c r="CR107" s="4" t="s">
        <v>30</v>
      </c>
      <c r="CU107" t="s">
        <v>135</v>
      </c>
      <c r="CW107" s="195">
        <f>'Kompresor zkouska'!$B$5*1000</f>
        <v>96.5</v>
      </c>
      <c r="CX107" s="4" t="s">
        <v>30</v>
      </c>
      <c r="DA107" t="s">
        <v>135</v>
      </c>
      <c r="DC107" s="195">
        <f>'Kompresor zkouska'!$B$5*1000</f>
        <v>96.5</v>
      </c>
      <c r="DD107" s="4" t="s">
        <v>30</v>
      </c>
      <c r="DG107" t="s">
        <v>135</v>
      </c>
      <c r="DI107" s="195">
        <f>'Kompresor zkouska'!$B$5*1000</f>
        <v>96.5</v>
      </c>
      <c r="DJ107" s="4" t="s">
        <v>30</v>
      </c>
      <c r="DM107" t="s">
        <v>135</v>
      </c>
      <c r="DO107" s="195">
        <f>'Kompresor zkouska'!$B$5*1000</f>
        <v>96.5</v>
      </c>
      <c r="DP107" s="4" t="s">
        <v>30</v>
      </c>
      <c r="DS107" t="s">
        <v>135</v>
      </c>
      <c r="DU107" s="195">
        <f>'Kompresor zkouska'!$B$5*1000</f>
        <v>96.5</v>
      </c>
      <c r="DV107" s="4" t="s">
        <v>30</v>
      </c>
      <c r="DY107" t="s">
        <v>135</v>
      </c>
      <c r="EA107" s="195">
        <f>'Kompresor zkouska'!$B$5*1000</f>
        <v>96.5</v>
      </c>
      <c r="EB107" s="4" t="s">
        <v>30</v>
      </c>
      <c r="EE107" t="s">
        <v>135</v>
      </c>
      <c r="EG107" s="195">
        <f>'Kompresor zkouska'!$B$5*1000</f>
        <v>96.5</v>
      </c>
      <c r="EH107" s="4" t="s">
        <v>30</v>
      </c>
      <c r="EK107" t="s">
        <v>135</v>
      </c>
      <c r="EM107" s="195">
        <f>'Kompresor zkouska'!$B$5*1000</f>
        <v>96.5</v>
      </c>
      <c r="EN107" s="4" t="s">
        <v>30</v>
      </c>
      <c r="EQ107" t="s">
        <v>135</v>
      </c>
      <c r="ES107" s="195">
        <f>'Kompresor zkouska'!$B$5*1000</f>
        <v>96.5</v>
      </c>
      <c r="ET107" s="4" t="s">
        <v>30</v>
      </c>
      <c r="EW107" t="s">
        <v>135</v>
      </c>
      <c r="EY107" s="195">
        <f>'Kompresor zkouska'!$B$5*1000</f>
        <v>96.5</v>
      </c>
      <c r="EZ107" s="4" t="s">
        <v>30</v>
      </c>
    </row>
    <row r="108" spans="1:156" x14ac:dyDescent="0.25">
      <c r="A108" s="1007"/>
      <c r="B108" s="28" t="s">
        <v>351</v>
      </c>
      <c r="C108" t="s">
        <v>136</v>
      </c>
      <c r="E108" s="11">
        <f ca="1">60000/PI()/E107*SQRT(ABS(E104*1000/D106))</f>
        <v>103970.75959019351</v>
      </c>
      <c r="F108" s="4" t="s">
        <v>37</v>
      </c>
      <c r="G108" s="4"/>
      <c r="I108" t="s">
        <v>136</v>
      </c>
      <c r="K108" s="11">
        <f ca="1">60000/PI()/K107*SQRT(ABS(K104*1000/J106))</f>
        <v>104146.71398305497</v>
      </c>
      <c r="L108" s="4" t="s">
        <v>37</v>
      </c>
      <c r="O108" t="s">
        <v>136</v>
      </c>
      <c r="Q108" s="11">
        <f ca="1">60000/PI()/Q107*SQRT(ABS(Q104*1000/P106))</f>
        <v>105479.47620629323</v>
      </c>
      <c r="R108" s="4" t="s">
        <v>37</v>
      </c>
      <c r="U108" t="s">
        <v>136</v>
      </c>
      <c r="W108" s="11">
        <f ca="1">60000/PI()/W107*SQRT(ABS(W104*1000/V106))</f>
        <v>107213.1286740457</v>
      </c>
      <c r="X108" s="4" t="s">
        <v>37</v>
      </c>
      <c r="AA108" t="s">
        <v>136</v>
      </c>
      <c r="AC108" s="11">
        <f ca="1">60000/PI()/AC107*SQRT(ABS(AC104*1000/AB106))</f>
        <v>108613.68630239904</v>
      </c>
      <c r="AD108" s="4" t="s">
        <v>37</v>
      </c>
      <c r="AG108" t="s">
        <v>136</v>
      </c>
      <c r="AI108" s="11">
        <f ca="1">60000/PI()/AI107*SQRT(ABS(AI104*1000/AH106))</f>
        <v>106621.93601486602</v>
      </c>
      <c r="AJ108" s="4" t="s">
        <v>37</v>
      </c>
      <c r="AM108" t="s">
        <v>136</v>
      </c>
      <c r="AO108" s="11">
        <f ca="1">60000/PI()/AO107*SQRT(ABS(AO104*1000/AN106))</f>
        <v>108251.81938926369</v>
      </c>
      <c r="AP108" s="4" t="s">
        <v>37</v>
      </c>
      <c r="AS108" t="s">
        <v>136</v>
      </c>
      <c r="AU108" s="11">
        <f ca="1">60000/PI()/AU107*SQRT(ABS(AU104*1000/AT106))</f>
        <v>108114.69428268788</v>
      </c>
      <c r="AV108" s="4" t="s">
        <v>37</v>
      </c>
      <c r="AY108" t="s">
        <v>136</v>
      </c>
      <c r="BA108" s="11">
        <f ca="1">60000/PI()/BA107*SQRT(ABS(BA104*1000/AZ106))</f>
        <v>107613.79966918334</v>
      </c>
      <c r="BB108" s="4" t="s">
        <v>37</v>
      </c>
      <c r="BE108" t="s">
        <v>136</v>
      </c>
      <c r="BG108" s="11">
        <f ca="1">60000/PI()/BG107*SQRT(ABS(BG104*1000/BF106))</f>
        <v>106568.63570175531</v>
      </c>
      <c r="BH108" s="4" t="s">
        <v>37</v>
      </c>
      <c r="BK108" t="s">
        <v>136</v>
      </c>
      <c r="BM108" s="11">
        <f ca="1">60000/PI()/BM107*SQRT(ABS(BM104*1000/BL106))</f>
        <v>105428.66757482056</v>
      </c>
      <c r="BN108" s="4" t="s">
        <v>37</v>
      </c>
      <c r="BQ108" t="s">
        <v>136</v>
      </c>
      <c r="BS108" s="11">
        <f ca="1">60000/PI()/BS107*SQRT(ABS(BS104*1000/BR106))</f>
        <v>102665.13572361897</v>
      </c>
      <c r="BT108" s="4" t="s">
        <v>37</v>
      </c>
      <c r="BW108" t="s">
        <v>136</v>
      </c>
      <c r="BY108" s="11">
        <f ca="1">60000/PI()/BY107*SQRT(ABS(BY104*1000/BX106))</f>
        <v>96433.739800478084</v>
      </c>
      <c r="BZ108" s="4" t="s">
        <v>37</v>
      </c>
      <c r="CC108" t="s">
        <v>136</v>
      </c>
      <c r="CE108" s="11">
        <f ca="1">60000/PI()/CE107*SQRT(ABS(CE104*1000/CD106))</f>
        <v>94661.623868136172</v>
      </c>
      <c r="CF108" s="4" t="s">
        <v>37</v>
      </c>
      <c r="CI108" t="s">
        <v>136</v>
      </c>
      <c r="CK108" s="11">
        <f ca="1">60000/PI()/CK107*SQRT(ABS(CK104*1000/CJ106))</f>
        <v>88170.410413563615</v>
      </c>
      <c r="CL108" s="4" t="s">
        <v>37</v>
      </c>
      <c r="CO108" t="s">
        <v>136</v>
      </c>
      <c r="CQ108" s="11">
        <f ca="1">60000/PI()/CQ107*SQRT(ABS(CQ104*1000/CP106))</f>
        <v>80748.099788464868</v>
      </c>
      <c r="CR108" s="4" t="s">
        <v>37</v>
      </c>
      <c r="CU108" t="s">
        <v>136</v>
      </c>
      <c r="CW108" s="11">
        <f ca="1">60000/PI()/CW107*SQRT(ABS(CW104*1000/CV106))</f>
        <v>66066.703860321577</v>
      </c>
      <c r="CX108" s="4" t="s">
        <v>37</v>
      </c>
      <c r="DA108" t="s">
        <v>136</v>
      </c>
      <c r="DC108" s="11">
        <f ca="1">60000/PI()/DC107*SQRT(ABS(DC104*1000/DB106))</f>
        <v>63592.44880028614</v>
      </c>
      <c r="DD108" s="4" t="s">
        <v>37</v>
      </c>
      <c r="DG108" t="s">
        <v>136</v>
      </c>
      <c r="DI108" s="11">
        <f ca="1">60000/PI()/DI107*SQRT(ABS(DI104*1000/DH106))</f>
        <v>103620.74805823986</v>
      </c>
      <c r="DJ108" s="4" t="s">
        <v>37</v>
      </c>
      <c r="DM108" t="s">
        <v>136</v>
      </c>
      <c r="DO108" s="11">
        <f ca="1">60000/PI()/DO107*SQRT(ABS(DO104*1000/DN106))</f>
        <v>98719.719721993708</v>
      </c>
      <c r="DP108" s="4" t="s">
        <v>37</v>
      </c>
      <c r="DS108" t="s">
        <v>136</v>
      </c>
      <c r="DU108" s="11">
        <f ca="1">60000/PI()/DU107*SQRT(ABS(DU104*1000/DT106))</f>
        <v>85397.479615290285</v>
      </c>
      <c r="DV108" s="4" t="s">
        <v>37</v>
      </c>
      <c r="DY108" t="s">
        <v>136</v>
      </c>
      <c r="EA108" s="11">
        <f ca="1">60000/PI()/EA107*SQRT(ABS(EA104*1000/DZ106))</f>
        <v>56763.71705878216</v>
      </c>
      <c r="EB108" s="4" t="s">
        <v>37</v>
      </c>
      <c r="EE108" t="s">
        <v>136</v>
      </c>
      <c r="EG108" s="11">
        <f ca="1">60000/PI()/EG107*SQRT(ABS(EG104*1000/EF106))</f>
        <v>102581.62198687661</v>
      </c>
      <c r="EH108" s="4" t="s">
        <v>37</v>
      </c>
      <c r="EK108" t="s">
        <v>136</v>
      </c>
      <c r="EM108" s="11">
        <f ca="1">60000/PI()/EM107*SQRT(ABS(EM104*1000/EL106))</f>
        <v>89766.744069661625</v>
      </c>
      <c r="EN108" s="4" t="s">
        <v>37</v>
      </c>
      <c r="EQ108" t="s">
        <v>136</v>
      </c>
      <c r="ES108" s="11">
        <f ca="1">60000/PI()/ES107*SQRT(ABS(ES104*1000/ER106))</f>
        <v>68535.129012335397</v>
      </c>
      <c r="ET108" s="4" t="s">
        <v>37</v>
      </c>
      <c r="EW108" t="s">
        <v>136</v>
      </c>
      <c r="EY108" s="11">
        <f ca="1">60000/PI()/EY107*SQRT(ABS(EY104*1000/EX106))</f>
        <v>28284.053661926344</v>
      </c>
      <c r="EZ108" s="4" t="s">
        <v>37</v>
      </c>
    </row>
    <row r="109" spans="1:156" x14ac:dyDescent="0.25">
      <c r="A109" s="1007"/>
      <c r="B109" t="s">
        <v>386</v>
      </c>
      <c r="C109" t="s">
        <v>388</v>
      </c>
      <c r="E109" s="11">
        <f ca="1">PI()*E108/1000*E107/60</f>
        <v>525.33598734769635</v>
      </c>
      <c r="F109" s="4" t="s">
        <v>387</v>
      </c>
      <c r="G109" s="4"/>
      <c r="I109" t="s">
        <v>388</v>
      </c>
      <c r="K109" s="11">
        <f ca="1">PI()*K108/1000*K107/60</f>
        <v>526.22503706769828</v>
      </c>
      <c r="L109" s="4" t="s">
        <v>387</v>
      </c>
      <c r="O109" t="s">
        <v>388</v>
      </c>
      <c r="Q109" s="11">
        <f ca="1">PI()*Q108/1000*Q107/60</f>
        <v>532.95912231632258</v>
      </c>
      <c r="R109" s="4" t="s">
        <v>387</v>
      </c>
      <c r="U109" t="s">
        <v>388</v>
      </c>
      <c r="W109" s="11">
        <f ca="1">PI()*W108/1000*W107/60</f>
        <v>541.71879700230431</v>
      </c>
      <c r="X109" s="4" t="s">
        <v>387</v>
      </c>
      <c r="AA109" t="s">
        <v>388</v>
      </c>
      <c r="AC109" s="11">
        <f ca="1">PI()*AC108/1000*AC107/60</f>
        <v>548.79543400513478</v>
      </c>
      <c r="AD109" s="4" t="s">
        <v>387</v>
      </c>
      <c r="AG109" t="s">
        <v>388</v>
      </c>
      <c r="AI109" s="11">
        <f ca="1">PI()*AI108/1000*AI107/60</f>
        <v>538.73166119078371</v>
      </c>
      <c r="AJ109" s="4" t="s">
        <v>387</v>
      </c>
      <c r="AM109" t="s">
        <v>388</v>
      </c>
      <c r="AO109" s="11">
        <f ca="1">PI()*AO108/1000*AO107/60</f>
        <v>546.96701885408936</v>
      </c>
      <c r="AP109" s="4" t="s">
        <v>387</v>
      </c>
      <c r="AS109" t="s">
        <v>388</v>
      </c>
      <c r="AU109" s="11">
        <f ca="1">PI()*AU108/1000*AU107/60</f>
        <v>546.27416296328784</v>
      </c>
      <c r="AV109" s="4" t="s">
        <v>387</v>
      </c>
      <c r="AY109" t="s">
        <v>388</v>
      </c>
      <c r="BA109" s="11">
        <f ca="1">PI()*BA108/1000*BA107/60</f>
        <v>543.7432786321574</v>
      </c>
      <c r="BB109" s="4" t="s">
        <v>387</v>
      </c>
      <c r="BE109" t="s">
        <v>388</v>
      </c>
      <c r="BG109" s="11">
        <f ca="1">PI()*BG108/1000*BG107/60</f>
        <v>538.46234919648532</v>
      </c>
      <c r="BH109" s="4" t="s">
        <v>387</v>
      </c>
      <c r="BK109" t="s">
        <v>388</v>
      </c>
      <c r="BM109" s="11">
        <f ca="1">PI()*BM108/1000*BM107/60</f>
        <v>532.70240011206351</v>
      </c>
      <c r="BN109" s="4" t="s">
        <v>387</v>
      </c>
      <c r="BQ109" t="s">
        <v>388</v>
      </c>
      <c r="BS109" s="11">
        <f ca="1">PI()*BS108/1000*BS107/60</f>
        <v>518.73902483866857</v>
      </c>
      <c r="BT109" s="4" t="s">
        <v>387</v>
      </c>
      <c r="BW109" t="s">
        <v>388</v>
      </c>
      <c r="BY109" s="11">
        <f ca="1">PI()*BY108/1000*BY107/60</f>
        <v>487.25347502888934</v>
      </c>
      <c r="BZ109" s="4" t="s">
        <v>387</v>
      </c>
      <c r="CC109" t="s">
        <v>388</v>
      </c>
      <c r="CE109" s="11">
        <f ca="1">PI()*CE108/1000*CE107/60</f>
        <v>478.29945491130201</v>
      </c>
      <c r="CF109" s="4" t="s">
        <v>387</v>
      </c>
      <c r="CI109" t="s">
        <v>388</v>
      </c>
      <c r="CK109" s="11">
        <f ca="1">PI()*CK108/1000*CK107/60</f>
        <v>445.50111773762461</v>
      </c>
      <c r="CL109" s="4" t="s">
        <v>387</v>
      </c>
      <c r="CO109" t="s">
        <v>388</v>
      </c>
      <c r="CQ109" s="11">
        <f ca="1">PI()*CQ108/1000*CQ107/60</f>
        <v>407.99819964789924</v>
      </c>
      <c r="CR109" s="4" t="s">
        <v>387</v>
      </c>
      <c r="CU109" t="s">
        <v>388</v>
      </c>
      <c r="CW109" s="11">
        <f ca="1">PI()*CW108/1000*CW107/60</f>
        <v>333.81709665361984</v>
      </c>
      <c r="CX109" s="4" t="s">
        <v>387</v>
      </c>
      <c r="DA109" t="s">
        <v>388</v>
      </c>
      <c r="DC109" s="11">
        <f ca="1">PI()*DC108/1000*DC107/60</f>
        <v>321.31535837607873</v>
      </c>
      <c r="DD109" s="4" t="s">
        <v>387</v>
      </c>
      <c r="DG109" t="s">
        <v>388</v>
      </c>
      <c r="DI109" s="11">
        <f ca="1">PI()*DI108/1000*DI107/60</f>
        <v>523.56747421528587</v>
      </c>
      <c r="DJ109" s="4" t="s">
        <v>387</v>
      </c>
      <c r="DM109" t="s">
        <v>388</v>
      </c>
      <c r="DO109" s="11">
        <f ca="1">PI()*DO108/1000*DO107/60</f>
        <v>498.80391020758634</v>
      </c>
      <c r="DP109" s="4" t="s">
        <v>387</v>
      </c>
      <c r="DS109" t="s">
        <v>388</v>
      </c>
      <c r="DU109" s="11">
        <f ca="1">PI()*DU108/1000*DU107/60</f>
        <v>431.49025213945538</v>
      </c>
      <c r="DV109" s="4" t="s">
        <v>387</v>
      </c>
      <c r="DY109" t="s">
        <v>388</v>
      </c>
      <c r="EA109" s="11">
        <f ca="1">PI()*EA108/1000*EA107/60</f>
        <v>286.81163304123078</v>
      </c>
      <c r="EB109" s="4" t="s">
        <v>387</v>
      </c>
      <c r="EE109" t="s">
        <v>388</v>
      </c>
      <c r="EG109" s="11">
        <f ca="1">PI()*EG108/1000*EG107/60</f>
        <v>518.31705262723563</v>
      </c>
      <c r="EH109" s="4" t="s">
        <v>387</v>
      </c>
      <c r="EK109" t="s">
        <v>388</v>
      </c>
      <c r="EM109" s="11">
        <f ca="1">PI()*EM108/1000*EM107/60</f>
        <v>453.56695779369454</v>
      </c>
      <c r="EN109" s="4" t="s">
        <v>387</v>
      </c>
      <c r="EQ109" t="s">
        <v>388</v>
      </c>
      <c r="ES109" s="11">
        <f ca="1">PI()*ES108/1000*ES107/60</f>
        <v>346.28937799058707</v>
      </c>
      <c r="ET109" s="4" t="s">
        <v>387</v>
      </c>
      <c r="EW109" t="s">
        <v>388</v>
      </c>
      <c r="EY109" s="11">
        <f ca="1">PI()*EY108/1000*EY107/60</f>
        <v>142.91163511019275</v>
      </c>
      <c r="EZ109" s="4" t="s">
        <v>387</v>
      </c>
    </row>
    <row r="110" spans="1:156" ht="13.2" customHeight="1" x14ac:dyDescent="0.25">
      <c r="A110" s="1012" t="str">
        <f>IF(E10=1,"Vysokotlaký kompresor","")</f>
        <v/>
      </c>
      <c r="B110" t="str">
        <f>IF(E10=0,"","Izoentropická účinnost kompresoru")</f>
        <v/>
      </c>
      <c r="C110" t="s">
        <v>62</v>
      </c>
      <c r="D110" s="179">
        <f>IF(AND(F110&lt;=0,E110=""),0.8,IF(E110="",F110,E110))</f>
        <v>0.8</v>
      </c>
      <c r="E110" s="9"/>
      <c r="G110" s="34"/>
      <c r="I110" t="s">
        <v>62</v>
      </c>
      <c r="J110" s="179">
        <f>IF(AND(L110&lt;=0,K110=""),0.8,IF(K110="",L110,K110))</f>
        <v>0.8</v>
      </c>
      <c r="K110" s="196"/>
      <c r="O110" t="s">
        <v>62</v>
      </c>
      <c r="P110" s="179">
        <f>IF(AND(R110&lt;=0,Q110=""),0.8,IF(Q110="",R110,Q110))</f>
        <v>0.8</v>
      </c>
      <c r="Q110" s="196"/>
      <c r="U110" t="s">
        <v>62</v>
      </c>
      <c r="V110" s="179">
        <f>IF(AND(X110&lt;=0,W110=""),0.8,IF(W110="",X110,W110))</f>
        <v>0.8</v>
      </c>
      <c r="W110" s="196"/>
      <c r="AA110" t="s">
        <v>62</v>
      </c>
      <c r="AB110" s="179">
        <f>IF(AND(AD110&lt;=0,AC110=""),0.8,IF(AC110="",AD110,AC110))</f>
        <v>0.8</v>
      </c>
      <c r="AC110" s="196"/>
      <c r="AG110" t="s">
        <v>62</v>
      </c>
      <c r="AH110" s="179">
        <f>IF(AND(AJ110&lt;=0,AI110=""),0.8,IF(AI110="",AJ110,AI110))</f>
        <v>0.8</v>
      </c>
      <c r="AI110" s="196"/>
      <c r="AM110" t="s">
        <v>62</v>
      </c>
      <c r="AN110" s="179">
        <f>IF(AND(AP110&lt;=0,AO110=""),0.8,IF(AO110="",AP110,AO110))</f>
        <v>0.8</v>
      </c>
      <c r="AO110" s="196"/>
      <c r="AS110" t="s">
        <v>62</v>
      </c>
      <c r="AT110" s="179">
        <f>IF(AND(AV110&lt;=0,AU110=""),0.8,IF(AU110="",AV110,AU110))</f>
        <v>0.8</v>
      </c>
      <c r="AU110" s="196"/>
      <c r="AY110" t="s">
        <v>62</v>
      </c>
      <c r="AZ110" s="179">
        <f>IF(AND(BB110&lt;=0,BA110=""),0.8,IF(BA110="",BB110,BA110))</f>
        <v>0.8</v>
      </c>
      <c r="BA110" s="196"/>
      <c r="BE110" t="s">
        <v>62</v>
      </c>
      <c r="BF110" s="179">
        <f>IF(AND(BH110&lt;=0,BG110=""),0.8,IF(BG110="",BH110,BG110))</f>
        <v>0.8</v>
      </c>
      <c r="BG110" s="196"/>
      <c r="BK110" t="s">
        <v>62</v>
      </c>
      <c r="BL110" s="179">
        <f>IF(AND(BN110&lt;=0,BM110=""),0.8,IF(BM110="",BN110,BM110))</f>
        <v>0.8</v>
      </c>
      <c r="BM110" s="196"/>
      <c r="BQ110" t="s">
        <v>62</v>
      </c>
      <c r="BR110" s="179">
        <f>IF(AND(BT110&lt;=0,BS110=""),0.8,IF(BS110="",BT110,BS110))</f>
        <v>0.8</v>
      </c>
      <c r="BS110" s="196"/>
      <c r="BW110" t="s">
        <v>62</v>
      </c>
      <c r="BX110" s="179">
        <f>IF(AND(BZ110&lt;=0,BY110=""),0.8,IF(BY110="",BZ110,BY110))</f>
        <v>0.8</v>
      </c>
      <c r="BY110" s="196"/>
      <c r="CC110" t="s">
        <v>62</v>
      </c>
      <c r="CD110" s="179">
        <f>IF(AND(CF110&lt;=0,CE110=""),0.8,IF(CE110="",CF110,CE110))</f>
        <v>0.8</v>
      </c>
      <c r="CE110" s="196"/>
      <c r="CI110" t="s">
        <v>62</v>
      </c>
      <c r="CJ110" s="179">
        <f>IF(AND(CL110&lt;=0,CK110=""),0.8,IF(CK110="",CL110,CK110))</f>
        <v>0.8</v>
      </c>
      <c r="CK110" s="196"/>
      <c r="CO110" t="s">
        <v>62</v>
      </c>
      <c r="CP110" s="179">
        <f>IF(AND(CR110&lt;=0,CQ110=""),0.8,IF(CQ110="",CR110,CQ110))</f>
        <v>0.8</v>
      </c>
      <c r="CQ110" s="196"/>
      <c r="CU110" t="s">
        <v>62</v>
      </c>
      <c r="CV110" s="179">
        <f>IF(AND(CX110&lt;=0,CW110=""),0.8,IF(CW110="",CX110,CW110))</f>
        <v>0.8</v>
      </c>
      <c r="CW110" s="196"/>
      <c r="DA110" t="s">
        <v>62</v>
      </c>
      <c r="DB110" s="179">
        <f>IF(AND(DD110&lt;=0,DC110=""),0.8,IF(DC110="",DD110,DC110))</f>
        <v>0.8</v>
      </c>
      <c r="DC110" s="196"/>
      <c r="DG110" t="s">
        <v>62</v>
      </c>
      <c r="DH110" s="179">
        <f>IF(AND(DJ110&lt;=0,DI110=""),0.8,IF(DI110="",DJ110,DI110))</f>
        <v>0.8</v>
      </c>
      <c r="DI110" s="196"/>
      <c r="DM110" t="s">
        <v>62</v>
      </c>
      <c r="DN110" s="179">
        <f>IF(AND(DP110&lt;=0,DO110=""),0.8,IF(DO110="",DP110,DO110))</f>
        <v>0.8</v>
      </c>
      <c r="DO110" s="196"/>
      <c r="DS110" t="s">
        <v>62</v>
      </c>
      <c r="DT110" s="179">
        <f>IF(AND(DV110&lt;=0,DU110=""),0.8,IF(DU110="",DV110,DU110))</f>
        <v>0.8</v>
      </c>
      <c r="DU110" s="196"/>
      <c r="DY110" t="s">
        <v>62</v>
      </c>
      <c r="DZ110" s="179">
        <f>IF(AND(EB110&lt;=0,EA110=""),0.8,IF(EA110="",EB110,EA110))</f>
        <v>0.8</v>
      </c>
      <c r="EA110" s="196"/>
      <c r="EE110" t="s">
        <v>62</v>
      </c>
      <c r="EF110" s="179">
        <f>IF(AND(EH110&lt;=0,EG110=""),0.8,IF(EG110="",EH110,EG110))</f>
        <v>0.8</v>
      </c>
      <c r="EG110" s="196"/>
      <c r="EK110" t="s">
        <v>62</v>
      </c>
      <c r="EL110" s="179">
        <f>IF(AND(EN110&lt;=0,EM110=""),0.8,IF(EM110="",EN110,EM110))</f>
        <v>0.8</v>
      </c>
      <c r="EM110" s="196"/>
      <c r="EQ110" t="s">
        <v>62</v>
      </c>
      <c r="ER110" s="179">
        <f>IF(AND(ET110&lt;=0,ES110=""),0.8,IF(ES110="",ET110,ES110))</f>
        <v>0.8</v>
      </c>
      <c r="ES110" s="196"/>
      <c r="EW110" t="s">
        <v>62</v>
      </c>
      <c r="EX110" s="179">
        <f>IF(AND(EZ110&lt;=0,EY110=""),0.8,IF(EY110="",EZ110,EY110))</f>
        <v>0.8</v>
      </c>
      <c r="EY110" s="196"/>
    </row>
    <row r="111" spans="1:156" x14ac:dyDescent="0.25">
      <c r="A111" s="1012"/>
      <c r="B111" t="str">
        <f>IF(E10=0,"","Teplota chladiva plnicího vzduchu")</f>
        <v/>
      </c>
      <c r="C111" t="s">
        <v>63</v>
      </c>
      <c r="E111" s="6">
        <v>310</v>
      </c>
      <c r="F111" t="s">
        <v>64</v>
      </c>
      <c r="H111" s="128"/>
      <c r="I111" t="s">
        <v>63</v>
      </c>
      <c r="K111" s="195">
        <f>E111</f>
        <v>310</v>
      </c>
      <c r="L111" t="s">
        <v>64</v>
      </c>
      <c r="O111" t="s">
        <v>63</v>
      </c>
      <c r="Q111" s="195">
        <f>K111</f>
        <v>310</v>
      </c>
      <c r="R111" t="s">
        <v>64</v>
      </c>
      <c r="U111" t="s">
        <v>63</v>
      </c>
      <c r="W111" s="195">
        <f>Q111</f>
        <v>310</v>
      </c>
      <c r="X111" t="s">
        <v>64</v>
      </c>
      <c r="AA111" t="s">
        <v>63</v>
      </c>
      <c r="AC111" s="195">
        <f>W111</f>
        <v>310</v>
      </c>
      <c r="AD111" t="s">
        <v>64</v>
      </c>
      <c r="AG111" t="s">
        <v>63</v>
      </c>
      <c r="AI111" s="195">
        <f>AC111</f>
        <v>310</v>
      </c>
      <c r="AJ111" t="s">
        <v>64</v>
      </c>
      <c r="AM111" t="s">
        <v>63</v>
      </c>
      <c r="AO111" s="195">
        <f>AI111</f>
        <v>310</v>
      </c>
      <c r="AP111" t="s">
        <v>64</v>
      </c>
      <c r="AS111" t="s">
        <v>63</v>
      </c>
      <c r="AU111" s="195">
        <f>AO111</f>
        <v>310</v>
      </c>
      <c r="AV111" t="s">
        <v>64</v>
      </c>
      <c r="AY111" t="s">
        <v>63</v>
      </c>
      <c r="BA111" s="195">
        <f>AU111</f>
        <v>310</v>
      </c>
      <c r="BB111" t="s">
        <v>64</v>
      </c>
      <c r="BE111" t="s">
        <v>63</v>
      </c>
      <c r="BG111" s="195">
        <f>BA111</f>
        <v>310</v>
      </c>
      <c r="BH111" t="s">
        <v>64</v>
      </c>
      <c r="BK111" t="s">
        <v>63</v>
      </c>
      <c r="BM111" s="195">
        <f>BG111</f>
        <v>310</v>
      </c>
      <c r="BN111" t="s">
        <v>64</v>
      </c>
      <c r="BQ111" t="s">
        <v>63</v>
      </c>
      <c r="BS111" s="195">
        <f>BM111</f>
        <v>310</v>
      </c>
      <c r="BT111" t="s">
        <v>64</v>
      </c>
      <c r="BW111" t="s">
        <v>63</v>
      </c>
      <c r="BY111" s="195">
        <f>BS111</f>
        <v>310</v>
      </c>
      <c r="BZ111" t="s">
        <v>64</v>
      </c>
      <c r="CC111" t="s">
        <v>63</v>
      </c>
      <c r="CE111" s="195">
        <f>BY111</f>
        <v>310</v>
      </c>
      <c r="CF111" t="s">
        <v>64</v>
      </c>
      <c r="CI111" t="s">
        <v>63</v>
      </c>
      <c r="CK111" s="195">
        <f>CE111</f>
        <v>310</v>
      </c>
      <c r="CL111" t="s">
        <v>64</v>
      </c>
      <c r="CO111" t="s">
        <v>63</v>
      </c>
      <c r="CQ111" s="195">
        <f>CK111</f>
        <v>310</v>
      </c>
      <c r="CR111" t="s">
        <v>64</v>
      </c>
      <c r="CU111" t="s">
        <v>63</v>
      </c>
      <c r="CW111" s="195">
        <f>CQ111</f>
        <v>310</v>
      </c>
      <c r="CX111" t="s">
        <v>64</v>
      </c>
      <c r="DA111" t="s">
        <v>63</v>
      </c>
      <c r="DC111" s="195">
        <f>CW111</f>
        <v>310</v>
      </c>
      <c r="DD111" t="s">
        <v>64</v>
      </c>
      <c r="DG111" t="s">
        <v>63</v>
      </c>
      <c r="DI111" s="195">
        <f>DC111</f>
        <v>310</v>
      </c>
      <c r="DJ111" t="s">
        <v>64</v>
      </c>
      <c r="DM111" t="s">
        <v>63</v>
      </c>
      <c r="DO111" s="195">
        <f>DI111</f>
        <v>310</v>
      </c>
      <c r="DP111" t="s">
        <v>64</v>
      </c>
      <c r="DS111" t="s">
        <v>63</v>
      </c>
      <c r="DU111" s="195">
        <f>DO111</f>
        <v>310</v>
      </c>
      <c r="DV111" t="s">
        <v>64</v>
      </c>
      <c r="DY111" t="s">
        <v>63</v>
      </c>
      <c r="EA111" s="195">
        <f>DU111</f>
        <v>310</v>
      </c>
      <c r="EB111" t="s">
        <v>64</v>
      </c>
      <c r="EE111" t="s">
        <v>63</v>
      </c>
      <c r="EG111" s="195">
        <f>EA111</f>
        <v>310</v>
      </c>
      <c r="EH111" t="s">
        <v>64</v>
      </c>
      <c r="EK111" t="s">
        <v>63</v>
      </c>
      <c r="EM111" s="195">
        <f>EG111</f>
        <v>310</v>
      </c>
      <c r="EN111" t="s">
        <v>64</v>
      </c>
      <c r="EQ111" t="s">
        <v>63</v>
      </c>
      <c r="ES111" s="195">
        <f>EM111</f>
        <v>310</v>
      </c>
      <c r="ET111" t="s">
        <v>64</v>
      </c>
      <c r="EW111" t="s">
        <v>63</v>
      </c>
      <c r="EY111" s="195">
        <f>ES111</f>
        <v>310</v>
      </c>
      <c r="EZ111" t="s">
        <v>64</v>
      </c>
    </row>
    <row r="112" spans="1:156" x14ac:dyDescent="0.25">
      <c r="A112" s="1012"/>
      <c r="B112" t="str">
        <f>IF(E10=0,"","Teplotní účinnost chladiče pln. vzduchu")</f>
        <v/>
      </c>
      <c r="C112" t="s">
        <v>600</v>
      </c>
      <c r="D112" s="179">
        <f>IF(E10=0,0,IF(AND(F112&lt;=0,E112=""),0.8,IF(E112="",F112,E112)))</f>
        <v>0</v>
      </c>
      <c r="E112" s="9">
        <v>0.75</v>
      </c>
      <c r="F112" s="192">
        <f ca="1">'Vyhodnoceni zkousky'!$AQ$95+'Vyhodnoceni zkousky'!$AP$95*E$327+'Vyhodnoceni zkousky'!$AO$95*E$328+'Vyhodnoceni zkousky'!$AN$95*E$329</f>
        <v>0.62601989063714436</v>
      </c>
      <c r="G112" s="34"/>
      <c r="I112" t="s">
        <v>600</v>
      </c>
      <c r="J112" s="179">
        <f>IF(K10=0,0,IF(AND(L112&lt;=0,K112=""),0.8,IF(K112="",L112,K112)))</f>
        <v>0</v>
      </c>
      <c r="K112" s="196">
        <f>E112</f>
        <v>0.75</v>
      </c>
      <c r="L112" s="192">
        <f ca="1">'Vyhodnoceni zkousky'!$AQ$95+'Vyhodnoceni zkousky'!$AP$95*K$327+'Vyhodnoceni zkousky'!$AO$95*K$328+'Vyhodnoceni zkousky'!$AN$95*K$329</f>
        <v>0.61804040866230547</v>
      </c>
      <c r="O112" t="s">
        <v>600</v>
      </c>
      <c r="P112" s="179">
        <f>IF(Q10=0,0,IF(AND(R112&lt;=0,Q112=""),0.8,IF(Q112="",R112,Q112)))</f>
        <v>0</v>
      </c>
      <c r="Q112" s="196">
        <f>K112</f>
        <v>0.75</v>
      </c>
      <c r="R112" s="192">
        <f ca="1">'Vyhodnoceni zkousky'!$AQ$95+'Vyhodnoceni zkousky'!$AP$95*Q$327+'Vyhodnoceni zkousky'!$AO$95*Q$328+'Vyhodnoceni zkousky'!$AN$95*Q$329</f>
        <v>0.61263703927823387</v>
      </c>
      <c r="U112" t="s">
        <v>600</v>
      </c>
      <c r="V112" s="179">
        <f>IF(W10=0,0,IF(AND(X112&lt;=0,W112=""),0.8,IF(W112="",X112,W112)))</f>
        <v>0</v>
      </c>
      <c r="W112" s="196">
        <f>Q112</f>
        <v>0.75</v>
      </c>
      <c r="X112" s="192">
        <f ca="1">'Vyhodnoceni zkousky'!$AQ$95+'Vyhodnoceni zkousky'!$AP$95*W$327+'Vyhodnoceni zkousky'!$AO$95*W$328+'Vyhodnoceni zkousky'!$AN$95*W$329</f>
        <v>0.61097556349633142</v>
      </c>
      <c r="AA112" t="s">
        <v>600</v>
      </c>
      <c r="AB112" s="179">
        <f>IF(AC10=0,0,IF(AND(AD112&lt;=0,AC112=""),0.8,IF(AC112="",AD112,AC112)))</f>
        <v>0</v>
      </c>
      <c r="AC112" s="196">
        <f>W112</f>
        <v>0.75</v>
      </c>
      <c r="AD112" s="192">
        <f ca="1">'Vyhodnoceni zkousky'!$AQ$95+'Vyhodnoceni zkousky'!$AP$95*AC$327+'Vyhodnoceni zkousky'!$AO$95*AC$328+'Vyhodnoceni zkousky'!$AN$95*AC$329</f>
        <v>0.59840184049326939</v>
      </c>
      <c r="AG112" t="s">
        <v>600</v>
      </c>
      <c r="AH112" s="179">
        <f>IF(AI10=0,0,IF(AND(AJ112&lt;=0,AI112=""),0.8,IF(AI112="",AJ112,AI112)))</f>
        <v>0</v>
      </c>
      <c r="AI112" s="196">
        <f>AC112</f>
        <v>0.75</v>
      </c>
      <c r="AJ112" s="192">
        <f ca="1">'Vyhodnoceni zkousky'!$AQ$95+'Vyhodnoceni zkousky'!$AP$95*AI$327+'Vyhodnoceni zkousky'!$AO$95*AI$328+'Vyhodnoceni zkousky'!$AN$95*AI$329</f>
        <v>0.57803521972054073</v>
      </c>
      <c r="AM112" t="s">
        <v>600</v>
      </c>
      <c r="AN112" s="179">
        <f>IF(AO10=0,0,IF(AND(AP112&lt;=0,AO112=""),0.8,IF(AO112="",AP112,AO112)))</f>
        <v>0</v>
      </c>
      <c r="AO112" s="196">
        <f>AI112</f>
        <v>0.75</v>
      </c>
      <c r="AP112" s="192">
        <f ca="1">'Vyhodnoceni zkousky'!$AQ$95+'Vyhodnoceni zkousky'!$AP$95*AO$327+'Vyhodnoceni zkousky'!$AO$95*AO$328+'Vyhodnoceni zkousky'!$AN$95*AO$329</f>
        <v>0.56133615402955594</v>
      </c>
      <c r="AS112" t="s">
        <v>600</v>
      </c>
      <c r="AT112" s="179">
        <f>IF(AU10=0,0,IF(AND(AV112&lt;=0,AU112=""),0.8,IF(AU112="",AV112,AU112)))</f>
        <v>0</v>
      </c>
      <c r="AU112" s="196">
        <f>AO112</f>
        <v>0.75</v>
      </c>
      <c r="AV112" s="192">
        <f ca="1">'Vyhodnoceni zkousky'!$AQ$95+'Vyhodnoceni zkousky'!$AP$95*AU$327+'Vyhodnoceni zkousky'!$AO$95*AU$328+'Vyhodnoceni zkousky'!$AN$95*AU$329</f>
        <v>0.54487424731810974</v>
      </c>
      <c r="AY112" t="s">
        <v>600</v>
      </c>
      <c r="AZ112" s="179">
        <f>IF(BA10=0,0,IF(AND(BB112&lt;=0,BA112=""),0.8,IF(BA112="",BB112,BA112)))</f>
        <v>0</v>
      </c>
      <c r="BA112" s="196">
        <f>AU112</f>
        <v>0.75</v>
      </c>
      <c r="BB112" s="192">
        <f ca="1">'Vyhodnoceni zkousky'!$AQ$95+'Vyhodnoceni zkousky'!$AP$95*BA$327+'Vyhodnoceni zkousky'!$AO$95*BA$328+'Vyhodnoceni zkousky'!$AN$95*BA$329</f>
        <v>0.54092103509316436</v>
      </c>
      <c r="BE112" t="s">
        <v>600</v>
      </c>
      <c r="BF112" s="179">
        <f>IF(BG10=0,0,IF(AND(BH112&lt;=0,BG112=""),0.8,IF(BG112="",BH112,BG112)))</f>
        <v>0</v>
      </c>
      <c r="BG112" s="196">
        <f>BA112</f>
        <v>0.75</v>
      </c>
      <c r="BH112" s="192">
        <f ca="1">'Vyhodnoceni zkousky'!$AQ$95+'Vyhodnoceni zkousky'!$AP$95*BG$327+'Vyhodnoceni zkousky'!$AO$95*BG$328+'Vyhodnoceni zkousky'!$AN$95*BG$329</f>
        <v>0.55101742284386002</v>
      </c>
      <c r="BK112" t="s">
        <v>600</v>
      </c>
      <c r="BL112" s="179">
        <f>IF(BM10=0,0,IF(AND(BN112&lt;=0,BM112=""),0.8,IF(BM112="",BN112,BM112)))</f>
        <v>0</v>
      </c>
      <c r="BM112" s="196">
        <f>BG112</f>
        <v>0.75</v>
      </c>
      <c r="BN112" s="192">
        <f ca="1">'Vyhodnoceni zkousky'!$AQ$95+'Vyhodnoceni zkousky'!$AP$95*BM$327+'Vyhodnoceni zkousky'!$AO$95*BM$328+'Vyhodnoceni zkousky'!$AN$95*BM$329</f>
        <v>0.57286554554251135</v>
      </c>
      <c r="BQ112" t="s">
        <v>600</v>
      </c>
      <c r="BR112" s="179">
        <f>IF(BS10=0,0,IF(AND(BT112&lt;=0,BS112=""),0.8,IF(BS112="",BT112,BS112)))</f>
        <v>0</v>
      </c>
      <c r="BS112" s="196">
        <f>BM112</f>
        <v>0.75</v>
      </c>
      <c r="BT112" s="192">
        <f ca="1">'Vyhodnoceni zkousky'!$AQ$95+'Vyhodnoceni zkousky'!$AP$95*BS$327+'Vyhodnoceni zkousky'!$AO$95*BS$328+'Vyhodnoceni zkousky'!$AN$95*BS$329</f>
        <v>0.60518534872790453</v>
      </c>
      <c r="BW112" t="s">
        <v>600</v>
      </c>
      <c r="BX112" s="179">
        <f>IF(BY10=0,0,IF(AND(BZ112&lt;=0,BY112=""),0.8,IF(BY112="",BZ112,BY112)))</f>
        <v>0</v>
      </c>
      <c r="BY112" s="196">
        <f>BS112</f>
        <v>0.75</v>
      </c>
      <c r="BZ112" s="192">
        <f ca="1">'Vyhodnoceni zkousky'!$AQ$95+'Vyhodnoceni zkousky'!$AP$95*BY$327+'Vyhodnoceni zkousky'!$AO$95*BY$328+'Vyhodnoceni zkousky'!$AN$95*BY$329</f>
        <v>0.64074642410965188</v>
      </c>
      <c r="CC112" t="s">
        <v>600</v>
      </c>
      <c r="CD112" s="179">
        <f>IF(CE10=0,0,IF(AND(CF112&lt;=0,CE112=""),0.8,IF(CE112="",CF112,CE112)))</f>
        <v>0</v>
      </c>
      <c r="CE112" s="196">
        <f>BY112</f>
        <v>0.75</v>
      </c>
      <c r="CF112" s="192">
        <f ca="1">'Vyhodnoceni zkousky'!$AQ$95+'Vyhodnoceni zkousky'!$AP$95*CE$327+'Vyhodnoceni zkousky'!$AO$95*CE$328+'Vyhodnoceni zkousky'!$AN$95*CE$329</f>
        <v>0.64560572353579326</v>
      </c>
      <c r="CI112" t="s">
        <v>600</v>
      </c>
      <c r="CJ112" s="179">
        <f>IF(CK10=0,0,IF(AND(CL112&lt;=0,CK112=""),0.8,IF(CK112="",CL112,CK112)))</f>
        <v>0</v>
      </c>
      <c r="CK112" s="196">
        <f>CE112</f>
        <v>0.75</v>
      </c>
      <c r="CL112" s="192">
        <f ca="1">'Vyhodnoceni zkousky'!$AQ$95+'Vyhodnoceni zkousky'!$AP$95*CK$327+'Vyhodnoceni zkousky'!$AO$95*CK$328+'Vyhodnoceni zkousky'!$AN$95*CK$329</f>
        <v>0.70267475307942351</v>
      </c>
      <c r="CO112" t="s">
        <v>600</v>
      </c>
      <c r="CP112" s="179">
        <f>IF(CQ10=0,0,IF(AND(CR112&lt;=0,CQ112=""),0.8,IF(CQ112="",CR112,CQ112)))</f>
        <v>0</v>
      </c>
      <c r="CQ112" s="196">
        <f>CK112</f>
        <v>0.75</v>
      </c>
      <c r="CR112" s="192">
        <f ca="1">'Vyhodnoceni zkousky'!$AQ$95+'Vyhodnoceni zkousky'!$AP$95*CQ$327+'Vyhodnoceni zkousky'!$AO$95*CQ$328+'Vyhodnoceni zkousky'!$AN$95*CQ$329</f>
        <v>0.73424410503899207</v>
      </c>
      <c r="CU112" t="s">
        <v>600</v>
      </c>
      <c r="CV112" s="179">
        <f>IF(CW10=0,0,IF(AND(CX112&lt;=0,CW112=""),0.8,IF(CW112="",CX112,CW112)))</f>
        <v>0</v>
      </c>
      <c r="CW112" s="196">
        <f>CQ112</f>
        <v>0.75</v>
      </c>
      <c r="CX112" s="192">
        <f ca="1">'Vyhodnoceni zkousky'!$AQ$95+'Vyhodnoceni zkousky'!$AP$95*CW$327+'Vyhodnoceni zkousky'!$AO$95*CW$328+'Vyhodnoceni zkousky'!$AN$95*CW$329</f>
        <v>0.69031678920653494</v>
      </c>
      <c r="DA112" t="s">
        <v>600</v>
      </c>
      <c r="DB112" s="179">
        <f>IF(DC10=0,0,IF(AND(DD112&lt;=0,DC112=""),0.8,IF(DC112="",DD112,DC112)))</f>
        <v>0</v>
      </c>
      <c r="DC112" s="196">
        <f>CW112</f>
        <v>0.75</v>
      </c>
      <c r="DD112" s="192">
        <f ca="1">'Vyhodnoceni zkousky'!$AQ$95+'Vyhodnoceni zkousky'!$AP$95*DC$327+'Vyhodnoceni zkousky'!$AO$95*DC$328+'Vyhodnoceni zkousky'!$AN$95*DC$329</f>
        <v>0.62529907072652291</v>
      </c>
      <c r="DG112" t="s">
        <v>600</v>
      </c>
      <c r="DH112" s="179">
        <f>IF(DI10=0,0,IF(AND(DJ112&lt;=0,DI112=""),0.8,IF(DI112="",DJ112,DI112)))</f>
        <v>0</v>
      </c>
      <c r="DI112" s="196">
        <f>DC112</f>
        <v>0.75</v>
      </c>
      <c r="DJ112" s="192">
        <f ca="1">'Vyhodnoceni zkousky'!$AQ$95+'Vyhodnoceni zkousky'!$AP$95*DI$327+'Vyhodnoceni zkousky'!$AO$95*DI$328+'Vyhodnoceni zkousky'!$AN$95*DI$329</f>
        <v>0.62383183321872271</v>
      </c>
      <c r="DM112" t="s">
        <v>600</v>
      </c>
      <c r="DN112" s="179">
        <f>IF(DO10=0,0,IF(AND(DP112&lt;=0,DO112=""),0.8,IF(DO112="",DP112,DO112)))</f>
        <v>0</v>
      </c>
      <c r="DO112" s="196">
        <f>DI112</f>
        <v>0.75</v>
      </c>
      <c r="DP112" s="192">
        <f ca="1">'Vyhodnoceni zkousky'!$AQ$95+'Vyhodnoceni zkousky'!$AP$95*DO$327+'Vyhodnoceni zkousky'!$AO$95*DO$328+'Vyhodnoceni zkousky'!$AN$95*DO$329</f>
        <v>0.55354441714431923</v>
      </c>
      <c r="DS112" t="s">
        <v>600</v>
      </c>
      <c r="DT112" s="179">
        <f>IF(DU10=0,0,IF(AND(DV112&lt;=0,DU112=""),0.8,IF(DU112="",DV112,DU112)))</f>
        <v>0</v>
      </c>
      <c r="DU112" s="196">
        <f>DO112</f>
        <v>0.75</v>
      </c>
      <c r="DV112" s="192">
        <f ca="1">'Vyhodnoceni zkousky'!$AQ$95+'Vyhodnoceni zkousky'!$AP$95*DU$327+'Vyhodnoceni zkousky'!$AO$95*DU$328+'Vyhodnoceni zkousky'!$AN$95*DU$329</f>
        <v>0.55305743682290731</v>
      </c>
      <c r="DY112" t="s">
        <v>600</v>
      </c>
      <c r="DZ112" s="179">
        <f>IF(EA10=0,0,IF(AND(EB112&lt;=0,EA112=""),0.8,IF(EA112="",EB112,EA112)))</f>
        <v>0</v>
      </c>
      <c r="EA112" s="196">
        <f>DU112</f>
        <v>0.75</v>
      </c>
      <c r="EB112" s="192">
        <f ca="1">'Vyhodnoceni zkousky'!$AQ$95+'Vyhodnoceni zkousky'!$AP$95*EA$327+'Vyhodnoceni zkousky'!$AO$95*EA$328+'Vyhodnoceni zkousky'!$AN$95*EA$329</f>
        <v>0.61712312140847225</v>
      </c>
      <c r="EE112" t="s">
        <v>600</v>
      </c>
      <c r="EF112" s="179">
        <f>IF(EG10=0,0,IF(AND(EH112&lt;=0,EG112=""),0.8,IF(EG112="",EH112,EG112)))</f>
        <v>0</v>
      </c>
      <c r="EG112" s="196">
        <f>EA112</f>
        <v>0.75</v>
      </c>
      <c r="EH112" s="192">
        <f ca="1">'Vyhodnoceni zkousky'!$AQ$95+'Vyhodnoceni zkousky'!$AP$95*EG$327+'Vyhodnoceni zkousky'!$AO$95*EG$328+'Vyhodnoceni zkousky'!$AN$95*EG$329</f>
        <v>0.59199468747907646</v>
      </c>
      <c r="EK112" t="s">
        <v>600</v>
      </c>
      <c r="EL112" s="179">
        <f>IF(EM10=0,0,IF(AND(EN112&lt;=0,EM112=""),0.8,IF(EM112="",EN112,EM112)))</f>
        <v>0</v>
      </c>
      <c r="EM112" s="196">
        <f>EG112</f>
        <v>0.75</v>
      </c>
      <c r="EN112" s="192">
        <f ca="1">'Vyhodnoceni zkousky'!$AQ$95+'Vyhodnoceni zkousky'!$AP$95*EM$327+'Vyhodnoceni zkousky'!$AO$95*EM$328+'Vyhodnoceni zkousky'!$AN$95*EM$329</f>
        <v>0.66884158673974214</v>
      </c>
      <c r="EQ112" t="s">
        <v>600</v>
      </c>
      <c r="ER112" s="179">
        <f>IF(ES10=0,0,IF(AND(ET112&lt;=0,ES112=""),0.8,IF(ES112="",ET112,ES112)))</f>
        <v>0</v>
      </c>
      <c r="ES112" s="196">
        <f>EM112</f>
        <v>0.75</v>
      </c>
      <c r="ET112" s="192">
        <f ca="1">'Vyhodnoceni zkousky'!$AQ$95+'Vyhodnoceni zkousky'!$AP$95*ES$327+'Vyhodnoceni zkousky'!$AO$95*ES$328+'Vyhodnoceni zkousky'!$AN$95*ES$329</f>
        <v>0.73354045538066703</v>
      </c>
      <c r="EW112" t="s">
        <v>600</v>
      </c>
      <c r="EX112" s="179">
        <f>IF(EY10=0,0,IF(AND(EZ112&lt;=0,EY112=""),0.8,IF(EY112="",EZ112,EY112)))</f>
        <v>0</v>
      </c>
      <c r="EY112" s="196">
        <f>ES112</f>
        <v>0.75</v>
      </c>
      <c r="EZ112" s="192">
        <f ca="1">'Vyhodnoceni zkousky'!$AQ$95+'Vyhodnoceni zkousky'!$AP$95*EY$327+'Vyhodnoceni zkousky'!$AO$95*EY$328+'Vyhodnoceni zkousky'!$AN$95*EY$329</f>
        <v>0.40731223473475797</v>
      </c>
    </row>
    <row r="113" spans="1:206" x14ac:dyDescent="0.25">
      <c r="A113" s="1012"/>
      <c r="B113" s="172" t="s">
        <v>622</v>
      </c>
      <c r="C113" t="s">
        <v>621</v>
      </c>
      <c r="D113" s="154">
        <f ca="1">IF(E113="",F113,E113)</f>
        <v>578071.61863229133</v>
      </c>
      <c r="E113" s="6"/>
      <c r="F113" s="191">
        <f ca="1">'Vyhodnoceni zkousky'!$AQ$71+E62*'Vyhodnoceni zkousky'!$AP$71+'Vyhodnoceni zkousky'!$AO$71/E62</f>
        <v>578071.61863229133</v>
      </c>
      <c r="G113" s="177"/>
      <c r="I113" t="s">
        <v>621</v>
      </c>
      <c r="J113" s="154">
        <f ca="1">IF(K113="",L113,K113)</f>
        <v>580537.67152412981</v>
      </c>
      <c r="K113" s="195"/>
      <c r="L113" s="191">
        <f ca="1">'Vyhodnoceni zkousky'!$AQ$71+K62*'Vyhodnoceni zkousky'!$AP$71+'Vyhodnoceni zkousky'!$AO$71/K62</f>
        <v>580537.67152412981</v>
      </c>
      <c r="O113" t="s">
        <v>621</v>
      </c>
      <c r="P113" s="154">
        <f ca="1">IF(Q113="",R113,Q113)</f>
        <v>582279.92288841761</v>
      </c>
      <c r="Q113" s="195"/>
      <c r="R113" s="191">
        <f ca="1">'Vyhodnoceni zkousky'!$AQ$71+Q62*'Vyhodnoceni zkousky'!$AP$71+'Vyhodnoceni zkousky'!$AO$71/Q62</f>
        <v>582279.92288841761</v>
      </c>
      <c r="U113" t="s">
        <v>621</v>
      </c>
      <c r="V113" s="154">
        <f ca="1">IF(W113="",X113,W113)</f>
        <v>582828.59238856216</v>
      </c>
      <c r="W113" s="195"/>
      <c r="X113" s="191">
        <f ca="1">'Vyhodnoceni zkousky'!$AQ$71+W62*'Vyhodnoceni zkousky'!$AP$71+'Vyhodnoceni zkousky'!$AO$71/W62</f>
        <v>582828.59238856216</v>
      </c>
      <c r="AA113" t="s">
        <v>621</v>
      </c>
      <c r="AB113" s="154">
        <f ca="1">IF(AC113="",AD113,AC113)</f>
        <v>587208.73218577541</v>
      </c>
      <c r="AC113" s="195"/>
      <c r="AD113" s="191">
        <f ca="1">'Vyhodnoceni zkousky'!$AQ$71+AC62*'Vyhodnoceni zkousky'!$AP$71+'Vyhodnoceni zkousky'!$AO$71/AC62</f>
        <v>587208.73218577541</v>
      </c>
      <c r="AG113" t="s">
        <v>621</v>
      </c>
      <c r="AH113" s="154">
        <f ca="1">IF(AI113="",AJ113,AI113)</f>
        <v>595468.08698298025</v>
      </c>
      <c r="AI113" s="195"/>
      <c r="AJ113" s="191">
        <f ca="1">'Vyhodnoceni zkousky'!$AQ$71+AI62*'Vyhodnoceni zkousky'!$AP$71+'Vyhodnoceni zkousky'!$AO$71/AI62</f>
        <v>595468.08698298025</v>
      </c>
      <c r="AM113" t="s">
        <v>621</v>
      </c>
      <c r="AN113" s="154">
        <f ca="1">IF(AO113="",AP113,AO113)</f>
        <v>604158.54930260731</v>
      </c>
      <c r="AO113" s="195"/>
      <c r="AP113" s="191">
        <f ca="1">'Vyhodnoceni zkousky'!$AQ$71+AO62*'Vyhodnoceni zkousky'!$AP$71+'Vyhodnoceni zkousky'!$AO$71/AO62</f>
        <v>604158.54930260731</v>
      </c>
      <c r="AS113" t="s">
        <v>621</v>
      </c>
      <c r="AT113" s="154">
        <f ca="1">IF(AU113="",AV113,AU113)</f>
        <v>617907.11314424302</v>
      </c>
      <c r="AU113" s="195"/>
      <c r="AV113" s="191">
        <f ca="1">'Vyhodnoceni zkousky'!$AQ$71+AU62*'Vyhodnoceni zkousky'!$AP$71+'Vyhodnoceni zkousky'!$AO$71/AU62</f>
        <v>617907.11314424302</v>
      </c>
      <c r="AY113" t="s">
        <v>621</v>
      </c>
      <c r="AZ113" s="154">
        <f ca="1">IF(BA113="",BB113,BA113)</f>
        <v>632844.33685456985</v>
      </c>
      <c r="BA113" s="195"/>
      <c r="BB113" s="191">
        <f ca="1">'Vyhodnoceni zkousky'!$AQ$71+BA62*'Vyhodnoceni zkousky'!$AP$71+'Vyhodnoceni zkousky'!$AO$71/BA62</f>
        <v>632844.33685456985</v>
      </c>
      <c r="BE113" t="s">
        <v>621</v>
      </c>
      <c r="BF113" s="154">
        <f ca="1">IF(BG113="",BH113,BG113)</f>
        <v>647259.19660383346</v>
      </c>
      <c r="BG113" s="195"/>
      <c r="BH113" s="191">
        <f ca="1">'Vyhodnoceni zkousky'!$AQ$71+BG62*'Vyhodnoceni zkousky'!$AP$71+'Vyhodnoceni zkousky'!$AO$71/BG62</f>
        <v>647259.19660383346</v>
      </c>
      <c r="BK113" t="s">
        <v>621</v>
      </c>
      <c r="BL113" s="154">
        <f ca="1">IF(BM113="",BN113,BM113)</f>
        <v>660669.90263191925</v>
      </c>
      <c r="BM113" s="195"/>
      <c r="BN113" s="191">
        <f ca="1">'Vyhodnoceni zkousky'!$AQ$71+BM62*'Vyhodnoceni zkousky'!$AP$71+'Vyhodnoceni zkousky'!$AO$71/BM62</f>
        <v>660669.90263191925</v>
      </c>
      <c r="BQ113" t="s">
        <v>621</v>
      </c>
      <c r="BR113" s="154">
        <f ca="1">IF(BS113="",BT113,BS113)</f>
        <v>673485.75158609182</v>
      </c>
      <c r="BS113" s="195"/>
      <c r="BT113" s="191">
        <f ca="1">'Vyhodnoceni zkousky'!$AQ$71+BS62*'Vyhodnoceni zkousky'!$AP$71+'Vyhodnoceni zkousky'!$AO$71/BS62</f>
        <v>673485.75158609182</v>
      </c>
      <c r="BW113" t="s">
        <v>621</v>
      </c>
      <c r="BX113" s="154">
        <f ca="1">IF(BY113="",BZ113,BY113)</f>
        <v>684135.17705826112</v>
      </c>
      <c r="BY113" s="195"/>
      <c r="BZ113" s="191">
        <f ca="1">'Vyhodnoceni zkousky'!$AQ$71+BY62*'Vyhodnoceni zkousky'!$AP$71+'Vyhodnoceni zkousky'!$AO$71/BY62</f>
        <v>684135.17705826112</v>
      </c>
      <c r="CC113" t="s">
        <v>621</v>
      </c>
      <c r="CD113" s="154">
        <f ca="1">IF(CE113="",CF113,CE113)</f>
        <v>685426.81011271919</v>
      </c>
      <c r="CE113" s="195"/>
      <c r="CF113" s="191">
        <f ca="1">'Vyhodnoceni zkousky'!$AQ$71+CE62*'Vyhodnoceni zkousky'!$AP$71+'Vyhodnoceni zkousky'!$AO$71/CE62</f>
        <v>685426.81011271919</v>
      </c>
      <c r="CI113" t="s">
        <v>621</v>
      </c>
      <c r="CJ113" s="154">
        <f ca="1">IF(CK113="",CL113,CK113)</f>
        <v>698770.58556682349</v>
      </c>
      <c r="CK113" s="195"/>
      <c r="CL113" s="191">
        <f ca="1">'Vyhodnoceni zkousky'!$AQ$71+CK62*'Vyhodnoceni zkousky'!$AP$71+'Vyhodnoceni zkousky'!$AO$71/CK62</f>
        <v>698770.58556682349</v>
      </c>
      <c r="CO113" t="s">
        <v>621</v>
      </c>
      <c r="CP113" s="154">
        <f ca="1">IF(CQ113="",CR113,CQ113)</f>
        <v>705531.5539750203</v>
      </c>
      <c r="CQ113" s="195"/>
      <c r="CR113" s="191">
        <f ca="1">'Vyhodnoceni zkousky'!$AQ$71+CQ62*'Vyhodnoceni zkousky'!$AP$71+'Vyhodnoceni zkousky'!$AO$71/CQ62</f>
        <v>705531.5539750203</v>
      </c>
      <c r="CU113" t="s">
        <v>621</v>
      </c>
      <c r="CV113" s="154">
        <f ca="1">IF(CW113="",CX113,CW113)</f>
        <v>701368.55845858727</v>
      </c>
      <c r="CW113" s="195"/>
      <c r="CX113" s="191">
        <f ca="1">'Vyhodnoceni zkousky'!$AQ$71+CW62*'Vyhodnoceni zkousky'!$AP$71+'Vyhodnoceni zkousky'!$AO$71/CW62</f>
        <v>701368.55845858727</v>
      </c>
      <c r="DA113" t="s">
        <v>621</v>
      </c>
      <c r="DB113" s="154">
        <f ca="1">IF(DC113="",DD113,DC113)</f>
        <v>693829.21789370582</v>
      </c>
      <c r="DC113" s="195"/>
      <c r="DD113" s="191">
        <f ca="1">'Vyhodnoceni zkousky'!$AQ$71+DC62*'Vyhodnoceni zkousky'!$AP$71+'Vyhodnoceni zkousky'!$AO$71/DC62</f>
        <v>693829.21789370582</v>
      </c>
      <c r="DG113" t="s">
        <v>621</v>
      </c>
      <c r="DH113" s="154">
        <f ca="1">IF(DI113="",DJ113,DI113)</f>
        <v>578736.02965748438</v>
      </c>
      <c r="DI113" s="195"/>
      <c r="DJ113" s="191">
        <f ca="1">'Vyhodnoceni zkousky'!$AQ$71+DI62*'Vyhodnoceni zkousky'!$AP$71+'Vyhodnoceni zkousky'!$AO$71/DI62</f>
        <v>578736.02965748438</v>
      </c>
      <c r="DM113" t="s">
        <v>621</v>
      </c>
      <c r="DN113" s="154">
        <f ca="1">IF(DO113="",DP113,DO113)</f>
        <v>609456.28657075623</v>
      </c>
      <c r="DO113" s="195"/>
      <c r="DP113" s="191">
        <f ca="1">'Vyhodnoceni zkousky'!$AQ$71+DO62*'Vyhodnoceni zkousky'!$AP$71+'Vyhodnoceni zkousky'!$AO$71/DO62</f>
        <v>609456.28657075623</v>
      </c>
      <c r="DS113" t="s">
        <v>621</v>
      </c>
      <c r="DT113" s="154">
        <f ca="1">IF(DU113="",DV113,DU113)</f>
        <v>648912.24127687828</v>
      </c>
      <c r="DU113" s="195"/>
      <c r="DV113" s="191">
        <f ca="1">'Vyhodnoceni zkousky'!$AQ$71+DU62*'Vyhodnoceni zkousky'!$AP$71+'Vyhodnoceni zkousky'!$AO$71/DU62</f>
        <v>648912.24127687828</v>
      </c>
      <c r="DY113" t="s">
        <v>621</v>
      </c>
      <c r="DZ113" s="154">
        <f ca="1">IF(EA113="",EB113,EA113)</f>
        <v>677337.0035841834</v>
      </c>
      <c r="EA113" s="195"/>
      <c r="EB113" s="191">
        <f ca="1">'Vyhodnoceni zkousky'!$AQ$71+EA62*'Vyhodnoceni zkousky'!$AP$71+'Vyhodnoceni zkousky'!$AO$71/EA62</f>
        <v>677337.0035841834</v>
      </c>
      <c r="EE113" t="s">
        <v>621</v>
      </c>
      <c r="EF113" s="154">
        <f ca="1">IF(EG113="",EH113,EG113)</f>
        <v>668777.00859360141</v>
      </c>
      <c r="EG113" s="195"/>
      <c r="EH113" s="191">
        <f ca="1">'Vyhodnoceni zkousky'!$AQ$71+EG62*'Vyhodnoceni zkousky'!$AP$71+'Vyhodnoceni zkousky'!$AO$71/EG62</f>
        <v>668777.00859360141</v>
      </c>
      <c r="EK113" t="s">
        <v>621</v>
      </c>
      <c r="EL113" s="154">
        <f ca="1">IF(EM113="",EN113,EM113)</f>
        <v>691214.8695927657</v>
      </c>
      <c r="EM113" s="195"/>
      <c r="EN113" s="191">
        <f ca="1">'Vyhodnoceni zkousky'!$AQ$71+EM62*'Vyhodnoceni zkousky'!$AP$71+'Vyhodnoceni zkousky'!$AO$71/EM62</f>
        <v>691214.8695927657</v>
      </c>
      <c r="EQ113" t="s">
        <v>621</v>
      </c>
      <c r="ER113" s="154">
        <f ca="1">IF(ES113="",ET113,ES113)</f>
        <v>705336.2651162555</v>
      </c>
      <c r="ES113" s="195"/>
      <c r="ET113" s="191">
        <f ca="1">'Vyhodnoceni zkousky'!$AQ$71+ES62*'Vyhodnoceni zkousky'!$AP$71+'Vyhodnoceni zkousky'!$AO$71/ES62</f>
        <v>705336.2651162555</v>
      </c>
      <c r="EW113" t="s">
        <v>621</v>
      </c>
      <c r="EX113" s="154">
        <f ca="1">IF(EY113="",EZ113,EY113)</f>
        <v>668868.13789006625</v>
      </c>
      <c r="EY113" s="195"/>
      <c r="EZ113" s="191">
        <f ca="1">'Vyhodnoceni zkousky'!$AQ$71+EY62*'Vyhodnoceni zkousky'!$AP$71+'Vyhodnoceni zkousky'!$AO$71/EY62</f>
        <v>668868.13789006625</v>
      </c>
    </row>
    <row r="114" spans="1:206" hidden="1" x14ac:dyDescent="0.25">
      <c r="A114" s="1012"/>
      <c r="B114" s="173" t="s">
        <v>598</v>
      </c>
      <c r="C114" t="s">
        <v>607</v>
      </c>
      <c r="D114" s="3"/>
      <c r="E114" s="2">
        <f ca="1">IF(ISERR(E129*2000/E66/(E132+E133)),3,E129*2000/E66/(E132+E133))</f>
        <v>2.9497306166057031</v>
      </c>
      <c r="F114" t="s">
        <v>61</v>
      </c>
      <c r="G114" s="167"/>
      <c r="I114" t="s">
        <v>607</v>
      </c>
      <c r="J114" s="3"/>
      <c r="K114" s="2">
        <f ca="1">IF(ISERR(K129*2000/K66/(K132+K133)),3,K129*2000/K66/(K132+K133))</f>
        <v>2.9662633209530673</v>
      </c>
      <c r="L114" t="s">
        <v>61</v>
      </c>
      <c r="O114" t="s">
        <v>607</v>
      </c>
      <c r="P114" s="3"/>
      <c r="Q114" s="2">
        <f ca="1">IF(ISERR(Q129*2000/Q66/(Q132+Q133)),3,Q129*2000/Q66/(Q132+Q133))</f>
        <v>3.0441363835485387</v>
      </c>
      <c r="R114" t="s">
        <v>61</v>
      </c>
      <c r="U114" t="s">
        <v>607</v>
      </c>
      <c r="V114" s="3"/>
      <c r="W114" s="2">
        <f ca="1">IF(ISERR(W129*2000/W66/(W132+W133)),3,W129*2000/W66/(W132+W133))</f>
        <v>3.0516660683040802</v>
      </c>
      <c r="X114" t="s">
        <v>61</v>
      </c>
      <c r="AA114" t="s">
        <v>607</v>
      </c>
      <c r="AB114" s="3"/>
      <c r="AC114" s="2">
        <f ca="1">IF(ISERR(AC129*2000/AC66/(AC132+AC133)),3,AC129*2000/AC66/(AC132+AC133))</f>
        <v>3.0495943284880842</v>
      </c>
      <c r="AD114" t="s">
        <v>61</v>
      </c>
      <c r="AG114" t="s">
        <v>607</v>
      </c>
      <c r="AH114" s="3"/>
      <c r="AI114" s="2">
        <f ca="1">IF(ISERR(AI129*2000/AI66/(AI132+AI133)),3,AI129*2000/AI66/(AI132+AI133))</f>
        <v>3.0602886470036688</v>
      </c>
      <c r="AJ114" t="s">
        <v>61</v>
      </c>
      <c r="AM114" t="s">
        <v>607</v>
      </c>
      <c r="AN114" s="3"/>
      <c r="AO114" s="2">
        <f ca="1">IF(ISERR(AO129*2000/AO66/(AO132+AO133)),3,AO129*2000/AO66/(AO132+AO133))</f>
        <v>3.0022084646785991</v>
      </c>
      <c r="AP114" t="s">
        <v>61</v>
      </c>
      <c r="AS114" t="s">
        <v>607</v>
      </c>
      <c r="AT114" s="3"/>
      <c r="AU114" s="2">
        <f ca="1">IF(ISERR(AU129*2000/AU66/(AU132+AU133)),3,AU129*2000/AU66/(AU132+AU133))</f>
        <v>2.9695431835875645</v>
      </c>
      <c r="AV114" t="s">
        <v>61</v>
      </c>
      <c r="AY114" t="s">
        <v>607</v>
      </c>
      <c r="AZ114" s="3"/>
      <c r="BA114" s="2">
        <f ca="1">IF(ISERR(BA129*2000/BA66/(BA132+BA133)),3,BA129*2000/BA66/(BA132+BA133))</f>
        <v>2.9421906471421333</v>
      </c>
      <c r="BB114" t="s">
        <v>61</v>
      </c>
      <c r="BE114" t="s">
        <v>607</v>
      </c>
      <c r="BF114" s="3"/>
      <c r="BG114" s="2">
        <f ca="1">IF(ISERR(BG129*2000/BG66/(BG132+BG133)),3,BG129*2000/BG66/(BG132+BG133))</f>
        <v>2.8447693432473664</v>
      </c>
      <c r="BH114" t="s">
        <v>61</v>
      </c>
      <c r="BK114" t="s">
        <v>607</v>
      </c>
      <c r="BL114" s="3"/>
      <c r="BM114" s="2">
        <f ca="1">IF(ISERR(BM129*2000/BM66/(BM132+BM133)),3,BM129*2000/BM66/(BM132+BM133))</f>
        <v>2.780173606666311</v>
      </c>
      <c r="BN114" t="s">
        <v>61</v>
      </c>
      <c r="BQ114" t="s">
        <v>607</v>
      </c>
      <c r="BR114" s="3"/>
      <c r="BS114" s="2">
        <f ca="1">IF(ISERR(BS129*2000/BS66/(BS132+BS133)),3,BS129*2000/BS66/(BS132+BS133))</f>
        <v>2.655225306351177</v>
      </c>
      <c r="BT114" t="s">
        <v>61</v>
      </c>
      <c r="BW114" t="s">
        <v>607</v>
      </c>
      <c r="BX114" s="3"/>
      <c r="BY114" s="2">
        <f ca="1">IF(ISERR(BY129*2000/BY66/(BY132+BY133)),3,BY129*2000/BY66/(BY132+BY133))</f>
        <v>2.5204898612664191</v>
      </c>
      <c r="BZ114" t="s">
        <v>61</v>
      </c>
      <c r="CC114" t="s">
        <v>607</v>
      </c>
      <c r="CD114" s="3"/>
      <c r="CE114" s="2">
        <f ca="1">IF(ISERR(CE129*2000/CE66/(CE132+CE133)),3,CE129*2000/CE66/(CE132+CE133))</f>
        <v>2.53381917784959</v>
      </c>
      <c r="CF114" t="s">
        <v>61</v>
      </c>
      <c r="CI114" t="s">
        <v>607</v>
      </c>
      <c r="CJ114" s="3"/>
      <c r="CK114" s="2">
        <f ca="1">IF(ISERR(CK129*2000/CK66/(CK132+CK133)),3,CK129*2000/CK66/(CK132+CK133))</f>
        <v>2.2953624286174437</v>
      </c>
      <c r="CL114" t="s">
        <v>61</v>
      </c>
      <c r="CO114" t="s">
        <v>607</v>
      </c>
      <c r="CP114" s="3"/>
      <c r="CQ114" s="2">
        <f ca="1">IF(ISERR(CQ129*2000/CQ66/(CQ132+CQ133)),3,CQ129*2000/CQ66/(CQ132+CQ133))</f>
        <v>1.9967894843444154</v>
      </c>
      <c r="CR114" t="s">
        <v>61</v>
      </c>
      <c r="CU114" t="s">
        <v>607</v>
      </c>
      <c r="CV114" s="3"/>
      <c r="CW114" s="2">
        <f ca="1">IF(ISERR(CW129*2000/CW66/(CW132+CW133)),3,CW129*2000/CW66/(CW132+CW133))</f>
        <v>1.6398741368838559</v>
      </c>
      <c r="CX114" t="s">
        <v>61</v>
      </c>
      <c r="DA114" t="s">
        <v>607</v>
      </c>
      <c r="DB114" s="3"/>
      <c r="DC114" s="2">
        <f ca="1">IF(ISERR(DC129*2000/DC66/(DC132+DC133)),3,DC129*2000/DC66/(DC132+DC133))</f>
        <v>1.5617468054930368</v>
      </c>
      <c r="DD114" t="s">
        <v>61</v>
      </c>
      <c r="DG114" t="s">
        <v>607</v>
      </c>
      <c r="DH114" s="3"/>
      <c r="DI114" s="2">
        <f ca="1">IF(ISERR(DI129*2000/DI66/(DI132+DI133)),3,DI129*2000/DI66/(DI132+DI133))</f>
        <v>2.9702838758904684</v>
      </c>
      <c r="DJ114" t="s">
        <v>61</v>
      </c>
      <c r="DM114" t="s">
        <v>607</v>
      </c>
      <c r="DN114" s="3"/>
      <c r="DO114" s="2">
        <f ca="1">IF(ISERR(DO129*2000/DO66/(DO132+DO133)),3,DO129*2000/DO66/(DO132+DO133))</f>
        <v>2.8716301525990664</v>
      </c>
      <c r="DP114" t="s">
        <v>61</v>
      </c>
      <c r="DS114" t="s">
        <v>607</v>
      </c>
      <c r="DT114" s="3"/>
      <c r="DU114" s="2">
        <f ca="1">IF(ISERR(DU129*2000/DU66/(DU132+DU133)),3,DU129*2000/DU66/(DU132+DU133))</f>
        <v>2.3745912000277491</v>
      </c>
      <c r="DV114" t="s">
        <v>61</v>
      </c>
      <c r="DY114" t="s">
        <v>607</v>
      </c>
      <c r="DZ114" s="3"/>
      <c r="EA114" s="2">
        <f ca="1">IF(ISERR(EA129*2000/EA66/(EA132+EA133)),3,EA129*2000/EA66/(EA132+EA133))</f>
        <v>1.566548001989297</v>
      </c>
      <c r="EB114" t="s">
        <v>61</v>
      </c>
      <c r="EE114" t="s">
        <v>607</v>
      </c>
      <c r="EF114" s="3"/>
      <c r="EG114" s="2">
        <f ca="1">IF(ISERR(EG129*2000/EG66/(EG132+EG133)),3,EG129*2000/EG66/(EG132+EG133))</f>
        <v>2.8188380819522343</v>
      </c>
      <c r="EH114" t="s">
        <v>61</v>
      </c>
      <c r="EK114" t="s">
        <v>607</v>
      </c>
      <c r="EL114" s="3"/>
      <c r="EM114" s="2">
        <f ca="1">IF(ISERR(EM129*2000/EM66/(EM132+EM133)),3,EM129*2000/EM66/(EM132+EM133))</f>
        <v>2.3491904650600435</v>
      </c>
      <c r="EN114" t="s">
        <v>61</v>
      </c>
      <c r="EQ114" t="s">
        <v>607</v>
      </c>
      <c r="ER114" s="3"/>
      <c r="ES114" s="2">
        <f ca="1">IF(ISERR(ES129*2000/ES66/(ES132+ES133)),3,ES129*2000/ES66/(ES132+ES133))</f>
        <v>1.718120558718871</v>
      </c>
      <c r="ET114" t="s">
        <v>61</v>
      </c>
      <c r="EW114" t="s">
        <v>607</v>
      </c>
      <c r="EX114" s="3"/>
      <c r="EY114" s="2">
        <f ca="1">IF(ISERR(EY129*2000/EY66/(EY132+EY133)),3,EY129*2000/EY66/(EY132+EY133))</f>
        <v>1.1685010350905543</v>
      </c>
      <c r="EZ114" t="s">
        <v>61</v>
      </c>
    </row>
    <row r="115" spans="1:206" x14ac:dyDescent="0.25">
      <c r="A115" s="1012"/>
      <c r="B115" s="173" t="str">
        <f>IF(SUM(E12:IA12)&gt;1,"Tlaková ztráta klapky pomocí ztráty a průřezu CH","")</f>
        <v/>
      </c>
      <c r="D115" s="3"/>
      <c r="E115" s="2"/>
      <c r="G115" s="177"/>
      <c r="J115" s="3"/>
      <c r="K115" s="2"/>
      <c r="P115" s="3"/>
      <c r="Q115" s="2"/>
      <c r="V115" s="3"/>
      <c r="W115" s="2"/>
      <c r="AB115" s="3"/>
      <c r="AC115" s="2"/>
      <c r="AH115" s="3"/>
      <c r="AI115" s="2"/>
      <c r="AN115" s="3"/>
      <c r="AO115" s="2"/>
      <c r="AT115" s="3"/>
      <c r="AU115" s="2"/>
      <c r="AZ115" s="3"/>
      <c r="BA115" s="2"/>
      <c r="BF115" s="3"/>
      <c r="BG115" s="2"/>
      <c r="BL115" s="3"/>
      <c r="BM115" s="2"/>
      <c r="BR115" s="3"/>
      <c r="BS115" s="2"/>
      <c r="BX115" s="3"/>
      <c r="BY115" s="2"/>
      <c r="CD115" s="3"/>
      <c r="CE115" s="2"/>
      <c r="CJ115" s="3"/>
      <c r="CK115" s="2"/>
      <c r="CP115" s="3"/>
      <c r="CQ115" s="2"/>
      <c r="CV115" s="3"/>
      <c r="CW115" s="2"/>
      <c r="DB115" s="3"/>
      <c r="DC115" s="2"/>
      <c r="DH115" s="3"/>
      <c r="DI115" s="2"/>
      <c r="DN115" s="3"/>
      <c r="DO115" s="2"/>
      <c r="DT115" s="3"/>
      <c r="DU115" s="2"/>
      <c r="DZ115" s="3"/>
      <c r="EA115" s="2"/>
      <c r="EF115" s="3"/>
      <c r="EG115" s="2"/>
      <c r="EL115" s="3"/>
      <c r="EM115" s="2"/>
      <c r="ER115" s="3"/>
      <c r="ES115" s="2"/>
      <c r="EX115" s="3"/>
      <c r="EY115" s="2"/>
    </row>
    <row r="116" spans="1:206" x14ac:dyDescent="0.25">
      <c r="A116" s="1012"/>
      <c r="B116" t="s">
        <v>203</v>
      </c>
      <c r="C116" t="s">
        <v>601</v>
      </c>
      <c r="D116" s="11">
        <f>IF(E10+E12=0,0,E116)</f>
        <v>0</v>
      </c>
      <c r="E116" s="4">
        <f ca="1">D113/2*E62*E62/E114/1000</f>
        <v>11.209869339908229</v>
      </c>
      <c r="F116" t="s">
        <v>67</v>
      </c>
      <c r="G116" s="177"/>
      <c r="I116" t="s">
        <v>601</v>
      </c>
      <c r="J116" s="11">
        <f>IF(K10+K12=0,0,K116)</f>
        <v>0</v>
      </c>
      <c r="K116" s="4">
        <f ca="1">J113/2*K62*K62/K114/1000</f>
        <v>10.95717008060449</v>
      </c>
      <c r="L116" t="s">
        <v>67</v>
      </c>
      <c r="O116" t="s">
        <v>601</v>
      </c>
      <c r="P116" s="11">
        <f>IF(Q10+Q12=0,0,Q116)</f>
        <v>0</v>
      </c>
      <c r="Q116" s="4">
        <f ca="1">P113/2*Q62*Q62/Q114/1000</f>
        <v>10.545961782700878</v>
      </c>
      <c r="R116" t="s">
        <v>67</v>
      </c>
      <c r="U116" t="s">
        <v>601</v>
      </c>
      <c r="V116" s="11">
        <f>IF(W10+W12=0,0,W116)</f>
        <v>0</v>
      </c>
      <c r="W116" s="4">
        <f ca="1">V113/2*W62*W62/W114/1000</f>
        <v>10.478825205327469</v>
      </c>
      <c r="X116" t="s">
        <v>67</v>
      </c>
      <c r="AA116" t="s">
        <v>601</v>
      </c>
      <c r="AB116" s="11">
        <f>IF(AC10+AC12=0,0,AC116)</f>
        <v>0</v>
      </c>
      <c r="AC116" s="4">
        <f ca="1">AB113/2*AC62*AC62/AC114/1000</f>
        <v>10.157675005198382</v>
      </c>
      <c r="AD116" t="s">
        <v>67</v>
      </c>
      <c r="AG116" t="s">
        <v>601</v>
      </c>
      <c r="AH116" s="11">
        <f>IF(AI10+AI12=0,0,AI116)</f>
        <v>0</v>
      </c>
      <c r="AI116" s="4">
        <f ca="1">AH113/2*AI62*AI62/AI114/1000</f>
        <v>9.5065889912779138</v>
      </c>
      <c r="AJ116" t="s">
        <v>67</v>
      </c>
      <c r="AM116" t="s">
        <v>601</v>
      </c>
      <c r="AN116" s="11">
        <f>IF(AO10+AO12=0,0,AO116)</f>
        <v>0</v>
      </c>
      <c r="AO116" s="4">
        <f ca="1">AN113/2*AO62*AO62/AO114/1000</f>
        <v>9.032810358501548</v>
      </c>
      <c r="AP116" t="s">
        <v>67</v>
      </c>
      <c r="AS116" t="s">
        <v>601</v>
      </c>
      <c r="AT116" s="11">
        <f>IF(AU10+AU12=0,0,AU116)</f>
        <v>0</v>
      </c>
      <c r="AU116" s="4">
        <f ca="1">AT113/2*AU62*AU62/AU114/1000</f>
        <v>8.087855397746015</v>
      </c>
      <c r="AV116" t="s">
        <v>67</v>
      </c>
      <c r="AY116" t="s">
        <v>601</v>
      </c>
      <c r="AZ116" s="11">
        <f>IF(BA10+BA12=0,0,BA116)</f>
        <v>0</v>
      </c>
      <c r="BA116" s="4">
        <f ca="1">AZ113/2*BA62*BA62/BA114/1000</f>
        <v>7.0317861306088423</v>
      </c>
      <c r="BB116" t="s">
        <v>67</v>
      </c>
      <c r="BE116" t="s">
        <v>601</v>
      </c>
      <c r="BF116" s="11">
        <f>IF(BG10+BG12=0,0,BG116)</f>
        <v>0</v>
      </c>
      <c r="BG116" s="4">
        <f ca="1">BF113/2*BG62*BG62/BG114/1000</f>
        <v>6.1602761615721979</v>
      </c>
      <c r="BH116" t="s">
        <v>67</v>
      </c>
      <c r="BK116" t="s">
        <v>601</v>
      </c>
      <c r="BL116" s="11">
        <f>IF(BM10+BM12=0,0,BM116)</f>
        <v>0</v>
      </c>
      <c r="BM116" s="4">
        <f ca="1">BL113/2*BM62*BM62/BM114/1000</f>
        <v>5.2596299324263303</v>
      </c>
      <c r="BN116" t="s">
        <v>67</v>
      </c>
      <c r="BQ116" t="s">
        <v>601</v>
      </c>
      <c r="BR116" s="11">
        <f>IF(BS10+BS12=0,0,BS116)</f>
        <v>0</v>
      </c>
      <c r="BS116" s="4">
        <f ca="1">BR113/2*BS62*BS62/BS114/1000</f>
        <v>4.4721092616143814</v>
      </c>
      <c r="BT116" t="s">
        <v>67</v>
      </c>
      <c r="BW116" t="s">
        <v>601</v>
      </c>
      <c r="BX116" s="11">
        <f>IF(BY10+BY12=0,0,BY116)</f>
        <v>0</v>
      </c>
      <c r="BY116" s="4">
        <f ca="1">BX113/2*BY62*BY62/BY114/1000</f>
        <v>3.8003086782960604</v>
      </c>
      <c r="BZ116" t="s">
        <v>67</v>
      </c>
      <c r="CC116" t="s">
        <v>601</v>
      </c>
      <c r="CD116" s="11">
        <f>IF(CE10+CE12=0,0,CE116)</f>
        <v>0</v>
      </c>
      <c r="CE116" s="4">
        <f ca="1">CD113/2*CE62*CE62/CE114/1000</f>
        <v>3.6689378036851998</v>
      </c>
      <c r="CF116" t="s">
        <v>67</v>
      </c>
      <c r="CI116" t="s">
        <v>601</v>
      </c>
      <c r="CJ116" s="11">
        <f>IF(CK10+CK12=0,0,CK116)</f>
        <v>0</v>
      </c>
      <c r="CK116" s="4">
        <f ca="1">CJ113/2*CK62*CK62/CK114/1000</f>
        <v>2.7016785556844773</v>
      </c>
      <c r="CL116" t="s">
        <v>67</v>
      </c>
      <c r="CO116" t="s">
        <v>601</v>
      </c>
      <c r="CP116" s="11">
        <f>IF(CQ10+CQ12=0,0,CQ116)</f>
        <v>0</v>
      </c>
      <c r="CQ116" s="4">
        <f ca="1">CP113/2*CQ62*CQ62/CQ114/1000</f>
        <v>1.9654288892904062</v>
      </c>
      <c r="CR116" t="s">
        <v>67</v>
      </c>
      <c r="CU116" t="s">
        <v>601</v>
      </c>
      <c r="CV116" s="11">
        <f>IF(CW10+CW12=0,0,CW116)</f>
        <v>0</v>
      </c>
      <c r="CW116" s="4">
        <f ca="1">CV113/2*CW62*CW62/CW114/1000</f>
        <v>1.2208591565958757</v>
      </c>
      <c r="CX116" t="s">
        <v>67</v>
      </c>
      <c r="DA116" t="s">
        <v>601</v>
      </c>
      <c r="DB116" s="11">
        <f>IF(DC10+DC12=0,0,DC116)</f>
        <v>0</v>
      </c>
      <c r="DC116" s="4">
        <f ca="1">DB113/2*DC62*DC62/DC114/1000</f>
        <v>0.93056299963050959</v>
      </c>
      <c r="DD116" t="s">
        <v>67</v>
      </c>
      <c r="DG116" t="s">
        <v>601</v>
      </c>
      <c r="DH116" s="11">
        <f>IF(DI10+DI12=0,0,DI116)</f>
        <v>0</v>
      </c>
      <c r="DI116" s="4">
        <f ca="1">DH113/2*DI62*DI62/DI114/1000</f>
        <v>11.081114980599692</v>
      </c>
      <c r="DJ116" t="s">
        <v>67</v>
      </c>
      <c r="DM116" t="s">
        <v>601</v>
      </c>
      <c r="DN116" s="11">
        <f>IF(DO10+DO12=0,0,DO116)</f>
        <v>0</v>
      </c>
      <c r="DO116" s="4">
        <f ca="1">DN113/2*DO62*DO62/DO114/1000</f>
        <v>9.0261367281253637</v>
      </c>
      <c r="DP116" t="s">
        <v>67</v>
      </c>
      <c r="DS116" t="s">
        <v>601</v>
      </c>
      <c r="DT116" s="11">
        <f>IF(DU10+DU12=0,0,DU116)</f>
        <v>0</v>
      </c>
      <c r="DU116" s="4">
        <f ca="1">DT113/2*DU62*DU62/DU114/1000</f>
        <v>7.2285263189136009</v>
      </c>
      <c r="DV116" t="s">
        <v>67</v>
      </c>
      <c r="DY116" t="s">
        <v>601</v>
      </c>
      <c r="DZ116" s="11">
        <f>IF(EA10+EA12=0,0,EA116)</f>
        <v>0</v>
      </c>
      <c r="EA116" s="4">
        <f ca="1">DZ113/2*EA62*EA62/EA114/1000</f>
        <v>7.0525635081295901</v>
      </c>
      <c r="EB116" t="s">
        <v>67</v>
      </c>
      <c r="EE116" t="s">
        <v>601</v>
      </c>
      <c r="EF116" s="11">
        <f>IF(EG10+EG12=0,0,EG116)</f>
        <v>0</v>
      </c>
      <c r="EG116" s="4">
        <f ca="1">EF113/2*EG62*EG62/EG114/1000</f>
        <v>4.5703604267822104</v>
      </c>
      <c r="EH116" t="s">
        <v>67</v>
      </c>
      <c r="EK116" t="s">
        <v>601</v>
      </c>
      <c r="EL116" s="11">
        <f>IF(EM10+EM12=0,0,EM116)</f>
        <v>0</v>
      </c>
      <c r="EM116" s="4">
        <f ca="1">EL113/2*EM62*EM62/EM114/1000</f>
        <v>3.4091643624396801</v>
      </c>
      <c r="EN116" t="s">
        <v>67</v>
      </c>
      <c r="EQ116" t="s">
        <v>601</v>
      </c>
      <c r="ER116" s="11">
        <f>IF(ES10+ES12=0,0,ES116)</f>
        <v>0</v>
      </c>
      <c r="ES116" s="4">
        <f ca="1">ER113/2*ES62*ES62/ES114/1000</f>
        <v>2.3538746088841211</v>
      </c>
      <c r="ET116" t="s">
        <v>67</v>
      </c>
      <c r="EW116" t="s">
        <v>601</v>
      </c>
      <c r="EX116" s="11">
        <f>IF(EY10+EY12=0,0,EY116)</f>
        <v>0</v>
      </c>
      <c r="EY116" s="4">
        <f ca="1">EX113/2*EY62*EY62/EY114/1000</f>
        <v>0.66558393177216868</v>
      </c>
      <c r="EZ116" t="s">
        <v>67</v>
      </c>
    </row>
    <row r="117" spans="1:206" x14ac:dyDescent="0.25">
      <c r="A117" s="1012"/>
      <c r="B117" s="45" t="str">
        <f>IF(E10=0,"Tlak v sacím potrubí","Tlak před HP kompresorem")</f>
        <v>Tlak v sacím potrubí</v>
      </c>
      <c r="C117" t="s">
        <v>602</v>
      </c>
      <c r="D117" s="11">
        <f ca="1">IF(E10=0,E128,E117)</f>
        <v>307.42733876772786</v>
      </c>
      <c r="E117" s="48">
        <v>200</v>
      </c>
      <c r="F117" t="s">
        <v>67</v>
      </c>
      <c r="I117" t="s">
        <v>602</v>
      </c>
      <c r="J117" s="11">
        <f ca="1">IF(K10=0,K128,K117)</f>
        <v>309.15195369176041</v>
      </c>
      <c r="K117" s="48">
        <v>200</v>
      </c>
      <c r="L117" t="s">
        <v>67</v>
      </c>
      <c r="O117" t="s">
        <v>602</v>
      </c>
      <c r="P117" s="11">
        <f ca="1">IF(Q10=0,Q128,Q117)</f>
        <v>317.2729691337176</v>
      </c>
      <c r="Q117" s="48">
        <v>200</v>
      </c>
      <c r="R117" t="s">
        <v>67</v>
      </c>
      <c r="U117" t="s">
        <v>602</v>
      </c>
      <c r="V117" s="11">
        <f ca="1">IF(W10=0,W128,W117)</f>
        <v>326.81320613034615</v>
      </c>
      <c r="W117" s="48">
        <v>200</v>
      </c>
      <c r="X117" t="s">
        <v>67</v>
      </c>
      <c r="AA117" t="s">
        <v>602</v>
      </c>
      <c r="AB117" s="11">
        <f ca="1">IF(AC10=0,AC128,AC117)</f>
        <v>335.34105311708345</v>
      </c>
      <c r="AC117" s="48">
        <v>200</v>
      </c>
      <c r="AD117" t="s">
        <v>67</v>
      </c>
      <c r="AG117" t="s">
        <v>602</v>
      </c>
      <c r="AH117" s="11">
        <f ca="1">IF(AI10=0,AI128,AI117)</f>
        <v>333.77381864492583</v>
      </c>
      <c r="AI117" s="48">
        <v>200</v>
      </c>
      <c r="AJ117" t="s">
        <v>67</v>
      </c>
      <c r="AM117" t="s">
        <v>602</v>
      </c>
      <c r="AN117" s="11">
        <f ca="1">IF(AO10=0,AO128,AO117)</f>
        <v>334.43966872059394</v>
      </c>
      <c r="AO117" s="48">
        <v>200</v>
      </c>
      <c r="AP117" t="s">
        <v>67</v>
      </c>
      <c r="AS117" t="s">
        <v>602</v>
      </c>
      <c r="AT117" s="11">
        <f ca="1">IF(AU10=0,AU128,AU117)</f>
        <v>330.80472301403694</v>
      </c>
      <c r="AU117" s="48">
        <v>200</v>
      </c>
      <c r="AV117" t="s">
        <v>67</v>
      </c>
      <c r="AY117" t="s">
        <v>602</v>
      </c>
      <c r="AZ117" s="11">
        <f ca="1">IF(BA10=0,BA128,BA117)</f>
        <v>323.54116220994456</v>
      </c>
      <c r="BA117" s="48">
        <v>200</v>
      </c>
      <c r="BB117" t="s">
        <v>67</v>
      </c>
      <c r="BE117" t="s">
        <v>602</v>
      </c>
      <c r="BF117" s="11">
        <f ca="1">IF(BG10=0,BG128,BG117)</f>
        <v>312.82892148290148</v>
      </c>
      <c r="BG117" s="48">
        <v>200</v>
      </c>
      <c r="BH117" t="s">
        <v>67</v>
      </c>
      <c r="BK117" t="s">
        <v>602</v>
      </c>
      <c r="BL117" s="11">
        <f ca="1">IF(BM10=0,BM128,BM117)</f>
        <v>301.73837136056267</v>
      </c>
      <c r="BM117" s="48">
        <v>200</v>
      </c>
      <c r="BN117" t="s">
        <v>67</v>
      </c>
      <c r="BQ117" t="s">
        <v>602</v>
      </c>
      <c r="BR117" s="11">
        <f ca="1">IF(BS10=0,BS128,BS117)</f>
        <v>284.36698989151853</v>
      </c>
      <c r="BS117" s="48">
        <v>200</v>
      </c>
      <c r="BT117" t="s">
        <v>67</v>
      </c>
      <c r="BW117" t="s">
        <v>602</v>
      </c>
      <c r="BX117" s="11">
        <f ca="1">IF(BY10=0,BY128,BY117)</f>
        <v>255.46928072924194</v>
      </c>
      <c r="BY117" s="48">
        <v>200</v>
      </c>
      <c r="BZ117" t="s">
        <v>67</v>
      </c>
      <c r="CC117" t="s">
        <v>602</v>
      </c>
      <c r="CD117" s="11">
        <f ca="1">IF(CE10=0,CE128,CE117)</f>
        <v>249.5483025053523</v>
      </c>
      <c r="CE117" s="48">
        <v>200</v>
      </c>
      <c r="CF117" t="s">
        <v>67</v>
      </c>
      <c r="CI117" t="s">
        <v>602</v>
      </c>
      <c r="CJ117" s="11">
        <f ca="1">IF(CK10=0,CK128,CK117)</f>
        <v>219.47387812943086</v>
      </c>
      <c r="CK117" s="48">
        <v>200</v>
      </c>
      <c r="CL117" t="s">
        <v>67</v>
      </c>
      <c r="CO117" t="s">
        <v>602</v>
      </c>
      <c r="CP117" s="11">
        <f ca="1">IF(CQ10=0,CQ128,CQ117)</f>
        <v>190.92401040337751</v>
      </c>
      <c r="CQ117" s="48">
        <v>200</v>
      </c>
      <c r="CR117" t="s">
        <v>67</v>
      </c>
      <c r="CU117" t="s">
        <v>602</v>
      </c>
      <c r="CV117" s="11">
        <f ca="1">IF(CW10=0,CW128,CW117)</f>
        <v>152.08973252541148</v>
      </c>
      <c r="CW117" s="48">
        <v>200</v>
      </c>
      <c r="CX117" t="s">
        <v>67</v>
      </c>
      <c r="DA117" t="s">
        <v>602</v>
      </c>
      <c r="DB117" s="11">
        <f ca="1">IF(DC10=0,DC128,DC117)</f>
        <v>144.84393468274254</v>
      </c>
      <c r="DC117" s="48">
        <v>200</v>
      </c>
      <c r="DD117" t="s">
        <v>67</v>
      </c>
      <c r="DG117" t="s">
        <v>602</v>
      </c>
      <c r="DH117" s="11">
        <f ca="1">IF(DI10=0,DI128,DI117)</f>
        <v>309.56928907406012</v>
      </c>
      <c r="DI117" s="48">
        <v>200</v>
      </c>
      <c r="DJ117" t="s">
        <v>67</v>
      </c>
      <c r="DM117" t="s">
        <v>602</v>
      </c>
      <c r="DN117" s="11">
        <f ca="1">IF(DO10=0,DO128,DO117)</f>
        <v>291.05105728511546</v>
      </c>
      <c r="DO117" s="48">
        <v>200</v>
      </c>
      <c r="DP117" t="s">
        <v>67</v>
      </c>
      <c r="DS117" t="s">
        <v>602</v>
      </c>
      <c r="DT117" s="11">
        <f ca="1">IF(DU10=0,DU128,DU117)</f>
        <v>233.85360584234883</v>
      </c>
      <c r="DU117" s="48">
        <v>200</v>
      </c>
      <c r="DV117" t="s">
        <v>67</v>
      </c>
      <c r="DY117" t="s">
        <v>602</v>
      </c>
      <c r="DZ117" s="11">
        <f ca="1">IF(EA10=0,EA128,EA117)</f>
        <v>145.27331576940892</v>
      </c>
      <c r="EA117" s="48">
        <v>200</v>
      </c>
      <c r="EB117" t="s">
        <v>67</v>
      </c>
      <c r="EE117" t="s">
        <v>602</v>
      </c>
      <c r="EF117" s="11">
        <f ca="1">IF(EG10=0,EG128,EG117)</f>
        <v>289.75736570083018</v>
      </c>
      <c r="EG117" s="48">
        <v>200</v>
      </c>
      <c r="EH117" t="s">
        <v>67</v>
      </c>
      <c r="EK117" t="s">
        <v>602</v>
      </c>
      <c r="EL117" s="11">
        <f ca="1">IF(EM10=0,EM128,EM117)</f>
        <v>231.36251214786884</v>
      </c>
      <c r="EM117" s="48">
        <v>200</v>
      </c>
      <c r="EN117" t="s">
        <v>67</v>
      </c>
      <c r="EQ117" t="s">
        <v>602</v>
      </c>
      <c r="ER117" s="11">
        <f ca="1">IF(ES10=0,ES128,ES117)</f>
        <v>166.7410771571808</v>
      </c>
      <c r="ES117" s="48">
        <v>200</v>
      </c>
      <c r="ET117" t="s">
        <v>67</v>
      </c>
      <c r="EW117" t="s">
        <v>602</v>
      </c>
      <c r="EX117" s="11">
        <f ca="1">IF(EY10=0,EY128,EY117)</f>
        <v>104.68787119840169</v>
      </c>
      <c r="EY117" s="48">
        <v>200</v>
      </c>
      <c r="EZ117" t="s">
        <v>67</v>
      </c>
    </row>
    <row r="118" spans="1:206" x14ac:dyDescent="0.25">
      <c r="A118" s="1012"/>
      <c r="B118" t="str">
        <f>IF(E10=0,"","Teplota na vstupu kompresoru")</f>
        <v/>
      </c>
      <c r="C118" t="s">
        <v>354</v>
      </c>
      <c r="E118" s="11">
        <f ca="1">E101</f>
        <v>363.14346482115366</v>
      </c>
      <c r="F118" t="s">
        <v>64</v>
      </c>
      <c r="H118" s="128"/>
      <c r="I118" t="s">
        <v>354</v>
      </c>
      <c r="K118" s="11">
        <f ca="1">K101</f>
        <v>363.14527440223816</v>
      </c>
      <c r="L118" t="s">
        <v>64</v>
      </c>
      <c r="O118" t="s">
        <v>354</v>
      </c>
      <c r="Q118" s="11">
        <f ca="1">Q101</f>
        <v>363.15085443059445</v>
      </c>
      <c r="R118" t="s">
        <v>64</v>
      </c>
      <c r="U118" t="s">
        <v>354</v>
      </c>
      <c r="W118" s="11">
        <f ca="1">W101</f>
        <v>373.14763381447949</v>
      </c>
      <c r="X118" t="s">
        <v>64</v>
      </c>
      <c r="AA118" t="s">
        <v>354</v>
      </c>
      <c r="AC118" s="11">
        <f ca="1">AC101</f>
        <v>383.14464131559248</v>
      </c>
      <c r="AD118" t="s">
        <v>64</v>
      </c>
      <c r="AG118" t="s">
        <v>354</v>
      </c>
      <c r="AI118" s="11">
        <f ca="1">AI101</f>
        <v>380.02133524089442</v>
      </c>
      <c r="AJ118" t="s">
        <v>64</v>
      </c>
      <c r="AM118" t="s">
        <v>354</v>
      </c>
      <c r="AO118" s="11">
        <f ca="1">AO101</f>
        <v>388.14593545838011</v>
      </c>
      <c r="AP118" t="s">
        <v>64</v>
      </c>
      <c r="AS118" t="s">
        <v>354</v>
      </c>
      <c r="AU118" s="11">
        <f ca="1">AU101</f>
        <v>388.15050856425188</v>
      </c>
      <c r="AV118" t="s">
        <v>64</v>
      </c>
      <c r="AY118" t="s">
        <v>354</v>
      </c>
      <c r="BA118" s="11">
        <f ca="1">BA101</f>
        <v>383.15706148333572</v>
      </c>
      <c r="BB118" t="s">
        <v>64</v>
      </c>
      <c r="BE118" t="s">
        <v>354</v>
      </c>
      <c r="BG118" s="11">
        <f ca="1">BG101</f>
        <v>383.1580386958359</v>
      </c>
      <c r="BH118" t="s">
        <v>64</v>
      </c>
      <c r="BK118" t="s">
        <v>354</v>
      </c>
      <c r="BM118" s="11">
        <f ca="1">BM101</f>
        <v>378.16099246270471</v>
      </c>
      <c r="BN118" t="s">
        <v>64</v>
      </c>
      <c r="BQ118" t="s">
        <v>354</v>
      </c>
      <c r="BS118" s="11">
        <f ca="1">BS101</f>
        <v>373.16070556458089</v>
      </c>
      <c r="BT118" t="s">
        <v>64</v>
      </c>
      <c r="BW118" t="s">
        <v>354</v>
      </c>
      <c r="BY118" s="11">
        <f ca="1">BY101</f>
        <v>353.16026472931816</v>
      </c>
      <c r="BZ118" t="s">
        <v>64</v>
      </c>
      <c r="CC118" t="s">
        <v>354</v>
      </c>
      <c r="CE118" s="11">
        <f ca="1">CE101</f>
        <v>343.16035181499791</v>
      </c>
      <c r="CF118" t="s">
        <v>64</v>
      </c>
      <c r="CI118" t="s">
        <v>354</v>
      </c>
      <c r="CK118" s="11">
        <f ca="1">CK101</f>
        <v>333.15755972329083</v>
      </c>
      <c r="CL118" t="s">
        <v>64</v>
      </c>
      <c r="CO118" t="s">
        <v>354</v>
      </c>
      <c r="CQ118" s="11">
        <f ca="1">CQ101</f>
        <v>333.15502689838149</v>
      </c>
      <c r="CR118" t="s">
        <v>64</v>
      </c>
      <c r="CU118" t="s">
        <v>354</v>
      </c>
      <c r="CW118" s="11">
        <f ca="1">CW101</f>
        <v>323.15247231634032</v>
      </c>
      <c r="CX118" t="s">
        <v>64</v>
      </c>
      <c r="DA118" t="s">
        <v>354</v>
      </c>
      <c r="DC118" s="11">
        <f ca="1">DC101</f>
        <v>323.1527014929153</v>
      </c>
      <c r="DD118" t="s">
        <v>64</v>
      </c>
      <c r="DG118" t="s">
        <v>354</v>
      </c>
      <c r="DI118" s="11">
        <f ca="1">DI101</f>
        <v>363.14328291781322</v>
      </c>
      <c r="DJ118" t="s">
        <v>64</v>
      </c>
      <c r="DM118" t="s">
        <v>354</v>
      </c>
      <c r="DO118" s="11">
        <f ca="1">DO101</f>
        <v>353.14964960241952</v>
      </c>
      <c r="DP118" t="s">
        <v>64</v>
      </c>
      <c r="DS118" t="s">
        <v>354</v>
      </c>
      <c r="DU118" s="11">
        <f ca="1">DU101</f>
        <v>343.14155896410261</v>
      </c>
      <c r="DV118" t="s">
        <v>64</v>
      </c>
      <c r="DY118" t="s">
        <v>354</v>
      </c>
      <c r="EA118" s="11">
        <f ca="1">EA101</f>
        <v>323.1173254490119</v>
      </c>
      <c r="EB118" t="s">
        <v>64</v>
      </c>
      <c r="EE118" t="s">
        <v>354</v>
      </c>
      <c r="EG118" s="11">
        <f ca="1">EG101</f>
        <v>358.16443394176906</v>
      </c>
      <c r="EH118" t="s">
        <v>64</v>
      </c>
      <c r="EK118" t="s">
        <v>354</v>
      </c>
      <c r="EM118" s="11">
        <f ca="1">EM101</f>
        <v>343.15700208201008</v>
      </c>
      <c r="EN118" t="s">
        <v>64</v>
      </c>
      <c r="EQ118" t="s">
        <v>354</v>
      </c>
      <c r="ES118" s="11">
        <f ca="1">ES101</f>
        <v>338.14819336672025</v>
      </c>
      <c r="ET118" t="s">
        <v>64</v>
      </c>
      <c r="EW118" t="s">
        <v>354</v>
      </c>
      <c r="EY118" s="11">
        <f ca="1">EY101</f>
        <v>312.16583535873662</v>
      </c>
      <c r="EZ118" t="s">
        <v>64</v>
      </c>
    </row>
    <row r="119" spans="1:206" x14ac:dyDescent="0.25">
      <c r="A119" s="1012"/>
      <c r="B119" t="str">
        <f>IF(E10=0,"","Teplota chladiva EGR")</f>
        <v/>
      </c>
      <c r="C119" t="s">
        <v>147</v>
      </c>
      <c r="E119" s="195">
        <f>E89</f>
        <v>315</v>
      </c>
      <c r="F119" t="s">
        <v>64</v>
      </c>
      <c r="I119" t="s">
        <v>147</v>
      </c>
      <c r="K119" s="195">
        <f>K89</f>
        <v>315</v>
      </c>
      <c r="L119" t="s">
        <v>64</v>
      </c>
      <c r="O119" t="s">
        <v>147</v>
      </c>
      <c r="Q119" s="195">
        <f>Q89</f>
        <v>315</v>
      </c>
      <c r="R119" t="s">
        <v>64</v>
      </c>
      <c r="U119" t="s">
        <v>147</v>
      </c>
      <c r="W119" s="195">
        <f>W89</f>
        <v>315</v>
      </c>
      <c r="X119" t="s">
        <v>64</v>
      </c>
      <c r="AA119" t="s">
        <v>147</v>
      </c>
      <c r="AC119" s="195">
        <f>AC89</f>
        <v>315</v>
      </c>
      <c r="AD119" t="s">
        <v>64</v>
      </c>
      <c r="AG119" t="s">
        <v>147</v>
      </c>
      <c r="AI119" s="195">
        <f>AI89</f>
        <v>315</v>
      </c>
      <c r="AJ119" t="s">
        <v>64</v>
      </c>
      <c r="AM119" t="s">
        <v>147</v>
      </c>
      <c r="AO119" s="195">
        <f>AO89</f>
        <v>315</v>
      </c>
      <c r="AP119" t="s">
        <v>64</v>
      </c>
      <c r="AS119" t="s">
        <v>147</v>
      </c>
      <c r="AU119" s="195">
        <f>AU89</f>
        <v>315</v>
      </c>
      <c r="AV119" t="s">
        <v>64</v>
      </c>
      <c r="AY119" t="s">
        <v>147</v>
      </c>
      <c r="BA119" s="195">
        <f>BA89</f>
        <v>315</v>
      </c>
      <c r="BB119" t="s">
        <v>64</v>
      </c>
      <c r="BE119" t="s">
        <v>147</v>
      </c>
      <c r="BG119" s="195">
        <f>BG89</f>
        <v>315</v>
      </c>
      <c r="BH119" t="s">
        <v>64</v>
      </c>
      <c r="BK119" t="s">
        <v>147</v>
      </c>
      <c r="BM119" s="195">
        <f>BM89</f>
        <v>315</v>
      </c>
      <c r="BN119" t="s">
        <v>64</v>
      </c>
      <c r="BQ119" t="s">
        <v>147</v>
      </c>
      <c r="BS119" s="195">
        <f>BS89</f>
        <v>315</v>
      </c>
      <c r="BT119" t="s">
        <v>64</v>
      </c>
      <c r="BW119" t="s">
        <v>147</v>
      </c>
      <c r="BY119" s="195">
        <f>BY89</f>
        <v>315</v>
      </c>
      <c r="BZ119" t="s">
        <v>64</v>
      </c>
      <c r="CC119" t="s">
        <v>147</v>
      </c>
      <c r="CE119" s="195">
        <f>CE89</f>
        <v>315</v>
      </c>
      <c r="CF119" t="s">
        <v>64</v>
      </c>
      <c r="CI119" t="s">
        <v>147</v>
      </c>
      <c r="CK119" s="195">
        <f>CK89</f>
        <v>315</v>
      </c>
      <c r="CL119" t="s">
        <v>64</v>
      </c>
      <c r="CO119" t="s">
        <v>147</v>
      </c>
      <c r="CQ119" s="195">
        <f>CQ89</f>
        <v>315</v>
      </c>
      <c r="CR119" t="s">
        <v>64</v>
      </c>
      <c r="CU119" t="s">
        <v>147</v>
      </c>
      <c r="CW119" s="195">
        <f>CW89</f>
        <v>315</v>
      </c>
      <c r="CX119" t="s">
        <v>64</v>
      </c>
      <c r="DA119" t="s">
        <v>147</v>
      </c>
      <c r="DC119" s="195">
        <f>DC89</f>
        <v>315</v>
      </c>
      <c r="DD119" t="s">
        <v>64</v>
      </c>
      <c r="DG119" t="s">
        <v>147</v>
      </c>
      <c r="DI119" s="195">
        <f>DI89</f>
        <v>315</v>
      </c>
      <c r="DJ119" t="s">
        <v>64</v>
      </c>
      <c r="DM119" t="s">
        <v>147</v>
      </c>
      <c r="DO119" s="195">
        <f>DO89</f>
        <v>315</v>
      </c>
      <c r="DP119" t="s">
        <v>64</v>
      </c>
      <c r="DS119" t="s">
        <v>147</v>
      </c>
      <c r="DU119" s="195">
        <f>DU89</f>
        <v>315</v>
      </c>
      <c r="DV119" t="s">
        <v>64</v>
      </c>
      <c r="DY119" t="s">
        <v>147</v>
      </c>
      <c r="EA119" s="195">
        <f>EA89</f>
        <v>315</v>
      </c>
      <c r="EB119" t="s">
        <v>64</v>
      </c>
      <c r="EE119" t="s">
        <v>147</v>
      </c>
      <c r="EG119" s="195">
        <f>EG89</f>
        <v>315</v>
      </c>
      <c r="EH119" t="s">
        <v>64</v>
      </c>
      <c r="EK119" t="s">
        <v>147</v>
      </c>
      <c r="EM119" s="195">
        <f>EM89</f>
        <v>315</v>
      </c>
      <c r="EN119" t="s">
        <v>64</v>
      </c>
      <c r="EQ119" t="s">
        <v>147</v>
      </c>
      <c r="ES119" s="195">
        <f>ES89</f>
        <v>315</v>
      </c>
      <c r="ET119" t="s">
        <v>64</v>
      </c>
      <c r="EW119" t="s">
        <v>147</v>
      </c>
      <c r="EY119" s="195">
        <f>EY89</f>
        <v>315</v>
      </c>
      <c r="EZ119" t="s">
        <v>64</v>
      </c>
    </row>
    <row r="120" spans="1:206" x14ac:dyDescent="0.25">
      <c r="A120" s="1012"/>
      <c r="B120" t="str">
        <f>IF(E10=0,"","Teplotní účinnost chladiče EGR")</f>
        <v/>
      </c>
      <c r="C120" t="s">
        <v>148</v>
      </c>
      <c r="E120" s="196">
        <f>E90</f>
        <v>0.5</v>
      </c>
      <c r="I120" t="s">
        <v>148</v>
      </c>
      <c r="K120" s="196">
        <f>K90</f>
        <v>0.5</v>
      </c>
      <c r="O120" t="s">
        <v>148</v>
      </c>
      <c r="Q120" s="196">
        <f>Q90</f>
        <v>0.5</v>
      </c>
      <c r="U120" t="s">
        <v>148</v>
      </c>
      <c r="W120" s="196">
        <f>W90</f>
        <v>0.5</v>
      </c>
      <c r="AA120" t="s">
        <v>148</v>
      </c>
      <c r="AC120" s="196">
        <f>AC90</f>
        <v>0.5</v>
      </c>
      <c r="AG120" t="s">
        <v>148</v>
      </c>
      <c r="AI120" s="196">
        <f>AI90</f>
        <v>0.5</v>
      </c>
      <c r="AM120" t="s">
        <v>148</v>
      </c>
      <c r="AO120" s="196">
        <f>AO90</f>
        <v>0.5</v>
      </c>
      <c r="AS120" t="s">
        <v>148</v>
      </c>
      <c r="AU120" s="196">
        <f>AU90</f>
        <v>0.5</v>
      </c>
      <c r="AY120" t="s">
        <v>148</v>
      </c>
      <c r="BA120" s="196">
        <f>BA90</f>
        <v>0.5</v>
      </c>
      <c r="BE120" t="s">
        <v>148</v>
      </c>
      <c r="BG120" s="196">
        <f>BG90</f>
        <v>0.5</v>
      </c>
      <c r="BK120" t="s">
        <v>148</v>
      </c>
      <c r="BM120" s="196">
        <f>BM90</f>
        <v>0.5</v>
      </c>
      <c r="BQ120" t="s">
        <v>148</v>
      </c>
      <c r="BS120" s="196">
        <f>BS90</f>
        <v>0.5</v>
      </c>
      <c r="BW120" t="s">
        <v>148</v>
      </c>
      <c r="BY120" s="196">
        <f>BY90</f>
        <v>0.5</v>
      </c>
      <c r="CC120" t="s">
        <v>148</v>
      </c>
      <c r="CE120" s="196">
        <f>CE90</f>
        <v>0.5</v>
      </c>
      <c r="CI120" t="s">
        <v>148</v>
      </c>
      <c r="CK120" s="196">
        <f>CK90</f>
        <v>0.5</v>
      </c>
      <c r="CO120" t="s">
        <v>148</v>
      </c>
      <c r="CQ120" s="196">
        <f>CQ90</f>
        <v>0.5</v>
      </c>
      <c r="CU120" t="s">
        <v>148</v>
      </c>
      <c r="CW120" s="196">
        <f>CW90</f>
        <v>0.5</v>
      </c>
      <c r="DA120" t="s">
        <v>148</v>
      </c>
      <c r="DC120" s="196">
        <f>DC90</f>
        <v>0.5</v>
      </c>
      <c r="DG120" t="s">
        <v>148</v>
      </c>
      <c r="DI120" s="196">
        <f>DI90</f>
        <v>0.5</v>
      </c>
      <c r="DM120" t="s">
        <v>148</v>
      </c>
      <c r="DO120" s="196">
        <f>DO90</f>
        <v>0.5</v>
      </c>
      <c r="DS120" t="s">
        <v>148</v>
      </c>
      <c r="DU120" s="196">
        <f>DU90</f>
        <v>0.5</v>
      </c>
      <c r="DY120" t="s">
        <v>148</v>
      </c>
      <c r="EA120" s="196">
        <f>EA90</f>
        <v>0.5</v>
      </c>
      <c r="EE120" t="s">
        <v>148</v>
      </c>
      <c r="EG120" s="196">
        <f>EG90</f>
        <v>0.5</v>
      </c>
      <c r="EK120" t="s">
        <v>148</v>
      </c>
      <c r="EM120" s="196">
        <f>EM90</f>
        <v>0.5</v>
      </c>
      <c r="EQ120" t="s">
        <v>148</v>
      </c>
      <c r="ES120" s="196">
        <f>ES90</f>
        <v>0.5</v>
      </c>
      <c r="EW120" t="s">
        <v>148</v>
      </c>
      <c r="EY120" s="196">
        <f>EY90</f>
        <v>0.5</v>
      </c>
    </row>
    <row r="121" spans="1:206" x14ac:dyDescent="0.25">
      <c r="A121" s="1012"/>
      <c r="B121" t="str">
        <f>IF(E10=0,"","Teplota EGR na vstupu do vzduchu")</f>
        <v/>
      </c>
      <c r="C121" t="s">
        <v>167</v>
      </c>
      <c r="E121" s="11">
        <f ca="1">IF(E48&gt;0,E187-E120*(E187-E119),E150-E120*(E150-E119))</f>
        <v>562.68563435640556</v>
      </c>
      <c r="F121" t="s">
        <v>64</v>
      </c>
      <c r="I121" t="s">
        <v>167</v>
      </c>
      <c r="K121" s="11">
        <f ca="1">IF(K48&gt;0,K187-K120*(K187-K119),K150-K120*(K150-K119))</f>
        <v>559.34391434539566</v>
      </c>
      <c r="L121" t="s">
        <v>64</v>
      </c>
      <c r="O121" t="s">
        <v>167</v>
      </c>
      <c r="Q121" s="11">
        <f ca="1">IF(Q48&gt;0,Q187-Q120*(Q187-Q119),Q150-Q120*(Q150-Q119))</f>
        <v>561.51499728019951</v>
      </c>
      <c r="R121" t="s">
        <v>64</v>
      </c>
      <c r="U121" t="s">
        <v>167</v>
      </c>
      <c r="W121" s="11">
        <f ca="1">IF(W48&gt;0,W187-W120*(W187-W119),W150-W120*(W150-W119))</f>
        <v>567.76777600744958</v>
      </c>
      <c r="X121" t="s">
        <v>64</v>
      </c>
      <c r="AA121" t="s">
        <v>167</v>
      </c>
      <c r="AC121" s="11">
        <f ca="1">IF(AC48&gt;0,AC187-AC120*(AC187-AC119),AC150-AC120*(AC150-AC119))</f>
        <v>571.19185948995846</v>
      </c>
      <c r="AD121" t="s">
        <v>64</v>
      </c>
      <c r="AG121" t="s">
        <v>167</v>
      </c>
      <c r="AI121" s="11">
        <f ca="1">IF(AI48&gt;0,AI187-AI120*(AI187-AI119),AI150-AI120*(AI150-AI119))</f>
        <v>571.48758481403274</v>
      </c>
      <c r="AJ121" t="s">
        <v>64</v>
      </c>
      <c r="AM121" t="s">
        <v>167</v>
      </c>
      <c r="AO121" s="11">
        <f ca="1">IF(AO48&gt;0,AO187-AO120*(AO187-AO119),AO150-AO120*(AO150-AO119))</f>
        <v>574.35819865954386</v>
      </c>
      <c r="AP121" t="s">
        <v>64</v>
      </c>
      <c r="AS121" t="s">
        <v>167</v>
      </c>
      <c r="AU121" s="11">
        <f ca="1">IF(AU48&gt;0,AU187-AU120*(AU187-AU119),AU150-AU120*(AU150-AU119))</f>
        <v>579.27917672958802</v>
      </c>
      <c r="AV121" t="s">
        <v>64</v>
      </c>
      <c r="AY121" t="s">
        <v>167</v>
      </c>
      <c r="BA121" s="11">
        <f ca="1">IF(BA48&gt;0,BA187-BA120*(BA187-BA119),BA150-BA120*(BA150-BA119))</f>
        <v>584.3572228046886</v>
      </c>
      <c r="BB121" t="s">
        <v>64</v>
      </c>
      <c r="BE121" t="s">
        <v>167</v>
      </c>
      <c r="BG121" s="11">
        <f ca="1">IF(BG48&gt;0,BG187-BG120*(BG187-BG119),BG150-BG120*(BG150-BG119))</f>
        <v>590.92385282033092</v>
      </c>
      <c r="BH121" t="s">
        <v>64</v>
      </c>
      <c r="BK121" t="s">
        <v>167</v>
      </c>
      <c r="BM121" s="11">
        <f ca="1">IF(BM48&gt;0,BM187-BM120*(BM187-BM119),BM150-BM120*(BM150-BM119))</f>
        <v>603.87824470226496</v>
      </c>
      <c r="BN121" t="s">
        <v>64</v>
      </c>
      <c r="BQ121" t="s">
        <v>167</v>
      </c>
      <c r="BS121" s="11">
        <f ca="1">IF(BS48&gt;0,BS187-BS120*(BS187-BS119),BS150-BS120*(BS150-BS119))</f>
        <v>610.61273827470495</v>
      </c>
      <c r="BT121" t="s">
        <v>64</v>
      </c>
      <c r="BW121" t="s">
        <v>167</v>
      </c>
      <c r="BY121" s="11">
        <f ca="1">IF(BY48&gt;0,BY187-BY120*(BY187-BY119),BY150-BY120*(BY150-BY119))</f>
        <v>605.45409296057619</v>
      </c>
      <c r="BZ121" t="s">
        <v>64</v>
      </c>
      <c r="CC121" t="s">
        <v>167</v>
      </c>
      <c r="CE121" s="11">
        <f ca="1">IF(CE48&gt;0,CE187-CE120*(CE187-CE119),CE150-CE120*(CE150-CE119))</f>
        <v>582.95046909363805</v>
      </c>
      <c r="CF121" t="s">
        <v>64</v>
      </c>
      <c r="CI121" t="s">
        <v>167</v>
      </c>
      <c r="CK121" s="11">
        <f ca="1">IF(CK48&gt;0,CK187-CK120*(CK187-CK119),CK150-CK120*(CK150-CK119))</f>
        <v>587.40079304292954</v>
      </c>
      <c r="CL121" t="s">
        <v>64</v>
      </c>
      <c r="CO121" t="s">
        <v>167</v>
      </c>
      <c r="CQ121" s="11">
        <f ca="1">IF(CQ48&gt;0,CQ187-CQ120*(CQ187-CQ119),CQ150-CQ120*(CQ150-CQ119))</f>
        <v>596.04056744687318</v>
      </c>
      <c r="CR121" t="s">
        <v>64</v>
      </c>
      <c r="CU121" t="s">
        <v>167</v>
      </c>
      <c r="CW121" s="11">
        <f ca="1">IF(CW48&gt;0,CW187-CW120*(CW187-CW119),CW150-CW120*(CW150-CW119))</f>
        <v>614.09730655488011</v>
      </c>
      <c r="CX121" t="s">
        <v>64</v>
      </c>
      <c r="DA121" t="s">
        <v>167</v>
      </c>
      <c r="DC121" s="11">
        <f ca="1">IF(DC48&gt;0,DC187-DC120*(DC187-DC119),DC150-DC120*(DC150-DC119))</f>
        <v>616.74642804743701</v>
      </c>
      <c r="DD121" t="s">
        <v>64</v>
      </c>
      <c r="DG121" t="s">
        <v>167</v>
      </c>
      <c r="DI121" s="11">
        <f ca="1">IF(DI48&gt;0,DI187-DI120*(DI187-DI119),DI150-DI120*(DI150-DI119))</f>
        <v>570.61632277103854</v>
      </c>
      <c r="DJ121" t="s">
        <v>64</v>
      </c>
      <c r="DM121" t="s">
        <v>167</v>
      </c>
      <c r="DO121" s="11">
        <f ca="1">IF(DO48&gt;0,DO187-DO120*(DO187-DO119),DO150-DO120*(DO150-DO119))</f>
        <v>539.97483195941572</v>
      </c>
      <c r="DP121" t="s">
        <v>64</v>
      </c>
      <c r="DS121" t="s">
        <v>167</v>
      </c>
      <c r="DU121" s="11">
        <f ca="1">IF(DU48&gt;0,DU187-DU120*(DU187-DU119),DU150-DU120*(DU150-DU119))</f>
        <v>522.18851397760102</v>
      </c>
      <c r="DV121" t="s">
        <v>64</v>
      </c>
      <c r="DY121" t="s">
        <v>167</v>
      </c>
      <c r="EA121" s="11">
        <f ca="1">IF(EA48&gt;0,EA187-EA120*(EA187-EA119),EA150-EA120*(EA150-EA119))</f>
        <v>422.76546278859576</v>
      </c>
      <c r="EB121" t="s">
        <v>64</v>
      </c>
      <c r="EE121" t="s">
        <v>167</v>
      </c>
      <c r="EG121" s="11">
        <f ca="1">IF(EG48&gt;0,EG187-EG120*(EG187-EG119),EG150-EG120*(EG150-EG119))</f>
        <v>596.14271541807284</v>
      </c>
      <c r="EH121" t="s">
        <v>64</v>
      </c>
      <c r="EK121" t="s">
        <v>167</v>
      </c>
      <c r="EM121" s="11">
        <f ca="1">IF(EM48&gt;0,EM187-EM120*(EM187-EM119),EM150-EM120*(EM150-EM119))</f>
        <v>579.17627032713824</v>
      </c>
      <c r="EN121" t="s">
        <v>64</v>
      </c>
      <c r="EQ121" t="s">
        <v>167</v>
      </c>
      <c r="ES121" s="11">
        <f ca="1">IF(ES48&gt;0,ES187-ES120*(ES187-ES119),ES150-ES120*(ES150-ES119))</f>
        <v>538.56685723281555</v>
      </c>
      <c r="ET121" t="s">
        <v>64</v>
      </c>
      <c r="EW121" t="s">
        <v>167</v>
      </c>
      <c r="EY121" s="11">
        <f ca="1">IF(EY48&gt;0,EY187-EY120*(EY187-EY119),EY150-EY120*(EY150-EY119))</f>
        <v>370.63286571403233</v>
      </c>
      <c r="EZ121" t="s">
        <v>64</v>
      </c>
    </row>
    <row r="122" spans="1:206" x14ac:dyDescent="0.25">
      <c r="A122" s="1012"/>
      <c r="B122" t="str">
        <f>IF(E10=0,"","Tlak pro redukci průtoku")</f>
        <v/>
      </c>
      <c r="C122" t="s">
        <v>249</v>
      </c>
      <c r="E122" s="195">
        <v>100</v>
      </c>
      <c r="F122" t="s">
        <v>67</v>
      </c>
      <c r="I122" t="s">
        <v>249</v>
      </c>
      <c r="K122" s="195">
        <f>E122</f>
        <v>100</v>
      </c>
      <c r="L122" t="s">
        <v>67</v>
      </c>
      <c r="O122" t="s">
        <v>249</v>
      </c>
      <c r="Q122" s="195">
        <f>K122</f>
        <v>100</v>
      </c>
      <c r="R122" t="s">
        <v>67</v>
      </c>
      <c r="U122" t="s">
        <v>249</v>
      </c>
      <c r="W122" s="195">
        <f>Q122</f>
        <v>100</v>
      </c>
      <c r="X122" t="s">
        <v>67</v>
      </c>
      <c r="AA122" t="s">
        <v>249</v>
      </c>
      <c r="AC122" s="195">
        <f>W122</f>
        <v>100</v>
      </c>
      <c r="AD122" t="s">
        <v>67</v>
      </c>
      <c r="AG122" t="s">
        <v>249</v>
      </c>
      <c r="AI122" s="195">
        <f>AC122</f>
        <v>100</v>
      </c>
      <c r="AJ122" t="s">
        <v>67</v>
      </c>
      <c r="AM122" t="s">
        <v>249</v>
      </c>
      <c r="AO122" s="195">
        <f>AI122</f>
        <v>100</v>
      </c>
      <c r="AP122" t="s">
        <v>67</v>
      </c>
      <c r="AS122" t="s">
        <v>249</v>
      </c>
      <c r="AU122" s="195">
        <f>AO122</f>
        <v>100</v>
      </c>
      <c r="AV122" t="s">
        <v>67</v>
      </c>
      <c r="AY122" t="s">
        <v>249</v>
      </c>
      <c r="BA122" s="195">
        <f>AU122</f>
        <v>100</v>
      </c>
      <c r="BB122" t="s">
        <v>67</v>
      </c>
      <c r="BE122" t="s">
        <v>249</v>
      </c>
      <c r="BG122" s="195">
        <f>BA122</f>
        <v>100</v>
      </c>
      <c r="BH122" t="s">
        <v>67</v>
      </c>
      <c r="BK122" t="s">
        <v>249</v>
      </c>
      <c r="BM122" s="195">
        <f>BG122</f>
        <v>100</v>
      </c>
      <c r="BN122" t="s">
        <v>67</v>
      </c>
      <c r="BQ122" t="s">
        <v>249</v>
      </c>
      <c r="BS122" s="195">
        <f>BM122</f>
        <v>100</v>
      </c>
      <c r="BT122" t="s">
        <v>67</v>
      </c>
      <c r="BW122" t="s">
        <v>249</v>
      </c>
      <c r="BY122" s="195">
        <f>BS122</f>
        <v>100</v>
      </c>
      <c r="BZ122" t="s">
        <v>67</v>
      </c>
      <c r="CC122" t="s">
        <v>249</v>
      </c>
      <c r="CE122" s="195">
        <f>BY122</f>
        <v>100</v>
      </c>
      <c r="CF122" t="s">
        <v>67</v>
      </c>
      <c r="CI122" t="s">
        <v>249</v>
      </c>
      <c r="CK122" s="195">
        <f>CE122</f>
        <v>100</v>
      </c>
      <c r="CL122" t="s">
        <v>67</v>
      </c>
      <c r="CO122" t="s">
        <v>249</v>
      </c>
      <c r="CQ122" s="195">
        <f>CK122</f>
        <v>100</v>
      </c>
      <c r="CR122" t="s">
        <v>67</v>
      </c>
      <c r="CU122" t="s">
        <v>249</v>
      </c>
      <c r="CW122" s="195">
        <f>CQ122</f>
        <v>100</v>
      </c>
      <c r="CX122" t="s">
        <v>67</v>
      </c>
      <c r="DA122" t="s">
        <v>249</v>
      </c>
      <c r="DC122" s="195">
        <f>CW122</f>
        <v>100</v>
      </c>
      <c r="DD122" t="s">
        <v>67</v>
      </c>
      <c r="DG122" t="s">
        <v>249</v>
      </c>
      <c r="DI122" s="195">
        <f>DC122</f>
        <v>100</v>
      </c>
      <c r="DJ122" t="s">
        <v>67</v>
      </c>
      <c r="DM122" t="s">
        <v>249</v>
      </c>
      <c r="DO122" s="195">
        <f>DI122</f>
        <v>100</v>
      </c>
      <c r="DP122" t="s">
        <v>67</v>
      </c>
      <c r="DS122" t="s">
        <v>249</v>
      </c>
      <c r="DU122" s="195">
        <f>DO122</f>
        <v>100</v>
      </c>
      <c r="DV122" t="s">
        <v>67</v>
      </c>
      <c r="DY122" t="s">
        <v>249</v>
      </c>
      <c r="EA122" s="195">
        <f>DU122</f>
        <v>100</v>
      </c>
      <c r="EB122" t="s">
        <v>67</v>
      </c>
      <c r="EE122" t="s">
        <v>249</v>
      </c>
      <c r="EG122" s="195">
        <f>EA122</f>
        <v>100</v>
      </c>
      <c r="EH122" t="s">
        <v>67</v>
      </c>
      <c r="EK122" t="s">
        <v>249</v>
      </c>
      <c r="EM122" s="195">
        <f>EG122</f>
        <v>100</v>
      </c>
      <c r="EN122" t="s">
        <v>67</v>
      </c>
      <c r="EQ122" t="s">
        <v>249</v>
      </c>
      <c r="ES122" s="195">
        <f>EM122</f>
        <v>100</v>
      </c>
      <c r="ET122" t="s">
        <v>67</v>
      </c>
      <c r="EW122" t="s">
        <v>249</v>
      </c>
      <c r="EY122" s="195">
        <f>ES122</f>
        <v>100</v>
      </c>
      <c r="EZ122" t="s">
        <v>67</v>
      </c>
    </row>
    <row r="123" spans="1:206" x14ac:dyDescent="0.25">
      <c r="A123" s="1012"/>
      <c r="B123" t="str">
        <f>IF(E10=0,"","Teplota pro redukci průtoku")</f>
        <v/>
      </c>
      <c r="C123" t="s">
        <v>251</v>
      </c>
      <c r="E123" s="195">
        <v>300</v>
      </c>
      <c r="F123" t="s">
        <v>67</v>
      </c>
      <c r="I123" t="s">
        <v>251</v>
      </c>
      <c r="K123" s="195">
        <f>E123</f>
        <v>300</v>
      </c>
      <c r="L123" t="s">
        <v>67</v>
      </c>
      <c r="O123" t="s">
        <v>251</v>
      </c>
      <c r="Q123" s="195">
        <f>K123</f>
        <v>300</v>
      </c>
      <c r="R123" t="s">
        <v>67</v>
      </c>
      <c r="U123" t="s">
        <v>251</v>
      </c>
      <c r="W123" s="195">
        <f>Q123</f>
        <v>300</v>
      </c>
      <c r="X123" t="s">
        <v>67</v>
      </c>
      <c r="AA123" t="s">
        <v>251</v>
      </c>
      <c r="AC123" s="195">
        <f>W123</f>
        <v>300</v>
      </c>
      <c r="AD123" t="s">
        <v>67</v>
      </c>
      <c r="AG123" t="s">
        <v>251</v>
      </c>
      <c r="AI123" s="195">
        <f>AC123</f>
        <v>300</v>
      </c>
      <c r="AJ123" t="s">
        <v>67</v>
      </c>
      <c r="AM123" t="s">
        <v>251</v>
      </c>
      <c r="AO123" s="195">
        <f>AI123</f>
        <v>300</v>
      </c>
      <c r="AP123" t="s">
        <v>67</v>
      </c>
      <c r="AS123" t="s">
        <v>251</v>
      </c>
      <c r="AU123" s="195">
        <f>AO123</f>
        <v>300</v>
      </c>
      <c r="AV123" t="s">
        <v>67</v>
      </c>
      <c r="AY123" t="s">
        <v>251</v>
      </c>
      <c r="BA123" s="195">
        <f>AU123</f>
        <v>300</v>
      </c>
      <c r="BB123" t="s">
        <v>67</v>
      </c>
      <c r="BE123" t="s">
        <v>251</v>
      </c>
      <c r="BG123" s="195">
        <f>BA123</f>
        <v>300</v>
      </c>
      <c r="BH123" t="s">
        <v>67</v>
      </c>
      <c r="BK123" t="s">
        <v>251</v>
      </c>
      <c r="BM123" s="195">
        <f>BG123</f>
        <v>300</v>
      </c>
      <c r="BN123" t="s">
        <v>67</v>
      </c>
      <c r="BQ123" t="s">
        <v>251</v>
      </c>
      <c r="BS123" s="195">
        <f>BM123</f>
        <v>300</v>
      </c>
      <c r="BT123" t="s">
        <v>67</v>
      </c>
      <c r="BW123" t="s">
        <v>251</v>
      </c>
      <c r="BY123" s="195">
        <f>BS123</f>
        <v>300</v>
      </c>
      <c r="BZ123" t="s">
        <v>67</v>
      </c>
      <c r="CC123" t="s">
        <v>251</v>
      </c>
      <c r="CE123" s="195">
        <f>BY123</f>
        <v>300</v>
      </c>
      <c r="CF123" t="s">
        <v>67</v>
      </c>
      <c r="CI123" t="s">
        <v>251</v>
      </c>
      <c r="CK123" s="195">
        <f>CE123</f>
        <v>300</v>
      </c>
      <c r="CL123" t="s">
        <v>67</v>
      </c>
      <c r="CO123" t="s">
        <v>251</v>
      </c>
      <c r="CQ123" s="195">
        <f>CK123</f>
        <v>300</v>
      </c>
      <c r="CR123" t="s">
        <v>67</v>
      </c>
      <c r="CU123" t="s">
        <v>251</v>
      </c>
      <c r="CW123" s="195">
        <f>CQ123</f>
        <v>300</v>
      </c>
      <c r="CX123" t="s">
        <v>67</v>
      </c>
      <c r="DA123" t="s">
        <v>251</v>
      </c>
      <c r="DC123" s="195">
        <f>CW123</f>
        <v>300</v>
      </c>
      <c r="DD123" t="s">
        <v>67</v>
      </c>
      <c r="DG123" t="s">
        <v>251</v>
      </c>
      <c r="DI123" s="195">
        <f>DC123</f>
        <v>300</v>
      </c>
      <c r="DJ123" t="s">
        <v>67</v>
      </c>
      <c r="DM123" t="s">
        <v>251</v>
      </c>
      <c r="DO123" s="195">
        <f>DI123</f>
        <v>300</v>
      </c>
      <c r="DP123" t="s">
        <v>67</v>
      </c>
      <c r="DS123" t="s">
        <v>251</v>
      </c>
      <c r="DU123" s="195">
        <f>DO123</f>
        <v>300</v>
      </c>
      <c r="DV123" t="s">
        <v>67</v>
      </c>
      <c r="DY123" t="s">
        <v>251</v>
      </c>
      <c r="EA123" s="195">
        <f>DU123</f>
        <v>300</v>
      </c>
      <c r="EB123" t="s">
        <v>67</v>
      </c>
      <c r="EE123" t="s">
        <v>251</v>
      </c>
      <c r="EG123" s="195">
        <f>EA123</f>
        <v>300</v>
      </c>
      <c r="EH123" t="s">
        <v>67</v>
      </c>
      <c r="EK123" t="s">
        <v>251</v>
      </c>
      <c r="EM123" s="195">
        <f>EG123</f>
        <v>300</v>
      </c>
      <c r="EN123" t="s">
        <v>67</v>
      </c>
      <c r="EQ123" t="s">
        <v>251</v>
      </c>
      <c r="ES123" s="195">
        <f>EM123</f>
        <v>300</v>
      </c>
      <c r="ET123" t="s">
        <v>67</v>
      </c>
      <c r="EW123" t="s">
        <v>251</v>
      </c>
      <c r="EY123" s="195">
        <f>ES123</f>
        <v>300</v>
      </c>
      <c r="EZ123" t="s">
        <v>67</v>
      </c>
    </row>
    <row r="124" spans="1:206" ht="13.2" hidden="1" customHeight="1" x14ac:dyDescent="0.25">
      <c r="A124" s="1012"/>
      <c r="B124" s="174" t="s">
        <v>209</v>
      </c>
      <c r="C124" t="s">
        <v>164</v>
      </c>
      <c r="E124" s="11">
        <f ca="1">E94</f>
        <v>1004.5000000000001</v>
      </c>
      <c r="F124" t="s">
        <v>58</v>
      </c>
      <c r="G124" s="167"/>
      <c r="I124" t="s">
        <v>164</v>
      </c>
      <c r="K124" s="11">
        <f ca="1">K94</f>
        <v>1004.5000000000001</v>
      </c>
      <c r="L124" t="s">
        <v>58</v>
      </c>
      <c r="O124" t="s">
        <v>164</v>
      </c>
      <c r="Q124" s="11">
        <f ca="1">Q94</f>
        <v>1004.5000000000001</v>
      </c>
      <c r="R124" t="s">
        <v>58</v>
      </c>
      <c r="U124" t="s">
        <v>164</v>
      </c>
      <c r="W124" s="11">
        <f ca="1">W94</f>
        <v>1004.5000000000001</v>
      </c>
      <c r="X124" t="s">
        <v>58</v>
      </c>
      <c r="AA124" t="s">
        <v>164</v>
      </c>
      <c r="AC124" s="11">
        <f ca="1">AC94</f>
        <v>1004.5000000000001</v>
      </c>
      <c r="AD124" t="s">
        <v>58</v>
      </c>
      <c r="AG124" t="s">
        <v>164</v>
      </c>
      <c r="AI124" s="11">
        <f ca="1">AI94</f>
        <v>1004.5000000000001</v>
      </c>
      <c r="AJ124" t="s">
        <v>58</v>
      </c>
      <c r="AM124" t="s">
        <v>164</v>
      </c>
      <c r="AO124" s="11">
        <f ca="1">AO94</f>
        <v>1004.5000000000001</v>
      </c>
      <c r="AP124" t="s">
        <v>58</v>
      </c>
      <c r="AS124" t="s">
        <v>164</v>
      </c>
      <c r="AU124" s="11">
        <f ca="1">AU94</f>
        <v>1004.5000000000001</v>
      </c>
      <c r="AV124" t="s">
        <v>58</v>
      </c>
      <c r="AY124" t="s">
        <v>164</v>
      </c>
      <c r="BA124" s="11">
        <f ca="1">BA94</f>
        <v>1004.5000000000001</v>
      </c>
      <c r="BB124" t="s">
        <v>58</v>
      </c>
      <c r="BE124" t="s">
        <v>164</v>
      </c>
      <c r="BG124" s="11">
        <f ca="1">BG94</f>
        <v>1004.5000000000001</v>
      </c>
      <c r="BH124" t="s">
        <v>58</v>
      </c>
      <c r="BK124" t="s">
        <v>164</v>
      </c>
      <c r="BM124" s="11">
        <f ca="1">BM94</f>
        <v>1004.5000000000001</v>
      </c>
      <c r="BN124" t="s">
        <v>58</v>
      </c>
      <c r="BQ124" t="s">
        <v>164</v>
      </c>
      <c r="BS124" s="11">
        <f ca="1">BS94</f>
        <v>1004.5000000000001</v>
      </c>
      <c r="BT124" t="s">
        <v>58</v>
      </c>
      <c r="BW124" t="s">
        <v>164</v>
      </c>
      <c r="BY124" s="11">
        <f ca="1">BY94</f>
        <v>1004.5000000000001</v>
      </c>
      <c r="BZ124" t="s">
        <v>58</v>
      </c>
      <c r="CC124" t="s">
        <v>164</v>
      </c>
      <c r="CE124" s="11">
        <f ca="1">CE94</f>
        <v>1004.5000000000001</v>
      </c>
      <c r="CF124" t="s">
        <v>58</v>
      </c>
      <c r="CI124" t="s">
        <v>164</v>
      </c>
      <c r="CK124" s="11">
        <f ca="1">CK94</f>
        <v>1004.5000000000001</v>
      </c>
      <c r="CL124" t="s">
        <v>58</v>
      </c>
      <c r="CO124" t="s">
        <v>164</v>
      </c>
      <c r="CQ124" s="11">
        <f ca="1">CQ94</f>
        <v>1004.5000000000001</v>
      </c>
      <c r="CR124" t="s">
        <v>58</v>
      </c>
      <c r="CU124" t="s">
        <v>164</v>
      </c>
      <c r="CW124" s="11">
        <f ca="1">CW94</f>
        <v>1004.5000000000001</v>
      </c>
      <c r="CX124" t="s">
        <v>58</v>
      </c>
      <c r="DA124" t="s">
        <v>164</v>
      </c>
      <c r="DC124" s="11">
        <f ca="1">DC94</f>
        <v>1004.5000000000001</v>
      </c>
      <c r="DD124" t="s">
        <v>58</v>
      </c>
      <c r="DG124" t="s">
        <v>164</v>
      </c>
      <c r="DI124" s="11">
        <f ca="1">DI94</f>
        <v>1004.5000000000001</v>
      </c>
      <c r="DJ124" t="s">
        <v>58</v>
      </c>
      <c r="DM124" t="s">
        <v>164</v>
      </c>
      <c r="DO124" s="11">
        <f ca="1">DO94</f>
        <v>1004.5000000000001</v>
      </c>
      <c r="DP124" t="s">
        <v>58</v>
      </c>
      <c r="DS124" t="s">
        <v>164</v>
      </c>
      <c r="DU124" s="11">
        <f ca="1">DU94</f>
        <v>1004.5000000000001</v>
      </c>
      <c r="DV124" t="s">
        <v>58</v>
      </c>
      <c r="DY124" t="s">
        <v>164</v>
      </c>
      <c r="EA124" s="11">
        <f ca="1">EA94</f>
        <v>1004.5000000000001</v>
      </c>
      <c r="EB124" t="s">
        <v>58</v>
      </c>
      <c r="EE124" t="s">
        <v>164</v>
      </c>
      <c r="EG124" s="11">
        <f ca="1">EG94</f>
        <v>1004.5000000000001</v>
      </c>
      <c r="EH124" t="s">
        <v>58</v>
      </c>
      <c r="EK124" t="s">
        <v>164</v>
      </c>
      <c r="EM124" s="11">
        <f ca="1">EM94</f>
        <v>1004.5000000000001</v>
      </c>
      <c r="EN124" t="s">
        <v>58</v>
      </c>
      <c r="EQ124" t="s">
        <v>164</v>
      </c>
      <c r="ES124" s="11">
        <f ca="1">ES94</f>
        <v>1004.5000000000001</v>
      </c>
      <c r="ET124" t="s">
        <v>58</v>
      </c>
      <c r="EW124" t="s">
        <v>164</v>
      </c>
      <c r="EY124" s="11">
        <f ca="1">EY94</f>
        <v>1004.5000000000001</v>
      </c>
      <c r="EZ124" t="s">
        <v>58</v>
      </c>
    </row>
    <row r="125" spans="1:206" ht="13.2" hidden="1" customHeight="1" x14ac:dyDescent="0.25">
      <c r="A125" s="1012"/>
      <c r="B125" s="174" t="s">
        <v>210</v>
      </c>
      <c r="C125" t="s">
        <v>59</v>
      </c>
      <c r="E125" s="11">
        <f ca="1">E95</f>
        <v>1.4</v>
      </c>
      <c r="F125" s="4">
        <f ca="1">E95/(E95-1)</f>
        <v>3.5000000000000004</v>
      </c>
      <c r="G125" s="168"/>
      <c r="I125" t="s">
        <v>59</v>
      </c>
      <c r="K125" s="11">
        <f ca="1">K95</f>
        <v>1.4</v>
      </c>
      <c r="L125" s="4">
        <f ca="1">K95/(K95-1)</f>
        <v>3.5000000000000004</v>
      </c>
      <c r="O125" t="s">
        <v>59</v>
      </c>
      <c r="Q125" s="11">
        <f ca="1">Q95</f>
        <v>1.4</v>
      </c>
      <c r="R125" s="4">
        <f ca="1">Q95/(Q95-1)</f>
        <v>3.5000000000000004</v>
      </c>
      <c r="U125" t="s">
        <v>59</v>
      </c>
      <c r="W125" s="11">
        <f ca="1">W95</f>
        <v>1.4</v>
      </c>
      <c r="X125" s="4">
        <f ca="1">W95/(W95-1)</f>
        <v>3.5000000000000004</v>
      </c>
      <c r="AA125" t="s">
        <v>59</v>
      </c>
      <c r="AC125" s="11">
        <f ca="1">AC95</f>
        <v>1.4</v>
      </c>
      <c r="AD125" s="4">
        <f ca="1">AC95/(AC95-1)</f>
        <v>3.5000000000000004</v>
      </c>
      <c r="AG125" t="s">
        <v>59</v>
      </c>
      <c r="AI125" s="11">
        <f ca="1">AI95</f>
        <v>1.4</v>
      </c>
      <c r="AJ125" s="4">
        <f ca="1">AI95/(AI95-1)</f>
        <v>3.5000000000000004</v>
      </c>
      <c r="AM125" t="s">
        <v>59</v>
      </c>
      <c r="AO125" s="11">
        <f ca="1">AO95</f>
        <v>1.4</v>
      </c>
      <c r="AP125" s="4">
        <f ca="1">AO95/(AO95-1)</f>
        <v>3.5000000000000004</v>
      </c>
      <c r="AS125" t="s">
        <v>59</v>
      </c>
      <c r="AU125" s="11">
        <f ca="1">AU95</f>
        <v>1.4</v>
      </c>
      <c r="AV125" s="4">
        <f ca="1">AU95/(AU95-1)</f>
        <v>3.5000000000000004</v>
      </c>
      <c r="AY125" t="s">
        <v>59</v>
      </c>
      <c r="BA125" s="11">
        <f ca="1">BA95</f>
        <v>1.4</v>
      </c>
      <c r="BB125" s="4">
        <f ca="1">BA95/(BA95-1)</f>
        <v>3.5000000000000004</v>
      </c>
      <c r="BE125" t="s">
        <v>59</v>
      </c>
      <c r="BG125" s="11">
        <f ca="1">BG95</f>
        <v>1.4</v>
      </c>
      <c r="BH125" s="4">
        <f ca="1">BG95/(BG95-1)</f>
        <v>3.5000000000000004</v>
      </c>
      <c r="BK125" t="s">
        <v>59</v>
      </c>
      <c r="BM125" s="11">
        <f ca="1">BM95</f>
        <v>1.4</v>
      </c>
      <c r="BN125" s="4">
        <f ca="1">BM95/(BM95-1)</f>
        <v>3.5000000000000004</v>
      </c>
      <c r="BQ125" t="s">
        <v>59</v>
      </c>
      <c r="BS125" s="11">
        <f ca="1">BS95</f>
        <v>1.4</v>
      </c>
      <c r="BT125" s="4">
        <f ca="1">BS95/(BS95-1)</f>
        <v>3.5000000000000004</v>
      </c>
      <c r="BW125" t="s">
        <v>59</v>
      </c>
      <c r="BY125" s="11">
        <f ca="1">BY95</f>
        <v>1.4</v>
      </c>
      <c r="BZ125" s="4">
        <f ca="1">BY95/(BY95-1)</f>
        <v>3.5000000000000004</v>
      </c>
      <c r="CC125" t="s">
        <v>59</v>
      </c>
      <c r="CE125" s="11">
        <f ca="1">CE95</f>
        <v>1.4</v>
      </c>
      <c r="CF125" s="4">
        <f ca="1">CE95/(CE95-1)</f>
        <v>3.5000000000000004</v>
      </c>
      <c r="CI125" t="s">
        <v>59</v>
      </c>
      <c r="CK125" s="11">
        <f ca="1">CK95</f>
        <v>1.4</v>
      </c>
      <c r="CL125" s="4">
        <f ca="1">CK95/(CK95-1)</f>
        <v>3.5000000000000004</v>
      </c>
      <c r="CO125" t="s">
        <v>59</v>
      </c>
      <c r="CQ125" s="11">
        <f ca="1">CQ95</f>
        <v>1.4</v>
      </c>
      <c r="CR125" s="4">
        <f ca="1">CQ95/(CQ95-1)</f>
        <v>3.5000000000000004</v>
      </c>
      <c r="CU125" t="s">
        <v>59</v>
      </c>
      <c r="CW125" s="11">
        <f ca="1">CW95</f>
        <v>1.4</v>
      </c>
      <c r="CX125" s="4">
        <f ca="1">CW95/(CW95-1)</f>
        <v>3.5000000000000004</v>
      </c>
      <c r="DA125" t="s">
        <v>59</v>
      </c>
      <c r="DC125" s="11">
        <f ca="1">DC95</f>
        <v>1.4</v>
      </c>
      <c r="DD125" s="4">
        <f ca="1">DC95/(DC95-1)</f>
        <v>3.5000000000000004</v>
      </c>
      <c r="DG125" t="s">
        <v>59</v>
      </c>
      <c r="DI125" s="11">
        <f ca="1">DI95</f>
        <v>1.4</v>
      </c>
      <c r="DJ125" s="4">
        <f ca="1">DI95/(DI95-1)</f>
        <v>3.5000000000000004</v>
      </c>
      <c r="DM125" t="s">
        <v>59</v>
      </c>
      <c r="DO125" s="11">
        <f ca="1">DO95</f>
        <v>1.4</v>
      </c>
      <c r="DP125" s="4">
        <f ca="1">DO95/(DO95-1)</f>
        <v>3.5000000000000004</v>
      </c>
      <c r="DS125" t="s">
        <v>59</v>
      </c>
      <c r="DU125" s="11">
        <f ca="1">DU95</f>
        <v>1.4</v>
      </c>
      <c r="DV125" s="4">
        <f ca="1">DU95/(DU95-1)</f>
        <v>3.5000000000000004</v>
      </c>
      <c r="DY125" t="s">
        <v>59</v>
      </c>
      <c r="EA125" s="11">
        <f ca="1">EA95</f>
        <v>1.4</v>
      </c>
      <c r="EB125" s="4">
        <f ca="1">EA95/(EA95-1)</f>
        <v>3.5000000000000004</v>
      </c>
      <c r="EE125" t="s">
        <v>59</v>
      </c>
      <c r="EG125" s="11">
        <f ca="1">EG95</f>
        <v>1.4</v>
      </c>
      <c r="EH125" s="4">
        <f ca="1">EG95/(EG95-1)</f>
        <v>3.5000000000000004</v>
      </c>
      <c r="EK125" t="s">
        <v>59</v>
      </c>
      <c r="EM125" s="11">
        <f ca="1">EM95</f>
        <v>1.4</v>
      </c>
      <c r="EN125" s="4">
        <f ca="1">EM95/(EM95-1)</f>
        <v>3.5000000000000004</v>
      </c>
      <c r="EQ125" t="s">
        <v>59</v>
      </c>
      <c r="ES125" s="11">
        <f ca="1">ES95</f>
        <v>1.4</v>
      </c>
      <c r="ET125" s="4">
        <f ca="1">ES95/(ES95-1)</f>
        <v>3.5000000000000004</v>
      </c>
      <c r="EW125" t="s">
        <v>59</v>
      </c>
      <c r="EY125" s="11">
        <f ca="1">EY95</f>
        <v>1.4</v>
      </c>
      <c r="EZ125" s="4">
        <f ca="1">EY95/(EY95-1)</f>
        <v>3.5000000000000004</v>
      </c>
    </row>
    <row r="126" spans="1:206" ht="13.2" hidden="1" customHeight="1" x14ac:dyDescent="0.25">
      <c r="A126" s="1012"/>
      <c r="B126" s="174" t="s">
        <v>211</v>
      </c>
      <c r="C126" t="s">
        <v>168</v>
      </c>
      <c r="E126">
        <f ca="1">E67/(E67-1)*E63*(1-SUM(E53:E55))+E68/(E68-1)*E64*SUM(E53:E55)</f>
        <v>1004.5000000000001</v>
      </c>
      <c r="F126" s="4" t="s">
        <v>58</v>
      </c>
      <c r="G126" s="168"/>
      <c r="I126" t="s">
        <v>168</v>
      </c>
      <c r="K126">
        <f ca="1">K67/(K67-1)*K63*(1-SUM(K53:K55))+K68/(K68-1)*K64*SUM(K53:K55)</f>
        <v>1004.5000000000001</v>
      </c>
      <c r="L126" s="4" t="s">
        <v>58</v>
      </c>
      <c r="O126" t="s">
        <v>168</v>
      </c>
      <c r="Q126">
        <f ca="1">Q67/(Q67-1)*Q63*(1-SUM(Q53:Q55))+Q68/(Q68-1)*Q64*SUM(Q53:Q55)</f>
        <v>1004.5000000000001</v>
      </c>
      <c r="R126" s="4" t="s">
        <v>58</v>
      </c>
      <c r="U126" t="s">
        <v>168</v>
      </c>
      <c r="W126">
        <f ca="1">W67/(W67-1)*W63*(1-SUM(W53:W55))+W68/(W68-1)*W64*SUM(W53:W55)</f>
        <v>1004.5000000000001</v>
      </c>
      <c r="X126" s="4" t="s">
        <v>58</v>
      </c>
      <c r="AA126" t="s">
        <v>168</v>
      </c>
      <c r="AC126">
        <f ca="1">AC67/(AC67-1)*AC63*(1-SUM(AC53:AC55))+AC68/(AC68-1)*AC64*SUM(AC53:AC55)</f>
        <v>1004.5000000000001</v>
      </c>
      <c r="AD126" s="4" t="s">
        <v>58</v>
      </c>
      <c r="AG126" t="s">
        <v>168</v>
      </c>
      <c r="AI126">
        <f ca="1">AI67/(AI67-1)*AI63*(1-SUM(AI53:AI55))+AI68/(AI68-1)*AI64*SUM(AI53:AI55)</f>
        <v>1004.5000000000001</v>
      </c>
      <c r="AJ126" s="4" t="s">
        <v>58</v>
      </c>
      <c r="AM126" t="s">
        <v>168</v>
      </c>
      <c r="AO126">
        <f ca="1">AO67/(AO67-1)*AO63*(1-SUM(AO53:AO55))+AO68/(AO68-1)*AO64*SUM(AO53:AO55)</f>
        <v>1004.5000000000001</v>
      </c>
      <c r="AP126" s="4" t="s">
        <v>58</v>
      </c>
      <c r="AS126" t="s">
        <v>168</v>
      </c>
      <c r="AU126">
        <f ca="1">AU67/(AU67-1)*AU63*(1-SUM(AU53:AU55))+AU68/(AU68-1)*AU64*SUM(AU53:AU55)</f>
        <v>1004.5000000000001</v>
      </c>
      <c r="AV126" s="4" t="s">
        <v>58</v>
      </c>
      <c r="AY126" t="s">
        <v>168</v>
      </c>
      <c r="BA126">
        <f ca="1">BA67/(BA67-1)*BA63*(1-SUM(BA53:BA55))+BA68/(BA68-1)*BA64*SUM(BA53:BA55)</f>
        <v>1004.5000000000001</v>
      </c>
      <c r="BB126" s="4" t="s">
        <v>58</v>
      </c>
      <c r="BE126" t="s">
        <v>168</v>
      </c>
      <c r="BG126">
        <f ca="1">BG67/(BG67-1)*BG63*(1-SUM(BG53:BG55))+BG68/(BG68-1)*BG64*SUM(BG53:BG55)</f>
        <v>1004.5000000000001</v>
      </c>
      <c r="BH126" s="4" t="s">
        <v>58</v>
      </c>
      <c r="BK126" t="s">
        <v>168</v>
      </c>
      <c r="BM126">
        <f ca="1">BM67/(BM67-1)*BM63*(1-SUM(BM53:BM55))+BM68/(BM68-1)*BM64*SUM(BM53:BM55)</f>
        <v>1004.5000000000001</v>
      </c>
      <c r="BN126" s="4" t="s">
        <v>58</v>
      </c>
      <c r="BQ126" t="s">
        <v>168</v>
      </c>
      <c r="BS126">
        <f ca="1">BS67/(BS67-1)*BS63*(1-SUM(BS53:BS55))+BS68/(BS68-1)*BS64*SUM(BS53:BS55)</f>
        <v>1004.5000000000001</v>
      </c>
      <c r="BT126" s="4" t="s">
        <v>58</v>
      </c>
      <c r="BW126" t="s">
        <v>168</v>
      </c>
      <c r="BY126">
        <f ca="1">BY67/(BY67-1)*BY63*(1-SUM(BY53:BY55))+BY68/(BY68-1)*BY64*SUM(BY53:BY55)</f>
        <v>1004.5000000000001</v>
      </c>
      <c r="BZ126" s="4" t="s">
        <v>58</v>
      </c>
      <c r="CC126" t="s">
        <v>168</v>
      </c>
      <c r="CE126">
        <f ca="1">CE67/(CE67-1)*CE63*(1-SUM(CE53:CE55))+CE68/(CE68-1)*CE64*SUM(CE53:CE55)</f>
        <v>1004.5000000000001</v>
      </c>
      <c r="CF126" s="4" t="s">
        <v>58</v>
      </c>
      <c r="CI126" t="s">
        <v>168</v>
      </c>
      <c r="CK126">
        <f ca="1">CK67/(CK67-1)*CK63*(1-SUM(CK53:CK55))+CK68/(CK68-1)*CK64*SUM(CK53:CK55)</f>
        <v>1004.5000000000001</v>
      </c>
      <c r="CL126" s="4" t="s">
        <v>58</v>
      </c>
      <c r="CO126" t="s">
        <v>168</v>
      </c>
      <c r="CQ126">
        <f ca="1">CQ67/(CQ67-1)*CQ63*(1-SUM(CQ53:CQ55))+CQ68/(CQ68-1)*CQ64*SUM(CQ53:CQ55)</f>
        <v>1004.5000000000001</v>
      </c>
      <c r="CR126" s="4" t="s">
        <v>58</v>
      </c>
      <c r="CU126" t="s">
        <v>168</v>
      </c>
      <c r="CW126">
        <f ca="1">CW67/(CW67-1)*CW63*(1-SUM(CW53:CW55))+CW68/(CW68-1)*CW64*SUM(CW53:CW55)</f>
        <v>1004.5000000000001</v>
      </c>
      <c r="CX126" s="4" t="s">
        <v>58</v>
      </c>
      <c r="DA126" t="s">
        <v>168</v>
      </c>
      <c r="DC126">
        <f ca="1">DC67/(DC67-1)*DC63*(1-SUM(DC53:DC55))+DC68/(DC68-1)*DC64*SUM(DC53:DC55)</f>
        <v>1004.5000000000001</v>
      </c>
      <c r="DD126" s="4" t="s">
        <v>58</v>
      </c>
      <c r="DG126" t="s">
        <v>168</v>
      </c>
      <c r="DI126">
        <f ca="1">DI67/(DI67-1)*DI63*(1-SUM(DI53:DI55))+DI68/(DI68-1)*DI64*SUM(DI53:DI55)</f>
        <v>1004.5000000000001</v>
      </c>
      <c r="DJ126" s="4" t="s">
        <v>58</v>
      </c>
      <c r="DM126" t="s">
        <v>168</v>
      </c>
      <c r="DO126">
        <f ca="1">DO67/(DO67-1)*DO63*(1-SUM(DO53:DO55))+DO68/(DO68-1)*DO64*SUM(DO53:DO55)</f>
        <v>1004.5000000000001</v>
      </c>
      <c r="DP126" s="4" t="s">
        <v>58</v>
      </c>
      <c r="DS126" t="s">
        <v>168</v>
      </c>
      <c r="DU126">
        <f ca="1">DU67/(DU67-1)*DU63*(1-SUM(DU53:DU55))+DU68/(DU68-1)*DU64*SUM(DU53:DU55)</f>
        <v>1004.5000000000001</v>
      </c>
      <c r="DV126" s="4" t="s">
        <v>58</v>
      </c>
      <c r="DY126" t="s">
        <v>168</v>
      </c>
      <c r="EA126">
        <f ca="1">EA67/(EA67-1)*EA63*(1-SUM(EA53:EA55))+EA68/(EA68-1)*EA64*SUM(EA53:EA55)</f>
        <v>1004.5000000000001</v>
      </c>
      <c r="EB126" s="4" t="s">
        <v>58</v>
      </c>
      <c r="EE126" t="s">
        <v>168</v>
      </c>
      <c r="EG126">
        <f ca="1">EG67/(EG67-1)*EG63*(1-SUM(EG53:EG55))+EG68/(EG68-1)*EG64*SUM(EG53:EG55)</f>
        <v>1004.5000000000001</v>
      </c>
      <c r="EH126" s="4" t="s">
        <v>58</v>
      </c>
      <c r="EK126" t="s">
        <v>168</v>
      </c>
      <c r="EM126">
        <f ca="1">EM67/(EM67-1)*EM63*(1-SUM(EM53:EM55))+EM68/(EM68-1)*EM64*SUM(EM53:EM55)</f>
        <v>1004.5000000000001</v>
      </c>
      <c r="EN126" s="4" t="s">
        <v>58</v>
      </c>
      <c r="EQ126" t="s">
        <v>168</v>
      </c>
      <c r="ES126">
        <f ca="1">ES67/(ES67-1)*ES63*(1-SUM(ES53:ES55))+ES68/(ES68-1)*ES64*SUM(ES53:ES55)</f>
        <v>1004.5000000000001</v>
      </c>
      <c r="ET126" s="4" t="s">
        <v>58</v>
      </c>
      <c r="EW126" t="s">
        <v>168</v>
      </c>
      <c r="EY126">
        <f ca="1">EY67/(EY67-1)*EY63*(1-SUM(EY53:EY55))+EY68/(EY68-1)*EY64*SUM(EY53:EY55)</f>
        <v>1004.5000000000001</v>
      </c>
      <c r="EZ126" s="4" t="s">
        <v>58</v>
      </c>
    </row>
    <row r="127" spans="1:206" ht="13.2" hidden="1" customHeight="1" x14ac:dyDescent="0.25">
      <c r="A127" s="1012"/>
      <c r="B127" s="174" t="s">
        <v>212</v>
      </c>
      <c r="C127" t="s">
        <v>169</v>
      </c>
      <c r="E127" s="4">
        <f ca="1">E126/(E126-E65)</f>
        <v>1.4</v>
      </c>
      <c r="F127" s="4">
        <f ca="1">E127/(E127-1)</f>
        <v>3.5000000000000004</v>
      </c>
      <c r="G127" s="168"/>
      <c r="I127" t="s">
        <v>169</v>
      </c>
      <c r="K127" s="4">
        <f ca="1">K126/(K126-K65)</f>
        <v>1.4</v>
      </c>
      <c r="L127" s="4">
        <f ca="1">K127/(K127-1)</f>
        <v>3.5000000000000004</v>
      </c>
      <c r="O127" t="s">
        <v>169</v>
      </c>
      <c r="Q127" s="4">
        <f ca="1">Q126/(Q126-Q65)</f>
        <v>1.4</v>
      </c>
      <c r="R127" s="4">
        <f ca="1">Q127/(Q127-1)</f>
        <v>3.5000000000000004</v>
      </c>
      <c r="U127" t="s">
        <v>169</v>
      </c>
      <c r="W127" s="4">
        <f ca="1">W126/(W126-W65)</f>
        <v>1.4</v>
      </c>
      <c r="X127" s="4">
        <f ca="1">W127/(W127-1)</f>
        <v>3.5000000000000004</v>
      </c>
      <c r="AA127" t="s">
        <v>169</v>
      </c>
      <c r="AC127" s="4">
        <f ca="1">AC126/(AC126-AC65)</f>
        <v>1.4</v>
      </c>
      <c r="AD127" s="4">
        <f ca="1">AC127/(AC127-1)</f>
        <v>3.5000000000000004</v>
      </c>
      <c r="AG127" t="s">
        <v>169</v>
      </c>
      <c r="AI127" s="4">
        <f ca="1">AI126/(AI126-AI65)</f>
        <v>1.4</v>
      </c>
      <c r="AJ127" s="4">
        <f ca="1">AI127/(AI127-1)</f>
        <v>3.5000000000000004</v>
      </c>
      <c r="AM127" t="s">
        <v>169</v>
      </c>
      <c r="AO127" s="4">
        <f ca="1">AO126/(AO126-AO65)</f>
        <v>1.4</v>
      </c>
      <c r="AP127" s="4">
        <f ca="1">AO127/(AO127-1)</f>
        <v>3.5000000000000004</v>
      </c>
      <c r="AS127" t="s">
        <v>169</v>
      </c>
      <c r="AU127" s="4">
        <f ca="1">AU126/(AU126-AU65)</f>
        <v>1.4</v>
      </c>
      <c r="AV127" s="4">
        <f ca="1">AU127/(AU127-1)</f>
        <v>3.5000000000000004</v>
      </c>
      <c r="AY127" t="s">
        <v>169</v>
      </c>
      <c r="BA127" s="4">
        <f ca="1">BA126/(BA126-BA65)</f>
        <v>1.4</v>
      </c>
      <c r="BB127" s="4">
        <f ca="1">BA127/(BA127-1)</f>
        <v>3.5000000000000004</v>
      </c>
      <c r="BE127" t="s">
        <v>169</v>
      </c>
      <c r="BG127" s="4">
        <f ca="1">BG126/(BG126-BG65)</f>
        <v>1.4</v>
      </c>
      <c r="BH127" s="4">
        <f ca="1">BG127/(BG127-1)</f>
        <v>3.5000000000000004</v>
      </c>
      <c r="BK127" t="s">
        <v>169</v>
      </c>
      <c r="BM127" s="4">
        <f ca="1">BM126/(BM126-BM65)</f>
        <v>1.4</v>
      </c>
      <c r="BN127" s="4">
        <f ca="1">BM127/(BM127-1)</f>
        <v>3.5000000000000004</v>
      </c>
      <c r="BQ127" t="s">
        <v>169</v>
      </c>
      <c r="BS127" s="4">
        <f ca="1">BS126/(BS126-BS65)</f>
        <v>1.4</v>
      </c>
      <c r="BT127" s="4">
        <f ca="1">BS127/(BS127-1)</f>
        <v>3.5000000000000004</v>
      </c>
      <c r="BW127" t="s">
        <v>169</v>
      </c>
      <c r="BY127" s="4">
        <f ca="1">BY126/(BY126-BY65)</f>
        <v>1.4</v>
      </c>
      <c r="BZ127" s="4">
        <f ca="1">BY127/(BY127-1)</f>
        <v>3.5000000000000004</v>
      </c>
      <c r="CC127" t="s">
        <v>169</v>
      </c>
      <c r="CE127" s="4">
        <f ca="1">CE126/(CE126-CE65)</f>
        <v>1.4</v>
      </c>
      <c r="CF127" s="4">
        <f ca="1">CE127/(CE127-1)</f>
        <v>3.5000000000000004</v>
      </c>
      <c r="CI127" t="s">
        <v>169</v>
      </c>
      <c r="CK127" s="4">
        <f ca="1">CK126/(CK126-CK65)</f>
        <v>1.4</v>
      </c>
      <c r="CL127" s="4">
        <f ca="1">CK127/(CK127-1)</f>
        <v>3.5000000000000004</v>
      </c>
      <c r="CO127" t="s">
        <v>169</v>
      </c>
      <c r="CQ127" s="4">
        <f ca="1">CQ126/(CQ126-CQ65)</f>
        <v>1.4</v>
      </c>
      <c r="CR127" s="4">
        <f ca="1">CQ127/(CQ127-1)</f>
        <v>3.5000000000000004</v>
      </c>
      <c r="CU127" t="s">
        <v>169</v>
      </c>
      <c r="CW127" s="4">
        <f ca="1">CW126/(CW126-CW65)</f>
        <v>1.4</v>
      </c>
      <c r="CX127" s="4">
        <f ca="1">CW127/(CW127-1)</f>
        <v>3.5000000000000004</v>
      </c>
      <c r="DA127" t="s">
        <v>169</v>
      </c>
      <c r="DC127" s="4">
        <f ca="1">DC126/(DC126-DC65)</f>
        <v>1.4</v>
      </c>
      <c r="DD127" s="4">
        <f ca="1">DC127/(DC127-1)</f>
        <v>3.5000000000000004</v>
      </c>
      <c r="DG127" t="s">
        <v>169</v>
      </c>
      <c r="DI127" s="4">
        <f ca="1">DI126/(DI126-DI65)</f>
        <v>1.4</v>
      </c>
      <c r="DJ127" s="4">
        <f ca="1">DI127/(DI127-1)</f>
        <v>3.5000000000000004</v>
      </c>
      <c r="DM127" t="s">
        <v>169</v>
      </c>
      <c r="DO127" s="4">
        <f ca="1">DO126/(DO126-DO65)</f>
        <v>1.4</v>
      </c>
      <c r="DP127" s="4">
        <f ca="1">DO127/(DO127-1)</f>
        <v>3.5000000000000004</v>
      </c>
      <c r="DS127" t="s">
        <v>169</v>
      </c>
      <c r="DU127" s="4">
        <f ca="1">DU126/(DU126-DU65)</f>
        <v>1.4</v>
      </c>
      <c r="DV127" s="4">
        <f ca="1">DU127/(DU127-1)</f>
        <v>3.5000000000000004</v>
      </c>
      <c r="DY127" t="s">
        <v>169</v>
      </c>
      <c r="EA127" s="4">
        <f ca="1">EA126/(EA126-EA65)</f>
        <v>1.4</v>
      </c>
      <c r="EB127" s="4">
        <f ca="1">EA127/(EA127-1)</f>
        <v>3.5000000000000004</v>
      </c>
      <c r="EE127" t="s">
        <v>169</v>
      </c>
      <c r="EG127" s="4">
        <f ca="1">EG126/(EG126-EG65)</f>
        <v>1.4</v>
      </c>
      <c r="EH127" s="4">
        <f ca="1">EG127/(EG127-1)</f>
        <v>3.5000000000000004</v>
      </c>
      <c r="EK127" t="s">
        <v>169</v>
      </c>
      <c r="EM127" s="4">
        <f ca="1">EM126/(EM126-EM65)</f>
        <v>1.4</v>
      </c>
      <c r="EN127" s="4">
        <f ca="1">EM127/(EM127-1)</f>
        <v>3.5000000000000004</v>
      </c>
      <c r="EQ127" t="s">
        <v>169</v>
      </c>
      <c r="ES127" s="4">
        <f ca="1">ES126/(ES126-ES65)</f>
        <v>1.4</v>
      </c>
      <c r="ET127" s="4">
        <f ca="1">ES127/(ES127-1)</f>
        <v>3.5000000000000004</v>
      </c>
      <c r="EW127" t="s">
        <v>169</v>
      </c>
      <c r="EY127" s="4">
        <f ca="1">EY126/(EY126-EY65)</f>
        <v>1.4</v>
      </c>
      <c r="EZ127" s="4">
        <f ca="1">EY127/(EY127-1)</f>
        <v>3.5000000000000004</v>
      </c>
    </row>
    <row r="128" spans="1:206" x14ac:dyDescent="0.25">
      <c r="A128" s="1012"/>
      <c r="B128" s="28" t="s">
        <v>213</v>
      </c>
      <c r="C128" s="28" t="s">
        <v>69</v>
      </c>
      <c r="D128" s="28"/>
      <c r="E128" s="43">
        <f ca="1">IF(ISERR(E75*E65*E133),100,E75*E65*E133/1000)</f>
        <v>307.42733876772786</v>
      </c>
      <c r="F128" s="44" t="s">
        <v>67</v>
      </c>
      <c r="G128" s="44"/>
      <c r="H128" s="28"/>
      <c r="I128" s="28" t="s">
        <v>69</v>
      </c>
      <c r="J128" s="28"/>
      <c r="K128" s="43">
        <f ca="1">IF(ISERR(K75*K65*K133),100,K75*K65*K133/1000)</f>
        <v>309.15195369176041</v>
      </c>
      <c r="L128" s="44" t="s">
        <v>67</v>
      </c>
      <c r="O128" s="28" t="s">
        <v>69</v>
      </c>
      <c r="P128" s="28"/>
      <c r="Q128" s="43">
        <f ca="1">IF(ISERR(Q75*Q65*Q133),100,Q75*Q65*Q133/1000)</f>
        <v>317.2729691337176</v>
      </c>
      <c r="R128" s="44" t="s">
        <v>67</v>
      </c>
      <c r="U128" s="28" t="s">
        <v>69</v>
      </c>
      <c r="V128" s="28"/>
      <c r="W128" s="43">
        <f ca="1">IF(ISERR(W75*W65*W133),100,W75*W65*W133/1000)</f>
        <v>326.81320613034615</v>
      </c>
      <c r="X128" s="44" t="s">
        <v>67</v>
      </c>
      <c r="AA128" s="28" t="s">
        <v>69</v>
      </c>
      <c r="AB128" s="28"/>
      <c r="AC128" s="43">
        <f ca="1">IF(ISERR(AC75*AC65*AC133),100,AC75*AC65*AC133/1000)</f>
        <v>335.34105311708345</v>
      </c>
      <c r="AD128" s="44" t="s">
        <v>67</v>
      </c>
      <c r="AG128" s="28" t="s">
        <v>69</v>
      </c>
      <c r="AH128" s="28"/>
      <c r="AI128" s="43">
        <f ca="1">IF(ISERR(AI75*AI65*AI133),100,AI75*AI65*AI133/1000)</f>
        <v>333.77381864492583</v>
      </c>
      <c r="AJ128" s="44" t="s">
        <v>67</v>
      </c>
      <c r="AM128" s="28" t="s">
        <v>69</v>
      </c>
      <c r="AN128" s="28"/>
      <c r="AO128" s="43">
        <f ca="1">IF(ISERR(AO75*AO65*AO133),100,AO75*AO65*AO133/1000)</f>
        <v>334.43966872059394</v>
      </c>
      <c r="AP128" s="44" t="s">
        <v>67</v>
      </c>
      <c r="AS128" s="28" t="s">
        <v>69</v>
      </c>
      <c r="AT128" s="28"/>
      <c r="AU128" s="43">
        <f ca="1">IF(ISERR(AU75*AU65*AU133),100,AU75*AU65*AU133/1000)</f>
        <v>330.80472301403694</v>
      </c>
      <c r="AV128" s="44" t="s">
        <v>67</v>
      </c>
      <c r="AY128" s="28" t="s">
        <v>69</v>
      </c>
      <c r="AZ128" s="28"/>
      <c r="BA128" s="43">
        <f ca="1">IF(ISERR(BA75*BA65*BA133),100,BA75*BA65*BA133/1000)</f>
        <v>323.54116220994456</v>
      </c>
      <c r="BB128" s="44" t="s">
        <v>67</v>
      </c>
      <c r="BE128" s="28" t="s">
        <v>69</v>
      </c>
      <c r="BF128" s="28"/>
      <c r="BG128" s="43">
        <f ca="1">IF(ISERR(BG75*BG65*BG133),100,BG75*BG65*BG133/1000)</f>
        <v>312.82892148290148</v>
      </c>
      <c r="BH128" s="44" t="s">
        <v>67</v>
      </c>
      <c r="BK128" s="28" t="s">
        <v>69</v>
      </c>
      <c r="BL128" s="28"/>
      <c r="BM128" s="43">
        <f ca="1">IF(ISERR(BM75*BM65*BM133),100,BM75*BM65*BM133/1000)</f>
        <v>301.73837136056267</v>
      </c>
      <c r="BN128" s="44" t="s">
        <v>67</v>
      </c>
      <c r="BQ128" s="28" t="s">
        <v>69</v>
      </c>
      <c r="BR128" s="28"/>
      <c r="BS128" s="43">
        <f ca="1">IF(ISERR(BS75*BS65*BS133),100,BS75*BS65*BS133/1000)</f>
        <v>284.36698989151853</v>
      </c>
      <c r="BT128" s="44" t="s">
        <v>67</v>
      </c>
      <c r="BW128" s="28" t="s">
        <v>69</v>
      </c>
      <c r="BX128" s="28"/>
      <c r="BY128" s="43">
        <f ca="1">IF(ISERR(BY75*BY65*BY133),100,BY75*BY65*BY133/1000)</f>
        <v>255.46928072924194</v>
      </c>
      <c r="BZ128" s="44" t="s">
        <v>67</v>
      </c>
      <c r="CC128" s="28" t="s">
        <v>69</v>
      </c>
      <c r="CD128" s="28"/>
      <c r="CE128" s="43">
        <f ca="1">IF(ISERR(CE75*CE65*CE133),100,CE75*CE65*CE133/1000)</f>
        <v>249.5483025053523</v>
      </c>
      <c r="CF128" s="44" t="s">
        <v>67</v>
      </c>
      <c r="CI128" s="28" t="s">
        <v>69</v>
      </c>
      <c r="CJ128" s="28"/>
      <c r="CK128" s="43">
        <f ca="1">IF(ISERR(CK75*CK65*CK133),100,CK75*CK65*CK133/1000)</f>
        <v>219.47387812943086</v>
      </c>
      <c r="CL128" s="44" t="s">
        <v>67</v>
      </c>
      <c r="CO128" s="28" t="s">
        <v>69</v>
      </c>
      <c r="CP128" s="28"/>
      <c r="CQ128" s="43">
        <f ca="1">IF(ISERR(CQ75*CQ65*CQ133),100,CQ75*CQ65*CQ133/1000)</f>
        <v>190.92401040337751</v>
      </c>
      <c r="CR128" s="44" t="s">
        <v>67</v>
      </c>
      <c r="CS128" s="28"/>
      <c r="CU128" s="28" t="s">
        <v>69</v>
      </c>
      <c r="CV128" s="28"/>
      <c r="CW128" s="43">
        <f ca="1">IF(ISERR(CW75*CW65*CW133),100,CW75*CW65*CW133/1000)</f>
        <v>152.08973252541148</v>
      </c>
      <c r="CX128" s="44" t="s">
        <v>67</v>
      </c>
      <c r="CY128" s="28"/>
      <c r="DA128" s="28" t="s">
        <v>69</v>
      </c>
      <c r="DB128" s="28"/>
      <c r="DC128" s="43">
        <f ca="1">IF(ISERR(DC75*DC65*DC133),100,DC75*DC65*DC133/1000)</f>
        <v>144.84393468274254</v>
      </c>
      <c r="DD128" s="44" t="s">
        <v>67</v>
      </c>
      <c r="DE128" s="28"/>
      <c r="DG128" s="28" t="s">
        <v>69</v>
      </c>
      <c r="DH128" s="28"/>
      <c r="DI128" s="43">
        <f ca="1">IF(ISERR(DI75*DI65*DI133),100,DI75*DI65*DI133/1000)</f>
        <v>309.56928907406012</v>
      </c>
      <c r="DJ128" s="44" t="s">
        <v>67</v>
      </c>
      <c r="DK128" s="28"/>
      <c r="DM128" s="28" t="s">
        <v>69</v>
      </c>
      <c r="DN128" s="28"/>
      <c r="DO128" s="43">
        <f ca="1">IF(ISERR(DO75*DO65*DO133),100,DO75*DO65*DO133/1000)</f>
        <v>291.05105728511546</v>
      </c>
      <c r="DP128" s="44" t="s">
        <v>67</v>
      </c>
      <c r="DQ128" s="28"/>
      <c r="DS128" s="28" t="s">
        <v>69</v>
      </c>
      <c r="DT128" s="28"/>
      <c r="DU128" s="43">
        <f ca="1">IF(ISERR(DU75*DU65*DU133),100,DU75*DU65*DU133/1000)</f>
        <v>233.85360584234883</v>
      </c>
      <c r="DV128" s="44" t="s">
        <v>67</v>
      </c>
      <c r="DY128" s="28" t="s">
        <v>69</v>
      </c>
      <c r="DZ128" s="28"/>
      <c r="EA128" s="43">
        <f ca="1">IF(ISERR(EA75*EA65*EA133),100,EA75*EA65*EA133/1000)</f>
        <v>145.27331576940892</v>
      </c>
      <c r="EB128" s="44" t="s">
        <v>67</v>
      </c>
      <c r="EE128" s="28" t="s">
        <v>69</v>
      </c>
      <c r="EF128" s="28"/>
      <c r="EG128" s="43">
        <f ca="1">IF(ISERR(EG75*EG65*EG133),100,EG75*EG65*EG133/1000)</f>
        <v>289.75736570083018</v>
      </c>
      <c r="EH128" s="44" t="s">
        <v>67</v>
      </c>
      <c r="EK128" s="28" t="s">
        <v>69</v>
      </c>
      <c r="EL128" s="28"/>
      <c r="EM128" s="43">
        <f ca="1">IF(ISERR(EM75*EM65*EM133),100,EM75*EM65*EM133/1000)</f>
        <v>231.36251214786884</v>
      </c>
      <c r="EN128" s="44" t="s">
        <v>67</v>
      </c>
      <c r="EQ128" s="28" t="s">
        <v>69</v>
      </c>
      <c r="ER128" s="28"/>
      <c r="ES128" s="43">
        <f ca="1">IF(ISERR(ES75*ES65*ES133),100,ES75*ES65*ES133/1000)</f>
        <v>166.7410771571808</v>
      </c>
      <c r="ET128" s="44" t="s">
        <v>67</v>
      </c>
      <c r="EW128" s="28" t="s">
        <v>69</v>
      </c>
      <c r="EX128" s="28"/>
      <c r="EY128" s="43">
        <f ca="1">IF(ISERR(EY75*EY65*EY133),100,EY75*EY65*EY133/1000)</f>
        <v>104.68787119840169</v>
      </c>
      <c r="EZ128" s="44" t="s">
        <v>67</v>
      </c>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c r="GT128" s="28"/>
      <c r="GU128" s="28"/>
      <c r="GV128" s="28"/>
      <c r="GW128" s="28"/>
      <c r="GX128" s="28"/>
    </row>
    <row r="129" spans="1:156" x14ac:dyDescent="0.25">
      <c r="A129" s="1012"/>
      <c r="B129" t="str">
        <f>IF(E10=0,"","Tlak za kompresorem")</f>
        <v/>
      </c>
      <c r="C129" t="s">
        <v>70</v>
      </c>
      <c r="E129" s="11">
        <f ca="1">E128+D116</f>
        <v>307.42733876772786</v>
      </c>
      <c r="F129" s="4" t="s">
        <v>67</v>
      </c>
      <c r="G129" s="4"/>
      <c r="I129" t="s">
        <v>70</v>
      </c>
      <c r="K129" s="11">
        <f ca="1">K128+J116</f>
        <v>309.15195369176041</v>
      </c>
      <c r="L129" s="4" t="s">
        <v>67</v>
      </c>
      <c r="O129" t="s">
        <v>70</v>
      </c>
      <c r="Q129" s="11">
        <f ca="1">Q128+P116</f>
        <v>317.2729691337176</v>
      </c>
      <c r="R129" s="4" t="s">
        <v>67</v>
      </c>
      <c r="U129" t="s">
        <v>70</v>
      </c>
      <c r="W129" s="11">
        <f ca="1">W128+V116</f>
        <v>326.81320613034615</v>
      </c>
      <c r="X129" s="4" t="s">
        <v>67</v>
      </c>
      <c r="AA129" t="s">
        <v>70</v>
      </c>
      <c r="AC129" s="11">
        <f ca="1">AC128+AB116</f>
        <v>335.34105311708345</v>
      </c>
      <c r="AD129" s="4" t="s">
        <v>67</v>
      </c>
      <c r="AG129" t="s">
        <v>70</v>
      </c>
      <c r="AI129" s="11">
        <f ca="1">AI128+AH116</f>
        <v>333.77381864492583</v>
      </c>
      <c r="AJ129" s="4" t="s">
        <v>67</v>
      </c>
      <c r="AM129" t="s">
        <v>70</v>
      </c>
      <c r="AO129" s="11">
        <f ca="1">AO128+AN116</f>
        <v>334.43966872059394</v>
      </c>
      <c r="AP129" s="4" t="s">
        <v>67</v>
      </c>
      <c r="AS129" t="s">
        <v>70</v>
      </c>
      <c r="AU129" s="11">
        <f ca="1">AU128+AT116</f>
        <v>330.80472301403694</v>
      </c>
      <c r="AV129" s="4" t="s">
        <v>67</v>
      </c>
      <c r="AY129" t="s">
        <v>70</v>
      </c>
      <c r="BA129" s="11">
        <f ca="1">BA128+AZ116</f>
        <v>323.54116220994456</v>
      </c>
      <c r="BB129" s="4" t="s">
        <v>67</v>
      </c>
      <c r="BE129" t="s">
        <v>70</v>
      </c>
      <c r="BG129" s="11">
        <f ca="1">BG128+BF116</f>
        <v>312.82892148290148</v>
      </c>
      <c r="BH129" s="4" t="s">
        <v>67</v>
      </c>
      <c r="BK129" t="s">
        <v>70</v>
      </c>
      <c r="BM129" s="11">
        <f ca="1">BM128+BL116</f>
        <v>301.73837136056267</v>
      </c>
      <c r="BN129" s="4" t="s">
        <v>67</v>
      </c>
      <c r="BQ129" t="s">
        <v>70</v>
      </c>
      <c r="BS129" s="11">
        <f ca="1">BS128+BR116</f>
        <v>284.36698989151853</v>
      </c>
      <c r="BT129" s="4" t="s">
        <v>67</v>
      </c>
      <c r="BW129" t="s">
        <v>70</v>
      </c>
      <c r="BY129" s="11">
        <f ca="1">BY128+BX116</f>
        <v>255.46928072924194</v>
      </c>
      <c r="BZ129" s="4" t="s">
        <v>67</v>
      </c>
      <c r="CC129" t="s">
        <v>70</v>
      </c>
      <c r="CE129" s="11">
        <f ca="1">CE128+CD116</f>
        <v>249.5483025053523</v>
      </c>
      <c r="CF129" s="4" t="s">
        <v>67</v>
      </c>
      <c r="CI129" t="s">
        <v>70</v>
      </c>
      <c r="CK129" s="11">
        <f ca="1">CK128+CJ116</f>
        <v>219.47387812943086</v>
      </c>
      <c r="CL129" s="4" t="s">
        <v>67</v>
      </c>
      <c r="CO129" t="s">
        <v>70</v>
      </c>
      <c r="CQ129" s="11">
        <f ca="1">CQ128+CP116</f>
        <v>190.92401040337751</v>
      </c>
      <c r="CR129" s="4" t="s">
        <v>67</v>
      </c>
      <c r="CU129" t="s">
        <v>70</v>
      </c>
      <c r="CW129" s="11">
        <f ca="1">CW128+CV116</f>
        <v>152.08973252541148</v>
      </c>
      <c r="CX129" s="4" t="s">
        <v>67</v>
      </c>
      <c r="DA129" t="s">
        <v>70</v>
      </c>
      <c r="DC129" s="11">
        <f ca="1">DC128+DB116</f>
        <v>144.84393468274254</v>
      </c>
      <c r="DD129" s="4" t="s">
        <v>67</v>
      </c>
      <c r="DG129" t="s">
        <v>70</v>
      </c>
      <c r="DI129" s="11">
        <f ca="1">DI128+DH116</f>
        <v>309.56928907406012</v>
      </c>
      <c r="DJ129" s="4" t="s">
        <v>67</v>
      </c>
      <c r="DM129" t="s">
        <v>70</v>
      </c>
      <c r="DO129" s="11">
        <f ca="1">DO128+DN116</f>
        <v>291.05105728511546</v>
      </c>
      <c r="DP129" s="4" t="s">
        <v>67</v>
      </c>
      <c r="DS129" t="s">
        <v>70</v>
      </c>
      <c r="DU129" s="11">
        <f ca="1">DU128+DT116</f>
        <v>233.85360584234883</v>
      </c>
      <c r="DV129" s="4" t="s">
        <v>67</v>
      </c>
      <c r="DY129" t="s">
        <v>70</v>
      </c>
      <c r="EA129" s="11">
        <f ca="1">EA128+DZ116</f>
        <v>145.27331576940892</v>
      </c>
      <c r="EB129" s="4" t="s">
        <v>67</v>
      </c>
      <c r="EE129" t="s">
        <v>70</v>
      </c>
      <c r="EG129" s="11">
        <f ca="1">EG128+EF116</f>
        <v>289.75736570083018</v>
      </c>
      <c r="EH129" s="4" t="s">
        <v>67</v>
      </c>
      <c r="EK129" t="s">
        <v>70</v>
      </c>
      <c r="EM129" s="11">
        <f ca="1">EM128+EL116</f>
        <v>231.36251214786884</v>
      </c>
      <c r="EN129" s="4" t="s">
        <v>67</v>
      </c>
      <c r="EQ129" t="s">
        <v>70</v>
      </c>
      <c r="ES129" s="11">
        <f ca="1">ES128+ER116</f>
        <v>166.7410771571808</v>
      </c>
      <c r="ET129" s="4" t="s">
        <v>67</v>
      </c>
      <c r="EW129" t="s">
        <v>70</v>
      </c>
      <c r="EY129" s="11">
        <f ca="1">EY128+EX116</f>
        <v>104.68787119840169</v>
      </c>
      <c r="EZ129" s="4" t="s">
        <v>67</v>
      </c>
    </row>
    <row r="130" spans="1:156" x14ac:dyDescent="0.25">
      <c r="A130" s="1012"/>
      <c r="B130" s="21" t="str">
        <f>IF(E10=0,"","Tlakový poměr kompresoru")</f>
        <v/>
      </c>
      <c r="C130" s="21" t="s">
        <v>71</v>
      </c>
      <c r="D130" s="21"/>
      <c r="E130" s="22">
        <f ca="1">E129/D117</f>
        <v>1</v>
      </c>
      <c r="F130" s="26"/>
      <c r="G130" s="26"/>
      <c r="I130" s="21" t="s">
        <v>71</v>
      </c>
      <c r="J130" s="21"/>
      <c r="K130" s="22">
        <f ca="1">K129/J117</f>
        <v>1</v>
      </c>
      <c r="L130" s="26"/>
      <c r="O130" s="21" t="s">
        <v>71</v>
      </c>
      <c r="P130" s="21"/>
      <c r="Q130" s="22">
        <f ca="1">Q129/P117</f>
        <v>1</v>
      </c>
      <c r="R130" s="26"/>
      <c r="U130" s="21" t="s">
        <v>71</v>
      </c>
      <c r="V130" s="21"/>
      <c r="W130" s="22">
        <f ca="1">W129/V117</f>
        <v>1</v>
      </c>
      <c r="X130" s="26"/>
      <c r="AA130" s="21" t="s">
        <v>71</v>
      </c>
      <c r="AB130" s="21"/>
      <c r="AC130" s="22">
        <f ca="1">AC129/AB117</f>
        <v>1</v>
      </c>
      <c r="AD130" s="26"/>
      <c r="AG130" s="21" t="s">
        <v>71</v>
      </c>
      <c r="AH130" s="21"/>
      <c r="AI130" s="22">
        <f ca="1">AI129/AH117</f>
        <v>1</v>
      </c>
      <c r="AJ130" s="26"/>
      <c r="AM130" s="21" t="s">
        <v>71</v>
      </c>
      <c r="AN130" s="21"/>
      <c r="AO130" s="22">
        <f ca="1">AO129/AN117</f>
        <v>1</v>
      </c>
      <c r="AP130" s="26"/>
      <c r="AS130" s="21" t="s">
        <v>71</v>
      </c>
      <c r="AT130" s="21"/>
      <c r="AU130" s="22">
        <f ca="1">AU129/AT117</f>
        <v>1</v>
      </c>
      <c r="AV130" s="26"/>
      <c r="AY130" s="21" t="s">
        <v>71</v>
      </c>
      <c r="AZ130" s="21"/>
      <c r="BA130" s="22">
        <f ca="1">BA129/AZ117</f>
        <v>1</v>
      </c>
      <c r="BB130" s="26"/>
      <c r="BE130" s="21" t="s">
        <v>71</v>
      </c>
      <c r="BF130" s="21"/>
      <c r="BG130" s="22">
        <f ca="1">BG129/BF117</f>
        <v>1</v>
      </c>
      <c r="BH130" s="26"/>
      <c r="BK130" s="21" t="s">
        <v>71</v>
      </c>
      <c r="BL130" s="21"/>
      <c r="BM130" s="22">
        <f ca="1">BM129/BL117</f>
        <v>1</v>
      </c>
      <c r="BN130" s="26"/>
      <c r="BQ130" s="21" t="s">
        <v>71</v>
      </c>
      <c r="BR130" s="21"/>
      <c r="BS130" s="22">
        <f ca="1">BS129/BR117</f>
        <v>1</v>
      </c>
      <c r="BT130" s="26"/>
      <c r="BW130" s="21" t="s">
        <v>71</v>
      </c>
      <c r="BX130" s="21"/>
      <c r="BY130" s="22">
        <f ca="1">BY129/BX117</f>
        <v>1</v>
      </c>
      <c r="BZ130" s="26"/>
      <c r="CC130" s="21" t="s">
        <v>71</v>
      </c>
      <c r="CD130" s="21"/>
      <c r="CE130" s="22">
        <f ca="1">CE129/CD117</f>
        <v>1</v>
      </c>
      <c r="CF130" s="26"/>
      <c r="CI130" s="21" t="s">
        <v>71</v>
      </c>
      <c r="CJ130" s="21"/>
      <c r="CK130" s="22">
        <f ca="1">CK129/CJ117</f>
        <v>1</v>
      </c>
      <c r="CL130" s="26"/>
      <c r="CO130" s="21" t="s">
        <v>71</v>
      </c>
      <c r="CP130" s="21"/>
      <c r="CQ130" s="22">
        <f ca="1">CQ129/CP117</f>
        <v>1</v>
      </c>
      <c r="CR130" s="26"/>
      <c r="CU130" s="21" t="s">
        <v>71</v>
      </c>
      <c r="CV130" s="21"/>
      <c r="CW130" s="22">
        <f ca="1">CW129/CV117</f>
        <v>1</v>
      </c>
      <c r="CX130" s="26"/>
      <c r="DA130" s="21" t="s">
        <v>71</v>
      </c>
      <c r="DB130" s="21"/>
      <c r="DC130" s="22">
        <f ca="1">DC129/DB117</f>
        <v>1</v>
      </c>
      <c r="DD130" s="26"/>
      <c r="DG130" s="21" t="s">
        <v>71</v>
      </c>
      <c r="DH130" s="21"/>
      <c r="DI130" s="22">
        <f ca="1">DI129/DH117</f>
        <v>1</v>
      </c>
      <c r="DJ130" s="26"/>
      <c r="DM130" s="21" t="s">
        <v>71</v>
      </c>
      <c r="DN130" s="21"/>
      <c r="DO130" s="22">
        <f ca="1">DO129/DN117</f>
        <v>1</v>
      </c>
      <c r="DP130" s="26"/>
      <c r="DS130" s="21" t="s">
        <v>71</v>
      </c>
      <c r="DT130" s="21"/>
      <c r="DU130" s="22">
        <f ca="1">DU129/DT117</f>
        <v>1</v>
      </c>
      <c r="DV130" s="26"/>
      <c r="DY130" s="21" t="s">
        <v>71</v>
      </c>
      <c r="DZ130" s="21"/>
      <c r="EA130" s="22">
        <f ca="1">EA129/DZ117</f>
        <v>1</v>
      </c>
      <c r="EB130" s="26"/>
      <c r="EE130" s="21" t="s">
        <v>71</v>
      </c>
      <c r="EF130" s="21"/>
      <c r="EG130" s="22">
        <f ca="1">EG129/EF117</f>
        <v>1</v>
      </c>
      <c r="EH130" s="26"/>
      <c r="EK130" s="21" t="s">
        <v>71</v>
      </c>
      <c r="EL130" s="21"/>
      <c r="EM130" s="22">
        <f ca="1">EM129/EL117</f>
        <v>1</v>
      </c>
      <c r="EN130" s="26"/>
      <c r="EQ130" s="21" t="s">
        <v>71</v>
      </c>
      <c r="ER130" s="21"/>
      <c r="ES130" s="22">
        <f ca="1">ES129/ER117</f>
        <v>1</v>
      </c>
      <c r="ET130" s="26"/>
      <c r="EW130" s="21" t="s">
        <v>71</v>
      </c>
      <c r="EX130" s="21"/>
      <c r="EY130" s="22">
        <f ca="1">EY129/EX117</f>
        <v>1</v>
      </c>
      <c r="EZ130" s="26"/>
    </row>
    <row r="131" spans="1:156" x14ac:dyDescent="0.25">
      <c r="A131" s="1012"/>
      <c r="B131" t="str">
        <f>IF(E10=0,"","Teplota na vstupu kompresoru")</f>
        <v/>
      </c>
      <c r="C131" t="s">
        <v>72</v>
      </c>
      <c r="E131" s="11">
        <f ca="1">E118</f>
        <v>363.14346482115366</v>
      </c>
      <c r="F131" s="4" t="s">
        <v>64</v>
      </c>
      <c r="G131" s="4"/>
      <c r="I131" t="s">
        <v>72</v>
      </c>
      <c r="K131" s="11">
        <f ca="1">K118</f>
        <v>363.14527440223816</v>
      </c>
      <c r="L131" s="4" t="s">
        <v>64</v>
      </c>
      <c r="O131" t="s">
        <v>72</v>
      </c>
      <c r="Q131" s="11">
        <f ca="1">Q118</f>
        <v>363.15085443059445</v>
      </c>
      <c r="R131" s="4" t="s">
        <v>64</v>
      </c>
      <c r="U131" t="s">
        <v>72</v>
      </c>
      <c r="W131" s="11">
        <f ca="1">W118</f>
        <v>373.14763381447949</v>
      </c>
      <c r="X131" s="4" t="s">
        <v>64</v>
      </c>
      <c r="AA131" t="s">
        <v>72</v>
      </c>
      <c r="AC131" s="11">
        <f ca="1">AC118</f>
        <v>383.14464131559248</v>
      </c>
      <c r="AD131" s="4" t="s">
        <v>64</v>
      </c>
      <c r="AG131" t="s">
        <v>72</v>
      </c>
      <c r="AI131" s="11">
        <f ca="1">AI118</f>
        <v>380.02133524089442</v>
      </c>
      <c r="AJ131" s="4" t="s">
        <v>64</v>
      </c>
      <c r="AM131" t="s">
        <v>72</v>
      </c>
      <c r="AO131" s="11">
        <f ca="1">AO118</f>
        <v>388.14593545838011</v>
      </c>
      <c r="AP131" s="4" t="s">
        <v>64</v>
      </c>
      <c r="AS131" t="s">
        <v>72</v>
      </c>
      <c r="AU131" s="11">
        <f ca="1">AU118</f>
        <v>388.15050856425188</v>
      </c>
      <c r="AV131" s="4" t="s">
        <v>64</v>
      </c>
      <c r="AY131" t="s">
        <v>72</v>
      </c>
      <c r="BA131" s="11">
        <f ca="1">BA118</f>
        <v>383.15706148333572</v>
      </c>
      <c r="BB131" s="4" t="s">
        <v>64</v>
      </c>
      <c r="BE131" t="s">
        <v>72</v>
      </c>
      <c r="BG131" s="11">
        <f ca="1">BG118</f>
        <v>383.1580386958359</v>
      </c>
      <c r="BH131" s="4" t="s">
        <v>64</v>
      </c>
      <c r="BK131" t="s">
        <v>72</v>
      </c>
      <c r="BM131" s="11">
        <f ca="1">BM118</f>
        <v>378.16099246270471</v>
      </c>
      <c r="BN131" s="4" t="s">
        <v>64</v>
      </c>
      <c r="BQ131" t="s">
        <v>72</v>
      </c>
      <c r="BS131" s="11">
        <f ca="1">BS118</f>
        <v>373.16070556458089</v>
      </c>
      <c r="BT131" s="4" t="s">
        <v>64</v>
      </c>
      <c r="BW131" t="s">
        <v>72</v>
      </c>
      <c r="BY131" s="11">
        <f ca="1">BY118</f>
        <v>353.16026472931816</v>
      </c>
      <c r="BZ131" s="4" t="s">
        <v>64</v>
      </c>
      <c r="CC131" t="s">
        <v>72</v>
      </c>
      <c r="CE131" s="11">
        <f ca="1">CE118</f>
        <v>343.16035181499791</v>
      </c>
      <c r="CF131" s="4" t="s">
        <v>64</v>
      </c>
      <c r="CI131" t="s">
        <v>72</v>
      </c>
      <c r="CK131" s="11">
        <f ca="1">CK118</f>
        <v>333.15755972329083</v>
      </c>
      <c r="CL131" s="4" t="s">
        <v>64</v>
      </c>
      <c r="CO131" t="s">
        <v>72</v>
      </c>
      <c r="CQ131" s="11">
        <f ca="1">CQ118</f>
        <v>333.15502689838149</v>
      </c>
      <c r="CR131" s="4" t="s">
        <v>64</v>
      </c>
      <c r="CU131" t="s">
        <v>72</v>
      </c>
      <c r="CW131" s="11">
        <f ca="1">CW118</f>
        <v>323.15247231634032</v>
      </c>
      <c r="CX131" s="4" t="s">
        <v>64</v>
      </c>
      <c r="DA131" t="s">
        <v>72</v>
      </c>
      <c r="DC131" s="11">
        <f ca="1">DC118</f>
        <v>323.1527014929153</v>
      </c>
      <c r="DD131" s="4" t="s">
        <v>64</v>
      </c>
      <c r="DG131" t="s">
        <v>72</v>
      </c>
      <c r="DI131" s="11">
        <f ca="1">DI118</f>
        <v>363.14328291781322</v>
      </c>
      <c r="DJ131" s="4" t="s">
        <v>64</v>
      </c>
      <c r="DM131" t="s">
        <v>72</v>
      </c>
      <c r="DO131" s="11">
        <f ca="1">DO118</f>
        <v>353.14964960241952</v>
      </c>
      <c r="DP131" s="4" t="s">
        <v>64</v>
      </c>
      <c r="DS131" t="s">
        <v>72</v>
      </c>
      <c r="DU131" s="11">
        <f ca="1">DU118</f>
        <v>343.14155896410261</v>
      </c>
      <c r="DV131" s="4" t="s">
        <v>64</v>
      </c>
      <c r="DY131" t="s">
        <v>72</v>
      </c>
      <c r="EA131" s="11">
        <f ca="1">EA118</f>
        <v>323.1173254490119</v>
      </c>
      <c r="EB131" s="4" t="s">
        <v>64</v>
      </c>
      <c r="EE131" t="s">
        <v>72</v>
      </c>
      <c r="EG131" s="11">
        <f ca="1">EG118</f>
        <v>358.16443394176906</v>
      </c>
      <c r="EH131" s="4" t="s">
        <v>64</v>
      </c>
      <c r="EK131" t="s">
        <v>72</v>
      </c>
      <c r="EM131" s="11">
        <f ca="1">EM118</f>
        <v>343.15700208201008</v>
      </c>
      <c r="EN131" s="4" t="s">
        <v>64</v>
      </c>
      <c r="EQ131" t="s">
        <v>72</v>
      </c>
      <c r="ES131" s="11">
        <f ca="1">ES118</f>
        <v>338.14819336672025</v>
      </c>
      <c r="ET131" s="4" t="s">
        <v>64</v>
      </c>
      <c r="EW131" t="s">
        <v>72</v>
      </c>
      <c r="EY131" s="11">
        <f ca="1">EY118</f>
        <v>312.16583535873662</v>
      </c>
      <c r="EZ131" s="4" t="s">
        <v>64</v>
      </c>
    </row>
    <row r="132" spans="1:156" x14ac:dyDescent="0.25">
      <c r="A132" s="1012"/>
      <c r="B132" t="str">
        <f>IF(E10=0,"","Teplota na výstupu kompresoru (vč. EGR)")</f>
        <v/>
      </c>
      <c r="C132" t="s">
        <v>73</v>
      </c>
      <c r="E132" s="11">
        <f ca="1">IF(ISERR(E121),E131*(1+(E130^(1/F125)-1)/D110),((E131*(1+((E130)^(1/F125)-1)/D110))*E94*(1-E49)+E121*E68/(E68-1)*E64*E49)/(E94*(1-E49)+E68/(E68-1)*E64*E49))</f>
        <v>363.14346482115366</v>
      </c>
      <c r="F132" s="4" t="s">
        <v>64</v>
      </c>
      <c r="G132" s="4"/>
      <c r="I132" t="s">
        <v>73</v>
      </c>
      <c r="K132" s="11">
        <f ca="1">IF(ISERR(K121),K131*(1+(K130^(1/L125)-1)/J110),((K131*(1+((K130)^(1/L125)-1)/J110))*K94*(1-K49)+K121*K68/(K68-1)*K64*K49)/(K94*(1-K49)+K68/(K68-1)*K64*K49))</f>
        <v>363.14527440223816</v>
      </c>
      <c r="L132" s="4" t="s">
        <v>64</v>
      </c>
      <c r="O132" t="s">
        <v>73</v>
      </c>
      <c r="Q132" s="11">
        <f ca="1">IF(ISERR(Q121),Q131*(1+(Q130^(1/R125)-1)/P110),((Q131*(1+((Q130)^(1/R125)-1)/P110))*Q94*(1-Q49)+Q121*Q68/(Q68-1)*Q64*Q49)/(Q94*(1-Q49)+Q68/(Q68-1)*Q64*Q49))</f>
        <v>363.15085443059445</v>
      </c>
      <c r="R132" s="4" t="s">
        <v>64</v>
      </c>
      <c r="U132" t="s">
        <v>73</v>
      </c>
      <c r="W132" s="11">
        <f ca="1">IF(ISERR(W121),W131*(1+(W130^(1/X125)-1)/V110),((W131*(1+((W130)^(1/X125)-1)/V110))*W94*(1-W49)+W121*W68/(W68-1)*W64*W49)/(W94*(1-W49)+W68/(W68-1)*W64*W49))</f>
        <v>373.14763381447949</v>
      </c>
      <c r="X132" s="4" t="s">
        <v>64</v>
      </c>
      <c r="AA132" t="s">
        <v>73</v>
      </c>
      <c r="AC132" s="11">
        <f ca="1">IF(ISERR(AC121),AC131*(1+(AC130^(1/AD125)-1)/AB110),((AC131*(1+((AC130)^(1/AD125)-1)/AB110))*AC94*(1-AC49)+AC121*AC68/(AC68-1)*AC64*AC49)/(AC94*(1-AC49)+AC68/(AC68-1)*AC64*AC49))</f>
        <v>383.14464131559248</v>
      </c>
      <c r="AD132" s="4" t="s">
        <v>64</v>
      </c>
      <c r="AG132" t="s">
        <v>73</v>
      </c>
      <c r="AI132" s="11">
        <f ca="1">IF(ISERR(AI121),AI131*(1+(AI130^(1/AJ125)-1)/AH110),((AI131*(1+((AI130)^(1/AJ125)-1)/AH110))*AI94*(1-AI49)+AI121*AI68/(AI68-1)*AI64*AI49)/(AI94*(1-AI49)+AI68/(AI68-1)*AI64*AI49))</f>
        <v>380.02133524089442</v>
      </c>
      <c r="AJ132" s="4" t="s">
        <v>64</v>
      </c>
      <c r="AM132" t="s">
        <v>73</v>
      </c>
      <c r="AO132" s="11">
        <f ca="1">IF(ISERR(AO121),AO131*(1+(AO130^(1/AP125)-1)/AN110),((AO131*(1+((AO130)^(1/AP125)-1)/AN110))*AO94*(1-AO49)+AO121*AO68/(AO68-1)*AO64*AO49)/(AO94*(1-AO49)+AO68/(AO68-1)*AO64*AO49))</f>
        <v>388.14593545838011</v>
      </c>
      <c r="AP132" s="4" t="s">
        <v>64</v>
      </c>
      <c r="AS132" t="s">
        <v>73</v>
      </c>
      <c r="AU132" s="11">
        <f ca="1">IF(ISERR(AU121),AU131*(1+(AU130^(1/AV125)-1)/AT110),((AU131*(1+((AU130)^(1/AV125)-1)/AT110))*AU94*(1-AU49)+AU121*AU68/(AU68-1)*AU64*AU49)/(AU94*(1-AU49)+AU68/(AU68-1)*AU64*AU49))</f>
        <v>388.15050856425188</v>
      </c>
      <c r="AV132" s="4" t="s">
        <v>64</v>
      </c>
      <c r="AY132" t="s">
        <v>73</v>
      </c>
      <c r="BA132" s="11">
        <f ca="1">IF(ISERR(BA121),BA131*(1+(BA130^(1/BB125)-1)/AZ110),((BA131*(1+((BA130)^(1/BB125)-1)/AZ110))*BA94*(1-BA49)+BA121*BA68/(BA68-1)*BA64*BA49)/(BA94*(1-BA49)+BA68/(BA68-1)*BA64*BA49))</f>
        <v>383.15706148333572</v>
      </c>
      <c r="BB132" s="4" t="s">
        <v>64</v>
      </c>
      <c r="BE132" t="s">
        <v>73</v>
      </c>
      <c r="BG132" s="11">
        <f ca="1">IF(ISERR(BG121),BG131*(1+(BG130^(1/BH125)-1)/BF110),((BG131*(1+((BG130)^(1/BH125)-1)/BF110))*BG94*(1-BG49)+BG121*BG68/(BG68-1)*BG64*BG49)/(BG94*(1-BG49)+BG68/(BG68-1)*BG64*BG49))</f>
        <v>383.1580386958359</v>
      </c>
      <c r="BH132" s="4" t="s">
        <v>64</v>
      </c>
      <c r="BK132" t="s">
        <v>73</v>
      </c>
      <c r="BM132" s="11">
        <f ca="1">IF(ISERR(BM121),BM131*(1+(BM130^(1/BN125)-1)/BL110),((BM131*(1+((BM130)^(1/BN125)-1)/BL110))*BM94*(1-BM49)+BM121*BM68/(BM68-1)*BM64*BM49)/(BM94*(1-BM49)+BM68/(BM68-1)*BM64*BM49))</f>
        <v>378.16099246270471</v>
      </c>
      <c r="BN132" s="4" t="s">
        <v>64</v>
      </c>
      <c r="BQ132" t="s">
        <v>73</v>
      </c>
      <c r="BS132" s="11">
        <f ca="1">IF(ISERR(BS121),BS131*(1+(BS130^(1/BT125)-1)/BR110),((BS131*(1+((BS130)^(1/BT125)-1)/BR110))*BS94*(1-BS49)+BS121*BS68/(BS68-1)*BS64*BS49)/(BS94*(1-BS49)+BS68/(BS68-1)*BS64*BS49))</f>
        <v>373.16070556458089</v>
      </c>
      <c r="BT132" s="4" t="s">
        <v>64</v>
      </c>
      <c r="BW132" t="s">
        <v>73</v>
      </c>
      <c r="BY132" s="11">
        <f ca="1">IF(ISERR(BY121),BY131*(1+(BY130^(1/BZ125)-1)/BX110),((BY131*(1+((BY130)^(1/BZ125)-1)/BX110))*BY94*(1-BY49)+BY121*BY68/(BY68-1)*BY64*BY49)/(BY94*(1-BY49)+BY68/(BY68-1)*BY64*BY49))</f>
        <v>353.16026472931816</v>
      </c>
      <c r="BZ132" s="4" t="s">
        <v>64</v>
      </c>
      <c r="CC132" t="s">
        <v>73</v>
      </c>
      <c r="CE132" s="11">
        <f ca="1">IF(ISERR(CE121),CE131*(1+(CE130^(1/CF125)-1)/CD110),((CE131*(1+((CE130)^(1/CF125)-1)/CD110))*CE94*(1-CE49)+CE121*CE68/(CE68-1)*CE64*CE49)/(CE94*(1-CE49)+CE68/(CE68-1)*CE64*CE49))</f>
        <v>343.16035181499791</v>
      </c>
      <c r="CF132" s="4" t="s">
        <v>64</v>
      </c>
      <c r="CI132" t="s">
        <v>73</v>
      </c>
      <c r="CK132" s="11">
        <f ca="1">IF(ISERR(CK121),CK131*(1+(CK130^(1/CL125)-1)/CJ110),((CK131*(1+((CK130)^(1/CL125)-1)/CJ110))*CK94*(1-CK49)+CK121*CK68/(CK68-1)*CK64*CK49)/(CK94*(1-CK49)+CK68/(CK68-1)*CK64*CK49))</f>
        <v>333.15755972329083</v>
      </c>
      <c r="CL132" s="4" t="s">
        <v>64</v>
      </c>
      <c r="CO132" t="s">
        <v>73</v>
      </c>
      <c r="CQ132" s="11">
        <f ca="1">IF(ISERR(CQ121),CQ131*(1+(CQ130^(1/CR125)-1)/CP110),((CQ131*(1+((CQ130)^(1/CR125)-1)/CP110))*CQ94*(1-CQ49)+CQ121*CQ68/(CQ68-1)*CQ64*CQ49)/(CQ94*(1-CQ49)+CQ68/(CQ68-1)*CQ64*CQ49))</f>
        <v>333.15502689838149</v>
      </c>
      <c r="CR132" s="4" t="s">
        <v>64</v>
      </c>
      <c r="CU132" t="s">
        <v>73</v>
      </c>
      <c r="CW132" s="11">
        <f ca="1">IF(ISERR(CW121),CW131*(1+(CW130^(1/CX125)-1)/CV110),((CW131*(1+((CW130)^(1/CX125)-1)/CV110))*CW94*(1-CW49)+CW121*CW68/(CW68-1)*CW64*CW49)/(CW94*(1-CW49)+CW68/(CW68-1)*CW64*CW49))</f>
        <v>323.15247231634032</v>
      </c>
      <c r="CX132" s="4" t="s">
        <v>64</v>
      </c>
      <c r="DA132" t="s">
        <v>73</v>
      </c>
      <c r="DC132" s="11">
        <f ca="1">IF(ISERR(DC121),DC131*(1+(DC130^(1/DD125)-1)/DB110),((DC131*(1+((DC130)^(1/DD125)-1)/DB110))*DC94*(1-DC49)+DC121*DC68/(DC68-1)*DC64*DC49)/(DC94*(1-DC49)+DC68/(DC68-1)*DC64*DC49))</f>
        <v>323.1527014929153</v>
      </c>
      <c r="DD132" s="4" t="s">
        <v>64</v>
      </c>
      <c r="DG132" t="s">
        <v>73</v>
      </c>
      <c r="DI132" s="11">
        <f ca="1">IF(ISERR(DI121),DI131*(1+(DI130^(1/DJ125)-1)/DH110),((DI131*(1+((DI130)^(1/DJ125)-1)/DH110))*DI94*(1-DI49)+DI121*DI68/(DI68-1)*DI64*DI49)/(DI94*(1-DI49)+DI68/(DI68-1)*DI64*DI49))</f>
        <v>363.14328291781322</v>
      </c>
      <c r="DJ132" s="4" t="s">
        <v>64</v>
      </c>
      <c r="DM132" t="s">
        <v>73</v>
      </c>
      <c r="DO132" s="11">
        <f ca="1">IF(ISERR(DO121),DO131*(1+(DO130^(1/DP125)-1)/DN110),((DO131*(1+((DO130)^(1/DP125)-1)/DN110))*DO94*(1-DO49)+DO121*DO68/(DO68-1)*DO64*DO49)/(DO94*(1-DO49)+DO68/(DO68-1)*DO64*DO49))</f>
        <v>353.14964960241952</v>
      </c>
      <c r="DP132" s="4" t="s">
        <v>64</v>
      </c>
      <c r="DS132" t="s">
        <v>73</v>
      </c>
      <c r="DU132" s="11">
        <f ca="1">IF(ISERR(DU121),DU131*(1+(DU130^(1/DV125)-1)/DT110),((DU131*(1+((DU130)^(1/DV125)-1)/DT110))*DU94*(1-DU49)+DU121*DU68/(DU68-1)*DU64*DU49)/(DU94*(1-DU49)+DU68/(DU68-1)*DU64*DU49))</f>
        <v>343.14155896410261</v>
      </c>
      <c r="DV132" s="4" t="s">
        <v>64</v>
      </c>
      <c r="DY132" t="s">
        <v>73</v>
      </c>
      <c r="EA132" s="11">
        <f ca="1">IF(ISERR(EA121),EA131*(1+(EA130^(1/EB125)-1)/DZ110),((EA131*(1+((EA130)^(1/EB125)-1)/DZ110))*EA94*(1-EA49)+EA121*EA68/(EA68-1)*EA64*EA49)/(EA94*(1-EA49)+EA68/(EA68-1)*EA64*EA49))</f>
        <v>323.1173254490119</v>
      </c>
      <c r="EB132" s="4" t="s">
        <v>64</v>
      </c>
      <c r="EE132" t="s">
        <v>73</v>
      </c>
      <c r="EG132" s="11">
        <f ca="1">IF(ISERR(EG121),EG131*(1+(EG130^(1/EH125)-1)/EF110),((EG131*(1+((EG130)^(1/EH125)-1)/EF110))*EG94*(1-EG49)+EG121*EG68/(EG68-1)*EG64*EG49)/(EG94*(1-EG49)+EG68/(EG68-1)*EG64*EG49))</f>
        <v>358.16443394176906</v>
      </c>
      <c r="EH132" s="4" t="s">
        <v>64</v>
      </c>
      <c r="EK132" t="s">
        <v>73</v>
      </c>
      <c r="EM132" s="11">
        <f ca="1">IF(ISERR(EM121),EM131*(1+(EM130^(1/EN125)-1)/EL110),((EM131*(1+((EM130)^(1/EN125)-1)/EL110))*EM94*(1-EM49)+EM121*EM68/(EM68-1)*EM64*EM49)/(EM94*(1-EM49)+EM68/(EM68-1)*EM64*EM49))</f>
        <v>343.15700208201008</v>
      </c>
      <c r="EN132" s="4" t="s">
        <v>64</v>
      </c>
      <c r="EQ132" t="s">
        <v>73</v>
      </c>
      <c r="ES132" s="11">
        <f ca="1">IF(ISERR(ES121),ES131*(1+(ES130^(1/ET125)-1)/ER110),((ES131*(1+((ES130)^(1/ET125)-1)/ER110))*ES94*(1-ES49)+ES121*ES68/(ES68-1)*ES64*ES49)/(ES94*(1-ES49)+ES68/(ES68-1)*ES64*ES49))</f>
        <v>338.14819336672025</v>
      </c>
      <c r="ET132" s="4" t="s">
        <v>64</v>
      </c>
      <c r="EW132" t="s">
        <v>73</v>
      </c>
      <c r="EY132" s="11">
        <f ca="1">IF(ISERR(EY121),EY131*(1+(EY130^(1/EZ125)-1)/EX110),((EY131*(1+((EY130)^(1/EZ125)-1)/EX110))*EY94*(1-EY49)+EY121*EY68/(EY68-1)*EY64*EY49)/(EY94*(1-EY49)+EY68/(EY68-1)*EY64*EY49))</f>
        <v>312.16583535873662</v>
      </c>
      <c r="EZ132" s="4" t="s">
        <v>64</v>
      </c>
    </row>
    <row r="133" spans="1:156" x14ac:dyDescent="0.25">
      <c r="A133" s="1012"/>
      <c r="B133" t="str">
        <f>IF(E10=0,"","Teplota v sacím potrubí")</f>
        <v/>
      </c>
      <c r="C133" t="s">
        <v>74</v>
      </c>
      <c r="E133" s="11">
        <f ca="1">E132-D112*(E132-E111)</f>
        <v>363.14346482115366</v>
      </c>
      <c r="F133" s="4" t="s">
        <v>64</v>
      </c>
      <c r="G133" s="4"/>
      <c r="I133" t="s">
        <v>74</v>
      </c>
      <c r="K133" s="11">
        <f ca="1">K132-J112*(K132-K111)</f>
        <v>363.14527440223816</v>
      </c>
      <c r="L133" s="4" t="s">
        <v>64</v>
      </c>
      <c r="O133" t="s">
        <v>74</v>
      </c>
      <c r="Q133" s="11">
        <f ca="1">Q132-P112*(Q132-Q111)</f>
        <v>363.15085443059445</v>
      </c>
      <c r="R133" s="4" t="s">
        <v>64</v>
      </c>
      <c r="U133" t="s">
        <v>74</v>
      </c>
      <c r="W133" s="11">
        <f ca="1">W132-V112*(W132-W111)</f>
        <v>373.14763381447949</v>
      </c>
      <c r="X133" s="4" t="s">
        <v>64</v>
      </c>
      <c r="AA133" t="s">
        <v>74</v>
      </c>
      <c r="AC133" s="11">
        <f ca="1">AC132-AB112*(AC132-AC111)</f>
        <v>383.14464131559248</v>
      </c>
      <c r="AD133" s="4" t="s">
        <v>64</v>
      </c>
      <c r="AG133" t="s">
        <v>74</v>
      </c>
      <c r="AI133" s="11">
        <f ca="1">AI132-AH112*(AI132-AI111)</f>
        <v>380.02133524089442</v>
      </c>
      <c r="AJ133" s="4" t="s">
        <v>64</v>
      </c>
      <c r="AM133" t="s">
        <v>74</v>
      </c>
      <c r="AO133" s="11">
        <f ca="1">AO132-AN112*(AO132-AO111)</f>
        <v>388.14593545838011</v>
      </c>
      <c r="AP133" s="4" t="s">
        <v>64</v>
      </c>
      <c r="AS133" t="s">
        <v>74</v>
      </c>
      <c r="AU133" s="11">
        <f ca="1">AU132-AT112*(AU132-AU111)</f>
        <v>388.15050856425188</v>
      </c>
      <c r="AV133" s="4" t="s">
        <v>64</v>
      </c>
      <c r="AY133" t="s">
        <v>74</v>
      </c>
      <c r="BA133" s="11">
        <f ca="1">BA132-AZ112*(BA132-BA111)</f>
        <v>383.15706148333572</v>
      </c>
      <c r="BB133" s="4" t="s">
        <v>64</v>
      </c>
      <c r="BE133" t="s">
        <v>74</v>
      </c>
      <c r="BG133" s="11">
        <f ca="1">BG132-BF112*(BG132-BG111)</f>
        <v>383.1580386958359</v>
      </c>
      <c r="BH133" s="4" t="s">
        <v>64</v>
      </c>
      <c r="BK133" t="s">
        <v>74</v>
      </c>
      <c r="BM133" s="11">
        <f ca="1">BM132-BL112*(BM132-BM111)</f>
        <v>378.16099246270471</v>
      </c>
      <c r="BN133" s="4" t="s">
        <v>64</v>
      </c>
      <c r="BQ133" t="s">
        <v>74</v>
      </c>
      <c r="BS133" s="11">
        <f ca="1">BS132-BR112*(BS132-BS111)</f>
        <v>373.16070556458089</v>
      </c>
      <c r="BT133" s="4" t="s">
        <v>64</v>
      </c>
      <c r="BW133" t="s">
        <v>74</v>
      </c>
      <c r="BY133" s="11">
        <f ca="1">BY132-BX112*(BY132-BY111)</f>
        <v>353.16026472931816</v>
      </c>
      <c r="BZ133" s="4" t="s">
        <v>64</v>
      </c>
      <c r="CC133" t="s">
        <v>74</v>
      </c>
      <c r="CE133" s="11">
        <f ca="1">CE132-CD112*(CE132-CE111)</f>
        <v>343.16035181499791</v>
      </c>
      <c r="CF133" s="4" t="s">
        <v>64</v>
      </c>
      <c r="CI133" t="s">
        <v>74</v>
      </c>
      <c r="CK133" s="11">
        <f ca="1">CK132-CJ112*(CK132-CK111)</f>
        <v>333.15755972329083</v>
      </c>
      <c r="CL133" s="4" t="s">
        <v>64</v>
      </c>
      <c r="CO133" t="s">
        <v>74</v>
      </c>
      <c r="CQ133" s="11">
        <f ca="1">CQ132-CP112*(CQ132-CQ111)</f>
        <v>333.15502689838149</v>
      </c>
      <c r="CR133" s="4" t="s">
        <v>64</v>
      </c>
      <c r="CU133" t="s">
        <v>74</v>
      </c>
      <c r="CW133" s="11">
        <f ca="1">CW132-CV112*(CW132-CW111)</f>
        <v>323.15247231634032</v>
      </c>
      <c r="CX133" s="4" t="s">
        <v>64</v>
      </c>
      <c r="DA133" t="s">
        <v>74</v>
      </c>
      <c r="DC133" s="11">
        <f ca="1">DC132-DB112*(DC132-DC111)</f>
        <v>323.1527014929153</v>
      </c>
      <c r="DD133" s="4" t="s">
        <v>64</v>
      </c>
      <c r="DG133" t="s">
        <v>74</v>
      </c>
      <c r="DI133" s="11">
        <f ca="1">DI132-DH112*(DI132-DI111)</f>
        <v>363.14328291781322</v>
      </c>
      <c r="DJ133" s="4" t="s">
        <v>64</v>
      </c>
      <c r="DM133" t="s">
        <v>74</v>
      </c>
      <c r="DO133" s="11">
        <f ca="1">DO132-DN112*(DO132-DO111)</f>
        <v>353.14964960241952</v>
      </c>
      <c r="DP133" s="4" t="s">
        <v>64</v>
      </c>
      <c r="DS133" t="s">
        <v>74</v>
      </c>
      <c r="DU133" s="11">
        <f ca="1">DU132-DT112*(DU132-DU111)</f>
        <v>343.14155896410261</v>
      </c>
      <c r="DV133" s="4" t="s">
        <v>64</v>
      </c>
      <c r="DY133" t="s">
        <v>74</v>
      </c>
      <c r="EA133" s="11">
        <f ca="1">EA132-DZ112*(EA132-EA111)</f>
        <v>323.1173254490119</v>
      </c>
      <c r="EB133" s="4" t="s">
        <v>64</v>
      </c>
      <c r="EE133" t="s">
        <v>74</v>
      </c>
      <c r="EG133" s="11">
        <f ca="1">EG132-EF112*(EG132-EG111)</f>
        <v>358.16443394176906</v>
      </c>
      <c r="EH133" s="4" t="s">
        <v>64</v>
      </c>
      <c r="EK133" t="s">
        <v>74</v>
      </c>
      <c r="EM133" s="11">
        <f ca="1">EM132-EL112*(EM132-EM111)</f>
        <v>343.15700208201008</v>
      </c>
      <c r="EN133" s="4" t="s">
        <v>64</v>
      </c>
      <c r="EQ133" t="s">
        <v>74</v>
      </c>
      <c r="ES133" s="11">
        <f ca="1">ES132-ER112*(ES132-ES111)</f>
        <v>338.14819336672025</v>
      </c>
      <c r="ET133" s="4" t="s">
        <v>64</v>
      </c>
      <c r="EW133" t="s">
        <v>74</v>
      </c>
      <c r="EY133" s="11">
        <f ca="1">EY132-EX112*(EY132-EY111)</f>
        <v>312.16583535873662</v>
      </c>
      <c r="EZ133" s="4" t="s">
        <v>64</v>
      </c>
    </row>
    <row r="134" spans="1:156" x14ac:dyDescent="0.25">
      <c r="A134" s="1012"/>
      <c r="B134" s="21" t="str">
        <f>IF(E10=0,"","Redukovaný průtok kompresorem")</f>
        <v/>
      </c>
      <c r="C134" s="21" t="s">
        <v>247</v>
      </c>
      <c r="D134" s="21"/>
      <c r="E134" s="22">
        <f ca="1">IF(E62*SQRT(E118/E99)/E117*E122&lt;0.1,E62*SQRT(E118/E99)/E117*E122*3600,E62*SQRT(E118/E99)/E117*E122)</f>
        <v>0.18660983203898723</v>
      </c>
      <c r="F134" s="21" t="str">
        <f ca="1">IF(E62*SQRT(E118/E99)/E117*E122&lt;0.1,"kg.h-1","kg.s-1")</f>
        <v>kg.s-1</v>
      </c>
      <c r="G134" s="21"/>
      <c r="I134" s="21" t="s">
        <v>247</v>
      </c>
      <c r="J134" s="21"/>
      <c r="K134" s="22">
        <f ca="1">IF(K62*SQRT(K118/K99)/K117*K122&lt;0.1,K62*SQRT(K118/K99)/K117*K122*3600,K62*SQRT(K118/K99)/K117*K122)</f>
        <v>0.18464886513234419</v>
      </c>
      <c r="L134" s="21" t="str">
        <f ca="1">IF(K62*SQRT(K118/K99)/K117*K122&lt;0.1,"kg.h-1","kg.s-1")</f>
        <v>kg.s-1</v>
      </c>
      <c r="O134" s="21" t="s">
        <v>247</v>
      </c>
      <c r="P134" s="21"/>
      <c r="Q134" s="22">
        <f ca="1">IF(Q62*SQRT(Q118/Q99)/Q117*Q122&lt;0.1,Q62*SQRT(Q118/Q99)/Q117*Q122*3600,Q62*SQRT(Q118/Q99)/Q117*Q122)</f>
        <v>0.18324003753671111</v>
      </c>
      <c r="R134" s="21" t="str">
        <f ca="1">IF(Q62*SQRT(Q118/Q99)/Q117*Q122&lt;0.1,"kg.h-1","kg.s-1")</f>
        <v>kg.s-1</v>
      </c>
      <c r="U134" s="21" t="s">
        <v>247</v>
      </c>
      <c r="V134" s="21"/>
      <c r="W134" s="22">
        <f ca="1">IF(W62*SQRT(W118/W99)/W117*W122&lt;0.1,W62*SQRT(W118/W99)/W117*W122*3600,W62*SQRT(W118/W99)/W117*W122)</f>
        <v>0.1852322938450483</v>
      </c>
      <c r="X134" s="21" t="str">
        <f ca="1">IF(W62*SQRT(W118/W99)/W117*W122&lt;0.1,"kg.h-1","kg.s-1")</f>
        <v>kg.s-1</v>
      </c>
      <c r="AA134" s="21" t="s">
        <v>247</v>
      </c>
      <c r="AB134" s="21"/>
      <c r="AC134" s="22">
        <f ca="1">IF(AC62*SQRT(AC118/AC99)/AC117*AC122&lt;0.1,AC62*SQRT(AC118/AC99)/AC117*AC122*3600,AC62*SQRT(AC118/AC99)/AC117*AC122)</f>
        <v>0.18404554050161531</v>
      </c>
      <c r="AD134" s="21" t="str">
        <f ca="1">IF(AC62*SQRT(AC118/AC99)/AC117*AC122&lt;0.1,"kg.h-1","kg.s-1")</f>
        <v>kg.s-1</v>
      </c>
      <c r="AG134" s="21" t="s">
        <v>247</v>
      </c>
      <c r="AH134" s="21"/>
      <c r="AI134" s="22">
        <f ca="1">IF(AI62*SQRT(AI118/AI99)/AI117*AI122&lt;0.1,AI62*SQRT(AI118/AI99)/AI117*AI122*3600,AI62*SQRT(AI118/AI99)/AI117*AI122)</f>
        <v>0.17639662837191766</v>
      </c>
      <c r="AJ134" s="21" t="str">
        <f ca="1">IF(AI62*SQRT(AI118/AI99)/AI117*AI122&lt;0.1,"kg.h-1","kg.s-1")</f>
        <v>kg.s-1</v>
      </c>
      <c r="AM134" s="21" t="s">
        <v>247</v>
      </c>
      <c r="AN134" s="21"/>
      <c r="AO134" s="22">
        <f ca="1">IF(AO62*SQRT(AO118/AO99)/AO117*AO122&lt;0.1,AO62*SQRT(AO118/AO99)/AO117*AO122*3600,AO62*SQRT(AO118/AO99)/AO117*AO122)</f>
        <v>0.17087396950875824</v>
      </c>
      <c r="AP134" s="21" t="str">
        <f ca="1">IF(AO62*SQRT(AO118/AO99)/AO117*AO122&lt;0.1,"kg.h-1","kg.s-1")</f>
        <v>kg.s-1</v>
      </c>
      <c r="AS134" s="21" t="s">
        <v>247</v>
      </c>
      <c r="AT134" s="21"/>
      <c r="AU134" s="22">
        <f ca="1">IF(AU62*SQRT(AU118/AU99)/AU117*AU122&lt;0.1,AU62*SQRT(AU118/AU99)/AU117*AU122*3600,AU62*SQRT(AU118/AU99)/AU117*AU122)</f>
        <v>0.15898245701173791</v>
      </c>
      <c r="AV134" s="21" t="str">
        <f ca="1">IF(AU62*SQRT(AU118/AU99)/AU117*AU122&lt;0.1,"kg.h-1","kg.s-1")</f>
        <v>kg.s-1</v>
      </c>
      <c r="AY134" s="21" t="s">
        <v>247</v>
      </c>
      <c r="AZ134" s="21"/>
      <c r="BA134" s="22">
        <f ca="1">IF(BA62*SQRT(BA118/BA99)/BA117*BA122&lt;0.1,BA62*SQRT(BA118/BA99)/BA117*BA122*3600,BA62*SQRT(BA118/BA99)/BA117*BA122)</f>
        <v>0.14483871538537962</v>
      </c>
      <c r="BB134" s="21" t="str">
        <f ca="1">IF(BA62*SQRT(BA118/BA99)/BA117*BA122&lt;0.1,"kg.h-1","kg.s-1")</f>
        <v>kg.s-1</v>
      </c>
      <c r="BE134" s="21" t="s">
        <v>247</v>
      </c>
      <c r="BF134" s="21"/>
      <c r="BG134" s="22">
        <f ca="1">IF(BG62*SQRT(BG118/BG99)/BG117*BG122&lt;0.1,BG62*SQRT(BG118/BG99)/BG117*BG122*3600,BG62*SQRT(BG118/BG99)/BG117*BG122)</f>
        <v>0.13181047974080079</v>
      </c>
      <c r="BH134" s="21" t="str">
        <f ca="1">IF(BG62*SQRT(BG118/BG99)/BG117*BG122&lt;0.1,"kg.h-1","kg.s-1")</f>
        <v>kg.s-1</v>
      </c>
      <c r="BK134" s="21" t="s">
        <v>247</v>
      </c>
      <c r="BL134" s="21"/>
      <c r="BM134" s="22">
        <f ca="1">IF(BM62*SQRT(BM118/BM99)/BM117*BM122&lt;0.1,BM62*SQRT(BM118/BM99)/BM117*BM122*3600,BM62*SQRT(BM118/BM99)/BM117*BM122)</f>
        <v>0.11837592837871441</v>
      </c>
      <c r="BN134" s="21" t="str">
        <f ca="1">IF(BM62*SQRT(BM118/BM99)/BM117*BM122&lt;0.1,"kg.h-1","kg.s-1")</f>
        <v>kg.s-1</v>
      </c>
      <c r="BQ134" s="21" t="s">
        <v>247</v>
      </c>
      <c r="BR134" s="21"/>
      <c r="BS134" s="22">
        <f ca="1">IF(BS62*SQRT(BS118/BS99)/BS117*BS122&lt;0.1,BS62*SQRT(BS118/BS99)/BS117*BS122*3600,BS62*SQRT(BS118/BS99)/BS117*BS122)</f>
        <v>0.10493531825053863</v>
      </c>
      <c r="BT134" s="21" t="str">
        <f ca="1">IF(BS62*SQRT(BS118/BS99)/BS117*BS122&lt;0.1,"kg.h-1","kg.s-1")</f>
        <v>kg.s-1</v>
      </c>
      <c r="BW134" s="21" t="s">
        <v>247</v>
      </c>
      <c r="BX134" s="21"/>
      <c r="BY134" s="22">
        <f ca="1">IF(BY62*SQRT(BY118/BY99)/BY117*BY122&lt;0.1,BY62*SQRT(BY118/BY99)/BY117*BY122*3600,BY62*SQRT(BY118/BY99)/BY117*BY122)</f>
        <v>327.43699272905519</v>
      </c>
      <c r="BZ134" s="21" t="str">
        <f ca="1">IF(BY62*SQRT(BY118/BY99)/BY117*BY122&lt;0.1,"kg.h-1","kg.s-1")</f>
        <v>kg.h-1</v>
      </c>
      <c r="CC134" s="21" t="s">
        <v>247</v>
      </c>
      <c r="CD134" s="21"/>
      <c r="CE134" s="22">
        <f ca="1">IF(CE62*SQRT(CE118/CE99)/CE117*CE122&lt;0.1,CE62*SQRT(CE118/CE99)/CE117*CE122*3600,CE62*SQRT(CE118/CE99)/CE117*CE122)</f>
        <v>317.67779928030927</v>
      </c>
      <c r="CF134" s="21" t="str">
        <f ca="1">IF(CE62*SQRT(CE118/CE99)/CE117*CE122&lt;0.1,"kg.h-1","kg.s-1")</f>
        <v>kg.h-1</v>
      </c>
      <c r="CI134" s="21" t="s">
        <v>247</v>
      </c>
      <c r="CJ134" s="21"/>
      <c r="CK134" s="22">
        <f ca="1">IF(CK62*SQRT(CK118/CK99)/CK117*CK122&lt;0.1,CK62*SQRT(CK118/CK99)/CK117*CK122*3600,CK62*SQRT(CK118/CK99)/CK117*CK122)</f>
        <v>253.15599986771608</v>
      </c>
      <c r="CL134" s="21" t="str">
        <f ca="1">IF(CK62*SQRT(CK118/CK99)/CK117*CK122&lt;0.1,"kg.h-1","kg.s-1")</f>
        <v>kg.h-1</v>
      </c>
      <c r="CO134" s="21" t="s">
        <v>247</v>
      </c>
      <c r="CP134" s="21"/>
      <c r="CQ134" s="22">
        <f ca="1">IF(CQ62*SQRT(CQ118/CQ99)/CQ117*CQ122&lt;0.1,CQ62*SQRT(CQ118/CQ99)/CQ117*CQ122*3600,CQ62*SQRT(CQ118/CQ99)/CQ117*CQ122)</f>
        <v>200.35619340843499</v>
      </c>
      <c r="CR134" s="21" t="str">
        <f ca="1">IF(CQ62*SQRT(CQ118/CQ99)/CQ117*CQ122&lt;0.1,"kg.h-1","kg.s-1")</f>
        <v>kg.h-1</v>
      </c>
      <c r="CU134" s="21" t="s">
        <v>247</v>
      </c>
      <c r="CV134" s="21"/>
      <c r="CW134" s="22">
        <f ca="1">IF(CW62*SQRT(CW118/CW99)/CW117*CW122&lt;0.1,CW62*SQRT(CW118/CW99)/CW117*CW122*3600,CW62*SQRT(CW118/CW99)/CW117*CW122)</f>
        <v>141.28432458316743</v>
      </c>
      <c r="CX134" s="21" t="str">
        <f ca="1">IF(CW62*SQRT(CW118/CW99)/CW117*CW122&lt;0.1,"kg.h-1","kg.s-1")</f>
        <v>kg.h-1</v>
      </c>
      <c r="DA134" s="21" t="s">
        <v>247</v>
      </c>
      <c r="DB134" s="21"/>
      <c r="DC134" s="22">
        <f ca="1">IF(DC62*SQRT(DC118/DC99)/DC117*DC122&lt;0.1,DC62*SQRT(DC118/DC99)/DC117*DC122*3600,DC62*SQRT(DC118/DC99)/DC117*DC122)</f>
        <v>120.98629251406216</v>
      </c>
      <c r="DD134" s="21" t="str">
        <f ca="1">IF(DC62*SQRT(DC118/DC99)/DC117*DC122&lt;0.1,"kg.h-1","kg.s-1")</f>
        <v>kg.h-1</v>
      </c>
      <c r="DG134" s="21" t="s">
        <v>247</v>
      </c>
      <c r="DH134" s="21"/>
      <c r="DI134" s="22">
        <f ca="1">IF(DI62*SQRT(DI118/DI99)/DI117*DI122&lt;0.1,DI62*SQRT(DI118/DI99)/DI117*DI122*3600,DI62*SQRT(DI118/DI99)/DI117*DI122)</f>
        <v>0.1861045761664403</v>
      </c>
      <c r="DJ134" s="21" t="str">
        <f ca="1">IF(DI62*SQRT(DI118/DI99)/DI117*DI122&lt;0.1,"kg.h-1","kg.s-1")</f>
        <v>kg.s-1</v>
      </c>
      <c r="DM134" s="21" t="s">
        <v>247</v>
      </c>
      <c r="DN134" s="21"/>
      <c r="DO134" s="22">
        <f ca="1">IF(DO62*SQRT(DO118/DO99)/DO117*DO122&lt;0.1,DO62*SQRT(DO118/DO99)/DO117*DO122*3600,DO62*SQRT(DO118/DO99)/DO117*DO122)</f>
        <v>0.15873173187289605</v>
      </c>
      <c r="DP134" s="21" t="str">
        <f ca="1">IF(DO62*SQRT(DO118/DO99)/DO117*DO122&lt;0.1,"kg.h-1","kg.s-1")</f>
        <v>kg.s-1</v>
      </c>
      <c r="DS134" s="21" t="s">
        <v>247</v>
      </c>
      <c r="DT134" s="21"/>
      <c r="DU134" s="22">
        <f ca="1">IF(DU62*SQRT(DU118/DU99)/DU117*DU122&lt;0.1,DU62*SQRT(DU118/DU99)/DU117*DU122*3600,DU62*SQRT(DU118/DU99)/DU117*DU122)</f>
        <v>0.12335528552891155</v>
      </c>
      <c r="DV134" s="21" t="str">
        <f ca="1">IF(DU62*SQRT(DU118/DU99)/DU117*DU122&lt;0.1,"kg.h-1","kg.s-1")</f>
        <v>kg.s-1</v>
      </c>
      <c r="DY134" s="21" t="s">
        <v>247</v>
      </c>
      <c r="DZ134" s="21"/>
      <c r="EA134" s="22">
        <f ca="1">IF(EA62*SQRT(EA118/EA99)/EA117*EA122&lt;0.1,EA62*SQRT(EA118/EA99)/EA117*EA122*3600,EA62*SQRT(EA118/EA99)/EA117*EA122)</f>
        <v>338.39220839913844</v>
      </c>
      <c r="EB134" s="21" t="str">
        <f ca="1">IF(EA62*SQRT(EA118/EA99)/EA117*EA122&lt;0.1,"kg.h-1","kg.s-1")</f>
        <v>kg.h-1</v>
      </c>
      <c r="EE134" s="21" t="s">
        <v>247</v>
      </c>
      <c r="EF134" s="21"/>
      <c r="EG134" s="22">
        <f ca="1">IF(EG62*SQRT(EG118/EG99)/EG117*EG122&lt;0.1,EG62*SQRT(EG118/EG99)/EG117*EG122*3600,EG62*SQRT(EG118/EG99)/EG117*EG122)</f>
        <v>0.10754881462943915</v>
      </c>
      <c r="EH134" s="21" t="str">
        <f ca="1">IF(EG62*SQRT(EG118/EG99)/EG117*EG122&lt;0.1,"kg.h-1","kg.s-1")</f>
        <v>kg.s-1</v>
      </c>
      <c r="EK134" s="21" t="s">
        <v>247</v>
      </c>
      <c r="EL134" s="21"/>
      <c r="EM134" s="22">
        <f ca="1">IF(EM62*SQRT(EM118/EM99)/EM117*EM122&lt;0.1,EM62*SQRT(EM118/EM99)/EM117*EM122*3600,EM62*SQRT(EM118/EM99)/EM117*EM122)</f>
        <v>293.76628169357917</v>
      </c>
      <c r="EN134" s="21" t="str">
        <f ca="1">IF(EM62*SQRT(EM118/EM99)/EM117*EM122&lt;0.1,"kg.h-1","kg.s-1")</f>
        <v>kg.h-1</v>
      </c>
      <c r="EQ134" s="21" t="s">
        <v>247</v>
      </c>
      <c r="ER134" s="21"/>
      <c r="ES134" s="22">
        <f ca="1">IF(ES62*SQRT(ES118/ES99)/ES117*ES122&lt;0.1,ES62*SQRT(ES118/ES99)/ES117*ES122*3600,ES62*SQRT(ES118/ES99)/ES117*ES122)</f>
        <v>205.03820021836552</v>
      </c>
      <c r="ET134" s="21" t="str">
        <f ca="1">IF(ES62*SQRT(ES118/ES99)/ES117*ES122&lt;0.1,"kg.h-1","kg.s-1")</f>
        <v>kg.h-1</v>
      </c>
      <c r="EW134" s="21" t="s">
        <v>247</v>
      </c>
      <c r="EX134" s="21"/>
      <c r="EY134" s="22">
        <f ca="1">IF(EY62*SQRT(EY118/EY99)/EY117*EY122&lt;0.1,EY62*SQRT(EY118/EY99)/EY117*EY122*3600,EY62*SQRT(EY118/EY99)/EY117*EY122)</f>
        <v>88.685781158784692</v>
      </c>
      <c r="EZ134" s="21" t="str">
        <f ca="1">IF(EY62*SQRT(EY118/EY99)/EY117*EY122&lt;0.1,"kg.h-1","kg.s-1")</f>
        <v>kg.h-1</v>
      </c>
    </row>
    <row r="135" spans="1:156" x14ac:dyDescent="0.25">
      <c r="A135" s="1012"/>
      <c r="B135" t="str">
        <f>IF(E10=0,"","Poměrný výkon kompresoru")</f>
        <v/>
      </c>
      <c r="C135" t="s">
        <v>347</v>
      </c>
      <c r="E135" s="29">
        <f ca="1">E137/E27</f>
        <v>0</v>
      </c>
      <c r="F135" s="4"/>
      <c r="G135" s="4"/>
      <c r="I135" t="s">
        <v>347</v>
      </c>
      <c r="K135" s="29">
        <f ca="1">K137/K27</f>
        <v>0</v>
      </c>
      <c r="L135" s="4"/>
      <c r="O135" t="s">
        <v>347</v>
      </c>
      <c r="Q135" s="29">
        <f ca="1">Q137/Q27</f>
        <v>0</v>
      </c>
      <c r="R135" s="4"/>
      <c r="U135" t="s">
        <v>347</v>
      </c>
      <c r="W135" s="29">
        <f ca="1">W137/W27</f>
        <v>0</v>
      </c>
      <c r="X135" s="4"/>
      <c r="AA135" t="s">
        <v>347</v>
      </c>
      <c r="AC135" s="29">
        <f ca="1">AC137/AC27</f>
        <v>0</v>
      </c>
      <c r="AD135" s="4"/>
      <c r="AG135" t="s">
        <v>347</v>
      </c>
      <c r="AI135" s="29">
        <f ca="1">AI137/AI27</f>
        <v>0</v>
      </c>
      <c r="AJ135" s="4"/>
      <c r="AM135" t="s">
        <v>347</v>
      </c>
      <c r="AO135" s="29">
        <f ca="1">AO137/AO27</f>
        <v>0</v>
      </c>
      <c r="AP135" s="4"/>
      <c r="AS135" t="s">
        <v>347</v>
      </c>
      <c r="AU135" s="29">
        <f ca="1">AU137/AU27</f>
        <v>0</v>
      </c>
      <c r="AV135" s="4"/>
      <c r="AY135" t="s">
        <v>347</v>
      </c>
      <c r="BA135" s="29">
        <f ca="1">BA137/BA27</f>
        <v>0</v>
      </c>
      <c r="BB135" s="4"/>
      <c r="BE135" t="s">
        <v>347</v>
      </c>
      <c r="BG135" s="29">
        <f ca="1">BG137/BG27</f>
        <v>0</v>
      </c>
      <c r="BH135" s="4"/>
      <c r="BK135" t="s">
        <v>347</v>
      </c>
      <c r="BM135" s="29">
        <f ca="1">BM137/BM27</f>
        <v>0</v>
      </c>
      <c r="BN135" s="4"/>
      <c r="BQ135" t="s">
        <v>347</v>
      </c>
      <c r="BS135" s="29">
        <f ca="1">BS137/BS27</f>
        <v>0</v>
      </c>
      <c r="BT135" s="4"/>
      <c r="BW135" t="s">
        <v>347</v>
      </c>
      <c r="BY135" s="29">
        <f ca="1">BY137/BY27</f>
        <v>0</v>
      </c>
      <c r="BZ135" s="4"/>
      <c r="CC135" t="s">
        <v>347</v>
      </c>
      <c r="CE135" s="29">
        <f ca="1">CE137/CE27</f>
        <v>0</v>
      </c>
      <c r="CF135" s="4"/>
      <c r="CI135" t="s">
        <v>347</v>
      </c>
      <c r="CK135" s="29">
        <f ca="1">CK137/CK27</f>
        <v>0</v>
      </c>
      <c r="CL135" s="4"/>
      <c r="CO135" t="s">
        <v>347</v>
      </c>
      <c r="CQ135" s="29">
        <f ca="1">CQ137/CQ27</f>
        <v>0</v>
      </c>
      <c r="CR135" s="4"/>
      <c r="CU135" t="s">
        <v>347</v>
      </c>
      <c r="CW135" s="29">
        <f ca="1">CW137/CW27</f>
        <v>0</v>
      </c>
      <c r="CX135" s="4"/>
      <c r="DA135" t="s">
        <v>347</v>
      </c>
      <c r="DC135" s="29">
        <f ca="1">DC137/DC27</f>
        <v>0</v>
      </c>
      <c r="DD135" s="4"/>
      <c r="DG135" t="s">
        <v>347</v>
      </c>
      <c r="DI135" s="29">
        <f ca="1">DI137/DI27</f>
        <v>0</v>
      </c>
      <c r="DJ135" s="4"/>
      <c r="DM135" t="s">
        <v>347</v>
      </c>
      <c r="DO135" s="29">
        <f ca="1">DO137/DO27</f>
        <v>0</v>
      </c>
      <c r="DP135" s="4"/>
      <c r="DS135" t="s">
        <v>347</v>
      </c>
      <c r="DU135" s="29">
        <f ca="1">DU137/DU27</f>
        <v>0</v>
      </c>
      <c r="DV135" s="4"/>
      <c r="DY135" t="s">
        <v>347</v>
      </c>
      <c r="EA135" s="29">
        <f ca="1">EA137/EA27</f>
        <v>0</v>
      </c>
      <c r="EB135" s="4"/>
      <c r="EE135" t="s">
        <v>347</v>
      </c>
      <c r="EG135" s="29">
        <f ca="1">EG137/EG27</f>
        <v>0</v>
      </c>
      <c r="EH135" s="4"/>
      <c r="EK135" t="s">
        <v>347</v>
      </c>
      <c r="EM135" s="29">
        <f ca="1">EM137/EM27</f>
        <v>0</v>
      </c>
      <c r="EN135" s="4"/>
      <c r="EQ135" t="s">
        <v>347</v>
      </c>
      <c r="ES135" s="29">
        <f ca="1">ES137/ES27</f>
        <v>0</v>
      </c>
      <c r="ET135" s="4"/>
      <c r="EW135" t="s">
        <v>347</v>
      </c>
      <c r="EY135" s="29">
        <f ca="1">EY137/EY27</f>
        <v>0</v>
      </c>
      <c r="EZ135" s="4"/>
    </row>
    <row r="136" spans="1:156" x14ac:dyDescent="0.25">
      <c r="A136" s="1012"/>
      <c r="B136" t="str">
        <f>IF(E10=0,"","Entalpický spád na kompresoru")</f>
        <v/>
      </c>
      <c r="C136" t="s">
        <v>75</v>
      </c>
      <c r="E136" s="11">
        <f ca="1">E66*F125*(E132-E131)/1000</f>
        <v>0</v>
      </c>
      <c r="F136" s="4" t="s">
        <v>76</v>
      </c>
      <c r="G136" s="4"/>
      <c r="I136" t="s">
        <v>75</v>
      </c>
      <c r="K136" s="11">
        <f ca="1">K66*L125*(K132-K131)/1000</f>
        <v>0</v>
      </c>
      <c r="L136" s="4" t="s">
        <v>76</v>
      </c>
      <c r="O136" t="s">
        <v>75</v>
      </c>
      <c r="Q136" s="11">
        <f ca="1">Q66*R125*(Q132-Q131)/1000</f>
        <v>0</v>
      </c>
      <c r="R136" s="4" t="s">
        <v>76</v>
      </c>
      <c r="U136" t="s">
        <v>75</v>
      </c>
      <c r="W136" s="11">
        <f ca="1">W66*X125*(W132-W131)/1000</f>
        <v>0</v>
      </c>
      <c r="X136" s="4" t="s">
        <v>76</v>
      </c>
      <c r="AA136" t="s">
        <v>75</v>
      </c>
      <c r="AC136" s="11">
        <f ca="1">AC66*AD125*(AC132-AC131)/1000</f>
        <v>0</v>
      </c>
      <c r="AD136" s="4" t="s">
        <v>76</v>
      </c>
      <c r="AG136" t="s">
        <v>75</v>
      </c>
      <c r="AI136" s="11">
        <f ca="1">AI66*AJ125*(AI132-AI131)/1000</f>
        <v>0</v>
      </c>
      <c r="AJ136" s="4" t="s">
        <v>76</v>
      </c>
      <c r="AM136" t="s">
        <v>75</v>
      </c>
      <c r="AO136" s="11">
        <f ca="1">AO66*AP125*(AO132-AO131)/1000</f>
        <v>0</v>
      </c>
      <c r="AP136" s="4" t="s">
        <v>76</v>
      </c>
      <c r="AS136" t="s">
        <v>75</v>
      </c>
      <c r="AU136" s="11">
        <f ca="1">AU66*AV125*(AU132-AU131)/1000</f>
        <v>0</v>
      </c>
      <c r="AV136" s="4" t="s">
        <v>76</v>
      </c>
      <c r="AY136" t="s">
        <v>75</v>
      </c>
      <c r="BA136" s="11">
        <f ca="1">BA66*BB125*(BA132-BA131)/1000</f>
        <v>0</v>
      </c>
      <c r="BB136" s="4" t="s">
        <v>76</v>
      </c>
      <c r="BE136" t="s">
        <v>75</v>
      </c>
      <c r="BG136" s="11">
        <f ca="1">BG66*BH125*(BG132-BG131)/1000</f>
        <v>0</v>
      </c>
      <c r="BH136" s="4" t="s">
        <v>76</v>
      </c>
      <c r="BK136" t="s">
        <v>75</v>
      </c>
      <c r="BM136" s="11">
        <f ca="1">BM66*BN125*(BM132-BM131)/1000</f>
        <v>0</v>
      </c>
      <c r="BN136" s="4" t="s">
        <v>76</v>
      </c>
      <c r="BQ136" t="s">
        <v>75</v>
      </c>
      <c r="BS136" s="11">
        <f ca="1">BS66*BT125*(BS132-BS131)/1000</f>
        <v>0</v>
      </c>
      <c r="BT136" s="4" t="s">
        <v>76</v>
      </c>
      <c r="BW136" t="s">
        <v>75</v>
      </c>
      <c r="BY136" s="11">
        <f ca="1">BY66*BZ125*(BY132-BY131)/1000</f>
        <v>0</v>
      </c>
      <c r="BZ136" s="4" t="s">
        <v>76</v>
      </c>
      <c r="CC136" t="s">
        <v>75</v>
      </c>
      <c r="CE136" s="11">
        <f ca="1">CE66*CF125*(CE132-CE131)/1000</f>
        <v>0</v>
      </c>
      <c r="CF136" s="4" t="s">
        <v>76</v>
      </c>
      <c r="CI136" t="s">
        <v>75</v>
      </c>
      <c r="CK136" s="11">
        <f ca="1">CK66*CL125*(CK132-CK131)/1000</f>
        <v>0</v>
      </c>
      <c r="CL136" s="4" t="s">
        <v>76</v>
      </c>
      <c r="CO136" t="s">
        <v>75</v>
      </c>
      <c r="CQ136" s="11">
        <f ca="1">CQ66*CR125*(CQ132-CQ131)/1000</f>
        <v>0</v>
      </c>
      <c r="CR136" s="4" t="s">
        <v>76</v>
      </c>
      <c r="CU136" t="s">
        <v>75</v>
      </c>
      <c r="CW136" s="11">
        <f ca="1">CW66*CX125*(CW132-CW131)/1000</f>
        <v>0</v>
      </c>
      <c r="CX136" s="4" t="s">
        <v>76</v>
      </c>
      <c r="DA136" t="s">
        <v>75</v>
      </c>
      <c r="DC136" s="11">
        <f ca="1">DC66*DD125*(DC132-DC131)/1000</f>
        <v>0</v>
      </c>
      <c r="DD136" s="4" t="s">
        <v>76</v>
      </c>
      <c r="DG136" t="s">
        <v>75</v>
      </c>
      <c r="DI136" s="11">
        <f ca="1">DI66*DJ125*(DI132-DI131)/1000</f>
        <v>0</v>
      </c>
      <c r="DJ136" s="4" t="s">
        <v>76</v>
      </c>
      <c r="DM136" t="s">
        <v>75</v>
      </c>
      <c r="DO136" s="11">
        <f ca="1">DO66*DP125*(DO132-DO131)/1000</f>
        <v>0</v>
      </c>
      <c r="DP136" s="4" t="s">
        <v>76</v>
      </c>
      <c r="DS136" t="s">
        <v>75</v>
      </c>
      <c r="DU136" s="11">
        <f ca="1">DU66*DV125*(DU132-DU131)/1000</f>
        <v>0</v>
      </c>
      <c r="DV136" s="4" t="s">
        <v>76</v>
      </c>
      <c r="DY136" t="s">
        <v>75</v>
      </c>
      <c r="EA136" s="11">
        <f ca="1">EA66*EB125*(EA132-EA131)/1000</f>
        <v>0</v>
      </c>
      <c r="EB136" s="4" t="s">
        <v>76</v>
      </c>
      <c r="EE136" t="s">
        <v>75</v>
      </c>
      <c r="EG136" s="11">
        <f ca="1">EG66*EH125*(EG132-EG131)/1000</f>
        <v>0</v>
      </c>
      <c r="EH136" s="4" t="s">
        <v>76</v>
      </c>
      <c r="EK136" t="s">
        <v>75</v>
      </c>
      <c r="EM136" s="11">
        <f ca="1">EM66*EN125*(EM132-EM131)/1000</f>
        <v>0</v>
      </c>
      <c r="EN136" s="4" t="s">
        <v>76</v>
      </c>
      <c r="EQ136" t="s">
        <v>75</v>
      </c>
      <c r="ES136" s="11">
        <f ca="1">ES66*ET125*(ES132-ES131)/1000</f>
        <v>0</v>
      </c>
      <c r="ET136" s="4" t="s">
        <v>76</v>
      </c>
      <c r="EW136" t="s">
        <v>75</v>
      </c>
      <c r="EY136" s="11">
        <f ca="1">EY66*EZ125*(EY132-EY131)/1000</f>
        <v>0</v>
      </c>
      <c r="EZ136" s="4" t="s">
        <v>76</v>
      </c>
    </row>
    <row r="137" spans="1:156" x14ac:dyDescent="0.25">
      <c r="A137" s="1012"/>
      <c r="B137" t="str">
        <f>IF(E10=0,"","Příkon kompresoru")</f>
        <v/>
      </c>
      <c r="C137" t="s">
        <v>77</v>
      </c>
      <c r="E137" s="11">
        <f ca="1">E136*E62</f>
        <v>0</v>
      </c>
      <c r="F137" s="4" t="s">
        <v>32</v>
      </c>
      <c r="G137" s="4"/>
      <c r="I137" t="s">
        <v>77</v>
      </c>
      <c r="K137" s="11">
        <f ca="1">K136*K62</f>
        <v>0</v>
      </c>
      <c r="L137" s="4" t="s">
        <v>32</v>
      </c>
      <c r="O137" t="s">
        <v>77</v>
      </c>
      <c r="Q137" s="11">
        <f ca="1">Q136*Q62</f>
        <v>0</v>
      </c>
      <c r="R137" s="4" t="s">
        <v>32</v>
      </c>
      <c r="U137" t="s">
        <v>77</v>
      </c>
      <c r="W137" s="11">
        <f ca="1">W136*W62</f>
        <v>0</v>
      </c>
      <c r="X137" s="4" t="s">
        <v>32</v>
      </c>
      <c r="AA137" t="s">
        <v>77</v>
      </c>
      <c r="AC137" s="11">
        <f ca="1">AC136*AC62</f>
        <v>0</v>
      </c>
      <c r="AD137" s="4" t="s">
        <v>32</v>
      </c>
      <c r="AG137" t="s">
        <v>77</v>
      </c>
      <c r="AI137" s="11">
        <f ca="1">AI136*AI62</f>
        <v>0</v>
      </c>
      <c r="AJ137" s="4" t="s">
        <v>32</v>
      </c>
      <c r="AM137" t="s">
        <v>77</v>
      </c>
      <c r="AO137" s="11">
        <f ca="1">AO136*AO62</f>
        <v>0</v>
      </c>
      <c r="AP137" s="4" t="s">
        <v>32</v>
      </c>
      <c r="AS137" t="s">
        <v>77</v>
      </c>
      <c r="AU137" s="11">
        <f ca="1">AU136*AU62</f>
        <v>0</v>
      </c>
      <c r="AV137" s="4" t="s">
        <v>32</v>
      </c>
      <c r="AY137" t="s">
        <v>77</v>
      </c>
      <c r="BA137" s="11">
        <f ca="1">BA136*BA62</f>
        <v>0</v>
      </c>
      <c r="BB137" s="4" t="s">
        <v>32</v>
      </c>
      <c r="BE137" t="s">
        <v>77</v>
      </c>
      <c r="BG137" s="11">
        <f ca="1">BG136*BG62</f>
        <v>0</v>
      </c>
      <c r="BH137" s="4" t="s">
        <v>32</v>
      </c>
      <c r="BK137" t="s">
        <v>77</v>
      </c>
      <c r="BM137" s="11">
        <f ca="1">BM136*BM62</f>
        <v>0</v>
      </c>
      <c r="BN137" s="4" t="s">
        <v>32</v>
      </c>
      <c r="BQ137" t="s">
        <v>77</v>
      </c>
      <c r="BS137" s="11">
        <f ca="1">BS136*BS62</f>
        <v>0</v>
      </c>
      <c r="BT137" s="4" t="s">
        <v>32</v>
      </c>
      <c r="BW137" t="s">
        <v>77</v>
      </c>
      <c r="BY137" s="11">
        <f ca="1">BY136*BY62</f>
        <v>0</v>
      </c>
      <c r="BZ137" s="4" t="s">
        <v>32</v>
      </c>
      <c r="CC137" t="s">
        <v>77</v>
      </c>
      <c r="CE137" s="11">
        <f ca="1">CE136*CE62</f>
        <v>0</v>
      </c>
      <c r="CF137" s="4" t="s">
        <v>32</v>
      </c>
      <c r="CI137" t="s">
        <v>77</v>
      </c>
      <c r="CK137" s="11">
        <f ca="1">CK136*CK62</f>
        <v>0</v>
      </c>
      <c r="CL137" s="4" t="s">
        <v>32</v>
      </c>
      <c r="CO137" t="s">
        <v>77</v>
      </c>
      <c r="CQ137" s="11">
        <f ca="1">CQ136*CQ62</f>
        <v>0</v>
      </c>
      <c r="CR137" s="4" t="s">
        <v>32</v>
      </c>
      <c r="CU137" t="s">
        <v>77</v>
      </c>
      <c r="CW137" s="11">
        <f ca="1">CW136*CW62</f>
        <v>0</v>
      </c>
      <c r="CX137" s="4" t="s">
        <v>32</v>
      </c>
      <c r="DA137" t="s">
        <v>77</v>
      </c>
      <c r="DC137" s="11">
        <f ca="1">DC136*DC62</f>
        <v>0</v>
      </c>
      <c r="DD137" s="4" t="s">
        <v>32</v>
      </c>
      <c r="DG137" t="s">
        <v>77</v>
      </c>
      <c r="DI137" s="11">
        <f ca="1">DI136*DI62</f>
        <v>0</v>
      </c>
      <c r="DJ137" s="4" t="s">
        <v>32</v>
      </c>
      <c r="DM137" t="s">
        <v>77</v>
      </c>
      <c r="DO137" s="11">
        <f ca="1">DO136*DO62</f>
        <v>0</v>
      </c>
      <c r="DP137" s="4" t="s">
        <v>32</v>
      </c>
      <c r="DS137" t="s">
        <v>77</v>
      </c>
      <c r="DU137" s="11">
        <f ca="1">DU136*DU62</f>
        <v>0</v>
      </c>
      <c r="DV137" s="4" t="s">
        <v>32</v>
      </c>
      <c r="DY137" t="s">
        <v>77</v>
      </c>
      <c r="EA137" s="11">
        <f ca="1">EA136*EA62</f>
        <v>0</v>
      </c>
      <c r="EB137" s="4" t="s">
        <v>32</v>
      </c>
      <c r="EE137" t="s">
        <v>77</v>
      </c>
      <c r="EG137" s="11">
        <f ca="1">EG136*EG62</f>
        <v>0</v>
      </c>
      <c r="EH137" s="4" t="s">
        <v>32</v>
      </c>
      <c r="EK137" t="s">
        <v>77</v>
      </c>
      <c r="EM137" s="11">
        <f ca="1">EM136*EM62</f>
        <v>0</v>
      </c>
      <c r="EN137" s="4" t="s">
        <v>32</v>
      </c>
      <c r="EQ137" t="s">
        <v>77</v>
      </c>
      <c r="ES137" s="11">
        <f ca="1">ES136*ES62</f>
        <v>0</v>
      </c>
      <c r="ET137" s="4" t="s">
        <v>32</v>
      </c>
      <c r="EW137" t="s">
        <v>77</v>
      </c>
      <c r="EY137" s="11">
        <f ca="1">EY136*EY62</f>
        <v>0</v>
      </c>
      <c r="EZ137" s="4" t="s">
        <v>32</v>
      </c>
    </row>
    <row r="138" spans="1:156" x14ac:dyDescent="0.25">
      <c r="A138" s="1012"/>
      <c r="B138" s="17" t="str">
        <f>IF(E10=0,"","Součinitel skluzu")</f>
        <v/>
      </c>
      <c r="C138" t="s">
        <v>134</v>
      </c>
      <c r="D138" s="179">
        <f>IF(AND(OR(F138&lt;=0,F138&gt;0.4),E138=""),0.2,IF(E138="",F138,E138))</f>
        <v>0.65</v>
      </c>
      <c r="E138" s="197">
        <v>0.65</v>
      </c>
      <c r="F138" s="4"/>
      <c r="G138" s="4"/>
      <c r="I138" t="s">
        <v>134</v>
      </c>
      <c r="J138" s="179">
        <f>IF(AND(OR(L138&lt;=0,L138&gt;0.4),K138=""),0.2,IF(K138="",L138,K138))</f>
        <v>0.65</v>
      </c>
      <c r="K138" s="197">
        <v>0.65</v>
      </c>
      <c r="L138" s="4"/>
      <c r="O138" t="s">
        <v>134</v>
      </c>
      <c r="P138" s="179">
        <f>IF(AND(OR(R138&lt;=0,R138&gt;0.4),Q138=""),0.2,IF(Q138="",R138,Q138))</f>
        <v>0.65</v>
      </c>
      <c r="Q138" s="197">
        <v>0.65</v>
      </c>
      <c r="R138" s="4"/>
      <c r="U138" t="s">
        <v>134</v>
      </c>
      <c r="V138" s="179">
        <f>IF(AND(OR(X138&lt;=0,X138&gt;0.4),W138=""),0.2,IF(W138="",X138,W138))</f>
        <v>0.65</v>
      </c>
      <c r="W138" s="197">
        <v>0.65</v>
      </c>
      <c r="X138" s="4"/>
      <c r="AA138" t="s">
        <v>134</v>
      </c>
      <c r="AB138" s="179">
        <f>IF(AND(OR(AD138&lt;=0,AD138&gt;0.4),AC138=""),0.2,IF(AC138="",AD138,AC138))</f>
        <v>0.65</v>
      </c>
      <c r="AC138" s="197">
        <v>0.65</v>
      </c>
      <c r="AD138" s="4"/>
      <c r="AG138" t="s">
        <v>134</v>
      </c>
      <c r="AH138" s="179">
        <f>IF(AND(OR(AJ138&lt;=0,AJ138&gt;0.4),AI138=""),0.2,IF(AI138="",AJ138,AI138))</f>
        <v>0.65</v>
      </c>
      <c r="AI138" s="197">
        <v>0.65</v>
      </c>
      <c r="AJ138" s="4"/>
      <c r="AM138" t="s">
        <v>134</v>
      </c>
      <c r="AN138" s="179">
        <f>IF(AND(OR(AP138&lt;=0,AP138&gt;0.4),AO138=""),0.2,IF(AO138="",AP138,AO138))</f>
        <v>0.65</v>
      </c>
      <c r="AO138" s="197">
        <v>0.65</v>
      </c>
      <c r="AP138" s="4"/>
      <c r="AS138" t="s">
        <v>134</v>
      </c>
      <c r="AT138" s="179">
        <f>IF(AND(OR(AV138&lt;=0,AV138&gt;0.4),AU138=""),0.2,IF(AU138="",AV138,AU138))</f>
        <v>0.65</v>
      </c>
      <c r="AU138" s="197">
        <v>0.65</v>
      </c>
      <c r="AV138" s="4"/>
      <c r="AY138" t="s">
        <v>134</v>
      </c>
      <c r="AZ138" s="179">
        <f>IF(AND(OR(BB138&lt;=0,BB138&gt;0.4),BA138=""),0.2,IF(BA138="",BB138,BA138))</f>
        <v>0.65</v>
      </c>
      <c r="BA138" s="197">
        <v>0.65</v>
      </c>
      <c r="BB138" s="4"/>
      <c r="BE138" t="s">
        <v>134</v>
      </c>
      <c r="BF138" s="179">
        <f>IF(AND(OR(BH138&lt;=0,BH138&gt;0.4),BG138=""),0.2,IF(BG138="",BH138,BG138))</f>
        <v>0.65</v>
      </c>
      <c r="BG138" s="197">
        <v>0.65</v>
      </c>
      <c r="BH138" s="4"/>
      <c r="BK138" t="s">
        <v>134</v>
      </c>
      <c r="BL138" s="179">
        <f>IF(AND(OR(BN138&lt;=0,BN138&gt;0.4),BM138=""),0.2,IF(BM138="",BN138,BM138))</f>
        <v>0.65</v>
      </c>
      <c r="BM138" s="197">
        <v>0.65</v>
      </c>
      <c r="BN138" s="4"/>
      <c r="BQ138" t="s">
        <v>134</v>
      </c>
      <c r="BR138" s="179">
        <f>IF(AND(OR(BT138&lt;=0,BT138&gt;0.4),BS138=""),0.2,IF(BS138="",BT138,BS138))</f>
        <v>0.65</v>
      </c>
      <c r="BS138" s="197">
        <v>0.65</v>
      </c>
      <c r="BT138" s="4"/>
      <c r="BW138" t="s">
        <v>134</v>
      </c>
      <c r="BX138" s="179">
        <f>IF(AND(OR(BZ138&lt;=0,BZ138&gt;0.4),BY138=""),0.2,IF(BY138="",BZ138,BY138))</f>
        <v>0.65</v>
      </c>
      <c r="BY138" s="197">
        <v>0.65</v>
      </c>
      <c r="BZ138" s="4"/>
      <c r="CC138" t="s">
        <v>134</v>
      </c>
      <c r="CD138" s="179">
        <f>IF(AND(OR(CF138&lt;=0,CF138&gt;0.4),CE138=""),0.2,IF(CE138="",CF138,CE138))</f>
        <v>0.65</v>
      </c>
      <c r="CE138" s="197">
        <v>0.65</v>
      </c>
      <c r="CF138" s="4"/>
      <c r="CI138" t="s">
        <v>134</v>
      </c>
      <c r="CJ138" s="179">
        <f>IF(AND(OR(CL138&lt;=0,CL138&gt;0.4),CK138=""),0.2,IF(CK138="",CL138,CK138))</f>
        <v>0.65</v>
      </c>
      <c r="CK138" s="197">
        <v>0.65</v>
      </c>
      <c r="CL138" s="4"/>
      <c r="CO138" t="s">
        <v>134</v>
      </c>
      <c r="CP138" s="179">
        <f>IF(AND(OR(CR138&lt;=0,CR138&gt;0.4),CQ138=""),0.2,IF(CQ138="",CR138,CQ138))</f>
        <v>0.65</v>
      </c>
      <c r="CQ138" s="197">
        <v>0.65</v>
      </c>
      <c r="CR138" s="4"/>
      <c r="CU138" t="s">
        <v>134</v>
      </c>
      <c r="CV138" s="179">
        <f>IF(AND(OR(CX138&lt;=0,CX138&gt;0.4),CW138=""),0.2,IF(CW138="",CX138,CW138))</f>
        <v>0.65</v>
      </c>
      <c r="CW138" s="197">
        <v>0.65</v>
      </c>
      <c r="CX138" s="4"/>
      <c r="DA138" t="s">
        <v>134</v>
      </c>
      <c r="DB138" s="179">
        <f>IF(AND(OR(DD138&lt;=0,DD138&gt;0.4),DC138=""),0.2,IF(DC138="",DD138,DC138))</f>
        <v>0.65</v>
      </c>
      <c r="DC138" s="197">
        <v>0.65</v>
      </c>
      <c r="DD138" s="4"/>
      <c r="DG138" t="s">
        <v>134</v>
      </c>
      <c r="DH138" s="179">
        <f>IF(AND(OR(DJ138&lt;=0,DJ138&gt;0.4),DI138=""),0.2,IF(DI138="",DJ138,DI138))</f>
        <v>0.65</v>
      </c>
      <c r="DI138" s="197">
        <v>0.65</v>
      </c>
      <c r="DJ138" s="4"/>
      <c r="DM138" t="s">
        <v>134</v>
      </c>
      <c r="DN138" s="179">
        <f>IF(AND(OR(DP138&lt;=0,DP138&gt;0.4),DO138=""),0.2,IF(DO138="",DP138,DO138))</f>
        <v>0.65</v>
      </c>
      <c r="DO138" s="197">
        <v>0.65</v>
      </c>
      <c r="DP138" s="4"/>
      <c r="DS138" t="s">
        <v>134</v>
      </c>
      <c r="DT138" s="179">
        <f>IF(AND(OR(DV138&lt;=0,DV138&gt;0.4),DU138=""),0.2,IF(DU138="",DV138,DU138))</f>
        <v>0.65</v>
      </c>
      <c r="DU138" s="197">
        <v>0.65</v>
      </c>
      <c r="DV138" s="4"/>
      <c r="DY138" t="s">
        <v>134</v>
      </c>
      <c r="DZ138" s="179">
        <f>IF(AND(OR(EB138&lt;=0,EB138&gt;0.4),EA138=""),0.2,IF(EA138="",EB138,EA138))</f>
        <v>0.65</v>
      </c>
      <c r="EA138" s="197">
        <v>0.65</v>
      </c>
      <c r="EB138" s="4"/>
      <c r="EE138" t="s">
        <v>134</v>
      </c>
      <c r="EF138" s="179">
        <f>IF(AND(OR(EH138&lt;=0,EH138&gt;0.4),EG138=""),0.2,IF(EG138="",EH138,EG138))</f>
        <v>0.65</v>
      </c>
      <c r="EG138" s="197">
        <v>0.65</v>
      </c>
      <c r="EH138" s="4"/>
      <c r="EK138" t="s">
        <v>134</v>
      </c>
      <c r="EL138" s="179">
        <f>IF(AND(OR(EN138&lt;=0,EN138&gt;0.4),EM138=""),0.2,IF(EM138="",EN138,EM138))</f>
        <v>0.65</v>
      </c>
      <c r="EM138" s="197">
        <v>0.65</v>
      </c>
      <c r="EN138" s="4"/>
      <c r="EQ138" t="s">
        <v>134</v>
      </c>
      <c r="ER138" s="179">
        <f>IF(AND(OR(ET138&lt;=0,ET138&gt;0.4),ES138=""),0.2,IF(ES138="",ET138,ES138))</f>
        <v>0.65</v>
      </c>
      <c r="ES138" s="197">
        <v>0.65</v>
      </c>
      <c r="ET138" s="4"/>
      <c r="EW138" t="s">
        <v>134</v>
      </c>
      <c r="EX138" s="179">
        <f>IF(AND(OR(EZ138&lt;=0,EZ138&gt;0.4),EY138=""),0.2,IF(EY138="",EZ138,EY138))</f>
        <v>0.65</v>
      </c>
      <c r="EY138" s="197">
        <v>0.65</v>
      </c>
      <c r="EZ138" s="4"/>
    </row>
    <row r="139" spans="1:156" x14ac:dyDescent="0.25">
      <c r="A139" s="1012"/>
      <c r="B139" s="17" t="str">
        <f>IF(E10=0,"","Průměr oběžného kola K")</f>
        <v/>
      </c>
      <c r="C139" t="s">
        <v>135</v>
      </c>
      <c r="E139" s="163">
        <v>1</v>
      </c>
      <c r="F139" s="4" t="s">
        <v>30</v>
      </c>
      <c r="G139" s="4"/>
      <c r="I139" t="s">
        <v>135</v>
      </c>
      <c r="K139" s="163">
        <v>1</v>
      </c>
      <c r="L139" s="4" t="s">
        <v>30</v>
      </c>
      <c r="O139" t="s">
        <v>135</v>
      </c>
      <c r="Q139" s="163">
        <v>1</v>
      </c>
      <c r="R139" s="4" t="s">
        <v>30</v>
      </c>
      <c r="U139" t="s">
        <v>135</v>
      </c>
      <c r="W139" s="163">
        <v>1</v>
      </c>
      <c r="X139" s="4" t="s">
        <v>30</v>
      </c>
      <c r="AA139" t="s">
        <v>135</v>
      </c>
      <c r="AC139" s="163">
        <v>1</v>
      </c>
      <c r="AD139" s="4" t="s">
        <v>30</v>
      </c>
      <c r="AG139" t="s">
        <v>135</v>
      </c>
      <c r="AI139" s="163">
        <v>1</v>
      </c>
      <c r="AJ139" s="4" t="s">
        <v>30</v>
      </c>
      <c r="AM139" t="s">
        <v>135</v>
      </c>
      <c r="AO139" s="163">
        <v>1</v>
      </c>
      <c r="AP139" s="4" t="s">
        <v>30</v>
      </c>
      <c r="AS139" t="s">
        <v>135</v>
      </c>
      <c r="AU139" s="163">
        <v>1</v>
      </c>
      <c r="AV139" s="4" t="s">
        <v>30</v>
      </c>
      <c r="AY139" t="s">
        <v>135</v>
      </c>
      <c r="BA139" s="163">
        <v>1</v>
      </c>
      <c r="BB139" s="4" t="s">
        <v>30</v>
      </c>
      <c r="BE139" t="s">
        <v>135</v>
      </c>
      <c r="BG139" s="163">
        <v>1</v>
      </c>
      <c r="BH139" s="4" t="s">
        <v>30</v>
      </c>
      <c r="BK139" t="s">
        <v>135</v>
      </c>
      <c r="BM139" s="163">
        <v>1</v>
      </c>
      <c r="BN139" s="4" t="s">
        <v>30</v>
      </c>
      <c r="BQ139" t="s">
        <v>135</v>
      </c>
      <c r="BS139" s="163">
        <v>1</v>
      </c>
      <c r="BT139" s="4" t="s">
        <v>30</v>
      </c>
      <c r="BW139" t="s">
        <v>135</v>
      </c>
      <c r="BY139" s="163">
        <v>1</v>
      </c>
      <c r="BZ139" s="4" t="s">
        <v>30</v>
      </c>
      <c r="CC139" t="s">
        <v>135</v>
      </c>
      <c r="CE139" s="163">
        <v>1</v>
      </c>
      <c r="CF139" s="4" t="s">
        <v>30</v>
      </c>
      <c r="CI139" t="s">
        <v>135</v>
      </c>
      <c r="CK139" s="163">
        <v>1</v>
      </c>
      <c r="CL139" s="4" t="s">
        <v>30</v>
      </c>
      <c r="CO139" t="s">
        <v>135</v>
      </c>
      <c r="CQ139" s="163">
        <v>1</v>
      </c>
      <c r="CR139" s="4" t="s">
        <v>30</v>
      </c>
      <c r="CU139" t="s">
        <v>135</v>
      </c>
      <c r="CW139" s="163">
        <v>1</v>
      </c>
      <c r="CX139" s="4" t="s">
        <v>30</v>
      </c>
      <c r="DA139" t="s">
        <v>135</v>
      </c>
      <c r="DC139" s="163">
        <v>1</v>
      </c>
      <c r="DD139" s="4" t="s">
        <v>30</v>
      </c>
      <c r="DG139" t="s">
        <v>135</v>
      </c>
      <c r="DI139" s="163">
        <v>1</v>
      </c>
      <c r="DJ139" s="4" t="s">
        <v>30</v>
      </c>
      <c r="DM139" t="s">
        <v>135</v>
      </c>
      <c r="DO139" s="163">
        <v>1</v>
      </c>
      <c r="DP139" s="4" t="s">
        <v>30</v>
      </c>
      <c r="DS139" t="s">
        <v>135</v>
      </c>
      <c r="DU139" s="163">
        <v>1</v>
      </c>
      <c r="DV139" s="4" t="s">
        <v>30</v>
      </c>
      <c r="DY139" t="s">
        <v>135</v>
      </c>
      <c r="EA139" s="163">
        <v>1</v>
      </c>
      <c r="EB139" s="4" t="s">
        <v>30</v>
      </c>
      <c r="EE139" t="s">
        <v>135</v>
      </c>
      <c r="EG139" s="163">
        <v>1</v>
      </c>
      <c r="EH139" s="4" t="s">
        <v>30</v>
      </c>
      <c r="EK139" t="s">
        <v>135</v>
      </c>
      <c r="EM139" s="163">
        <v>1</v>
      </c>
      <c r="EN139" s="4" t="s">
        <v>30</v>
      </c>
      <c r="EQ139" t="s">
        <v>135</v>
      </c>
      <c r="ES139" s="163">
        <v>1</v>
      </c>
      <c r="ET139" s="4" t="s">
        <v>30</v>
      </c>
      <c r="EW139" t="s">
        <v>135</v>
      </c>
      <c r="EY139" s="163">
        <v>1</v>
      </c>
      <c r="EZ139" s="4" t="s">
        <v>30</v>
      </c>
    </row>
    <row r="140" spans="1:156" x14ac:dyDescent="0.25">
      <c r="A140" s="1012"/>
      <c r="B140" t="str">
        <f>IF(E10=0,"","Otáčky kompresoru")</f>
        <v/>
      </c>
      <c r="C140" t="s">
        <v>136</v>
      </c>
      <c r="E140" s="11">
        <f ca="1">60000/PI()/E139*SQRT(ABS(E136*1000/D138))</f>
        <v>0</v>
      </c>
      <c r="F140" s="4" t="s">
        <v>37</v>
      </c>
      <c r="G140" s="4"/>
      <c r="I140" t="s">
        <v>136</v>
      </c>
      <c r="K140" s="11">
        <f ca="1">60000/PI()/K139*SQRT(ABS(K136*1000/J138))</f>
        <v>0</v>
      </c>
      <c r="L140" s="4" t="s">
        <v>37</v>
      </c>
      <c r="O140" t="s">
        <v>136</v>
      </c>
      <c r="Q140" s="11">
        <f ca="1">60000/PI()/Q139*SQRT(ABS(Q136*1000/P138))</f>
        <v>0</v>
      </c>
      <c r="R140" s="4" t="s">
        <v>37</v>
      </c>
      <c r="U140" t="s">
        <v>136</v>
      </c>
      <c r="W140" s="11">
        <f ca="1">60000/PI()/W139*SQRT(ABS(W136*1000/V138))</f>
        <v>0</v>
      </c>
      <c r="X140" s="4" t="s">
        <v>37</v>
      </c>
      <c r="AA140" t="s">
        <v>136</v>
      </c>
      <c r="AC140" s="11">
        <f ca="1">60000/PI()/AC139*SQRT(ABS(AC136*1000/AB138))</f>
        <v>0</v>
      </c>
      <c r="AD140" s="4" t="s">
        <v>37</v>
      </c>
      <c r="AG140" t="s">
        <v>136</v>
      </c>
      <c r="AI140" s="11">
        <f ca="1">60000/PI()/AI139*SQRT(ABS(AI136*1000/AH138))</f>
        <v>0</v>
      </c>
      <c r="AJ140" s="4" t="s">
        <v>37</v>
      </c>
      <c r="AM140" t="s">
        <v>136</v>
      </c>
      <c r="AO140" s="11">
        <f ca="1">60000/PI()/AO139*SQRT(ABS(AO136*1000/AN138))</f>
        <v>0</v>
      </c>
      <c r="AP140" s="4" t="s">
        <v>37</v>
      </c>
      <c r="AS140" t="s">
        <v>136</v>
      </c>
      <c r="AU140" s="11">
        <f ca="1">60000/PI()/AU139*SQRT(ABS(AU136*1000/AT138))</f>
        <v>0</v>
      </c>
      <c r="AV140" s="4" t="s">
        <v>37</v>
      </c>
      <c r="AY140" t="s">
        <v>136</v>
      </c>
      <c r="BA140" s="11">
        <f ca="1">60000/PI()/BA139*SQRT(ABS(BA136*1000/AZ138))</f>
        <v>0</v>
      </c>
      <c r="BB140" s="4" t="s">
        <v>37</v>
      </c>
      <c r="BE140" t="s">
        <v>136</v>
      </c>
      <c r="BG140" s="11">
        <f ca="1">60000/PI()/BG139*SQRT(ABS(BG136*1000/BF138))</f>
        <v>0</v>
      </c>
      <c r="BH140" s="4" t="s">
        <v>37</v>
      </c>
      <c r="BK140" t="s">
        <v>136</v>
      </c>
      <c r="BM140" s="11">
        <f ca="1">60000/PI()/BM139*SQRT(ABS(BM136*1000/BL138))</f>
        <v>0</v>
      </c>
      <c r="BN140" s="4" t="s">
        <v>37</v>
      </c>
      <c r="BQ140" t="s">
        <v>136</v>
      </c>
      <c r="BS140" s="11">
        <f ca="1">60000/PI()/BS139*SQRT(ABS(BS136*1000/BR138))</f>
        <v>0</v>
      </c>
      <c r="BT140" s="4" t="s">
        <v>37</v>
      </c>
      <c r="BW140" t="s">
        <v>136</v>
      </c>
      <c r="BY140" s="11">
        <f ca="1">60000/PI()/BY139*SQRT(ABS(BY136*1000/BX138))</f>
        <v>0</v>
      </c>
      <c r="BZ140" s="4" t="s">
        <v>37</v>
      </c>
      <c r="CC140" t="s">
        <v>136</v>
      </c>
      <c r="CE140" s="11">
        <f ca="1">60000/PI()/CE139*SQRT(ABS(CE136*1000/CD138))</f>
        <v>0</v>
      </c>
      <c r="CF140" s="4" t="s">
        <v>37</v>
      </c>
      <c r="CI140" t="s">
        <v>136</v>
      </c>
      <c r="CK140" s="11">
        <f ca="1">60000/PI()/CK139*SQRT(ABS(CK136*1000/CJ138))</f>
        <v>0</v>
      </c>
      <c r="CL140" s="4" t="s">
        <v>37</v>
      </c>
      <c r="CO140" t="s">
        <v>136</v>
      </c>
      <c r="CQ140" s="11">
        <f ca="1">60000/PI()/CQ139*SQRT(ABS(CQ136*1000/CP138))</f>
        <v>0</v>
      </c>
      <c r="CR140" s="4" t="s">
        <v>37</v>
      </c>
      <c r="CU140" t="s">
        <v>136</v>
      </c>
      <c r="CW140" s="11">
        <f ca="1">60000/PI()/CW139*SQRT(ABS(CW136*1000/CV138))</f>
        <v>0</v>
      </c>
      <c r="CX140" s="4" t="s">
        <v>37</v>
      </c>
      <c r="DA140" t="s">
        <v>136</v>
      </c>
      <c r="DC140" s="11">
        <f ca="1">60000/PI()/DC139*SQRT(ABS(DC136*1000/DB138))</f>
        <v>0</v>
      </c>
      <c r="DD140" s="4" t="s">
        <v>37</v>
      </c>
      <c r="DG140" t="s">
        <v>136</v>
      </c>
      <c r="DI140" s="11">
        <f ca="1">60000/PI()/DI139*SQRT(ABS(DI136*1000/DH138))</f>
        <v>0</v>
      </c>
      <c r="DJ140" s="4" t="s">
        <v>37</v>
      </c>
      <c r="DM140" t="s">
        <v>136</v>
      </c>
      <c r="DO140" s="11">
        <f ca="1">60000/PI()/DO139*SQRT(ABS(DO136*1000/DN138))</f>
        <v>0</v>
      </c>
      <c r="DP140" s="4" t="s">
        <v>37</v>
      </c>
      <c r="DS140" t="s">
        <v>136</v>
      </c>
      <c r="DU140" s="11">
        <f ca="1">60000/PI()/DU139*SQRT(ABS(DU136*1000/DT138))</f>
        <v>0</v>
      </c>
      <c r="DV140" s="4" t="s">
        <v>37</v>
      </c>
      <c r="DY140" t="s">
        <v>136</v>
      </c>
      <c r="EA140" s="11">
        <f ca="1">60000/PI()/EA139*SQRT(ABS(EA136*1000/DZ138))</f>
        <v>0</v>
      </c>
      <c r="EB140" s="4" t="s">
        <v>37</v>
      </c>
      <c r="EE140" t="s">
        <v>136</v>
      </c>
      <c r="EG140" s="11">
        <f ca="1">60000/PI()/EG139*SQRT(ABS(EG136*1000/EF138))</f>
        <v>0</v>
      </c>
      <c r="EH140" s="4" t="s">
        <v>37</v>
      </c>
      <c r="EK140" t="s">
        <v>136</v>
      </c>
      <c r="EM140" s="11">
        <f ca="1">60000/PI()/EM139*SQRT(ABS(EM136*1000/EL138))</f>
        <v>0</v>
      </c>
      <c r="EN140" s="4" t="s">
        <v>37</v>
      </c>
      <c r="EQ140" t="s">
        <v>136</v>
      </c>
      <c r="ES140" s="11">
        <f ca="1">60000/PI()/ES139*SQRT(ABS(ES136*1000/ER138))</f>
        <v>0</v>
      </c>
      <c r="ET140" s="4" t="s">
        <v>37</v>
      </c>
      <c r="EW140" t="s">
        <v>136</v>
      </c>
      <c r="EY140" s="11">
        <f ca="1">60000/PI()/EY139*SQRT(ABS(EY136*1000/EX138))</f>
        <v>0</v>
      </c>
      <c r="EZ140" s="4" t="s">
        <v>37</v>
      </c>
    </row>
    <row r="141" spans="1:156" x14ac:dyDescent="0.25">
      <c r="A141" s="1012"/>
      <c r="B141" t="str">
        <f>IF(E10=0,"","Obvodová rychlost")</f>
        <v/>
      </c>
      <c r="C141" t="s">
        <v>388</v>
      </c>
      <c r="E141" s="11">
        <f ca="1">PI()*E139/1000*E140/60</f>
        <v>0</v>
      </c>
      <c r="F141" s="4" t="s">
        <v>387</v>
      </c>
      <c r="G141" s="4"/>
      <c r="I141" t="s">
        <v>388</v>
      </c>
      <c r="K141" s="11">
        <f ca="1">PI()*K139/1000*K140/60</f>
        <v>0</v>
      </c>
      <c r="L141" s="4" t="s">
        <v>387</v>
      </c>
      <c r="O141" t="s">
        <v>388</v>
      </c>
      <c r="Q141" s="11">
        <f ca="1">PI()*Q139/1000*Q140/60</f>
        <v>0</v>
      </c>
      <c r="R141" s="4" t="s">
        <v>387</v>
      </c>
      <c r="U141" t="s">
        <v>388</v>
      </c>
      <c r="W141" s="11">
        <f ca="1">PI()*W139/1000*W140/60</f>
        <v>0</v>
      </c>
      <c r="X141" s="4" t="s">
        <v>387</v>
      </c>
      <c r="AA141" t="s">
        <v>388</v>
      </c>
      <c r="AC141" s="11">
        <f ca="1">PI()*AC139/1000*AC140/60</f>
        <v>0</v>
      </c>
      <c r="AD141" s="4" t="s">
        <v>387</v>
      </c>
      <c r="AG141" t="s">
        <v>388</v>
      </c>
      <c r="AI141" s="11">
        <f ca="1">PI()*AI139/1000*AI140/60</f>
        <v>0</v>
      </c>
      <c r="AJ141" s="4" t="s">
        <v>387</v>
      </c>
      <c r="AM141" t="s">
        <v>388</v>
      </c>
      <c r="AO141" s="11">
        <f ca="1">PI()*AO139/1000*AO140/60</f>
        <v>0</v>
      </c>
      <c r="AP141" s="4" t="s">
        <v>387</v>
      </c>
      <c r="AS141" t="s">
        <v>388</v>
      </c>
      <c r="AU141" s="11">
        <f ca="1">PI()*AU139/1000*AU140/60</f>
        <v>0</v>
      </c>
      <c r="AV141" s="4" t="s">
        <v>387</v>
      </c>
      <c r="AY141" t="s">
        <v>388</v>
      </c>
      <c r="BA141" s="11">
        <f ca="1">PI()*BA139/1000*BA140/60</f>
        <v>0</v>
      </c>
      <c r="BB141" s="4" t="s">
        <v>387</v>
      </c>
      <c r="BE141" t="s">
        <v>388</v>
      </c>
      <c r="BG141" s="11">
        <f ca="1">PI()*BG139/1000*BG140/60</f>
        <v>0</v>
      </c>
      <c r="BH141" s="4" t="s">
        <v>387</v>
      </c>
      <c r="BK141" t="s">
        <v>388</v>
      </c>
      <c r="BM141" s="11">
        <f ca="1">PI()*BM139/1000*BM140/60</f>
        <v>0</v>
      </c>
      <c r="BN141" s="4" t="s">
        <v>387</v>
      </c>
      <c r="BQ141" t="s">
        <v>388</v>
      </c>
      <c r="BS141" s="11">
        <f ca="1">PI()*BS139/1000*BS140/60</f>
        <v>0</v>
      </c>
      <c r="BT141" s="4" t="s">
        <v>387</v>
      </c>
      <c r="BW141" t="s">
        <v>388</v>
      </c>
      <c r="BY141" s="11">
        <f ca="1">PI()*BY139/1000*BY140/60</f>
        <v>0</v>
      </c>
      <c r="BZ141" s="4" t="s">
        <v>387</v>
      </c>
      <c r="CC141" t="s">
        <v>388</v>
      </c>
      <c r="CE141" s="11">
        <f ca="1">PI()*CE139/1000*CE140/60</f>
        <v>0</v>
      </c>
      <c r="CF141" s="4" t="s">
        <v>387</v>
      </c>
      <c r="CI141" t="s">
        <v>388</v>
      </c>
      <c r="CK141" s="11">
        <f ca="1">PI()*CK139/1000*CK140/60</f>
        <v>0</v>
      </c>
      <c r="CL141" s="4" t="s">
        <v>387</v>
      </c>
      <c r="CO141" t="s">
        <v>388</v>
      </c>
      <c r="CQ141" s="11">
        <f ca="1">PI()*CQ139/1000*CQ140/60</f>
        <v>0</v>
      </c>
      <c r="CR141" s="4" t="s">
        <v>387</v>
      </c>
      <c r="CU141" t="s">
        <v>388</v>
      </c>
      <c r="CW141" s="11">
        <f ca="1">PI()*CW139/1000*CW140/60</f>
        <v>0</v>
      </c>
      <c r="CX141" s="4" t="s">
        <v>387</v>
      </c>
      <c r="DA141" t="s">
        <v>388</v>
      </c>
      <c r="DC141" s="11">
        <f ca="1">PI()*DC139/1000*DC140/60</f>
        <v>0</v>
      </c>
      <c r="DD141" s="4" t="s">
        <v>387</v>
      </c>
      <c r="DG141" t="s">
        <v>388</v>
      </c>
      <c r="DI141" s="11">
        <f ca="1">PI()*DI139/1000*DI140/60</f>
        <v>0</v>
      </c>
      <c r="DJ141" s="4" t="s">
        <v>387</v>
      </c>
      <c r="DM141" t="s">
        <v>388</v>
      </c>
      <c r="DO141" s="11">
        <f ca="1">PI()*DO139/1000*DO140/60</f>
        <v>0</v>
      </c>
      <c r="DP141" s="4" t="s">
        <v>387</v>
      </c>
      <c r="DS141" t="s">
        <v>388</v>
      </c>
      <c r="DU141" s="11">
        <f ca="1">PI()*DU139/1000*DU140/60</f>
        <v>0</v>
      </c>
      <c r="DV141" s="4" t="s">
        <v>387</v>
      </c>
      <c r="DY141" t="s">
        <v>388</v>
      </c>
      <c r="EA141" s="11">
        <f ca="1">PI()*EA139/1000*EA140/60</f>
        <v>0</v>
      </c>
      <c r="EB141" s="4" t="s">
        <v>387</v>
      </c>
      <c r="EE141" t="s">
        <v>388</v>
      </c>
      <c r="EG141" s="11">
        <f ca="1">PI()*EG139/1000*EG140/60</f>
        <v>0</v>
      </c>
      <c r="EH141" s="4" t="s">
        <v>387</v>
      </c>
      <c r="EK141" t="s">
        <v>388</v>
      </c>
      <c r="EM141" s="11">
        <f ca="1">PI()*EM139/1000*EM140/60</f>
        <v>0</v>
      </c>
      <c r="EN141" s="4" t="s">
        <v>387</v>
      </c>
      <c r="EQ141" t="s">
        <v>388</v>
      </c>
      <c r="ES141" s="11">
        <f ca="1">PI()*ES139/1000*ES140/60</f>
        <v>0</v>
      </c>
      <c r="ET141" s="4" t="s">
        <v>387</v>
      </c>
      <c r="EW141" t="s">
        <v>388</v>
      </c>
      <c r="EY141" s="11">
        <f ca="1">PI()*EY139/1000*EY140/60</f>
        <v>0</v>
      </c>
      <c r="EZ141" s="4" t="s">
        <v>387</v>
      </c>
    </row>
    <row r="142" spans="1:156" ht="13.2" customHeight="1" x14ac:dyDescent="0.25">
      <c r="A142" s="1007" t="s">
        <v>620</v>
      </c>
      <c r="B142" s="175" t="s">
        <v>223</v>
      </c>
      <c r="C142" t="s">
        <v>81</v>
      </c>
      <c r="E142" s="15">
        <v>1.3</v>
      </c>
      <c r="F142" s="4">
        <f>E142/(E142-1)</f>
        <v>4.333333333333333</v>
      </c>
      <c r="G142" s="4"/>
      <c r="I142" t="s">
        <v>81</v>
      </c>
      <c r="K142" s="15">
        <f>E142</f>
        <v>1.3</v>
      </c>
      <c r="L142" s="4">
        <f>K142/(K142-1)</f>
        <v>4.333333333333333</v>
      </c>
      <c r="O142" t="s">
        <v>81</v>
      </c>
      <c r="Q142" s="15">
        <f>K142</f>
        <v>1.3</v>
      </c>
      <c r="R142" s="4">
        <f>Q142/(Q142-1)</f>
        <v>4.333333333333333</v>
      </c>
      <c r="U142" t="s">
        <v>81</v>
      </c>
      <c r="W142" s="15">
        <f>Q142</f>
        <v>1.3</v>
      </c>
      <c r="X142" s="4">
        <f>W142/(W142-1)</f>
        <v>4.333333333333333</v>
      </c>
      <c r="AA142" t="s">
        <v>81</v>
      </c>
      <c r="AC142" s="15">
        <f>W142</f>
        <v>1.3</v>
      </c>
      <c r="AD142" s="4">
        <f>AC142/(AC142-1)</f>
        <v>4.333333333333333</v>
      </c>
      <c r="AG142" t="s">
        <v>81</v>
      </c>
      <c r="AI142" s="15">
        <f>AC142</f>
        <v>1.3</v>
      </c>
      <c r="AJ142" s="4">
        <f>AI142/(AI142-1)</f>
        <v>4.333333333333333</v>
      </c>
      <c r="AM142" t="s">
        <v>81</v>
      </c>
      <c r="AO142" s="15">
        <f>AI142</f>
        <v>1.3</v>
      </c>
      <c r="AP142" s="4">
        <f>AO142/(AO142-1)</f>
        <v>4.333333333333333</v>
      </c>
      <c r="AS142" t="s">
        <v>81</v>
      </c>
      <c r="AU142" s="15">
        <f>AO142</f>
        <v>1.3</v>
      </c>
      <c r="AV142" s="4">
        <f>AU142/(AU142-1)</f>
        <v>4.333333333333333</v>
      </c>
      <c r="AY142" t="s">
        <v>81</v>
      </c>
      <c r="BA142" s="15">
        <f>AU142</f>
        <v>1.3</v>
      </c>
      <c r="BB142" s="4">
        <f>BA142/(BA142-1)</f>
        <v>4.333333333333333</v>
      </c>
      <c r="BE142" t="s">
        <v>81</v>
      </c>
      <c r="BG142" s="15">
        <f>BA142</f>
        <v>1.3</v>
      </c>
      <c r="BH142" s="4">
        <f>BG142/(BG142-1)</f>
        <v>4.333333333333333</v>
      </c>
      <c r="BK142" t="s">
        <v>81</v>
      </c>
      <c r="BM142" s="15">
        <f>BG142</f>
        <v>1.3</v>
      </c>
      <c r="BN142" s="4">
        <f>BM142/(BM142-1)</f>
        <v>4.333333333333333</v>
      </c>
      <c r="BQ142" t="s">
        <v>81</v>
      </c>
      <c r="BS142" s="15">
        <f>BM142</f>
        <v>1.3</v>
      </c>
      <c r="BT142" s="4">
        <f>BS142/(BS142-1)</f>
        <v>4.333333333333333</v>
      </c>
      <c r="BW142" t="s">
        <v>81</v>
      </c>
      <c r="BY142" s="15">
        <f>BS142</f>
        <v>1.3</v>
      </c>
      <c r="BZ142" s="4">
        <f>BY142/(BY142-1)</f>
        <v>4.333333333333333</v>
      </c>
      <c r="CC142" t="s">
        <v>81</v>
      </c>
      <c r="CE142" s="15">
        <f>BY142</f>
        <v>1.3</v>
      </c>
      <c r="CF142" s="4">
        <f>CE142/(CE142-1)</f>
        <v>4.333333333333333</v>
      </c>
      <c r="CI142" t="s">
        <v>81</v>
      </c>
      <c r="CK142" s="15">
        <f>CE142</f>
        <v>1.3</v>
      </c>
      <c r="CL142" s="4">
        <f>CK142/(CK142-1)</f>
        <v>4.333333333333333</v>
      </c>
      <c r="CO142" t="s">
        <v>81</v>
      </c>
      <c r="CQ142" s="15">
        <f>CK142</f>
        <v>1.3</v>
      </c>
      <c r="CR142" s="4">
        <f>CQ142/(CQ142-1)</f>
        <v>4.333333333333333</v>
      </c>
      <c r="CU142" t="s">
        <v>81</v>
      </c>
      <c r="CW142" s="15">
        <f>CQ142</f>
        <v>1.3</v>
      </c>
      <c r="CX142" s="4">
        <f>CW142/(CW142-1)</f>
        <v>4.333333333333333</v>
      </c>
      <c r="DA142" t="s">
        <v>81</v>
      </c>
      <c r="DC142" s="15">
        <f>CW142</f>
        <v>1.3</v>
      </c>
      <c r="DD142" s="4">
        <f>DC142/(DC142-1)</f>
        <v>4.333333333333333</v>
      </c>
      <c r="DG142" t="s">
        <v>81</v>
      </c>
      <c r="DI142" s="15">
        <f>DC142</f>
        <v>1.3</v>
      </c>
      <c r="DJ142" s="4">
        <f>DI142/(DI142-1)</f>
        <v>4.333333333333333</v>
      </c>
      <c r="DM142" t="s">
        <v>81</v>
      </c>
      <c r="DO142" s="15">
        <f>DI142</f>
        <v>1.3</v>
      </c>
      <c r="DP142" s="4">
        <f>DO142/(DO142-1)</f>
        <v>4.333333333333333</v>
      </c>
      <c r="DS142" t="s">
        <v>81</v>
      </c>
      <c r="DU142" s="15">
        <f>DO142</f>
        <v>1.3</v>
      </c>
      <c r="DV142" s="4">
        <f>DU142/(DU142-1)</f>
        <v>4.333333333333333</v>
      </c>
      <c r="DY142" t="s">
        <v>81</v>
      </c>
      <c r="EA142" s="15">
        <f>DU142</f>
        <v>1.3</v>
      </c>
      <c r="EB142" s="4">
        <f>EA142/(EA142-1)</f>
        <v>4.333333333333333</v>
      </c>
      <c r="EE142" t="s">
        <v>81</v>
      </c>
      <c r="EG142" s="15">
        <f>EA142</f>
        <v>1.3</v>
      </c>
      <c r="EH142" s="4">
        <f>EG142/(EG142-1)</f>
        <v>4.333333333333333</v>
      </c>
      <c r="EK142" t="s">
        <v>81</v>
      </c>
      <c r="EM142" s="15">
        <f>EG142</f>
        <v>1.3</v>
      </c>
      <c r="EN142" s="4">
        <f>EM142/(EM142-1)</f>
        <v>4.333333333333333</v>
      </c>
      <c r="EQ142" t="s">
        <v>81</v>
      </c>
      <c r="ES142" s="15">
        <f>EM142</f>
        <v>1.3</v>
      </c>
      <c r="ET142" s="4">
        <f>ES142/(ES142-1)</f>
        <v>4.333333333333333</v>
      </c>
      <c r="EW142" t="s">
        <v>81</v>
      </c>
      <c r="EY142" s="15">
        <f>ES142</f>
        <v>1.3</v>
      </c>
      <c r="EZ142" s="4">
        <f>EY142/(EY142-1)</f>
        <v>4.333333333333333</v>
      </c>
    </row>
    <row r="143" spans="1:156" x14ac:dyDescent="0.25">
      <c r="A143" s="1007"/>
      <c r="B143" s="175" t="str">
        <f>IF(E10=0,"","Poissonova konstanta plynu v turbině")</f>
        <v/>
      </c>
      <c r="C143" t="s">
        <v>80</v>
      </c>
      <c r="E143" s="15">
        <v>1.32</v>
      </c>
      <c r="F143" s="4">
        <f>E143/(E143-1)</f>
        <v>4.1249999999999991</v>
      </c>
      <c r="G143" s="4"/>
      <c r="I143" t="s">
        <v>80</v>
      </c>
      <c r="K143" s="15">
        <f>E143</f>
        <v>1.32</v>
      </c>
      <c r="L143" s="4">
        <f>K143/(K143-1)</f>
        <v>4.1249999999999991</v>
      </c>
      <c r="O143" t="s">
        <v>80</v>
      </c>
      <c r="Q143" s="15">
        <f>K143</f>
        <v>1.32</v>
      </c>
      <c r="R143" s="4">
        <f>Q143/(Q143-1)</f>
        <v>4.1249999999999991</v>
      </c>
      <c r="U143" t="s">
        <v>80</v>
      </c>
      <c r="W143" s="15">
        <f>Q143</f>
        <v>1.32</v>
      </c>
      <c r="X143" s="4">
        <f>W143/(W143-1)</f>
        <v>4.1249999999999991</v>
      </c>
      <c r="AA143" t="s">
        <v>80</v>
      </c>
      <c r="AC143" s="15">
        <f>W143</f>
        <v>1.32</v>
      </c>
      <c r="AD143" s="4">
        <f>AC143/(AC143-1)</f>
        <v>4.1249999999999991</v>
      </c>
      <c r="AG143" t="s">
        <v>80</v>
      </c>
      <c r="AI143" s="15">
        <f>AC143</f>
        <v>1.32</v>
      </c>
      <c r="AJ143" s="4">
        <f>AI143/(AI143-1)</f>
        <v>4.1249999999999991</v>
      </c>
      <c r="AM143" t="s">
        <v>80</v>
      </c>
      <c r="AO143" s="15">
        <f>AI143</f>
        <v>1.32</v>
      </c>
      <c r="AP143" s="4">
        <f>AO143/(AO143-1)</f>
        <v>4.1249999999999991</v>
      </c>
      <c r="AS143" t="s">
        <v>80</v>
      </c>
      <c r="AU143" s="15">
        <f>AO143</f>
        <v>1.32</v>
      </c>
      <c r="AV143" s="4">
        <f>AU143/(AU143-1)</f>
        <v>4.1249999999999991</v>
      </c>
      <c r="AY143" t="s">
        <v>80</v>
      </c>
      <c r="BA143" s="15">
        <f>AU143</f>
        <v>1.32</v>
      </c>
      <c r="BB143" s="4">
        <f>BA143/(BA143-1)</f>
        <v>4.1249999999999991</v>
      </c>
      <c r="BE143" t="s">
        <v>80</v>
      </c>
      <c r="BG143" s="15">
        <f>BA143</f>
        <v>1.32</v>
      </c>
      <c r="BH143" s="4">
        <f>BG143/(BG143-1)</f>
        <v>4.1249999999999991</v>
      </c>
      <c r="BK143" t="s">
        <v>80</v>
      </c>
      <c r="BM143" s="15">
        <f>BG143</f>
        <v>1.32</v>
      </c>
      <c r="BN143" s="4">
        <f>BM143/(BM143-1)</f>
        <v>4.1249999999999991</v>
      </c>
      <c r="BQ143" t="s">
        <v>80</v>
      </c>
      <c r="BS143" s="15">
        <f>BM143</f>
        <v>1.32</v>
      </c>
      <c r="BT143" s="4">
        <f>BS143/(BS143-1)</f>
        <v>4.1249999999999991</v>
      </c>
      <c r="BW143" t="s">
        <v>80</v>
      </c>
      <c r="BY143" s="15">
        <f>BS143</f>
        <v>1.32</v>
      </c>
      <c r="BZ143" s="4">
        <f>BY143/(BY143-1)</f>
        <v>4.1249999999999991</v>
      </c>
      <c r="CC143" t="s">
        <v>80</v>
      </c>
      <c r="CE143" s="15">
        <f>BY143</f>
        <v>1.32</v>
      </c>
      <c r="CF143" s="4">
        <f>CE143/(CE143-1)</f>
        <v>4.1249999999999991</v>
      </c>
      <c r="CI143" t="s">
        <v>80</v>
      </c>
      <c r="CK143" s="15">
        <f>CE143</f>
        <v>1.32</v>
      </c>
      <c r="CL143" s="4">
        <f>CK143/(CK143-1)</f>
        <v>4.1249999999999991</v>
      </c>
      <c r="CO143" t="s">
        <v>80</v>
      </c>
      <c r="CQ143" s="15">
        <f>CK143</f>
        <v>1.32</v>
      </c>
      <c r="CR143" s="4">
        <f>CQ143/(CQ143-1)</f>
        <v>4.1249999999999991</v>
      </c>
      <c r="CU143" t="s">
        <v>80</v>
      </c>
      <c r="CW143" s="15">
        <f>CQ143</f>
        <v>1.32</v>
      </c>
      <c r="CX143" s="4">
        <f>CW143/(CW143-1)</f>
        <v>4.1249999999999991</v>
      </c>
      <c r="DA143" t="s">
        <v>80</v>
      </c>
      <c r="DC143" s="15">
        <f>CW143</f>
        <v>1.32</v>
      </c>
      <c r="DD143" s="4">
        <f>DC143/(DC143-1)</f>
        <v>4.1249999999999991</v>
      </c>
      <c r="DG143" t="s">
        <v>80</v>
      </c>
      <c r="DI143" s="15">
        <f>DC143</f>
        <v>1.32</v>
      </c>
      <c r="DJ143" s="4">
        <f>DI143/(DI143-1)</f>
        <v>4.1249999999999991</v>
      </c>
      <c r="DM143" t="s">
        <v>80</v>
      </c>
      <c r="DO143" s="15">
        <f>DI143</f>
        <v>1.32</v>
      </c>
      <c r="DP143" s="4">
        <f>DO143/(DO143-1)</f>
        <v>4.1249999999999991</v>
      </c>
      <c r="DS143" t="s">
        <v>80</v>
      </c>
      <c r="DU143" s="15">
        <f>DO143</f>
        <v>1.32</v>
      </c>
      <c r="DV143" s="4">
        <f>DU143/(DU143-1)</f>
        <v>4.1249999999999991</v>
      </c>
      <c r="DY143" t="s">
        <v>80</v>
      </c>
      <c r="EA143" s="15">
        <f>DU143</f>
        <v>1.32</v>
      </c>
      <c r="EB143" s="4">
        <f>EA143/(EA143-1)</f>
        <v>4.1249999999999991</v>
      </c>
      <c r="EE143" t="s">
        <v>80</v>
      </c>
      <c r="EG143" s="15">
        <f>EA143</f>
        <v>1.32</v>
      </c>
      <c r="EH143" s="4">
        <f>EG143/(EG143-1)</f>
        <v>4.1249999999999991</v>
      </c>
      <c r="EK143" t="s">
        <v>80</v>
      </c>
      <c r="EM143" s="15">
        <f>EG143</f>
        <v>1.32</v>
      </c>
      <c r="EN143" s="4">
        <f>EM143/(EM143-1)</f>
        <v>4.1249999999999991</v>
      </c>
      <c r="EQ143" t="s">
        <v>80</v>
      </c>
      <c r="ES143" s="15">
        <f>EM143</f>
        <v>1.32</v>
      </c>
      <c r="ET143" s="4">
        <f>ES143/(ES143-1)</f>
        <v>4.1249999999999991</v>
      </c>
      <c r="EW143" t="s">
        <v>80</v>
      </c>
      <c r="EY143" s="15">
        <f>ES143</f>
        <v>1.32</v>
      </c>
      <c r="EZ143" s="4">
        <f>EY143/(EY143-1)</f>
        <v>4.1249999999999991</v>
      </c>
    </row>
    <row r="144" spans="1:156" ht="13.2" hidden="1" customHeight="1" x14ac:dyDescent="0.25">
      <c r="A144" s="1007"/>
      <c r="B144" s="174" t="s">
        <v>224</v>
      </c>
      <c r="C144" t="s">
        <v>85</v>
      </c>
      <c r="E144" s="3">
        <f>E64</f>
        <v>288</v>
      </c>
      <c r="F144" s="4" t="s">
        <v>58</v>
      </c>
      <c r="G144" s="168"/>
      <c r="I144" t="s">
        <v>85</v>
      </c>
      <c r="K144" s="3">
        <f>K64</f>
        <v>288</v>
      </c>
      <c r="L144" s="4" t="s">
        <v>58</v>
      </c>
      <c r="O144" t="s">
        <v>85</v>
      </c>
      <c r="Q144" s="3">
        <f>Q64</f>
        <v>288</v>
      </c>
      <c r="R144" s="4" t="s">
        <v>58</v>
      </c>
      <c r="U144" t="s">
        <v>85</v>
      </c>
      <c r="W144" s="3">
        <f>W64</f>
        <v>288</v>
      </c>
      <c r="X144" s="4" t="s">
        <v>58</v>
      </c>
      <c r="AA144" t="s">
        <v>85</v>
      </c>
      <c r="AC144" s="3">
        <f>AC64</f>
        <v>288</v>
      </c>
      <c r="AD144" s="4" t="s">
        <v>58</v>
      </c>
      <c r="AG144" t="s">
        <v>85</v>
      </c>
      <c r="AI144" s="3">
        <f>AI64</f>
        <v>288</v>
      </c>
      <c r="AJ144" s="4" t="s">
        <v>58</v>
      </c>
      <c r="AM144" t="s">
        <v>85</v>
      </c>
      <c r="AO144" s="3">
        <f>AO64</f>
        <v>288</v>
      </c>
      <c r="AP144" s="4" t="s">
        <v>58</v>
      </c>
      <c r="AS144" t="s">
        <v>85</v>
      </c>
      <c r="AU144" s="3">
        <f>AU64</f>
        <v>288</v>
      </c>
      <c r="AV144" s="4" t="s">
        <v>58</v>
      </c>
      <c r="AY144" t="s">
        <v>85</v>
      </c>
      <c r="BA144" s="3">
        <f>BA64</f>
        <v>288</v>
      </c>
      <c r="BB144" s="4" t="s">
        <v>58</v>
      </c>
      <c r="BE144" t="s">
        <v>85</v>
      </c>
      <c r="BG144" s="3">
        <f>BG64</f>
        <v>288</v>
      </c>
      <c r="BH144" s="4" t="s">
        <v>58</v>
      </c>
      <c r="BK144" t="s">
        <v>85</v>
      </c>
      <c r="BM144" s="3">
        <f>BM64</f>
        <v>288</v>
      </c>
      <c r="BN144" s="4" t="s">
        <v>58</v>
      </c>
      <c r="BQ144" t="s">
        <v>85</v>
      </c>
      <c r="BS144" s="3">
        <f>BS64</f>
        <v>288</v>
      </c>
      <c r="BT144" s="4" t="s">
        <v>58</v>
      </c>
      <c r="BW144" t="s">
        <v>85</v>
      </c>
      <c r="BY144" s="3">
        <f>BY64</f>
        <v>288</v>
      </c>
      <c r="BZ144" s="4" t="s">
        <v>58</v>
      </c>
      <c r="CC144" t="s">
        <v>85</v>
      </c>
      <c r="CE144" s="3">
        <f>CE64</f>
        <v>288</v>
      </c>
      <c r="CF144" s="4" t="s">
        <v>58</v>
      </c>
      <c r="CI144" t="s">
        <v>85</v>
      </c>
      <c r="CK144" s="3">
        <f>CK64</f>
        <v>288</v>
      </c>
      <c r="CL144" s="4" t="s">
        <v>58</v>
      </c>
      <c r="CO144" t="s">
        <v>85</v>
      </c>
      <c r="CQ144" s="3">
        <f>CQ64</f>
        <v>288</v>
      </c>
      <c r="CR144" s="4" t="s">
        <v>58</v>
      </c>
      <c r="CU144" t="s">
        <v>85</v>
      </c>
      <c r="CW144" s="3">
        <f>CW64</f>
        <v>288</v>
      </c>
      <c r="CX144" s="4" t="s">
        <v>58</v>
      </c>
      <c r="DA144" t="s">
        <v>85</v>
      </c>
      <c r="DC144" s="3">
        <f>DC64</f>
        <v>288</v>
      </c>
      <c r="DD144" s="4" t="s">
        <v>58</v>
      </c>
      <c r="DG144" t="s">
        <v>85</v>
      </c>
      <c r="DI144" s="3">
        <f>DI64</f>
        <v>288</v>
      </c>
      <c r="DJ144" s="4" t="s">
        <v>58</v>
      </c>
      <c r="DM144" t="s">
        <v>85</v>
      </c>
      <c r="DO144" s="3">
        <f>DO64</f>
        <v>288</v>
      </c>
      <c r="DP144" s="4" t="s">
        <v>58</v>
      </c>
      <c r="DS144" t="s">
        <v>85</v>
      </c>
      <c r="DU144" s="3">
        <f>DU64</f>
        <v>288</v>
      </c>
      <c r="DV144" s="4" t="s">
        <v>58</v>
      </c>
      <c r="DY144" t="s">
        <v>85</v>
      </c>
      <c r="EA144" s="3">
        <f>EA64</f>
        <v>288</v>
      </c>
      <c r="EB144" s="4" t="s">
        <v>58</v>
      </c>
      <c r="EE144" t="s">
        <v>85</v>
      </c>
      <c r="EG144" s="3">
        <f>EG64</f>
        <v>288</v>
      </c>
      <c r="EH144" s="4" t="s">
        <v>58</v>
      </c>
      <c r="EK144" t="s">
        <v>85</v>
      </c>
      <c r="EM144" s="3">
        <f>EM64</f>
        <v>288</v>
      </c>
      <c r="EN144" s="4" t="s">
        <v>58</v>
      </c>
      <c r="EQ144" t="s">
        <v>85</v>
      </c>
      <c r="ES144" s="3">
        <f>ES64</f>
        <v>288</v>
      </c>
      <c r="ET144" s="4" t="s">
        <v>58</v>
      </c>
      <c r="EW144" t="s">
        <v>85</v>
      </c>
      <c r="EY144" s="3">
        <f>EY64</f>
        <v>288</v>
      </c>
      <c r="EZ144" s="4" t="s">
        <v>58</v>
      </c>
    </row>
    <row r="145" spans="1:156" x14ac:dyDescent="0.25">
      <c r="A145" s="1007"/>
      <c r="B145" s="178" t="s">
        <v>225</v>
      </c>
      <c r="C145" t="s">
        <v>82</v>
      </c>
      <c r="D145" s="179">
        <f ca="1">IF(AND(OR(F145&lt;=0,F145&gt;0.4),E145=""),0.2,IF(E145="",F145,E145))</f>
        <v>0.14821768994440604</v>
      </c>
      <c r="E145" s="197">
        <f ca="1">'Vyhodnoceni zkousky'!I97</f>
        <v>0.14821768994440604</v>
      </c>
      <c r="F145" s="192">
        <f ca="1">'Vyhodnoceni zkousky'!$AQ97+'Vyhodnoceni zkousky'!$AP97*E317+'Vyhodnoceni zkousky'!$AO97*E318+'Vyhodnoceni zkousky'!$AN97*E319+'Vyhodnoceni zkousky'!$AM97*E320</f>
        <v>0.1432211687432759</v>
      </c>
      <c r="G145" s="34"/>
      <c r="I145" t="s">
        <v>82</v>
      </c>
      <c r="J145" s="179">
        <f ca="1">IF(AND(OR(L145&lt;=0,L145&gt;0.4),K145=""),0.2,IF(K145="",L145,K145))</f>
        <v>0.14368351029038273</v>
      </c>
      <c r="K145" s="197">
        <f ca="1">'Vyhodnoceni zkousky'!J97</f>
        <v>0.14368351029038273</v>
      </c>
      <c r="L145" s="192">
        <f ca="1">'Vyhodnoceni zkousky'!$AQ97+'Vyhodnoceni zkousky'!$AP97*K317+'Vyhodnoceni zkousky'!$AO97*K318+'Vyhodnoceni zkousky'!$AN97*K319+'Vyhodnoceni zkousky'!$AM97*K320</f>
        <v>0.14458807358028727</v>
      </c>
      <c r="O145" t="s">
        <v>82</v>
      </c>
      <c r="P145" s="179">
        <f ca="1">IF(AND(OR(R145&lt;=0,R145&gt;0.4),Q145=""),0.2,IF(Q145="",R145,Q145))</f>
        <v>0.14683830011719751</v>
      </c>
      <c r="Q145" s="197">
        <f ca="1">'Vyhodnoceni zkousky'!K97</f>
        <v>0.14683830011719751</v>
      </c>
      <c r="R145" s="192">
        <f ca="1">'Vyhodnoceni zkousky'!$AQ97+'Vyhodnoceni zkousky'!$AP97*Q317+'Vyhodnoceni zkousky'!$AO97*Q318+'Vyhodnoceni zkousky'!$AN97*Q319+'Vyhodnoceni zkousky'!$AM97*Q320</f>
        <v>0.1471775706872156</v>
      </c>
      <c r="U145" t="s">
        <v>82</v>
      </c>
      <c r="V145" s="179">
        <f ca="1">IF(AND(OR(X145&lt;=0,X145&gt;0.4),W145=""),0.2,IF(W145="",X145,W145))</f>
        <v>0.15653098839468443</v>
      </c>
      <c r="W145" s="197">
        <f ca="1">'Vyhodnoceni zkousky'!L97</f>
        <v>0.15653098839468443</v>
      </c>
      <c r="X145" s="192">
        <f ca="1">'Vyhodnoceni zkousky'!$AQ97+'Vyhodnoceni zkousky'!$AP97*W317+'Vyhodnoceni zkousky'!$AO97*W318+'Vyhodnoceni zkousky'!$AN97*W319+'Vyhodnoceni zkousky'!$AM97*W320</f>
        <v>0.15016945518233479</v>
      </c>
      <c r="AA145" t="s">
        <v>82</v>
      </c>
      <c r="AB145" s="179">
        <f ca="1">IF(AND(OR(AD145&lt;=0,AD145&gt;0.4),AC145=""),0.2,IF(AC145="",AD145,AC145))</f>
        <v>0.16554114980839058</v>
      </c>
      <c r="AC145" s="197">
        <f ca="1">'Vyhodnoceni zkousky'!M97</f>
        <v>0.16554114980839058</v>
      </c>
      <c r="AD145" s="192">
        <f ca="1">'Vyhodnoceni zkousky'!$AQ97+'Vyhodnoceni zkousky'!$AP97*AC317+'Vyhodnoceni zkousky'!$AO97*AC318+'Vyhodnoceni zkousky'!$AN97*AC319+'Vyhodnoceni zkousky'!$AM97*AC320</f>
        <v>0.15357769341838834</v>
      </c>
      <c r="AG145" t="s">
        <v>82</v>
      </c>
      <c r="AH145" s="179">
        <f ca="1">IF(AND(OR(AJ145&lt;=0,AJ145&gt;0.4),AI145=""),0.2,IF(AI145="",AJ145,AI145))</f>
        <v>0.16941295125150563</v>
      </c>
      <c r="AI145" s="197">
        <f ca="1">'Vyhodnoceni zkousky'!N97</f>
        <v>0.16941295125150563</v>
      </c>
      <c r="AJ145" s="192">
        <f ca="1">'Vyhodnoceni zkousky'!$AQ97+'Vyhodnoceni zkousky'!$AP97*AI317+'Vyhodnoceni zkousky'!$AO97*AI318+'Vyhodnoceni zkousky'!$AN97*AI319+'Vyhodnoceni zkousky'!$AM97*AI320</f>
        <v>0.15795602779565909</v>
      </c>
      <c r="AM145" t="s">
        <v>82</v>
      </c>
      <c r="AN145" s="179">
        <f ca="1">IF(AND(OR(AP145&lt;=0,AP145&gt;0.4),AO145=""),0.2,IF(AO145="",AP145,AO145))</f>
        <v>0.17596867820941164</v>
      </c>
      <c r="AO145" s="197">
        <f ca="1">'Vyhodnoceni zkousky'!O97</f>
        <v>0.17596867820941164</v>
      </c>
      <c r="AP145" s="192">
        <f ca="1">'Vyhodnoceni zkousky'!$AQ97+'Vyhodnoceni zkousky'!$AP97*AO317+'Vyhodnoceni zkousky'!$AO97*AO318+'Vyhodnoceni zkousky'!$AN97*AO319+'Vyhodnoceni zkousky'!$AM97*AO320</f>
        <v>0.16350337064518849</v>
      </c>
      <c r="AS145" t="s">
        <v>82</v>
      </c>
      <c r="AT145" s="179">
        <f ca="1">IF(AND(OR(AV145&lt;=0,AV145&gt;0.4),AU145=""),0.2,IF(AU145="",AV145,AU145))</f>
        <v>0.18188409103753334</v>
      </c>
      <c r="AU145" s="197">
        <f ca="1">'Vyhodnoceni zkousky'!P97</f>
        <v>0.18188409103753334</v>
      </c>
      <c r="AV145" s="192">
        <f ca="1">'Vyhodnoceni zkousky'!$AQ97+'Vyhodnoceni zkousky'!$AP97*AU317+'Vyhodnoceni zkousky'!$AO97*AU318+'Vyhodnoceni zkousky'!$AN97*AU319+'Vyhodnoceni zkousky'!$AM97*AU320</f>
        <v>0.16925915100915312</v>
      </c>
      <c r="AY145" t="s">
        <v>82</v>
      </c>
      <c r="AZ145" s="179">
        <f ca="1">IF(AND(OR(BB145&lt;=0,BB145&gt;0.4),BA145=""),0.2,IF(BA145="",BB145,BA145))</f>
        <v>0.18506554891896004</v>
      </c>
      <c r="BA145" s="197">
        <f ca="1">'Vyhodnoceni zkousky'!Q97</f>
        <v>0.18506554891896004</v>
      </c>
      <c r="BB145" s="192">
        <f ca="1">'Vyhodnoceni zkousky'!$AQ97+'Vyhodnoceni zkousky'!$AP97*BA317+'Vyhodnoceni zkousky'!$AO97*BA318+'Vyhodnoceni zkousky'!$AN97*BA319+'Vyhodnoceni zkousky'!$AM97*BA320</f>
        <v>0.17582343386237359</v>
      </c>
      <c r="BE145" t="s">
        <v>82</v>
      </c>
      <c r="BF145" s="179">
        <f ca="1">IF(AND(OR(BH145&lt;=0,BH145&gt;0.4),BG145=""),0.2,IF(BG145="",BH145,BG145))</f>
        <v>0.19690919342359997</v>
      </c>
      <c r="BG145" s="197">
        <f ca="1">'Vyhodnoceni zkousky'!R97</f>
        <v>0.19690919342359997</v>
      </c>
      <c r="BH145" s="192">
        <f ca="1">'Vyhodnoceni zkousky'!$AQ97+'Vyhodnoceni zkousky'!$AP97*BG317+'Vyhodnoceni zkousky'!$AO97*BG318+'Vyhodnoceni zkousky'!$AN97*BG319+'Vyhodnoceni zkousky'!$AM97*BG320</f>
        <v>0.18306956244097466</v>
      </c>
      <c r="BK145" t="s">
        <v>82</v>
      </c>
      <c r="BL145" s="179">
        <f ca="1">IF(AND(OR(BN145&lt;=0,BN145&gt;0.4),BM145=""),0.2,IF(BM145="",BN145,BM145))</f>
        <v>0.20267774492873492</v>
      </c>
      <c r="BM145" s="197">
        <f ca="1">'Vyhodnoceni zkousky'!S97</f>
        <v>0.20267774492873492</v>
      </c>
      <c r="BN145" s="192">
        <f ca="1">'Vyhodnoceni zkousky'!$AQ97+'Vyhodnoceni zkousky'!$AP97*BM317+'Vyhodnoceni zkousky'!$AO97*BM318+'Vyhodnoceni zkousky'!$AN97*BM319+'Vyhodnoceni zkousky'!$AM97*BM320</f>
        <v>0.19122600342708379</v>
      </c>
      <c r="BQ145" t="s">
        <v>82</v>
      </c>
      <c r="BR145" s="179">
        <f ca="1">IF(AND(OR(BT145&lt;=0,BT145&gt;0.4),BS145=""),0.2,IF(BS145="",BT145,BS145))</f>
        <v>0.20761541259466088</v>
      </c>
      <c r="BS145" s="197">
        <f ca="1">'Vyhodnoceni zkousky'!T97</f>
        <v>0.20761541259466088</v>
      </c>
      <c r="BT145" s="192">
        <f ca="1">'Vyhodnoceni zkousky'!$AQ97+'Vyhodnoceni zkousky'!$AP97*BS317+'Vyhodnoceni zkousky'!$AO97*BS318+'Vyhodnoceni zkousky'!$AN97*BS319+'Vyhodnoceni zkousky'!$AM97*BS320</f>
        <v>0.19995913261462991</v>
      </c>
      <c r="BW145" t="s">
        <v>82</v>
      </c>
      <c r="BX145" s="179">
        <f ca="1">IF(AND(OR(BZ145&lt;=0,BZ145&gt;0.4),BY145=""),0.2,IF(BY145="",BZ145,BY145))</f>
        <v>0.18788334052318895</v>
      </c>
      <c r="BY145" s="197">
        <f ca="1">'Vyhodnoceni zkousky'!U97</f>
        <v>0.18788334052318895</v>
      </c>
      <c r="BZ145" s="192">
        <f ca="1">'Vyhodnoceni zkousky'!$AQ97+'Vyhodnoceni zkousky'!$AP97*BY317+'Vyhodnoceni zkousky'!$AO97*BY318+'Vyhodnoceni zkousky'!$AN97*BY319+'Vyhodnoceni zkousky'!$AM97*BY320</f>
        <v>0.21160837679397568</v>
      </c>
      <c r="CC145" t="s">
        <v>82</v>
      </c>
      <c r="CD145" s="179">
        <f ca="1">IF(AND(OR(CF145&lt;=0,CF145&gt;0.4),CE145=""),0.2,IF(CE145="",CF145,CE145))</f>
        <v>0.16741735530081686</v>
      </c>
      <c r="CE145" s="197">
        <f ca="1">'Vyhodnoceni zkousky'!V97</f>
        <v>0.16741735530081686</v>
      </c>
      <c r="CF145" s="192">
        <f ca="1">'Vyhodnoceni zkousky'!$AQ97+'Vyhodnoceni zkousky'!$AP97*CE317+'Vyhodnoceni zkousky'!$AO97*CE318+'Vyhodnoceni zkousky'!$AN97*CE319+'Vyhodnoceni zkousky'!$AM97*CE320</f>
        <v>0.22394768294751627</v>
      </c>
      <c r="CI145" t="s">
        <v>82</v>
      </c>
      <c r="CJ145" s="179">
        <f ca="1">IF(AND(OR(CL145&lt;=0,CL145&gt;0.4),CK145=""),0.2,IF(CK145="",CL145,CK145))</f>
        <v>0.19434174420680894</v>
      </c>
      <c r="CK145" s="197">
        <f ca="1">'Vyhodnoceni zkousky'!W97</f>
        <v>0.19434174420680894</v>
      </c>
      <c r="CL145" s="192">
        <f ca="1">'Vyhodnoceni zkousky'!$AQ97+'Vyhodnoceni zkousky'!$AP97*CK317+'Vyhodnoceni zkousky'!$AO97*CK318+'Vyhodnoceni zkousky'!$AN97*CK319+'Vyhodnoceni zkousky'!$AM97*CK320</f>
        <v>0.2361478469967245</v>
      </c>
      <c r="CO145" t="s">
        <v>82</v>
      </c>
      <c r="CP145" s="179">
        <f ca="1">IF(AND(OR(CR145&lt;=0,CR145&gt;0.4),CQ145=""),0.2,IF(CQ145="",CR145,CQ145))</f>
        <v>0.22504781172945432</v>
      </c>
      <c r="CQ145" s="197">
        <f ca="1">'Vyhodnoceni zkousky'!X97</f>
        <v>0.22504781172945432</v>
      </c>
      <c r="CR145" s="192">
        <f ca="1">'Vyhodnoceni zkousky'!$AQ97+'Vyhodnoceni zkousky'!$AP97*CQ317+'Vyhodnoceni zkousky'!$AO97*CQ318+'Vyhodnoceni zkousky'!$AN97*CQ319+'Vyhodnoceni zkousky'!$AM97*CQ320</f>
        <v>0.24933669318275509</v>
      </c>
      <c r="CU145" t="s">
        <v>82</v>
      </c>
      <c r="CV145" s="179">
        <f ca="1">IF(AND(OR(CX145&lt;=0,CX145&gt;0.4),CW145=""),0.2,IF(CW145="",CX145,CW145))</f>
        <v>0.2901315795507125</v>
      </c>
      <c r="CW145" s="197">
        <f ca="1">'Vyhodnoceni zkousky'!Y97</f>
        <v>0.2901315795507125</v>
      </c>
      <c r="CX145" s="192">
        <f ca="1">'Vyhodnoceni zkousky'!$AQ97+'Vyhodnoceni zkousky'!$AP97*CW317+'Vyhodnoceni zkousky'!$AO97*CW318+'Vyhodnoceni zkousky'!$AN97*CW319+'Vyhodnoceni zkousky'!$AM97*CW320</f>
        <v>0.26490425351981478</v>
      </c>
      <c r="DA145" t="s">
        <v>82</v>
      </c>
      <c r="DB145" s="179">
        <f ca="1">IF(AND(OR(DD145&lt;=0,DD145&gt;0.4),DC145=""),0.2,IF(DC145="",DD145,DC145))</f>
        <v>0.32582759429990926</v>
      </c>
      <c r="DC145" s="197">
        <f ca="1">'Vyhodnoceni zkousky'!Z97</f>
        <v>0.32582759429990926</v>
      </c>
      <c r="DD145" s="192">
        <f ca="1">'Vyhodnoceni zkousky'!$AQ97+'Vyhodnoceni zkousky'!$AP97*DC317+'Vyhodnoceni zkousky'!$AO97*DC318+'Vyhodnoceni zkousky'!$AN97*DC319+'Vyhodnoceni zkousky'!$AM97*DC320</f>
        <v>0.27960834703995679</v>
      </c>
      <c r="DG145" t="s">
        <v>82</v>
      </c>
      <c r="DH145" s="179">
        <f ca="1">IF(AND(OR(DJ145&lt;=0,DJ145&gt;0.4),DI145=""),0.2,IF(DI145="",DJ145,DI145))</f>
        <v>0.14595810949492655</v>
      </c>
      <c r="DI145" s="197">
        <f ca="1">'Vyhodnoceni zkousky'!AA97</f>
        <v>0.14595810949492655</v>
      </c>
      <c r="DJ145" s="192">
        <f ca="1">'Vyhodnoceni zkousky'!$AQ97+'Vyhodnoceni zkousky'!$AP97*DI317+'Vyhodnoceni zkousky'!$AO97*DI318+'Vyhodnoceni zkousky'!$AN97*DI319+'Vyhodnoceni zkousky'!$AM97*DI320</f>
        <v>0.14465445727014523</v>
      </c>
      <c r="DM145" t="s">
        <v>82</v>
      </c>
      <c r="DN145" s="179">
        <f ca="1">IF(AND(OR(DP145&lt;=0,DP145&gt;0.4),DO145=""),0.2,IF(DO145="",DP145,DO145))</f>
        <v>0.14532536901752607</v>
      </c>
      <c r="DO145" s="197">
        <f ca="1">'Vyhodnoceni zkousky'!AB97</f>
        <v>0.14532536901752607</v>
      </c>
      <c r="DP145" s="192">
        <f ca="1">'Vyhodnoceni zkousky'!$AQ97+'Vyhodnoceni zkousky'!$AP97*DO317+'Vyhodnoceni zkousky'!$AO97*DO318+'Vyhodnoceni zkousky'!$AN97*DO319+'Vyhodnoceni zkousky'!$AM97*DO320</f>
        <v>0.14826965149177915</v>
      </c>
      <c r="DS145" t="s">
        <v>82</v>
      </c>
      <c r="DT145" s="179">
        <f ca="1">IF(AND(OR(DV145&lt;=0,DV145&gt;0.4),DU145=""),0.2,IF(DU145="",DV145,DU145))</f>
        <v>0.12932713640475646</v>
      </c>
      <c r="DU145" s="197">
        <f ca="1">'Vyhodnoceni zkousky'!AC97</f>
        <v>0.12932713640475646</v>
      </c>
      <c r="DV145" s="192">
        <f ca="1">'Vyhodnoceni zkousky'!$AQ97+'Vyhodnoceni zkousky'!$AP97*DU317+'Vyhodnoceni zkousky'!$AO97*DU318+'Vyhodnoceni zkousky'!$AN97*DU319+'Vyhodnoceni zkousky'!$AM97*DU320</f>
        <v>0.14572705394568161</v>
      </c>
      <c r="DY145" t="s">
        <v>82</v>
      </c>
      <c r="DZ145" s="179">
        <f ca="1">IF(AND(OR(EB145&lt;=0,EB145&gt;0.4),EA145=""),0.2,IF(EA145="",EB145,EA145))</f>
        <v>0.10886041617809478</v>
      </c>
      <c r="EA145" s="197">
        <f ca="1">'Vyhodnoceni zkousky'!AD97</f>
        <v>0.10886041617809478</v>
      </c>
      <c r="EB145" s="192">
        <f ca="1">'Vyhodnoceni zkousky'!$AQ97+'Vyhodnoceni zkousky'!$AP97*EA317+'Vyhodnoceni zkousky'!$AO97*EA318+'Vyhodnoceni zkousky'!$AN97*EA319+'Vyhodnoceni zkousky'!$AM97*EA320</f>
        <v>0.12884709472870218</v>
      </c>
      <c r="EE145" t="s">
        <v>82</v>
      </c>
      <c r="EF145" s="179">
        <f ca="1">IF(AND(OR(EH145&lt;=0,EH145&gt;0.4),EG145=""),0.2,IF(EG145="",EH145,EG145))</f>
        <v>0.20113993299064314</v>
      </c>
      <c r="EG145" s="197">
        <f ca="1">'Vyhodnoceni zkousky'!AE97</f>
        <v>0.20113993299064314</v>
      </c>
      <c r="EH145" s="192">
        <f ca="1">'Vyhodnoceni zkousky'!$AQ97+'Vyhodnoceni zkousky'!$AP97*EG317+'Vyhodnoceni zkousky'!$AO97*EG318+'Vyhodnoceni zkousky'!$AN97*EG319+'Vyhodnoceni zkousky'!$AM97*EG320</f>
        <v>0.19918487015261424</v>
      </c>
      <c r="EK145" t="s">
        <v>82</v>
      </c>
      <c r="EL145" s="179">
        <f ca="1">IF(AND(OR(EN145&lt;=0,EN145&gt;0.4),EM145=""),0.2,IF(EM145="",EN145,EM145))</f>
        <v>0.20595715727995317</v>
      </c>
      <c r="EM145" s="197">
        <f ca="1">'Vyhodnoceni zkousky'!AF97</f>
        <v>0.20595715727995317</v>
      </c>
      <c r="EN145" s="192">
        <f ca="1">'Vyhodnoceni zkousky'!$AQ97+'Vyhodnoceni zkousky'!$AP97*EM317+'Vyhodnoceni zkousky'!$AO97*EM318+'Vyhodnoceni zkousky'!$AN97*EM319+'Vyhodnoceni zkousky'!$AM97*EM320</f>
        <v>0.2112063334752505</v>
      </c>
      <c r="EQ145" t="s">
        <v>82</v>
      </c>
      <c r="ER145" s="179">
        <f ca="1">IF(AND(OR(ET145&lt;=0,ET145&gt;0.4),ES145=""),0.2,IF(ES145="",ET145,ES145))</f>
        <v>0.2065466473154316</v>
      </c>
      <c r="ES145" s="197">
        <f ca="1">'Vyhodnoceni zkousky'!AG97</f>
        <v>0.2065466473154316</v>
      </c>
      <c r="ET145" s="192">
        <f ca="1">'Vyhodnoceni zkousky'!$AQ97+'Vyhodnoceni zkousky'!$AP97*ES317+'Vyhodnoceni zkousky'!$AO97*ES318+'Vyhodnoceni zkousky'!$AN97*ES319+'Vyhodnoceni zkousky'!$AM97*ES320</f>
        <v>0.21325786087872514</v>
      </c>
      <c r="EW145" t="s">
        <v>82</v>
      </c>
      <c r="EX145" s="179">
        <f ca="1">IF(AND(OR(EZ145&lt;=0,EZ145&gt;0.4),EY145=""),0.2,IF(EY145="",EZ145,EY145))</f>
        <v>0.21086402365370194</v>
      </c>
      <c r="EY145" s="197">
        <f ca="1">'Vyhodnoceni zkousky'!AH97</f>
        <v>0.21086402365370194</v>
      </c>
      <c r="EZ145" s="192">
        <f ca="1">'Vyhodnoceni zkousky'!$AQ97+'Vyhodnoceni zkousky'!$AP97*EY317+'Vyhodnoceni zkousky'!$AO97*EY318+'Vyhodnoceni zkousky'!$AN97*EY319+'Vyhodnoceni zkousky'!$AM97*EY320</f>
        <v>0.18871383089236152</v>
      </c>
    </row>
    <row r="146" spans="1:156" x14ac:dyDescent="0.25">
      <c r="A146" s="1007"/>
      <c r="B146" s="178" t="s">
        <v>244</v>
      </c>
      <c r="C146" t="s">
        <v>390</v>
      </c>
      <c r="D146" s="179">
        <f>IF(AND(OR(F146&lt;=0,F146&gt;0.4),E146=""),0.2,IF(E146="",F146,E146))</f>
        <v>0.01</v>
      </c>
      <c r="E146" s="197">
        <f>'Vyhodnoceni zkousky'!I79</f>
        <v>0.01</v>
      </c>
      <c r="F146">
        <v>0.04</v>
      </c>
      <c r="G146" s="34"/>
      <c r="I146" t="s">
        <v>390</v>
      </c>
      <c r="J146" s="179">
        <f>IF(AND(OR(L146&lt;=0,L146&gt;0.4),K146=""),0.2,IF(K146="",L146,K146))</f>
        <v>0.01</v>
      </c>
      <c r="K146" s="197">
        <f>'Vyhodnoceni zkousky'!J79</f>
        <v>0.01</v>
      </c>
      <c r="L146">
        <v>0.04</v>
      </c>
      <c r="O146" t="s">
        <v>390</v>
      </c>
      <c r="P146" s="179">
        <f>IF(AND(OR(R146&lt;=0,R146&gt;0.4),Q146=""),0.2,IF(Q146="",R146,Q146))</f>
        <v>0.01</v>
      </c>
      <c r="Q146" s="197">
        <f>'Vyhodnoceni zkousky'!K79</f>
        <v>0.01</v>
      </c>
      <c r="R146">
        <v>0.04</v>
      </c>
      <c r="U146" t="s">
        <v>390</v>
      </c>
      <c r="V146" s="179">
        <f>IF(AND(OR(X146&lt;=0,X146&gt;0.4),W146=""),0.2,IF(W146="",X146,W146))</f>
        <v>0.01</v>
      </c>
      <c r="W146" s="197">
        <f>'Vyhodnoceni zkousky'!L79</f>
        <v>0.01</v>
      </c>
      <c r="X146">
        <v>0.04</v>
      </c>
      <c r="AA146" t="s">
        <v>390</v>
      </c>
      <c r="AB146" s="179">
        <f>IF(AND(OR(AD146&lt;=0,AD146&gt;0.4),AC146=""),0.2,IF(AC146="",AD146,AC146))</f>
        <v>0.01</v>
      </c>
      <c r="AC146" s="197">
        <f>'Vyhodnoceni zkousky'!M79</f>
        <v>0.01</v>
      </c>
      <c r="AD146">
        <v>0.04</v>
      </c>
      <c r="AG146" t="s">
        <v>390</v>
      </c>
      <c r="AH146" s="179">
        <f>IF(AND(OR(AJ146&lt;=0,AJ146&gt;0.4),AI146=""),0.2,IF(AI146="",AJ146,AI146))</f>
        <v>0.01</v>
      </c>
      <c r="AI146" s="197">
        <f>'Vyhodnoceni zkousky'!N79</f>
        <v>0.01</v>
      </c>
      <c r="AJ146">
        <v>0.04</v>
      </c>
      <c r="AM146" t="s">
        <v>390</v>
      </c>
      <c r="AN146" s="179">
        <f>IF(AND(OR(AP146&lt;=0,AP146&gt;0.4),AO146=""),0.2,IF(AO146="",AP146,AO146))</f>
        <v>0.01</v>
      </c>
      <c r="AO146" s="197">
        <f>'Vyhodnoceni zkousky'!O79</f>
        <v>0.01</v>
      </c>
      <c r="AP146">
        <v>0.04</v>
      </c>
      <c r="AS146" t="s">
        <v>390</v>
      </c>
      <c r="AT146" s="179">
        <f>IF(AND(OR(AV146&lt;=0,AV146&gt;0.4),AU146=""),0.2,IF(AU146="",AV146,AU146))</f>
        <v>0.01</v>
      </c>
      <c r="AU146" s="197">
        <f>'Vyhodnoceni zkousky'!P79</f>
        <v>0.01</v>
      </c>
      <c r="AV146">
        <v>0.04</v>
      </c>
      <c r="AY146" t="s">
        <v>390</v>
      </c>
      <c r="AZ146" s="179">
        <f>IF(AND(OR(BB146&lt;=0,BB146&gt;0.4),BA146=""),0.2,IF(BA146="",BB146,BA146))</f>
        <v>0.01</v>
      </c>
      <c r="BA146" s="197">
        <f>'Vyhodnoceni zkousky'!Q79</f>
        <v>0.01</v>
      </c>
      <c r="BB146">
        <v>0.04</v>
      </c>
      <c r="BE146" t="s">
        <v>390</v>
      </c>
      <c r="BF146" s="179">
        <f>IF(AND(OR(BH146&lt;=0,BH146&gt;0.4),BG146=""),0.2,IF(BG146="",BH146,BG146))</f>
        <v>0.01</v>
      </c>
      <c r="BG146" s="197">
        <f>'Vyhodnoceni zkousky'!R79</f>
        <v>0.01</v>
      </c>
      <c r="BH146">
        <v>0.04</v>
      </c>
      <c r="BK146" t="s">
        <v>390</v>
      </c>
      <c r="BL146" s="179">
        <f>IF(AND(OR(BN146&lt;=0,BN146&gt;0.4),BM146=""),0.2,IF(BM146="",BN146,BM146))</f>
        <v>0.01</v>
      </c>
      <c r="BM146" s="197">
        <f>'Vyhodnoceni zkousky'!S79</f>
        <v>0.01</v>
      </c>
      <c r="BN146">
        <v>0.04</v>
      </c>
      <c r="BQ146" t="s">
        <v>390</v>
      </c>
      <c r="BR146" s="179">
        <f>IF(AND(OR(BT146&lt;=0,BT146&gt;0.4),BS146=""),0.2,IF(BS146="",BT146,BS146))</f>
        <v>0.01</v>
      </c>
      <c r="BS146" s="197">
        <f>'Vyhodnoceni zkousky'!T79</f>
        <v>0.01</v>
      </c>
      <c r="BT146">
        <v>0.04</v>
      </c>
      <c r="BW146" t="s">
        <v>390</v>
      </c>
      <c r="BX146" s="179">
        <f>IF(AND(OR(BZ146&lt;=0,BZ146&gt;0.4),BY146=""),0.2,IF(BY146="",BZ146,BY146))</f>
        <v>0.01</v>
      </c>
      <c r="BY146" s="197">
        <f>'Vyhodnoceni zkousky'!U79</f>
        <v>0.01</v>
      </c>
      <c r="BZ146">
        <v>0.04</v>
      </c>
      <c r="CC146" t="s">
        <v>390</v>
      </c>
      <c r="CD146" s="179">
        <f>IF(AND(OR(CF146&lt;=0,CF146&gt;0.4),CE146=""),0.2,IF(CE146="",CF146,CE146))</f>
        <v>0.01</v>
      </c>
      <c r="CE146" s="197">
        <f>'Vyhodnoceni zkousky'!V79</f>
        <v>0.01</v>
      </c>
      <c r="CF146">
        <v>0.04</v>
      </c>
      <c r="CI146" t="s">
        <v>390</v>
      </c>
      <c r="CJ146" s="179">
        <f>IF(AND(OR(CL146&lt;=0,CL146&gt;0.4),CK146=""),0.2,IF(CK146="",CL146,CK146))</f>
        <v>0.01</v>
      </c>
      <c r="CK146" s="197">
        <f>'Vyhodnoceni zkousky'!W79</f>
        <v>0.01</v>
      </c>
      <c r="CL146">
        <v>0.04</v>
      </c>
      <c r="CO146" t="s">
        <v>390</v>
      </c>
      <c r="CP146" s="179">
        <f>IF(AND(OR(CR146&lt;=0,CR146&gt;0.4),CQ146=""),0.2,IF(CQ146="",CR146,CQ146))</f>
        <v>0.01</v>
      </c>
      <c r="CQ146" s="197">
        <f>'Vyhodnoceni zkousky'!X79</f>
        <v>0.01</v>
      </c>
      <c r="CR146">
        <v>0.04</v>
      </c>
      <c r="CU146" t="s">
        <v>390</v>
      </c>
      <c r="CV146" s="179">
        <f>IF(AND(OR(CX146&lt;=0,CX146&gt;0.4),CW146=""),0.2,IF(CW146="",CX146,CW146))</f>
        <v>0.01</v>
      </c>
      <c r="CW146" s="197">
        <f>'Vyhodnoceni zkousky'!Y79</f>
        <v>0.01</v>
      </c>
      <c r="CX146">
        <v>0.04</v>
      </c>
      <c r="DA146" t="s">
        <v>390</v>
      </c>
      <c r="DB146" s="179">
        <f>IF(AND(OR(DD146&lt;=0,DD146&gt;0.4),DC146=""),0.2,IF(DC146="",DD146,DC146))</f>
        <v>0.01</v>
      </c>
      <c r="DC146" s="197">
        <f>'Vyhodnoceni zkousky'!Z79</f>
        <v>0.01</v>
      </c>
      <c r="DD146">
        <v>0.04</v>
      </c>
      <c r="DG146" t="s">
        <v>390</v>
      </c>
      <c r="DH146" s="179">
        <f>IF(AND(OR(DJ146&lt;=0,DJ146&gt;0.4),DI146=""),0.2,IF(DI146="",DJ146,DI146))</f>
        <v>0.01</v>
      </c>
      <c r="DI146" s="197">
        <f>'Vyhodnoceni zkousky'!AA79</f>
        <v>0.01</v>
      </c>
      <c r="DJ146">
        <v>0.04</v>
      </c>
      <c r="DM146" t="s">
        <v>390</v>
      </c>
      <c r="DN146" s="179">
        <f>IF(AND(OR(DP146&lt;=0,DP146&gt;0.4),DO146=""),0.2,IF(DO146="",DP146,DO146))</f>
        <v>0.01</v>
      </c>
      <c r="DO146" s="197">
        <f>'Vyhodnoceni zkousky'!AB79</f>
        <v>0.01</v>
      </c>
      <c r="DP146">
        <v>0.04</v>
      </c>
      <c r="DS146" t="s">
        <v>390</v>
      </c>
      <c r="DT146" s="179">
        <f>IF(AND(OR(DV146&lt;=0,DV146&gt;0.4),DU146=""),0.2,IF(DU146="",DV146,DU146))</f>
        <v>0.01</v>
      </c>
      <c r="DU146" s="197">
        <f>'Vyhodnoceni zkousky'!AC79</f>
        <v>0.01</v>
      </c>
      <c r="DV146">
        <v>0.04</v>
      </c>
      <c r="DY146" t="s">
        <v>390</v>
      </c>
      <c r="DZ146" s="179">
        <f>IF(AND(OR(EB146&lt;=0,EB146&gt;0.4),EA146=""),0.2,IF(EA146="",EB146,EA146))</f>
        <v>0.01</v>
      </c>
      <c r="EA146" s="197">
        <f>'Vyhodnoceni zkousky'!AD79</f>
        <v>0.01</v>
      </c>
      <c r="EB146">
        <v>0.04</v>
      </c>
      <c r="EE146" t="s">
        <v>390</v>
      </c>
      <c r="EF146" s="179">
        <f>IF(AND(OR(EH146&lt;=0,EH146&gt;0.4),EG146=""),0.2,IF(EG146="",EH146,EG146))</f>
        <v>0.01</v>
      </c>
      <c r="EG146" s="197">
        <f>'Vyhodnoceni zkousky'!AE79</f>
        <v>0.01</v>
      </c>
      <c r="EH146">
        <v>0.04</v>
      </c>
      <c r="EK146" t="s">
        <v>390</v>
      </c>
      <c r="EL146" s="179">
        <f>IF(AND(OR(EN146&lt;=0,EN146&gt;0.4),EM146=""),0.2,IF(EM146="",EN146,EM146))</f>
        <v>0.01</v>
      </c>
      <c r="EM146" s="197">
        <f>'Vyhodnoceni zkousky'!AF79</f>
        <v>0.01</v>
      </c>
      <c r="EN146">
        <v>0.04</v>
      </c>
      <c r="EQ146" t="s">
        <v>390</v>
      </c>
      <c r="ER146" s="179">
        <f>IF(AND(OR(ET146&lt;=0,ET146&gt;0.4),ES146=""),0.2,IF(ES146="",ET146,ES146))</f>
        <v>0.01</v>
      </c>
      <c r="ES146" s="197">
        <f>'Vyhodnoceni zkousky'!AG79</f>
        <v>0.01</v>
      </c>
      <c r="ET146">
        <v>0.04</v>
      </c>
      <c r="EW146" t="s">
        <v>390</v>
      </c>
      <c r="EX146" s="179">
        <f>IF(AND(OR(EZ146&lt;=0,EZ146&gt;0.4),EY146=""),0.2,IF(EY146="",EZ146,EY146))</f>
        <v>0.01</v>
      </c>
      <c r="EY146" s="197">
        <f>'Vyhodnoceni zkousky'!AH79</f>
        <v>0.01</v>
      </c>
      <c r="EZ146">
        <v>0.04</v>
      </c>
    </row>
    <row r="147" spans="1:156" x14ac:dyDescent="0.25">
      <c r="A147" s="1007"/>
      <c r="B147" s="178" t="s">
        <v>231</v>
      </c>
      <c r="C147" t="s">
        <v>83</v>
      </c>
      <c r="D147" s="179">
        <f>IF(AND(F147&lt;=0.1,E147=""),0.87,IF(E147="",F147,E147))</f>
        <v>0.85</v>
      </c>
      <c r="E147" s="197">
        <f>'Vyhodnoceni zkousky'!I47</f>
        <v>0.85</v>
      </c>
      <c r="F147" s="192">
        <f>'Vyhodnoceni zkousky'!$AQ47+'Vyhodnoceni zkousky'!$AP47*E316+'Vyhodnoceni zkousky'!$AO47*E317+'Vyhodnoceni zkousky'!$AN47*E318+'Vyhodnoceni zkousky'!$AM47*E319+'Vyhodnoceni zkousky'!$AL47*E320</f>
        <v>0.87068314794330204</v>
      </c>
      <c r="G147" s="34"/>
      <c r="I147" t="s">
        <v>83</v>
      </c>
      <c r="J147" s="179">
        <f>IF(AND(L147&lt;=0.1,K147=""),0.87,IF(K147="",L147,K147))</f>
        <v>0.85</v>
      </c>
      <c r="K147" s="197">
        <f>'Vyhodnoceni zkousky'!J47</f>
        <v>0.85</v>
      </c>
      <c r="L147" s="192">
        <f>'Vyhodnoceni zkousky'!$AQ47+'Vyhodnoceni zkousky'!$AP47*K316+'Vyhodnoceni zkousky'!$AO47*K317+'Vyhodnoceni zkousky'!$AN47*K318+'Vyhodnoceni zkousky'!$AM47*K319+'Vyhodnoceni zkousky'!$AL47*K320</f>
        <v>0.87603341862890294</v>
      </c>
      <c r="O147" t="s">
        <v>83</v>
      </c>
      <c r="P147" s="179">
        <f>IF(AND(R147&lt;=0.1,Q147=""),0.87,IF(Q147="",R147,Q147))</f>
        <v>0.86</v>
      </c>
      <c r="Q147" s="197">
        <f>'Vyhodnoceni zkousky'!K47</f>
        <v>0.86</v>
      </c>
      <c r="R147" s="192">
        <f>'Vyhodnoceni zkousky'!$AQ47+'Vyhodnoceni zkousky'!$AP47*Q316+'Vyhodnoceni zkousky'!$AO47*Q317+'Vyhodnoceni zkousky'!$AN47*Q318+'Vyhodnoceni zkousky'!$AM47*Q319+'Vyhodnoceni zkousky'!$AL47*Q320</f>
        <v>0.88149646146657812</v>
      </c>
      <c r="U147" t="s">
        <v>83</v>
      </c>
      <c r="V147" s="179">
        <f>IF(AND(X147&lt;=0.1,W147=""),0.87,IF(W147="",X147,W147))</f>
        <v>0.87</v>
      </c>
      <c r="W147" s="197">
        <f>'Vyhodnoceni zkousky'!L47</f>
        <v>0.87</v>
      </c>
      <c r="X147" s="192">
        <f>'Vyhodnoceni zkousky'!$AQ47+'Vyhodnoceni zkousky'!$AP47*W316+'Vyhodnoceni zkousky'!$AO47*W317+'Vyhodnoceni zkousky'!$AN47*W318+'Vyhodnoceni zkousky'!$AM47*W319+'Vyhodnoceni zkousky'!$AL47*W320</f>
        <v>0.88616305236738702</v>
      </c>
      <c r="AA147" t="s">
        <v>83</v>
      </c>
      <c r="AB147" s="179">
        <f>IF(AND(AD147&lt;=0.1,AC147=""),0.87,IF(AC147="",AD147,AC147))</f>
        <v>0.88</v>
      </c>
      <c r="AC147" s="197">
        <f>'Vyhodnoceni zkousky'!M47</f>
        <v>0.88</v>
      </c>
      <c r="AD147" s="192">
        <f>'Vyhodnoceni zkousky'!$AQ47+'Vyhodnoceni zkousky'!$AP47*AC316+'Vyhodnoceni zkousky'!$AO47*AC317+'Vyhodnoceni zkousky'!$AN47*AC318+'Vyhodnoceni zkousky'!$AM47*AC319+'Vyhodnoceni zkousky'!$AL47*AC320</f>
        <v>0.88997602645682572</v>
      </c>
      <c r="AG147" t="s">
        <v>83</v>
      </c>
      <c r="AH147" s="179">
        <f>IF(AND(AJ147&lt;=0.1,AI147=""),0.87,IF(AI147="",AJ147,AI147))</f>
        <v>0.89</v>
      </c>
      <c r="AI147" s="197">
        <f>'Vyhodnoceni zkousky'!N47</f>
        <v>0.89</v>
      </c>
      <c r="AJ147" s="192">
        <f>'Vyhodnoceni zkousky'!$AQ47+'Vyhodnoceni zkousky'!$AP47*AI316+'Vyhodnoceni zkousky'!$AO47*AI317+'Vyhodnoceni zkousky'!$AN47*AI318+'Vyhodnoceni zkousky'!$AM47*AI319+'Vyhodnoceni zkousky'!$AL47*AI320</f>
        <v>0.89283345957236326</v>
      </c>
      <c r="AM147" t="s">
        <v>83</v>
      </c>
      <c r="AN147" s="179">
        <f>IF(AND(AP147&lt;=0.1,AO147=""),0.87,IF(AO147="",AP147,AO147))</f>
        <v>0.9</v>
      </c>
      <c r="AO147" s="197">
        <f>'Vyhodnoceni zkousky'!O47</f>
        <v>0.9</v>
      </c>
      <c r="AP147" s="192">
        <f>'Vyhodnoceni zkousky'!$AQ47+'Vyhodnoceni zkousky'!$AP47*AO316+'Vyhodnoceni zkousky'!$AO47*AO317+'Vyhodnoceni zkousky'!$AN47*AO318+'Vyhodnoceni zkousky'!$AM47*AO319+'Vyhodnoceni zkousky'!$AL47*AO320</f>
        <v>0.89541871208124368</v>
      </c>
      <c r="AS147" t="s">
        <v>83</v>
      </c>
      <c r="AT147" s="179">
        <f>IF(AND(AV147&lt;=0.1,AU147=""),0.87,IF(AU147="",AV147,AU147))</f>
        <v>0.91</v>
      </c>
      <c r="AU147" s="197">
        <f>'Vyhodnoceni zkousky'!P47</f>
        <v>0.91</v>
      </c>
      <c r="AV147" s="192">
        <f>'Vyhodnoceni zkousky'!$AQ47+'Vyhodnoceni zkousky'!$AP47*AU316+'Vyhodnoceni zkousky'!$AO47*AU317+'Vyhodnoceni zkousky'!$AN47*AU318+'Vyhodnoceni zkousky'!$AM47*AU319+'Vyhodnoceni zkousky'!$AL47*AU320</f>
        <v>0.89802724172513071</v>
      </c>
      <c r="AY147" t="s">
        <v>83</v>
      </c>
      <c r="AZ147" s="179">
        <f>IF(AND(BB147&lt;=0.1,BA147=""),0.87,IF(BA147="",BB147,BA147))</f>
        <v>0.91</v>
      </c>
      <c r="BA147" s="197">
        <f>'Vyhodnoceni zkousky'!Q47</f>
        <v>0.91</v>
      </c>
      <c r="BB147" s="192">
        <f>'Vyhodnoceni zkousky'!$AQ47+'Vyhodnoceni zkousky'!$AP47*BA316+'Vyhodnoceni zkousky'!$AO47*BA317+'Vyhodnoceni zkousky'!$AN47*BA318+'Vyhodnoceni zkousky'!$AM47*BA319+'Vyhodnoceni zkousky'!$AL47*BA320</f>
        <v>0.90067811243460771</v>
      </c>
      <c r="BE147" t="s">
        <v>83</v>
      </c>
      <c r="BF147" s="179">
        <f>IF(AND(BH147&lt;=0.1,BG147=""),0.87,IF(BG147="",BH147,BG147))</f>
        <v>0.91</v>
      </c>
      <c r="BG147" s="197">
        <f>'Vyhodnoceni zkousky'!R47</f>
        <v>0.91</v>
      </c>
      <c r="BH147" s="192">
        <f>'Vyhodnoceni zkousky'!$AQ47+'Vyhodnoceni zkousky'!$AP47*BG316+'Vyhodnoceni zkousky'!$AO47*BG317+'Vyhodnoceni zkousky'!$AN47*BG318+'Vyhodnoceni zkousky'!$AM47*BG319+'Vyhodnoceni zkousky'!$AL47*BG320</f>
        <v>0.90344943855990423</v>
      </c>
      <c r="BK147" t="s">
        <v>83</v>
      </c>
      <c r="BL147" s="179">
        <f>IF(AND(BN147&lt;=0.1,BM147=""),0.87,IF(BM147="",BN147,BM147))</f>
        <v>0.92</v>
      </c>
      <c r="BM147" s="197">
        <f>'Vyhodnoceni zkousky'!S47</f>
        <v>0.92</v>
      </c>
      <c r="BN147" s="192">
        <f>'Vyhodnoceni zkousky'!$AQ47+'Vyhodnoceni zkousky'!$AP47*BM316+'Vyhodnoceni zkousky'!$AO47*BM317+'Vyhodnoceni zkousky'!$AN47*BM318+'Vyhodnoceni zkousky'!$AM47*BM319+'Vyhodnoceni zkousky'!$AL47*BM320</f>
        <v>0.90657149379504742</v>
      </c>
      <c r="BQ147" t="s">
        <v>83</v>
      </c>
      <c r="BR147" s="179">
        <f>IF(AND(BT147&lt;=0.1,BS147=""),0.87,IF(BS147="",BT147,BS147))</f>
        <v>0.92</v>
      </c>
      <c r="BS147" s="197">
        <f>'Vyhodnoceni zkousky'!T47</f>
        <v>0.92</v>
      </c>
      <c r="BT147" s="192">
        <f>'Vyhodnoceni zkousky'!$AQ47+'Vyhodnoceni zkousky'!$AP47*BS316+'Vyhodnoceni zkousky'!$AO47*BS317+'Vyhodnoceni zkousky'!$AN47*BS318+'Vyhodnoceni zkousky'!$AM47*BS319+'Vyhodnoceni zkousky'!$AL47*BS320</f>
        <v>0.90987176927449409</v>
      </c>
      <c r="BW147" t="s">
        <v>83</v>
      </c>
      <c r="BX147" s="179">
        <f>IF(AND(BZ147&lt;=0.1,BY147=""),0.87,IF(BY147="",BZ147,BY147))</f>
        <v>0.93</v>
      </c>
      <c r="BY147" s="197">
        <f>'Vyhodnoceni zkousky'!U47</f>
        <v>0.93</v>
      </c>
      <c r="BZ147" s="192">
        <f>'Vyhodnoceni zkousky'!$AQ47+'Vyhodnoceni zkousky'!$AP47*BY316+'Vyhodnoceni zkousky'!$AO47*BY317+'Vyhodnoceni zkousky'!$AN47*BY318+'Vyhodnoceni zkousky'!$AM47*BY319+'Vyhodnoceni zkousky'!$AL47*BY320</f>
        <v>0.9150079300613021</v>
      </c>
      <c r="CC147" t="s">
        <v>83</v>
      </c>
      <c r="CD147" s="179">
        <f>IF(AND(CF147&lt;=0.1,CE147=""),0.87,IF(CE147="",CF147,CE147))</f>
        <v>0.93</v>
      </c>
      <c r="CE147" s="197">
        <f>'Vyhodnoceni zkousky'!V47</f>
        <v>0.93</v>
      </c>
      <c r="CF147" s="192">
        <f>'Vyhodnoceni zkousky'!$AQ47+'Vyhodnoceni zkousky'!$AP47*CE316+'Vyhodnoceni zkousky'!$AO47*CE317+'Vyhodnoceni zkousky'!$AN47*CE318+'Vyhodnoceni zkousky'!$AM47*CE319+'Vyhodnoceni zkousky'!$AL47*CE320</f>
        <v>0.91963410837176995</v>
      </c>
      <c r="CI147" t="s">
        <v>83</v>
      </c>
      <c r="CJ147" s="179">
        <f>IF(AND(CL147&lt;=0.1,CK147=""),0.87,IF(CK147="",CL147,CK147))</f>
        <v>0.93</v>
      </c>
      <c r="CK147" s="197">
        <f>'Vyhodnoceni zkousky'!W47</f>
        <v>0.93</v>
      </c>
      <c r="CL147" s="192">
        <f>'Vyhodnoceni zkousky'!$AQ47+'Vyhodnoceni zkousky'!$AP47*CK316+'Vyhodnoceni zkousky'!$AO47*CK317+'Vyhodnoceni zkousky'!$AN47*CK318+'Vyhodnoceni zkousky'!$AM47*CK319+'Vyhodnoceni zkousky'!$AL47*CK320</f>
        <v>0.92383097501287803</v>
      </c>
      <c r="CO147" t="s">
        <v>83</v>
      </c>
      <c r="CP147" s="179">
        <f>IF(AND(CR147&lt;=0.1,CQ147=""),0.87,IF(CQ147="",CR147,CQ147))</f>
        <v>0.93</v>
      </c>
      <c r="CQ147" s="197">
        <f>'Vyhodnoceni zkousky'!X47</f>
        <v>0.93</v>
      </c>
      <c r="CR147" s="192">
        <f>'Vyhodnoceni zkousky'!$AQ47+'Vyhodnoceni zkousky'!$AP47*CQ316+'Vyhodnoceni zkousky'!$AO47*CQ317+'Vyhodnoceni zkousky'!$AN47*CQ318+'Vyhodnoceni zkousky'!$AM47*CQ319+'Vyhodnoceni zkousky'!$AL47*CQ320</f>
        <v>0.92742759403480912</v>
      </c>
      <c r="CU147" t="s">
        <v>83</v>
      </c>
      <c r="CV147" s="179">
        <f>IF(AND(CX147&lt;=0.1,CW147=""),0.87,IF(CW147="",CX147,CW147))</f>
        <v>0.92</v>
      </c>
      <c r="CW147" s="197">
        <f>'Vyhodnoceni zkousky'!Y47</f>
        <v>0.92</v>
      </c>
      <c r="CX147" s="192">
        <f>'Vyhodnoceni zkousky'!$AQ47+'Vyhodnoceni zkousky'!$AP47*CW316+'Vyhodnoceni zkousky'!$AO47*CW317+'Vyhodnoceni zkousky'!$AN47*CW318+'Vyhodnoceni zkousky'!$AM47*CW319+'Vyhodnoceni zkousky'!$AL47*CW320</f>
        <v>0.92544086217365429</v>
      </c>
      <c r="DA147" t="s">
        <v>83</v>
      </c>
      <c r="DB147" s="179">
        <f>IF(AND(DD147&lt;=0.1,DC147=""),0.87,IF(DC147="",DD147,DC147))</f>
        <v>0.92</v>
      </c>
      <c r="DC147" s="197">
        <f>'Vyhodnoceni zkousky'!Z47</f>
        <v>0.92</v>
      </c>
      <c r="DD147" s="192">
        <f>'Vyhodnoceni zkousky'!$AQ47+'Vyhodnoceni zkousky'!$AP47*DC316+'Vyhodnoceni zkousky'!$AO47*DC317+'Vyhodnoceni zkousky'!$AN47*DC318+'Vyhodnoceni zkousky'!$AM47*DC319+'Vyhodnoceni zkousky'!$AL47*DC320</f>
        <v>0.92148293709718831</v>
      </c>
      <c r="DG147" t="s">
        <v>83</v>
      </c>
      <c r="DH147" s="179">
        <f>IF(AND(DJ147&lt;=0.1,DI147=""),0.87,IF(DI147="",DJ147,DI147))</f>
        <v>0.89</v>
      </c>
      <c r="DI147" s="197">
        <f>'Vyhodnoceni zkousky'!AA47</f>
        <v>0.89</v>
      </c>
      <c r="DJ147" s="192">
        <f>'Vyhodnoceni zkousky'!$AQ47+'Vyhodnoceni zkousky'!$AP47*DI316+'Vyhodnoceni zkousky'!$AO47*DI317+'Vyhodnoceni zkousky'!$AN47*DI318+'Vyhodnoceni zkousky'!$AM47*DI319+'Vyhodnoceni zkousky'!$AL47*DI320</f>
        <v>0.87577085430955726</v>
      </c>
      <c r="DM147" t="s">
        <v>83</v>
      </c>
      <c r="DN147" s="179">
        <f>IF(AND(DP147&lt;=0.1,DO147=""),0.87,IF(DO147="",DP147,DO147))</f>
        <v>0.85</v>
      </c>
      <c r="DO147" s="197">
        <f>'Vyhodnoceni zkousky'!AB47</f>
        <v>0.85</v>
      </c>
      <c r="DP147" s="192">
        <f>'Vyhodnoceni zkousky'!$AQ47+'Vyhodnoceni zkousky'!$AP47*DO316+'Vyhodnoceni zkousky'!$AO47*DO317+'Vyhodnoceni zkousky'!$AN47*DO318+'Vyhodnoceni zkousky'!$AM47*DO319+'Vyhodnoceni zkousky'!$AL47*DO320</f>
        <v>0.83051546788296782</v>
      </c>
      <c r="DS147" t="s">
        <v>83</v>
      </c>
      <c r="DT147" s="179">
        <f>IF(AND(DV147&lt;=0.1,DU147=""),0.87,IF(DU147="",DV147,DU147))</f>
        <v>0.82</v>
      </c>
      <c r="DU147" s="197">
        <f>'Vyhodnoceni zkousky'!AC47</f>
        <v>0.82</v>
      </c>
      <c r="DV147" s="192">
        <f>'Vyhodnoceni zkousky'!$AQ47+'Vyhodnoceni zkousky'!$AP47*DU316+'Vyhodnoceni zkousky'!$AO47*DU317+'Vyhodnoceni zkousky'!$AN47*DU318+'Vyhodnoceni zkousky'!$AM47*DU319+'Vyhodnoceni zkousky'!$AL47*DU320</f>
        <v>0.74802853674495262</v>
      </c>
      <c r="DY147" t="s">
        <v>83</v>
      </c>
      <c r="DZ147" s="179">
        <f>IF(AND(EB147&lt;=0.1,EA147=""),0.87,IF(EA147="",EB147,EA147))</f>
        <v>0.5</v>
      </c>
      <c r="EA147" s="197">
        <f>'Vyhodnoceni zkousky'!AD47</f>
        <v>0.5</v>
      </c>
      <c r="EB147" s="192">
        <f>'Vyhodnoceni zkousky'!$AQ47+'Vyhodnoceni zkousky'!$AP47*EA316+'Vyhodnoceni zkousky'!$AO47*EA317+'Vyhodnoceni zkousky'!$AN47*EA318+'Vyhodnoceni zkousky'!$AM47*EA319+'Vyhodnoceni zkousky'!$AL47*EA320</f>
        <v>0.52627248168124696</v>
      </c>
      <c r="EE147" t="s">
        <v>83</v>
      </c>
      <c r="EF147" s="179">
        <f>IF(AND(EH147&lt;=0.1,EG147=""),0.87,IF(EG147="",EH147,EG147))</f>
        <v>0.89</v>
      </c>
      <c r="EG147" s="197">
        <f>'Vyhodnoceni zkousky'!AE47</f>
        <v>0.89</v>
      </c>
      <c r="EH147" s="192">
        <f>'Vyhodnoceni zkousky'!$AQ47+'Vyhodnoceni zkousky'!$AP47*EG316+'Vyhodnoceni zkousky'!$AO47*EG317+'Vyhodnoceni zkousky'!$AN47*EG318+'Vyhodnoceni zkousky'!$AM47*EG319+'Vyhodnoceni zkousky'!$AL47*EG320</f>
        <v>0.90916847114090205</v>
      </c>
      <c r="EK147" t="s">
        <v>83</v>
      </c>
      <c r="EL147" s="179">
        <f>IF(AND(EN147&lt;=0.1,EM147=""),0.87,IF(EM147="",EN147,EM147))</f>
        <v>0.87</v>
      </c>
      <c r="EM147" s="197">
        <f>'Vyhodnoceni zkousky'!AF47</f>
        <v>0.87</v>
      </c>
      <c r="EN147" s="192">
        <f>'Vyhodnoceni zkousky'!$AQ47+'Vyhodnoceni zkousky'!$AP47*EM316+'Vyhodnoceni zkousky'!$AO47*EM317+'Vyhodnoceni zkousky'!$AN47*EM318+'Vyhodnoceni zkousky'!$AM47*EM319+'Vyhodnoceni zkousky'!$AL47*EM320</f>
        <v>0.89599887946715262</v>
      </c>
      <c r="EQ147" t="s">
        <v>83</v>
      </c>
      <c r="ER147" s="179">
        <f>IF(AND(ET147&lt;=0.1,ES147=""),0.87,IF(ES147="",ET147,ES147))</f>
        <v>0.8</v>
      </c>
      <c r="ES147" s="197">
        <f>'Vyhodnoceni zkousky'!AG47</f>
        <v>0.8</v>
      </c>
      <c r="ET147" s="192">
        <f>'Vyhodnoceni zkousky'!$AQ47+'Vyhodnoceni zkousky'!$AP47*ES316+'Vyhodnoceni zkousky'!$AO47*ES317+'Vyhodnoceni zkousky'!$AN47*ES318+'Vyhodnoceni zkousky'!$AM47*ES319+'Vyhodnoceni zkousky'!$AL47*ES320</f>
        <v>0.82327014531962861</v>
      </c>
      <c r="EW147" t="s">
        <v>83</v>
      </c>
      <c r="EX147" s="179">
        <f>IF(AND(EZ147&lt;=0.1,EY147=""),0.87,IF(EY147="",EZ147,EY147))</f>
        <v>0.4</v>
      </c>
      <c r="EY147" s="197">
        <f>'Vyhodnoceni zkousky'!AH47</f>
        <v>0.4</v>
      </c>
      <c r="EZ147" s="192">
        <f>'Vyhodnoceni zkousky'!$AQ47+'Vyhodnoceni zkousky'!$AP47*EY316+'Vyhodnoceni zkousky'!$AO47*EY317+'Vyhodnoceni zkousky'!$AN47*EY318+'Vyhodnoceni zkousky'!$AM47*EY319+'Vyhodnoceni zkousky'!$AL47*EY320</f>
        <v>0.39699490015002248</v>
      </c>
    </row>
    <row r="148" spans="1:156" x14ac:dyDescent="0.25">
      <c r="A148" s="1007" t="str">
        <f>IF($E$10=0,"","Vysokotlaká turbina")</f>
        <v/>
      </c>
      <c r="B148" s="41" t="str">
        <f>IF($E$10=0,"SPOJENÍ MOTOR-TURBINA","VYSOKOTLAKÁ TURBINA")</f>
        <v>SPOJENÍ MOTOR-TURBINA</v>
      </c>
      <c r="C148" t="s">
        <v>251</v>
      </c>
      <c r="E148" s="7">
        <v>298.14999999999998</v>
      </c>
      <c r="F148" t="s">
        <v>64</v>
      </c>
      <c r="I148" t="s">
        <v>251</v>
      </c>
      <c r="K148" s="7">
        <f>E148</f>
        <v>298.14999999999998</v>
      </c>
      <c r="L148" t="s">
        <v>64</v>
      </c>
      <c r="O148" t="s">
        <v>251</v>
      </c>
      <c r="Q148" s="7">
        <f>K148</f>
        <v>298.14999999999998</v>
      </c>
      <c r="R148" t="s">
        <v>64</v>
      </c>
      <c r="U148" t="s">
        <v>251</v>
      </c>
      <c r="W148" s="7">
        <f>Q148</f>
        <v>298.14999999999998</v>
      </c>
      <c r="X148" t="s">
        <v>64</v>
      </c>
      <c r="AA148" t="s">
        <v>251</v>
      </c>
      <c r="AC148" s="7">
        <f>W148</f>
        <v>298.14999999999998</v>
      </c>
      <c r="AD148" t="s">
        <v>64</v>
      </c>
      <c r="AG148" t="s">
        <v>251</v>
      </c>
      <c r="AI148" s="7">
        <f>AC148</f>
        <v>298.14999999999998</v>
      </c>
      <c r="AJ148" t="s">
        <v>64</v>
      </c>
      <c r="AM148" t="s">
        <v>251</v>
      </c>
      <c r="AO148" s="7">
        <f>AI148</f>
        <v>298.14999999999998</v>
      </c>
      <c r="AP148" t="s">
        <v>64</v>
      </c>
      <c r="AS148" t="s">
        <v>251</v>
      </c>
      <c r="AU148" s="7">
        <f>AO148</f>
        <v>298.14999999999998</v>
      </c>
      <c r="AV148" t="s">
        <v>64</v>
      </c>
      <c r="AY148" t="s">
        <v>251</v>
      </c>
      <c r="BA148" s="7">
        <f>AU148</f>
        <v>298.14999999999998</v>
      </c>
      <c r="BB148" t="s">
        <v>64</v>
      </c>
      <c r="BE148" t="s">
        <v>251</v>
      </c>
      <c r="BG148" s="7">
        <f>BA148</f>
        <v>298.14999999999998</v>
      </c>
      <c r="BH148" t="s">
        <v>64</v>
      </c>
      <c r="BK148" t="s">
        <v>251</v>
      </c>
      <c r="BM148" s="7">
        <f>BG148</f>
        <v>298.14999999999998</v>
      </c>
      <c r="BN148" t="s">
        <v>64</v>
      </c>
      <c r="BQ148" t="s">
        <v>251</v>
      </c>
      <c r="BS148" s="7">
        <f>BM148</f>
        <v>298.14999999999998</v>
      </c>
      <c r="BT148" t="s">
        <v>64</v>
      </c>
      <c r="BW148" t="s">
        <v>251</v>
      </c>
      <c r="BY148" s="7">
        <f>BS148</f>
        <v>298.14999999999998</v>
      </c>
      <c r="BZ148" t="s">
        <v>64</v>
      </c>
      <c r="CC148" t="s">
        <v>251</v>
      </c>
      <c r="CE148" s="7">
        <f>BY148</f>
        <v>298.14999999999998</v>
      </c>
      <c r="CF148" t="s">
        <v>64</v>
      </c>
      <c r="CI148" t="s">
        <v>251</v>
      </c>
      <c r="CK148" s="7">
        <f>CE148</f>
        <v>298.14999999999998</v>
      </c>
      <c r="CL148" t="s">
        <v>64</v>
      </c>
      <c r="CO148" t="s">
        <v>251</v>
      </c>
      <c r="CQ148" s="7">
        <f>CK148</f>
        <v>298.14999999999998</v>
      </c>
      <c r="CR148" t="s">
        <v>64</v>
      </c>
      <c r="CU148" t="s">
        <v>251</v>
      </c>
      <c r="CW148" s="7">
        <f>CQ148</f>
        <v>298.14999999999998</v>
      </c>
      <c r="CX148" t="s">
        <v>64</v>
      </c>
      <c r="DA148" t="s">
        <v>251</v>
      </c>
      <c r="DC148" s="7">
        <f>CW148</f>
        <v>298.14999999999998</v>
      </c>
      <c r="DD148" t="s">
        <v>64</v>
      </c>
      <c r="DG148" t="s">
        <v>251</v>
      </c>
      <c r="DI148" s="7">
        <f>DC148</f>
        <v>298.14999999999998</v>
      </c>
      <c r="DJ148" t="s">
        <v>64</v>
      </c>
      <c r="DM148" t="s">
        <v>251</v>
      </c>
      <c r="DO148" s="7">
        <f>DI148</f>
        <v>298.14999999999998</v>
      </c>
      <c r="DP148" t="s">
        <v>64</v>
      </c>
      <c r="DS148" t="s">
        <v>251</v>
      </c>
      <c r="DU148" s="7">
        <f>DO148</f>
        <v>298.14999999999998</v>
      </c>
      <c r="DV148" t="s">
        <v>64</v>
      </c>
      <c r="DY148" t="s">
        <v>251</v>
      </c>
      <c r="EA148" s="7">
        <f>DU148</f>
        <v>298.14999999999998</v>
      </c>
      <c r="EB148" t="s">
        <v>64</v>
      </c>
      <c r="EE148" t="s">
        <v>251</v>
      </c>
      <c r="EG148" s="7">
        <f>EA148</f>
        <v>298.14999999999998</v>
      </c>
      <c r="EH148" t="s">
        <v>64</v>
      </c>
      <c r="EK148" t="s">
        <v>251</v>
      </c>
      <c r="EM148" s="7">
        <f>EG148</f>
        <v>298.14999999999998</v>
      </c>
      <c r="EN148" t="s">
        <v>64</v>
      </c>
      <c r="EQ148" t="s">
        <v>251</v>
      </c>
      <c r="ES148" s="7">
        <f>EM148</f>
        <v>298.14999999999998</v>
      </c>
      <c r="ET148" t="s">
        <v>64</v>
      </c>
      <c r="EW148" t="s">
        <v>251</v>
      </c>
      <c r="EY148" s="7">
        <f>ES148</f>
        <v>298.14999999999998</v>
      </c>
      <c r="EZ148" t="s">
        <v>64</v>
      </c>
    </row>
    <row r="149" spans="1:156" x14ac:dyDescent="0.25">
      <c r="A149" s="1007"/>
      <c r="B149" t="str">
        <f>IF(E10=0,"","Průtok turbinou a WG, je-li otevřena")</f>
        <v/>
      </c>
      <c r="C149" t="s">
        <v>370</v>
      </c>
      <c r="E149" s="2">
        <f ca="1">E59*E$27/3600</f>
        <v>0.35056644357519451</v>
      </c>
      <c r="F149" t="s">
        <v>56</v>
      </c>
      <c r="I149" t="s">
        <v>370</v>
      </c>
      <c r="K149" s="2">
        <f ca="1">K59*K$27/3600</f>
        <v>0.3468163271027182</v>
      </c>
      <c r="L149" t="s">
        <v>56</v>
      </c>
      <c r="O149" t="s">
        <v>370</v>
      </c>
      <c r="Q149" s="2">
        <f ca="1">Q59*Q$27/3600</f>
        <v>0.34423291353279006</v>
      </c>
      <c r="R149" t="s">
        <v>56</v>
      </c>
      <c r="U149" t="s">
        <v>370</v>
      </c>
      <c r="W149" s="2">
        <f ca="1">W59*W$27/3600</f>
        <v>0.34351066887883164</v>
      </c>
      <c r="X149" t="s">
        <v>56</v>
      </c>
      <c r="AA149" t="s">
        <v>370</v>
      </c>
      <c r="AC149" s="2">
        <f ca="1">AC59*AC$27/3600</f>
        <v>0.33695490971213221</v>
      </c>
      <c r="AD149" t="s">
        <v>56</v>
      </c>
      <c r="AG149" t="s">
        <v>370</v>
      </c>
      <c r="AI149" s="2">
        <f ca="1">AI59*AI$27/3600</f>
        <v>0.32439896418947078</v>
      </c>
      <c r="AJ149" t="s">
        <v>56</v>
      </c>
      <c r="AM149" t="s">
        <v>370</v>
      </c>
      <c r="AO149" s="2">
        <f ca="1">AO59*AO$27/3600</f>
        <v>0.31098188081016653</v>
      </c>
      <c r="AP149" t="s">
        <v>56</v>
      </c>
      <c r="AS149" t="s">
        <v>370</v>
      </c>
      <c r="AU149" s="2">
        <f ca="1">AU59*AU$27/3600</f>
        <v>0.28973122079946745</v>
      </c>
      <c r="AV149" t="s">
        <v>56</v>
      </c>
      <c r="AY149" t="s">
        <v>370</v>
      </c>
      <c r="BA149" s="2">
        <f ca="1">BA59*BA$27/3600</f>
        <v>0.26614715498367186</v>
      </c>
      <c r="BB149" t="s">
        <v>56</v>
      </c>
      <c r="BE149" t="s">
        <v>370</v>
      </c>
      <c r="BG149" s="2">
        <f ca="1">BG59*BG$27/3600</f>
        <v>0.24272976101109742</v>
      </c>
      <c r="BH149" t="s">
        <v>56</v>
      </c>
      <c r="BK149" t="s">
        <v>370</v>
      </c>
      <c r="BM149" s="2">
        <f ca="1">BM59*BM$27/3600</f>
        <v>0.2199512757708709</v>
      </c>
      <c r="BN149" t="s">
        <v>56</v>
      </c>
      <c r="BQ149" t="s">
        <v>370</v>
      </c>
      <c r="BS149" s="2">
        <f ca="1">BS59*BS$27/3600</f>
        <v>0.19675611092259132</v>
      </c>
      <c r="BT149" t="s">
        <v>56</v>
      </c>
      <c r="BW149" t="s">
        <v>370</v>
      </c>
      <c r="BY149" s="2">
        <f ca="1">BY59*BY$27/3600</f>
        <v>0.17517210722544979</v>
      </c>
      <c r="BZ149" t="s">
        <v>56</v>
      </c>
      <c r="CC149" t="s">
        <v>370</v>
      </c>
      <c r="CE149" s="2">
        <f ca="1">CE59*CE$27/3600</f>
        <v>0.17158866259619465</v>
      </c>
      <c r="CF149" t="s">
        <v>56</v>
      </c>
      <c r="CI149" t="s">
        <v>370</v>
      </c>
      <c r="CK149" s="2">
        <f ca="1">CK59*CK$27/3600</f>
        <v>0.13942099685450882</v>
      </c>
      <c r="CL149" t="s">
        <v>56</v>
      </c>
      <c r="CO149" t="s">
        <v>370</v>
      </c>
      <c r="CQ149" s="2">
        <f ca="1">CQ59*CQ$27/3600</f>
        <v>0.11097566894476242</v>
      </c>
      <c r="CR149" t="s">
        <v>56</v>
      </c>
      <c r="CU149" t="s">
        <v>370</v>
      </c>
      <c r="CW149" s="2">
        <f ca="1">CW59*CW$27/3600</f>
        <v>8.0419164354214576E-2</v>
      </c>
      <c r="CX149" t="s">
        <v>56</v>
      </c>
      <c r="DA149" t="s">
        <v>370</v>
      </c>
      <c r="DC149" s="2">
        <f ca="1">DC59*DC$27/3600</f>
        <v>6.9029921734101288E-2</v>
      </c>
      <c r="DD149" t="s">
        <v>56</v>
      </c>
      <c r="DG149" t="s">
        <v>370</v>
      </c>
      <c r="DI149" s="2">
        <f ca="1">DI59*DI$27/3600</f>
        <v>0.34948307659425676</v>
      </c>
      <c r="DJ149" t="s">
        <v>56</v>
      </c>
      <c r="DM149" t="s">
        <v>370</v>
      </c>
      <c r="DO149" s="2">
        <f ca="1">DO59*DO$27/3600</f>
        <v>0.30112046341958076</v>
      </c>
      <c r="DP149" t="s">
        <v>56</v>
      </c>
      <c r="DS149" t="s">
        <v>370</v>
      </c>
      <c r="DU149" s="2">
        <f ca="1">DU59*DU$27/3600</f>
        <v>0.23661846009298779</v>
      </c>
      <c r="DV149" t="s">
        <v>56</v>
      </c>
      <c r="DY149" t="s">
        <v>370</v>
      </c>
      <c r="EA149" s="2">
        <f ca="1">EA59*EA$27/3600</f>
        <v>0.18300568385684474</v>
      </c>
      <c r="EB149" t="s">
        <v>56</v>
      </c>
      <c r="EE149" t="s">
        <v>370</v>
      </c>
      <c r="EG149" s="2">
        <f ca="1">EG59*EG$27/3600</f>
        <v>0.20545082541062906</v>
      </c>
      <c r="EH149" t="s">
        <v>56</v>
      </c>
      <c r="EK149" t="s">
        <v>370</v>
      </c>
      <c r="EM149" s="2">
        <f ca="1">EM59*EM$27/3600</f>
        <v>0.15919938891675425</v>
      </c>
      <c r="EN149" t="s">
        <v>56</v>
      </c>
      <c r="EQ149" t="s">
        <v>370</v>
      </c>
      <c r="ES149" s="2">
        <f ca="1">ES59*ES$27/3600</f>
        <v>0.11175347087979458</v>
      </c>
      <c r="ET149" t="s">
        <v>56</v>
      </c>
      <c r="EW149" t="s">
        <v>370</v>
      </c>
      <c r="EY149" s="2">
        <f ca="1">EY59*EY$27/3600</f>
        <v>4.8584842298971087E-2</v>
      </c>
      <c r="EZ149" t="s">
        <v>56</v>
      </c>
    </row>
    <row r="150" spans="1:156" x14ac:dyDescent="0.25">
      <c r="A150" s="1007"/>
      <c r="B150" t="str">
        <f>IF(E10=0,"Teplota ve výfukovém potrubí","Teplota plynu před turbinou")</f>
        <v>Teplota ve výfukovém potrubí</v>
      </c>
      <c r="C150" t="s">
        <v>84</v>
      </c>
      <c r="E150" s="11">
        <f ca="1">E148+((1/E45*(1-D145-D146)-1/D147)*E27*1000+E61*F127*E65*(E133-E148))/(F142*E144*E149)</f>
        <v>810.37126871281112</v>
      </c>
      <c r="F150" t="s">
        <v>64</v>
      </c>
      <c r="I150" t="s">
        <v>84</v>
      </c>
      <c r="K150" s="11">
        <f ca="1">K148+((1/K45*(1-J145-J146)-1/J147)*K27*1000+K61*L127*K65*(K133-K148))/(L142*K144*K149)</f>
        <v>803.68782869079132</v>
      </c>
      <c r="L150" t="s">
        <v>64</v>
      </c>
      <c r="O150" t="s">
        <v>84</v>
      </c>
      <c r="Q150" s="11">
        <f ca="1">Q148+((1/Q45*(1-P145-P146)-1/P147)*Q27*1000+Q61*R127*Q65*(Q133-Q148))/(R142*Q144*Q149)</f>
        <v>808.02999456039902</v>
      </c>
      <c r="R150" t="s">
        <v>64</v>
      </c>
      <c r="U150" t="s">
        <v>84</v>
      </c>
      <c r="W150" s="11">
        <f ca="1">W148+((1/W45*(1-V145-V146)-1/V147)*W27*1000+W61*X127*W65*(W133-W148))/(X142*W144*W149)</f>
        <v>820.53555201489905</v>
      </c>
      <c r="X150" t="s">
        <v>64</v>
      </c>
      <c r="AA150" t="s">
        <v>84</v>
      </c>
      <c r="AC150" s="11">
        <f ca="1">AC148+((1/AC45*(1-AB145-AB146)-1/AB147)*AC27*1000+AC61*AD127*AC65*(AC133-AC148))/(AD142*AC144*AC149)</f>
        <v>827.38371897991692</v>
      </c>
      <c r="AD150" t="s">
        <v>64</v>
      </c>
      <c r="AG150" t="s">
        <v>84</v>
      </c>
      <c r="AI150" s="11">
        <f ca="1">AI148+((1/AI45*(1-AH145-AH146)-1/AH147)*AI27*1000+AI61*AJ127*AI65*(AI133-AI148))/(AJ142*AI144*AI149)</f>
        <v>827.97516962806549</v>
      </c>
      <c r="AJ150" t="s">
        <v>64</v>
      </c>
      <c r="AM150" t="s">
        <v>84</v>
      </c>
      <c r="AO150" s="11">
        <f ca="1">AO148+((1/AO45*(1-AN145-AN146)-1/AN147)*AO27*1000+AO61*AP127*AO65*(AO133-AO148))/(AP142*AO144*AO149)</f>
        <v>833.7163973190876</v>
      </c>
      <c r="AP150" t="s">
        <v>64</v>
      </c>
      <c r="AS150" t="s">
        <v>84</v>
      </c>
      <c r="AU150" s="11">
        <f ca="1">AU148+((1/AU45*(1-AT145-AT146)-1/AT147)*AU27*1000+AU61*AV127*AU65*(AU133-AU148))/(AV142*AU144*AU149)</f>
        <v>843.55835345917603</v>
      </c>
      <c r="AV150" t="s">
        <v>64</v>
      </c>
      <c r="AY150" t="s">
        <v>84</v>
      </c>
      <c r="BA150" s="11">
        <f ca="1">BA148+((1/BA45*(1-AZ145-AZ146)-1/AZ147)*BA27*1000+BA61*BB127*BA65*(BA133-BA148))/(BB142*BA144*BA149)</f>
        <v>853.71444560937721</v>
      </c>
      <c r="BB150" t="s">
        <v>64</v>
      </c>
      <c r="BE150" t="s">
        <v>84</v>
      </c>
      <c r="BG150" s="11">
        <f ca="1">BG148+((1/BG45*(1-BF145-BF146)-1/BF147)*BG27*1000+BG61*BH127*BG65*(BG133-BG148))/(BH142*BG144*BG149)</f>
        <v>866.84770564066173</v>
      </c>
      <c r="BH150" t="s">
        <v>64</v>
      </c>
      <c r="BK150" t="s">
        <v>84</v>
      </c>
      <c r="BM150" s="11">
        <f ca="1">BM148+((1/BM45*(1-BL145-BL146)-1/BL147)*BM27*1000+BM61*BN127*BM65*(BM133-BM148))/(BN142*BM144*BM149)</f>
        <v>892.75648940453004</v>
      </c>
      <c r="BN150" t="s">
        <v>64</v>
      </c>
      <c r="BQ150" t="s">
        <v>84</v>
      </c>
      <c r="BS150" s="11">
        <f ca="1">BS148+((1/BS45*(1-BR145-BR146)-1/BR147)*BS27*1000+BS61*BT127*BS65*(BS133-BS148))/(BT142*BS144*BS149)</f>
        <v>906.22547654940979</v>
      </c>
      <c r="BT150" t="s">
        <v>64</v>
      </c>
      <c r="BW150" t="s">
        <v>84</v>
      </c>
      <c r="BY150" s="11">
        <f ca="1">BY148+((1/BY45*(1-BX145-BX146)-1/BX147)*BY27*1000+BY61*BZ127*BY65*(BY133-BY148))/(BZ142*BY144*BY149)</f>
        <v>895.90818592115227</v>
      </c>
      <c r="BZ150" t="s">
        <v>64</v>
      </c>
      <c r="CC150" t="s">
        <v>84</v>
      </c>
      <c r="CE150" s="11">
        <f ca="1">CE148+((1/CE45*(1-CD145-CD146)-1/CD147)*CE27*1000+CE61*CF127*CE65*(CE133-CE148))/(CF142*CE144*CE149)</f>
        <v>850.90093818727621</v>
      </c>
      <c r="CF150" t="s">
        <v>64</v>
      </c>
      <c r="CI150" t="s">
        <v>84</v>
      </c>
      <c r="CK150" s="11">
        <f ca="1">CK148+((1/CK45*(1-CJ145-CJ146)-1/CJ147)*CK27*1000+CK61*CL127*CK65*(CK133-CK148))/(CL142*CK144*CK149)</f>
        <v>859.80158608585907</v>
      </c>
      <c r="CL150" t="s">
        <v>64</v>
      </c>
      <c r="CO150" t="s">
        <v>84</v>
      </c>
      <c r="CQ150" s="11">
        <f ca="1">CQ148+((1/CQ45*(1-CP145-CP146)-1/CP147)*CQ27*1000+CQ61*CR127*CQ65*(CQ133-CQ148))/(CR142*CQ144*CQ149)</f>
        <v>877.08113489374648</v>
      </c>
      <c r="CR150" t="s">
        <v>64</v>
      </c>
      <c r="CU150" t="s">
        <v>84</v>
      </c>
      <c r="CW150" s="11">
        <f ca="1">CW148+((1/CW45*(1-CV145-CV146)-1/CV147)*CW27*1000+CW61*CX127*CW65*(CW133-CW148))/(CX142*CW144*CW149)</f>
        <v>913.19461310976033</v>
      </c>
      <c r="CX150" t="s">
        <v>64</v>
      </c>
      <c r="DA150" t="s">
        <v>84</v>
      </c>
      <c r="DC150" s="11">
        <f ca="1">DC148+((1/DC45*(1-DB145-DB146)-1/DB147)*DC27*1000+DC61*DD127*DC65*(DC133-DC148))/(DD142*DC144*DC149)</f>
        <v>918.49285609487401</v>
      </c>
      <c r="DD150" t="s">
        <v>64</v>
      </c>
      <c r="DG150" t="s">
        <v>84</v>
      </c>
      <c r="DI150" s="11">
        <f ca="1">DI148+((1/DI45*(1-DH145-DH146)-1/DH147)*DI27*1000+DI61*DJ127*DI65*(DI133-DI148))/(DJ142*DI144*DI149)</f>
        <v>826.23264554207708</v>
      </c>
      <c r="DJ150" t="s">
        <v>64</v>
      </c>
      <c r="DM150" t="s">
        <v>84</v>
      </c>
      <c r="DO150" s="11">
        <f ca="1">DO148+((1/DO45*(1-DN145-DN146)-1/DN147)*DO27*1000+DO61*DP127*DO65*(DO133-DO148))/(DP142*DO144*DO149)</f>
        <v>764.94966391883145</v>
      </c>
      <c r="DP150" t="s">
        <v>64</v>
      </c>
      <c r="DS150" t="s">
        <v>84</v>
      </c>
      <c r="DU150" s="11">
        <f ca="1">DU148+((1/DU45*(1-DT145-DT146)-1/DT147)*DU27*1000+DU61*DV127*DU65*(DU133-DU148))/(DV142*DU144*DU149)</f>
        <v>729.37702795520204</v>
      </c>
      <c r="DV150" t="s">
        <v>64</v>
      </c>
      <c r="DY150" t="s">
        <v>84</v>
      </c>
      <c r="EA150" s="11">
        <f ca="1">EA148+((1/EA45*(1-DZ145-DZ146)-1/DZ147)*EA27*1000+EA61*EB127*EA65*(EA133-EA148))/(EB142*EA144*EA149)</f>
        <v>530.53092557719151</v>
      </c>
      <c r="EB150" t="s">
        <v>64</v>
      </c>
      <c r="EE150" t="s">
        <v>84</v>
      </c>
      <c r="EG150" s="11">
        <f ca="1">EG148+((1/EG45*(1-EF145-EF146)-1/EF147)*EG27*1000+EG61*EH127*EG65*(EG133-EG148))/(EH142*EG144*EG149)</f>
        <v>877.28543083614568</v>
      </c>
      <c r="EH150" t="s">
        <v>64</v>
      </c>
      <c r="EK150" t="s">
        <v>84</v>
      </c>
      <c r="EM150" s="11">
        <f ca="1">EM148+((1/EM45*(1-EL145-EL146)-1/EL147)*EM27*1000+EM61*EN127*EM65*(EM133-EM148))/(EN142*EM144*EM149)</f>
        <v>843.35254065427648</v>
      </c>
      <c r="EN150" t="s">
        <v>64</v>
      </c>
      <c r="EQ150" t="s">
        <v>84</v>
      </c>
      <c r="ES150" s="11">
        <f ca="1">ES148+((1/ES45*(1-ER145-ER146)-1/ER147)*ES27*1000+ES61*ET127*ES65*(ES133-ES148))/(ET142*ES144*ES149)</f>
        <v>762.1337144656311</v>
      </c>
      <c r="ET150" t="s">
        <v>64</v>
      </c>
      <c r="EW150" t="s">
        <v>84</v>
      </c>
      <c r="EY150" s="11">
        <f ca="1">EY148+((1/EY45*(1-EX145-EX146)-1/EX147)*EY27*1000+EY61*EZ127*EY65*(EY133-EY148))/(EZ142*EY144*EY149)</f>
        <v>426.26573142806467</v>
      </c>
      <c r="EZ150" t="s">
        <v>64</v>
      </c>
    </row>
    <row r="151" spans="1:156" x14ac:dyDescent="0.25">
      <c r="A151" s="1007"/>
      <c r="B151" t="str">
        <f>IF(E10=0,"","Teplota plynu za turbinou")</f>
        <v/>
      </c>
      <c r="C151" t="s">
        <v>137</v>
      </c>
      <c r="E151" s="11">
        <f ca="1">E150*(1-D152*D153*(1-E158^(-1/F143)))</f>
        <v>810.37126871281112</v>
      </c>
      <c r="F151" t="s">
        <v>64</v>
      </c>
      <c r="I151" t="s">
        <v>137</v>
      </c>
      <c r="K151" s="11">
        <f ca="1">K150*(1-J152*J153*(1-K158^(-1/L143)))</f>
        <v>803.68782869079132</v>
      </c>
      <c r="L151" t="s">
        <v>64</v>
      </c>
      <c r="O151" t="s">
        <v>137</v>
      </c>
      <c r="Q151" s="11">
        <f ca="1">Q150*(1-P152*P153*(1-Q158^(-1/R143)))</f>
        <v>808.02999456039902</v>
      </c>
      <c r="R151" t="s">
        <v>64</v>
      </c>
      <c r="U151" t="s">
        <v>137</v>
      </c>
      <c r="W151" s="11">
        <f ca="1">W150*(1-V152*V153*(1-W158^(-1/X143)))</f>
        <v>820.53555201489905</v>
      </c>
      <c r="X151" t="s">
        <v>64</v>
      </c>
      <c r="AA151" t="s">
        <v>137</v>
      </c>
      <c r="AC151" s="11">
        <f ca="1">AC150*(1-AB152*AB153*(1-AC158^(-1/AD143)))</f>
        <v>827.38371897991692</v>
      </c>
      <c r="AD151" t="s">
        <v>64</v>
      </c>
      <c r="AG151" t="s">
        <v>137</v>
      </c>
      <c r="AI151" s="11">
        <f ca="1">AI150*(1-AH152*AH153*(1-AI158^(-1/AJ143)))</f>
        <v>827.97516962806549</v>
      </c>
      <c r="AJ151" t="s">
        <v>64</v>
      </c>
      <c r="AM151" t="s">
        <v>137</v>
      </c>
      <c r="AO151" s="11">
        <f ca="1">AO150*(1-AN152*AN153*(1-AO158^(-1/AP143)))</f>
        <v>833.7163973190876</v>
      </c>
      <c r="AP151" t="s">
        <v>64</v>
      </c>
      <c r="AS151" t="s">
        <v>137</v>
      </c>
      <c r="AU151" s="11">
        <f ca="1">AU150*(1-AT152*AT153*(1-AU158^(-1/AV143)))</f>
        <v>843.55835345917603</v>
      </c>
      <c r="AV151" t="s">
        <v>64</v>
      </c>
      <c r="AY151" t="s">
        <v>137</v>
      </c>
      <c r="BA151" s="11">
        <f ca="1">BA150*(1-AZ152*AZ153*(1-BA158^(-1/BB143)))</f>
        <v>853.71444560937721</v>
      </c>
      <c r="BB151" t="s">
        <v>64</v>
      </c>
      <c r="BE151" t="s">
        <v>137</v>
      </c>
      <c r="BG151" s="11">
        <f ca="1">BG150*(1-BF152*BF153*(1-BG158^(-1/BH143)))</f>
        <v>866.84770564066173</v>
      </c>
      <c r="BH151" t="s">
        <v>64</v>
      </c>
      <c r="BK151" t="s">
        <v>137</v>
      </c>
      <c r="BM151" s="11">
        <f ca="1">BM150*(1-BL152*BL153*(1-BM158^(-1/BN143)))</f>
        <v>892.75648940453004</v>
      </c>
      <c r="BN151" t="s">
        <v>64</v>
      </c>
      <c r="BQ151" t="s">
        <v>137</v>
      </c>
      <c r="BS151" s="11">
        <f ca="1">BS150*(1-BR152*BR153*(1-BS158^(-1/BT143)))</f>
        <v>906.22547654940979</v>
      </c>
      <c r="BT151" t="s">
        <v>64</v>
      </c>
      <c r="BW151" t="s">
        <v>137</v>
      </c>
      <c r="BY151" s="11">
        <f ca="1">BY150*(1-BX152*BX153*(1-BY158^(-1/BZ143)))</f>
        <v>895.90818592115227</v>
      </c>
      <c r="BZ151" t="s">
        <v>64</v>
      </c>
      <c r="CC151" t="s">
        <v>137</v>
      </c>
      <c r="CE151" s="11">
        <f ca="1">CE150*(1-CD152*CD153*(1-CE158^(-1/CF143)))</f>
        <v>850.90093818727621</v>
      </c>
      <c r="CF151" t="s">
        <v>64</v>
      </c>
      <c r="CI151" t="s">
        <v>137</v>
      </c>
      <c r="CK151" s="11">
        <f ca="1">CK150*(1-CJ152*CJ153*(1-CK158^(-1/CL143)))</f>
        <v>859.80158608585907</v>
      </c>
      <c r="CL151" t="s">
        <v>64</v>
      </c>
      <c r="CO151" t="s">
        <v>137</v>
      </c>
      <c r="CQ151" s="11">
        <f ca="1">CQ150*(1-CP152*CP153*(1-CQ158^(-1/CR143)))</f>
        <v>877.08113489374648</v>
      </c>
      <c r="CR151" t="s">
        <v>64</v>
      </c>
      <c r="CU151" t="s">
        <v>137</v>
      </c>
      <c r="CW151" s="11">
        <f ca="1">CW150*(1-CV152*CV153*(1-CW158^(-1/CX143)))</f>
        <v>913.19461310976033</v>
      </c>
      <c r="CX151" t="s">
        <v>64</v>
      </c>
      <c r="DA151" t="s">
        <v>137</v>
      </c>
      <c r="DC151" s="11">
        <f ca="1">DC150*(1-DB152*DB153*(1-DC158^(-1/DD143)))</f>
        <v>918.49285609487401</v>
      </c>
      <c r="DD151" t="s">
        <v>64</v>
      </c>
      <c r="DG151" t="s">
        <v>137</v>
      </c>
      <c r="DI151" s="11">
        <f ca="1">DI150*(1-DH152*DH153*(1-DI158^(-1/DJ143)))</f>
        <v>826.23264554207708</v>
      </c>
      <c r="DJ151" t="s">
        <v>64</v>
      </c>
      <c r="DM151" t="s">
        <v>137</v>
      </c>
      <c r="DO151" s="11">
        <f ca="1">DO150*(1-DN152*DN153*(1-DO158^(-1/DP143)))</f>
        <v>764.94966391883145</v>
      </c>
      <c r="DP151" t="s">
        <v>64</v>
      </c>
      <c r="DS151" t="s">
        <v>137</v>
      </c>
      <c r="DU151" s="11">
        <f ca="1">DU150*(1-DT152*DT153*(1-DU158^(-1/DV143)))</f>
        <v>729.37702795520204</v>
      </c>
      <c r="DV151" t="s">
        <v>64</v>
      </c>
      <c r="DY151" t="s">
        <v>137</v>
      </c>
      <c r="EA151" s="11">
        <f ca="1">EA150*(1-DZ152*DZ153*(1-EA158^(-1/EB143)))</f>
        <v>530.53092557719151</v>
      </c>
      <c r="EB151" t="s">
        <v>64</v>
      </c>
      <c r="EE151" t="s">
        <v>137</v>
      </c>
      <c r="EG151" s="11">
        <f ca="1">EG150*(1-EF152*EF153*(1-EG158^(-1/EH143)))</f>
        <v>877.28543083614568</v>
      </c>
      <c r="EH151" t="s">
        <v>64</v>
      </c>
      <c r="EK151" t="s">
        <v>137</v>
      </c>
      <c r="EM151" s="11">
        <f ca="1">EM150*(1-EL152*EL153*(1-EM158^(-1/EN143)))</f>
        <v>843.35254065427648</v>
      </c>
      <c r="EN151" t="s">
        <v>64</v>
      </c>
      <c r="EQ151" t="s">
        <v>137</v>
      </c>
      <c r="ES151" s="11">
        <f ca="1">ES150*(1-ER152*ER153*(1-ES158^(-1/ET143)))</f>
        <v>762.1337144656311</v>
      </c>
      <c r="ET151" t="s">
        <v>64</v>
      </c>
      <c r="EW151" t="s">
        <v>137</v>
      </c>
      <c r="EY151" s="11">
        <f ca="1">EY150*(1-EX152*EX153*(1-EY158^(-1/EZ143)))</f>
        <v>426.26573142806467</v>
      </c>
      <c r="EZ151" t="s">
        <v>64</v>
      </c>
    </row>
    <row r="152" spans="1:156" x14ac:dyDescent="0.25">
      <c r="A152" s="1007"/>
      <c r="B152" s="17" t="str">
        <f>IF(E10=0,"","Izoentropická účinnost turbiny")</f>
        <v/>
      </c>
      <c r="C152" t="s">
        <v>87</v>
      </c>
      <c r="D152" s="179">
        <f ca="1">IF(OR(AND(F152&lt;=0.1,E152=""),AND(E152&lt;0.1,E152&lt;&gt;"")),0.75,IF(E152="",F152,E152))</f>
        <v>0.7077649991120416</v>
      </c>
      <c r="E152" s="196"/>
      <c r="F152" s="192">
        <f ca="1">('(NT) Turbina'!$AD$16*E158*E158+'(NT) Turbina'!$AE$16*E158+'(NT) Turbina'!$AF$16)</f>
        <v>0.7077649991120416</v>
      </c>
      <c r="G152" s="177"/>
      <c r="I152" t="s">
        <v>87</v>
      </c>
      <c r="J152" s="179">
        <f ca="1">IF(OR(AND(L152&lt;=0.1,K152=""),AND(K152&lt;0.1,K152&lt;&gt;"")),0.75,IF(K152="",L152,K152))</f>
        <v>0.7077649991120416</v>
      </c>
      <c r="K152" s="196"/>
      <c r="L152" s="192">
        <f ca="1">('(NT) Turbina'!$AD$16*K158*K158+'(NT) Turbina'!$AE$16*K158+'(NT) Turbina'!$AF$16)</f>
        <v>0.7077649991120416</v>
      </c>
      <c r="O152" t="s">
        <v>87</v>
      </c>
      <c r="P152" s="179">
        <f ca="1">IF(OR(AND(R152&lt;=0.1,Q152=""),AND(Q152&lt;0.1,Q152&lt;&gt;"")),0.75,IF(Q152="",R152,Q152))</f>
        <v>0.7077649991120416</v>
      </c>
      <c r="Q152" s="196"/>
      <c r="R152" s="192">
        <f ca="1">('(NT) Turbina'!$AD$16*Q158*Q158+'(NT) Turbina'!$AE$16*Q158+'(NT) Turbina'!$AF$16)</f>
        <v>0.7077649991120416</v>
      </c>
      <c r="U152" t="s">
        <v>87</v>
      </c>
      <c r="V152" s="179">
        <f ca="1">IF(OR(AND(X152&lt;=0.1,W152=""),AND(W152&lt;0.1,W152&lt;&gt;"")),0.75,IF(W152="",X152,W152))</f>
        <v>0.7077649991120416</v>
      </c>
      <c r="W152" s="196"/>
      <c r="X152" s="192">
        <f ca="1">('(NT) Turbina'!$AD$16*W158*W158+'(NT) Turbina'!$AE$16*W158+'(NT) Turbina'!$AF$16)</f>
        <v>0.7077649991120416</v>
      </c>
      <c r="AA152" t="s">
        <v>87</v>
      </c>
      <c r="AB152" s="179">
        <f ca="1">IF(OR(AND(AD152&lt;=0.1,AC152=""),AND(AC152&lt;0.1,AC152&lt;&gt;"")),0.75,IF(AC152="",AD152,AC152))</f>
        <v>0.7077649991120416</v>
      </c>
      <c r="AC152" s="196"/>
      <c r="AD152" s="192">
        <f ca="1">('(NT) Turbina'!$AD$16*AC158*AC158+'(NT) Turbina'!$AE$16*AC158+'(NT) Turbina'!$AF$16)</f>
        <v>0.7077649991120416</v>
      </c>
      <c r="AG152" t="s">
        <v>87</v>
      </c>
      <c r="AH152" s="179">
        <f ca="1">IF(OR(AND(AJ152&lt;=0.1,AI152=""),AND(AI152&lt;0.1,AI152&lt;&gt;"")),0.75,IF(AI152="",AJ152,AI152))</f>
        <v>0.7077649991120416</v>
      </c>
      <c r="AI152" s="196"/>
      <c r="AJ152" s="192">
        <f ca="1">('(NT) Turbina'!$AD$16*AI158*AI158+'(NT) Turbina'!$AE$16*AI158+'(NT) Turbina'!$AF$16)</f>
        <v>0.7077649991120416</v>
      </c>
      <c r="AM152" t="s">
        <v>87</v>
      </c>
      <c r="AN152" s="179">
        <f ca="1">IF(OR(AND(AP152&lt;=0.1,AO152=""),AND(AO152&lt;0.1,AO152&lt;&gt;"")),0.75,IF(AO152="",AP152,AO152))</f>
        <v>0.7077649991120416</v>
      </c>
      <c r="AO152" s="196"/>
      <c r="AP152" s="192">
        <f ca="1">('(NT) Turbina'!$AD$16*AO158*AO158+'(NT) Turbina'!$AE$16*AO158+'(NT) Turbina'!$AF$16)</f>
        <v>0.7077649991120416</v>
      </c>
      <c r="AS152" t="s">
        <v>87</v>
      </c>
      <c r="AT152" s="179">
        <f ca="1">IF(OR(AND(AV152&lt;=0.1,AU152=""),AND(AU152&lt;0.1,AU152&lt;&gt;"")),0.75,IF(AU152="",AV152,AU152))</f>
        <v>0.7077649991120416</v>
      </c>
      <c r="AU152" s="196"/>
      <c r="AV152" s="192">
        <f ca="1">('(NT) Turbina'!$AD$16*AU158*AU158+'(NT) Turbina'!$AE$16*AU158+'(NT) Turbina'!$AF$16)</f>
        <v>0.7077649991120416</v>
      </c>
      <c r="AY152" t="s">
        <v>87</v>
      </c>
      <c r="AZ152" s="179">
        <f ca="1">IF(OR(AND(BB152&lt;=0.1,BA152=""),AND(BA152&lt;0.1,BA152&lt;&gt;"")),0.75,IF(BA152="",BB152,BA152))</f>
        <v>0.7077649991120416</v>
      </c>
      <c r="BA152" s="196"/>
      <c r="BB152" s="192">
        <f ca="1">('(NT) Turbina'!$AD$16*BA158*BA158+'(NT) Turbina'!$AE$16*BA158+'(NT) Turbina'!$AF$16)</f>
        <v>0.7077649991120416</v>
      </c>
      <c r="BE152" t="s">
        <v>87</v>
      </c>
      <c r="BF152" s="179">
        <f ca="1">IF(OR(AND(BH152&lt;=0.1,BG152=""),AND(BG152&lt;0.1,BG152&lt;&gt;"")),0.75,IF(BG152="",BH152,BG152))</f>
        <v>0.7077649991120416</v>
      </c>
      <c r="BG152" s="196"/>
      <c r="BH152" s="192">
        <f ca="1">('(NT) Turbina'!$AD$16*BG158*BG158+'(NT) Turbina'!$AE$16*BG158+'(NT) Turbina'!$AF$16)</f>
        <v>0.7077649991120416</v>
      </c>
      <c r="BK152" t="s">
        <v>87</v>
      </c>
      <c r="BL152" s="179">
        <f ca="1">IF(OR(AND(BN152&lt;=0.1,BM152=""),AND(BM152&lt;0.1,BM152&lt;&gt;"")),0.75,IF(BM152="",BN152,BM152))</f>
        <v>0.7077649991120416</v>
      </c>
      <c r="BM152" s="196"/>
      <c r="BN152" s="192">
        <f ca="1">('(NT) Turbina'!$AD$16*BM158*BM158+'(NT) Turbina'!$AE$16*BM158+'(NT) Turbina'!$AF$16)</f>
        <v>0.7077649991120416</v>
      </c>
      <c r="BQ152" t="s">
        <v>87</v>
      </c>
      <c r="BR152" s="179">
        <f ca="1">IF(OR(AND(BT152&lt;=0.1,BS152=""),AND(BS152&lt;0.1,BS152&lt;&gt;"")),0.75,IF(BS152="",BT152,BS152))</f>
        <v>0.7077649991120416</v>
      </c>
      <c r="BS152" s="196"/>
      <c r="BT152" s="192">
        <f ca="1">('(NT) Turbina'!$AD$16*BS158*BS158+'(NT) Turbina'!$AE$16*BS158+'(NT) Turbina'!$AF$16)</f>
        <v>0.7077649991120416</v>
      </c>
      <c r="BW152" t="s">
        <v>87</v>
      </c>
      <c r="BX152" s="179">
        <f ca="1">IF(OR(AND(BZ152&lt;=0.1,BY152=""),AND(BY152&lt;0.1,BY152&lt;&gt;"")),0.75,IF(BY152="",BZ152,BY152))</f>
        <v>0.7077649991120416</v>
      </c>
      <c r="BY152" s="196"/>
      <c r="BZ152" s="192">
        <f ca="1">('(NT) Turbina'!$AD$16*BY158*BY158+'(NT) Turbina'!$AE$16*BY158+'(NT) Turbina'!$AF$16)</f>
        <v>0.7077649991120416</v>
      </c>
      <c r="CC152" t="s">
        <v>87</v>
      </c>
      <c r="CD152" s="179">
        <f ca="1">IF(OR(AND(CF152&lt;=0.1,CE152=""),AND(CE152&lt;0.1,CE152&lt;&gt;"")),0.75,IF(CE152="",CF152,CE152))</f>
        <v>0.7077649991120416</v>
      </c>
      <c r="CE152" s="196"/>
      <c r="CF152" s="192">
        <f ca="1">('(NT) Turbina'!$AD$16*CE158*CE158+'(NT) Turbina'!$AE$16*CE158+'(NT) Turbina'!$AF$16)</f>
        <v>0.7077649991120416</v>
      </c>
      <c r="CI152" t="s">
        <v>87</v>
      </c>
      <c r="CJ152" s="179">
        <f ca="1">IF(OR(AND(CL152&lt;=0.1,CK152=""),AND(CK152&lt;0.1,CK152&lt;&gt;"")),0.75,IF(CK152="",CL152,CK152))</f>
        <v>0.7077649991120416</v>
      </c>
      <c r="CK152" s="196"/>
      <c r="CL152" s="192">
        <f ca="1">('(NT) Turbina'!$AD$16*CK158*CK158+'(NT) Turbina'!$AE$16*CK158+'(NT) Turbina'!$AF$16)</f>
        <v>0.7077649991120416</v>
      </c>
      <c r="CO152" t="s">
        <v>87</v>
      </c>
      <c r="CP152" s="179">
        <f ca="1">IF(OR(AND(CR152&lt;=0.1,CQ152=""),AND(CQ152&lt;0.1,CQ152&lt;&gt;"")),0.75,IF(CQ152="",CR152,CQ152))</f>
        <v>0.7077649991120416</v>
      </c>
      <c r="CQ152" s="196"/>
      <c r="CR152" s="192">
        <f ca="1">('(NT) Turbina'!$AD$16*CQ158*CQ158+'(NT) Turbina'!$AE$16*CQ158+'(NT) Turbina'!$AF$16)</f>
        <v>0.7077649991120416</v>
      </c>
      <c r="CU152" t="s">
        <v>87</v>
      </c>
      <c r="CV152" s="179">
        <f ca="1">IF(OR(AND(CX152&lt;=0.1,CW152=""),AND(CW152&lt;0.1,CW152&lt;&gt;"")),0.75,IF(CW152="",CX152,CW152))</f>
        <v>0.7077649991120416</v>
      </c>
      <c r="CW152" s="196"/>
      <c r="CX152" s="192">
        <f ca="1">('(NT) Turbina'!$AD$16*CW158*CW158+'(NT) Turbina'!$AE$16*CW158+'(NT) Turbina'!$AF$16)</f>
        <v>0.7077649991120416</v>
      </c>
      <c r="DA152" t="s">
        <v>87</v>
      </c>
      <c r="DB152" s="179">
        <f ca="1">IF(OR(AND(DD152&lt;=0.1,DC152=""),AND(DC152&lt;0.1,DC152&lt;&gt;"")),0.75,IF(DC152="",DD152,DC152))</f>
        <v>0.7077649991120416</v>
      </c>
      <c r="DC152" s="196"/>
      <c r="DD152" s="192">
        <f ca="1">('(NT) Turbina'!$AD$16*DC158*DC158+'(NT) Turbina'!$AE$16*DC158+'(NT) Turbina'!$AF$16)</f>
        <v>0.7077649991120416</v>
      </c>
      <c r="DG152" t="s">
        <v>87</v>
      </c>
      <c r="DH152" s="179">
        <f ca="1">IF(OR(AND(DJ152&lt;=0.1,DI152=""),AND(DI152&lt;0.1,DI152&lt;&gt;"")),0.75,IF(DI152="",DJ152,DI152))</f>
        <v>0.7077649991120416</v>
      </c>
      <c r="DI152" s="196"/>
      <c r="DJ152" s="192">
        <f ca="1">('(NT) Turbina'!$AD$16*DI158*DI158+'(NT) Turbina'!$AE$16*DI158+'(NT) Turbina'!$AF$16)</f>
        <v>0.7077649991120416</v>
      </c>
      <c r="DM152" t="s">
        <v>87</v>
      </c>
      <c r="DN152" s="179">
        <f ca="1">IF(OR(AND(DP152&lt;=0.1,DO152=""),AND(DO152&lt;0.1,DO152&lt;&gt;"")),0.75,IF(DO152="",DP152,DO152))</f>
        <v>0.7077649991120416</v>
      </c>
      <c r="DO152" s="196"/>
      <c r="DP152" s="192">
        <f ca="1">('(NT) Turbina'!$AD$16*DO158*DO158+'(NT) Turbina'!$AE$16*DO158+'(NT) Turbina'!$AF$16)</f>
        <v>0.7077649991120416</v>
      </c>
      <c r="DS152" t="s">
        <v>87</v>
      </c>
      <c r="DT152" s="179">
        <f ca="1">IF(OR(AND(DV152&lt;=0.1,DU152=""),AND(DU152&lt;0.1,DU152&lt;&gt;"")),0.75,IF(DU152="",DV152,DU152))</f>
        <v>0.7077649991120416</v>
      </c>
      <c r="DU152" s="196"/>
      <c r="DV152" s="192">
        <f ca="1">('(NT) Turbina'!$AD$16*DU158*DU158+'(NT) Turbina'!$AE$16*DU158+'(NT) Turbina'!$AF$16)</f>
        <v>0.7077649991120416</v>
      </c>
      <c r="DY152" t="s">
        <v>87</v>
      </c>
      <c r="DZ152" s="179">
        <f ca="1">IF(OR(AND(EB152&lt;=0.1,EA152=""),AND(EA152&lt;0.1,EA152&lt;&gt;"")),0.75,IF(EA152="",EB152,EA152))</f>
        <v>0.7077649991120416</v>
      </c>
      <c r="EA152" s="196"/>
      <c r="EB152" s="192">
        <f ca="1">('(NT) Turbina'!$AD$16*EA158*EA158+'(NT) Turbina'!$AE$16*EA158+'(NT) Turbina'!$AF$16)</f>
        <v>0.7077649991120416</v>
      </c>
      <c r="EE152" t="s">
        <v>87</v>
      </c>
      <c r="EF152" s="179">
        <f ca="1">IF(OR(AND(EH152&lt;=0.1,EG152=""),AND(EG152&lt;0.1,EG152&lt;&gt;"")),0.75,IF(EG152="",EH152,EG152))</f>
        <v>0.7077649991120416</v>
      </c>
      <c r="EG152" s="196"/>
      <c r="EH152" s="192">
        <f ca="1">('(NT) Turbina'!$AD$16*EG158*EG158+'(NT) Turbina'!$AE$16*EG158+'(NT) Turbina'!$AF$16)</f>
        <v>0.7077649991120416</v>
      </c>
      <c r="EK152" t="s">
        <v>87</v>
      </c>
      <c r="EL152" s="179">
        <f ca="1">IF(OR(AND(EN152&lt;=0.1,EM152=""),AND(EM152&lt;0.1,EM152&lt;&gt;"")),0.75,IF(EM152="",EN152,EM152))</f>
        <v>0.7077649991120416</v>
      </c>
      <c r="EM152" s="196"/>
      <c r="EN152" s="192">
        <f ca="1">('(NT) Turbina'!$AD$16*EM158*EM158+'(NT) Turbina'!$AE$16*EM158+'(NT) Turbina'!$AF$16)</f>
        <v>0.7077649991120416</v>
      </c>
      <c r="EQ152" t="s">
        <v>87</v>
      </c>
      <c r="ER152" s="179">
        <f ca="1">IF(OR(AND(ET152&lt;=0.1,ES152=""),AND(ES152&lt;0.1,ES152&lt;&gt;"")),0.75,IF(ES152="",ET152,ES152))</f>
        <v>0.7077649991120416</v>
      </c>
      <c r="ES152" s="196"/>
      <c r="ET152" s="192">
        <f ca="1">('(NT) Turbina'!$AD$16*ES158*ES158+'(NT) Turbina'!$AE$16*ES158+'(NT) Turbina'!$AF$16)</f>
        <v>0.7077649991120416</v>
      </c>
      <c r="EW152" t="s">
        <v>87</v>
      </c>
      <c r="EX152" s="179">
        <f ca="1">IF(OR(AND(EZ152&lt;=0.1,EY152=""),AND(EY152&lt;0.1,EY152&lt;&gt;"")),0.75,IF(EY152="",EZ152,EY152))</f>
        <v>0.7077649991120416</v>
      </c>
      <c r="EY152" s="196"/>
      <c r="EZ152" s="192">
        <f ca="1">('(NT) Turbina'!$AD$16*EY158*EY158+'(NT) Turbina'!$AE$16*EY158+'(NT) Turbina'!$AF$16)</f>
        <v>0.7077649991120416</v>
      </c>
    </row>
    <row r="153" spans="1:156" x14ac:dyDescent="0.25">
      <c r="A153" s="1007"/>
      <c r="B153" s="17" t="str">
        <f>IF(E10=0,"","Výkonový součinitel pulsací ve výfuku*sniž. uc. tur.")</f>
        <v/>
      </c>
      <c r="C153" t="s">
        <v>88</v>
      </c>
      <c r="D153" s="179">
        <f ca="1">IF(OR(AND(F153&lt;=0.1,E153=""),AND(E153&lt;0.1,E153&lt;&gt;"")),1,IF(E153="",F153,E153))</f>
        <v>1.3810272226088649</v>
      </c>
      <c r="E153" s="196"/>
      <c r="F153" s="192">
        <f ca="1">'Vyhodnoceni zkousky'!$AQ$109+'Vyhodnoceni zkousky'!$AP109*E319+'Vyhodnoceni zkousky'!$AO109*E320+'Vyhodnoceni zkousky'!$AN109*E321+'Vyhodnoceni zkousky'!$AM109*E322+'Vyhodnoceni zkousky'!$AL109*E323</f>
        <v>1.3810272226088649</v>
      </c>
      <c r="G153" s="34"/>
      <c r="I153" t="s">
        <v>88</v>
      </c>
      <c r="J153" s="179">
        <f ca="1">IF(OR(AND(L153&lt;=0.1,K153=""),AND(K153&lt;0.1,K153&lt;&gt;"")),1,IF(K153="",L153,K153))</f>
        <v>1.3885184437108062</v>
      </c>
      <c r="K153" s="196"/>
      <c r="L153" s="192">
        <f ca="1">'Vyhodnoceni zkousky'!$AQ$109+'Vyhodnoceni zkousky'!$AP109*K319+'Vyhodnoceni zkousky'!$AO109*K320+'Vyhodnoceni zkousky'!$AN109*K321+'Vyhodnoceni zkousky'!$AM109*K322+'Vyhodnoceni zkousky'!$AL109*K323</f>
        <v>1.3885184437108062</v>
      </c>
      <c r="O153" t="s">
        <v>88</v>
      </c>
      <c r="P153" s="179">
        <f ca="1">IF(OR(AND(R153&lt;=0.1,Q153=""),AND(Q153&lt;0.1,Q153&lt;&gt;"")),1,IF(Q153="",R153,Q153))</f>
        <v>1.398607103145403</v>
      </c>
      <c r="Q153" s="196"/>
      <c r="R153" s="192">
        <f ca="1">'Vyhodnoceni zkousky'!$AQ$109+'Vyhodnoceni zkousky'!$AP109*Q319+'Vyhodnoceni zkousky'!$AO109*Q320+'Vyhodnoceni zkousky'!$AN109*Q321+'Vyhodnoceni zkousky'!$AM109*Q322+'Vyhodnoceni zkousky'!$AL109*Q323</f>
        <v>1.398607103145403</v>
      </c>
      <c r="U153" t="s">
        <v>88</v>
      </c>
      <c r="V153" s="179">
        <f ca="1">IF(OR(AND(X153&lt;=0.1,W153=""),AND(W153&lt;0.1,W153&lt;&gt;"")),1,IF(W153="",X153,W153))</f>
        <v>1.4079744861132382</v>
      </c>
      <c r="W153" s="196"/>
      <c r="X153" s="192">
        <f ca="1">'Vyhodnoceni zkousky'!$AQ$109+'Vyhodnoceni zkousky'!$AP109*W319+'Vyhodnoceni zkousky'!$AO109*W320+'Vyhodnoceni zkousky'!$AN109*W321+'Vyhodnoceni zkousky'!$AM109*W322+'Vyhodnoceni zkousky'!$AL109*W323</f>
        <v>1.4079744861132382</v>
      </c>
      <c r="AA153" t="s">
        <v>88</v>
      </c>
      <c r="AB153" s="179">
        <f ca="1">IF(OR(AND(AD153&lt;=0.1,AC153=""),AND(AC153&lt;0.1,AC153&lt;&gt;"")),1,IF(AC153="",AD153,AC153))</f>
        <v>1.4166205926143109</v>
      </c>
      <c r="AC153" s="196"/>
      <c r="AD153" s="192">
        <f ca="1">'Vyhodnoceni zkousky'!$AQ$109+'Vyhodnoceni zkousky'!$AP109*AC319+'Vyhodnoceni zkousky'!$AO109*AC320+'Vyhodnoceni zkousky'!$AN109*AC321+'Vyhodnoceni zkousky'!$AM109*AC322+'Vyhodnoceni zkousky'!$AL109*AC323</f>
        <v>1.4166205926143109</v>
      </c>
      <c r="AG153" t="s">
        <v>88</v>
      </c>
      <c r="AH153" s="179">
        <f ca="1">IF(OR(AND(AJ153&lt;=0.1,AI153=""),AND(AI153&lt;0.1,AI153&lt;&gt;"")),1,IF(AI153="",AJ153,AI153))</f>
        <v>1.4245454226486229</v>
      </c>
      <c r="AI153" s="196"/>
      <c r="AJ153" s="192">
        <f ca="1">'Vyhodnoceni zkousky'!$AQ$109+'Vyhodnoceni zkousky'!$AP109*AI319+'Vyhodnoceni zkousky'!$AO109*AI320+'Vyhodnoceni zkousky'!$AN109*AI321+'Vyhodnoceni zkousky'!$AM109*AI322+'Vyhodnoceni zkousky'!$AL109*AI323</f>
        <v>1.4245454226486229</v>
      </c>
      <c r="AM153" t="s">
        <v>88</v>
      </c>
      <c r="AN153" s="179">
        <f ca="1">IF(OR(AND(AP153&lt;=0.1,AO153=""),AND(AO153&lt;0.1,AO153&lt;&gt;"")),1,IF(AO153="",AP153,AO153))</f>
        <v>1.4317489762161724</v>
      </c>
      <c r="AO153" s="196"/>
      <c r="AP153" s="192">
        <f ca="1">'Vyhodnoceni zkousky'!$AQ$109+'Vyhodnoceni zkousky'!$AP109*AO319+'Vyhodnoceni zkousky'!$AO109*AO320+'Vyhodnoceni zkousky'!$AN109*AO321+'Vyhodnoceni zkousky'!$AM109*AO322+'Vyhodnoceni zkousky'!$AL109*AO323</f>
        <v>1.4317489762161724</v>
      </c>
      <c r="AS153" t="s">
        <v>88</v>
      </c>
      <c r="AT153" s="179">
        <f ca="1">IF(OR(AND(AV153&lt;=0.1,AU153=""),AND(AU153&lt;0.1,AU153&lt;&gt;"")),1,IF(AU153="",AV153,AU153))</f>
        <v>1.4382312533169606</v>
      </c>
      <c r="AU153" s="196"/>
      <c r="AV153" s="192">
        <f ca="1">'Vyhodnoceni zkousky'!$AQ$109+'Vyhodnoceni zkousky'!$AP109*AU319+'Vyhodnoceni zkousky'!$AO109*AU320+'Vyhodnoceni zkousky'!$AN109*AU321+'Vyhodnoceni zkousky'!$AM109*AU322+'Vyhodnoceni zkousky'!$AL109*AU323</f>
        <v>1.4382312533169606</v>
      </c>
      <c r="AY153" t="s">
        <v>88</v>
      </c>
      <c r="AZ153" s="179">
        <f ca="1">IF(OR(AND(BB153&lt;=0.1,BA153=""),AND(BA153&lt;0.1,BA153&lt;&gt;"")),1,IF(BA153="",BB153,BA153))</f>
        <v>1.4439922539509866</v>
      </c>
      <c r="BA153" s="196"/>
      <c r="BB153" s="192">
        <f ca="1">'Vyhodnoceni zkousky'!$AQ$109+'Vyhodnoceni zkousky'!$AP109*BA319+'Vyhodnoceni zkousky'!$AO109*BA320+'Vyhodnoceni zkousky'!$AN109*BA321+'Vyhodnoceni zkousky'!$AM109*BA322+'Vyhodnoceni zkousky'!$AL109*BA323</f>
        <v>1.4439922539509866</v>
      </c>
      <c r="BE153" t="s">
        <v>88</v>
      </c>
      <c r="BF153" s="179">
        <f ca="1">IF(OR(AND(BH153&lt;=0.1,BG153=""),AND(BG153&lt;0.1,BG153&lt;&gt;"")),1,IF(BG153="",BH153,BG153))</f>
        <v>1.449031978118251</v>
      </c>
      <c r="BG153" s="196"/>
      <c r="BH153" s="192">
        <f ca="1">'Vyhodnoceni zkousky'!$AQ$109+'Vyhodnoceni zkousky'!$AP109*BG319+'Vyhodnoceni zkousky'!$AO109*BG320+'Vyhodnoceni zkousky'!$AN109*BG321+'Vyhodnoceni zkousky'!$AM109*BG322+'Vyhodnoceni zkousky'!$AL109*BG323</f>
        <v>1.449031978118251</v>
      </c>
      <c r="BK153" t="s">
        <v>88</v>
      </c>
      <c r="BL153" s="179">
        <f ca="1">IF(OR(AND(BN153&lt;=0.1,BM153=""),AND(BM153&lt;0.1,BM153&lt;&gt;"")),1,IF(BM153="",BN153,BM153))</f>
        <v>1.4533504258187533</v>
      </c>
      <c r="BM153" s="196"/>
      <c r="BN153" s="192">
        <f ca="1">'Vyhodnoceni zkousky'!$AQ$109+'Vyhodnoceni zkousky'!$AP109*BM319+'Vyhodnoceni zkousky'!$AO109*BM320+'Vyhodnoceni zkousky'!$AN109*BM321+'Vyhodnoceni zkousky'!$AM109*BM322+'Vyhodnoceni zkousky'!$AL109*BM323</f>
        <v>1.4533504258187533</v>
      </c>
      <c r="BQ153" t="s">
        <v>88</v>
      </c>
      <c r="BR153" s="179">
        <f ca="1">IF(OR(AND(BT153&lt;=0.1,BS153=""),AND(BS153&lt;0.1,BS153&lt;&gt;"")),1,IF(BS153="",BT153,BS153))</f>
        <v>1.4569475970524943</v>
      </c>
      <c r="BS153" s="196"/>
      <c r="BT153" s="192">
        <f ca="1">'Vyhodnoceni zkousky'!$AQ$109+'Vyhodnoceni zkousky'!$AP109*BS319+'Vyhodnoceni zkousky'!$AO109*BS320+'Vyhodnoceni zkousky'!$AN109*BS321+'Vyhodnoceni zkousky'!$AM109*BS322+'Vyhodnoceni zkousky'!$AL109*BS323</f>
        <v>1.4569475970524943</v>
      </c>
      <c r="BW153" t="s">
        <v>88</v>
      </c>
      <c r="BX153" s="179">
        <f ca="1">IF(OR(AND(BZ153&lt;=0.1,BY153=""),AND(BY153&lt;0.1,BY153&lt;&gt;"")),1,IF(BY153="",BZ153,BY153))</f>
        <v>1.4598234918194732</v>
      </c>
      <c r="BY153" s="196"/>
      <c r="BZ153" s="192">
        <f ca="1">'Vyhodnoceni zkousky'!$AQ$109+'Vyhodnoceni zkousky'!$AP109*BY319+'Vyhodnoceni zkousky'!$AO109*BY320+'Vyhodnoceni zkousky'!$AN109*BY321+'Vyhodnoceni zkousky'!$AM109*BY322+'Vyhodnoceni zkousky'!$AL109*BY323</f>
        <v>1.4598234918194732</v>
      </c>
      <c r="CC153" t="s">
        <v>88</v>
      </c>
      <c r="CD153" s="179">
        <f ca="1">IF(OR(AND(CF153&lt;=0.1,CE153=""),AND(CE153&lt;0.1,CE153&lt;&gt;"")),1,IF(CE153="",CF153,CE153))</f>
        <v>1.4619781101196905</v>
      </c>
      <c r="CE153" s="196"/>
      <c r="CF153" s="192">
        <f ca="1">'Vyhodnoceni zkousky'!$AQ$109+'Vyhodnoceni zkousky'!$AP109*CE319+'Vyhodnoceni zkousky'!$AO109*CE320+'Vyhodnoceni zkousky'!$AN109*CE321+'Vyhodnoceni zkousky'!$AM109*CE322+'Vyhodnoceni zkousky'!$AL109*CE323</f>
        <v>1.4619781101196905</v>
      </c>
      <c r="CI153" t="s">
        <v>88</v>
      </c>
      <c r="CJ153" s="179">
        <f ca="1">IF(OR(AND(CL153&lt;=0.1,CK153=""),AND(CK153&lt;0.1,CK153&lt;&gt;"")),1,IF(CK153="",CL153,CK153))</f>
        <v>1.463411451953146</v>
      </c>
      <c r="CK153" s="196"/>
      <c r="CL153" s="192">
        <f ca="1">'Vyhodnoceni zkousky'!$AQ$109+'Vyhodnoceni zkousky'!$AP109*CK319+'Vyhodnoceni zkousky'!$AO109*CK320+'Vyhodnoceni zkousky'!$AN109*CK321+'Vyhodnoceni zkousky'!$AM109*CK322+'Vyhodnoceni zkousky'!$AL109*CK323</f>
        <v>1.463411451953146</v>
      </c>
      <c r="CO153" t="s">
        <v>88</v>
      </c>
      <c r="CP153" s="179">
        <f ca="1">IF(OR(AND(CR153&lt;=0.1,CQ153=""),AND(CQ153&lt;0.1,CQ153&lt;&gt;"")),1,IF(CQ153="",CR153,CQ153))</f>
        <v>1.4641235173198397</v>
      </c>
      <c r="CQ153" s="196"/>
      <c r="CR153" s="192">
        <f ca="1">'Vyhodnoceni zkousky'!$AQ$109+'Vyhodnoceni zkousky'!$AP109*CQ319+'Vyhodnoceni zkousky'!$AO109*CQ320+'Vyhodnoceni zkousky'!$AN109*CQ321+'Vyhodnoceni zkousky'!$AM109*CQ322+'Vyhodnoceni zkousky'!$AL109*CQ323</f>
        <v>1.4641235173198397</v>
      </c>
      <c r="CU153" t="s">
        <v>88</v>
      </c>
      <c r="CV153" s="179">
        <f ca="1">IF(OR(AND(CX153&lt;=0.1,CW153=""),AND(CW153&lt;0.1,CW153&lt;&gt;"")),1,IF(CW153="",CX153,CW153))</f>
        <v>1.4641143062197717</v>
      </c>
      <c r="CW153" s="196"/>
      <c r="CX153" s="192">
        <f ca="1">'Vyhodnoceni zkousky'!$AQ$109+'Vyhodnoceni zkousky'!$AP109*CW319+'Vyhodnoceni zkousky'!$AO109*CW320+'Vyhodnoceni zkousky'!$AN109*CW321+'Vyhodnoceni zkousky'!$AM109*CW322+'Vyhodnoceni zkousky'!$AL109*CW323</f>
        <v>1.4641143062197717</v>
      </c>
      <c r="DA153" t="s">
        <v>88</v>
      </c>
      <c r="DB153" s="179">
        <f ca="1">IF(OR(AND(DD153&lt;=0.1,DC153=""),AND(DC153&lt;0.1,DC153&lt;&gt;"")),1,IF(DC153="",DD153,DC153))</f>
        <v>1.463383818652942</v>
      </c>
      <c r="DC153" s="196"/>
      <c r="DD153" s="192">
        <f ca="1">'Vyhodnoceni zkousky'!$AQ$109+'Vyhodnoceni zkousky'!$AP109*DC319+'Vyhodnoceni zkousky'!$AO109*DC320+'Vyhodnoceni zkousky'!$AN109*DC321+'Vyhodnoceni zkousky'!$AM109*DC322+'Vyhodnoceni zkousky'!$AL109*DC323</f>
        <v>1.463383818652942</v>
      </c>
      <c r="DG153" t="s">
        <v>88</v>
      </c>
      <c r="DH153" s="179">
        <f ca="1">IF(OR(AND(DJ153&lt;=0.1,DI153=""),AND(DI153&lt;0.1,DI153&lt;&gt;"")),1,IF(DI153="",DJ153,DI153))</f>
        <v>1.3885184437108062</v>
      </c>
      <c r="DI153" s="196"/>
      <c r="DJ153" s="192">
        <f ca="1">'Vyhodnoceni zkousky'!$AQ$109+'Vyhodnoceni zkousky'!$AP109*DI319+'Vyhodnoceni zkousky'!$AO109*DI320+'Vyhodnoceni zkousky'!$AN109*DI321+'Vyhodnoceni zkousky'!$AM109*DI322+'Vyhodnoceni zkousky'!$AL109*DI323</f>
        <v>1.3885184437108062</v>
      </c>
      <c r="DM153" t="s">
        <v>88</v>
      </c>
      <c r="DN153" s="179">
        <f ca="1">IF(OR(AND(DP153&lt;=0.1,DO153=""),AND(DO153&lt;0.1,DO153&lt;&gt;"")),1,IF(DO153="",DP153,DO153))</f>
        <v>1.3885184437108062</v>
      </c>
      <c r="DO153" s="196"/>
      <c r="DP153" s="192">
        <f ca="1">'Vyhodnoceni zkousky'!$AQ$109+'Vyhodnoceni zkousky'!$AP109*DO319+'Vyhodnoceni zkousky'!$AO109*DO320+'Vyhodnoceni zkousky'!$AN109*DO321+'Vyhodnoceni zkousky'!$AM109*DO322+'Vyhodnoceni zkousky'!$AL109*DO323</f>
        <v>1.3885184437108062</v>
      </c>
      <c r="DS153" t="s">
        <v>88</v>
      </c>
      <c r="DT153" s="179">
        <f ca="1">IF(OR(AND(DV153&lt;=0.1,DU153=""),AND(DU153&lt;0.1,DU153&lt;&gt;"")),1,IF(DU153="",DV153,DU153))</f>
        <v>1.3885184437108062</v>
      </c>
      <c r="DU153" s="196"/>
      <c r="DV153" s="192">
        <f ca="1">'Vyhodnoceni zkousky'!$AQ$109+'Vyhodnoceni zkousky'!$AP109*DU319+'Vyhodnoceni zkousky'!$AO109*DU320+'Vyhodnoceni zkousky'!$AN109*DU321+'Vyhodnoceni zkousky'!$AM109*DU322+'Vyhodnoceni zkousky'!$AL109*DU323</f>
        <v>1.3885184437108062</v>
      </c>
      <c r="DY153" t="s">
        <v>88</v>
      </c>
      <c r="DZ153" s="179">
        <f ca="1">IF(OR(AND(EB153&lt;=0.1,EA153=""),AND(EA153&lt;0.1,EA153&lt;&gt;"")),1,IF(EA153="",EB153,EA153))</f>
        <v>1.3885184437108062</v>
      </c>
      <c r="EA153" s="196"/>
      <c r="EB153" s="192">
        <f ca="1">'Vyhodnoceni zkousky'!$AQ$109+'Vyhodnoceni zkousky'!$AP109*EA319+'Vyhodnoceni zkousky'!$AO109*EA320+'Vyhodnoceni zkousky'!$AN109*EA321+'Vyhodnoceni zkousky'!$AM109*EA322+'Vyhodnoceni zkousky'!$AL109*EA323</f>
        <v>1.3885184437108062</v>
      </c>
      <c r="EE153" t="s">
        <v>88</v>
      </c>
      <c r="EF153" s="179">
        <f ca="1">IF(OR(AND(EH153&lt;=0.1,EG153=""),AND(EG153&lt;0.1,EG153&lt;&gt;"")),1,IF(EG153="",EH153,EG153))</f>
        <v>1.4569475970524943</v>
      </c>
      <c r="EG153" s="196"/>
      <c r="EH153" s="192">
        <f ca="1">'Vyhodnoceni zkousky'!$AQ$109+'Vyhodnoceni zkousky'!$AP109*EG319+'Vyhodnoceni zkousky'!$AO109*EG320+'Vyhodnoceni zkousky'!$AN109*EG321+'Vyhodnoceni zkousky'!$AM109*EG322+'Vyhodnoceni zkousky'!$AL109*EG323</f>
        <v>1.4569475970524943</v>
      </c>
      <c r="EK153" t="s">
        <v>88</v>
      </c>
      <c r="EL153" s="179">
        <f ca="1">IF(OR(AND(EN153&lt;=0.1,EM153=""),AND(EM153&lt;0.1,EM153&lt;&gt;"")),1,IF(EM153="",EN153,EM153))</f>
        <v>1.4569475970524943</v>
      </c>
      <c r="EM153" s="196"/>
      <c r="EN153" s="192">
        <f ca="1">'Vyhodnoceni zkousky'!$AQ$109+'Vyhodnoceni zkousky'!$AP109*EM319+'Vyhodnoceni zkousky'!$AO109*EM320+'Vyhodnoceni zkousky'!$AN109*EM321+'Vyhodnoceni zkousky'!$AM109*EM322+'Vyhodnoceni zkousky'!$AL109*EM323</f>
        <v>1.4569475970524943</v>
      </c>
      <c r="EQ153" t="s">
        <v>88</v>
      </c>
      <c r="ER153" s="179">
        <f ca="1">IF(OR(AND(ET153&lt;=0.1,ES153=""),AND(ES153&lt;0.1,ES153&lt;&gt;"")),1,IF(ES153="",ET153,ES153))</f>
        <v>1.4569475970524943</v>
      </c>
      <c r="ES153" s="196"/>
      <c r="ET153" s="192">
        <f ca="1">'Vyhodnoceni zkousky'!$AQ$109+'Vyhodnoceni zkousky'!$AP109*ES319+'Vyhodnoceni zkousky'!$AO109*ES320+'Vyhodnoceni zkousky'!$AN109*ES321+'Vyhodnoceni zkousky'!$AM109*ES322+'Vyhodnoceni zkousky'!$AL109*ES323</f>
        <v>1.4569475970524943</v>
      </c>
      <c r="EW153" t="s">
        <v>88</v>
      </c>
      <c r="EX153" s="179">
        <f ca="1">IF(OR(AND(EZ153&lt;=0.1,EY153=""),AND(EY153&lt;0.1,EY153&lt;&gt;"")),1,IF(EY153="",EZ153,EY153))</f>
        <v>1.4569475970524943</v>
      </c>
      <c r="EY153" s="196"/>
      <c r="EZ153" s="192">
        <f ca="1">'Vyhodnoceni zkousky'!$AQ$109+'Vyhodnoceni zkousky'!$AP109*EY319+'Vyhodnoceni zkousky'!$AO109*EY320+'Vyhodnoceni zkousky'!$AN109*EY321+'Vyhodnoceni zkousky'!$AM109*EY322+'Vyhodnoceni zkousky'!$AL109*EY323</f>
        <v>1.4569475970524943</v>
      </c>
    </row>
    <row r="154" spans="1:156" x14ac:dyDescent="0.25">
      <c r="A154" s="1007"/>
      <c r="B154" s="17" t="str">
        <f>IF(E10=0,"","Mechanická účinnost turbodmychadla")</f>
        <v/>
      </c>
      <c r="C154" t="s">
        <v>89</v>
      </c>
      <c r="D154" s="179">
        <f>IF(OR(AND(F154&lt;=0.1,E154=""),AND(E154&lt;0.1,E154&lt;&gt;"")),0.87,IF(E154="",F154,E154))</f>
        <v>1</v>
      </c>
      <c r="E154" s="196">
        <v>1</v>
      </c>
      <c r="F154" s="190">
        <v>0.96</v>
      </c>
      <c r="G154" s="34"/>
      <c r="I154" t="s">
        <v>89</v>
      </c>
      <c r="J154" s="179">
        <f>IF(OR(AND(L154&lt;=0.1,K154=""),AND(K154&lt;0.1,K154&lt;&gt;"")),0.87,IF(K154="",L154,K154))</f>
        <v>1</v>
      </c>
      <c r="K154" s="196">
        <v>1</v>
      </c>
      <c r="L154" s="190">
        <v>0.96</v>
      </c>
      <c r="O154" t="s">
        <v>89</v>
      </c>
      <c r="P154" s="179">
        <f>IF(OR(AND(R154&lt;=0.1,Q154=""),AND(Q154&lt;0.1,Q154&lt;&gt;"")),0.87,IF(Q154="",R154,Q154))</f>
        <v>1</v>
      </c>
      <c r="Q154" s="196">
        <v>1</v>
      </c>
      <c r="R154" s="190">
        <v>0.96</v>
      </c>
      <c r="U154" t="s">
        <v>89</v>
      </c>
      <c r="V154" s="179">
        <f>IF(OR(AND(X154&lt;=0.1,W154=""),AND(W154&lt;0.1,W154&lt;&gt;"")),0.87,IF(W154="",X154,W154))</f>
        <v>1</v>
      </c>
      <c r="W154" s="196">
        <v>1</v>
      </c>
      <c r="X154" s="190">
        <v>0.96</v>
      </c>
      <c r="AA154" t="s">
        <v>89</v>
      </c>
      <c r="AB154" s="179">
        <f>IF(OR(AND(AD154&lt;=0.1,AC154=""),AND(AC154&lt;0.1,AC154&lt;&gt;"")),0.87,IF(AC154="",AD154,AC154))</f>
        <v>1</v>
      </c>
      <c r="AC154" s="196">
        <v>1</v>
      </c>
      <c r="AD154" s="190">
        <v>0.96</v>
      </c>
      <c r="AG154" t="s">
        <v>89</v>
      </c>
      <c r="AH154" s="179">
        <f>IF(OR(AND(AJ154&lt;=0.1,AI154=""),AND(AI154&lt;0.1,AI154&lt;&gt;"")),0.87,IF(AI154="",AJ154,AI154))</f>
        <v>1</v>
      </c>
      <c r="AI154" s="196">
        <v>1</v>
      </c>
      <c r="AJ154" s="190">
        <v>0.96</v>
      </c>
      <c r="AM154" t="s">
        <v>89</v>
      </c>
      <c r="AN154" s="179">
        <f>IF(OR(AND(AP154&lt;=0.1,AO154=""),AND(AO154&lt;0.1,AO154&lt;&gt;"")),0.87,IF(AO154="",AP154,AO154))</f>
        <v>1</v>
      </c>
      <c r="AO154" s="196">
        <v>1</v>
      </c>
      <c r="AP154" s="190">
        <v>0.96</v>
      </c>
      <c r="AS154" t="s">
        <v>89</v>
      </c>
      <c r="AT154" s="179">
        <f>IF(OR(AND(AV154&lt;=0.1,AU154=""),AND(AU154&lt;0.1,AU154&lt;&gt;"")),0.87,IF(AU154="",AV154,AU154))</f>
        <v>1</v>
      </c>
      <c r="AU154" s="196">
        <v>1</v>
      </c>
      <c r="AV154" s="190">
        <v>0.96</v>
      </c>
      <c r="AY154" t="s">
        <v>89</v>
      </c>
      <c r="AZ154" s="179">
        <f>IF(OR(AND(BB154&lt;=0.1,BA154=""),AND(BA154&lt;0.1,BA154&lt;&gt;"")),0.87,IF(BA154="",BB154,BA154))</f>
        <v>1</v>
      </c>
      <c r="BA154" s="196">
        <v>1</v>
      </c>
      <c r="BB154" s="190">
        <v>0.96</v>
      </c>
      <c r="BE154" t="s">
        <v>89</v>
      </c>
      <c r="BF154" s="179">
        <f>IF(OR(AND(BH154&lt;=0.1,BG154=""),AND(BG154&lt;0.1,BG154&lt;&gt;"")),0.87,IF(BG154="",BH154,BG154))</f>
        <v>1</v>
      </c>
      <c r="BG154" s="196">
        <v>1</v>
      </c>
      <c r="BH154" s="190">
        <v>0.96</v>
      </c>
      <c r="BK154" t="s">
        <v>89</v>
      </c>
      <c r="BL154" s="179">
        <f>IF(OR(AND(BN154&lt;=0.1,BM154=""),AND(BM154&lt;0.1,BM154&lt;&gt;"")),0.87,IF(BM154="",BN154,BM154))</f>
        <v>1</v>
      </c>
      <c r="BM154" s="196">
        <v>1</v>
      </c>
      <c r="BN154" s="190">
        <v>0.96</v>
      </c>
      <c r="BQ154" t="s">
        <v>89</v>
      </c>
      <c r="BR154" s="179">
        <f>IF(OR(AND(BT154&lt;=0.1,BS154=""),AND(BS154&lt;0.1,BS154&lt;&gt;"")),0.87,IF(BS154="",BT154,BS154))</f>
        <v>1</v>
      </c>
      <c r="BS154" s="196">
        <v>1</v>
      </c>
      <c r="BT154" s="190">
        <v>0.96</v>
      </c>
      <c r="BW154" t="s">
        <v>89</v>
      </c>
      <c r="BX154" s="179">
        <f>IF(OR(AND(BZ154&lt;=0.1,BY154=""),AND(BY154&lt;0.1,BY154&lt;&gt;"")),0.87,IF(BY154="",BZ154,BY154))</f>
        <v>1</v>
      </c>
      <c r="BY154" s="196">
        <v>1</v>
      </c>
      <c r="BZ154" s="190">
        <v>0.96</v>
      </c>
      <c r="CC154" t="s">
        <v>89</v>
      </c>
      <c r="CD154" s="179">
        <f>IF(OR(AND(CF154&lt;=0.1,CE154=""),AND(CE154&lt;0.1,CE154&lt;&gt;"")),0.87,IF(CE154="",CF154,CE154))</f>
        <v>1</v>
      </c>
      <c r="CE154" s="196">
        <v>1</v>
      </c>
      <c r="CF154" s="190">
        <v>0.96</v>
      </c>
      <c r="CI154" t="s">
        <v>89</v>
      </c>
      <c r="CJ154" s="179">
        <f>IF(OR(AND(CL154&lt;=0.1,CK154=""),AND(CK154&lt;0.1,CK154&lt;&gt;"")),0.87,IF(CK154="",CL154,CK154))</f>
        <v>1</v>
      </c>
      <c r="CK154" s="196">
        <v>1</v>
      </c>
      <c r="CL154" s="190">
        <v>0.96</v>
      </c>
      <c r="CO154" t="s">
        <v>89</v>
      </c>
      <c r="CP154" s="179">
        <f>IF(OR(AND(CR154&lt;=0.1,CQ154=""),AND(CQ154&lt;0.1,CQ154&lt;&gt;"")),0.87,IF(CQ154="",CR154,CQ154))</f>
        <v>1</v>
      </c>
      <c r="CQ154" s="196">
        <v>1</v>
      </c>
      <c r="CR154" s="190">
        <v>0.96</v>
      </c>
      <c r="CU154" t="s">
        <v>89</v>
      </c>
      <c r="CV154" s="179">
        <f>IF(OR(AND(CX154&lt;=0.1,CW154=""),AND(CW154&lt;0.1,CW154&lt;&gt;"")),0.87,IF(CW154="",CX154,CW154))</f>
        <v>1</v>
      </c>
      <c r="CW154" s="196">
        <v>1</v>
      </c>
      <c r="CX154" s="190">
        <v>0.96</v>
      </c>
      <c r="DA154" t="s">
        <v>89</v>
      </c>
      <c r="DB154" s="179">
        <f>IF(OR(AND(DD154&lt;=0.1,DC154=""),AND(DC154&lt;0.1,DC154&lt;&gt;"")),0.87,IF(DC154="",DD154,DC154))</f>
        <v>1</v>
      </c>
      <c r="DC154" s="196">
        <v>1</v>
      </c>
      <c r="DD154" s="190">
        <v>0.96</v>
      </c>
      <c r="DG154" t="s">
        <v>89</v>
      </c>
      <c r="DH154" s="179">
        <f>IF(OR(AND(DJ154&lt;=0.1,DI154=""),AND(DI154&lt;0.1,DI154&lt;&gt;"")),0.87,IF(DI154="",DJ154,DI154))</f>
        <v>1</v>
      </c>
      <c r="DI154" s="196">
        <v>1</v>
      </c>
      <c r="DJ154" s="190">
        <v>0.96</v>
      </c>
      <c r="DM154" t="s">
        <v>89</v>
      </c>
      <c r="DN154" s="179">
        <f>IF(OR(AND(DP154&lt;=0.1,DO154=""),AND(DO154&lt;0.1,DO154&lt;&gt;"")),0.87,IF(DO154="",DP154,DO154))</f>
        <v>1</v>
      </c>
      <c r="DO154" s="196">
        <v>1</v>
      </c>
      <c r="DP154" s="190">
        <v>0.96</v>
      </c>
      <c r="DS154" t="s">
        <v>89</v>
      </c>
      <c r="DT154" s="179">
        <f>IF(OR(AND(DV154&lt;=0.1,DU154=""),AND(DU154&lt;0.1,DU154&lt;&gt;"")),0.87,IF(DU154="",DV154,DU154))</f>
        <v>1</v>
      </c>
      <c r="DU154" s="196">
        <v>1</v>
      </c>
      <c r="DV154" s="190">
        <v>0.96</v>
      </c>
      <c r="DY154" t="s">
        <v>89</v>
      </c>
      <c r="DZ154" s="179">
        <f>IF(OR(AND(EB154&lt;=0.1,EA154=""),AND(EA154&lt;0.1,EA154&lt;&gt;"")),0.87,IF(EA154="",EB154,EA154))</f>
        <v>1</v>
      </c>
      <c r="EA154" s="196">
        <v>1</v>
      </c>
      <c r="EB154" s="190">
        <v>0.96</v>
      </c>
      <c r="EE154" t="s">
        <v>89</v>
      </c>
      <c r="EF154" s="179">
        <f>IF(OR(AND(EH154&lt;=0.1,EG154=""),AND(EG154&lt;0.1,EG154&lt;&gt;"")),0.87,IF(EG154="",EH154,EG154))</f>
        <v>1</v>
      </c>
      <c r="EG154" s="196">
        <v>1</v>
      </c>
      <c r="EH154" s="190">
        <v>0.96</v>
      </c>
      <c r="EK154" t="s">
        <v>89</v>
      </c>
      <c r="EL154" s="179">
        <f>IF(OR(AND(EN154&lt;=0.1,EM154=""),AND(EM154&lt;0.1,EM154&lt;&gt;"")),0.87,IF(EM154="",EN154,EM154))</f>
        <v>1</v>
      </c>
      <c r="EM154" s="196">
        <v>1</v>
      </c>
      <c r="EN154" s="190">
        <v>0.96</v>
      </c>
      <c r="EQ154" t="s">
        <v>89</v>
      </c>
      <c r="ER154" s="179">
        <f>IF(OR(AND(ET154&lt;=0.1,ES154=""),AND(ES154&lt;0.1,ES154&lt;&gt;"")),0.87,IF(ES154="",ET154,ES154))</f>
        <v>1</v>
      </c>
      <c r="ES154" s="196">
        <v>1</v>
      </c>
      <c r="ET154" s="190">
        <v>0.96</v>
      </c>
      <c r="EW154" t="s">
        <v>89</v>
      </c>
      <c r="EX154" s="179">
        <f>IF(OR(AND(EZ154&lt;=0.1,EY154=""),AND(EY154&lt;0.1,EY154&lt;&gt;"")),0.87,IF(EY154="",EZ154,EY154))</f>
        <v>1</v>
      </c>
      <c r="EY154" s="196">
        <v>1</v>
      </c>
      <c r="EZ154" s="190">
        <v>0.96</v>
      </c>
    </row>
    <row r="155" spans="1:156" x14ac:dyDescent="0.25">
      <c r="A155" s="1007"/>
      <c r="B155" t="str">
        <f>IF(E10=0,"","Průtok turbinou")</f>
        <v/>
      </c>
      <c r="C155" t="s">
        <v>86</v>
      </c>
      <c r="E155" s="2">
        <f ca="1">IF(ISERR(E173),E149,E149/(1+E173))</f>
        <v>0.35056644357519451</v>
      </c>
      <c r="F155" t="s">
        <v>56</v>
      </c>
      <c r="I155" t="s">
        <v>86</v>
      </c>
      <c r="K155" s="2">
        <f ca="1">IF(ISERR(K173),K149,K149/(1+K173))</f>
        <v>0.3468163271027182</v>
      </c>
      <c r="L155" t="s">
        <v>56</v>
      </c>
      <c r="O155" t="s">
        <v>86</v>
      </c>
      <c r="Q155" s="2">
        <f ca="1">IF(ISERR(Q173),Q149,Q149/(1+Q173))</f>
        <v>0.34423291353279006</v>
      </c>
      <c r="R155" t="s">
        <v>56</v>
      </c>
      <c r="U155" t="s">
        <v>86</v>
      </c>
      <c r="W155" s="2">
        <f ca="1">IF(ISERR(W173),W149,W149/(1+W173))</f>
        <v>0.34351066887883164</v>
      </c>
      <c r="X155" t="s">
        <v>56</v>
      </c>
      <c r="AA155" t="s">
        <v>86</v>
      </c>
      <c r="AC155" s="2">
        <f ca="1">IF(ISERR(AC173),AC149,AC149/(1+AC173))</f>
        <v>0.33695490971213221</v>
      </c>
      <c r="AD155" t="s">
        <v>56</v>
      </c>
      <c r="AG155" t="s">
        <v>86</v>
      </c>
      <c r="AI155" s="2">
        <f ca="1">IF(ISERR(AI173),AI149,AI149/(1+AI173))</f>
        <v>0.32439896418947078</v>
      </c>
      <c r="AJ155" t="s">
        <v>56</v>
      </c>
      <c r="AM155" t="s">
        <v>86</v>
      </c>
      <c r="AO155" s="2">
        <f ca="1">IF(ISERR(AO173),AO149,AO149/(1+AO173))</f>
        <v>0.31098188081016653</v>
      </c>
      <c r="AP155" t="s">
        <v>56</v>
      </c>
      <c r="AS155" t="s">
        <v>86</v>
      </c>
      <c r="AU155" s="2">
        <f ca="1">IF(ISERR(AU173),AU149,AU149/(1+AU173))</f>
        <v>0.28973122079946745</v>
      </c>
      <c r="AV155" t="s">
        <v>56</v>
      </c>
      <c r="AY155" t="s">
        <v>86</v>
      </c>
      <c r="BA155" s="2">
        <f ca="1">IF(ISERR(BA173),BA149,BA149/(1+BA173))</f>
        <v>0.26614715498367186</v>
      </c>
      <c r="BB155" t="s">
        <v>56</v>
      </c>
      <c r="BE155" t="s">
        <v>86</v>
      </c>
      <c r="BG155" s="2">
        <f ca="1">IF(ISERR(BG173),BG149,BG149/(1+BG173))</f>
        <v>0.24272976101109742</v>
      </c>
      <c r="BH155" t="s">
        <v>56</v>
      </c>
      <c r="BK155" t="s">
        <v>86</v>
      </c>
      <c r="BM155" s="2">
        <f ca="1">IF(ISERR(BM173),BM149,BM149/(1+BM173))</f>
        <v>0.2199512757708709</v>
      </c>
      <c r="BN155" t="s">
        <v>56</v>
      </c>
      <c r="BQ155" t="s">
        <v>86</v>
      </c>
      <c r="BS155" s="2">
        <f ca="1">IF(ISERR(BS173),BS149,BS149/(1+BS173))</f>
        <v>0.19675611092259132</v>
      </c>
      <c r="BT155" t="s">
        <v>56</v>
      </c>
      <c r="BW155" t="s">
        <v>86</v>
      </c>
      <c r="BY155" s="2">
        <f ca="1">IF(ISERR(BY173),BY149,BY149/(1+BY173))</f>
        <v>0.17517210722544979</v>
      </c>
      <c r="BZ155" t="s">
        <v>56</v>
      </c>
      <c r="CC155" t="s">
        <v>86</v>
      </c>
      <c r="CE155" s="2">
        <f ca="1">IF(ISERR(CE173),CE149,CE149/(1+CE173))</f>
        <v>0.17158866259619465</v>
      </c>
      <c r="CF155" t="s">
        <v>56</v>
      </c>
      <c r="CI155" t="s">
        <v>86</v>
      </c>
      <c r="CK155" s="2">
        <f ca="1">IF(ISERR(CK173),CK149,CK149/(1+CK173))</f>
        <v>0.13942099685450882</v>
      </c>
      <c r="CL155" t="s">
        <v>56</v>
      </c>
      <c r="CO155" t="s">
        <v>86</v>
      </c>
      <c r="CQ155" s="2">
        <f ca="1">IF(ISERR(CQ173),CQ149,CQ149/(1+CQ173))</f>
        <v>0.11097566894476242</v>
      </c>
      <c r="CR155" t="s">
        <v>56</v>
      </c>
      <c r="CU155" t="s">
        <v>86</v>
      </c>
      <c r="CW155" s="2">
        <f ca="1">IF(ISERR(CW173),CW149,CW149/(1+CW173))</f>
        <v>8.0419164354214576E-2</v>
      </c>
      <c r="CX155" t="s">
        <v>56</v>
      </c>
      <c r="DA155" t="s">
        <v>86</v>
      </c>
      <c r="DC155" s="2">
        <f ca="1">IF(ISERR(DC173),DC149,DC149/(1+DC173))</f>
        <v>6.9029921734101288E-2</v>
      </c>
      <c r="DD155" t="s">
        <v>56</v>
      </c>
      <c r="DG155" t="s">
        <v>86</v>
      </c>
      <c r="DI155" s="2">
        <f ca="1">IF(ISERR(DI173),DI149,DI149/(1+DI173))</f>
        <v>0.34948307659425676</v>
      </c>
      <c r="DJ155" t="s">
        <v>56</v>
      </c>
      <c r="DM155" t="s">
        <v>86</v>
      </c>
      <c r="DO155" s="2">
        <f ca="1">IF(ISERR(DO173),DO149,DO149/(1+DO173))</f>
        <v>0.30112046341958076</v>
      </c>
      <c r="DP155" t="s">
        <v>56</v>
      </c>
      <c r="DS155" t="s">
        <v>86</v>
      </c>
      <c r="DU155" s="2">
        <f ca="1">IF(ISERR(DU173),DU149,DU149/(1+DU173))</f>
        <v>0.23661846009298779</v>
      </c>
      <c r="DV155" t="s">
        <v>56</v>
      </c>
      <c r="DY155" t="s">
        <v>86</v>
      </c>
      <c r="EA155" s="2">
        <f ca="1">IF(ISERR(EA173),EA149,EA149/(1+EA173))</f>
        <v>0.18300568385684474</v>
      </c>
      <c r="EB155" t="s">
        <v>56</v>
      </c>
      <c r="EE155" t="s">
        <v>86</v>
      </c>
      <c r="EG155" s="2">
        <f ca="1">IF(ISERR(EG173),EG149,EG149/(1+EG173))</f>
        <v>0.20545082541062906</v>
      </c>
      <c r="EH155" t="s">
        <v>56</v>
      </c>
      <c r="EK155" t="s">
        <v>86</v>
      </c>
      <c r="EM155" s="2">
        <f ca="1">IF(ISERR(EM173),EM149,EM149/(1+EM173))</f>
        <v>0.15919938891675425</v>
      </c>
      <c r="EN155" t="s">
        <v>56</v>
      </c>
      <c r="EQ155" t="s">
        <v>86</v>
      </c>
      <c r="ES155" s="2">
        <f ca="1">IF(ISERR(ES173),ES149,ES149/(1+ES173))</f>
        <v>0.11175347087979458</v>
      </c>
      <c r="ET155" t="s">
        <v>56</v>
      </c>
      <c r="EW155" t="s">
        <v>86</v>
      </c>
      <c r="EY155" s="2">
        <f ca="1">IF(ISERR(EY173),EY149,EY149/(1+EY173))</f>
        <v>4.8584842298971087E-2</v>
      </c>
      <c r="EZ155" t="s">
        <v>56</v>
      </c>
    </row>
    <row r="156" spans="1:156" x14ac:dyDescent="0.25">
      <c r="A156" s="1007"/>
      <c r="B156" t="str">
        <f>IF(E10=0,"","Celková účinnost td.")</f>
        <v/>
      </c>
      <c r="C156" t="s">
        <v>94</v>
      </c>
      <c r="E156" s="5">
        <f ca="1">D154*D152*D110</f>
        <v>0.56621199928963328</v>
      </c>
      <c r="I156" t="s">
        <v>94</v>
      </c>
      <c r="K156" s="5">
        <f ca="1">J154*J152*J110</f>
        <v>0.56621199928963328</v>
      </c>
      <c r="O156" t="s">
        <v>94</v>
      </c>
      <c r="Q156" s="5">
        <f ca="1">P154*P152*P110</f>
        <v>0.56621199928963328</v>
      </c>
      <c r="U156" t="s">
        <v>94</v>
      </c>
      <c r="W156" s="5">
        <f ca="1">V154*V152*V110</f>
        <v>0.56621199928963328</v>
      </c>
      <c r="AA156" t="s">
        <v>94</v>
      </c>
      <c r="AC156" s="5">
        <f ca="1">AB154*AB152*AB110</f>
        <v>0.56621199928963328</v>
      </c>
      <c r="AG156" t="s">
        <v>94</v>
      </c>
      <c r="AI156" s="5">
        <f ca="1">AH154*AH152*AH110</f>
        <v>0.56621199928963328</v>
      </c>
      <c r="AM156" t="s">
        <v>94</v>
      </c>
      <c r="AO156" s="5">
        <f ca="1">AN154*AN152*AN110</f>
        <v>0.56621199928963328</v>
      </c>
      <c r="AS156" t="s">
        <v>94</v>
      </c>
      <c r="AU156" s="5">
        <f ca="1">AT154*AT152*AT110</f>
        <v>0.56621199928963328</v>
      </c>
      <c r="AY156" t="s">
        <v>94</v>
      </c>
      <c r="BA156" s="5">
        <f ca="1">AZ154*AZ152*AZ110</f>
        <v>0.56621199928963328</v>
      </c>
      <c r="BE156" t="s">
        <v>94</v>
      </c>
      <c r="BG156" s="5">
        <f ca="1">BF154*BF152*BF110</f>
        <v>0.56621199928963328</v>
      </c>
      <c r="BK156" t="s">
        <v>94</v>
      </c>
      <c r="BM156" s="5">
        <f ca="1">BL154*BL152*BL110</f>
        <v>0.56621199928963328</v>
      </c>
      <c r="BQ156" t="s">
        <v>94</v>
      </c>
      <c r="BS156" s="5">
        <f ca="1">BR154*BR152*BR110</f>
        <v>0.56621199928963328</v>
      </c>
      <c r="BW156" t="s">
        <v>94</v>
      </c>
      <c r="BY156" s="5">
        <f ca="1">BX154*BX152*BX110</f>
        <v>0.56621199928963328</v>
      </c>
      <c r="CC156" t="s">
        <v>94</v>
      </c>
      <c r="CE156" s="5">
        <f ca="1">CD154*CD152*CD110</f>
        <v>0.56621199928963328</v>
      </c>
      <c r="CI156" t="s">
        <v>94</v>
      </c>
      <c r="CK156" s="5">
        <f ca="1">CJ154*CJ152*CJ110</f>
        <v>0.56621199928963328</v>
      </c>
      <c r="CO156" t="s">
        <v>94</v>
      </c>
      <c r="CQ156" s="5">
        <f ca="1">CP154*CP152*CP110</f>
        <v>0.56621199928963328</v>
      </c>
      <c r="CU156" t="s">
        <v>94</v>
      </c>
      <c r="CW156" s="5">
        <f ca="1">CV154*CV152*CV110</f>
        <v>0.56621199928963328</v>
      </c>
      <c r="DA156" t="s">
        <v>94</v>
      </c>
      <c r="DC156" s="5">
        <f ca="1">DB154*DB152*DB110</f>
        <v>0.56621199928963328</v>
      </c>
      <c r="DG156" t="s">
        <v>94</v>
      </c>
      <c r="DI156" s="5">
        <f ca="1">DH154*DH152*DH110</f>
        <v>0.56621199928963328</v>
      </c>
      <c r="DM156" t="s">
        <v>94</v>
      </c>
      <c r="DO156" s="5">
        <f ca="1">DN154*DN152*DN110</f>
        <v>0.56621199928963328</v>
      </c>
      <c r="DS156" t="s">
        <v>94</v>
      </c>
      <c r="DU156" s="5">
        <f ca="1">DT154*DT152*DT110</f>
        <v>0.56621199928963328</v>
      </c>
      <c r="DY156" t="s">
        <v>94</v>
      </c>
      <c r="EA156" s="5">
        <f ca="1">DZ154*DZ152*DZ110</f>
        <v>0.56621199928963328</v>
      </c>
      <c r="EE156" t="s">
        <v>94</v>
      </c>
      <c r="EG156" s="5">
        <f ca="1">EF154*EF152*EF110</f>
        <v>0.56621199928963328</v>
      </c>
      <c r="EK156" t="s">
        <v>94</v>
      </c>
      <c r="EM156" s="5">
        <f ca="1">EL154*EL152*EL110</f>
        <v>0.56621199928963328</v>
      </c>
      <c r="EQ156" t="s">
        <v>94</v>
      </c>
      <c r="ES156" s="5">
        <f ca="1">ER154*ER152*ER110</f>
        <v>0.56621199928963328</v>
      </c>
      <c r="EW156" t="s">
        <v>94</v>
      </c>
      <c r="EY156" s="5">
        <f ca="1">EX154*EX152*EX110</f>
        <v>0.56621199928963328</v>
      </c>
    </row>
    <row r="157" spans="1:156" ht="13.2" hidden="1" customHeight="1" x14ac:dyDescent="0.25">
      <c r="A157" s="1007"/>
      <c r="B157" s="173"/>
      <c r="C157" t="s">
        <v>375</v>
      </c>
      <c r="G157" s="167"/>
      <c r="I157" t="s">
        <v>375</v>
      </c>
      <c r="O157" t="s">
        <v>375</v>
      </c>
      <c r="U157" t="s">
        <v>375</v>
      </c>
      <c r="AA157" t="s">
        <v>375</v>
      </c>
      <c r="AG157" t="s">
        <v>375</v>
      </c>
      <c r="AM157" t="s">
        <v>375</v>
      </c>
      <c r="AS157" t="s">
        <v>375</v>
      </c>
      <c r="AY157" t="s">
        <v>375</v>
      </c>
      <c r="BE157" t="s">
        <v>375</v>
      </c>
      <c r="BK157" t="s">
        <v>375</v>
      </c>
      <c r="BQ157" t="s">
        <v>375</v>
      </c>
      <c r="BW157" t="s">
        <v>375</v>
      </c>
      <c r="CC157" t="s">
        <v>375</v>
      </c>
      <c r="CI157" t="s">
        <v>375</v>
      </c>
      <c r="CO157" t="s">
        <v>375</v>
      </c>
      <c r="CU157" t="s">
        <v>375</v>
      </c>
      <c r="DA157" t="s">
        <v>375</v>
      </c>
      <c r="DG157" t="s">
        <v>375</v>
      </c>
      <c r="DM157" t="s">
        <v>375</v>
      </c>
      <c r="DS157" t="s">
        <v>375</v>
      </c>
      <c r="DY157" t="s">
        <v>375</v>
      </c>
      <c r="EE157" t="s">
        <v>375</v>
      </c>
      <c r="EK157" t="s">
        <v>375</v>
      </c>
      <c r="EQ157" t="s">
        <v>375</v>
      </c>
      <c r="EW157" t="s">
        <v>375</v>
      </c>
    </row>
    <row r="158" spans="1:156" x14ac:dyDescent="0.25">
      <c r="A158" s="1007"/>
      <c r="B158" s="23" t="str">
        <f>IF(E10=0,"","Tlakový poměr turbiny")</f>
        <v/>
      </c>
      <c r="C158" s="23" t="s">
        <v>91</v>
      </c>
      <c r="D158" s="23"/>
      <c r="E158" s="25">
        <f ca="1">IF(ISERR(E137/(F143*E144/1000*E149*E150*D152*D153*D154)),1.5,(1-E137/(F143*E144/1000*E149*E150*D152*D153*D154))^(-F143))</f>
        <v>1</v>
      </c>
      <c r="F158" s="23"/>
      <c r="G158" s="23"/>
      <c r="H158" s="23"/>
      <c r="I158" s="23" t="s">
        <v>91</v>
      </c>
      <c r="J158" s="23"/>
      <c r="K158" s="25">
        <f ca="1">IF(ISERR(K137/(L143*K144/1000*K149*K150*J152*J153*J154)),1.5,(1-K137/(L143*K144/1000*K149*K150*J152*J153*J154))^(-L143))</f>
        <v>1</v>
      </c>
      <c r="L158" s="23"/>
      <c r="O158" s="23" t="s">
        <v>91</v>
      </c>
      <c r="P158" s="23"/>
      <c r="Q158" s="25">
        <f ca="1">IF(ISERR(Q137/(R143*Q144/1000*Q149*Q150*P152*P153*P154)),1.5,(1-Q137/(R143*Q144/1000*Q149*Q150*P152*P153*P154))^(-R143))</f>
        <v>1</v>
      </c>
      <c r="R158" s="23"/>
      <c r="U158" s="23" t="s">
        <v>91</v>
      </c>
      <c r="V158" s="23"/>
      <c r="W158" s="25">
        <f ca="1">IF(ISERR(W137/(X143*W144/1000*W149*W150*V152*V153*V154)),1.5,(1-W137/(X143*W144/1000*W149*W150*V152*V153*V154))^(-X143))</f>
        <v>1</v>
      </c>
      <c r="X158" s="23"/>
      <c r="AA158" s="23" t="s">
        <v>91</v>
      </c>
      <c r="AB158" s="23"/>
      <c r="AC158" s="25">
        <f ca="1">IF(ISERR(AC137/(AD143*AC144/1000*AC149*AC150*AB152*AB153*AB154)),1.5,(1-AC137/(AD143*AC144/1000*AC149*AC150*AB152*AB153*AB154))^(-AD143))</f>
        <v>1</v>
      </c>
      <c r="AD158" s="23"/>
      <c r="AG158" s="23" t="s">
        <v>91</v>
      </c>
      <c r="AH158" s="23"/>
      <c r="AI158" s="25">
        <f ca="1">IF(ISERR(AI137/(AJ143*AI144/1000*AI149*AI150*AH152*AH153*AH154)),1.5,(1-AI137/(AJ143*AI144/1000*AI149*AI150*AH152*AH153*AH154))^(-AJ143))</f>
        <v>1</v>
      </c>
      <c r="AJ158" s="23"/>
      <c r="AM158" s="23" t="s">
        <v>91</v>
      </c>
      <c r="AN158" s="23"/>
      <c r="AO158" s="25">
        <f ca="1">IF(ISERR(AO137/(AP143*AO144/1000*AO149*AO150*AN152*AN153*AN154)),1.5,(1-AO137/(AP143*AO144/1000*AO149*AO150*AN152*AN153*AN154))^(-AP143))</f>
        <v>1</v>
      </c>
      <c r="AP158" s="23"/>
      <c r="AS158" s="23" t="s">
        <v>91</v>
      </c>
      <c r="AT158" s="23"/>
      <c r="AU158" s="25">
        <f ca="1">IF(ISERR(AU137/(AV143*AU144/1000*AU149*AU150*AT152*AT153*AT154)),1.5,(1-AU137/(AV143*AU144/1000*AU149*AU150*AT152*AT153*AT154))^(-AV143))</f>
        <v>1</v>
      </c>
      <c r="AV158" s="23"/>
      <c r="AY158" s="23" t="s">
        <v>91</v>
      </c>
      <c r="AZ158" s="23"/>
      <c r="BA158" s="25">
        <f ca="1">IF(ISERR(BA137/(BB143*BA144/1000*BA149*BA150*AZ152*AZ153*AZ154)),1.5,(1-BA137/(BB143*BA144/1000*BA149*BA150*AZ152*AZ153*AZ154))^(-BB143))</f>
        <v>1</v>
      </c>
      <c r="BB158" s="23"/>
      <c r="BE158" s="23" t="s">
        <v>91</v>
      </c>
      <c r="BF158" s="23"/>
      <c r="BG158" s="25">
        <f ca="1">IF(ISERR(BG137/(BH143*BG144/1000*BG149*BG150*BF152*BF153*BF154)),1.5,(1-BG137/(BH143*BG144/1000*BG149*BG150*BF152*BF153*BF154))^(-BH143))</f>
        <v>1</v>
      </c>
      <c r="BH158" s="23"/>
      <c r="BK158" s="23" t="s">
        <v>91</v>
      </c>
      <c r="BL158" s="23"/>
      <c r="BM158" s="25">
        <f ca="1">IF(ISERR(BM137/(BN143*BM144/1000*BM149*BM150*BL152*BL153*BL154)),1.5,(1-BM137/(BN143*BM144/1000*BM149*BM150*BL152*BL153*BL154))^(-BN143))</f>
        <v>1</v>
      </c>
      <c r="BN158" s="23"/>
      <c r="BQ158" s="23" t="s">
        <v>91</v>
      </c>
      <c r="BR158" s="23"/>
      <c r="BS158" s="25">
        <f ca="1">IF(ISERR(BS137/(BT143*BS144/1000*BS149*BS150*BR152*BR153*BR154)),1.5,(1-BS137/(BT143*BS144/1000*BS149*BS150*BR152*BR153*BR154))^(-BT143))</f>
        <v>1</v>
      </c>
      <c r="BT158" s="23"/>
      <c r="BW158" s="23" t="s">
        <v>91</v>
      </c>
      <c r="BX158" s="23"/>
      <c r="BY158" s="25">
        <f ca="1">IF(ISERR(BY137/(BZ143*BY144/1000*BY149*BY150*BX152*BX153*BX154)),1.5,(1-BY137/(BZ143*BY144/1000*BY149*BY150*BX152*BX153*BX154))^(-BZ143))</f>
        <v>1</v>
      </c>
      <c r="BZ158" s="23"/>
      <c r="CC158" s="23" t="s">
        <v>91</v>
      </c>
      <c r="CD158" s="23"/>
      <c r="CE158" s="25">
        <f ca="1">IF(ISERR(CE137/(CF143*CE144/1000*CE149*CE150*CD152*CD153*CD154)),1.5,(1-CE137/(CF143*CE144/1000*CE149*CE150*CD152*CD153*CD154))^(-CF143))</f>
        <v>1</v>
      </c>
      <c r="CF158" s="23"/>
      <c r="CI158" s="23" t="s">
        <v>91</v>
      </c>
      <c r="CJ158" s="23"/>
      <c r="CK158" s="25">
        <f ca="1">IF(ISERR(CK137/(CL143*CK144/1000*CK149*CK150*CJ152*CJ153*CJ154)),1.5,(1-CK137/(CL143*CK144/1000*CK149*CK150*CJ152*CJ153*CJ154))^(-CL143))</f>
        <v>1</v>
      </c>
      <c r="CL158" s="23"/>
      <c r="CO158" s="23" t="s">
        <v>91</v>
      </c>
      <c r="CP158" s="23"/>
      <c r="CQ158" s="25">
        <f ca="1">IF(ISERR(CQ137/(CR143*CQ144/1000*CQ149*CQ150*CP152*CP153*CP154)),1.5,(1-CQ137/(CR143*CQ144/1000*CQ149*CQ150*CP152*CP153*CP154))^(-CR143))</f>
        <v>1</v>
      </c>
      <c r="CR158" s="23"/>
      <c r="CU158" s="23" t="s">
        <v>91</v>
      </c>
      <c r="CV158" s="23"/>
      <c r="CW158" s="25">
        <f ca="1">IF(ISERR(CW137/(CX143*CW144/1000*CW149*CW150*CV152*CV153*CV154)),1.5,(1-CW137/(CX143*CW144/1000*CW149*CW150*CV152*CV153*CV154))^(-CX143))</f>
        <v>1</v>
      </c>
      <c r="CX158" s="23"/>
      <c r="DA158" s="23" t="s">
        <v>91</v>
      </c>
      <c r="DB158" s="23"/>
      <c r="DC158" s="25">
        <f ca="1">IF(ISERR(DC137/(DD143*DC144/1000*DC149*DC150*DB152*DB153*DB154)),1.5,(1-DC137/(DD143*DC144/1000*DC149*DC150*DB152*DB153*DB154))^(-DD143))</f>
        <v>1</v>
      </c>
      <c r="DD158" s="23"/>
      <c r="DG158" s="23" t="s">
        <v>91</v>
      </c>
      <c r="DH158" s="23"/>
      <c r="DI158" s="25">
        <f ca="1">IF(ISERR(DI137/(DJ143*DI144/1000*DI149*DI150*DH152*DH153*DH154)),1.5,(1-DI137/(DJ143*DI144/1000*DI149*DI150*DH152*DH153*DH154))^(-DJ143))</f>
        <v>1</v>
      </c>
      <c r="DJ158" s="23"/>
      <c r="DM158" s="23" t="s">
        <v>91</v>
      </c>
      <c r="DN158" s="23"/>
      <c r="DO158" s="25">
        <f ca="1">IF(ISERR(DO137/(DP143*DO144/1000*DO149*DO150*DN152*DN153*DN154)),1.5,(1-DO137/(DP143*DO144/1000*DO149*DO150*DN152*DN153*DN154))^(-DP143))</f>
        <v>1</v>
      </c>
      <c r="DP158" s="23"/>
      <c r="DS158" s="23" t="s">
        <v>91</v>
      </c>
      <c r="DT158" s="23"/>
      <c r="DU158" s="25">
        <f ca="1">IF(ISERR(DU137/(DV143*DU144/1000*DU149*DU150*DT152*DT153*DT154)),1.5,(1-DU137/(DV143*DU144/1000*DU149*DU150*DT152*DT153*DT154))^(-DV143))</f>
        <v>1</v>
      </c>
      <c r="DV158" s="23"/>
      <c r="DY158" s="23" t="s">
        <v>91</v>
      </c>
      <c r="DZ158" s="23"/>
      <c r="EA158" s="25">
        <f ca="1">IF(ISERR(EA137/(EB143*EA144/1000*EA149*EA150*DZ152*DZ153*DZ154)),1.5,(1-EA137/(EB143*EA144/1000*EA149*EA150*DZ152*DZ153*DZ154))^(-EB143))</f>
        <v>1</v>
      </c>
      <c r="EB158" s="23"/>
      <c r="EE158" s="23" t="s">
        <v>91</v>
      </c>
      <c r="EF158" s="23"/>
      <c r="EG158" s="25">
        <f ca="1">IF(ISERR(EG137/(EH143*EG144/1000*EG149*EG150*EF152*EF153*EF154)),1.5,(1-EG137/(EH143*EG144/1000*EG149*EG150*EF152*EF153*EF154))^(-EH143))</f>
        <v>1</v>
      </c>
      <c r="EH158" s="23"/>
      <c r="EK158" s="23" t="s">
        <v>91</v>
      </c>
      <c r="EL158" s="23"/>
      <c r="EM158" s="25">
        <f ca="1">IF(ISERR(EM137/(EN143*EM144/1000*EM149*EM150*EL152*EL153*EL154)),1.5,(1-EM137/(EN143*EM144/1000*EM149*EM150*EL152*EL153*EL154))^(-EN143))</f>
        <v>1</v>
      </c>
      <c r="EN158" s="23"/>
      <c r="EQ158" s="23" t="s">
        <v>91</v>
      </c>
      <c r="ER158" s="23"/>
      <c r="ES158" s="25">
        <f ca="1">IF(ISERR(ES137/(ET143*ES144/1000*ES149*ES150*ER152*ER153*ER154)),1.5,(1-ES137/(ET143*ES144/1000*ES149*ES150*ER152*ER153*ER154))^(-ET143))</f>
        <v>1</v>
      </c>
      <c r="ET158" s="23"/>
      <c r="EW158" s="23" t="s">
        <v>91</v>
      </c>
      <c r="EX158" s="23"/>
      <c r="EY158" s="25">
        <f ca="1">IF(ISERR(EY137/(EZ143*EY144/1000*EY149*EY150*EX152*EX153*EX154)),1.5,(1-EY137/(EZ143*EY144/1000*EY149*EY150*EX152*EX153*EX154))^(-EZ143))</f>
        <v>1</v>
      </c>
      <c r="EZ158" s="23"/>
    </row>
    <row r="159" spans="1:156" x14ac:dyDescent="0.25">
      <c r="A159" s="1007"/>
      <c r="B159" t="str">
        <f>IF(E$10=0,"","Ztrátový součinitel spojovacího potrubí mezi turbinami")</f>
        <v/>
      </c>
      <c r="C159" t="s">
        <v>621</v>
      </c>
      <c r="D159" s="154">
        <f>IF(E159="",100000,E159)</f>
        <v>0</v>
      </c>
      <c r="E159" s="195">
        <v>0</v>
      </c>
      <c r="G159" s="177"/>
      <c r="I159" t="s">
        <v>621</v>
      </c>
      <c r="J159" s="154">
        <f>IF(K159="",100000,K159)</f>
        <v>0</v>
      </c>
      <c r="K159" s="6">
        <f>E159</f>
        <v>0</v>
      </c>
      <c r="O159" t="s">
        <v>621</v>
      </c>
      <c r="P159" s="154">
        <f>IF(Q159="",100000,Q159)</f>
        <v>0</v>
      </c>
      <c r="Q159" s="6">
        <f>K159</f>
        <v>0</v>
      </c>
      <c r="U159" t="s">
        <v>621</v>
      </c>
      <c r="V159" s="154">
        <f>IF(W159="",100000,W159)</f>
        <v>0</v>
      </c>
      <c r="W159" s="6">
        <f>Q159</f>
        <v>0</v>
      </c>
      <c r="AA159" t="s">
        <v>621</v>
      </c>
      <c r="AB159" s="154">
        <f>IF(AC159="",100000,AC159)</f>
        <v>0</v>
      </c>
      <c r="AC159" s="6">
        <f>W159</f>
        <v>0</v>
      </c>
      <c r="AG159" t="s">
        <v>621</v>
      </c>
      <c r="AH159" s="154">
        <f>IF(AI159="",100000,AI159)</f>
        <v>0</v>
      </c>
      <c r="AI159" s="6">
        <f>AC159</f>
        <v>0</v>
      </c>
      <c r="AM159" t="s">
        <v>621</v>
      </c>
      <c r="AN159" s="154">
        <f>IF(AO159="",100000,AO159)</f>
        <v>0</v>
      </c>
      <c r="AO159" s="6">
        <f>AI159</f>
        <v>0</v>
      </c>
      <c r="AS159" t="s">
        <v>621</v>
      </c>
      <c r="AT159" s="154">
        <f>IF(AU159="",100000,AU159)</f>
        <v>0</v>
      </c>
      <c r="AU159" s="6">
        <f>AO159</f>
        <v>0</v>
      </c>
      <c r="AY159" t="s">
        <v>621</v>
      </c>
      <c r="AZ159" s="154">
        <f>IF(BA159="",100000,BA159)</f>
        <v>0</v>
      </c>
      <c r="BA159" s="6">
        <f>AU159</f>
        <v>0</v>
      </c>
      <c r="BE159" t="s">
        <v>621</v>
      </c>
      <c r="BF159" s="154">
        <f>IF(BG159="",100000,BG159)</f>
        <v>0</v>
      </c>
      <c r="BG159" s="6">
        <f>BA159</f>
        <v>0</v>
      </c>
      <c r="BK159" t="s">
        <v>621</v>
      </c>
      <c r="BL159" s="154">
        <f>IF(BM159="",100000,BM159)</f>
        <v>0</v>
      </c>
      <c r="BM159" s="6">
        <f>BG159</f>
        <v>0</v>
      </c>
      <c r="BQ159" t="s">
        <v>621</v>
      </c>
      <c r="BR159" s="154">
        <f>IF(BS159="",100000,BS159)</f>
        <v>0</v>
      </c>
      <c r="BS159" s="6">
        <f>BM159</f>
        <v>0</v>
      </c>
      <c r="BW159" t="s">
        <v>621</v>
      </c>
      <c r="BX159" s="154">
        <f>IF(BY159="",100000,BY159)</f>
        <v>0</v>
      </c>
      <c r="BY159" s="6">
        <f>BS159</f>
        <v>0</v>
      </c>
      <c r="CC159" t="s">
        <v>621</v>
      </c>
      <c r="CD159" s="154">
        <f>IF(CE159="",100000,CE159)</f>
        <v>0</v>
      </c>
      <c r="CE159" s="6">
        <f>BY159</f>
        <v>0</v>
      </c>
      <c r="CI159" t="s">
        <v>621</v>
      </c>
      <c r="CJ159" s="154">
        <f>IF(CK159="",100000,CK159)</f>
        <v>0</v>
      </c>
      <c r="CK159" s="6">
        <f>CE159</f>
        <v>0</v>
      </c>
      <c r="CO159" t="s">
        <v>621</v>
      </c>
      <c r="CP159" s="154">
        <f>IF(CQ159="",100000,CQ159)</f>
        <v>0</v>
      </c>
      <c r="CQ159" s="6">
        <f>CK159</f>
        <v>0</v>
      </c>
      <c r="CU159" t="s">
        <v>621</v>
      </c>
      <c r="CV159" s="154">
        <f>IF(CW159="",100000,CW159)</f>
        <v>0</v>
      </c>
      <c r="CW159" s="6">
        <f>CQ159</f>
        <v>0</v>
      </c>
      <c r="DA159" t="s">
        <v>621</v>
      </c>
      <c r="DB159" s="154">
        <f>IF(DC159="",100000,DC159)</f>
        <v>0</v>
      </c>
      <c r="DC159" s="6">
        <f>CW159</f>
        <v>0</v>
      </c>
      <c r="DG159" t="s">
        <v>621</v>
      </c>
      <c r="DH159" s="154">
        <f>IF(DI159="",100000,DI159)</f>
        <v>0</v>
      </c>
      <c r="DI159" s="6">
        <f>DC159</f>
        <v>0</v>
      </c>
      <c r="DM159" t="s">
        <v>621</v>
      </c>
      <c r="DN159" s="154">
        <f>IF(DO159="",100000,DO159)</f>
        <v>0</v>
      </c>
      <c r="DO159" s="6">
        <f>DI159</f>
        <v>0</v>
      </c>
      <c r="DS159" t="s">
        <v>621</v>
      </c>
      <c r="DT159" s="154">
        <f>IF(DU159="",100000,DU159)</f>
        <v>0</v>
      </c>
      <c r="DU159" s="6">
        <f>DO159</f>
        <v>0</v>
      </c>
      <c r="DY159" t="s">
        <v>621</v>
      </c>
      <c r="DZ159" s="154">
        <f>IF(EA159="",100000,EA159)</f>
        <v>0</v>
      </c>
      <c r="EA159" s="6">
        <f>DU159</f>
        <v>0</v>
      </c>
      <c r="EE159" t="s">
        <v>621</v>
      </c>
      <c r="EF159" s="154">
        <f>IF(EG159="",100000,EG159)</f>
        <v>0</v>
      </c>
      <c r="EG159" s="6">
        <f>EA159</f>
        <v>0</v>
      </c>
      <c r="EK159" t="s">
        <v>621</v>
      </c>
      <c r="EL159" s="154">
        <f>IF(EM159="",100000,EM159)</f>
        <v>0</v>
      </c>
      <c r="EM159" s="6">
        <f>EG159</f>
        <v>0</v>
      </c>
      <c r="EQ159" t="s">
        <v>621</v>
      </c>
      <c r="ER159" s="154">
        <f>IF(ES159="",100000,ES159)</f>
        <v>0</v>
      </c>
      <c r="ES159" s="6">
        <f>EM159</f>
        <v>0</v>
      </c>
      <c r="EW159" t="s">
        <v>621</v>
      </c>
      <c r="EX159" s="154">
        <f>IF(EY159="",100000,EY159)</f>
        <v>0</v>
      </c>
      <c r="EY159" s="6">
        <f>ES159</f>
        <v>0</v>
      </c>
    </row>
    <row r="160" spans="1:156" hidden="1" x14ac:dyDescent="0.25">
      <c r="A160" s="1007"/>
      <c r="B160" t="str">
        <f>IF(E$10=0,"","Hustota za HP turbinou")</f>
        <v/>
      </c>
      <c r="C160" t="s">
        <v>617</v>
      </c>
      <c r="D160" s="3"/>
      <c r="E160" s="2">
        <f ca="1">IF(ISERR(E162*1000/E144/E151),1,E162*1000/E144/E151)</f>
        <v>1.4929648993737625</v>
      </c>
      <c r="F160" t="s">
        <v>61</v>
      </c>
      <c r="G160" s="167"/>
      <c r="I160" t="s">
        <v>617</v>
      </c>
      <c r="J160" s="3"/>
      <c r="K160" s="2">
        <f ca="1">IF(ISERR(K162*1000/K144/K151),1,K162*1000/K144/K151)</f>
        <v>1.5209419381477578</v>
      </c>
      <c r="L160" t="s">
        <v>61</v>
      </c>
      <c r="O160" t="s">
        <v>617</v>
      </c>
      <c r="P160" s="3"/>
      <c r="Q160" s="2">
        <f ca="1">IF(ISERR(Q162*1000/Q144/Q151),1,Q162*1000/Q144/Q151)</f>
        <v>1.5490694454084173</v>
      </c>
      <c r="R160" t="s">
        <v>61</v>
      </c>
      <c r="U160" t="s">
        <v>617</v>
      </c>
      <c r="V160" s="3"/>
      <c r="W160" s="2">
        <f ca="1">IF(ISERR(W162*1000/W144/W151),1,W162*1000/W144/W151)</f>
        <v>1.5624022013666605</v>
      </c>
      <c r="X160" t="s">
        <v>61</v>
      </c>
      <c r="AA160" t="s">
        <v>617</v>
      </c>
      <c r="AB160" s="3"/>
      <c r="AC160" s="2">
        <f ca="1">IF(ISERR(AC162*1000/AC144/AC151),1,AC162*1000/AC144/AC151)</f>
        <v>1.5835256572984879</v>
      </c>
      <c r="AD160" t="s">
        <v>61</v>
      </c>
      <c r="AG160" t="s">
        <v>617</v>
      </c>
      <c r="AH160" s="3"/>
      <c r="AI160" s="2">
        <f ca="1">IF(ISERR(AI162*1000/AI144/AI151),1,AI162*1000/AI144/AI151)</f>
        <v>1.4990871755410662</v>
      </c>
      <c r="AJ160" t="s">
        <v>61</v>
      </c>
      <c r="AM160" t="s">
        <v>617</v>
      </c>
      <c r="AN160" s="3"/>
      <c r="AO160" s="2">
        <f ca="1">IF(ISERR(AO162*1000/AO144/AO151),1,AO162*1000/AO144/AO151)</f>
        <v>1.5392350119550091</v>
      </c>
      <c r="AP160" t="s">
        <v>61</v>
      </c>
      <c r="AS160" t="s">
        <v>617</v>
      </c>
      <c r="AT160" s="3"/>
      <c r="AU160" s="2">
        <f ca="1">IF(ISERR(AU162*1000/AU144/AU151),1,AU162*1000/AU144/AU151)</f>
        <v>1.4958333687927108</v>
      </c>
      <c r="AV160" t="s">
        <v>61</v>
      </c>
      <c r="AY160" t="s">
        <v>617</v>
      </c>
      <c r="AZ160" s="3"/>
      <c r="BA160" s="2">
        <f ca="1">IF(ISERR(BA162*1000/BA144/BA151),1,BA162*1000/BA144/BA151)</f>
        <v>1.4505100852431725</v>
      </c>
      <c r="BB160" t="s">
        <v>61</v>
      </c>
      <c r="BE160" t="s">
        <v>617</v>
      </c>
      <c r="BF160" s="3"/>
      <c r="BG160" s="2">
        <f ca="1">IF(ISERR(BG162*1000/BG144/BG151),1,BG162*1000/BG144/BG151)</f>
        <v>1.3841330111730255</v>
      </c>
      <c r="BH160" t="s">
        <v>61</v>
      </c>
      <c r="BK160" t="s">
        <v>617</v>
      </c>
      <c r="BL160" s="3"/>
      <c r="BM160" s="2">
        <f ca="1">IF(ISERR(BM162*1000/BM144/BM151),1,BM162*1000/BM144/BM151)</f>
        <v>1.2879783314382107</v>
      </c>
      <c r="BN160" t="s">
        <v>61</v>
      </c>
      <c r="BQ160" t="s">
        <v>617</v>
      </c>
      <c r="BR160" s="3"/>
      <c r="BS160" s="2">
        <f ca="1">IF(ISERR(BS162*1000/BS144/BS151),1,BS162*1000/BS144/BS151)</f>
        <v>1.1959194877409798</v>
      </c>
      <c r="BT160" t="s">
        <v>61</v>
      </c>
      <c r="BW160" t="s">
        <v>617</v>
      </c>
      <c r="BX160" s="3"/>
      <c r="BY160" s="2">
        <f ca="1">IF(ISERR(BY162*1000/BY144/BY151),1,BY162*1000/BY144/BY151)</f>
        <v>1.0800247748679586</v>
      </c>
      <c r="BZ160" t="s">
        <v>61</v>
      </c>
      <c r="CC160" t="s">
        <v>617</v>
      </c>
      <c r="CD160" s="3"/>
      <c r="CE160" s="2">
        <f ca="1">IF(ISERR(CE162*1000/CE144/CE151),1,CE162*1000/CE144/CE151)</f>
        <v>1.2475943876329889</v>
      </c>
      <c r="CF160" t="s">
        <v>61</v>
      </c>
      <c r="CI160" t="s">
        <v>617</v>
      </c>
      <c r="CJ160" s="3"/>
      <c r="CK160" s="2">
        <f ca="1">IF(ISERR(CK162*1000/CK144/CK151),1,CK162*1000/CK144/CK151)</f>
        <v>1.0531957253070745</v>
      </c>
      <c r="CL160" t="s">
        <v>61</v>
      </c>
      <c r="CO160" t="s">
        <v>617</v>
      </c>
      <c r="CP160" s="3"/>
      <c r="CQ160" s="2">
        <f ca="1">IF(ISERR(CQ162*1000/CQ144/CQ151),1,CQ162*1000/CQ144/CQ151)</f>
        <v>0.86964767291753542</v>
      </c>
      <c r="CR160" t="s">
        <v>61</v>
      </c>
      <c r="CU160" t="s">
        <v>617</v>
      </c>
      <c r="CV160" s="3"/>
      <c r="CW160" s="2">
        <f ca="1">IF(ISERR(CW162*1000/CW144/CW151),1,CW162*1000/CW144/CW151)</f>
        <v>0.59315100681101252</v>
      </c>
      <c r="CX160" t="s">
        <v>61</v>
      </c>
      <c r="DA160" t="s">
        <v>617</v>
      </c>
      <c r="DB160" s="3"/>
      <c r="DC160" s="2">
        <f ca="1">IF(ISERR(DC162*1000/DC144/DC151),1,DC162*1000/DC144/DC151)</f>
        <v>0.58286998379743604</v>
      </c>
      <c r="DD160" t="s">
        <v>61</v>
      </c>
      <c r="DG160" t="s">
        <v>617</v>
      </c>
      <c r="DH160" s="3"/>
      <c r="DI160" s="2">
        <f ca="1">IF(ISERR(DI162*1000/DI144/DI151),1,DI162*1000/DI144/DI151)</f>
        <v>1.4241995614771426</v>
      </c>
      <c r="DJ160" t="s">
        <v>61</v>
      </c>
      <c r="DM160" t="s">
        <v>617</v>
      </c>
      <c r="DN160" s="3"/>
      <c r="DO160" s="2">
        <f ca="1">IF(ISERR(DO162*1000/DO144/DO151),1,DO162*1000/DO144/DO151)</f>
        <v>1.481099758866171</v>
      </c>
      <c r="DP160" t="s">
        <v>61</v>
      </c>
      <c r="DS160" t="s">
        <v>617</v>
      </c>
      <c r="DT160" s="3"/>
      <c r="DU160" s="2">
        <f ca="1">IF(ISERR(DU162*1000/DU144/DU151),1,DU162*1000/DU144/DU151)</f>
        <v>1.1964088731945659</v>
      </c>
      <c r="DV160" t="s">
        <v>61</v>
      </c>
      <c r="DY160" t="s">
        <v>617</v>
      </c>
      <c r="DZ160" s="3"/>
      <c r="EA160" s="2">
        <f ca="1">IF(ISERR(EA162*1000/EA144/EA151),1,EA162*1000/EA144/EA151)</f>
        <v>1.1102679264028408</v>
      </c>
      <c r="EB160" t="s">
        <v>61</v>
      </c>
      <c r="EE160" t="s">
        <v>617</v>
      </c>
      <c r="EF160" s="3"/>
      <c r="EG160" s="2">
        <f ca="1">IF(ISERR(EG162*1000/EG144/EG151),1,EG162*1000/EG144/EG151)</f>
        <v>1.3024157839497552</v>
      </c>
      <c r="EH160" t="s">
        <v>61</v>
      </c>
      <c r="EK160" t="s">
        <v>617</v>
      </c>
      <c r="EL160" s="3"/>
      <c r="EM160" s="2">
        <f ca="1">IF(ISERR(EM162*1000/EM144/EM151),1,EM162*1000/EM144/EM151)</f>
        <v>1.0755850700170144</v>
      </c>
      <c r="EN160" t="s">
        <v>61</v>
      </c>
      <c r="EQ160" t="s">
        <v>617</v>
      </c>
      <c r="ER160" s="3"/>
      <c r="ES160" s="2">
        <f ca="1">IF(ISERR(ES162*1000/ES144/ES151),1,ES162*1000/ES144/ES151)</f>
        <v>0.83418949488339866</v>
      </c>
      <c r="ET160" t="s">
        <v>61</v>
      </c>
      <c r="EW160" t="s">
        <v>617</v>
      </c>
      <c r="EX160" s="3"/>
      <c r="EY160" s="2">
        <f ca="1">IF(ISERR(EY162*1000/EY144/EY151),1,EY162*1000/EY144/EY151)</f>
        <v>0.91242277563055119</v>
      </c>
      <c r="EZ160" t="s">
        <v>61</v>
      </c>
    </row>
    <row r="161" spans="1:156" x14ac:dyDescent="0.25">
      <c r="A161" s="1007"/>
      <c r="B161" s="33" t="str">
        <f>IF(E10=0,"","Tlaková ztráta mezi turbinami")</f>
        <v/>
      </c>
      <c r="C161" t="s">
        <v>356</v>
      </c>
      <c r="D161" s="11">
        <f>IF(E$10=0,0,E161)</f>
        <v>0</v>
      </c>
      <c r="E161" s="4">
        <f ca="1">D159/2*E149*E149/E160/1000</f>
        <v>0</v>
      </c>
      <c r="F161" t="s">
        <v>67</v>
      </c>
      <c r="G161" s="177"/>
      <c r="I161" t="s">
        <v>356</v>
      </c>
      <c r="J161" s="11">
        <f>IF(K$10=0,0,K161)</f>
        <v>0</v>
      </c>
      <c r="K161" s="4">
        <f ca="1">J159/2*K149*K149/K160/1000</f>
        <v>0</v>
      </c>
      <c r="L161" t="s">
        <v>67</v>
      </c>
      <c r="O161" t="s">
        <v>356</v>
      </c>
      <c r="P161" s="11">
        <f>IF(Q$10=0,0,Q161)</f>
        <v>0</v>
      </c>
      <c r="Q161" s="4">
        <f ca="1">P159/2*Q149*Q149/Q160/1000</f>
        <v>0</v>
      </c>
      <c r="R161" t="s">
        <v>67</v>
      </c>
      <c r="U161" t="s">
        <v>356</v>
      </c>
      <c r="V161" s="11">
        <f>IF(W$10=0,0,W161)</f>
        <v>0</v>
      </c>
      <c r="W161" s="4">
        <f ca="1">V159/2*W149*W149/W160/1000</f>
        <v>0</v>
      </c>
      <c r="X161" t="s">
        <v>67</v>
      </c>
      <c r="AA161" t="s">
        <v>356</v>
      </c>
      <c r="AB161" s="11">
        <f>IF(AC$10=0,0,AC161)</f>
        <v>0</v>
      </c>
      <c r="AC161" s="4">
        <f ca="1">AB159/2*AC149*AC149/AC160/1000</f>
        <v>0</v>
      </c>
      <c r="AD161" t="s">
        <v>67</v>
      </c>
      <c r="AG161" t="s">
        <v>356</v>
      </c>
      <c r="AH161" s="11">
        <f>IF(AI$10=0,0,AI161)</f>
        <v>0</v>
      </c>
      <c r="AI161" s="4">
        <f ca="1">AH159/2*AI149*AI149/AI160/1000</f>
        <v>0</v>
      </c>
      <c r="AJ161" t="s">
        <v>67</v>
      </c>
      <c r="AM161" t="s">
        <v>356</v>
      </c>
      <c r="AN161" s="11">
        <f>IF(AO$10=0,0,AO161)</f>
        <v>0</v>
      </c>
      <c r="AO161" s="4">
        <f ca="1">AN159/2*AO149*AO149/AO160/1000</f>
        <v>0</v>
      </c>
      <c r="AP161" t="s">
        <v>67</v>
      </c>
      <c r="AS161" t="s">
        <v>356</v>
      </c>
      <c r="AT161" s="11">
        <f>IF(AU$10=0,0,AU161)</f>
        <v>0</v>
      </c>
      <c r="AU161" s="4">
        <f ca="1">AT159/2*AU149*AU149/AU160/1000</f>
        <v>0</v>
      </c>
      <c r="AV161" t="s">
        <v>67</v>
      </c>
      <c r="AY161" t="s">
        <v>356</v>
      </c>
      <c r="AZ161" s="11">
        <f>IF(BA$10=0,0,BA161)</f>
        <v>0</v>
      </c>
      <c r="BA161" s="4">
        <f ca="1">AZ159/2*BA149*BA149/BA160/1000</f>
        <v>0</v>
      </c>
      <c r="BB161" t="s">
        <v>67</v>
      </c>
      <c r="BE161" t="s">
        <v>356</v>
      </c>
      <c r="BF161" s="11">
        <f>IF(BG$10=0,0,BG161)</f>
        <v>0</v>
      </c>
      <c r="BG161" s="4">
        <f ca="1">BF159/2*BG149*BG149/BG160/1000</f>
        <v>0</v>
      </c>
      <c r="BH161" t="s">
        <v>67</v>
      </c>
      <c r="BK161" t="s">
        <v>356</v>
      </c>
      <c r="BL161" s="11">
        <f>IF(BM$10=0,0,BM161)</f>
        <v>0</v>
      </c>
      <c r="BM161" s="4">
        <f ca="1">BL159/2*BM149*BM149/BM160/1000</f>
        <v>0</v>
      </c>
      <c r="BN161" t="s">
        <v>67</v>
      </c>
      <c r="BQ161" t="s">
        <v>356</v>
      </c>
      <c r="BR161" s="11">
        <f>IF(BS$10=0,0,BS161)</f>
        <v>0</v>
      </c>
      <c r="BS161" s="4">
        <f ca="1">BR159/2*BS149*BS149/BS160/1000</f>
        <v>0</v>
      </c>
      <c r="BT161" t="s">
        <v>67</v>
      </c>
      <c r="BW161" t="s">
        <v>356</v>
      </c>
      <c r="BX161" s="11">
        <f>IF(BY$10=0,0,BY161)</f>
        <v>0</v>
      </c>
      <c r="BY161" s="4">
        <f ca="1">BX159/2*BY149*BY149/BY160/1000</f>
        <v>0</v>
      </c>
      <c r="BZ161" t="s">
        <v>67</v>
      </c>
      <c r="CC161" t="s">
        <v>356</v>
      </c>
      <c r="CD161" s="11">
        <f>IF(CE$10=0,0,CE161)</f>
        <v>0</v>
      </c>
      <c r="CE161" s="4">
        <f ca="1">CD159/2*CE149*CE149/CE160/1000</f>
        <v>0</v>
      </c>
      <c r="CF161" t="s">
        <v>67</v>
      </c>
      <c r="CI161" t="s">
        <v>356</v>
      </c>
      <c r="CJ161" s="11">
        <f>IF(CK$10=0,0,CK161)</f>
        <v>0</v>
      </c>
      <c r="CK161" s="4">
        <f ca="1">CJ159/2*CK149*CK149/CK160/1000</f>
        <v>0</v>
      </c>
      <c r="CL161" t="s">
        <v>67</v>
      </c>
      <c r="CO161" t="s">
        <v>356</v>
      </c>
      <c r="CP161" s="11">
        <f>IF(CQ$10=0,0,CQ161)</f>
        <v>0</v>
      </c>
      <c r="CQ161" s="4">
        <f ca="1">CP159/2*CQ149*CQ149/CQ160/1000</f>
        <v>0</v>
      </c>
      <c r="CR161" t="s">
        <v>67</v>
      </c>
      <c r="CU161" t="s">
        <v>356</v>
      </c>
      <c r="CV161" s="11">
        <f>IF(CW$10=0,0,CW161)</f>
        <v>0</v>
      </c>
      <c r="CW161" s="4">
        <f ca="1">CV159/2*CW149*CW149/CW160/1000</f>
        <v>0</v>
      </c>
      <c r="CX161" t="s">
        <v>67</v>
      </c>
      <c r="DA161" t="s">
        <v>356</v>
      </c>
      <c r="DB161" s="11">
        <f>IF(DC$10=0,0,DC161)</f>
        <v>0</v>
      </c>
      <c r="DC161" s="4">
        <f ca="1">DB159/2*DC149*DC149/DC160/1000</f>
        <v>0</v>
      </c>
      <c r="DD161" t="s">
        <v>67</v>
      </c>
      <c r="DG161" t="s">
        <v>356</v>
      </c>
      <c r="DH161" s="11">
        <f>IF(DI$10=0,0,DI161)</f>
        <v>0</v>
      </c>
      <c r="DI161" s="4">
        <f ca="1">DH159/2*DI149*DI149/DI160/1000</f>
        <v>0</v>
      </c>
      <c r="DJ161" t="s">
        <v>67</v>
      </c>
      <c r="DM161" t="s">
        <v>356</v>
      </c>
      <c r="DN161" s="11">
        <f>IF(DO$10=0,0,DO161)</f>
        <v>0</v>
      </c>
      <c r="DO161" s="4">
        <f ca="1">DN159/2*DO149*DO149/DO160/1000</f>
        <v>0</v>
      </c>
      <c r="DP161" t="s">
        <v>67</v>
      </c>
      <c r="DS161" t="s">
        <v>356</v>
      </c>
      <c r="DT161" s="11">
        <f>IF(DU$10=0,0,DU161)</f>
        <v>0</v>
      </c>
      <c r="DU161" s="4">
        <f ca="1">DT159/2*DU149*DU149/DU160/1000</f>
        <v>0</v>
      </c>
      <c r="DV161" t="s">
        <v>67</v>
      </c>
      <c r="DY161" t="s">
        <v>356</v>
      </c>
      <c r="DZ161" s="11">
        <f>IF(EA$10=0,0,EA161)</f>
        <v>0</v>
      </c>
      <c r="EA161" s="4">
        <f ca="1">DZ159/2*EA149*EA149/EA160/1000</f>
        <v>0</v>
      </c>
      <c r="EB161" t="s">
        <v>67</v>
      </c>
      <c r="EE161" t="s">
        <v>356</v>
      </c>
      <c r="EF161" s="11">
        <f>IF(EG$10=0,0,EG161)</f>
        <v>0</v>
      </c>
      <c r="EG161" s="4">
        <f ca="1">EF159/2*EG149*EG149/EG160/1000</f>
        <v>0</v>
      </c>
      <c r="EH161" t="s">
        <v>67</v>
      </c>
      <c r="EK161" t="s">
        <v>356</v>
      </c>
      <c r="EL161" s="11">
        <f>IF(EM$10=0,0,EM161)</f>
        <v>0</v>
      </c>
      <c r="EM161" s="4">
        <f ca="1">EL159/2*EM149*EM149/EM160/1000</f>
        <v>0</v>
      </c>
      <c r="EN161" t="s">
        <v>67</v>
      </c>
      <c r="EQ161" t="s">
        <v>356</v>
      </c>
      <c r="ER161" s="11">
        <f>IF(ES$10=0,0,ES161)</f>
        <v>0</v>
      </c>
      <c r="ES161" s="4">
        <f ca="1">ER159/2*ES149*ES149/ES160/1000</f>
        <v>0</v>
      </c>
      <c r="ET161" t="s">
        <v>67</v>
      </c>
      <c r="EW161" t="s">
        <v>356</v>
      </c>
      <c r="EX161" s="11">
        <f>IF(EY$10=0,0,EY161)</f>
        <v>0</v>
      </c>
      <c r="EY161" s="4">
        <f ca="1">EX159/2*EY149*EY149/EY160/1000</f>
        <v>0</v>
      </c>
      <c r="EZ161" t="s">
        <v>67</v>
      </c>
    </row>
    <row r="162" spans="1:156" x14ac:dyDescent="0.25">
      <c r="A162" s="1007"/>
      <c r="B162" t="str">
        <f>IF(E$10=0,"","Tlak za turbinou")</f>
        <v/>
      </c>
      <c r="C162" t="s">
        <v>92</v>
      </c>
      <c r="E162" s="11">
        <f ca="1">E199+D161</f>
        <v>348.43848757897251</v>
      </c>
      <c r="F162" t="s">
        <v>67</v>
      </c>
      <c r="I162" t="s">
        <v>92</v>
      </c>
      <c r="K162" s="11">
        <f ca="1">K199+J161</f>
        <v>352.04040686440379</v>
      </c>
      <c r="L162" t="s">
        <v>67</v>
      </c>
      <c r="O162" t="s">
        <v>92</v>
      </c>
      <c r="Q162" s="11">
        <f ca="1">Q199+P161</f>
        <v>360.48803775754862</v>
      </c>
      <c r="R162" t="s">
        <v>67</v>
      </c>
      <c r="U162" t="s">
        <v>92</v>
      </c>
      <c r="W162" s="11">
        <f ca="1">W199+V161</f>
        <v>369.21788719709366</v>
      </c>
      <c r="X162" t="s">
        <v>67</v>
      </c>
      <c r="AA162" t="s">
        <v>92</v>
      </c>
      <c r="AC162" s="11">
        <f ca="1">AC199+AB161</f>
        <v>377.33280406149328</v>
      </c>
      <c r="AD162" t="s">
        <v>67</v>
      </c>
      <c r="AG162" t="s">
        <v>92</v>
      </c>
      <c r="AI162" s="11">
        <f ca="1">AI199+AH161</f>
        <v>357.46760403529117</v>
      </c>
      <c r="AJ162" t="s">
        <v>67</v>
      </c>
      <c r="AM162" t="s">
        <v>92</v>
      </c>
      <c r="AO162" s="11">
        <f ca="1">AO199+AN161</f>
        <v>369.58621501282551</v>
      </c>
      <c r="AP162" t="s">
        <v>67</v>
      </c>
      <c r="AS162" t="s">
        <v>92</v>
      </c>
      <c r="AU162" s="11">
        <f ca="1">AU199+AT161</f>
        <v>363.40494728488466</v>
      </c>
      <c r="AV162" t="s">
        <v>67</v>
      </c>
      <c r="AY162" t="s">
        <v>92</v>
      </c>
      <c r="BA162" s="11">
        <f ca="1">BA199+AZ161</f>
        <v>356.63656702296538</v>
      </c>
      <c r="BB162" t="s">
        <v>67</v>
      </c>
      <c r="BE162" t="s">
        <v>92</v>
      </c>
      <c r="BG162" s="11">
        <f ca="1">BG199+BF161</f>
        <v>345.55176721060923</v>
      </c>
      <c r="BH162" t="s">
        <v>67</v>
      </c>
      <c r="BK162" t="s">
        <v>92</v>
      </c>
      <c r="BM162" s="11">
        <f ca="1">BM199+BL161</f>
        <v>331.15709191791785</v>
      </c>
      <c r="BN162" t="s">
        <v>67</v>
      </c>
      <c r="BQ162" t="s">
        <v>92</v>
      </c>
      <c r="BS162" s="11">
        <f ca="1">BS199+BR161</f>
        <v>312.12653981552506</v>
      </c>
      <c r="BT162" t="s">
        <v>67</v>
      </c>
      <c r="BW162" t="s">
        <v>92</v>
      </c>
      <c r="BY162" s="11">
        <f ca="1">BY199+BX161</f>
        <v>278.66967459893385</v>
      </c>
      <c r="BZ162" t="s">
        <v>67</v>
      </c>
      <c r="CC162" t="s">
        <v>92</v>
      </c>
      <c r="CE162" s="11">
        <f ca="1">CE199+CD161</f>
        <v>305.73481965525809</v>
      </c>
      <c r="CF162" t="s">
        <v>67</v>
      </c>
      <c r="CI162" t="s">
        <v>92</v>
      </c>
      <c r="CK162" s="11">
        <f ca="1">CK199+CJ161</f>
        <v>260.79533426242637</v>
      </c>
      <c r="CL162" t="s">
        <v>67</v>
      </c>
      <c r="CO162" t="s">
        <v>92</v>
      </c>
      <c r="CQ162" s="11">
        <f ca="1">CQ199+CP161</f>
        <v>219.67245156102265</v>
      </c>
      <c r="CR162" t="s">
        <v>67</v>
      </c>
      <c r="CU162" t="s">
        <v>92</v>
      </c>
      <c r="CW162" s="11">
        <f ca="1">CW199+CV161</f>
        <v>155.99874360396882</v>
      </c>
      <c r="CX162" t="s">
        <v>67</v>
      </c>
      <c r="DA162" t="s">
        <v>92</v>
      </c>
      <c r="DC162" s="11">
        <f ca="1">DC199+DB161</f>
        <v>154.18423185122305</v>
      </c>
      <c r="DD162" t="s">
        <v>67</v>
      </c>
      <c r="DG162" t="s">
        <v>92</v>
      </c>
      <c r="DI162" s="11">
        <f ca="1">DI199+DH161</f>
        <v>338.89540938022822</v>
      </c>
      <c r="DJ162" t="s">
        <v>67</v>
      </c>
      <c r="DM162" t="s">
        <v>92</v>
      </c>
      <c r="DO162" s="11">
        <f ca="1">DO199+DN161</f>
        <v>326.29442767918266</v>
      </c>
      <c r="DP162" t="s">
        <v>67</v>
      </c>
      <c r="DS162" t="s">
        <v>92</v>
      </c>
      <c r="DU162" s="11">
        <f ca="1">DU199+DT161</f>
        <v>251.31834666716679</v>
      </c>
      <c r="DV162" t="s">
        <v>67</v>
      </c>
      <c r="DY162" t="s">
        <v>92</v>
      </c>
      <c r="EA162" s="11">
        <f ca="1">EA199+DZ161</f>
        <v>169.64106354235247</v>
      </c>
      <c r="EB162" t="s">
        <v>67</v>
      </c>
      <c r="EE162" t="s">
        <v>92</v>
      </c>
      <c r="EG162" s="11">
        <f ca="1">EG199+EF161</f>
        <v>329.06603293924536</v>
      </c>
      <c r="EH162" t="s">
        <v>67</v>
      </c>
      <c r="EK162" t="s">
        <v>92</v>
      </c>
      <c r="EM162" s="11">
        <f ca="1">EM199+EL161</f>
        <v>261.24405162873319</v>
      </c>
      <c r="EN162" t="s">
        <v>67</v>
      </c>
      <c r="EQ162" t="s">
        <v>92</v>
      </c>
      <c r="ES162" s="11">
        <f ca="1">ES199+ER161</f>
        <v>183.10001423146363</v>
      </c>
      <c r="ET162" t="s">
        <v>67</v>
      </c>
      <c r="EW162" t="s">
        <v>92</v>
      </c>
      <c r="EY162" s="11">
        <f ca="1">EY199+EX161</f>
        <v>112.01315380582516</v>
      </c>
      <c r="EZ162" t="s">
        <v>67</v>
      </c>
    </row>
    <row r="163" spans="1:156" ht="13.2" customHeight="1" x14ac:dyDescent="0.25">
      <c r="A163" s="1007"/>
      <c r="B163" t="str">
        <f>IF(E$10=0,"","Tlak před turbinou")</f>
        <v/>
      </c>
      <c r="C163" t="s">
        <v>93</v>
      </c>
      <c r="E163" s="11">
        <f ca="1">E162*E158</f>
        <v>348.43848757897251</v>
      </c>
      <c r="F163" t="s">
        <v>67</v>
      </c>
      <c r="I163" t="s">
        <v>93</v>
      </c>
      <c r="K163" s="11">
        <f ca="1">K162*K158</f>
        <v>352.04040686440379</v>
      </c>
      <c r="L163" t="s">
        <v>67</v>
      </c>
      <c r="O163" t="s">
        <v>93</v>
      </c>
      <c r="Q163" s="11">
        <f ca="1">Q162*Q158</f>
        <v>360.48803775754862</v>
      </c>
      <c r="R163" t="s">
        <v>67</v>
      </c>
      <c r="U163" t="s">
        <v>93</v>
      </c>
      <c r="W163" s="11">
        <f ca="1">W162*W158</f>
        <v>369.21788719709366</v>
      </c>
      <c r="X163" t="s">
        <v>67</v>
      </c>
      <c r="AA163" t="s">
        <v>93</v>
      </c>
      <c r="AC163" s="11">
        <f ca="1">AC162*AC158</f>
        <v>377.33280406149328</v>
      </c>
      <c r="AD163" t="s">
        <v>67</v>
      </c>
      <c r="AG163" t="s">
        <v>93</v>
      </c>
      <c r="AI163" s="11">
        <f ca="1">AI162*AI158</f>
        <v>357.46760403529117</v>
      </c>
      <c r="AJ163" t="s">
        <v>67</v>
      </c>
      <c r="AM163" t="s">
        <v>93</v>
      </c>
      <c r="AO163" s="11">
        <f ca="1">AO162*AO158</f>
        <v>369.58621501282551</v>
      </c>
      <c r="AP163" t="s">
        <v>67</v>
      </c>
      <c r="AS163" t="s">
        <v>93</v>
      </c>
      <c r="AU163" s="11">
        <f ca="1">AU162*AU158</f>
        <v>363.40494728488466</v>
      </c>
      <c r="AV163" t="s">
        <v>67</v>
      </c>
      <c r="AY163" t="s">
        <v>93</v>
      </c>
      <c r="BA163" s="11">
        <f ca="1">BA162*BA158</f>
        <v>356.63656702296538</v>
      </c>
      <c r="BB163" t="s">
        <v>67</v>
      </c>
      <c r="BE163" t="s">
        <v>93</v>
      </c>
      <c r="BG163" s="11">
        <f ca="1">BG162*BG158</f>
        <v>345.55176721060923</v>
      </c>
      <c r="BH163" t="s">
        <v>67</v>
      </c>
      <c r="BK163" t="s">
        <v>93</v>
      </c>
      <c r="BM163" s="11">
        <f ca="1">BM162*BM158</f>
        <v>331.15709191791785</v>
      </c>
      <c r="BN163" t="s">
        <v>67</v>
      </c>
      <c r="BQ163" t="s">
        <v>93</v>
      </c>
      <c r="BS163" s="11">
        <f ca="1">BS162*BS158</f>
        <v>312.12653981552506</v>
      </c>
      <c r="BT163" t="s">
        <v>67</v>
      </c>
      <c r="BW163" t="s">
        <v>93</v>
      </c>
      <c r="BY163" s="11">
        <f ca="1">BY162*BY158</f>
        <v>278.66967459893385</v>
      </c>
      <c r="BZ163" t="s">
        <v>67</v>
      </c>
      <c r="CC163" t="s">
        <v>93</v>
      </c>
      <c r="CE163" s="11">
        <f ca="1">CE162*CE158</f>
        <v>305.73481965525809</v>
      </c>
      <c r="CF163" t="s">
        <v>67</v>
      </c>
      <c r="CI163" t="s">
        <v>93</v>
      </c>
      <c r="CK163" s="11">
        <f ca="1">CK162*CK158</f>
        <v>260.79533426242637</v>
      </c>
      <c r="CL163" t="s">
        <v>67</v>
      </c>
      <c r="CO163" t="s">
        <v>93</v>
      </c>
      <c r="CQ163" s="11">
        <f ca="1">CQ162*CQ158</f>
        <v>219.67245156102265</v>
      </c>
      <c r="CR163" t="s">
        <v>67</v>
      </c>
      <c r="CU163" t="s">
        <v>93</v>
      </c>
      <c r="CW163" s="11">
        <f ca="1">CW162*CW158</f>
        <v>155.99874360396882</v>
      </c>
      <c r="CX163" t="s">
        <v>67</v>
      </c>
      <c r="DA163" t="s">
        <v>93</v>
      </c>
      <c r="DC163" s="11">
        <f ca="1">DC162*DC158</f>
        <v>154.18423185122305</v>
      </c>
      <c r="DD163" t="s">
        <v>67</v>
      </c>
      <c r="DG163" t="s">
        <v>93</v>
      </c>
      <c r="DI163" s="11">
        <f ca="1">DI162*DI158</f>
        <v>338.89540938022822</v>
      </c>
      <c r="DJ163" t="s">
        <v>67</v>
      </c>
      <c r="DM163" t="s">
        <v>93</v>
      </c>
      <c r="DO163" s="11">
        <f ca="1">DO162*DO158</f>
        <v>326.29442767918266</v>
      </c>
      <c r="DP163" t="s">
        <v>67</v>
      </c>
      <c r="DS163" t="s">
        <v>93</v>
      </c>
      <c r="DU163" s="11">
        <f ca="1">DU162*DU158</f>
        <v>251.31834666716679</v>
      </c>
      <c r="DV163" t="s">
        <v>67</v>
      </c>
      <c r="DY163" t="s">
        <v>93</v>
      </c>
      <c r="EA163" s="11">
        <f ca="1">EA162*EA158</f>
        <v>169.64106354235247</v>
      </c>
      <c r="EB163" t="s">
        <v>67</v>
      </c>
      <c r="EE163" t="s">
        <v>93</v>
      </c>
      <c r="EG163" s="11">
        <f ca="1">EG162*EG158</f>
        <v>329.06603293924536</v>
      </c>
      <c r="EH163" t="s">
        <v>67</v>
      </c>
      <c r="EK163" t="s">
        <v>93</v>
      </c>
      <c r="EM163" s="11">
        <f ca="1">EM162*EM158</f>
        <v>261.24405162873319</v>
      </c>
      <c r="EN163" t="s">
        <v>67</v>
      </c>
      <c r="EQ163" t="s">
        <v>93</v>
      </c>
      <c r="ES163" s="11">
        <f ca="1">ES162*ES158</f>
        <v>183.10001423146363</v>
      </c>
      <c r="ET163" t="s">
        <v>67</v>
      </c>
      <c r="EW163" t="s">
        <v>93</v>
      </c>
      <c r="EY163" s="11">
        <f ca="1">EY162*EY158</f>
        <v>112.01315380582516</v>
      </c>
      <c r="EZ163" t="s">
        <v>67</v>
      </c>
    </row>
    <row r="164" spans="1:156" ht="13.2" hidden="1" customHeight="1" x14ac:dyDescent="0.25">
      <c r="A164" s="1007"/>
      <c r="B164" t="str">
        <f>IF(E$10=0,"","Střední hustota v turbině")</f>
        <v/>
      </c>
      <c r="C164" t="s">
        <v>139</v>
      </c>
      <c r="E164" s="2">
        <f ca="1">(E162+E163)/E144/(E150+E151)*1000</f>
        <v>1.4929648993737623</v>
      </c>
      <c r="F164" t="s">
        <v>140</v>
      </c>
      <c r="G164" s="167"/>
      <c r="I164" t="s">
        <v>139</v>
      </c>
      <c r="K164" s="2">
        <f ca="1">(K162+K163)/K144/(K150+K151)*1000</f>
        <v>1.5209419381477578</v>
      </c>
      <c r="L164" t="s">
        <v>140</v>
      </c>
      <c r="O164" t="s">
        <v>139</v>
      </c>
      <c r="Q164" s="2">
        <f ca="1">(Q162+Q163)/Q144/(Q150+Q151)*1000</f>
        <v>1.5490694454084175</v>
      </c>
      <c r="R164" t="s">
        <v>140</v>
      </c>
      <c r="U164" t="s">
        <v>139</v>
      </c>
      <c r="W164" s="2">
        <f ca="1">(W162+W163)/W144/(W150+W151)*1000</f>
        <v>1.5624022013666605</v>
      </c>
      <c r="X164" t="s">
        <v>140</v>
      </c>
      <c r="AA164" t="s">
        <v>139</v>
      </c>
      <c r="AC164" s="2">
        <f ca="1">(AC162+AC163)/AC144/(AC150+AC151)*1000</f>
        <v>1.5835256572984882</v>
      </c>
      <c r="AD164" t="s">
        <v>140</v>
      </c>
      <c r="AG164" t="s">
        <v>139</v>
      </c>
      <c r="AI164" s="2">
        <f ca="1">(AI162+AI163)/AI144/(AI150+AI151)*1000</f>
        <v>1.4990871755410664</v>
      </c>
      <c r="AJ164" t="s">
        <v>140</v>
      </c>
      <c r="AM164" t="s">
        <v>139</v>
      </c>
      <c r="AO164" s="2">
        <f ca="1">(AO162+AO163)/AO144/(AO150+AO151)*1000</f>
        <v>1.5392350119550091</v>
      </c>
      <c r="AP164" t="s">
        <v>140</v>
      </c>
      <c r="AS164" t="s">
        <v>139</v>
      </c>
      <c r="AU164" s="2">
        <f ca="1">(AU162+AU163)/AU144/(AU150+AU151)*1000</f>
        <v>1.4958333687927108</v>
      </c>
      <c r="AV164" t="s">
        <v>140</v>
      </c>
      <c r="AY164" t="s">
        <v>139</v>
      </c>
      <c r="BA164" s="2">
        <f ca="1">(BA162+BA163)/BA144/(BA150+BA151)*1000</f>
        <v>1.4505100852431723</v>
      </c>
      <c r="BB164" t="s">
        <v>140</v>
      </c>
      <c r="BE164" t="s">
        <v>139</v>
      </c>
      <c r="BG164" s="2">
        <f ca="1">(BG162+BG163)/BG144/(BG150+BG151)*1000</f>
        <v>1.3841330111730255</v>
      </c>
      <c r="BH164" t="s">
        <v>140</v>
      </c>
      <c r="BK164" t="s">
        <v>139</v>
      </c>
      <c r="BM164" s="2">
        <f ca="1">(BM162+BM163)/BM144/(BM150+BM151)*1000</f>
        <v>1.2879783314382109</v>
      </c>
      <c r="BN164" t="s">
        <v>140</v>
      </c>
      <c r="BQ164" t="s">
        <v>139</v>
      </c>
      <c r="BS164" s="2">
        <f ca="1">(BS162+BS163)/BS144/(BS150+BS151)*1000</f>
        <v>1.1959194877409798</v>
      </c>
      <c r="BT164" t="s">
        <v>140</v>
      </c>
      <c r="BW164" t="s">
        <v>139</v>
      </c>
      <c r="BY164" s="2">
        <f ca="1">(BY162+BY163)/BY144/(BY150+BY151)*1000</f>
        <v>1.0800247748679586</v>
      </c>
      <c r="BZ164" t="s">
        <v>140</v>
      </c>
      <c r="CC164" t="s">
        <v>139</v>
      </c>
      <c r="CE164" s="2">
        <f ca="1">(CE162+CE163)/CE144/(CE150+CE151)*1000</f>
        <v>1.2475943876329889</v>
      </c>
      <c r="CF164" t="s">
        <v>140</v>
      </c>
      <c r="CI164" t="s">
        <v>139</v>
      </c>
      <c r="CK164" s="2">
        <f ca="1">(CK162+CK163)/CK144/(CK150+CK151)*1000</f>
        <v>1.0531957253070745</v>
      </c>
      <c r="CL164" t="s">
        <v>140</v>
      </c>
      <c r="CO164" t="s">
        <v>139</v>
      </c>
      <c r="CQ164" s="2">
        <f ca="1">(CQ162+CQ163)/CQ144/(CQ150+CQ151)*1000</f>
        <v>0.86964767291753531</v>
      </c>
      <c r="CR164" t="s">
        <v>140</v>
      </c>
      <c r="CU164" t="s">
        <v>139</v>
      </c>
      <c r="CW164" s="2">
        <f ca="1">(CW162+CW163)/CW144/(CW150+CW151)*1000</f>
        <v>0.5931510068110124</v>
      </c>
      <c r="CX164" t="s">
        <v>140</v>
      </c>
      <c r="DA164" t="s">
        <v>139</v>
      </c>
      <c r="DC164" s="2">
        <f ca="1">(DC162+DC163)/DC144/(DC150+DC151)*1000</f>
        <v>0.58286998379743604</v>
      </c>
      <c r="DD164" t="s">
        <v>140</v>
      </c>
      <c r="DG164" t="s">
        <v>139</v>
      </c>
      <c r="DI164" s="2">
        <f ca="1">(DI162+DI163)/DI144/(DI150+DI151)*1000</f>
        <v>1.424199561477143</v>
      </c>
      <c r="DJ164" t="s">
        <v>140</v>
      </c>
      <c r="DM164" t="s">
        <v>139</v>
      </c>
      <c r="DO164" s="2">
        <f ca="1">(DO162+DO163)/DO144/(DO150+DO151)*1000</f>
        <v>1.481099758866171</v>
      </c>
      <c r="DP164" t="s">
        <v>140</v>
      </c>
      <c r="DS164" t="s">
        <v>139</v>
      </c>
      <c r="DU164" s="2">
        <f ca="1">(DU162+DU163)/DU144/(DU150+DU151)*1000</f>
        <v>1.1964088731945659</v>
      </c>
      <c r="DV164" t="s">
        <v>140</v>
      </c>
      <c r="DY164" t="s">
        <v>139</v>
      </c>
      <c r="EA164" s="2">
        <f ca="1">(EA162+EA163)/EA144/(EA150+EA151)*1000</f>
        <v>1.1102679264028408</v>
      </c>
      <c r="EB164" t="s">
        <v>140</v>
      </c>
      <c r="EE164" t="s">
        <v>139</v>
      </c>
      <c r="EG164" s="2">
        <f ca="1">(EG162+EG163)/EG144/(EG150+EG151)*1000</f>
        <v>1.3024157839497552</v>
      </c>
      <c r="EH164" t="s">
        <v>140</v>
      </c>
      <c r="EK164" t="s">
        <v>139</v>
      </c>
      <c r="EM164" s="2">
        <f ca="1">(EM162+EM163)/EM144/(EM150+EM151)*1000</f>
        <v>1.0755850700170144</v>
      </c>
      <c r="EN164" t="s">
        <v>140</v>
      </c>
      <c r="EQ164" t="s">
        <v>139</v>
      </c>
      <c r="ES164" s="2">
        <f ca="1">(ES162+ES163)/ES144/(ES150+ES151)*1000</f>
        <v>0.83418949488339866</v>
      </c>
      <c r="ET164" t="s">
        <v>140</v>
      </c>
      <c r="EW164" t="s">
        <v>139</v>
      </c>
      <c r="EY164" s="2">
        <f ca="1">(EY162+EY163)/EY144/(EY150+EY151)*1000</f>
        <v>0.91242277563055108</v>
      </c>
      <c r="EZ164" t="s">
        <v>140</v>
      </c>
    </row>
    <row r="165" spans="1:156" ht="13.2" hidden="1" customHeight="1" x14ac:dyDescent="0.25">
      <c r="A165" s="1007"/>
      <c r="B165" t="str">
        <f>IF(E$10=0,"","Entalpický spád na turbině")</f>
        <v/>
      </c>
      <c r="C165" t="s">
        <v>141</v>
      </c>
      <c r="E165" s="11">
        <f ca="1">F143*E144*(E150-E151)/1000</f>
        <v>0</v>
      </c>
      <c r="F165" t="s">
        <v>76</v>
      </c>
      <c r="G165" s="167"/>
      <c r="I165" t="s">
        <v>141</v>
      </c>
      <c r="K165" s="11">
        <f ca="1">L143*K144*(K150-K151)/1000</f>
        <v>0</v>
      </c>
      <c r="L165" t="s">
        <v>76</v>
      </c>
      <c r="O165" t="s">
        <v>141</v>
      </c>
      <c r="Q165" s="11">
        <f ca="1">R143*Q144*(Q150-Q151)/1000</f>
        <v>0</v>
      </c>
      <c r="R165" t="s">
        <v>76</v>
      </c>
      <c r="U165" t="s">
        <v>141</v>
      </c>
      <c r="W165" s="11">
        <f ca="1">X143*W144*(W150-W151)/1000</f>
        <v>0</v>
      </c>
      <c r="X165" t="s">
        <v>76</v>
      </c>
      <c r="AA165" t="s">
        <v>141</v>
      </c>
      <c r="AC165" s="11">
        <f ca="1">AD143*AC144*(AC150-AC151)/1000</f>
        <v>0</v>
      </c>
      <c r="AD165" t="s">
        <v>76</v>
      </c>
      <c r="AG165" t="s">
        <v>141</v>
      </c>
      <c r="AI165" s="11">
        <f ca="1">AJ143*AI144*(AI150-AI151)/1000</f>
        <v>0</v>
      </c>
      <c r="AJ165" t="s">
        <v>76</v>
      </c>
      <c r="AM165" t="s">
        <v>141</v>
      </c>
      <c r="AO165" s="11">
        <f ca="1">AP143*AO144*(AO150-AO151)/1000</f>
        <v>0</v>
      </c>
      <c r="AP165" t="s">
        <v>76</v>
      </c>
      <c r="AS165" t="s">
        <v>141</v>
      </c>
      <c r="AU165" s="11">
        <f ca="1">AV143*AU144*(AU150-AU151)/1000</f>
        <v>0</v>
      </c>
      <c r="AV165" t="s">
        <v>76</v>
      </c>
      <c r="AY165" t="s">
        <v>141</v>
      </c>
      <c r="BA165" s="11">
        <f ca="1">BB143*BA144*(BA150-BA151)/1000</f>
        <v>0</v>
      </c>
      <c r="BB165" t="s">
        <v>76</v>
      </c>
      <c r="BE165" t="s">
        <v>141</v>
      </c>
      <c r="BG165" s="11">
        <f ca="1">BH143*BG144*(BG150-BG151)/1000</f>
        <v>0</v>
      </c>
      <c r="BH165" t="s">
        <v>76</v>
      </c>
      <c r="BK165" t="s">
        <v>141</v>
      </c>
      <c r="BM165" s="11">
        <f ca="1">BN143*BM144*(BM150-BM151)/1000</f>
        <v>0</v>
      </c>
      <c r="BN165" t="s">
        <v>76</v>
      </c>
      <c r="BQ165" t="s">
        <v>141</v>
      </c>
      <c r="BS165" s="11">
        <f ca="1">BT143*BS144*(BS150-BS151)/1000</f>
        <v>0</v>
      </c>
      <c r="BT165" t="s">
        <v>76</v>
      </c>
      <c r="BW165" t="s">
        <v>141</v>
      </c>
      <c r="BY165" s="11">
        <f ca="1">BZ143*BY144*(BY150-BY151)/1000</f>
        <v>0</v>
      </c>
      <c r="BZ165" t="s">
        <v>76</v>
      </c>
      <c r="CC165" t="s">
        <v>141</v>
      </c>
      <c r="CE165" s="11">
        <f ca="1">CF143*CE144*(CE150-CE151)/1000</f>
        <v>0</v>
      </c>
      <c r="CF165" t="s">
        <v>76</v>
      </c>
      <c r="CI165" t="s">
        <v>141</v>
      </c>
      <c r="CK165" s="11">
        <f ca="1">CL143*CK144*(CK150-CK151)/1000</f>
        <v>0</v>
      </c>
      <c r="CL165" t="s">
        <v>76</v>
      </c>
      <c r="CO165" t="s">
        <v>141</v>
      </c>
      <c r="CQ165" s="11">
        <f ca="1">CR143*CQ144*(CQ150-CQ151)/1000</f>
        <v>0</v>
      </c>
      <c r="CR165" t="s">
        <v>76</v>
      </c>
      <c r="CU165" t="s">
        <v>141</v>
      </c>
      <c r="CW165" s="11">
        <f ca="1">CX143*CW144*(CW150-CW151)/1000</f>
        <v>0</v>
      </c>
      <c r="CX165" t="s">
        <v>76</v>
      </c>
      <c r="DA165" t="s">
        <v>141</v>
      </c>
      <c r="DC165" s="11">
        <f ca="1">DD143*DC144*(DC150-DC151)/1000</f>
        <v>0</v>
      </c>
      <c r="DD165" t="s">
        <v>76</v>
      </c>
      <c r="DG165" t="s">
        <v>141</v>
      </c>
      <c r="DI165" s="11">
        <f ca="1">DJ143*DI144*(DI150-DI151)/1000</f>
        <v>0</v>
      </c>
      <c r="DJ165" t="s">
        <v>76</v>
      </c>
      <c r="DM165" t="s">
        <v>141</v>
      </c>
      <c r="DO165" s="11">
        <f ca="1">DP143*DO144*(DO150-DO151)/1000</f>
        <v>0</v>
      </c>
      <c r="DP165" t="s">
        <v>76</v>
      </c>
      <c r="DS165" t="s">
        <v>141</v>
      </c>
      <c r="DU165" s="11">
        <f ca="1">DV143*DU144*(DU150-DU151)/1000</f>
        <v>0</v>
      </c>
      <c r="DV165" t="s">
        <v>76</v>
      </c>
      <c r="DY165" t="s">
        <v>141</v>
      </c>
      <c r="EA165" s="11">
        <f ca="1">EB143*EA144*(EA150-EA151)/1000</f>
        <v>0</v>
      </c>
      <c r="EB165" t="s">
        <v>76</v>
      </c>
      <c r="EE165" t="s">
        <v>141</v>
      </c>
      <c r="EG165" s="11">
        <f ca="1">EH143*EG144*(EG150-EG151)/1000</f>
        <v>0</v>
      </c>
      <c r="EH165" t="s">
        <v>76</v>
      </c>
      <c r="EK165" t="s">
        <v>141</v>
      </c>
      <c r="EM165" s="11">
        <f ca="1">EN143*EM144*(EM150-EM151)/1000</f>
        <v>0</v>
      </c>
      <c r="EN165" t="s">
        <v>76</v>
      </c>
      <c r="EQ165" t="s">
        <v>141</v>
      </c>
      <c r="ES165" s="11">
        <f ca="1">ET143*ES144*(ES150-ES151)/1000</f>
        <v>0</v>
      </c>
      <c r="ET165" t="s">
        <v>76</v>
      </c>
      <c r="EW165" t="s">
        <v>141</v>
      </c>
      <c r="EY165" s="11">
        <f ca="1">EZ143*EY144*(EY150-EY151)/1000</f>
        <v>0</v>
      </c>
      <c r="EZ165" t="s">
        <v>76</v>
      </c>
    </row>
    <row r="166" spans="1:156" ht="13.2" hidden="1" customHeight="1" x14ac:dyDescent="0.25">
      <c r="A166" s="1007"/>
      <c r="B166" t="str">
        <f>IF(E$10=0,"","Výkon turbiny")</f>
        <v/>
      </c>
      <c r="C166" t="s">
        <v>376</v>
      </c>
      <c r="E166" s="2">
        <f ca="1">E165*E155</f>
        <v>0</v>
      </c>
      <c r="F166" t="s">
        <v>32</v>
      </c>
      <c r="G166" s="167"/>
      <c r="I166" t="s">
        <v>376</v>
      </c>
      <c r="K166" s="2">
        <f ca="1">K165*K155</f>
        <v>0</v>
      </c>
      <c r="L166" t="s">
        <v>32</v>
      </c>
      <c r="O166" t="s">
        <v>376</v>
      </c>
      <c r="Q166" s="2">
        <f ca="1">Q165*Q155</f>
        <v>0</v>
      </c>
      <c r="R166" t="s">
        <v>32</v>
      </c>
      <c r="U166" t="s">
        <v>376</v>
      </c>
      <c r="W166" s="2">
        <f ca="1">W165*W155</f>
        <v>0</v>
      </c>
      <c r="X166" t="s">
        <v>32</v>
      </c>
      <c r="AA166" t="s">
        <v>376</v>
      </c>
      <c r="AC166" s="2">
        <f ca="1">AC165*AC155</f>
        <v>0</v>
      </c>
      <c r="AD166" t="s">
        <v>32</v>
      </c>
      <c r="AG166" t="s">
        <v>376</v>
      </c>
      <c r="AI166" s="2">
        <f ca="1">AI165*AI155</f>
        <v>0</v>
      </c>
      <c r="AJ166" t="s">
        <v>32</v>
      </c>
      <c r="AM166" t="s">
        <v>376</v>
      </c>
      <c r="AO166" s="2">
        <f ca="1">AO165*AO155</f>
        <v>0</v>
      </c>
      <c r="AP166" t="s">
        <v>32</v>
      </c>
      <c r="AS166" t="s">
        <v>376</v>
      </c>
      <c r="AU166" s="2">
        <f ca="1">AU165*AU155</f>
        <v>0</v>
      </c>
      <c r="AV166" t="s">
        <v>32</v>
      </c>
      <c r="AY166" t="s">
        <v>376</v>
      </c>
      <c r="BA166" s="2">
        <f ca="1">BA165*BA155</f>
        <v>0</v>
      </c>
      <c r="BB166" t="s">
        <v>32</v>
      </c>
      <c r="BE166" t="s">
        <v>376</v>
      </c>
      <c r="BG166" s="2">
        <f ca="1">BG165*BG155</f>
        <v>0</v>
      </c>
      <c r="BH166" t="s">
        <v>32</v>
      </c>
      <c r="BK166" t="s">
        <v>376</v>
      </c>
      <c r="BM166" s="2">
        <f ca="1">BM165*BM155</f>
        <v>0</v>
      </c>
      <c r="BN166" t="s">
        <v>32</v>
      </c>
      <c r="BQ166" t="s">
        <v>376</v>
      </c>
      <c r="BS166" s="2">
        <f ca="1">BS165*BS155</f>
        <v>0</v>
      </c>
      <c r="BT166" t="s">
        <v>32</v>
      </c>
      <c r="BW166" t="s">
        <v>376</v>
      </c>
      <c r="BY166" s="2">
        <f ca="1">BY165*BY155</f>
        <v>0</v>
      </c>
      <c r="BZ166" t="s">
        <v>32</v>
      </c>
      <c r="CC166" t="s">
        <v>376</v>
      </c>
      <c r="CE166" s="2">
        <f ca="1">CE165*CE155</f>
        <v>0</v>
      </c>
      <c r="CF166" t="s">
        <v>32</v>
      </c>
      <c r="CI166" t="s">
        <v>376</v>
      </c>
      <c r="CK166" s="2">
        <f ca="1">CK165*CK155</f>
        <v>0</v>
      </c>
      <c r="CL166" t="s">
        <v>32</v>
      </c>
      <c r="CO166" t="s">
        <v>376</v>
      </c>
      <c r="CQ166" s="2">
        <f ca="1">CQ165*CQ155</f>
        <v>0</v>
      </c>
      <c r="CR166" t="s">
        <v>32</v>
      </c>
      <c r="CU166" t="s">
        <v>376</v>
      </c>
      <c r="CW166" s="2">
        <f ca="1">CW165*CW155</f>
        <v>0</v>
      </c>
      <c r="CX166" t="s">
        <v>32</v>
      </c>
      <c r="DA166" t="s">
        <v>376</v>
      </c>
      <c r="DC166" s="2">
        <f ca="1">DC165*DC155</f>
        <v>0</v>
      </c>
      <c r="DD166" t="s">
        <v>32</v>
      </c>
      <c r="DG166" t="s">
        <v>376</v>
      </c>
      <c r="DI166" s="2">
        <f ca="1">DI165*DI155</f>
        <v>0</v>
      </c>
      <c r="DJ166" t="s">
        <v>32</v>
      </c>
      <c r="DM166" t="s">
        <v>376</v>
      </c>
      <c r="DO166" s="2">
        <f ca="1">DO165*DO155</f>
        <v>0</v>
      </c>
      <c r="DP166" t="s">
        <v>32</v>
      </c>
      <c r="DS166" t="s">
        <v>376</v>
      </c>
      <c r="DU166" s="2">
        <f ca="1">DU165*DU155</f>
        <v>0</v>
      </c>
      <c r="DV166" t="s">
        <v>32</v>
      </c>
      <c r="DY166" t="s">
        <v>376</v>
      </c>
      <c r="EA166" s="2">
        <f ca="1">EA165*EA155</f>
        <v>0</v>
      </c>
      <c r="EB166" t="s">
        <v>32</v>
      </c>
      <c r="EE166" t="s">
        <v>376</v>
      </c>
      <c r="EG166" s="2">
        <f ca="1">EG165*EG155</f>
        <v>0</v>
      </c>
      <c r="EH166" t="s">
        <v>32</v>
      </c>
      <c r="EK166" t="s">
        <v>376</v>
      </c>
      <c r="EM166" s="2">
        <f ca="1">EM165*EM155</f>
        <v>0</v>
      </c>
      <c r="EN166" t="s">
        <v>32</v>
      </c>
      <c r="EQ166" t="s">
        <v>376</v>
      </c>
      <c r="ES166" s="2">
        <f ca="1">ES165*ES155</f>
        <v>0</v>
      </c>
      <c r="ET166" t="s">
        <v>32</v>
      </c>
      <c r="EW166" t="s">
        <v>376</v>
      </c>
      <c r="EY166" s="2">
        <f ca="1">EY165*EY155</f>
        <v>0</v>
      </c>
      <c r="EZ166" t="s">
        <v>32</v>
      </c>
    </row>
    <row r="167" spans="1:156" ht="13.2" customHeight="1" x14ac:dyDescent="0.25">
      <c r="A167" s="1007"/>
      <c r="B167" s="23" t="str">
        <f>IF(E10=0,"","Redukovaný průtok turbinou bez WG")</f>
        <v/>
      </c>
      <c r="C167" s="23" t="s">
        <v>95</v>
      </c>
      <c r="D167" s="23"/>
      <c r="E167" s="24">
        <f ca="1">IF(ISERR(E149*SQRT(E150)/E163),E149,E149*SQRT(E150)/E163)</f>
        <v>2.8640872260058878E-2</v>
      </c>
      <c r="F167" s="23" t="s">
        <v>96</v>
      </c>
      <c r="G167" s="23"/>
      <c r="I167" s="23" t="s">
        <v>95</v>
      </c>
      <c r="J167" s="23"/>
      <c r="K167" s="24">
        <f ca="1">IF(ISERR(K149*SQRT(K150)/K163),K149,K149*SQRT(K150)/K163)</f>
        <v>2.7928699676821683E-2</v>
      </c>
      <c r="L167" s="23" t="s">
        <v>96</v>
      </c>
      <c r="O167" s="23" t="s">
        <v>95</v>
      </c>
      <c r="P167" s="23"/>
      <c r="Q167" s="24">
        <f ca="1">IF(ISERR(Q149*SQRT(Q150)/Q163),Q149,Q149*SQRT(Q150)/Q163)</f>
        <v>2.7144089333763406E-2</v>
      </c>
      <c r="R167" s="23" t="s">
        <v>96</v>
      </c>
      <c r="U167" s="23" t="s">
        <v>95</v>
      </c>
      <c r="V167" s="23"/>
      <c r="W167" s="24">
        <f ca="1">IF(ISERR(W149*SQRT(W150)/W163),W149,W149*SQRT(W150)/W163)</f>
        <v>2.6650551382316472E-2</v>
      </c>
      <c r="X167" s="23" t="s">
        <v>96</v>
      </c>
      <c r="AA167" s="23" t="s">
        <v>95</v>
      </c>
      <c r="AB167" s="23"/>
      <c r="AC167" s="24">
        <f ca="1">IF(ISERR(AC149*SQRT(AC150)/AC163),AC149,AC149*SQRT(AC150)/AC163)</f>
        <v>2.5686250356476526E-2</v>
      </c>
      <c r="AD167" s="23" t="s">
        <v>96</v>
      </c>
      <c r="AG167" s="23" t="s">
        <v>95</v>
      </c>
      <c r="AH167" s="23"/>
      <c r="AI167" s="24">
        <f ca="1">IF(ISERR(AI149*SQRT(AI150)/AI163),AI149,AI149*SQRT(AI150)/AI163)</f>
        <v>2.6112678745539904E-2</v>
      </c>
      <c r="AJ167" s="23" t="s">
        <v>96</v>
      </c>
      <c r="AM167" s="23" t="s">
        <v>95</v>
      </c>
      <c r="AN167" s="23"/>
      <c r="AO167" s="24">
        <f ca="1">IF(ISERR(AO149*SQRT(AO150)/AO163),AO149,AO149*SQRT(AO150)/AO163)</f>
        <v>2.4295648350143639E-2</v>
      </c>
      <c r="AP167" s="23" t="s">
        <v>96</v>
      </c>
      <c r="AS167" s="23" t="s">
        <v>95</v>
      </c>
      <c r="AT167" s="23"/>
      <c r="AU167" s="24">
        <f ca="1">IF(ISERR(AU149*SQRT(AU150)/AU163),AU149,AU149*SQRT(AU150)/AU163)</f>
        <v>2.3155919238680503E-2</v>
      </c>
      <c r="AV167" s="23" t="s">
        <v>96</v>
      </c>
      <c r="AY167" s="23" t="s">
        <v>95</v>
      </c>
      <c r="AZ167" s="23"/>
      <c r="BA167" s="24">
        <f ca="1">IF(ISERR(BA149*SQRT(BA150)/BA163),BA149,BA149*SQRT(BA150)/BA163)</f>
        <v>2.1804808281859312E-2</v>
      </c>
      <c r="BB167" s="23" t="s">
        <v>96</v>
      </c>
      <c r="BE167" s="23" t="s">
        <v>95</v>
      </c>
      <c r="BF167" s="23"/>
      <c r="BG167" s="24">
        <f ca="1">IF(ISERR(BG149*SQRT(BG150)/BG163),BG149,BG149*SQRT(BG150)/BG163)</f>
        <v>2.0681465599362521E-2</v>
      </c>
      <c r="BH167" s="23" t="s">
        <v>96</v>
      </c>
      <c r="BK167" s="23" t="s">
        <v>95</v>
      </c>
      <c r="BL167" s="23"/>
      <c r="BM167" s="24">
        <f ca="1">IF(ISERR(BM149*SQRT(BM150)/BM163),BM149,BM149*SQRT(BM150)/BM163)</f>
        <v>1.9845357785078007E-2</v>
      </c>
      <c r="BN167" s="23" t="s">
        <v>96</v>
      </c>
      <c r="BQ167" s="23" t="s">
        <v>95</v>
      </c>
      <c r="BR167" s="23"/>
      <c r="BS167" s="24">
        <f ca="1">IF(ISERR(BS149*SQRT(BS150)/BS163),BS149,BS149*SQRT(BS150)/BS163)</f>
        <v>1.897648036703329E-2</v>
      </c>
      <c r="BT167" s="23" t="s">
        <v>96</v>
      </c>
      <c r="BW167" s="23" t="s">
        <v>95</v>
      </c>
      <c r="BX167" s="23"/>
      <c r="BY167" s="24">
        <f ca="1">IF(ISERR(BY149*SQRT(BY150)/BY163),BY149,BY149*SQRT(BY150)/BY163)</f>
        <v>1.8815120160531121E-2</v>
      </c>
      <c r="BZ167" s="23" t="s">
        <v>96</v>
      </c>
      <c r="CC167" s="23" t="s">
        <v>95</v>
      </c>
      <c r="CD167" s="23"/>
      <c r="CE167" s="24">
        <f ca="1">IF(ISERR(CE149*SQRT(CE150)/CE163),CE149,CE149*SQRT(CE150)/CE163)</f>
        <v>1.6371300789262338E-2</v>
      </c>
      <c r="CF167" s="23" t="s">
        <v>96</v>
      </c>
      <c r="CI167" s="23" t="s">
        <v>95</v>
      </c>
      <c r="CJ167" s="23"/>
      <c r="CK167" s="24">
        <f ca="1">IF(ISERR(CK149*SQRT(CK150)/CK163),CK149,CK149*SQRT(CK150)/CK163)</f>
        <v>1.567571962626477E-2</v>
      </c>
      <c r="CL167" s="23" t="s">
        <v>96</v>
      </c>
      <c r="CO167" s="23" t="s">
        <v>95</v>
      </c>
      <c r="CP167" s="23"/>
      <c r="CQ167" s="24">
        <f ca="1">IF(ISERR(CQ149*SQRT(CQ150)/CQ163),CQ149,CQ149*SQRT(CQ150)/CQ163)</f>
        <v>1.4961393989748183E-2</v>
      </c>
      <c r="CR167" s="23" t="s">
        <v>96</v>
      </c>
      <c r="CU167" s="23" t="s">
        <v>95</v>
      </c>
      <c r="CV167" s="23"/>
      <c r="CW167" s="24">
        <f ca="1">IF(ISERR(CW149*SQRT(CW150)/CW163),CW149,CW149*SQRT(CW150)/CW163)</f>
        <v>1.5578302252936256E-2</v>
      </c>
      <c r="CX167" s="23" t="s">
        <v>96</v>
      </c>
      <c r="DA167" s="23" t="s">
        <v>95</v>
      </c>
      <c r="DB167" s="23"/>
      <c r="DC167" s="24">
        <f ca="1">IF(ISERR(DC149*SQRT(DC150)/DC163),DC149,DC149*SQRT(DC150)/DC163)</f>
        <v>1.3568608472748846E-2</v>
      </c>
      <c r="DD167" s="23" t="s">
        <v>96</v>
      </c>
      <c r="DG167" s="23" t="s">
        <v>95</v>
      </c>
      <c r="DH167" s="23"/>
      <c r="DI167" s="24">
        <f ca="1">IF(ISERR(DI149*SQRT(DI150)/DI163),DI149,DI149*SQRT(DI150)/DI163)</f>
        <v>2.9642282337308049E-2</v>
      </c>
      <c r="DJ167" s="23" t="s">
        <v>96</v>
      </c>
      <c r="DM167" s="23" t="s">
        <v>95</v>
      </c>
      <c r="DN167" s="23"/>
      <c r="DO167" s="24">
        <f ca="1">IF(ISERR(DO149*SQRT(DO150)/DO163),DO149,DO149*SQRT(DO150)/DO163)</f>
        <v>2.5523900447594269E-2</v>
      </c>
      <c r="DP167" s="23" t="s">
        <v>96</v>
      </c>
      <c r="DS167" s="23" t="s">
        <v>95</v>
      </c>
      <c r="DT167" s="23"/>
      <c r="DU167" s="24">
        <f ca="1">IF(ISERR(DU149*SQRT(DU150)/DU163),DU149,DU149*SQRT(DU150)/DU163)</f>
        <v>2.542731306168635E-2</v>
      </c>
      <c r="DV167" s="23" t="s">
        <v>96</v>
      </c>
      <c r="DY167" s="23" t="s">
        <v>95</v>
      </c>
      <c r="DZ167" s="23"/>
      <c r="EA167" s="24">
        <f ca="1">IF(ISERR(EA149*SQRT(EA150)/EA163),EA149,EA149*SQRT(EA150)/EA163)</f>
        <v>2.484785729928363E-2</v>
      </c>
      <c r="EB167" s="23" t="s">
        <v>96</v>
      </c>
      <c r="EE167" s="23" t="s">
        <v>95</v>
      </c>
      <c r="EF167" s="23"/>
      <c r="EG167" s="24">
        <f ca="1">IF(ISERR(EG149*SQRT(EG150)/EG163),EG149,EG149*SQRT(EG150)/EG163)</f>
        <v>1.8492485776597411E-2</v>
      </c>
      <c r="EH167" s="23" t="s">
        <v>96</v>
      </c>
      <c r="EK167" s="23" t="s">
        <v>95</v>
      </c>
      <c r="EL167" s="23"/>
      <c r="EM167" s="24">
        <f ca="1">IF(ISERR(EM149*SQRT(EM150)/EM163),EM149,EM149*SQRT(EM150)/EM163)</f>
        <v>1.7696996482782369E-2</v>
      </c>
      <c r="EN167" s="23" t="s">
        <v>96</v>
      </c>
      <c r="EQ167" s="23" t="s">
        <v>95</v>
      </c>
      <c r="ER167" s="23"/>
      <c r="ES167" s="24">
        <f ca="1">IF(ISERR(ES149*SQRT(ES150)/ES163),ES149,ES149*SQRT(ES150)/ES163)</f>
        <v>1.68495470011049E-2</v>
      </c>
      <c r="ET167" s="23" t="s">
        <v>96</v>
      </c>
      <c r="EW167" s="23" t="s">
        <v>95</v>
      </c>
      <c r="EX167" s="23"/>
      <c r="EY167" s="24">
        <f ca="1">IF(ISERR(EY149*SQRT(EY150)/EY163),EY149,EY149*SQRT(EY150)/EY163)</f>
        <v>8.9551318010811058E-3</v>
      </c>
      <c r="EZ167" s="23" t="s">
        <v>96</v>
      </c>
    </row>
    <row r="168" spans="1:156" x14ac:dyDescent="0.25">
      <c r="A168" s="1007"/>
      <c r="B168" s="17" t="str">
        <f>IF(E10=0,"","Průtokový součinitel pulsací ve výfuku &lt;1")</f>
        <v/>
      </c>
      <c r="C168" t="s">
        <v>90</v>
      </c>
      <c r="D168" s="179">
        <f ca="1">IF(OR(AND(F168&lt;=0.1,E168=""),AND(E168&lt;0.1,E168&lt;&gt;"")),1,IF(E168="",F168,E168))</f>
        <v>0.65611964959819069</v>
      </c>
      <c r="E168" s="196"/>
      <c r="F168" s="192">
        <f ca="1">'Vyhodnoceni zkousky'!$AQ105+'Vyhodnoceni zkousky'!$AP105*E$319+'Vyhodnoceni zkousky'!$AO105*E$320+'Vyhodnoceni zkousky'!$AN105*E$321+'Vyhodnoceni zkousky'!$AM105*E$322+'Vyhodnoceni zkousky'!$AL105*E$323</f>
        <v>0.65611964959819069</v>
      </c>
      <c r="G168" s="34"/>
      <c r="I168" t="s">
        <v>90</v>
      </c>
      <c r="J168" s="179">
        <f ca="1">IF(OR(AND(L168&lt;=0.1,K168=""),AND(K168&lt;0.1,K168&lt;&gt;"")),1,IF(K168="",L168,K168))</f>
        <v>0.65724210224527968</v>
      </c>
      <c r="K168" s="196"/>
      <c r="L168" s="192">
        <f ca="1">'Vyhodnoceni zkousky'!$AQ105+'Vyhodnoceni zkousky'!$AP105*K$319+'Vyhodnoceni zkousky'!$AO105*K$320+'Vyhodnoceni zkousky'!$AN105*K$321+'Vyhodnoceni zkousky'!$AM105*K$322+'Vyhodnoceni zkousky'!$AL105*K$323</f>
        <v>0.65724210224527968</v>
      </c>
      <c r="O168" t="s">
        <v>90</v>
      </c>
      <c r="P168" s="179">
        <f ca="1">IF(OR(AND(R168&lt;=0.1,Q168=""),AND(Q168&lt;0.1,Q168&lt;&gt;"")),1,IF(Q168="",R168,Q168))</f>
        <v>0.65871477644781873</v>
      </c>
      <c r="Q168" s="196"/>
      <c r="R168" s="192">
        <f ca="1">'Vyhodnoceni zkousky'!$AQ105+'Vyhodnoceni zkousky'!$AP105*Q$319+'Vyhodnoceni zkousky'!$AO105*Q$320+'Vyhodnoceni zkousky'!$AN105*Q$321+'Vyhodnoceni zkousky'!$AM105*Q$322+'Vyhodnoceni zkousky'!$AL105*Q$323</f>
        <v>0.65871477644781873</v>
      </c>
      <c r="U168" t="s">
        <v>90</v>
      </c>
      <c r="V168" s="179">
        <f ca="1">IF(OR(AND(X168&lt;=0.1,W168=""),AND(W168&lt;0.1,W168&lt;&gt;"")),1,IF(W168="",X168,W168))</f>
        <v>0.66003353349857385</v>
      </c>
      <c r="W168" s="196"/>
      <c r="X168" s="192">
        <f ca="1">'Vyhodnoceni zkousky'!$AQ105+'Vyhodnoceni zkousky'!$AP105*W$319+'Vyhodnoceni zkousky'!$AO105*W$320+'Vyhodnoceni zkousky'!$AN105*W$321+'Vyhodnoceni zkousky'!$AM105*W$322+'Vyhodnoceni zkousky'!$AL105*W$323</f>
        <v>0.66003353349857385</v>
      </c>
      <c r="AA168" t="s">
        <v>90</v>
      </c>
      <c r="AB168" s="179">
        <f ca="1">IF(OR(AND(AD168&lt;=0.1,AC168=""),AND(AC168&lt;0.1,AC168&lt;&gt;"")),1,IF(AC168="",AD168,AC168))</f>
        <v>0.66119837339754461</v>
      </c>
      <c r="AC168" s="196"/>
      <c r="AD168" s="192">
        <f ca="1">'Vyhodnoceni zkousky'!$AQ105+'Vyhodnoceni zkousky'!$AP105*AC$319+'Vyhodnoceni zkousky'!$AO105*AC$320+'Vyhodnoceni zkousky'!$AN105*AC$321+'Vyhodnoceni zkousky'!$AM105*AC$322+'Vyhodnoceni zkousky'!$AL105*AC$323</f>
        <v>0.66119837339754461</v>
      </c>
      <c r="AG168" t="s">
        <v>90</v>
      </c>
      <c r="AH168" s="179">
        <f ca="1">IF(OR(AND(AJ168&lt;=0.1,AI168=""),AND(AI168&lt;0.1,AI168&lt;&gt;"")),1,IF(AI168="",AJ168,AI168))</f>
        <v>0.66220929614473145</v>
      </c>
      <c r="AI168" s="196"/>
      <c r="AJ168" s="192">
        <f ca="1">'Vyhodnoceni zkousky'!$AQ105+'Vyhodnoceni zkousky'!$AP105*AI$319+'Vyhodnoceni zkousky'!$AO105*AI$320+'Vyhodnoceni zkousky'!$AN105*AI$321+'Vyhodnoceni zkousky'!$AM105*AI$322+'Vyhodnoceni zkousky'!$AL105*AI$323</f>
        <v>0.66220929614473145</v>
      </c>
      <c r="AM168" t="s">
        <v>90</v>
      </c>
      <c r="AN168" s="179">
        <f ca="1">IF(OR(AND(AP168&lt;=0.1,AO168=""),AND(AO168&lt;0.1,AO168&lt;&gt;"")),1,IF(AO168="",AP168,AO168))</f>
        <v>0.66306630174013392</v>
      </c>
      <c r="AO168" s="196"/>
      <c r="AP168" s="192">
        <f ca="1">'Vyhodnoceni zkousky'!$AQ105+'Vyhodnoceni zkousky'!$AP105*AO$319+'Vyhodnoceni zkousky'!$AO105*AO$320+'Vyhodnoceni zkousky'!$AN105*AO$321+'Vyhodnoceni zkousky'!$AM105*AO$322+'Vyhodnoceni zkousky'!$AL105*AO$323</f>
        <v>0.66306630174013392</v>
      </c>
      <c r="AS168" t="s">
        <v>90</v>
      </c>
      <c r="AT168" s="179">
        <f ca="1">IF(OR(AND(AV168&lt;=0.1,AU168=""),AND(AU168&lt;0.1,AU168&lt;&gt;"")),1,IF(AU168="",AV168,AU168))</f>
        <v>0.66376939018375225</v>
      </c>
      <c r="AU168" s="196"/>
      <c r="AV168" s="192">
        <f ca="1">'Vyhodnoceni zkousky'!$AQ105+'Vyhodnoceni zkousky'!$AP105*AU$319+'Vyhodnoceni zkousky'!$AO105*AU$320+'Vyhodnoceni zkousky'!$AN105*AU$321+'Vyhodnoceni zkousky'!$AM105*AU$322+'Vyhodnoceni zkousky'!$AL105*AU$323</f>
        <v>0.66376939018375225</v>
      </c>
      <c r="AY168" t="s">
        <v>90</v>
      </c>
      <c r="AZ168" s="179">
        <f ca="1">IF(OR(AND(BB168&lt;=0.1,BA168=""),AND(BA168&lt;0.1,BA168&lt;&gt;"")),1,IF(BA168="",BB168,BA168))</f>
        <v>0.66431856147558677</v>
      </c>
      <c r="BA168" s="196"/>
      <c r="BB168" s="192">
        <f ca="1">'Vyhodnoceni zkousky'!$AQ105+'Vyhodnoceni zkousky'!$AP105*BA$319+'Vyhodnoceni zkousky'!$AO105*BA$320+'Vyhodnoceni zkousky'!$AN105*BA$321+'Vyhodnoceni zkousky'!$AM105*BA$322+'Vyhodnoceni zkousky'!$AL105*BA$323</f>
        <v>0.66431856147558677</v>
      </c>
      <c r="BE168" t="s">
        <v>90</v>
      </c>
      <c r="BF168" s="179">
        <f ca="1">IF(OR(AND(BH168&lt;=0.1,BG168=""),AND(BG168&lt;0.1,BG168&lt;&gt;"")),1,IF(BG168="",BH168,BG168))</f>
        <v>0.6647138156156368</v>
      </c>
      <c r="BG168" s="196"/>
      <c r="BH168" s="192">
        <f ca="1">'Vyhodnoceni zkousky'!$AQ105+'Vyhodnoceni zkousky'!$AP105*BG$319+'Vyhodnoceni zkousky'!$AO105*BG$320+'Vyhodnoceni zkousky'!$AN105*BG$321+'Vyhodnoceni zkousky'!$AM105*BG$322+'Vyhodnoceni zkousky'!$AL105*BG$323</f>
        <v>0.6647138156156368</v>
      </c>
      <c r="BK168" t="s">
        <v>90</v>
      </c>
      <c r="BL168" s="179">
        <f ca="1">IF(OR(AND(BN168&lt;=0.1,BM168=""),AND(BM168&lt;0.1,BM168&lt;&gt;"")),1,IF(BM168="",BN168,BM168))</f>
        <v>0.6649551526039027</v>
      </c>
      <c r="BM168" s="196"/>
      <c r="BN168" s="192">
        <f ca="1">'Vyhodnoceni zkousky'!$AQ105+'Vyhodnoceni zkousky'!$AP105*BM$319+'Vyhodnoceni zkousky'!$AO105*BM$320+'Vyhodnoceni zkousky'!$AN105*BM$321+'Vyhodnoceni zkousky'!$AM105*BM$322+'Vyhodnoceni zkousky'!$AL105*BM$323</f>
        <v>0.6649551526039027</v>
      </c>
      <c r="BQ168" t="s">
        <v>90</v>
      </c>
      <c r="BR168" s="179">
        <f ca="1">IF(OR(AND(BT168&lt;=0.1,BS168=""),AND(BS168&lt;0.1,BS168&lt;&gt;"")),1,IF(BS168="",BT168,BS168))</f>
        <v>0.66504257244038445</v>
      </c>
      <c r="BS168" s="196"/>
      <c r="BT168" s="192">
        <f ca="1">'Vyhodnoceni zkousky'!$AQ105+'Vyhodnoceni zkousky'!$AP105*BS$319+'Vyhodnoceni zkousky'!$AO105*BS$320+'Vyhodnoceni zkousky'!$AN105*BS$321+'Vyhodnoceni zkousky'!$AM105*BS$322+'Vyhodnoceni zkousky'!$AL105*BS$323</f>
        <v>0.66504257244038445</v>
      </c>
      <c r="BW168" t="s">
        <v>90</v>
      </c>
      <c r="BX168" s="179">
        <f ca="1">IF(OR(AND(BZ168&lt;=0.1,BY168=""),AND(BY168&lt;0.1,BY168&lt;&gt;"")),1,IF(BY168="",BZ168,BY168))</f>
        <v>0.66497607512508206</v>
      </c>
      <c r="BY168" s="196"/>
      <c r="BZ168" s="192">
        <f ca="1">'Vyhodnoceni zkousky'!$AQ105+'Vyhodnoceni zkousky'!$AP105*BY$319+'Vyhodnoceni zkousky'!$AO105*BY$320+'Vyhodnoceni zkousky'!$AN105*BY$321+'Vyhodnoceni zkousky'!$AM105*BY$322+'Vyhodnoceni zkousky'!$AL105*BY$323</f>
        <v>0.66497607512508206</v>
      </c>
      <c r="CC168" t="s">
        <v>90</v>
      </c>
      <c r="CD168" s="179">
        <f ca="1">IF(OR(AND(CF168&lt;=0.1,CE168=""),AND(CE168&lt;0.1,CE168&lt;&gt;"")),1,IF(CE168="",CF168,CE168))</f>
        <v>0.66475566065799574</v>
      </c>
      <c r="CE168" s="196"/>
      <c r="CF168" s="192">
        <f ca="1">'Vyhodnoceni zkousky'!$AQ105+'Vyhodnoceni zkousky'!$AP105*CE$319+'Vyhodnoceni zkousky'!$AO105*CE$320+'Vyhodnoceni zkousky'!$AN105*CE$321+'Vyhodnoceni zkousky'!$AM105*CE$322+'Vyhodnoceni zkousky'!$AL105*CE$323</f>
        <v>0.66475566065799574</v>
      </c>
      <c r="CI168" t="s">
        <v>90</v>
      </c>
      <c r="CJ168" s="179">
        <f ca="1">IF(OR(AND(CL168&lt;=0.1,CK168=""),AND(CK168&lt;0.1,CK168&lt;&gt;"")),1,IF(CK168="",CL168,CK168))</f>
        <v>0.66438132903912506</v>
      </c>
      <c r="CK168" s="196"/>
      <c r="CL168" s="192">
        <f ca="1">'Vyhodnoceni zkousky'!$AQ105+'Vyhodnoceni zkousky'!$AP105*CK$319+'Vyhodnoceni zkousky'!$AO105*CK$320+'Vyhodnoceni zkousky'!$AN105*CK$321+'Vyhodnoceni zkousky'!$AM105*CK$322+'Vyhodnoceni zkousky'!$AL105*CK$323</f>
        <v>0.66438132903912506</v>
      </c>
      <c r="CO168" t="s">
        <v>90</v>
      </c>
      <c r="CP168" s="179">
        <f ca="1">IF(OR(AND(CR168&lt;=0.1,CQ168=""),AND(CQ168&lt;0.1,CQ168&lt;&gt;"")),1,IF(CQ168="",CR168,CQ168))</f>
        <v>0.66385308026847023</v>
      </c>
      <c r="CQ168" s="196"/>
      <c r="CR168" s="192">
        <f ca="1">'Vyhodnoceni zkousky'!$AQ105+'Vyhodnoceni zkousky'!$AP105*CQ$319+'Vyhodnoceni zkousky'!$AO105*CQ$320+'Vyhodnoceni zkousky'!$AN105*CQ$321+'Vyhodnoceni zkousky'!$AM105*CQ$322+'Vyhodnoceni zkousky'!$AL105*CQ$323</f>
        <v>0.66385308026847023</v>
      </c>
      <c r="CU168" t="s">
        <v>90</v>
      </c>
      <c r="CV168" s="179">
        <f ca="1">IF(OR(AND(CX168&lt;=0.1,CW168=""),AND(CW168&lt;0.1,CW168&lt;&gt;"")),1,IF(CW168="",CX168,CW168))</f>
        <v>0.66317091434603126</v>
      </c>
      <c r="CW168" s="196"/>
      <c r="CX168" s="192">
        <f ca="1">'Vyhodnoceni zkousky'!$AQ105+'Vyhodnoceni zkousky'!$AP105*CW$319+'Vyhodnoceni zkousky'!$AO105*CW$320+'Vyhodnoceni zkousky'!$AN105*CW$321+'Vyhodnoceni zkousky'!$AM105*CW$322+'Vyhodnoceni zkousky'!$AL105*CW$323</f>
        <v>0.66317091434603126</v>
      </c>
      <c r="DA168" t="s">
        <v>90</v>
      </c>
      <c r="DB168" s="179">
        <f ca="1">IF(OR(AND(DD168&lt;=0.1,DC168=""),AND(DC168&lt;0.1,DC168&lt;&gt;"")),1,IF(DC168="",DD168,DC168))</f>
        <v>0.66233483127180837</v>
      </c>
      <c r="DC168" s="196"/>
      <c r="DD168" s="192">
        <f ca="1">'Vyhodnoceni zkousky'!$AQ105+'Vyhodnoceni zkousky'!$AP105*DC$319+'Vyhodnoceni zkousky'!$AO105*DC$320+'Vyhodnoceni zkousky'!$AN105*DC$321+'Vyhodnoceni zkousky'!$AM105*DC$322+'Vyhodnoceni zkousky'!$AL105*DC$323</f>
        <v>0.66233483127180837</v>
      </c>
      <c r="DG168" t="s">
        <v>90</v>
      </c>
      <c r="DH168" s="179">
        <f ca="1">IF(OR(AND(DJ168&lt;=0.1,DI168=""),AND(DI168&lt;0.1,DI168&lt;&gt;"")),1,IF(DI168="",DJ168,DI168))</f>
        <v>0.65724210224527968</v>
      </c>
      <c r="DI168" s="196"/>
      <c r="DJ168" s="192">
        <f ca="1">'Vyhodnoceni zkousky'!$AQ105+'Vyhodnoceni zkousky'!$AP105*DI$319+'Vyhodnoceni zkousky'!$AO105*DI$320+'Vyhodnoceni zkousky'!$AN105*DI$321+'Vyhodnoceni zkousky'!$AM105*DI$322+'Vyhodnoceni zkousky'!$AL105*DI$323</f>
        <v>0.65724210224527968</v>
      </c>
      <c r="DM168" t="s">
        <v>90</v>
      </c>
      <c r="DN168" s="179">
        <f ca="1">IF(OR(AND(DP168&lt;=0.1,DO168=""),AND(DO168&lt;0.1,DO168&lt;&gt;"")),1,IF(DO168="",DP168,DO168))</f>
        <v>0.65724210224527968</v>
      </c>
      <c r="DO168" s="196"/>
      <c r="DP168" s="192">
        <f ca="1">'Vyhodnoceni zkousky'!$AQ105+'Vyhodnoceni zkousky'!$AP105*DO$319+'Vyhodnoceni zkousky'!$AO105*DO$320+'Vyhodnoceni zkousky'!$AN105*DO$321+'Vyhodnoceni zkousky'!$AM105*DO$322+'Vyhodnoceni zkousky'!$AL105*DO$323</f>
        <v>0.65724210224527968</v>
      </c>
      <c r="DS168" t="s">
        <v>90</v>
      </c>
      <c r="DT168" s="179">
        <f ca="1">IF(OR(AND(DV168&lt;=0.1,DU168=""),AND(DU168&lt;0.1,DU168&lt;&gt;"")),1,IF(DU168="",DV168,DU168))</f>
        <v>0.65724210224527968</v>
      </c>
      <c r="DU168" s="196"/>
      <c r="DV168" s="192">
        <f ca="1">'Vyhodnoceni zkousky'!$AQ105+'Vyhodnoceni zkousky'!$AP105*DU$319+'Vyhodnoceni zkousky'!$AO105*DU$320+'Vyhodnoceni zkousky'!$AN105*DU$321+'Vyhodnoceni zkousky'!$AM105*DU$322+'Vyhodnoceni zkousky'!$AL105*DU$323</f>
        <v>0.65724210224527968</v>
      </c>
      <c r="DY168" t="s">
        <v>90</v>
      </c>
      <c r="DZ168" s="179">
        <f ca="1">IF(OR(AND(EB168&lt;=0.1,EA168=""),AND(EA168&lt;0.1,EA168&lt;&gt;"")),1,IF(EA168="",EB168,EA168))</f>
        <v>0.65724210224527968</v>
      </c>
      <c r="EA168" s="196"/>
      <c r="EB168" s="192">
        <f ca="1">'Vyhodnoceni zkousky'!$AQ105+'Vyhodnoceni zkousky'!$AP105*EA$319+'Vyhodnoceni zkousky'!$AO105*EA$320+'Vyhodnoceni zkousky'!$AN105*EA$321+'Vyhodnoceni zkousky'!$AM105*EA$322+'Vyhodnoceni zkousky'!$AL105*EA$323</f>
        <v>0.65724210224527968</v>
      </c>
      <c r="EE168" t="s">
        <v>90</v>
      </c>
      <c r="EF168" s="179">
        <f ca="1">IF(OR(AND(EH168&lt;=0.1,EG168=""),AND(EG168&lt;0.1,EG168&lt;&gt;"")),1,IF(EG168="",EH168,EG168))</f>
        <v>0.66504257244038445</v>
      </c>
      <c r="EG168" s="196"/>
      <c r="EH168" s="192">
        <f ca="1">'Vyhodnoceni zkousky'!$AQ105+'Vyhodnoceni zkousky'!$AP105*EG$319+'Vyhodnoceni zkousky'!$AO105*EG$320+'Vyhodnoceni zkousky'!$AN105*EG$321+'Vyhodnoceni zkousky'!$AM105*EG$322+'Vyhodnoceni zkousky'!$AL105*EG$323</f>
        <v>0.66504257244038445</v>
      </c>
      <c r="EK168" t="s">
        <v>90</v>
      </c>
      <c r="EL168" s="179">
        <f ca="1">IF(OR(AND(EN168&lt;=0.1,EM168=""),AND(EM168&lt;0.1,EM168&lt;&gt;"")),1,IF(EM168="",EN168,EM168))</f>
        <v>0.66504257244038445</v>
      </c>
      <c r="EM168" s="196"/>
      <c r="EN168" s="192">
        <f ca="1">'Vyhodnoceni zkousky'!$AQ105+'Vyhodnoceni zkousky'!$AP105*EM$319+'Vyhodnoceni zkousky'!$AO105*EM$320+'Vyhodnoceni zkousky'!$AN105*EM$321+'Vyhodnoceni zkousky'!$AM105*EM$322+'Vyhodnoceni zkousky'!$AL105*EM$323</f>
        <v>0.66504257244038445</v>
      </c>
      <c r="EQ168" t="s">
        <v>90</v>
      </c>
      <c r="ER168" s="179">
        <f ca="1">IF(OR(AND(ET168&lt;=0.1,ES168=""),AND(ES168&lt;0.1,ES168&lt;&gt;"")),1,IF(ES168="",ET168,ES168))</f>
        <v>0.66504257244038445</v>
      </c>
      <c r="ES168" s="196"/>
      <c r="ET168" s="192">
        <f ca="1">'Vyhodnoceni zkousky'!$AQ105+'Vyhodnoceni zkousky'!$AP105*ES$319+'Vyhodnoceni zkousky'!$AO105*ES$320+'Vyhodnoceni zkousky'!$AN105*ES$321+'Vyhodnoceni zkousky'!$AM105*ES$322+'Vyhodnoceni zkousky'!$AL105*ES$323</f>
        <v>0.66504257244038445</v>
      </c>
      <c r="EW168" t="s">
        <v>90</v>
      </c>
      <c r="EX168" s="179">
        <f ca="1">IF(OR(AND(EZ168&lt;=0.1,EY168=""),AND(EY168&lt;0.1,EY168&lt;&gt;"")),1,IF(EY168="",EZ168,EY168))</f>
        <v>0.66504257244038445</v>
      </c>
      <c r="EY168" s="196"/>
      <c r="EZ168" s="192">
        <f ca="1">'Vyhodnoceni zkousky'!$AQ105+'Vyhodnoceni zkousky'!$AP105*EY$319+'Vyhodnoceni zkousky'!$AO105*EY$320+'Vyhodnoceni zkousky'!$AN105*EY$321+'Vyhodnoceni zkousky'!$AM105*EY$322+'Vyhodnoceni zkousky'!$AL105*EY$323</f>
        <v>0.66504257244038445</v>
      </c>
    </row>
    <row r="169" spans="1:156" x14ac:dyDescent="0.25">
      <c r="A169" s="1007"/>
      <c r="B169" s="34" t="str">
        <f>IF(E10=0,"","Součinitel hltnosti turbiny")</f>
        <v/>
      </c>
      <c r="C169" t="s">
        <v>97</v>
      </c>
      <c r="D169" s="179">
        <f ca="1">IF(OR(AND(F169&lt;=0.1,E169=""),AND(E169&lt;0.1,E169&lt;&gt;"")),1,IF(E169="",F169,E169))</f>
        <v>0.69386191072003112</v>
      </c>
      <c r="E169" s="196"/>
      <c r="F169" s="189">
        <f ca="1">(E158-'(NT) Turbina'!$W$16)/('(NT) Turbina'!$V$16*E158*E158+'(NT) Turbina'!$U$16*E158+'(NT) Turbina'!$T$16)</f>
        <v>0.69386191072003112</v>
      </c>
      <c r="G169" s="177"/>
      <c r="I169" t="s">
        <v>97</v>
      </c>
      <c r="J169" s="179">
        <f ca="1">IF(OR(AND(L169&lt;=0.1,K169=""),AND(K169&lt;0.1,K169&lt;&gt;"")),1,IF(K169="",L169,K169))</f>
        <v>0.69386191072003112</v>
      </c>
      <c r="K169" s="196"/>
      <c r="L169" s="189">
        <f ca="1">(K158-'(NT) Turbina'!$W$16)/('(NT) Turbina'!$V$16*K158*K158+'(NT) Turbina'!$U$16*K158+'(NT) Turbina'!$T$16)</f>
        <v>0.69386191072003112</v>
      </c>
      <c r="O169" t="s">
        <v>97</v>
      </c>
      <c r="P169" s="179">
        <f ca="1">IF(OR(AND(R169&lt;=0.1,Q169=""),AND(Q169&lt;0.1,Q169&lt;&gt;"")),1,IF(Q169="",R169,Q169))</f>
        <v>0.69386191072003112</v>
      </c>
      <c r="Q169" s="196"/>
      <c r="R169" s="189">
        <f ca="1">(Q158-'(NT) Turbina'!$W$16)/('(NT) Turbina'!$V$16*Q158*Q158+'(NT) Turbina'!$U$16*Q158+'(NT) Turbina'!$T$16)</f>
        <v>0.69386191072003112</v>
      </c>
      <c r="U169" t="s">
        <v>97</v>
      </c>
      <c r="V169" s="179">
        <f ca="1">IF(OR(AND(X169&lt;=0.1,W169=""),AND(W169&lt;0.1,W169&lt;&gt;"")),1,IF(W169="",X169,W169))</f>
        <v>0.69386191072003112</v>
      </c>
      <c r="W169" s="196"/>
      <c r="X169" s="189">
        <f ca="1">(W158-'(NT) Turbina'!$W$16)/('(NT) Turbina'!$V$16*W158*W158+'(NT) Turbina'!$U$16*W158+'(NT) Turbina'!$T$16)</f>
        <v>0.69386191072003112</v>
      </c>
      <c r="AA169" t="s">
        <v>97</v>
      </c>
      <c r="AB169" s="179">
        <f ca="1">IF(OR(AND(AD169&lt;=0.1,AC169=""),AND(AC169&lt;0.1,AC169&lt;&gt;"")),1,IF(AC169="",AD169,AC169))</f>
        <v>0.69386191072003112</v>
      </c>
      <c r="AC169" s="196"/>
      <c r="AD169" s="189">
        <f ca="1">(AC158-'(NT) Turbina'!$W$16)/('(NT) Turbina'!$V$16*AC158*AC158+'(NT) Turbina'!$U$16*AC158+'(NT) Turbina'!$T$16)</f>
        <v>0.69386191072003112</v>
      </c>
      <c r="AG169" t="s">
        <v>97</v>
      </c>
      <c r="AH169" s="179">
        <f ca="1">IF(OR(AND(AJ169&lt;=0.1,AI169=""),AND(AI169&lt;0.1,AI169&lt;&gt;"")),1,IF(AI169="",AJ169,AI169))</f>
        <v>0.69386191072003112</v>
      </c>
      <c r="AI169" s="196"/>
      <c r="AJ169" s="189">
        <f ca="1">(AI158-'(NT) Turbina'!$W$16)/('(NT) Turbina'!$V$16*AI158*AI158+'(NT) Turbina'!$U$16*AI158+'(NT) Turbina'!$T$16)</f>
        <v>0.69386191072003112</v>
      </c>
      <c r="AM169" t="s">
        <v>97</v>
      </c>
      <c r="AN169" s="179">
        <f ca="1">IF(OR(AND(AP169&lt;=0.1,AO169=""),AND(AO169&lt;0.1,AO169&lt;&gt;"")),1,IF(AO169="",AP169,AO169))</f>
        <v>0.69386191072003112</v>
      </c>
      <c r="AO169" s="196"/>
      <c r="AP169" s="189">
        <f ca="1">(AO158-'(NT) Turbina'!$W$16)/('(NT) Turbina'!$V$16*AO158*AO158+'(NT) Turbina'!$U$16*AO158+'(NT) Turbina'!$T$16)</f>
        <v>0.69386191072003112</v>
      </c>
      <c r="AS169" t="s">
        <v>97</v>
      </c>
      <c r="AT169" s="179">
        <f ca="1">IF(OR(AND(AV169&lt;=0.1,AU169=""),AND(AU169&lt;0.1,AU169&lt;&gt;"")),1,IF(AU169="",AV169,AU169))</f>
        <v>0.69386191072003112</v>
      </c>
      <c r="AU169" s="196"/>
      <c r="AV169" s="189">
        <f ca="1">(AU158-'(NT) Turbina'!$W$16)/('(NT) Turbina'!$V$16*AU158*AU158+'(NT) Turbina'!$U$16*AU158+'(NT) Turbina'!$T$16)</f>
        <v>0.69386191072003112</v>
      </c>
      <c r="AY169" t="s">
        <v>97</v>
      </c>
      <c r="AZ169" s="179">
        <f ca="1">IF(OR(AND(BB169&lt;=0.1,BA169=""),AND(BA169&lt;0.1,BA169&lt;&gt;"")),1,IF(BA169="",BB169,BA169))</f>
        <v>0.69386191072003112</v>
      </c>
      <c r="BA169" s="196"/>
      <c r="BB169" s="189">
        <f ca="1">(BA158-'(NT) Turbina'!$W$16)/('(NT) Turbina'!$V$16*BA158*BA158+'(NT) Turbina'!$U$16*BA158+'(NT) Turbina'!$T$16)</f>
        <v>0.69386191072003112</v>
      </c>
      <c r="BE169" t="s">
        <v>97</v>
      </c>
      <c r="BF169" s="179">
        <f ca="1">IF(OR(AND(BH169&lt;=0.1,BG169=""),AND(BG169&lt;0.1,BG169&lt;&gt;"")),1,IF(BG169="",BH169,BG169))</f>
        <v>0.69386191072003112</v>
      </c>
      <c r="BG169" s="196"/>
      <c r="BH169" s="189">
        <f ca="1">(BG158-'(NT) Turbina'!$W$16)/('(NT) Turbina'!$V$16*BG158*BG158+'(NT) Turbina'!$U$16*BG158+'(NT) Turbina'!$T$16)</f>
        <v>0.69386191072003112</v>
      </c>
      <c r="BK169" t="s">
        <v>97</v>
      </c>
      <c r="BL169" s="179">
        <f ca="1">IF(OR(AND(BN169&lt;=0.1,BM169=""),AND(BM169&lt;0.1,BM169&lt;&gt;"")),1,IF(BM169="",BN169,BM169))</f>
        <v>0.69386191072003112</v>
      </c>
      <c r="BM169" s="196"/>
      <c r="BN169" s="189">
        <f ca="1">(BM158-'(NT) Turbina'!$W$16)/('(NT) Turbina'!$V$16*BM158*BM158+'(NT) Turbina'!$U$16*BM158+'(NT) Turbina'!$T$16)</f>
        <v>0.69386191072003112</v>
      </c>
      <c r="BQ169" t="s">
        <v>97</v>
      </c>
      <c r="BR169" s="179">
        <f ca="1">IF(OR(AND(BT169&lt;=0.1,BS169=""),AND(BS169&lt;0.1,BS169&lt;&gt;"")),1,IF(BS169="",BT169,BS169))</f>
        <v>0.69386191072003112</v>
      </c>
      <c r="BS169" s="196"/>
      <c r="BT169" s="189">
        <f ca="1">(BS158-'(NT) Turbina'!$W$16)/('(NT) Turbina'!$V$16*BS158*BS158+'(NT) Turbina'!$U$16*BS158+'(NT) Turbina'!$T$16)</f>
        <v>0.69386191072003112</v>
      </c>
      <c r="BW169" t="s">
        <v>97</v>
      </c>
      <c r="BX169" s="179">
        <f ca="1">IF(OR(AND(BZ169&lt;=0.1,BY169=""),AND(BY169&lt;0.1,BY169&lt;&gt;"")),1,IF(BY169="",BZ169,BY169))</f>
        <v>0.69386191072003112</v>
      </c>
      <c r="BY169" s="196"/>
      <c r="BZ169" s="189">
        <f ca="1">(BY158-'(NT) Turbina'!$W$16)/('(NT) Turbina'!$V$16*BY158*BY158+'(NT) Turbina'!$U$16*BY158+'(NT) Turbina'!$T$16)</f>
        <v>0.69386191072003112</v>
      </c>
      <c r="CC169" t="s">
        <v>97</v>
      </c>
      <c r="CD169" s="179">
        <f ca="1">IF(OR(AND(CF169&lt;=0.1,CE169=""),AND(CE169&lt;0.1,CE169&lt;&gt;"")),1,IF(CE169="",CF169,CE169))</f>
        <v>0.69386191072003112</v>
      </c>
      <c r="CE169" s="196"/>
      <c r="CF169" s="189">
        <f ca="1">(CE158-'(NT) Turbina'!$W$16)/('(NT) Turbina'!$V$16*CE158*CE158+'(NT) Turbina'!$U$16*CE158+'(NT) Turbina'!$T$16)</f>
        <v>0.69386191072003112</v>
      </c>
      <c r="CI169" t="s">
        <v>97</v>
      </c>
      <c r="CJ169" s="179">
        <f ca="1">IF(OR(AND(CL169&lt;=0.1,CK169=""),AND(CK169&lt;0.1,CK169&lt;&gt;"")),1,IF(CK169="",CL169,CK169))</f>
        <v>0.69386191072003112</v>
      </c>
      <c r="CK169" s="196"/>
      <c r="CL169" s="189">
        <f ca="1">(CK158-'(NT) Turbina'!$W$16)/('(NT) Turbina'!$V$16*CK158*CK158+'(NT) Turbina'!$U$16*CK158+'(NT) Turbina'!$T$16)</f>
        <v>0.69386191072003112</v>
      </c>
      <c r="CO169" t="s">
        <v>97</v>
      </c>
      <c r="CP169" s="179">
        <f ca="1">IF(OR(AND(CR169&lt;=0.1,CQ169=""),AND(CQ169&lt;0.1,CQ169&lt;&gt;"")),1,IF(CQ169="",CR169,CQ169))</f>
        <v>0.69386191072003112</v>
      </c>
      <c r="CQ169" s="196"/>
      <c r="CR169" s="189">
        <f ca="1">(CQ158-'(NT) Turbina'!$W$16)/('(NT) Turbina'!$V$16*CQ158*CQ158+'(NT) Turbina'!$U$16*CQ158+'(NT) Turbina'!$T$16)</f>
        <v>0.69386191072003112</v>
      </c>
      <c r="CU169" t="s">
        <v>97</v>
      </c>
      <c r="CV169" s="179">
        <f ca="1">IF(OR(AND(CX169&lt;=0.1,CW169=""),AND(CW169&lt;0.1,CW169&lt;&gt;"")),1,IF(CW169="",CX169,CW169))</f>
        <v>0.69386191072003112</v>
      </c>
      <c r="CW169" s="196"/>
      <c r="CX169" s="189">
        <f ca="1">(CW158-'(NT) Turbina'!$W$16)/('(NT) Turbina'!$V$16*CW158*CW158+'(NT) Turbina'!$U$16*CW158+'(NT) Turbina'!$T$16)</f>
        <v>0.69386191072003112</v>
      </c>
      <c r="DA169" t="s">
        <v>97</v>
      </c>
      <c r="DB169" s="179">
        <f ca="1">IF(OR(AND(DD169&lt;=0.1,DC169=""),AND(DC169&lt;0.1,DC169&lt;&gt;"")),1,IF(DC169="",DD169,DC169))</f>
        <v>0.69386191072003112</v>
      </c>
      <c r="DC169" s="196"/>
      <c r="DD169" s="189">
        <f ca="1">(DC158-'(NT) Turbina'!$W$16)/('(NT) Turbina'!$V$16*DC158*DC158+'(NT) Turbina'!$U$16*DC158+'(NT) Turbina'!$T$16)</f>
        <v>0.69386191072003112</v>
      </c>
      <c r="DG169" t="s">
        <v>97</v>
      </c>
      <c r="DH169" s="179">
        <f ca="1">IF(OR(AND(DJ169&lt;=0.1,DI169=""),AND(DI169&lt;0.1,DI169&lt;&gt;"")),1,IF(DI169="",DJ169,DI169))</f>
        <v>0.69386191072003112</v>
      </c>
      <c r="DI169" s="196"/>
      <c r="DJ169" s="189">
        <f ca="1">(DI158-'(NT) Turbina'!$W$16)/('(NT) Turbina'!$V$16*DI158*DI158+'(NT) Turbina'!$U$16*DI158+'(NT) Turbina'!$T$16)</f>
        <v>0.69386191072003112</v>
      </c>
      <c r="DM169" t="s">
        <v>97</v>
      </c>
      <c r="DN169" s="179">
        <f ca="1">IF(OR(AND(DP169&lt;=0.1,DO169=""),AND(DO169&lt;0.1,DO169&lt;&gt;"")),1,IF(DO169="",DP169,DO169))</f>
        <v>0.69386191072003112</v>
      </c>
      <c r="DO169" s="196"/>
      <c r="DP169" s="189">
        <f ca="1">(DO158-'(NT) Turbina'!$W$16)/('(NT) Turbina'!$V$16*DO158*DO158+'(NT) Turbina'!$U$16*DO158+'(NT) Turbina'!$T$16)</f>
        <v>0.69386191072003112</v>
      </c>
      <c r="DS169" t="s">
        <v>97</v>
      </c>
      <c r="DT169" s="179">
        <f ca="1">IF(OR(AND(DV169&lt;=0.1,DU169=""),AND(DU169&lt;0.1,DU169&lt;&gt;"")),1,IF(DU169="",DV169,DU169))</f>
        <v>0.69386191072003112</v>
      </c>
      <c r="DU169" s="196"/>
      <c r="DV169" s="189">
        <f ca="1">(DU158-'(NT) Turbina'!$W$16)/('(NT) Turbina'!$V$16*DU158*DU158+'(NT) Turbina'!$U$16*DU158+'(NT) Turbina'!$T$16)</f>
        <v>0.69386191072003112</v>
      </c>
      <c r="DY169" t="s">
        <v>97</v>
      </c>
      <c r="DZ169" s="179">
        <f ca="1">IF(OR(AND(EB169&lt;=0.1,EA169=""),AND(EA169&lt;0.1,EA169&lt;&gt;"")),1,IF(EA169="",EB169,EA169))</f>
        <v>0.69386191072003112</v>
      </c>
      <c r="EA169" s="196"/>
      <c r="EB169" s="189">
        <f ca="1">(EA158-'(NT) Turbina'!$W$16)/('(NT) Turbina'!$V$16*EA158*EA158+'(NT) Turbina'!$U$16*EA158+'(NT) Turbina'!$T$16)</f>
        <v>0.69386191072003112</v>
      </c>
      <c r="EE169" t="s">
        <v>97</v>
      </c>
      <c r="EF169" s="179">
        <f ca="1">IF(OR(AND(EH169&lt;=0.1,EG169=""),AND(EG169&lt;0.1,EG169&lt;&gt;"")),1,IF(EG169="",EH169,EG169))</f>
        <v>0.69386191072003112</v>
      </c>
      <c r="EG169" s="196"/>
      <c r="EH169" s="189">
        <f ca="1">(EG158-'(NT) Turbina'!$W$16)/('(NT) Turbina'!$V$16*EG158*EG158+'(NT) Turbina'!$U$16*EG158+'(NT) Turbina'!$T$16)</f>
        <v>0.69386191072003112</v>
      </c>
      <c r="EK169" t="s">
        <v>97</v>
      </c>
      <c r="EL169" s="179">
        <f ca="1">IF(OR(AND(EN169&lt;=0.1,EM169=""),AND(EM169&lt;0.1,EM169&lt;&gt;"")),1,IF(EM169="",EN169,EM169))</f>
        <v>0.69386191072003112</v>
      </c>
      <c r="EM169" s="196"/>
      <c r="EN169" s="189">
        <f ca="1">(EM158-'(NT) Turbina'!$W$16)/('(NT) Turbina'!$V$16*EM158*EM158+'(NT) Turbina'!$U$16*EM158+'(NT) Turbina'!$T$16)</f>
        <v>0.69386191072003112</v>
      </c>
      <c r="EQ169" t="s">
        <v>97</v>
      </c>
      <c r="ER169" s="179">
        <f ca="1">IF(OR(AND(ET169&lt;=0.1,ES169=""),AND(ES169&lt;0.1,ES169&lt;&gt;"")),1,IF(ES169="",ET169,ES169))</f>
        <v>0.69386191072003112</v>
      </c>
      <c r="ES169" s="196"/>
      <c r="ET169" s="189">
        <f ca="1">(ES158-'(NT) Turbina'!$W$16)/('(NT) Turbina'!$V$16*ES158*ES158+'(NT) Turbina'!$U$16*ES158+'(NT) Turbina'!$T$16)</f>
        <v>0.69386191072003112</v>
      </c>
      <c r="EW169" t="s">
        <v>97</v>
      </c>
      <c r="EX169" s="179">
        <f ca="1">IF(OR(AND(EZ169&lt;=0.1,EY169=""),AND(EY169&lt;0.1,EY169&lt;&gt;"")),1,IF(EY169="",EZ169,EY169))</f>
        <v>0.69386191072003112</v>
      </c>
      <c r="EY169" s="196"/>
      <c r="EZ169" s="189">
        <f ca="1">(EY158-'(NT) Turbina'!$W$16)/('(NT) Turbina'!$V$16*EY158*EY158+'(NT) Turbina'!$U$16*EY158+'(NT) Turbina'!$T$16)</f>
        <v>0.69386191072003112</v>
      </c>
    </row>
    <row r="170" spans="1:156" ht="13.2" hidden="1" customHeight="1" x14ac:dyDescent="0.25">
      <c r="A170" s="1007"/>
      <c r="B170" s="174" t="s">
        <v>238</v>
      </c>
      <c r="C170" t="s">
        <v>98</v>
      </c>
      <c r="E170" s="2">
        <f>((E143+1)/2)^F143</f>
        <v>1.8445447906448305</v>
      </c>
      <c r="G170" s="167"/>
      <c r="I170" t="s">
        <v>98</v>
      </c>
      <c r="K170" s="2">
        <f>((K143+1)/2)^L143</f>
        <v>1.8445447906448305</v>
      </c>
      <c r="O170" t="s">
        <v>98</v>
      </c>
      <c r="Q170" s="2">
        <f>((Q143+1)/2)^R143</f>
        <v>1.8445447906448305</v>
      </c>
      <c r="U170" t="s">
        <v>98</v>
      </c>
      <c r="W170" s="2">
        <f>((W143+1)/2)^X143</f>
        <v>1.8445447906448305</v>
      </c>
      <c r="AA170" t="s">
        <v>98</v>
      </c>
      <c r="AC170" s="2">
        <f>((AC143+1)/2)^AD143</f>
        <v>1.8445447906448305</v>
      </c>
      <c r="AG170" t="s">
        <v>98</v>
      </c>
      <c r="AI170" s="2">
        <f>((AI143+1)/2)^AJ143</f>
        <v>1.8445447906448305</v>
      </c>
      <c r="AM170" t="s">
        <v>98</v>
      </c>
      <c r="AO170" s="2">
        <f>((AO143+1)/2)^AP143</f>
        <v>1.8445447906448305</v>
      </c>
      <c r="AS170" t="s">
        <v>98</v>
      </c>
      <c r="AU170" s="2">
        <f>((AU143+1)/2)^AV143</f>
        <v>1.8445447906448305</v>
      </c>
      <c r="AY170" t="s">
        <v>98</v>
      </c>
      <c r="BA170" s="2">
        <f>((BA143+1)/2)^BB143</f>
        <v>1.8445447906448305</v>
      </c>
      <c r="BE170" t="s">
        <v>98</v>
      </c>
      <c r="BG170" s="2">
        <f>((BG143+1)/2)^BH143</f>
        <v>1.8445447906448305</v>
      </c>
      <c r="BK170" t="s">
        <v>98</v>
      </c>
      <c r="BM170" s="2">
        <f>((BM143+1)/2)^BN143</f>
        <v>1.8445447906448305</v>
      </c>
      <c r="BQ170" t="s">
        <v>98</v>
      </c>
      <c r="BS170" s="2">
        <f>((BS143+1)/2)^BT143</f>
        <v>1.8445447906448305</v>
      </c>
      <c r="BW170" t="s">
        <v>98</v>
      </c>
      <c r="BY170" s="2">
        <f>((BY143+1)/2)^BZ143</f>
        <v>1.8445447906448305</v>
      </c>
      <c r="CC170" t="s">
        <v>98</v>
      </c>
      <c r="CE170" s="2">
        <f>((CE143+1)/2)^CF143</f>
        <v>1.8445447906448305</v>
      </c>
      <c r="CI170" t="s">
        <v>98</v>
      </c>
      <c r="CK170" s="2">
        <f>((CK143+1)/2)^CL143</f>
        <v>1.8445447906448305</v>
      </c>
      <c r="CO170" t="s">
        <v>98</v>
      </c>
      <c r="CQ170" s="2">
        <f>((CQ143+1)/2)^CR143</f>
        <v>1.8445447906448305</v>
      </c>
      <c r="CU170" t="s">
        <v>98</v>
      </c>
      <c r="CW170" s="2">
        <f>((CW143+1)/2)^CX143</f>
        <v>1.8445447906448305</v>
      </c>
      <c r="DA170" t="s">
        <v>98</v>
      </c>
      <c r="DC170" s="2">
        <f>((DC143+1)/2)^DD143</f>
        <v>1.8445447906448305</v>
      </c>
      <c r="DG170" t="s">
        <v>98</v>
      </c>
      <c r="DI170" s="2">
        <f>((DI143+1)/2)^DJ143</f>
        <v>1.8445447906448305</v>
      </c>
      <c r="DM170" t="s">
        <v>98</v>
      </c>
      <c r="DO170" s="2">
        <f>((DO143+1)/2)^DP143</f>
        <v>1.8445447906448305</v>
      </c>
      <c r="DS170" t="s">
        <v>98</v>
      </c>
      <c r="DU170" s="2">
        <f>((DU143+1)/2)^DV143</f>
        <v>1.8445447906448305</v>
      </c>
      <c r="DY170" t="s">
        <v>98</v>
      </c>
      <c r="EA170" s="2">
        <f>((EA143+1)/2)^EB143</f>
        <v>1.8445447906448305</v>
      </c>
      <c r="EE170" t="s">
        <v>98</v>
      </c>
      <c r="EG170" s="2">
        <f>((EG143+1)/2)^EH143</f>
        <v>1.8445447906448305</v>
      </c>
      <c r="EK170" t="s">
        <v>98</v>
      </c>
      <c r="EM170" s="2">
        <f>((EM143+1)/2)^EN143</f>
        <v>1.8445447906448305</v>
      </c>
      <c r="EQ170" t="s">
        <v>98</v>
      </c>
      <c r="ES170" s="2">
        <f>((ES143+1)/2)^ET143</f>
        <v>1.8445447906448305</v>
      </c>
      <c r="EW170" t="s">
        <v>98</v>
      </c>
      <c r="EY170" s="2">
        <f>((EY143+1)/2)^EZ143</f>
        <v>1.8445447906448305</v>
      </c>
    </row>
    <row r="171" spans="1:156" ht="13.2" hidden="1" customHeight="1" x14ac:dyDescent="0.25">
      <c r="A171" s="1007"/>
      <c r="B171" s="174" t="s">
        <v>239</v>
      </c>
      <c r="C171" t="s">
        <v>99</v>
      </c>
      <c r="E171" s="2">
        <f>SQRT(E143*(2/(E143+1))^((E143+1)/(E143-1)))</f>
        <v>0.6708520552802929</v>
      </c>
      <c r="G171" s="167"/>
      <c r="I171" t="s">
        <v>99</v>
      </c>
      <c r="K171" s="2">
        <f>SQRT(K143*(2/(K143+1))^((K143+1)/(K143-1)))</f>
        <v>0.6708520552802929</v>
      </c>
      <c r="O171" t="s">
        <v>99</v>
      </c>
      <c r="Q171" s="2">
        <f>SQRT(Q143*(2/(Q143+1))^((Q143+1)/(Q143-1)))</f>
        <v>0.6708520552802929</v>
      </c>
      <c r="U171" t="s">
        <v>99</v>
      </c>
      <c r="W171" s="2">
        <f>SQRT(W143*(2/(W143+1))^((W143+1)/(W143-1)))</f>
        <v>0.6708520552802929</v>
      </c>
      <c r="AA171" t="s">
        <v>99</v>
      </c>
      <c r="AC171" s="2">
        <f>SQRT(AC143*(2/(AC143+1))^((AC143+1)/(AC143-1)))</f>
        <v>0.6708520552802929</v>
      </c>
      <c r="AG171" t="s">
        <v>99</v>
      </c>
      <c r="AI171" s="2">
        <f>SQRT(AI143*(2/(AI143+1))^((AI143+1)/(AI143-1)))</f>
        <v>0.6708520552802929</v>
      </c>
      <c r="AM171" t="s">
        <v>99</v>
      </c>
      <c r="AO171" s="2">
        <f>SQRT(AO143*(2/(AO143+1))^((AO143+1)/(AO143-1)))</f>
        <v>0.6708520552802929</v>
      </c>
      <c r="AS171" t="s">
        <v>99</v>
      </c>
      <c r="AU171" s="2">
        <f>SQRT(AU143*(2/(AU143+1))^((AU143+1)/(AU143-1)))</f>
        <v>0.6708520552802929</v>
      </c>
      <c r="AY171" t="s">
        <v>99</v>
      </c>
      <c r="BA171" s="2">
        <f>SQRT(BA143*(2/(BA143+1))^((BA143+1)/(BA143-1)))</f>
        <v>0.6708520552802929</v>
      </c>
      <c r="BE171" t="s">
        <v>99</v>
      </c>
      <c r="BG171" s="2">
        <f>SQRT(BG143*(2/(BG143+1))^((BG143+1)/(BG143-1)))</f>
        <v>0.6708520552802929</v>
      </c>
      <c r="BK171" t="s">
        <v>99</v>
      </c>
      <c r="BM171" s="2">
        <f>SQRT(BM143*(2/(BM143+1))^((BM143+1)/(BM143-1)))</f>
        <v>0.6708520552802929</v>
      </c>
      <c r="BQ171" t="s">
        <v>99</v>
      </c>
      <c r="BS171" s="2">
        <f>SQRT(BS143*(2/(BS143+1))^((BS143+1)/(BS143-1)))</f>
        <v>0.6708520552802929</v>
      </c>
      <c r="BW171" t="s">
        <v>99</v>
      </c>
      <c r="BY171" s="2">
        <f>SQRT(BY143*(2/(BY143+1))^((BY143+1)/(BY143-1)))</f>
        <v>0.6708520552802929</v>
      </c>
      <c r="CC171" t="s">
        <v>99</v>
      </c>
      <c r="CE171" s="2">
        <f>SQRT(CE143*(2/(CE143+1))^((CE143+1)/(CE143-1)))</f>
        <v>0.6708520552802929</v>
      </c>
      <c r="CI171" t="s">
        <v>99</v>
      </c>
      <c r="CK171" s="2">
        <f>SQRT(CK143*(2/(CK143+1))^((CK143+1)/(CK143-1)))</f>
        <v>0.6708520552802929</v>
      </c>
      <c r="CO171" t="s">
        <v>99</v>
      </c>
      <c r="CQ171" s="2">
        <f>SQRT(CQ143*(2/(CQ143+1))^((CQ143+1)/(CQ143-1)))</f>
        <v>0.6708520552802929</v>
      </c>
      <c r="CU171" t="s">
        <v>99</v>
      </c>
      <c r="CW171" s="2">
        <f>SQRT(CW143*(2/(CW143+1))^((CW143+1)/(CW143-1)))</f>
        <v>0.6708520552802929</v>
      </c>
      <c r="DA171" t="s">
        <v>99</v>
      </c>
      <c r="DC171" s="2">
        <f>SQRT(DC143*(2/(DC143+1))^((DC143+1)/(DC143-1)))</f>
        <v>0.6708520552802929</v>
      </c>
      <c r="DG171" t="s">
        <v>99</v>
      </c>
      <c r="DI171" s="2">
        <f>SQRT(DI143*(2/(DI143+1))^((DI143+1)/(DI143-1)))</f>
        <v>0.6708520552802929</v>
      </c>
      <c r="DM171" t="s">
        <v>99</v>
      </c>
      <c r="DO171" s="2">
        <f>SQRT(DO143*(2/(DO143+1))^((DO143+1)/(DO143-1)))</f>
        <v>0.6708520552802929</v>
      </c>
      <c r="DS171" t="s">
        <v>99</v>
      </c>
      <c r="DU171" s="2">
        <f>SQRT(DU143*(2/(DU143+1))^((DU143+1)/(DU143-1)))</f>
        <v>0.6708520552802929</v>
      </c>
      <c r="DY171" t="s">
        <v>99</v>
      </c>
      <c r="EA171" s="2">
        <f>SQRT(EA143*(2/(EA143+1))^((EA143+1)/(EA143-1)))</f>
        <v>0.6708520552802929</v>
      </c>
      <c r="EE171" t="s">
        <v>99</v>
      </c>
      <c r="EG171" s="2">
        <f>SQRT(EG143*(2/(EG143+1))^((EG143+1)/(EG143-1)))</f>
        <v>0.6708520552802929</v>
      </c>
      <c r="EK171" t="s">
        <v>99</v>
      </c>
      <c r="EM171" s="2">
        <f>SQRT(EM143*(2/(EM143+1))^((EM143+1)/(EM143-1)))</f>
        <v>0.6708520552802929</v>
      </c>
      <c r="EQ171" t="s">
        <v>99</v>
      </c>
      <c r="ES171" s="2">
        <f>SQRT(ES143*(2/(ES143+1))^((ES143+1)/(ES143-1)))</f>
        <v>0.6708520552802929</v>
      </c>
      <c r="EW171" t="s">
        <v>99</v>
      </c>
      <c r="EY171" s="2">
        <f>SQRT(EY143*(2/(EY143+1))^((EY143+1)/(EY143-1)))</f>
        <v>0.6708520552802929</v>
      </c>
    </row>
    <row r="172" spans="1:156" ht="13.2" hidden="1" customHeight="1" x14ac:dyDescent="0.25">
      <c r="A172" s="1007"/>
      <c r="B172" s="174" t="s">
        <v>240</v>
      </c>
      <c r="C172" t="s">
        <v>100</v>
      </c>
      <c r="E172" s="2">
        <f ca="1">IF(E158&lt;E170,SQRT(2*F143*(E158^(-2/E143)-E158^((-E143-1)/E143))),E171)</f>
        <v>0</v>
      </c>
      <c r="G172" s="167"/>
      <c r="I172" t="s">
        <v>100</v>
      </c>
      <c r="K172" s="2">
        <f ca="1">IF(K158&lt;K170,SQRT(2*L143*(K158^(-2/K143)-K158^((-K143-1)/K143))),K171)</f>
        <v>0</v>
      </c>
      <c r="O172" t="s">
        <v>100</v>
      </c>
      <c r="Q172" s="2">
        <f ca="1">IF(Q158&lt;Q170,SQRT(2*R143*(Q158^(-2/Q143)-Q158^((-Q143-1)/Q143))),Q171)</f>
        <v>0</v>
      </c>
      <c r="U172" t="s">
        <v>100</v>
      </c>
      <c r="W172" s="2">
        <f ca="1">IF(W158&lt;W170,SQRT(2*X143*(W158^(-2/W143)-W158^((-W143-1)/W143))),W171)</f>
        <v>0</v>
      </c>
      <c r="AA172" t="s">
        <v>100</v>
      </c>
      <c r="AC172" s="2">
        <f ca="1">IF(AC158&lt;AC170,SQRT(2*AD143*(AC158^(-2/AC143)-AC158^((-AC143-1)/AC143))),AC171)</f>
        <v>0</v>
      </c>
      <c r="AG172" t="s">
        <v>100</v>
      </c>
      <c r="AI172" s="2">
        <f ca="1">IF(AI158&lt;AI170,SQRT(2*AJ143*(AI158^(-2/AI143)-AI158^((-AI143-1)/AI143))),AI171)</f>
        <v>0</v>
      </c>
      <c r="AM172" t="s">
        <v>100</v>
      </c>
      <c r="AO172" s="2">
        <f ca="1">IF(AO158&lt;AO170,SQRT(2*AP143*(AO158^(-2/AO143)-AO158^((-AO143-1)/AO143))),AO171)</f>
        <v>0</v>
      </c>
      <c r="AS172" t="s">
        <v>100</v>
      </c>
      <c r="AU172" s="2">
        <f ca="1">IF(AU158&lt;AU170,SQRT(2*AV143*(AU158^(-2/AU143)-AU158^((-AU143-1)/AU143))),AU171)</f>
        <v>0</v>
      </c>
      <c r="AY172" t="s">
        <v>100</v>
      </c>
      <c r="BA172" s="2">
        <f ca="1">IF(BA158&lt;BA170,SQRT(2*BB143*(BA158^(-2/BA143)-BA158^((-BA143-1)/BA143))),BA171)</f>
        <v>0</v>
      </c>
      <c r="BE172" t="s">
        <v>100</v>
      </c>
      <c r="BG172" s="2">
        <f ca="1">IF(BG158&lt;BG170,SQRT(2*BH143*(BG158^(-2/BG143)-BG158^((-BG143-1)/BG143))),BG171)</f>
        <v>0</v>
      </c>
      <c r="BK172" t="s">
        <v>100</v>
      </c>
      <c r="BM172" s="2">
        <f ca="1">IF(BM158&lt;BM170,SQRT(2*BN143*(BM158^(-2/BM143)-BM158^((-BM143-1)/BM143))),BM171)</f>
        <v>0</v>
      </c>
      <c r="BQ172" t="s">
        <v>100</v>
      </c>
      <c r="BS172" s="2">
        <f ca="1">IF(BS158&lt;BS170,SQRT(2*BT143*(BS158^(-2/BS143)-BS158^((-BS143-1)/BS143))),BS171)</f>
        <v>0</v>
      </c>
      <c r="BW172" t="s">
        <v>100</v>
      </c>
      <c r="BY172" s="2">
        <f ca="1">IF(BY158&lt;BY170,SQRT(2*BZ143*(BY158^(-2/BY143)-BY158^((-BY143-1)/BY143))),BY171)</f>
        <v>0</v>
      </c>
      <c r="CC172" t="s">
        <v>100</v>
      </c>
      <c r="CE172" s="2">
        <f ca="1">IF(CE158&lt;CE170,SQRT(2*CF143*(CE158^(-2/CE143)-CE158^((-CE143-1)/CE143))),CE171)</f>
        <v>0</v>
      </c>
      <c r="CI172" t="s">
        <v>100</v>
      </c>
      <c r="CK172" s="2">
        <f ca="1">IF(CK158&lt;CK170,SQRT(2*CL143*(CK158^(-2/CK143)-CK158^((-CK143-1)/CK143))),CK171)</f>
        <v>0</v>
      </c>
      <c r="CO172" t="s">
        <v>100</v>
      </c>
      <c r="CQ172" s="2">
        <f ca="1">IF(CQ158&lt;CQ170,SQRT(2*CR143*(CQ158^(-2/CQ143)-CQ158^((-CQ143-1)/CQ143))),CQ171)</f>
        <v>0</v>
      </c>
      <c r="CU172" t="s">
        <v>100</v>
      </c>
      <c r="CW172" s="2">
        <f ca="1">IF(CW158&lt;CW170,SQRT(2*CX143*(CW158^(-2/CW143)-CW158^((-CW143-1)/CW143))),CW171)</f>
        <v>0</v>
      </c>
      <c r="DA172" t="s">
        <v>100</v>
      </c>
      <c r="DC172" s="2">
        <f ca="1">IF(DC158&lt;DC170,SQRT(2*DD143*(DC158^(-2/DC143)-DC158^((-DC143-1)/DC143))),DC171)</f>
        <v>0</v>
      </c>
      <c r="DG172" t="s">
        <v>100</v>
      </c>
      <c r="DI172" s="2">
        <f ca="1">IF(DI158&lt;DI170,SQRT(2*DJ143*(DI158^(-2/DI143)-DI158^((-DI143-1)/DI143))),DI171)</f>
        <v>0</v>
      </c>
      <c r="DM172" t="s">
        <v>100</v>
      </c>
      <c r="DO172" s="2">
        <f ca="1">IF(DO158&lt;DO170,SQRT(2*DP143*(DO158^(-2/DO143)-DO158^((-DO143-1)/DO143))),DO171)</f>
        <v>0</v>
      </c>
      <c r="DS172" t="s">
        <v>100</v>
      </c>
      <c r="DU172" s="2">
        <f ca="1">IF(DU158&lt;DU170,SQRT(2*DV143*(DU158^(-2/DU143)-DU158^((-DU143-1)/DU143))),DU171)</f>
        <v>0</v>
      </c>
      <c r="DY172" t="s">
        <v>100</v>
      </c>
      <c r="EA172" s="2">
        <f ca="1">IF(EA158&lt;EA170,SQRT(2*EB143*(EA158^(-2/EA143)-EA158^((-EA143-1)/EA143))),EA171)</f>
        <v>0</v>
      </c>
      <c r="EE172" t="s">
        <v>100</v>
      </c>
      <c r="EG172" s="2">
        <f ca="1">IF(EG158&lt;EG170,SQRT(2*EH143*(EG158^(-2/EG143)-EG158^((-EG143-1)/EG143))),EG171)</f>
        <v>0</v>
      </c>
      <c r="EK172" t="s">
        <v>100</v>
      </c>
      <c r="EM172" s="2">
        <f ca="1">IF(EM158&lt;EM170,SQRT(2*EN143*(EM158^(-2/EM143)-EM158^((-EM143-1)/EM143))),EM171)</f>
        <v>0</v>
      </c>
      <c r="EQ172" t="s">
        <v>100</v>
      </c>
      <c r="ES172" s="2">
        <f ca="1">IF(ES158&lt;ES170,SQRT(2*ET143*(ES158^(-2/ES143)-ES158^((-ES143-1)/ES143))),ES171)</f>
        <v>0</v>
      </c>
      <c r="EW172" t="s">
        <v>100</v>
      </c>
      <c r="EY172" s="2">
        <f ca="1">IF(EY158&lt;EY170,SQRT(2*EZ143*(EY158^(-2/EY143)-EY158^((-EY143-1)/EY143))),EY171)</f>
        <v>0</v>
      </c>
    </row>
    <row r="173" spans="1:156" x14ac:dyDescent="0.25">
      <c r="A173" s="1007"/>
      <c r="B173" s="42" t="str">
        <f>IF(SUM(E13:IA13)&gt;0,"Poměrný průtok WG - ručně dle nabídky po NT","")</f>
        <v/>
      </c>
      <c r="C173" s="10" t="str">
        <f>IF(SUM(E13:IA13)&gt;0,"Vztažen na výchozí průřez turbiny","")</f>
        <v/>
      </c>
      <c r="D173" s="10"/>
      <c r="E173" s="2">
        <v>0</v>
      </c>
      <c r="I173" s="10" t="str">
        <f>IF(SUM(K13:IG13)&gt;0,"Vztažen na výchozí průřez turbiny","")</f>
        <v/>
      </c>
      <c r="J173" s="10"/>
      <c r="K173" s="2">
        <v>0</v>
      </c>
      <c r="O173" s="10" t="str">
        <f>IF(SUM(Q13:IM13)&gt;0,"Vztažen na výchozí průřez turbiny","")</f>
        <v/>
      </c>
      <c r="P173" s="10"/>
      <c r="Q173" s="2">
        <v>0</v>
      </c>
      <c r="U173" s="10" t="str">
        <f>IF(SUM(W13:IS13)&gt;0,"Vztažen na výchozí průřez turbiny","")</f>
        <v/>
      </c>
      <c r="V173" s="10"/>
      <c r="W173" s="2">
        <v>0</v>
      </c>
      <c r="AA173" s="10"/>
      <c r="AB173" s="10"/>
      <c r="AC173" s="2">
        <v>0</v>
      </c>
      <c r="AG173" s="10"/>
      <c r="AH173" s="10"/>
      <c r="AI173" s="2">
        <v>0</v>
      </c>
      <c r="AM173" s="10"/>
      <c r="AN173" s="10"/>
      <c r="AO173" s="2">
        <v>0</v>
      </c>
      <c r="AS173" s="10"/>
      <c r="AT173" s="10"/>
      <c r="AU173" s="2">
        <v>0</v>
      </c>
      <c r="AY173" s="10"/>
      <c r="AZ173" s="10"/>
      <c r="BA173" s="2">
        <v>0</v>
      </c>
      <c r="BE173" s="10"/>
      <c r="BF173" s="10"/>
      <c r="BG173" s="2">
        <v>0</v>
      </c>
      <c r="BK173" s="10"/>
      <c r="BL173" s="10"/>
      <c r="BM173" s="2">
        <v>0</v>
      </c>
      <c r="BQ173" s="10"/>
      <c r="BR173" s="10"/>
      <c r="BS173" s="2">
        <v>0</v>
      </c>
      <c r="BW173" s="10"/>
      <c r="BX173" s="10"/>
      <c r="BY173" s="2">
        <v>0</v>
      </c>
      <c r="CC173" s="10"/>
      <c r="CD173" s="10"/>
      <c r="CE173" s="2">
        <v>0</v>
      </c>
      <c r="CI173" s="10"/>
      <c r="CJ173" s="10"/>
      <c r="CK173" s="2">
        <v>0</v>
      </c>
      <c r="CO173" s="10"/>
      <c r="CP173" s="10"/>
      <c r="CQ173" s="2">
        <v>0</v>
      </c>
      <c r="CU173" s="10"/>
      <c r="CV173" s="10"/>
      <c r="CW173" s="2">
        <v>0</v>
      </c>
      <c r="DA173" s="10"/>
      <c r="DB173" s="10"/>
      <c r="DC173" s="2">
        <v>0</v>
      </c>
      <c r="DG173" s="10"/>
      <c r="DH173" s="10"/>
      <c r="DI173" s="2">
        <v>0</v>
      </c>
      <c r="DM173" s="10"/>
      <c r="DN173" s="10"/>
      <c r="DO173" s="2">
        <v>0</v>
      </c>
      <c r="DS173" s="10"/>
      <c r="DT173" s="10"/>
      <c r="DU173" s="2">
        <v>0</v>
      </c>
      <c r="DY173" s="10"/>
      <c r="DZ173" s="10"/>
      <c r="EA173" s="2">
        <v>0</v>
      </c>
      <c r="EE173" s="10"/>
      <c r="EF173" s="10"/>
      <c r="EG173" s="2">
        <v>0</v>
      </c>
      <c r="EK173" s="10"/>
      <c r="EL173" s="10"/>
      <c r="EM173" s="2">
        <v>0</v>
      </c>
      <c r="EQ173" s="10"/>
      <c r="ER173" s="10"/>
      <c r="ES173" s="2">
        <v>0</v>
      </c>
      <c r="EW173" s="10"/>
      <c r="EX173" s="10"/>
      <c r="EY173" s="2">
        <v>0</v>
      </c>
    </row>
    <row r="174" spans="1:156" x14ac:dyDescent="0.25">
      <c r="A174" s="1007"/>
      <c r="B174" s="34" t="str">
        <f>IF(E10=0,"","Redukovaný průřez turbiny (zadán pro WG nebo pln. tlak)")</f>
        <v/>
      </c>
      <c r="C174" t="s">
        <v>101</v>
      </c>
      <c r="E174" s="2">
        <f ca="1">IF(E172*D168*D169=0,0,E167/1000*10000*SQRT(E144)/E172/D168/D169)</f>
        <v>0</v>
      </c>
      <c r="F174" t="s">
        <v>102</v>
      </c>
      <c r="I174" t="s">
        <v>101</v>
      </c>
      <c r="K174" s="2">
        <f ca="1">IF(K172*J168*J169=0,0,K167/1000*10000*SQRT(K144)/K172/J168/J169)</f>
        <v>0</v>
      </c>
      <c r="L174" t="s">
        <v>102</v>
      </c>
      <c r="O174" t="s">
        <v>101</v>
      </c>
      <c r="Q174" s="2">
        <f ca="1">IF(Q172*P168*P169=0,0,Q167/1000*10000*SQRT(Q144)/Q172/P168/P169)</f>
        <v>0</v>
      </c>
      <c r="R174" t="s">
        <v>102</v>
      </c>
      <c r="U174" t="s">
        <v>101</v>
      </c>
      <c r="W174" s="2">
        <f ca="1">IF(W172*V168*V169=0,0,W167/1000*10000*SQRT(W144)/W172/V168/V169)</f>
        <v>0</v>
      </c>
      <c r="X174" t="s">
        <v>102</v>
      </c>
      <c r="AA174" t="s">
        <v>101</v>
      </c>
      <c r="AC174" s="2">
        <f ca="1">IF(AC172*AB168*AB169=0,0,AC167/1000*10000*SQRT(AC144)/AC172/AB168/AB169)</f>
        <v>0</v>
      </c>
      <c r="AD174" t="s">
        <v>102</v>
      </c>
      <c r="AG174" t="s">
        <v>101</v>
      </c>
      <c r="AI174" s="2">
        <f ca="1">IF(AI172*AH168*AH169=0,0,AI167/1000*10000*SQRT(AI144)/AI172/AH168/AH169)</f>
        <v>0</v>
      </c>
      <c r="AJ174" t="s">
        <v>102</v>
      </c>
      <c r="AM174" t="s">
        <v>101</v>
      </c>
      <c r="AO174" s="2">
        <f ca="1">IF(AO172*AN168*AN169=0,0,AO167/1000*10000*SQRT(AO144)/AO172/AN168/AN169)</f>
        <v>0</v>
      </c>
      <c r="AP174" t="s">
        <v>102</v>
      </c>
      <c r="AS174" t="s">
        <v>101</v>
      </c>
      <c r="AU174" s="2">
        <f ca="1">IF(AU172*AT168*AT169=0,0,AU167/1000*10000*SQRT(AU144)/AU172/AT168/AT169)</f>
        <v>0</v>
      </c>
      <c r="AV174" t="s">
        <v>102</v>
      </c>
      <c r="AY174" t="s">
        <v>101</v>
      </c>
      <c r="BA174" s="2">
        <f ca="1">IF(BA172*AZ168*AZ169=0,0,BA167/1000*10000*SQRT(BA144)/BA172/AZ168/AZ169)</f>
        <v>0</v>
      </c>
      <c r="BB174" t="s">
        <v>102</v>
      </c>
      <c r="BE174" t="s">
        <v>101</v>
      </c>
      <c r="BG174" s="2">
        <f ca="1">IF(BG172*BF168*BF169=0,0,BG167/1000*10000*SQRT(BG144)/BG172/BF168/BF169)</f>
        <v>0</v>
      </c>
      <c r="BH174" t="s">
        <v>102</v>
      </c>
      <c r="BK174" t="s">
        <v>101</v>
      </c>
      <c r="BM174" s="2">
        <f ca="1">IF(BM172*BL168*BL169=0,0,BM167/1000*10000*SQRT(BM144)/BM172/BL168/BL169)</f>
        <v>0</v>
      </c>
      <c r="BN174" t="s">
        <v>102</v>
      </c>
      <c r="BQ174" t="s">
        <v>101</v>
      </c>
      <c r="BS174" s="2">
        <f ca="1">IF(BS172*BR168*BR169=0,0,BS167/1000*10000*SQRT(BS144)/BS172/BR168/BR169)</f>
        <v>0</v>
      </c>
      <c r="BT174" t="s">
        <v>102</v>
      </c>
      <c r="BW174" t="s">
        <v>101</v>
      </c>
      <c r="BY174" s="2">
        <f ca="1">IF(BY172*BX168*BX169=0,0,BY167/1000*10000*SQRT(BY144)/BY172/BX168/BX169)</f>
        <v>0</v>
      </c>
      <c r="BZ174" t="s">
        <v>102</v>
      </c>
      <c r="CC174" t="s">
        <v>101</v>
      </c>
      <c r="CE174" s="2">
        <f ca="1">IF(CE172*CD168*CD169=0,0,CE167/1000*10000*SQRT(CE144)/CE172/CD168/CD169)</f>
        <v>0</v>
      </c>
      <c r="CF174" t="s">
        <v>102</v>
      </c>
      <c r="CI174" t="s">
        <v>101</v>
      </c>
      <c r="CK174" s="2">
        <f ca="1">IF(CK172*CJ168*CJ169=0,0,CK167/1000*10000*SQRT(CK144)/CK172/CJ168/CJ169)</f>
        <v>0</v>
      </c>
      <c r="CL174" t="s">
        <v>102</v>
      </c>
      <c r="CO174" t="s">
        <v>101</v>
      </c>
      <c r="CQ174" s="2">
        <f ca="1">IF(CQ172*CP168*CP169=0,0,CQ167/1000*10000*SQRT(CQ144)/CQ172/CP168/CP169)</f>
        <v>0</v>
      </c>
      <c r="CR174" t="s">
        <v>102</v>
      </c>
      <c r="CU174" t="s">
        <v>101</v>
      </c>
      <c r="CW174" s="2">
        <f ca="1">IF(CW172*CV168*CV169=0,0,CW167/1000*10000*SQRT(CW144)/CW172/CV168/CV169)</f>
        <v>0</v>
      </c>
      <c r="CX174" t="s">
        <v>102</v>
      </c>
      <c r="DA174" t="s">
        <v>101</v>
      </c>
      <c r="DC174" s="2">
        <f ca="1">IF(DC172*DB168*DB169=0,0,DC167/1000*10000*SQRT(DC144)/DC172/DB168/DB169)</f>
        <v>0</v>
      </c>
      <c r="DD174" t="s">
        <v>102</v>
      </c>
      <c r="DG174" t="s">
        <v>101</v>
      </c>
      <c r="DI174" s="2">
        <f ca="1">IF(DI172*DH168*DH169=0,0,DI167/1000*10000*SQRT(DI144)/DI172/DH168/DH169)</f>
        <v>0</v>
      </c>
      <c r="DJ174" t="s">
        <v>102</v>
      </c>
      <c r="DM174" t="s">
        <v>101</v>
      </c>
      <c r="DO174" s="2">
        <f ca="1">IF(DO172*DN168*DN169=0,0,DO167/1000*10000*SQRT(DO144)/DO172/DN168/DN169)</f>
        <v>0</v>
      </c>
      <c r="DP174" t="s">
        <v>102</v>
      </c>
      <c r="DS174" t="s">
        <v>101</v>
      </c>
      <c r="DU174" s="2">
        <f ca="1">IF(DU172*DT168*DT169=0,0,DU167/1000*10000*SQRT(DU144)/DU172/DT168/DT169)</f>
        <v>0</v>
      </c>
      <c r="DV174" t="s">
        <v>102</v>
      </c>
      <c r="DY174" t="s">
        <v>101</v>
      </c>
      <c r="EA174" s="2">
        <f ca="1">IF(EA172*DZ168*DZ169=0,0,EA167/1000*10000*SQRT(EA144)/EA172/DZ168/DZ169)</f>
        <v>0</v>
      </c>
      <c r="EB174" t="s">
        <v>102</v>
      </c>
      <c r="EE174" t="s">
        <v>101</v>
      </c>
      <c r="EG174" s="2">
        <f ca="1">IF(EG172*EF168*EF169=0,0,EG167/1000*10000*SQRT(EG144)/EG172/EF168/EF169)</f>
        <v>0</v>
      </c>
      <c r="EH174" t="s">
        <v>102</v>
      </c>
      <c r="EK174" t="s">
        <v>101</v>
      </c>
      <c r="EM174" s="2">
        <f ca="1">IF(EM172*EL168*EL169=0,0,EM167/1000*10000*SQRT(EM144)/EM172/EL168/EL169)</f>
        <v>0</v>
      </c>
      <c r="EN174" t="s">
        <v>102</v>
      </c>
      <c r="EQ174" t="s">
        <v>101</v>
      </c>
      <c r="ES174" s="2">
        <f ca="1">IF(ES172*ER168*ER169=0,0,ES167/1000*10000*SQRT(ES144)/ES172/ER168/ER169)</f>
        <v>0</v>
      </c>
      <c r="ET174" t="s">
        <v>102</v>
      </c>
      <c r="EW174" t="s">
        <v>101</v>
      </c>
      <c r="EY174" s="2">
        <f ca="1">IF(EY172*EX168*EX169=0,0,EY167/1000*10000*SQRT(EY144)/EY172/EX168/EX169)</f>
        <v>0</v>
      </c>
      <c r="EZ174" t="s">
        <v>102</v>
      </c>
    </row>
    <row r="175" spans="1:156" hidden="1" x14ac:dyDescent="0.25">
      <c r="A175" s="1007"/>
      <c r="B175" s="34" t="str">
        <f>IF(E10=0,"","Odhad průřezu rozváděcího kola")</f>
        <v/>
      </c>
      <c r="C175" t="s">
        <v>142</v>
      </c>
      <c r="E175" s="2">
        <f ca="1">E174*SQRT(2)</f>
        <v>0</v>
      </c>
      <c r="F175" t="s">
        <v>102</v>
      </c>
      <c r="G175" s="167"/>
      <c r="I175" t="s">
        <v>142</v>
      </c>
      <c r="K175" s="2">
        <f ca="1">K174*SQRT(2)</f>
        <v>0</v>
      </c>
      <c r="L175" t="s">
        <v>102</v>
      </c>
      <c r="O175" t="s">
        <v>142</v>
      </c>
      <c r="Q175" s="2">
        <f ca="1">Q174*SQRT(2)</f>
        <v>0</v>
      </c>
      <c r="R175" t="s">
        <v>102</v>
      </c>
      <c r="U175" t="s">
        <v>142</v>
      </c>
      <c r="W175" s="2">
        <f ca="1">W174*SQRT(2)</f>
        <v>0</v>
      </c>
      <c r="X175" t="s">
        <v>102</v>
      </c>
      <c r="AA175" t="s">
        <v>142</v>
      </c>
      <c r="AC175" s="2">
        <f ca="1">AC174*SQRT(2)</f>
        <v>0</v>
      </c>
      <c r="AD175" t="s">
        <v>102</v>
      </c>
      <c r="AG175" t="s">
        <v>142</v>
      </c>
      <c r="AI175" s="2">
        <f ca="1">AI174*SQRT(2)</f>
        <v>0</v>
      </c>
      <c r="AJ175" t="s">
        <v>102</v>
      </c>
      <c r="AM175" t="s">
        <v>142</v>
      </c>
      <c r="AO175" s="2">
        <f ca="1">AO174*SQRT(2)</f>
        <v>0</v>
      </c>
      <c r="AP175" t="s">
        <v>102</v>
      </c>
      <c r="AS175" t="s">
        <v>142</v>
      </c>
      <c r="AU175" s="2">
        <f ca="1">AU174*SQRT(2)</f>
        <v>0</v>
      </c>
      <c r="AV175" t="s">
        <v>102</v>
      </c>
      <c r="AY175" t="s">
        <v>142</v>
      </c>
      <c r="BA175" s="2">
        <f ca="1">BA174*SQRT(2)</f>
        <v>0</v>
      </c>
      <c r="BB175" t="s">
        <v>102</v>
      </c>
      <c r="BE175" t="s">
        <v>142</v>
      </c>
      <c r="BG175" s="2">
        <f ca="1">BG174*SQRT(2)</f>
        <v>0</v>
      </c>
      <c r="BH175" t="s">
        <v>102</v>
      </c>
      <c r="BK175" t="s">
        <v>142</v>
      </c>
      <c r="BM175" s="2">
        <f ca="1">BM174*SQRT(2)</f>
        <v>0</v>
      </c>
      <c r="BN175" t="s">
        <v>102</v>
      </c>
      <c r="BQ175" t="s">
        <v>142</v>
      </c>
      <c r="BS175" s="2">
        <f ca="1">BS174*SQRT(2)</f>
        <v>0</v>
      </c>
      <c r="BT175" t="s">
        <v>102</v>
      </c>
      <c r="BW175" t="s">
        <v>142</v>
      </c>
      <c r="BY175" s="2">
        <f ca="1">BY174*SQRT(2)</f>
        <v>0</v>
      </c>
      <c r="BZ175" t="s">
        <v>102</v>
      </c>
      <c r="CC175" t="s">
        <v>142</v>
      </c>
      <c r="CE175" s="2">
        <f ca="1">CE174*SQRT(2)</f>
        <v>0</v>
      </c>
      <c r="CF175" t="s">
        <v>102</v>
      </c>
      <c r="CI175" t="s">
        <v>142</v>
      </c>
      <c r="CK175" s="2">
        <f ca="1">CK174*SQRT(2)</f>
        <v>0</v>
      </c>
      <c r="CL175" t="s">
        <v>102</v>
      </c>
      <c r="CO175" t="s">
        <v>142</v>
      </c>
      <c r="CQ175" s="2">
        <f ca="1">CQ174*SQRT(2)</f>
        <v>0</v>
      </c>
      <c r="CR175" t="s">
        <v>102</v>
      </c>
      <c r="CU175" t="s">
        <v>142</v>
      </c>
      <c r="CW175" s="2">
        <f ca="1">CW174*SQRT(2)</f>
        <v>0</v>
      </c>
      <c r="CX175" t="s">
        <v>102</v>
      </c>
      <c r="DA175" t="s">
        <v>142</v>
      </c>
      <c r="DC175" s="2">
        <f ca="1">DC174*SQRT(2)</f>
        <v>0</v>
      </c>
      <c r="DD175" t="s">
        <v>102</v>
      </c>
      <c r="DG175" t="s">
        <v>142</v>
      </c>
      <c r="DI175" s="2">
        <f ca="1">DI174*SQRT(2)</f>
        <v>0</v>
      </c>
      <c r="DJ175" t="s">
        <v>102</v>
      </c>
      <c r="DM175" t="s">
        <v>142</v>
      </c>
      <c r="DO175" s="2">
        <f ca="1">DO174*SQRT(2)</f>
        <v>0</v>
      </c>
      <c r="DP175" t="s">
        <v>102</v>
      </c>
      <c r="DS175" t="s">
        <v>142</v>
      </c>
      <c r="DU175" s="2">
        <f ca="1">DU174*SQRT(2)</f>
        <v>0</v>
      </c>
      <c r="DV175" t="s">
        <v>102</v>
      </c>
      <c r="DY175" t="s">
        <v>142</v>
      </c>
      <c r="EA175" s="2">
        <f ca="1">EA174*SQRT(2)</f>
        <v>0</v>
      </c>
      <c r="EB175" t="s">
        <v>102</v>
      </c>
      <c r="EE175" t="s">
        <v>142</v>
      </c>
      <c r="EG175" s="2">
        <f ca="1">EG174*SQRT(2)</f>
        <v>0</v>
      </c>
      <c r="EH175" t="s">
        <v>102</v>
      </c>
      <c r="EK175" t="s">
        <v>142</v>
      </c>
      <c r="EM175" s="2">
        <f ca="1">EM174*SQRT(2)</f>
        <v>0</v>
      </c>
      <c r="EN175" t="s">
        <v>102</v>
      </c>
      <c r="EQ175" t="s">
        <v>142</v>
      </c>
      <c r="ES175" s="2">
        <f ca="1">ES174*SQRT(2)</f>
        <v>0</v>
      </c>
      <c r="ET175" t="s">
        <v>102</v>
      </c>
      <c r="EW175" t="s">
        <v>142</v>
      </c>
      <c r="EY175" s="2">
        <f ca="1">EY174*SQRT(2)</f>
        <v>0</v>
      </c>
      <c r="EZ175" t="s">
        <v>102</v>
      </c>
    </row>
    <row r="176" spans="1:156" ht="13.2" hidden="1" customHeight="1" x14ac:dyDescent="0.25">
      <c r="A176" s="1007"/>
      <c r="E176" s="2">
        <f ca="1">E174*D168*D169</f>
        <v>0</v>
      </c>
      <c r="G176" s="167"/>
      <c r="K176" s="2">
        <f ca="1">K174*J168*J169</f>
        <v>0</v>
      </c>
      <c r="Q176" s="2">
        <f ca="1">Q174*P168*P169</f>
        <v>0</v>
      </c>
      <c r="W176" s="2">
        <f ca="1">W174*V168*V169</f>
        <v>0</v>
      </c>
      <c r="AC176" s="2">
        <f ca="1">AC174*AB168*AB169</f>
        <v>0</v>
      </c>
      <c r="AI176" s="2">
        <f ca="1">AI174*AH168*AH169</f>
        <v>0</v>
      </c>
      <c r="AO176" s="2">
        <f ca="1">AO174*AN168*AN169</f>
        <v>0</v>
      </c>
      <c r="AU176" s="2">
        <f ca="1">AU174*AT168*AT169</f>
        <v>0</v>
      </c>
      <c r="BA176" s="2">
        <f ca="1">BA174*AZ168*AZ169</f>
        <v>0</v>
      </c>
      <c r="BG176" s="2">
        <f ca="1">BG174*BF168*BF169</f>
        <v>0</v>
      </c>
      <c r="BM176" s="2">
        <f ca="1">BM174*BL168*BL169</f>
        <v>0</v>
      </c>
      <c r="BS176" s="2">
        <f ca="1">BS174*BR168*BR169</f>
        <v>0</v>
      </c>
      <c r="BY176" s="2">
        <f ca="1">BY174*BX168*BX169</f>
        <v>0</v>
      </c>
      <c r="CE176" s="2">
        <f ca="1">CE174*CD168*CD169</f>
        <v>0</v>
      </c>
      <c r="CK176" s="2">
        <f ca="1">CK174*CJ168*CJ169</f>
        <v>0</v>
      </c>
      <c r="CQ176" s="2">
        <f ca="1">CQ174*CP168*CP169</f>
        <v>0</v>
      </c>
      <c r="CW176" s="2">
        <f ca="1">CW174*CV168*CV169</f>
        <v>0</v>
      </c>
      <c r="DC176" s="2">
        <f ca="1">DC174*DB168*DB169</f>
        <v>0</v>
      </c>
      <c r="DI176" s="2">
        <f ca="1">DI174*DH168*DH169</f>
        <v>0</v>
      </c>
      <c r="DO176" s="2">
        <f ca="1">DO174*DN168*DN169</f>
        <v>0</v>
      </c>
      <c r="DU176" s="2">
        <f ca="1">DU174*DT168*DT169</f>
        <v>0</v>
      </c>
      <c r="EA176" s="2">
        <f ca="1">EA174*DZ168*DZ169</f>
        <v>0</v>
      </c>
      <c r="EG176" s="2">
        <f ca="1">EG174*EF168*EF169</f>
        <v>0</v>
      </c>
      <c r="EM176" s="2">
        <f ca="1">EM174*EL168*EL169</f>
        <v>0</v>
      </c>
      <c r="ES176" s="2">
        <f ca="1">ES174*ER168*ER169</f>
        <v>0</v>
      </c>
      <c r="EY176" s="2">
        <f ca="1">EY174*EX168*EX169</f>
        <v>0</v>
      </c>
    </row>
    <row r="177" spans="1:156" hidden="1" x14ac:dyDescent="0.25">
      <c r="A177" s="1007"/>
      <c r="B177" t="str">
        <f>IF(E10=0,"","Specifické objemové otáčky turbiny")</f>
        <v/>
      </c>
      <c r="C177" t="s">
        <v>133</v>
      </c>
      <c r="E177" s="2">
        <f ca="1">IF(E165=0,0,333.3/60*E140*SQRT(E149/E164)*(E165*1000)^(-3/4))</f>
        <v>0</v>
      </c>
      <c r="G177" s="167"/>
      <c r="I177" t="s">
        <v>133</v>
      </c>
      <c r="K177" s="2">
        <f ca="1">IF(K165=0,0,333.3/60*K140*SQRT(K149/K164)*(K165*1000)^(-3/4))</f>
        <v>0</v>
      </c>
      <c r="O177" t="s">
        <v>133</v>
      </c>
      <c r="Q177" s="2">
        <f ca="1">IF(Q165=0,0,333.3/60*Q140*SQRT(Q149/Q164)*(Q165*1000)^(-3/4))</f>
        <v>0</v>
      </c>
      <c r="U177" t="s">
        <v>133</v>
      </c>
      <c r="W177" s="2">
        <f ca="1">IF(W165=0,0,333.3/60*W140*SQRT(W149/W164)*(W165*1000)^(-3/4))</f>
        <v>0</v>
      </c>
      <c r="AA177" t="s">
        <v>133</v>
      </c>
      <c r="AC177" s="2">
        <f ca="1">IF(AC165=0,0,333.3/60*AC140*SQRT(AC149/AC164)*(AC165*1000)^(-3/4))</f>
        <v>0</v>
      </c>
      <c r="AG177" t="s">
        <v>133</v>
      </c>
      <c r="AI177" s="2">
        <f ca="1">IF(AI165=0,0,333.3/60*AI140*SQRT(AI149/AI164)*(AI165*1000)^(-3/4))</f>
        <v>0</v>
      </c>
      <c r="AM177" t="s">
        <v>133</v>
      </c>
      <c r="AO177" s="2">
        <f ca="1">IF(AO165=0,0,333.3/60*AO140*SQRT(AO149/AO164)*(AO165*1000)^(-3/4))</f>
        <v>0</v>
      </c>
      <c r="AS177" t="s">
        <v>133</v>
      </c>
      <c r="AU177" s="2">
        <f ca="1">IF(AU165=0,0,333.3/60*AU140*SQRT(AU149/AU164)*(AU165*1000)^(-3/4))</f>
        <v>0</v>
      </c>
      <c r="AY177" t="s">
        <v>133</v>
      </c>
      <c r="BA177" s="2">
        <f ca="1">IF(BA165=0,0,333.3/60*BA140*SQRT(BA149/BA164)*(BA165*1000)^(-3/4))</f>
        <v>0</v>
      </c>
      <c r="BE177" t="s">
        <v>133</v>
      </c>
      <c r="BG177" s="2">
        <f ca="1">IF(BG165=0,0,333.3/60*BG140*SQRT(BG149/BG164)*(BG165*1000)^(-3/4))</f>
        <v>0</v>
      </c>
      <c r="BK177" t="s">
        <v>133</v>
      </c>
      <c r="BM177" s="2">
        <f ca="1">IF(BM165=0,0,333.3/60*BM140*SQRT(BM149/BM164)*(BM165*1000)^(-3/4))</f>
        <v>0</v>
      </c>
      <c r="BQ177" t="s">
        <v>133</v>
      </c>
      <c r="BS177" s="2">
        <f ca="1">IF(BS165=0,0,333.3/60*BS140*SQRT(BS149/BS164)*(BS165*1000)^(-3/4))</f>
        <v>0</v>
      </c>
      <c r="BW177" t="s">
        <v>133</v>
      </c>
      <c r="BY177" s="2">
        <f ca="1">IF(BY165=0,0,333.3/60*BY140*SQRT(BY149/BY164)*(BY165*1000)^(-3/4))</f>
        <v>0</v>
      </c>
      <c r="CC177" t="s">
        <v>133</v>
      </c>
      <c r="CE177" s="2">
        <f ca="1">IF(CE165=0,0,333.3/60*CE140*SQRT(CE149/CE164)*(CE165*1000)^(-3/4))</f>
        <v>0</v>
      </c>
      <c r="CI177" t="s">
        <v>133</v>
      </c>
      <c r="CK177" s="2">
        <f ca="1">IF(CK165=0,0,333.3/60*CK140*SQRT(CK149/CK164)*(CK165*1000)^(-3/4))</f>
        <v>0</v>
      </c>
      <c r="CO177" t="s">
        <v>133</v>
      </c>
      <c r="CQ177" s="2">
        <f ca="1">IF(CQ165=0,0,333.3/60*CQ140*SQRT(CQ149/CQ164)*(CQ165*1000)^(-3/4))</f>
        <v>0</v>
      </c>
      <c r="CU177" t="s">
        <v>133</v>
      </c>
      <c r="CW177" s="2">
        <f ca="1">IF(CW165=0,0,333.3/60*CW140*SQRT(CW149/CW164)*(CW165*1000)^(-3/4))</f>
        <v>0</v>
      </c>
      <c r="DA177" t="s">
        <v>133</v>
      </c>
      <c r="DC177" s="2">
        <f ca="1">IF(DC165=0,0,333.3/60*DC140*SQRT(DC149/DC164)*(DC165*1000)^(-3/4))</f>
        <v>0</v>
      </c>
      <c r="DG177" t="s">
        <v>133</v>
      </c>
      <c r="DI177" s="2">
        <f ca="1">IF(DI165=0,0,333.3/60*DI140*SQRT(DI149/DI164)*(DI165*1000)^(-3/4))</f>
        <v>0</v>
      </c>
      <c r="DM177" t="s">
        <v>133</v>
      </c>
      <c r="DO177" s="2">
        <f ca="1">IF(DO165=0,0,333.3/60*DO140*SQRT(DO149/DO164)*(DO165*1000)^(-3/4))</f>
        <v>0</v>
      </c>
      <c r="DS177" t="s">
        <v>133</v>
      </c>
      <c r="DU177" s="2">
        <f ca="1">IF(DU165=0,0,333.3/60*DU140*SQRT(DU149/DU164)*(DU165*1000)^(-3/4))</f>
        <v>0</v>
      </c>
      <c r="DY177" t="s">
        <v>133</v>
      </c>
      <c r="EA177" s="2">
        <f ca="1">IF(EA165=0,0,333.3/60*EA140*SQRT(EA149/EA164)*(EA165*1000)^(-3/4))</f>
        <v>0</v>
      </c>
      <c r="EE177" t="s">
        <v>133</v>
      </c>
      <c r="EG177" s="2">
        <f ca="1">IF(EG165=0,0,333.3/60*EG140*SQRT(EG149/EG164)*(EG165*1000)^(-3/4))</f>
        <v>0</v>
      </c>
      <c r="EK177" t="s">
        <v>133</v>
      </c>
      <c r="EM177" s="2">
        <f ca="1">IF(EM165=0,0,333.3/60*EM140*SQRT(EM149/EM164)*(EM165*1000)^(-3/4))</f>
        <v>0</v>
      </c>
      <c r="EQ177" t="s">
        <v>133</v>
      </c>
      <c r="ES177" s="2">
        <f ca="1">IF(ES165=0,0,333.3/60*ES140*SQRT(ES149/ES164)*(ES165*1000)^(-3/4))</f>
        <v>0</v>
      </c>
      <c r="EW177" t="s">
        <v>133</v>
      </c>
      <c r="EY177" s="2">
        <f ca="1">IF(EY165=0,0,333.3/60*EY140*SQRT(EY149/EY164)*(EY165*1000)^(-3/4))</f>
        <v>0</v>
      </c>
    </row>
    <row r="178" spans="1:156" x14ac:dyDescent="0.25">
      <c r="A178" s="1007"/>
      <c r="B178" t="str">
        <f>IF(E10=0,"","Průměr oběžného kola turbiny")</f>
        <v/>
      </c>
      <c r="C178" t="s">
        <v>383</v>
      </c>
      <c r="E178" s="163"/>
      <c r="F178" t="s">
        <v>30</v>
      </c>
      <c r="I178" t="s">
        <v>383</v>
      </c>
      <c r="K178" s="163"/>
      <c r="L178" t="s">
        <v>30</v>
      </c>
      <c r="O178" t="s">
        <v>383</v>
      </c>
      <c r="Q178" s="163"/>
      <c r="R178" t="s">
        <v>30</v>
      </c>
      <c r="U178" t="s">
        <v>383</v>
      </c>
      <c r="W178" s="163"/>
      <c r="X178" t="s">
        <v>30</v>
      </c>
      <c r="AA178" t="s">
        <v>383</v>
      </c>
      <c r="AC178" s="163"/>
      <c r="AD178" t="s">
        <v>30</v>
      </c>
      <c r="AG178" t="s">
        <v>383</v>
      </c>
      <c r="AI178" s="163"/>
      <c r="AJ178" t="s">
        <v>30</v>
      </c>
      <c r="AM178" t="s">
        <v>383</v>
      </c>
      <c r="AO178" s="163"/>
      <c r="AP178" t="s">
        <v>30</v>
      </c>
      <c r="AS178" t="s">
        <v>383</v>
      </c>
      <c r="AU178" s="163"/>
      <c r="AV178" t="s">
        <v>30</v>
      </c>
      <c r="AY178" t="s">
        <v>383</v>
      </c>
      <c r="BA178" s="163"/>
      <c r="BB178" t="s">
        <v>30</v>
      </c>
      <c r="BE178" t="s">
        <v>383</v>
      </c>
      <c r="BG178" s="163"/>
      <c r="BH178" t="s">
        <v>30</v>
      </c>
      <c r="BK178" t="s">
        <v>383</v>
      </c>
      <c r="BM178" s="163"/>
      <c r="BN178" t="s">
        <v>30</v>
      </c>
      <c r="BQ178" t="s">
        <v>383</v>
      </c>
      <c r="BS178" s="163"/>
      <c r="BT178" t="s">
        <v>30</v>
      </c>
      <c r="BW178" t="s">
        <v>383</v>
      </c>
      <c r="BY178" s="163"/>
      <c r="BZ178" t="s">
        <v>30</v>
      </c>
      <c r="CC178" t="s">
        <v>383</v>
      </c>
      <c r="CE178" s="163"/>
      <c r="CF178" t="s">
        <v>30</v>
      </c>
      <c r="CI178" t="s">
        <v>383</v>
      </c>
      <c r="CK178" s="163"/>
      <c r="CL178" t="s">
        <v>30</v>
      </c>
      <c r="CO178" t="s">
        <v>383</v>
      </c>
      <c r="CQ178" s="163"/>
      <c r="CR178" t="s">
        <v>30</v>
      </c>
      <c r="CU178" t="s">
        <v>383</v>
      </c>
      <c r="CW178" s="163"/>
      <c r="CX178" t="s">
        <v>30</v>
      </c>
      <c r="DA178" t="s">
        <v>383</v>
      </c>
      <c r="DC178" s="163"/>
      <c r="DD178" t="s">
        <v>30</v>
      </c>
      <c r="DG178" t="s">
        <v>383</v>
      </c>
      <c r="DI178" s="163"/>
      <c r="DJ178" t="s">
        <v>30</v>
      </c>
      <c r="DM178" t="s">
        <v>383</v>
      </c>
      <c r="DO178" s="163"/>
      <c r="DP178" t="s">
        <v>30</v>
      </c>
      <c r="DS178" t="s">
        <v>383</v>
      </c>
      <c r="DU178" s="163"/>
      <c r="DV178" t="s">
        <v>30</v>
      </c>
      <c r="DY178" t="s">
        <v>383</v>
      </c>
      <c r="EA178" s="163"/>
      <c r="EB178" t="s">
        <v>30</v>
      </c>
      <c r="EE178" t="s">
        <v>383</v>
      </c>
      <c r="EG178" s="163"/>
      <c r="EH178" t="s">
        <v>30</v>
      </c>
      <c r="EK178" t="s">
        <v>383</v>
      </c>
      <c r="EM178" s="163"/>
      <c r="EN178" t="s">
        <v>30</v>
      </c>
      <c r="EQ178" t="s">
        <v>383</v>
      </c>
      <c r="ES178" s="163"/>
      <c r="ET178" t="s">
        <v>30</v>
      </c>
      <c r="EW178" t="s">
        <v>383</v>
      </c>
      <c r="EY178" s="163"/>
      <c r="EZ178" t="s">
        <v>30</v>
      </c>
    </row>
    <row r="179" spans="1:156" x14ac:dyDescent="0.25">
      <c r="A179" s="1007"/>
      <c r="B179" t="str">
        <f>IF(E10=0,"","Isoentropická rychlost")</f>
        <v/>
      </c>
      <c r="C179" t="s">
        <v>42</v>
      </c>
      <c r="E179" s="2">
        <f ca="1">SQRT(2*F143*E144*E150*(1-(1/E158)^(1/F143)))</f>
        <v>0</v>
      </c>
      <c r="F179" t="s">
        <v>387</v>
      </c>
      <c r="I179" t="s">
        <v>42</v>
      </c>
      <c r="K179" s="2">
        <f ca="1">SQRT(2*L143*K144*K150*(1-(1/K158)^(1/L143)))</f>
        <v>0</v>
      </c>
      <c r="L179" t="s">
        <v>387</v>
      </c>
      <c r="O179" t="s">
        <v>42</v>
      </c>
      <c r="Q179" s="2">
        <f ca="1">SQRT(2*R143*Q144*Q150*(1-(1/Q158)^(1/R143)))</f>
        <v>0</v>
      </c>
      <c r="R179" t="s">
        <v>387</v>
      </c>
      <c r="U179" t="s">
        <v>42</v>
      </c>
      <c r="W179" s="2">
        <f ca="1">SQRT(2*X143*W144*W150*(1-(1/W158)^(1/X143)))</f>
        <v>0</v>
      </c>
      <c r="X179" t="s">
        <v>387</v>
      </c>
      <c r="AA179" t="s">
        <v>42</v>
      </c>
      <c r="AC179" s="2">
        <f ca="1">SQRT(2*AD143*AC144*AC150*(1-(1/AC158)^(1/AD143)))</f>
        <v>0</v>
      </c>
      <c r="AD179" t="s">
        <v>387</v>
      </c>
      <c r="AG179" t="s">
        <v>42</v>
      </c>
      <c r="AI179" s="2">
        <f ca="1">SQRT(2*AJ143*AI144*AI150*(1-(1/AI158)^(1/AJ143)))</f>
        <v>0</v>
      </c>
      <c r="AJ179" t="s">
        <v>387</v>
      </c>
      <c r="AM179" t="s">
        <v>42</v>
      </c>
      <c r="AO179" s="2">
        <f ca="1">SQRT(2*AP143*AO144*AO150*(1-(1/AO158)^(1/AP143)))</f>
        <v>0</v>
      </c>
      <c r="AP179" t="s">
        <v>387</v>
      </c>
      <c r="AS179" t="s">
        <v>42</v>
      </c>
      <c r="AU179" s="2">
        <f ca="1">SQRT(2*AV143*AU144*AU150*(1-(1/AU158)^(1/AV143)))</f>
        <v>0</v>
      </c>
      <c r="AV179" t="s">
        <v>387</v>
      </c>
      <c r="AY179" t="s">
        <v>42</v>
      </c>
      <c r="BA179" s="2">
        <f ca="1">SQRT(2*BB143*BA144*BA150*(1-(1/BA158)^(1/BB143)))</f>
        <v>0</v>
      </c>
      <c r="BB179" t="s">
        <v>387</v>
      </c>
      <c r="BE179" t="s">
        <v>42</v>
      </c>
      <c r="BG179" s="2">
        <f ca="1">SQRT(2*BH143*BG144*BG150*(1-(1/BG158)^(1/BH143)))</f>
        <v>0</v>
      </c>
      <c r="BH179" t="s">
        <v>387</v>
      </c>
      <c r="BK179" t="s">
        <v>42</v>
      </c>
      <c r="BM179" s="2">
        <f ca="1">SQRT(2*BN143*BM144*BM150*(1-(1/BM158)^(1/BN143)))</f>
        <v>0</v>
      </c>
      <c r="BN179" t="s">
        <v>387</v>
      </c>
      <c r="BQ179" t="s">
        <v>42</v>
      </c>
      <c r="BS179" s="2">
        <f ca="1">SQRT(2*BT143*BS144*BS150*(1-(1/BS158)^(1/BT143)))</f>
        <v>0</v>
      </c>
      <c r="BT179" t="s">
        <v>387</v>
      </c>
      <c r="BW179" t="s">
        <v>42</v>
      </c>
      <c r="BY179" s="2">
        <f ca="1">SQRT(2*BZ143*BY144*BY150*(1-(1/BY158)^(1/BZ143)))</f>
        <v>0</v>
      </c>
      <c r="BZ179" t="s">
        <v>387</v>
      </c>
      <c r="CC179" t="s">
        <v>42</v>
      </c>
      <c r="CE179" s="2">
        <f ca="1">SQRT(2*CF143*CE144*CE150*(1-(1/CE158)^(1/CF143)))</f>
        <v>0</v>
      </c>
      <c r="CF179" t="s">
        <v>387</v>
      </c>
      <c r="CI179" t="s">
        <v>42</v>
      </c>
      <c r="CK179" s="2">
        <f ca="1">SQRT(2*CL143*CK144*CK150*(1-(1/CK158)^(1/CL143)))</f>
        <v>0</v>
      </c>
      <c r="CL179" t="s">
        <v>387</v>
      </c>
      <c r="CO179" t="s">
        <v>42</v>
      </c>
      <c r="CQ179" s="2">
        <f ca="1">SQRT(2*CR143*CQ144*CQ150*(1-(1/CQ158)^(1/CR143)))</f>
        <v>0</v>
      </c>
      <c r="CR179" t="s">
        <v>387</v>
      </c>
      <c r="CU179" t="s">
        <v>42</v>
      </c>
      <c r="CW179" s="2">
        <f ca="1">SQRT(2*CX143*CW144*CW150*(1-(1/CW158)^(1/CX143)))</f>
        <v>0</v>
      </c>
      <c r="CX179" t="s">
        <v>387</v>
      </c>
      <c r="DA179" t="s">
        <v>42</v>
      </c>
      <c r="DC179" s="2">
        <f ca="1">SQRT(2*DD143*DC144*DC150*(1-(1/DC158)^(1/DD143)))</f>
        <v>0</v>
      </c>
      <c r="DD179" t="s">
        <v>387</v>
      </c>
      <c r="DG179" t="s">
        <v>42</v>
      </c>
      <c r="DI179" s="2">
        <f ca="1">SQRT(2*DJ143*DI144*DI150*(1-(1/DI158)^(1/DJ143)))</f>
        <v>0</v>
      </c>
      <c r="DJ179" t="s">
        <v>387</v>
      </c>
      <c r="DM179" t="s">
        <v>42</v>
      </c>
      <c r="DO179" s="2">
        <f ca="1">SQRT(2*DP143*DO144*DO150*(1-(1/DO158)^(1/DP143)))</f>
        <v>0</v>
      </c>
      <c r="DP179" t="s">
        <v>387</v>
      </c>
      <c r="DS179" t="s">
        <v>42</v>
      </c>
      <c r="DU179" s="2">
        <f ca="1">SQRT(2*DV143*DU144*DU150*(1-(1/DU158)^(1/DV143)))</f>
        <v>0</v>
      </c>
      <c r="DV179" t="s">
        <v>387</v>
      </c>
      <c r="DY179" t="s">
        <v>42</v>
      </c>
      <c r="EA179" s="2">
        <f ca="1">SQRT(2*EB143*EA144*EA150*(1-(1/EA158)^(1/EB143)))</f>
        <v>0</v>
      </c>
      <c r="EB179" t="s">
        <v>387</v>
      </c>
      <c r="EE179" t="s">
        <v>42</v>
      </c>
      <c r="EG179" s="2">
        <f ca="1">SQRT(2*EH143*EG144*EG150*(1-(1/EG158)^(1/EH143)))</f>
        <v>0</v>
      </c>
      <c r="EH179" t="s">
        <v>387</v>
      </c>
      <c r="EK179" t="s">
        <v>42</v>
      </c>
      <c r="EM179" s="2">
        <f ca="1">SQRT(2*EN143*EM144*EM150*(1-(1/EM158)^(1/EN143)))</f>
        <v>0</v>
      </c>
      <c r="EN179" t="s">
        <v>387</v>
      </c>
      <c r="EQ179" t="s">
        <v>42</v>
      </c>
      <c r="ES179" s="2">
        <f ca="1">SQRT(2*ET143*ES144*ES150*(1-(1/ES158)^(1/ET143)))</f>
        <v>0</v>
      </c>
      <c r="ET179" t="s">
        <v>387</v>
      </c>
      <c r="EW179" t="s">
        <v>42</v>
      </c>
      <c r="EY179" s="2">
        <f ca="1">SQRT(2*EZ143*EY144*EY150*(1-(1/EY158)^(1/EZ143)))</f>
        <v>0</v>
      </c>
      <c r="EZ179" t="s">
        <v>387</v>
      </c>
    </row>
    <row r="180" spans="1:156" x14ac:dyDescent="0.25">
      <c r="A180" s="1007"/>
      <c r="B180" t="str">
        <f>IF(E10=0,"","Obvodová rychlost")</f>
        <v/>
      </c>
      <c r="C180" t="s">
        <v>385</v>
      </c>
      <c r="E180" s="2">
        <f ca="1">PI()*E178/1000*E140/60</f>
        <v>0</v>
      </c>
      <c r="F180" t="s">
        <v>387</v>
      </c>
      <c r="I180" t="s">
        <v>385</v>
      </c>
      <c r="K180" s="2">
        <f ca="1">PI()*K178/1000*K140/60</f>
        <v>0</v>
      </c>
      <c r="L180" t="s">
        <v>387</v>
      </c>
      <c r="O180" t="s">
        <v>385</v>
      </c>
      <c r="Q180" s="2">
        <f ca="1">PI()*Q178/1000*Q140/60</f>
        <v>0</v>
      </c>
      <c r="R180" t="s">
        <v>387</v>
      </c>
      <c r="U180" t="s">
        <v>385</v>
      </c>
      <c r="W180" s="2">
        <f ca="1">PI()*W178/1000*W140/60</f>
        <v>0</v>
      </c>
      <c r="X180" t="s">
        <v>387</v>
      </c>
      <c r="AA180" t="s">
        <v>385</v>
      </c>
      <c r="AC180" s="2">
        <f ca="1">PI()*AC178/1000*AC140/60</f>
        <v>0</v>
      </c>
      <c r="AD180" t="s">
        <v>387</v>
      </c>
      <c r="AG180" t="s">
        <v>385</v>
      </c>
      <c r="AI180" s="2">
        <f ca="1">PI()*AI178/1000*AI140/60</f>
        <v>0</v>
      </c>
      <c r="AJ180" t="s">
        <v>387</v>
      </c>
      <c r="AM180" t="s">
        <v>385</v>
      </c>
      <c r="AO180" s="2">
        <f ca="1">PI()*AO178/1000*AO140/60</f>
        <v>0</v>
      </c>
      <c r="AP180" t="s">
        <v>387</v>
      </c>
      <c r="AS180" t="s">
        <v>385</v>
      </c>
      <c r="AU180" s="2">
        <f ca="1">PI()*AU178/1000*AU140/60</f>
        <v>0</v>
      </c>
      <c r="AV180" t="s">
        <v>387</v>
      </c>
      <c r="AY180" t="s">
        <v>385</v>
      </c>
      <c r="BA180" s="2">
        <f ca="1">PI()*BA178/1000*BA140/60</f>
        <v>0</v>
      </c>
      <c r="BB180" t="s">
        <v>387</v>
      </c>
      <c r="BE180" t="s">
        <v>385</v>
      </c>
      <c r="BG180" s="2">
        <f ca="1">PI()*BG178/1000*BG140/60</f>
        <v>0</v>
      </c>
      <c r="BH180" t="s">
        <v>387</v>
      </c>
      <c r="BK180" t="s">
        <v>385</v>
      </c>
      <c r="BM180" s="2">
        <f ca="1">PI()*BM178/1000*BM140/60</f>
        <v>0</v>
      </c>
      <c r="BN180" t="s">
        <v>387</v>
      </c>
      <c r="BQ180" t="s">
        <v>385</v>
      </c>
      <c r="BS180" s="2">
        <f ca="1">PI()*BS178/1000*BS140/60</f>
        <v>0</v>
      </c>
      <c r="BT180" t="s">
        <v>387</v>
      </c>
      <c r="BW180" t="s">
        <v>385</v>
      </c>
      <c r="BY180" s="2">
        <f ca="1">PI()*BY178/1000*BY140/60</f>
        <v>0</v>
      </c>
      <c r="BZ180" t="s">
        <v>387</v>
      </c>
      <c r="CC180" t="s">
        <v>385</v>
      </c>
      <c r="CE180" s="2">
        <f ca="1">PI()*CE178/1000*CE140/60</f>
        <v>0</v>
      </c>
      <c r="CF180" t="s">
        <v>387</v>
      </c>
      <c r="CI180" t="s">
        <v>385</v>
      </c>
      <c r="CK180" s="2">
        <f ca="1">PI()*CK178/1000*CK140/60</f>
        <v>0</v>
      </c>
      <c r="CL180" t="s">
        <v>387</v>
      </c>
      <c r="CO180" t="s">
        <v>385</v>
      </c>
      <c r="CQ180" s="2">
        <f ca="1">PI()*CQ178/1000*CQ140/60</f>
        <v>0</v>
      </c>
      <c r="CR180" t="s">
        <v>387</v>
      </c>
      <c r="CU180" t="s">
        <v>385</v>
      </c>
      <c r="CW180" s="2">
        <f ca="1">PI()*CW178/1000*CW140/60</f>
        <v>0</v>
      </c>
      <c r="CX180" t="s">
        <v>387</v>
      </c>
      <c r="DA180" t="s">
        <v>385</v>
      </c>
      <c r="DC180" s="2">
        <f ca="1">PI()*DC178/1000*DC140/60</f>
        <v>0</v>
      </c>
      <c r="DD180" t="s">
        <v>387</v>
      </c>
      <c r="DG180" t="s">
        <v>385</v>
      </c>
      <c r="DI180" s="2">
        <f ca="1">PI()*DI178/1000*DI140/60</f>
        <v>0</v>
      </c>
      <c r="DJ180" t="s">
        <v>387</v>
      </c>
      <c r="DM180" t="s">
        <v>385</v>
      </c>
      <c r="DO180" s="2">
        <f ca="1">PI()*DO178/1000*DO140/60</f>
        <v>0</v>
      </c>
      <c r="DP180" t="s">
        <v>387</v>
      </c>
      <c r="DS180" t="s">
        <v>385</v>
      </c>
      <c r="DU180" s="2">
        <f ca="1">PI()*DU178/1000*DU140/60</f>
        <v>0</v>
      </c>
      <c r="DV180" t="s">
        <v>387</v>
      </c>
      <c r="DY180" t="s">
        <v>385</v>
      </c>
      <c r="EA180" s="2">
        <f ca="1">PI()*EA178/1000*EA140/60</f>
        <v>0</v>
      </c>
      <c r="EB180" t="s">
        <v>387</v>
      </c>
      <c r="EE180" t="s">
        <v>385</v>
      </c>
      <c r="EG180" s="2">
        <f ca="1">PI()*EG178/1000*EG140/60</f>
        <v>0</v>
      </c>
      <c r="EH180" t="s">
        <v>387</v>
      </c>
      <c r="EK180" t="s">
        <v>385</v>
      </c>
      <c r="EM180" s="2">
        <f ca="1">PI()*EM178/1000*EM140/60</f>
        <v>0</v>
      </c>
      <c r="EN180" t="s">
        <v>387</v>
      </c>
      <c r="EQ180" t="s">
        <v>385</v>
      </c>
      <c r="ES180" s="2">
        <f ca="1">PI()*ES178/1000*ES140/60</f>
        <v>0</v>
      </c>
      <c r="ET180" t="s">
        <v>387</v>
      </c>
      <c r="EW180" t="s">
        <v>385</v>
      </c>
      <c r="EY180" s="2">
        <f ca="1">PI()*EY178/1000*EY140/60</f>
        <v>0</v>
      </c>
      <c r="EZ180" t="s">
        <v>387</v>
      </c>
    </row>
    <row r="181" spans="1:156" x14ac:dyDescent="0.25">
      <c r="A181" s="1007"/>
      <c r="B181" t="str">
        <f>IF(E10=0,"","Rychlostní poměr")</f>
        <v/>
      </c>
      <c r="C181" t="s">
        <v>381</v>
      </c>
      <c r="E181" s="2">
        <f ca="1">IF(E179=0,0,E180/E179)</f>
        <v>0</v>
      </c>
      <c r="F181" s="4"/>
      <c r="G181" s="4"/>
      <c r="I181" t="s">
        <v>381</v>
      </c>
      <c r="K181" s="2">
        <f ca="1">IF(K179=0,0,K180/K179)</f>
        <v>0</v>
      </c>
      <c r="L181" s="4"/>
      <c r="O181" t="s">
        <v>381</v>
      </c>
      <c r="Q181" s="2">
        <f ca="1">IF(Q179=0,0,Q180/Q179)</f>
        <v>0</v>
      </c>
      <c r="R181" s="4"/>
      <c r="U181" t="s">
        <v>381</v>
      </c>
      <c r="W181" s="2">
        <f ca="1">IF(W179=0,0,W180/W179)</f>
        <v>0</v>
      </c>
      <c r="X181" s="4"/>
      <c r="AA181" t="s">
        <v>381</v>
      </c>
      <c r="AC181" s="2">
        <f ca="1">IF(AC179=0,0,AC180/AC179)</f>
        <v>0</v>
      </c>
      <c r="AD181" s="4"/>
      <c r="AG181" t="s">
        <v>381</v>
      </c>
      <c r="AI181" s="2">
        <f ca="1">IF(AI179=0,0,AI180/AI179)</f>
        <v>0</v>
      </c>
      <c r="AJ181" s="4"/>
      <c r="AM181" t="s">
        <v>381</v>
      </c>
      <c r="AO181" s="2">
        <f ca="1">IF(AO179=0,0,AO180/AO179)</f>
        <v>0</v>
      </c>
      <c r="AP181" s="4"/>
      <c r="AS181" t="s">
        <v>381</v>
      </c>
      <c r="AU181" s="2">
        <f ca="1">IF(AU179=0,0,AU180/AU179)</f>
        <v>0</v>
      </c>
      <c r="AV181" s="4"/>
      <c r="AY181" t="s">
        <v>381</v>
      </c>
      <c r="BA181" s="2">
        <f ca="1">IF(BA179=0,0,BA180/BA179)</f>
        <v>0</v>
      </c>
      <c r="BB181" s="4"/>
      <c r="BE181" t="s">
        <v>381</v>
      </c>
      <c r="BG181" s="2">
        <f ca="1">IF(BG179=0,0,BG180/BG179)</f>
        <v>0</v>
      </c>
      <c r="BH181" s="4"/>
      <c r="BK181" t="s">
        <v>381</v>
      </c>
      <c r="BM181" s="2">
        <f ca="1">IF(BM179=0,0,BM180/BM179)</f>
        <v>0</v>
      </c>
      <c r="BN181" s="4"/>
      <c r="BQ181" t="s">
        <v>381</v>
      </c>
      <c r="BS181" s="2">
        <f ca="1">IF(BS179=0,0,BS180/BS179)</f>
        <v>0</v>
      </c>
      <c r="BT181" s="4"/>
      <c r="BW181" t="s">
        <v>381</v>
      </c>
      <c r="BY181" s="2">
        <f ca="1">IF(BY179=0,0,BY180/BY179)</f>
        <v>0</v>
      </c>
      <c r="BZ181" s="4"/>
      <c r="CC181" t="s">
        <v>381</v>
      </c>
      <c r="CE181" s="2">
        <f ca="1">IF(CE179=0,0,CE180/CE179)</f>
        <v>0</v>
      </c>
      <c r="CF181" s="4"/>
      <c r="CI181" t="s">
        <v>381</v>
      </c>
      <c r="CK181" s="2">
        <f ca="1">IF(CK179=0,0,CK180/CK179)</f>
        <v>0</v>
      </c>
      <c r="CL181" s="4"/>
      <c r="CO181" t="s">
        <v>381</v>
      </c>
      <c r="CQ181" s="2">
        <f ca="1">IF(CQ179=0,0,CQ180/CQ179)</f>
        <v>0</v>
      </c>
      <c r="CR181" s="4"/>
      <c r="CU181" t="s">
        <v>381</v>
      </c>
      <c r="CW181" s="2">
        <f ca="1">IF(CW179=0,0,CW180/CW179)</f>
        <v>0</v>
      </c>
      <c r="CX181" s="4"/>
      <c r="DA181" t="s">
        <v>381</v>
      </c>
      <c r="DC181" s="2">
        <f ca="1">IF(DC179=0,0,DC180/DC179)</f>
        <v>0</v>
      </c>
      <c r="DD181" s="4"/>
      <c r="DG181" t="s">
        <v>381</v>
      </c>
      <c r="DI181" s="2">
        <f ca="1">IF(DI179=0,0,DI180/DI179)</f>
        <v>0</v>
      </c>
      <c r="DJ181" s="4"/>
      <c r="DM181" t="s">
        <v>381</v>
      </c>
      <c r="DO181" s="2">
        <f ca="1">IF(DO179=0,0,DO180/DO179)</f>
        <v>0</v>
      </c>
      <c r="DP181" s="4"/>
      <c r="DS181" t="s">
        <v>381</v>
      </c>
      <c r="DU181" s="2">
        <f ca="1">IF(DU179=0,0,DU180/DU179)</f>
        <v>0</v>
      </c>
      <c r="DV181" s="4"/>
      <c r="DY181" t="s">
        <v>381</v>
      </c>
      <c r="EA181" s="2">
        <f ca="1">IF(EA179=0,0,EA180/EA179)</f>
        <v>0</v>
      </c>
      <c r="EB181" s="4"/>
      <c r="EE181" t="s">
        <v>381</v>
      </c>
      <c r="EG181" s="2">
        <f ca="1">IF(EG179=0,0,EG180/EG179)</f>
        <v>0</v>
      </c>
      <c r="EH181" s="4"/>
      <c r="EK181" t="s">
        <v>381</v>
      </c>
      <c r="EM181" s="2">
        <f ca="1">IF(EM179=0,0,EM180/EM179)</f>
        <v>0</v>
      </c>
      <c r="EN181" s="4"/>
      <c r="EQ181" t="s">
        <v>381</v>
      </c>
      <c r="ES181" s="2">
        <f ca="1">IF(ES179=0,0,ES180/ES179)</f>
        <v>0</v>
      </c>
      <c r="ET181" s="4"/>
      <c r="EW181" t="s">
        <v>381</v>
      </c>
      <c r="EY181" s="2">
        <f ca="1">IF(EY179=0,0,EY180/EY179)</f>
        <v>0</v>
      </c>
      <c r="EZ181" s="4"/>
    </row>
    <row r="182" spans="1:156" ht="13.2" customHeight="1" x14ac:dyDescent="0.25">
      <c r="A182" s="1007" t="str">
        <f>IF(E10=0,"Turbina","Nízkotlaká turbina")</f>
        <v>Turbina</v>
      </c>
      <c r="B182" s="41" t="str">
        <f>IF($E$10=0,"TURBINA","NÍZKOTLAKÁ TURBINA")</f>
        <v>TURBINA</v>
      </c>
      <c r="C182" t="s">
        <v>423</v>
      </c>
      <c r="E182" s="201">
        <f>'Turbina zkouska'!$F$4</f>
        <v>10.193008909027466</v>
      </c>
      <c r="F182" s="4" t="s">
        <v>102</v>
      </c>
      <c r="G182" s="4"/>
      <c r="I182" t="s">
        <v>423</v>
      </c>
      <c r="K182" s="201">
        <f>'Turbina zkouska'!$F$4</f>
        <v>10.193008909027466</v>
      </c>
      <c r="L182" s="4" t="s">
        <v>102</v>
      </c>
      <c r="O182" t="s">
        <v>423</v>
      </c>
      <c r="Q182" s="201">
        <f>'Turbina zkouska'!$F$4</f>
        <v>10.193008909027466</v>
      </c>
      <c r="R182" s="4" t="s">
        <v>102</v>
      </c>
      <c r="U182" t="s">
        <v>423</v>
      </c>
      <c r="W182" s="201">
        <f>'Turbina zkouska'!$F$4</f>
        <v>10.193008909027466</v>
      </c>
      <c r="X182" s="4" t="s">
        <v>102</v>
      </c>
      <c r="AA182" t="s">
        <v>423</v>
      </c>
      <c r="AC182" s="201">
        <f>'Turbina zkouska'!$F$4</f>
        <v>10.193008909027466</v>
      </c>
      <c r="AD182" s="4" t="s">
        <v>102</v>
      </c>
      <c r="AG182" t="s">
        <v>423</v>
      </c>
      <c r="AI182" s="201">
        <f>'Turbina zkouska'!$F$4</f>
        <v>10.193008909027466</v>
      </c>
      <c r="AJ182" s="4" t="s">
        <v>102</v>
      </c>
      <c r="AM182" t="s">
        <v>423</v>
      </c>
      <c r="AO182" s="201">
        <f>'Turbina zkouska'!$F$4</f>
        <v>10.193008909027466</v>
      </c>
      <c r="AP182" s="4" t="s">
        <v>102</v>
      </c>
      <c r="AS182" t="s">
        <v>423</v>
      </c>
      <c r="AU182" s="201">
        <f>'Turbina zkouska'!$F$4</f>
        <v>10.193008909027466</v>
      </c>
      <c r="AV182" s="4" t="s">
        <v>102</v>
      </c>
      <c r="AY182" t="s">
        <v>423</v>
      </c>
      <c r="BA182" s="201">
        <f>'Turbina zkouska'!$F$4</f>
        <v>10.193008909027466</v>
      </c>
      <c r="BB182" s="4" t="s">
        <v>102</v>
      </c>
      <c r="BE182" t="s">
        <v>423</v>
      </c>
      <c r="BG182" s="201">
        <f>'Turbina zkouska'!$F$4</f>
        <v>10.193008909027466</v>
      </c>
      <c r="BH182" s="4" t="s">
        <v>102</v>
      </c>
      <c r="BK182" t="s">
        <v>423</v>
      </c>
      <c r="BM182" s="201">
        <f>'Turbina zkouska'!$F$4</f>
        <v>10.193008909027466</v>
      </c>
      <c r="BN182" s="4" t="s">
        <v>102</v>
      </c>
      <c r="BQ182" t="s">
        <v>423</v>
      </c>
      <c r="BS182" s="201">
        <f>'Turbina zkouska'!$F$4</f>
        <v>10.193008909027466</v>
      </c>
      <c r="BT182" s="4" t="s">
        <v>102</v>
      </c>
      <c r="BW182" t="s">
        <v>423</v>
      </c>
      <c r="BY182" s="201">
        <f>'Turbina zkouska'!$F$4</f>
        <v>10.193008909027466</v>
      </c>
      <c r="BZ182" s="4" t="s">
        <v>102</v>
      </c>
      <c r="CC182" t="s">
        <v>423</v>
      </c>
      <c r="CE182" s="201">
        <f>'Turbina zkouska'!$F$4</f>
        <v>10.193008909027466</v>
      </c>
      <c r="CF182" s="4" t="s">
        <v>102</v>
      </c>
      <c r="CI182" t="s">
        <v>423</v>
      </c>
      <c r="CK182" s="201">
        <f>'Turbina zkouska'!$F$4</f>
        <v>10.193008909027466</v>
      </c>
      <c r="CL182" s="4" t="s">
        <v>102</v>
      </c>
      <c r="CO182" t="s">
        <v>423</v>
      </c>
      <c r="CQ182" s="201">
        <f>'Turbina zkouska'!$F$4</f>
        <v>10.193008909027466</v>
      </c>
      <c r="CR182" s="4" t="s">
        <v>102</v>
      </c>
      <c r="CU182" t="s">
        <v>423</v>
      </c>
      <c r="CW182" s="201">
        <f>'Turbina zkouska'!$F$4</f>
        <v>10.193008909027466</v>
      </c>
      <c r="CX182" s="4" t="s">
        <v>102</v>
      </c>
      <c r="DA182" t="s">
        <v>423</v>
      </c>
      <c r="DC182" s="201">
        <f>'Turbina zkouska'!$F$4</f>
        <v>10.193008909027466</v>
      </c>
      <c r="DD182" s="4" t="s">
        <v>102</v>
      </c>
      <c r="DG182" t="s">
        <v>423</v>
      </c>
      <c r="DI182" s="201">
        <f>'Turbina zkouska'!$F$4</f>
        <v>10.193008909027466</v>
      </c>
      <c r="DJ182" s="4" t="s">
        <v>102</v>
      </c>
      <c r="DM182" t="s">
        <v>423</v>
      </c>
      <c r="DO182" s="201">
        <f>'Turbina zkouska'!$F$4</f>
        <v>10.193008909027466</v>
      </c>
      <c r="DP182" s="4" t="s">
        <v>102</v>
      </c>
      <c r="DS182" t="s">
        <v>423</v>
      </c>
      <c r="DU182" s="201">
        <f>'Turbina zkouska'!$F$4</f>
        <v>10.193008909027466</v>
      </c>
      <c r="DV182" s="4" t="s">
        <v>102</v>
      </c>
      <c r="DY182" t="s">
        <v>423</v>
      </c>
      <c r="EA182" s="201">
        <f>'Turbina zkouska'!$F$4</f>
        <v>10.193008909027466</v>
      </c>
      <c r="EB182" s="4" t="s">
        <v>102</v>
      </c>
      <c r="EE182" t="s">
        <v>423</v>
      </c>
      <c r="EG182" s="201">
        <f>'Turbina zkouska'!$F$4</f>
        <v>10.193008909027466</v>
      </c>
      <c r="EH182" s="4" t="s">
        <v>102</v>
      </c>
      <c r="EK182" t="s">
        <v>423</v>
      </c>
      <c r="EM182" s="201">
        <f>'Turbina zkouska'!$F$4</f>
        <v>10.193008909027466</v>
      </c>
      <c r="EN182" s="4" t="s">
        <v>102</v>
      </c>
      <c r="EQ182" t="s">
        <v>423</v>
      </c>
      <c r="ES182" s="201">
        <f>'Turbina zkouska'!$F$4</f>
        <v>10.193008909027466</v>
      </c>
      <c r="ET182" s="4" t="s">
        <v>102</v>
      </c>
      <c r="EW182" t="s">
        <v>423</v>
      </c>
      <c r="EY182" s="201">
        <f>'Turbina zkouska'!$F$4</f>
        <v>10.193008909027466</v>
      </c>
      <c r="EZ182" s="4" t="s">
        <v>102</v>
      </c>
    </row>
    <row r="183" spans="1:156" x14ac:dyDescent="0.25">
      <c r="A183" s="1007"/>
      <c r="B183" s="175" t="s">
        <v>222</v>
      </c>
      <c r="C183" t="s">
        <v>80</v>
      </c>
      <c r="E183" s="15">
        <v>1.33</v>
      </c>
      <c r="F183" s="4">
        <f>E183/(E183-1)</f>
        <v>4.0303030303030294</v>
      </c>
      <c r="G183" s="4"/>
      <c r="I183" t="s">
        <v>80</v>
      </c>
      <c r="K183" s="15">
        <f>E183</f>
        <v>1.33</v>
      </c>
      <c r="L183" s="4">
        <f>K183/(K183-1)</f>
        <v>4.0303030303030294</v>
      </c>
      <c r="O183" t="s">
        <v>80</v>
      </c>
      <c r="Q183" s="15">
        <f>K183</f>
        <v>1.33</v>
      </c>
      <c r="R183" s="4">
        <f>Q183/(Q183-1)</f>
        <v>4.0303030303030294</v>
      </c>
      <c r="U183" t="s">
        <v>80</v>
      </c>
      <c r="W183" s="15">
        <f>Q183</f>
        <v>1.33</v>
      </c>
      <c r="X183" s="4">
        <f>W183/(W183-1)</f>
        <v>4.0303030303030294</v>
      </c>
      <c r="AA183" t="s">
        <v>80</v>
      </c>
      <c r="AC183" s="15">
        <f>W183</f>
        <v>1.33</v>
      </c>
      <c r="AD183" s="4">
        <f>AC183/(AC183-1)</f>
        <v>4.0303030303030294</v>
      </c>
      <c r="AG183" t="s">
        <v>80</v>
      </c>
      <c r="AI183" s="15">
        <f>AC183</f>
        <v>1.33</v>
      </c>
      <c r="AJ183" s="4">
        <f>AI183/(AI183-1)</f>
        <v>4.0303030303030294</v>
      </c>
      <c r="AM183" t="s">
        <v>80</v>
      </c>
      <c r="AO183" s="15">
        <f>AI183</f>
        <v>1.33</v>
      </c>
      <c r="AP183" s="4">
        <f>AO183/(AO183-1)</f>
        <v>4.0303030303030294</v>
      </c>
      <c r="AS183" t="s">
        <v>80</v>
      </c>
      <c r="AU183" s="15">
        <f>AO183</f>
        <v>1.33</v>
      </c>
      <c r="AV183" s="4">
        <f>AU183/(AU183-1)</f>
        <v>4.0303030303030294</v>
      </c>
      <c r="AY183" t="s">
        <v>80</v>
      </c>
      <c r="BA183" s="15">
        <f>AU183</f>
        <v>1.33</v>
      </c>
      <c r="BB183" s="4">
        <f>BA183/(BA183-1)</f>
        <v>4.0303030303030294</v>
      </c>
      <c r="BE183" t="s">
        <v>80</v>
      </c>
      <c r="BG183" s="15">
        <f>BA183</f>
        <v>1.33</v>
      </c>
      <c r="BH183" s="4">
        <f>BG183/(BG183-1)</f>
        <v>4.0303030303030294</v>
      </c>
      <c r="BK183" t="s">
        <v>80</v>
      </c>
      <c r="BM183" s="15">
        <f>BG183</f>
        <v>1.33</v>
      </c>
      <c r="BN183" s="4">
        <f>BM183/(BM183-1)</f>
        <v>4.0303030303030294</v>
      </c>
      <c r="BQ183" t="s">
        <v>80</v>
      </c>
      <c r="BS183" s="15">
        <f>BM183</f>
        <v>1.33</v>
      </c>
      <c r="BT183" s="4">
        <f>BS183/(BS183-1)</f>
        <v>4.0303030303030294</v>
      </c>
      <c r="BW183" t="s">
        <v>80</v>
      </c>
      <c r="BY183" s="15">
        <f>BS183</f>
        <v>1.33</v>
      </c>
      <c r="BZ183" s="4">
        <f>BY183/(BY183-1)</f>
        <v>4.0303030303030294</v>
      </c>
      <c r="CC183" t="s">
        <v>80</v>
      </c>
      <c r="CE183" s="15">
        <f>BY183</f>
        <v>1.33</v>
      </c>
      <c r="CF183" s="4">
        <f>CE183/(CE183-1)</f>
        <v>4.0303030303030294</v>
      </c>
      <c r="CI183" t="s">
        <v>80</v>
      </c>
      <c r="CK183" s="15">
        <f>CE183</f>
        <v>1.33</v>
      </c>
      <c r="CL183" s="4">
        <f>CK183/(CK183-1)</f>
        <v>4.0303030303030294</v>
      </c>
      <c r="CO183" t="s">
        <v>80</v>
      </c>
      <c r="CQ183" s="15">
        <f>CK183</f>
        <v>1.33</v>
      </c>
      <c r="CR183" s="4">
        <f>CQ183/(CQ183-1)</f>
        <v>4.0303030303030294</v>
      </c>
      <c r="CU183" t="s">
        <v>80</v>
      </c>
      <c r="CW183" s="15">
        <f>CQ183</f>
        <v>1.33</v>
      </c>
      <c r="CX183" s="4">
        <f>CW183/(CW183-1)</f>
        <v>4.0303030303030294</v>
      </c>
      <c r="DA183" t="s">
        <v>80</v>
      </c>
      <c r="DC183" s="15">
        <f>CW183</f>
        <v>1.33</v>
      </c>
      <c r="DD183" s="4">
        <f>DC183/(DC183-1)</f>
        <v>4.0303030303030294</v>
      </c>
      <c r="DG183" t="s">
        <v>80</v>
      </c>
      <c r="DI183" s="15">
        <f>DC183</f>
        <v>1.33</v>
      </c>
      <c r="DJ183" s="4">
        <f>DI183/(DI183-1)</f>
        <v>4.0303030303030294</v>
      </c>
      <c r="DM183" t="s">
        <v>80</v>
      </c>
      <c r="DO183" s="15">
        <f>DI183</f>
        <v>1.33</v>
      </c>
      <c r="DP183" s="4">
        <f>DO183/(DO183-1)</f>
        <v>4.0303030303030294</v>
      </c>
      <c r="DS183" t="s">
        <v>80</v>
      </c>
      <c r="DU183" s="15">
        <f>DO183</f>
        <v>1.33</v>
      </c>
      <c r="DV183" s="4">
        <f>DU183/(DU183-1)</f>
        <v>4.0303030303030294</v>
      </c>
      <c r="DY183" t="s">
        <v>80</v>
      </c>
      <c r="EA183" s="15">
        <f>DU183</f>
        <v>1.33</v>
      </c>
      <c r="EB183" s="4">
        <f>EA183/(EA183-1)</f>
        <v>4.0303030303030294</v>
      </c>
      <c r="EE183" t="s">
        <v>80</v>
      </c>
      <c r="EG183" s="15">
        <f>EA183</f>
        <v>1.33</v>
      </c>
      <c r="EH183" s="4">
        <f>EG183/(EG183-1)</f>
        <v>4.0303030303030294</v>
      </c>
      <c r="EK183" t="s">
        <v>80</v>
      </c>
      <c r="EM183" s="15">
        <f>EG183</f>
        <v>1.33</v>
      </c>
      <c r="EN183" s="4">
        <f>EM183/(EM183-1)</f>
        <v>4.0303030303030294</v>
      </c>
      <c r="EQ183" t="s">
        <v>80</v>
      </c>
      <c r="ES183" s="15">
        <f>EM183</f>
        <v>1.33</v>
      </c>
      <c r="ET183" s="4">
        <f>ES183/(ES183-1)</f>
        <v>4.0303030303030294</v>
      </c>
      <c r="EW183" t="s">
        <v>80</v>
      </c>
      <c r="EY183" s="15">
        <f>ES183</f>
        <v>1.33</v>
      </c>
      <c r="EZ183" s="4">
        <f>EY183/(EY183-1)</f>
        <v>4.0303030303030294</v>
      </c>
    </row>
    <row r="184" spans="1:156" hidden="1" x14ac:dyDescent="0.25">
      <c r="A184" s="1007"/>
      <c r="B184" s="174" t="s">
        <v>224</v>
      </c>
      <c r="C184" t="s">
        <v>85</v>
      </c>
      <c r="E184">
        <f>E64</f>
        <v>288</v>
      </c>
      <c r="F184" s="4" t="s">
        <v>58</v>
      </c>
      <c r="G184" s="168"/>
      <c r="I184" t="s">
        <v>85</v>
      </c>
      <c r="K184">
        <f>K64</f>
        <v>288</v>
      </c>
      <c r="L184" s="4" t="s">
        <v>58</v>
      </c>
      <c r="O184" t="s">
        <v>85</v>
      </c>
      <c r="Q184">
        <f>Q64</f>
        <v>288</v>
      </c>
      <c r="R184" s="4" t="s">
        <v>58</v>
      </c>
      <c r="U184" t="s">
        <v>85</v>
      </c>
      <c r="W184">
        <f>W64</f>
        <v>288</v>
      </c>
      <c r="X184" s="4" t="s">
        <v>58</v>
      </c>
      <c r="AA184" t="s">
        <v>85</v>
      </c>
      <c r="AC184">
        <f>AC64</f>
        <v>288</v>
      </c>
      <c r="AD184" s="4" t="s">
        <v>58</v>
      </c>
      <c r="AG184" t="s">
        <v>85</v>
      </c>
      <c r="AI184">
        <f>AI64</f>
        <v>288</v>
      </c>
      <c r="AJ184" s="4" t="s">
        <v>58</v>
      </c>
      <c r="AM184" t="s">
        <v>85</v>
      </c>
      <c r="AO184">
        <f>AO64</f>
        <v>288</v>
      </c>
      <c r="AP184" s="4" t="s">
        <v>58</v>
      </c>
      <c r="AS184" t="s">
        <v>85</v>
      </c>
      <c r="AU184">
        <f>AU64</f>
        <v>288</v>
      </c>
      <c r="AV184" s="4" t="s">
        <v>58</v>
      </c>
      <c r="AY184" t="s">
        <v>85</v>
      </c>
      <c r="BA184">
        <f>BA64</f>
        <v>288</v>
      </c>
      <c r="BB184" s="4" t="s">
        <v>58</v>
      </c>
      <c r="BE184" t="s">
        <v>85</v>
      </c>
      <c r="BG184">
        <f>BG64</f>
        <v>288</v>
      </c>
      <c r="BH184" s="4" t="s">
        <v>58</v>
      </c>
      <c r="BK184" t="s">
        <v>85</v>
      </c>
      <c r="BM184">
        <f>BM64</f>
        <v>288</v>
      </c>
      <c r="BN184" s="4" t="s">
        <v>58</v>
      </c>
      <c r="BQ184" t="s">
        <v>85</v>
      </c>
      <c r="BS184">
        <f>BS64</f>
        <v>288</v>
      </c>
      <c r="BT184" s="4" t="s">
        <v>58</v>
      </c>
      <c r="BW184" t="s">
        <v>85</v>
      </c>
      <c r="BY184">
        <f>BY64</f>
        <v>288</v>
      </c>
      <c r="BZ184" s="4" t="s">
        <v>58</v>
      </c>
      <c r="CC184" t="s">
        <v>85</v>
      </c>
      <c r="CE184">
        <f>CE64</f>
        <v>288</v>
      </c>
      <c r="CF184" s="4" t="s">
        <v>58</v>
      </c>
      <c r="CI184" t="s">
        <v>85</v>
      </c>
      <c r="CK184">
        <f>CK64</f>
        <v>288</v>
      </c>
      <c r="CL184" s="4" t="s">
        <v>58</v>
      </c>
      <c r="CO184" t="s">
        <v>85</v>
      </c>
      <c r="CQ184">
        <f>CQ64</f>
        <v>288</v>
      </c>
      <c r="CR184" s="4" t="s">
        <v>58</v>
      </c>
      <c r="CU184" t="s">
        <v>85</v>
      </c>
      <c r="CW184">
        <f>CW64</f>
        <v>288</v>
      </c>
      <c r="CX184" s="4" t="s">
        <v>58</v>
      </c>
      <c r="DA184" t="s">
        <v>85</v>
      </c>
      <c r="DC184">
        <f>DC64</f>
        <v>288</v>
      </c>
      <c r="DD184" s="4" t="s">
        <v>58</v>
      </c>
      <c r="DG184" t="s">
        <v>85</v>
      </c>
      <c r="DI184">
        <f>DI64</f>
        <v>288</v>
      </c>
      <c r="DJ184" s="4" t="s">
        <v>58</v>
      </c>
      <c r="DM184" t="s">
        <v>85</v>
      </c>
      <c r="DO184">
        <f>DO64</f>
        <v>288</v>
      </c>
      <c r="DP184" s="4" t="s">
        <v>58</v>
      </c>
      <c r="DS184" t="s">
        <v>85</v>
      </c>
      <c r="DU184">
        <f>DU64</f>
        <v>288</v>
      </c>
      <c r="DV184" s="4" t="s">
        <v>58</v>
      </c>
      <c r="DY184" t="s">
        <v>85</v>
      </c>
      <c r="EA184">
        <f>EA64</f>
        <v>288</v>
      </c>
      <c r="EB184" s="4" t="s">
        <v>58</v>
      </c>
      <c r="EE184" t="s">
        <v>85</v>
      </c>
      <c r="EG184">
        <f>EG64</f>
        <v>288</v>
      </c>
      <c r="EH184" s="4" t="s">
        <v>58</v>
      </c>
      <c r="EK184" t="s">
        <v>85</v>
      </c>
      <c r="EM184">
        <f>EM64</f>
        <v>288</v>
      </c>
      <c r="EN184" s="4" t="s">
        <v>58</v>
      </c>
      <c r="EQ184" t="s">
        <v>85</v>
      </c>
      <c r="ES184">
        <f>ES64</f>
        <v>288</v>
      </c>
      <c r="ET184" s="4" t="s">
        <v>58</v>
      </c>
      <c r="EW184" t="s">
        <v>85</v>
      </c>
      <c r="EY184">
        <f>EY64</f>
        <v>288</v>
      </c>
      <c r="EZ184" s="4" t="s">
        <v>58</v>
      </c>
    </row>
    <row r="185" spans="1:156" x14ac:dyDescent="0.25">
      <c r="A185" s="1007"/>
      <c r="B185" t="s">
        <v>371</v>
      </c>
      <c r="C185" t="s">
        <v>370</v>
      </c>
      <c r="E185" s="2">
        <f ca="1">IF(E14=0,E149,E155)</f>
        <v>0.35056644357519451</v>
      </c>
      <c r="F185" t="s">
        <v>56</v>
      </c>
      <c r="I185" t="s">
        <v>370</v>
      </c>
      <c r="K185" s="2">
        <f ca="1">IF(K14=0,K149,K155)</f>
        <v>0.3468163271027182</v>
      </c>
      <c r="L185" t="s">
        <v>56</v>
      </c>
      <c r="O185" t="s">
        <v>370</v>
      </c>
      <c r="Q185" s="2">
        <f ca="1">IF(Q14=0,Q149,Q155)</f>
        <v>0.34423291353279006</v>
      </c>
      <c r="R185" t="s">
        <v>56</v>
      </c>
      <c r="U185" t="s">
        <v>370</v>
      </c>
      <c r="W185" s="2">
        <f ca="1">IF(W14=0,W149,W155)</f>
        <v>0.34351066887883164</v>
      </c>
      <c r="X185" t="s">
        <v>56</v>
      </c>
      <c r="AA185" t="s">
        <v>370</v>
      </c>
      <c r="AC185" s="2">
        <f ca="1">IF(AC14=0,AC149,AC155)</f>
        <v>0.33695490971213221</v>
      </c>
      <c r="AD185" t="s">
        <v>56</v>
      </c>
      <c r="AG185" t="s">
        <v>370</v>
      </c>
      <c r="AI185" s="2">
        <f ca="1">IF(AI14=0,AI149,AI155)</f>
        <v>0.32439896418947078</v>
      </c>
      <c r="AJ185" t="s">
        <v>56</v>
      </c>
      <c r="AM185" t="s">
        <v>370</v>
      </c>
      <c r="AO185" s="2">
        <f ca="1">IF(AO14=0,AO149,AO155)</f>
        <v>0.31098188081016653</v>
      </c>
      <c r="AP185" t="s">
        <v>56</v>
      </c>
      <c r="AS185" t="s">
        <v>370</v>
      </c>
      <c r="AU185" s="2">
        <f ca="1">IF(AU14=0,AU149,AU155)</f>
        <v>0.28973122079946745</v>
      </c>
      <c r="AV185" t="s">
        <v>56</v>
      </c>
      <c r="AY185" t="s">
        <v>370</v>
      </c>
      <c r="BA185" s="2">
        <f ca="1">IF(BA14=0,BA149,BA155)</f>
        <v>0.26614715498367186</v>
      </c>
      <c r="BB185" t="s">
        <v>56</v>
      </c>
      <c r="BE185" t="s">
        <v>370</v>
      </c>
      <c r="BG185" s="2">
        <f ca="1">IF(BG14=0,BG149,BG155)</f>
        <v>0.24272976101109742</v>
      </c>
      <c r="BH185" t="s">
        <v>56</v>
      </c>
      <c r="BK185" t="s">
        <v>370</v>
      </c>
      <c r="BM185" s="2">
        <f ca="1">IF(BM14=0,BM149,BM155)</f>
        <v>0.2199512757708709</v>
      </c>
      <c r="BN185" t="s">
        <v>56</v>
      </c>
      <c r="BQ185" t="s">
        <v>370</v>
      </c>
      <c r="BS185" s="2">
        <f ca="1">IF(BS14=0,BS149,BS155)</f>
        <v>0.19675611092259132</v>
      </c>
      <c r="BT185" t="s">
        <v>56</v>
      </c>
      <c r="BW185" t="s">
        <v>370</v>
      </c>
      <c r="BY185" s="2">
        <f ca="1">IF(BY14=0,BY149,BY155)</f>
        <v>0.17517210722544979</v>
      </c>
      <c r="BZ185" t="s">
        <v>56</v>
      </c>
      <c r="CC185" t="s">
        <v>370</v>
      </c>
      <c r="CE185" s="2">
        <f ca="1">IF(CE14=0,CE149,CE155)</f>
        <v>0.17158866259619465</v>
      </c>
      <c r="CF185" t="s">
        <v>56</v>
      </c>
      <c r="CI185" t="s">
        <v>370</v>
      </c>
      <c r="CK185" s="2">
        <f ca="1">IF(CK14=0,CK149,CK155)</f>
        <v>0.13942099685450882</v>
      </c>
      <c r="CL185" t="s">
        <v>56</v>
      </c>
      <c r="CO185" t="s">
        <v>370</v>
      </c>
      <c r="CQ185" s="2">
        <f ca="1">IF(CQ14=0,CQ149,CQ155)</f>
        <v>0.11097566894476242</v>
      </c>
      <c r="CR185" t="s">
        <v>56</v>
      </c>
      <c r="CU185" t="s">
        <v>370</v>
      </c>
      <c r="CW185" s="2">
        <f ca="1">IF(CW14=0,CW149,CW155)</f>
        <v>8.0419164354214576E-2</v>
      </c>
      <c r="CX185" t="s">
        <v>56</v>
      </c>
      <c r="DA185" t="s">
        <v>370</v>
      </c>
      <c r="DC185" s="2">
        <f ca="1">IF(DC14=0,DC149,DC155)</f>
        <v>6.9029921734101288E-2</v>
      </c>
      <c r="DD185" t="s">
        <v>56</v>
      </c>
      <c r="DG185" t="s">
        <v>370</v>
      </c>
      <c r="DI185" s="2">
        <f ca="1">IF(DI14=0,DI149,DI155)</f>
        <v>0.34948307659425676</v>
      </c>
      <c r="DJ185" t="s">
        <v>56</v>
      </c>
      <c r="DM185" t="s">
        <v>370</v>
      </c>
      <c r="DO185" s="2">
        <f ca="1">IF(DO14=0,DO149,DO155)</f>
        <v>0.30112046341958076</v>
      </c>
      <c r="DP185" t="s">
        <v>56</v>
      </c>
      <c r="DS185" t="s">
        <v>370</v>
      </c>
      <c r="DU185" s="2">
        <f ca="1">IF(DU14=0,DU149,DU155)</f>
        <v>0.23661846009298779</v>
      </c>
      <c r="DV185" t="s">
        <v>56</v>
      </c>
      <c r="DY185" t="s">
        <v>370</v>
      </c>
      <c r="EA185" s="2">
        <f ca="1">IF(EA14=0,EA149,EA155)</f>
        <v>0.18300568385684474</v>
      </c>
      <c r="EB185" t="s">
        <v>56</v>
      </c>
      <c r="EE185" t="s">
        <v>370</v>
      </c>
      <c r="EG185" s="2">
        <f ca="1">IF(EG14=0,EG149,EG155)</f>
        <v>0.20545082541062906</v>
      </c>
      <c r="EH185" t="s">
        <v>56</v>
      </c>
      <c r="EK185" t="s">
        <v>370</v>
      </c>
      <c r="EM185" s="2">
        <f ca="1">IF(EM14=0,EM149,EM155)</f>
        <v>0.15919938891675425</v>
      </c>
      <c r="EN185" t="s">
        <v>56</v>
      </c>
      <c r="EQ185" t="s">
        <v>370</v>
      </c>
      <c r="ES185" s="2">
        <f ca="1">IF(ES14=0,ES149,ES155)</f>
        <v>0.11175347087979458</v>
      </c>
      <c r="ET185" t="s">
        <v>56</v>
      </c>
      <c r="EW185" t="s">
        <v>370</v>
      </c>
      <c r="EY185" s="2">
        <f ca="1">IF(EY14=0,EY149,EY155)</f>
        <v>4.8584842298971087E-2</v>
      </c>
      <c r="EZ185" t="s">
        <v>56</v>
      </c>
    </row>
    <row r="186" spans="1:156" x14ac:dyDescent="0.25">
      <c r="A186" s="1007"/>
      <c r="B186" t="s">
        <v>227</v>
      </c>
      <c r="C186" t="s">
        <v>84</v>
      </c>
      <c r="E186" s="11">
        <f ca="1">E151</f>
        <v>810.37126871281112</v>
      </c>
      <c r="F186" t="s">
        <v>64</v>
      </c>
      <c r="I186" t="s">
        <v>84</v>
      </c>
      <c r="K186" s="11">
        <f ca="1">K151</f>
        <v>803.68782869079132</v>
      </c>
      <c r="L186" t="s">
        <v>64</v>
      </c>
      <c r="O186" t="s">
        <v>84</v>
      </c>
      <c r="Q186" s="11">
        <f ca="1">Q151</f>
        <v>808.02999456039902</v>
      </c>
      <c r="R186" t="s">
        <v>64</v>
      </c>
      <c r="U186" t="s">
        <v>84</v>
      </c>
      <c r="W186" s="11">
        <f ca="1">W151</f>
        <v>820.53555201489905</v>
      </c>
      <c r="X186" t="s">
        <v>64</v>
      </c>
      <c r="AA186" t="s">
        <v>84</v>
      </c>
      <c r="AC186" s="11">
        <f ca="1">AC151</f>
        <v>827.38371897991692</v>
      </c>
      <c r="AD186" t="s">
        <v>64</v>
      </c>
      <c r="AG186" t="s">
        <v>84</v>
      </c>
      <c r="AI186" s="11">
        <f ca="1">AI151</f>
        <v>827.97516962806549</v>
      </c>
      <c r="AJ186" t="s">
        <v>64</v>
      </c>
      <c r="AM186" t="s">
        <v>84</v>
      </c>
      <c r="AO186" s="11">
        <f ca="1">AO151</f>
        <v>833.7163973190876</v>
      </c>
      <c r="AP186" t="s">
        <v>64</v>
      </c>
      <c r="AS186" t="s">
        <v>84</v>
      </c>
      <c r="AU186" s="11">
        <f ca="1">AU151</f>
        <v>843.55835345917603</v>
      </c>
      <c r="AV186" t="s">
        <v>64</v>
      </c>
      <c r="AY186" t="s">
        <v>84</v>
      </c>
      <c r="BA186" s="11">
        <f ca="1">BA151</f>
        <v>853.71444560937721</v>
      </c>
      <c r="BB186" t="s">
        <v>64</v>
      </c>
      <c r="BE186" t="s">
        <v>84</v>
      </c>
      <c r="BG186" s="11">
        <f ca="1">BG151</f>
        <v>866.84770564066173</v>
      </c>
      <c r="BH186" t="s">
        <v>64</v>
      </c>
      <c r="BK186" t="s">
        <v>84</v>
      </c>
      <c r="BM186" s="11">
        <f ca="1">BM151</f>
        <v>892.75648940453004</v>
      </c>
      <c r="BN186" t="s">
        <v>64</v>
      </c>
      <c r="BQ186" t="s">
        <v>84</v>
      </c>
      <c r="BS186" s="11">
        <f ca="1">BS151</f>
        <v>906.22547654940979</v>
      </c>
      <c r="BT186" t="s">
        <v>64</v>
      </c>
      <c r="BW186" t="s">
        <v>84</v>
      </c>
      <c r="BY186" s="11">
        <f ca="1">BY151</f>
        <v>895.90818592115227</v>
      </c>
      <c r="BZ186" t="s">
        <v>64</v>
      </c>
      <c r="CC186" t="s">
        <v>84</v>
      </c>
      <c r="CE186" s="11">
        <f ca="1">CE151</f>
        <v>850.90093818727621</v>
      </c>
      <c r="CF186" t="s">
        <v>64</v>
      </c>
      <c r="CI186" t="s">
        <v>84</v>
      </c>
      <c r="CK186" s="11">
        <f ca="1">CK151</f>
        <v>859.80158608585907</v>
      </c>
      <c r="CL186" t="s">
        <v>64</v>
      </c>
      <c r="CO186" t="s">
        <v>84</v>
      </c>
      <c r="CQ186" s="11">
        <f ca="1">CQ151</f>
        <v>877.08113489374648</v>
      </c>
      <c r="CR186" t="s">
        <v>64</v>
      </c>
      <c r="CU186" t="s">
        <v>84</v>
      </c>
      <c r="CW186" s="11">
        <f ca="1">CW151</f>
        <v>913.19461310976033</v>
      </c>
      <c r="CX186" t="s">
        <v>64</v>
      </c>
      <c r="DA186" t="s">
        <v>84</v>
      </c>
      <c r="DC186" s="11">
        <f ca="1">DC151</f>
        <v>918.49285609487401</v>
      </c>
      <c r="DD186" t="s">
        <v>64</v>
      </c>
      <c r="DG186" t="s">
        <v>84</v>
      </c>
      <c r="DI186" s="11">
        <f ca="1">DI151</f>
        <v>826.23264554207708</v>
      </c>
      <c r="DJ186" t="s">
        <v>64</v>
      </c>
      <c r="DM186" t="s">
        <v>84</v>
      </c>
      <c r="DO186" s="11">
        <f ca="1">DO151</f>
        <v>764.94966391883145</v>
      </c>
      <c r="DP186" t="s">
        <v>64</v>
      </c>
      <c r="DS186" t="s">
        <v>84</v>
      </c>
      <c r="DU186" s="11">
        <f ca="1">DU151</f>
        <v>729.37702795520204</v>
      </c>
      <c r="DV186" t="s">
        <v>64</v>
      </c>
      <c r="DY186" t="s">
        <v>84</v>
      </c>
      <c r="EA186" s="11">
        <f ca="1">EA151</f>
        <v>530.53092557719151</v>
      </c>
      <c r="EB186" t="s">
        <v>64</v>
      </c>
      <c r="EE186" t="s">
        <v>84</v>
      </c>
      <c r="EG186" s="11">
        <f ca="1">EG151</f>
        <v>877.28543083614568</v>
      </c>
      <c r="EH186" t="s">
        <v>64</v>
      </c>
      <c r="EK186" t="s">
        <v>84</v>
      </c>
      <c r="EM186" s="11">
        <f ca="1">EM151</f>
        <v>843.35254065427648</v>
      </c>
      <c r="EN186" t="s">
        <v>64</v>
      </c>
      <c r="EQ186" t="s">
        <v>84</v>
      </c>
      <c r="ES186" s="11">
        <f ca="1">ES151</f>
        <v>762.1337144656311</v>
      </c>
      <c r="ET186" t="s">
        <v>64</v>
      </c>
      <c r="EW186" t="s">
        <v>84</v>
      </c>
      <c r="EY186" s="11">
        <f ca="1">EY151</f>
        <v>426.26573142806467</v>
      </c>
      <c r="EZ186" t="s">
        <v>64</v>
      </c>
    </row>
    <row r="187" spans="1:156" x14ac:dyDescent="0.25">
      <c r="A187" s="1007"/>
      <c r="B187" t="s">
        <v>228</v>
      </c>
      <c r="C187" t="s">
        <v>137</v>
      </c>
      <c r="E187" s="11">
        <f ca="1">E186*(1-D188*D189*(1-E194^(-1/F183)))</f>
        <v>661.26264648146264</v>
      </c>
      <c r="F187" t="s">
        <v>64</v>
      </c>
      <c r="I187" t="s">
        <v>137</v>
      </c>
      <c r="K187" s="11">
        <f ca="1">K186*(1-J188*J189*(1-K194^(-1/L183)))</f>
        <v>654.07098291597663</v>
      </c>
      <c r="L187" t="s">
        <v>64</v>
      </c>
      <c r="O187" t="s">
        <v>137</v>
      </c>
      <c r="Q187" s="11">
        <f ca="1">Q186*(1-P188*P189*(1-Q194^(-1/R183)))</f>
        <v>654.58850182170397</v>
      </c>
      <c r="R187" t="s">
        <v>64</v>
      </c>
      <c r="U187" t="s">
        <v>137</v>
      </c>
      <c r="W187" s="11">
        <f ca="1">W186*(1-V188*V189*(1-W194^(-1/X183)))</f>
        <v>662.06078423556369</v>
      </c>
      <c r="X187" t="s">
        <v>64</v>
      </c>
      <c r="AA187" t="s">
        <v>137</v>
      </c>
      <c r="AC187" s="11">
        <f ca="1">AC186*(1-AB188*AB189*(1-AC194^(-1/AD183)))</f>
        <v>664.80290433318544</v>
      </c>
      <c r="AD187" t="s">
        <v>64</v>
      </c>
      <c r="AG187" t="s">
        <v>137</v>
      </c>
      <c r="AI187" s="11">
        <f ca="1">AI186*(1-AH188*AH189*(1-AI194^(-1/AJ183)))</f>
        <v>671.36209518454211</v>
      </c>
      <c r="AJ187" t="s">
        <v>64</v>
      </c>
      <c r="AM187" t="s">
        <v>137</v>
      </c>
      <c r="AO187" s="11">
        <f ca="1">AO186*(1-AN188*AN189*(1-AO194^(-1/AP183)))</f>
        <v>672.30218702880666</v>
      </c>
      <c r="AP187" t="s">
        <v>64</v>
      </c>
      <c r="AS187" t="s">
        <v>137</v>
      </c>
      <c r="AU187" s="11">
        <f ca="1">AU186*(1-AT188*AT189*(1-AU194^(-1/AV183)))</f>
        <v>682.74426105828854</v>
      </c>
      <c r="AV187" t="s">
        <v>64</v>
      </c>
      <c r="AY187" t="s">
        <v>137</v>
      </c>
      <c r="BA187" s="11">
        <f ca="1">BA186*(1-AZ188*AZ189*(1-BA194^(-1/BB183)))</f>
        <v>694.6460416297657</v>
      </c>
      <c r="BB187" t="s">
        <v>64</v>
      </c>
      <c r="BE187" t="s">
        <v>137</v>
      </c>
      <c r="BG187" s="11">
        <f ca="1">BG186*(1-BF188*BF189*(1-BG194^(-1/BH183)))</f>
        <v>711.19010705459891</v>
      </c>
      <c r="BH187" t="s">
        <v>64</v>
      </c>
      <c r="BK187" t="s">
        <v>137</v>
      </c>
      <c r="BM187" s="11">
        <f ca="1">BM186*(1-BL188*BL189*(1-BM194^(-1/BN183)))</f>
        <v>740.74994780510485</v>
      </c>
      <c r="BN187" t="s">
        <v>64</v>
      </c>
      <c r="BQ187" t="s">
        <v>137</v>
      </c>
      <c r="BS187" s="11">
        <f ca="1">BS186*(1-BR188*BR189*(1-BS194^(-1/BT183)))</f>
        <v>762.40839730367532</v>
      </c>
      <c r="BT187" t="s">
        <v>64</v>
      </c>
      <c r="BW187" t="s">
        <v>137</v>
      </c>
      <c r="BY187" s="11">
        <f ca="1">BY186*(1-BX188*BX189*(1-BY194^(-1/BZ183)))</f>
        <v>768.90223957838407</v>
      </c>
      <c r="BZ187" t="s">
        <v>64</v>
      </c>
      <c r="CC187" t="s">
        <v>137</v>
      </c>
      <c r="CE187" s="11">
        <f ca="1">CE186*(1-CD188*CD189*(1-CE194^(-1/CF183)))</f>
        <v>727.93444475726324</v>
      </c>
      <c r="CF187" t="s">
        <v>64</v>
      </c>
      <c r="CI187" t="s">
        <v>137</v>
      </c>
      <c r="CK187" s="11">
        <f ca="1">CK186*(1-CJ188*CJ189*(1-CK194^(-1/CL183)))</f>
        <v>753.59712915872774</v>
      </c>
      <c r="CL187" t="s">
        <v>64</v>
      </c>
      <c r="CO187" t="s">
        <v>137</v>
      </c>
      <c r="CQ187" s="11">
        <f ca="1">CQ186*(1-CP188*CP189*(1-CQ194^(-1/CR183)))</f>
        <v>788.48322538872628</v>
      </c>
      <c r="CR187" t="s">
        <v>64</v>
      </c>
      <c r="CU187" t="s">
        <v>137</v>
      </c>
      <c r="CW187" s="11">
        <f ca="1">CW186*(1-CV188*CV189*(1-CW194^(-1/CX183)))</f>
        <v>854.56451040949253</v>
      </c>
      <c r="CX187" t="s">
        <v>64</v>
      </c>
      <c r="DA187" t="s">
        <v>137</v>
      </c>
      <c r="DC187" s="11">
        <f ca="1">DC186*(1-DB188*DB189*(1-DC194^(-1/DD183)))</f>
        <v>864.28332320951324</v>
      </c>
      <c r="DD187" t="s">
        <v>64</v>
      </c>
      <c r="DG187" t="s">
        <v>137</v>
      </c>
      <c r="DI187" s="11">
        <f ca="1">DI186*(1-DH188*DH189*(1-DI194^(-1/DJ183)))</f>
        <v>678.09420029564865</v>
      </c>
      <c r="DJ187" t="s">
        <v>64</v>
      </c>
      <c r="DM187" t="s">
        <v>137</v>
      </c>
      <c r="DO187" s="11">
        <f ca="1">DO186*(1-DN188*DN189*(1-DO194^(-1/DP183)))</f>
        <v>630.00319658254921</v>
      </c>
      <c r="DP187" t="s">
        <v>64</v>
      </c>
      <c r="DS187" t="s">
        <v>137</v>
      </c>
      <c r="DU187" s="11">
        <f ca="1">DU186*(1-DT188*DT189*(1-DU194^(-1/DV183)))</f>
        <v>628.02840627806609</v>
      </c>
      <c r="DV187" t="s">
        <v>64</v>
      </c>
      <c r="DY187" t="s">
        <v>137</v>
      </c>
      <c r="EA187" s="11">
        <f ca="1">EA186*(1-DZ188*DZ189*(1-EA194^(-1/EB183)))</f>
        <v>485.06667182304545</v>
      </c>
      <c r="EB187" t="s">
        <v>64</v>
      </c>
      <c r="EE187" t="s">
        <v>137</v>
      </c>
      <c r="EG187" s="11">
        <f ca="1">EG186*(1-EF188*EF189*(1-EG194^(-1/EH183)))</f>
        <v>733.55428324462264</v>
      </c>
      <c r="EH187" t="s">
        <v>64</v>
      </c>
      <c r="EK187" t="s">
        <v>137</v>
      </c>
      <c r="EM187" s="11">
        <f ca="1">EM186*(1-EL188*EL189*(1-EM194^(-1/EN183)))</f>
        <v>733.19451704283472</v>
      </c>
      <c r="EN187" t="s">
        <v>64</v>
      </c>
      <c r="EQ187" t="s">
        <v>137</v>
      </c>
      <c r="ES187" s="11">
        <f ca="1">ES186*(1-ER188*ER189*(1-ES194^(-1/ET183)))</f>
        <v>697.78559518341456</v>
      </c>
      <c r="ET187" t="s">
        <v>64</v>
      </c>
      <c r="EW187" t="s">
        <v>137</v>
      </c>
      <c r="EY187" s="11">
        <f ca="1">EY186*(1-EX188*EX189*(1-EY194^(-1/EZ183)))</f>
        <v>414.9135779106075</v>
      </c>
      <c r="EZ187" t="s">
        <v>64</v>
      </c>
    </row>
    <row r="188" spans="1:156" x14ac:dyDescent="0.25">
      <c r="A188" s="1007"/>
      <c r="B188" s="17" t="s">
        <v>229</v>
      </c>
      <c r="C188" t="s">
        <v>87</v>
      </c>
      <c r="D188" s="179">
        <f ca="1">IF(OR(AND(F188&lt;=0.1,E188=""),AND(E188&lt;0.1,E188&lt;&gt;"")),0.75,IF(E188="",F188,E188))</f>
        <v>0.71349685990360523</v>
      </c>
      <c r="E188" s="196">
        <f>'Vyhodnoceni zkousky'!I108</f>
        <v>0.71349685990360523</v>
      </c>
      <c r="F188" s="193">
        <f ca="1">('Turbina zkouska'!$AD$16*E194*E194+'Turbina zkouska'!$AE$16*E194+'Turbina zkouska'!$AF$16)</f>
        <v>0.7105781785795634</v>
      </c>
      <c r="G188" s="177"/>
      <c r="I188" t="s">
        <v>87</v>
      </c>
      <c r="J188" s="179">
        <f ca="1">IF(OR(AND(L188&lt;=0.1,K188=""),AND(K188&lt;0.1,K188&lt;&gt;"")),0.75,IF(K188="",L188,K188))</f>
        <v>0.71332851275514042</v>
      </c>
      <c r="K188" s="196">
        <f>'Vyhodnoceni zkousky'!J108</f>
        <v>0.71332851275514042</v>
      </c>
      <c r="L188" s="193">
        <f ca="1">('Turbina zkouska'!$AD$16*K194*K194+'Turbina zkouska'!$AE$16*K194+'Turbina zkouska'!$AF$16)</f>
        <v>0.71001728528197217</v>
      </c>
      <c r="O188" t="s">
        <v>87</v>
      </c>
      <c r="P188" s="179">
        <f ca="1">IF(OR(AND(R188&lt;=0.1,Q188=""),AND(Q188&lt;0.1,Q188&lt;&gt;"")),0.75,IF(Q188="",R188,Q188))</f>
        <v>0.71238943138760213</v>
      </c>
      <c r="Q188" s="196">
        <f>'Vyhodnoceni zkousky'!K108</f>
        <v>0.71238943138760213</v>
      </c>
      <c r="R188" s="193">
        <f ca="1">('Turbina zkouska'!$AD$16*Q194*Q194+'Turbina zkouska'!$AE$16*Q194+'Turbina zkouska'!$AF$16)</f>
        <v>0.70879659782474647</v>
      </c>
      <c r="U188" t="s">
        <v>87</v>
      </c>
      <c r="V188" s="179">
        <f ca="1">IF(OR(AND(X188&lt;=0.1,W188=""),AND(W188&lt;0.1,W188&lt;&gt;"")),0.75,IF(W188="",X188,W188))</f>
        <v>0.70424872336729538</v>
      </c>
      <c r="W188" s="196">
        <f>'Vyhodnoceni zkousky'!L108</f>
        <v>0.70424872336729538</v>
      </c>
      <c r="X188" s="193">
        <f ca="1">('Turbina zkouska'!$AD$16*W194*W194+'Turbina zkouska'!$AE$16*W194+'Turbina zkouska'!$AF$16)</f>
        <v>0.70753298961801403</v>
      </c>
      <c r="AA188" t="s">
        <v>87</v>
      </c>
      <c r="AB188" s="179">
        <f ca="1">IF(OR(AND(AD188&lt;=0.1,AC188=""),AND(AC188&lt;0.1,AC188&lt;&gt;"")),0.75,IF(AC188="",AD188,AC188))</f>
        <v>0.69591585564712588</v>
      </c>
      <c r="AC188" s="196">
        <f>'Vyhodnoceni zkousky'!M108</f>
        <v>0.69591585564712588</v>
      </c>
      <c r="AD188" s="193">
        <f ca="1">('Turbina zkouska'!$AD$16*AC194*AC194+'Turbina zkouska'!$AE$16*AC194+'Turbina zkouska'!$AF$16)</f>
        <v>0.70611053260877654</v>
      </c>
      <c r="AG188" t="s">
        <v>87</v>
      </c>
      <c r="AH188" s="179">
        <f ca="1">IF(OR(AND(AJ188&lt;=0.1,AI188=""),AND(AI188&lt;0.1,AI188&lt;&gt;"")),0.75,IF(AI188="",AJ188,AI188))</f>
        <v>0.68849056907351414</v>
      </c>
      <c r="AI188" s="196">
        <f>'Vyhodnoceni zkousky'!N108</f>
        <v>0.68849056907351414</v>
      </c>
      <c r="AJ188" s="193">
        <f ca="1">('Turbina zkouska'!$AD$16*AI194*AI194+'Turbina zkouska'!$AE$16*AI194+'Turbina zkouska'!$AF$16)</f>
        <v>0.70890349133646435</v>
      </c>
      <c r="AM188" t="s">
        <v>87</v>
      </c>
      <c r="AN188" s="179">
        <f ca="1">IF(OR(AND(AP188&lt;=0.1,AO188=""),AND(AO188&lt;0.1,AO188&lt;&gt;"")),0.75,IF(AO188="",AP188,AO188))</f>
        <v>0.68158412836677651</v>
      </c>
      <c r="AO188" s="196">
        <f>'Vyhodnoceni zkousky'!O108</f>
        <v>0.68158412836677651</v>
      </c>
      <c r="AP188" s="193">
        <f ca="1">('Turbina zkouska'!$AD$16*AO194*AO194+'Turbina zkouska'!$AE$16*AO194+'Turbina zkouska'!$AF$16)</f>
        <v>0.706836098475082</v>
      </c>
      <c r="AS188" t="s">
        <v>87</v>
      </c>
      <c r="AT188" s="179">
        <f ca="1">IF(OR(AND(AV188&lt;=0.1,AU188=""),AND(AU188&lt;0.1,AU188&lt;&gt;"")),0.75,IF(AU188="",AV188,AU188))</f>
        <v>0.66745795314577538</v>
      </c>
      <c r="AU188" s="196">
        <f>'Vyhodnoceni zkousky'!P108</f>
        <v>0.66745795314577538</v>
      </c>
      <c r="AV188" s="193">
        <f ca="1">('Turbina zkouska'!$AD$16*AU194*AU194+'Turbina zkouska'!$AE$16*AU194+'Turbina zkouska'!$AF$16)</f>
        <v>0.70740820876555299</v>
      </c>
      <c r="AY188" t="s">
        <v>87</v>
      </c>
      <c r="AZ188" s="179">
        <f ca="1">IF(OR(AND(BB188&lt;=0.1,BA188=""),AND(BA188&lt;0.1,BA188&lt;&gt;"")),0.75,IF(BA188="",BB188,BA188))</f>
        <v>0.65382871616597393</v>
      </c>
      <c r="BA188" s="196">
        <f>'Vyhodnoceni zkousky'!Q108</f>
        <v>0.65382871616597393</v>
      </c>
      <c r="BB188" s="193">
        <f ca="1">('Turbina zkouska'!$AD$16*BA194*BA194+'Turbina zkouska'!$AE$16*BA194+'Turbina zkouska'!$AF$16)</f>
        <v>0.70804339060810118</v>
      </c>
      <c r="BE188" t="s">
        <v>87</v>
      </c>
      <c r="BF188" s="179">
        <f ca="1">IF(OR(AND(BH188&lt;=0.1,BG188=""),AND(BG188&lt;0.1,BG188&lt;&gt;"")),0.75,IF(BG188="",BH188,BG188))</f>
        <v>0.64060793914845993</v>
      </c>
      <c r="BG188" s="196">
        <f>'Vyhodnoceni zkousky'!R108</f>
        <v>0.64060793914845993</v>
      </c>
      <c r="BH188" s="193">
        <f ca="1">('Turbina zkouska'!$AD$16*BG194*BG194+'Turbina zkouska'!$AE$16*BG194+'Turbina zkouska'!$AF$16)</f>
        <v>0.70931476738637034</v>
      </c>
      <c r="BK188" t="s">
        <v>87</v>
      </c>
      <c r="BL188" s="179">
        <f ca="1">IF(OR(AND(BN188&lt;=0.1,BM188=""),AND(BM188&lt;0.1,BM188&lt;&gt;"")),0.75,IF(BM188="",BN188,BM188))</f>
        <v>0.6201907341337366</v>
      </c>
      <c r="BM188" s="196">
        <f>'Vyhodnoceni zkousky'!S108</f>
        <v>0.6201907341337366</v>
      </c>
      <c r="BN188" s="193">
        <f ca="1">('Turbina zkouska'!$AD$16*BM194*BM194+'Turbina zkouska'!$AE$16*BM194+'Turbina zkouska'!$AF$16)</f>
        <v>0.71103657060589132</v>
      </c>
      <c r="BQ188" t="s">
        <v>87</v>
      </c>
      <c r="BR188" s="179">
        <f ca="1">IF(OR(AND(BT188&lt;=0.1,BS188=""),AND(BS188&lt;0.1,BS188&lt;&gt;"")),0.75,IF(BS188="",BT188,BS188))</f>
        <v>0.60017687680611365</v>
      </c>
      <c r="BS188" s="196">
        <f>'Vyhodnoceni zkousky'!T108</f>
        <v>0.60017687680611365</v>
      </c>
      <c r="BT188" s="193">
        <f ca="1">('Turbina zkouska'!$AD$16*BS194*BS194+'Turbina zkouska'!$AE$16*BS194+'Turbina zkouska'!$AF$16)</f>
        <v>0.71304521617863936</v>
      </c>
      <c r="BW188" t="s">
        <v>87</v>
      </c>
      <c r="BX188" s="179">
        <f ca="1">IF(OR(AND(BZ188&lt;=0.1,BY188=""),AND(BY188&lt;0.1,BY188&lt;&gt;"")),0.75,IF(BY188="",BZ188,BY188))</f>
        <v>0.57312846191885736</v>
      </c>
      <c r="BY188" s="196">
        <f>'Vyhodnoceni zkousky'!U108</f>
        <v>0.57312846191885736</v>
      </c>
      <c r="BZ188" s="193">
        <f ca="1">('Turbina zkouska'!$AD$16*BY194*BY194+'Turbina zkouska'!$AE$16*BY194+'Turbina zkouska'!$AF$16)</f>
        <v>0.71577922997402421</v>
      </c>
      <c r="CC188" t="s">
        <v>87</v>
      </c>
      <c r="CD188" s="179">
        <f ca="1">IF(OR(AND(CF188&lt;=0.1,CE188=""),AND(CE188&lt;0.1,CE188&lt;&gt;"")),0.75,IF(CE188="",CF188,CE188))</f>
        <v>0.53578818480855583</v>
      </c>
      <c r="CE188" s="196">
        <f>'Vyhodnoceni zkousky'!V108</f>
        <v>0.53578818480855583</v>
      </c>
      <c r="CF188" s="193">
        <f ca="1">('Turbina zkouska'!$AD$16*CE194*CE194+'Turbina zkouska'!$AE$16*CE194+'Turbina zkouska'!$AF$16)</f>
        <v>0.71350614328260997</v>
      </c>
      <c r="CI188" t="s">
        <v>87</v>
      </c>
      <c r="CJ188" s="179">
        <f ca="1">IF(OR(AND(CL188&lt;=0.1,CK188=""),AND(CK188&lt;0.1,CK188&lt;&gt;"")),0.75,IF(CK188="",CL188,CK188))</f>
        <v>0.51624847246110872</v>
      </c>
      <c r="CK188" s="196">
        <f>'Vyhodnoceni zkousky'!W108</f>
        <v>0.51624847246110872</v>
      </c>
      <c r="CL188" s="193">
        <f ca="1">('Turbina zkouska'!$AD$16*CK194*CK194+'Turbina zkouska'!$AE$16*CK194+'Turbina zkouska'!$AF$16)</f>
        <v>0.71666303704672729</v>
      </c>
      <c r="CO188" t="s">
        <v>87</v>
      </c>
      <c r="CP188" s="179">
        <f ca="1">IF(OR(AND(CR188&lt;=0.1,CQ188=""),AND(CQ188&lt;0.1,CQ188&lt;&gt;"")),0.75,IF(CQ188="",CR188,CQ188))</f>
        <v>0.50218613331040884</v>
      </c>
      <c r="CQ188" s="196">
        <f>'Vyhodnoceni zkousky'!X108</f>
        <v>0.50218613331040884</v>
      </c>
      <c r="CR188" s="193">
        <f ca="1">('Turbina zkouska'!$AD$16*CQ194*CQ194+'Turbina zkouska'!$AE$16*CQ194+'Turbina zkouska'!$AF$16)</f>
        <v>0.71747912234045741</v>
      </c>
      <c r="CU188" t="s">
        <v>87</v>
      </c>
      <c r="CV188" s="179">
        <f ca="1">IF(OR(AND(CX188&lt;=0.1,CW188=""),AND(CW188&lt;0.1,CW188&lt;&gt;"")),0.75,IF(CW188="",CX188,CW188))</f>
        <v>0.53566076564647147</v>
      </c>
      <c r="CW188" s="196">
        <f>'Vyhodnoceni zkousky'!Y108</f>
        <v>0.53566076564647147</v>
      </c>
      <c r="CX188" s="193">
        <f ca="1">('Turbina zkouska'!$AD$16*CW194*CW194+'Turbina zkouska'!$AE$16*CW194+'Turbina zkouska'!$AF$16)</f>
        <v>0.71457884587183684</v>
      </c>
      <c r="DA188" t="s">
        <v>87</v>
      </c>
      <c r="DB188" s="179">
        <f ca="1">IF(OR(AND(DD188&lt;=0.1,DC188=""),AND(DC188&lt;0.1,DC188&lt;&gt;"")),0.75,IF(DC188="",DD188,DC188))</f>
        <v>0.49988344364108078</v>
      </c>
      <c r="DC188" s="196">
        <f>'Vyhodnoceni zkousky'!Z108</f>
        <v>0.49988344364108078</v>
      </c>
      <c r="DD188" s="193">
        <f ca="1">('Turbina zkouska'!$AD$16*DC194*DC194+'Turbina zkouska'!$AE$16*DC194+'Turbina zkouska'!$AF$16)</f>
        <v>0.71443351870787553</v>
      </c>
      <c r="DG188" t="s">
        <v>87</v>
      </c>
      <c r="DH188" s="179">
        <f ca="1">IF(OR(AND(DJ188&lt;=0.1,DI188=""),AND(DI188&lt;0.1,DI188&lt;&gt;"")),0.75,IF(DI188="",DJ188,DI188))</f>
        <v>0.71330831260935867</v>
      </c>
      <c r="DI188" s="196">
        <f>'Vyhodnoceni zkousky'!AA108</f>
        <v>0.71330831260935867</v>
      </c>
      <c r="DJ188" s="193">
        <f ca="1">('Turbina zkouska'!$AD$16*DI194*DI194+'Turbina zkouska'!$AE$16*DI194+'Turbina zkouska'!$AF$16)</f>
        <v>0.71178059609935551</v>
      </c>
      <c r="DM188" t="s">
        <v>87</v>
      </c>
      <c r="DN188" s="179">
        <f ca="1">IF(OR(AND(DP188&lt;=0.1,DO188=""),AND(DO188&lt;0.1,DO188&lt;&gt;"")),0.75,IF(DO188="",DP188,DO188))</f>
        <v>0.71323009553638728</v>
      </c>
      <c r="DO188" s="196">
        <f>'Vyhodnoceni zkousky'!AB108</f>
        <v>0.71323009553638728</v>
      </c>
      <c r="DP188" s="193">
        <f ca="1">('Turbina zkouska'!$AD$16*DO194*DO194+'Turbina zkouska'!$AE$16*DO194+'Turbina zkouska'!$AF$16)</f>
        <v>0.71238698660848954</v>
      </c>
      <c r="DS188" t="s">
        <v>87</v>
      </c>
      <c r="DT188" s="179">
        <f ca="1">IF(OR(AND(DV188&lt;=0.1,DU188=""),AND(DU188&lt;0.1,DU188&lt;&gt;"")),0.75,IF(DU188="",DV188,DU188))</f>
        <v>0.71692817425733102</v>
      </c>
      <c r="DU188" s="196">
        <f>'Vyhodnoceni zkousky'!AC108</f>
        <v>0.71692817425733102</v>
      </c>
      <c r="DV188" s="193">
        <f ca="1">('Turbina zkouska'!$AD$16*DU194*DU194+'Turbina zkouska'!$AE$16*DU194+'Turbina zkouska'!$AF$16)</f>
        <v>0.71718395850778349</v>
      </c>
      <c r="DY188" t="s">
        <v>87</v>
      </c>
      <c r="DZ188" s="179">
        <f ca="1">IF(OR(AND(EB188&lt;=0.1,EA188=""),AND(EA188&lt;0.1,EA188&lt;&gt;"")),0.75,IF(EA188="",EB188,EA188))</f>
        <v>0.71535253792563247</v>
      </c>
      <c r="EA188" s="196">
        <f>'Vyhodnoceni zkousky'!AD108</f>
        <v>0.71535253792563247</v>
      </c>
      <c r="EB188" s="193">
        <f ca="1">('Turbina zkouska'!$AD$16*EA194*EA194+'Turbina zkouska'!$AE$16*EA194+'Turbina zkouska'!$AF$16)</f>
        <v>0.71551976910235116</v>
      </c>
      <c r="EE188" t="s">
        <v>87</v>
      </c>
      <c r="EF188" s="179">
        <f ca="1">IF(OR(AND(EH188&lt;=0.1,EG188=""),AND(EG188&lt;0.1,EG188&lt;&gt;"")),0.75,IF(EG188="",EH188,EG188))</f>
        <v>0.59975283444999949</v>
      </c>
      <c r="EG188" s="196">
        <f>'Vyhodnoceni zkousky'!AE108</f>
        <v>0.59975283444999949</v>
      </c>
      <c r="EH188" s="193">
        <f ca="1">('Turbina zkouska'!$AD$16*EG194*EG194+'Turbina zkouska'!$AE$16*EG194+'Turbina zkouska'!$AF$16)</f>
        <v>0.71113329143954584</v>
      </c>
      <c r="EK188" t="s">
        <v>87</v>
      </c>
      <c r="EL188" s="179">
        <f ca="1">IF(OR(AND(EN188&lt;=0.1,EM188=""),AND(EM188&lt;0.1,EM188&lt;&gt;"")),0.75,IF(EM188="",EN188,EM188))</f>
        <v>0.60968948350657015</v>
      </c>
      <c r="EM188" s="196">
        <f>'Vyhodnoceni zkousky'!AF108</f>
        <v>0.60968948350657015</v>
      </c>
      <c r="EN188" s="193">
        <f ca="1">('Turbina zkouska'!$AD$16*EM194*EM194+'Turbina zkouska'!$AE$16*EM194+'Turbina zkouska'!$AF$16)</f>
        <v>0.71668105749121291</v>
      </c>
      <c r="EQ188" t="s">
        <v>87</v>
      </c>
      <c r="ER188" s="179">
        <f ca="1">IF(OR(AND(ET188&lt;=0.1,ES188=""),AND(ES188&lt;0.1,ES188&lt;&gt;"")),0.75,IF(ES188="",ET188,ES188))</f>
        <v>0.60860335085555195</v>
      </c>
      <c r="ES188" s="196">
        <f>'Vyhodnoceni zkousky'!AG108</f>
        <v>0.60860335085555195</v>
      </c>
      <c r="ET188" s="193">
        <f ca="1">('Turbina zkouska'!$AD$16*ES194*ES194+'Turbina zkouska'!$AE$16*ES194+'Turbina zkouska'!$AF$16)</f>
        <v>0.71642970267567974</v>
      </c>
      <c r="EW188" t="s">
        <v>87</v>
      </c>
      <c r="EX188" s="179">
        <f ca="1">IF(OR(AND(EZ188&lt;=0.1,EY188=""),AND(EY188&lt;0.1,EY188&lt;&gt;"")),0.75,IF(EY188="",EZ188,EY188))</f>
        <v>0.61018994082030142</v>
      </c>
      <c r="EY188" s="196">
        <f>'Vyhodnoceni zkousky'!AH108</f>
        <v>0.61018994082030142</v>
      </c>
      <c r="EZ188" s="193">
        <f ca="1">('Turbina zkouska'!$AD$16*EY194*EY194+'Turbina zkouska'!$AE$16*EY194+'Turbina zkouska'!$AF$16)</f>
        <v>0.70956560781310185</v>
      </c>
    </row>
    <row r="189" spans="1:156" x14ac:dyDescent="0.25">
      <c r="A189" s="1007"/>
      <c r="B189" s="17" t="s">
        <v>230</v>
      </c>
      <c r="C189" t="s">
        <v>88</v>
      </c>
      <c r="D189" s="179">
        <f ca="1">IF(OR(AND(F189&lt;=0.1,E189=""),AND(E189&lt;0.1,E189&lt;&gt;"")),1,IF(E189="",F189,E189))</f>
        <v>1.0180402652165905</v>
      </c>
      <c r="E189" s="196">
        <f>'Vyhodnoceni zkousky'!I109*(1+E209*E15)</f>
        <v>1.0180402652165905</v>
      </c>
      <c r="F189" s="193">
        <f ca="1">'Vyhodnoceni zkousky'!$AQ$109+'Vyhodnoceni zkousky'!$AP109*E319+'Vyhodnoceni zkousky'!$AO109*E320+'Vyhodnoceni zkousky'!$AN109*E324+'Vyhodnoceni zkousky'!$AM109*E325+'Vyhodnoceni zkousky'!$AL109*E326</f>
        <v>1.0199512207838919</v>
      </c>
      <c r="G189" s="177"/>
      <c r="I189" t="s">
        <v>88</v>
      </c>
      <c r="J189" s="179">
        <f ca="1">IF(OR(AND(L189&lt;=0.1,K189=""),AND(K189&lt;0.1,K189&lt;&gt;"")),1,IF(K189="",L189,K189))</f>
        <v>1.0209199422426254</v>
      </c>
      <c r="K189" s="196">
        <f>'Vyhodnoceni zkousky'!J109*(1+K209*K15)</f>
        <v>1.0209199422426254</v>
      </c>
      <c r="L189" s="193">
        <f ca="1">'Vyhodnoceni zkousky'!$AQ$109+'Vyhodnoceni zkousky'!$AP109*K319+'Vyhodnoceni zkousky'!$AO109*K320+'Vyhodnoceni zkousky'!$AN109*K324+'Vyhodnoceni zkousky'!$AM109*K325+'Vyhodnoceni zkousky'!$AL109*K326</f>
        <v>1.0409119983598329</v>
      </c>
      <c r="O189" t="s">
        <v>88</v>
      </c>
      <c r="P189" s="179">
        <f ca="1">IF(OR(AND(R189&lt;=0.1,Q189=""),AND(Q189&lt;0.1,Q189&lt;&gt;"")),1,IF(Q189="",R189,Q189))</f>
        <v>1.0241609555850086</v>
      </c>
      <c r="Q189" s="196">
        <f>'Vyhodnoceni zkousky'!K109*(1+Q209*Q15)</f>
        <v>1.0241609555850086</v>
      </c>
      <c r="R189" s="193">
        <f ca="1">'Vyhodnoceni zkousky'!$AQ$109+'Vyhodnoceni zkousky'!$AP109*Q319+'Vyhodnoceni zkousky'!$AO109*Q320+'Vyhodnoceni zkousky'!$AN109*Q324+'Vyhodnoceni zkousky'!$AM109*Q325+'Vyhodnoceni zkousky'!$AL109*Q326</f>
        <v>1.0787875531961824</v>
      </c>
      <c r="U189" t="s">
        <v>88</v>
      </c>
      <c r="V189" s="179">
        <f ca="1">IF(OR(AND(X189&lt;=0.1,W189=""),AND(W189&lt;0.1,W189&lt;&gt;"")),1,IF(W189="",X189,W189))</f>
        <v>1.0363948261001987</v>
      </c>
      <c r="W189" s="196">
        <f>'Vyhodnoceni zkousky'!L109*(1+W209*W15)</f>
        <v>1.0363948261001987</v>
      </c>
      <c r="X189" s="193">
        <f ca="1">'Vyhodnoceni zkousky'!$AQ$109+'Vyhodnoceni zkousky'!$AP109*W319+'Vyhodnoceni zkousky'!$AO109*W320+'Vyhodnoceni zkousky'!$AN109*W324+'Vyhodnoceni zkousky'!$AM109*W325+'Vyhodnoceni zkousky'!$AL109*W326</f>
        <v>1.1178304528668754</v>
      </c>
      <c r="AA189" t="s">
        <v>88</v>
      </c>
      <c r="AB189" s="179">
        <f ca="1">IF(OR(AND(AD189&lt;=0.1,AC189=""),AND(AC189&lt;0.1,AC189&lt;&gt;"")),1,IF(AC189="",AD189,AC189))</f>
        <v>1.0494934401225247</v>
      </c>
      <c r="AC189" s="196">
        <f>'Vyhodnoceni zkousky'!M109*(1+AC209*AC15)</f>
        <v>1.0494934401225247</v>
      </c>
      <c r="AD189" s="193">
        <f ca="1">'Vyhodnoceni zkousky'!$AQ$109+'Vyhodnoceni zkousky'!$AP109*AC319+'Vyhodnoceni zkousky'!$AO109*AC320+'Vyhodnoceni zkousky'!$AN109*AC324+'Vyhodnoceni zkousky'!$AM109*AC325+'Vyhodnoceni zkousky'!$AL109*AC326</f>
        <v>1.160328934171595</v>
      </c>
      <c r="AG189" t="s">
        <v>88</v>
      </c>
      <c r="AH189" s="179">
        <f ca="1">IF(OR(AND(AJ189&lt;=0.1,AI189=""),AND(AI189&lt;0.1,AI189&lt;&gt;"")),1,IF(AI189="",AJ189,AI189))</f>
        <v>1.0571337486914867</v>
      </c>
      <c r="AI189" s="196">
        <f>'Vyhodnoceni zkousky'!N109*(1+AI209*AI15)</f>
        <v>1.0571337486914867</v>
      </c>
      <c r="AJ189" s="193">
        <f ca="1">'Vyhodnoceni zkousky'!$AQ$109+'Vyhodnoceni zkousky'!$AP109*AI319+'Vyhodnoceni zkousky'!$AO109*AI320+'Vyhodnoceni zkousky'!$AN109*AI324+'Vyhodnoceni zkousky'!$AM109*AI325+'Vyhodnoceni zkousky'!$AL109*AI326</f>
        <v>1.117198392561412</v>
      </c>
      <c r="AM189" t="s">
        <v>88</v>
      </c>
      <c r="AN189" s="179">
        <f ca="1">IF(OR(AND(AP189&lt;=0.1,AO189=""),AND(AO189&lt;0.1,AO189&lt;&gt;"")),1,IF(AO189="",AP189,AO189))</f>
        <v>1.0645239505235367</v>
      </c>
      <c r="AO189" s="196">
        <f>'Vyhodnoceni zkousky'!O109*(1+AQ209*AQ15)</f>
        <v>1.0645239505235367</v>
      </c>
      <c r="AP189" s="193">
        <f ca="1">'Vyhodnoceni zkousky'!$AQ$109+'Vyhodnoceni zkousky'!$AP109*AO319+'Vyhodnoceni zkousky'!$AO109*AO320+'Vyhodnoceni zkousky'!$AN109*AO324+'Vyhodnoceni zkousky'!$AM109*AO325+'Vyhodnoceni zkousky'!$AL109*AO326</f>
        <v>1.1708854009496856</v>
      </c>
      <c r="AS189" t="s">
        <v>88</v>
      </c>
      <c r="AT189" s="179">
        <f ca="1">IF(OR(AND(AV189&lt;=0.1,AU189=""),AND(AU189&lt;0.1,AU189&lt;&gt;"")),1,IF(AU189="",AV189,AU189))</f>
        <v>1.077722274364642</v>
      </c>
      <c r="AU189" s="196">
        <f>'Vyhodnoceni zkousky'!P109*(1+AU209*AU15)</f>
        <v>1.077722274364642</v>
      </c>
      <c r="AV189" s="193">
        <f ca="1">'Vyhodnoceni zkousky'!$AQ$109+'Vyhodnoceni zkousky'!$AP109*AU319+'Vyhodnoceni zkousky'!$AO109*AU320+'Vyhodnoceni zkousky'!$AN109*AU324+'Vyhodnoceni zkousky'!$AM109*AU325+'Vyhodnoceni zkousky'!$AL109*AU326</f>
        <v>1.1707246086365879</v>
      </c>
      <c r="AY189" t="s">
        <v>88</v>
      </c>
      <c r="AZ189" s="179">
        <f ca="1">IF(OR(AND(BB189&lt;=0.1,BA189=""),AND(BA189&lt;0.1,BA189&lt;&gt;"")),1,IF(BA189="",BB189,BA189))</f>
        <v>1.0839244476699528</v>
      </c>
      <c r="BA189" s="196">
        <f>'Vyhodnoceni zkousky'!Q109*(1+BA209*BA15)</f>
        <v>1.0839244476699528</v>
      </c>
      <c r="BB189" s="193">
        <f ca="1">'Vyhodnoceni zkousky'!$AQ$109+'Vyhodnoceni zkousky'!$AP109*BA319+'Vyhodnoceni zkousky'!$AO109*BA320+'Vyhodnoceni zkousky'!$AN109*BA324+'Vyhodnoceni zkousky'!$AM109*BA325+'Vyhodnoceni zkousky'!$AL109*BA326</f>
        <v>1.1685269346698557</v>
      </c>
      <c r="BE189" t="s">
        <v>88</v>
      </c>
      <c r="BF189" s="179">
        <f ca="1">IF(OR(AND(BH189&lt;=0.1,BG189=""),AND(BG189&lt;0.1,BG189&lt;&gt;"")),1,IF(BG189="",BH189,BG189))</f>
        <v>1.0849394839652748</v>
      </c>
      <c r="BG189" s="196">
        <f>'Vyhodnoceni zkousky'!R109*(1+BG209*BG15)</f>
        <v>1.0849394839652748</v>
      </c>
      <c r="BH189" s="193">
        <f ca="1">'Vyhodnoceni zkousky'!$AQ$109+'Vyhodnoceni zkousky'!$AP109*BG319+'Vyhodnoceni zkousky'!$AO109*BG320+'Vyhodnoceni zkousky'!$AN109*BG324+'Vyhodnoceni zkousky'!$AM109*BG325+'Vyhodnoceni zkousky'!$AL109*BG326</f>
        <v>1.1528063853786217</v>
      </c>
      <c r="BK189" t="s">
        <v>88</v>
      </c>
      <c r="BL189" s="179">
        <f ca="1">IF(OR(AND(BN189&lt;=0.1,BM189=""),AND(BM189&lt;0.1,BM189&lt;&gt;"")),1,IF(BM189="",BN189,BM189))</f>
        <v>1.0923684946112402</v>
      </c>
      <c r="BM189" s="196">
        <f>'Vyhodnoceni zkousky'!S109*(1+BM209*BM15)</f>
        <v>1.0923684946112402</v>
      </c>
      <c r="BN189" s="193">
        <f ca="1">'Vyhodnoceni zkousky'!$AQ$109+'Vyhodnoceni zkousky'!$AP109*BM319+'Vyhodnoceni zkousky'!$AO109*BM320+'Vyhodnoceni zkousky'!$AN109*BM324+'Vyhodnoceni zkousky'!$AM109*BM325+'Vyhodnoceni zkousky'!$AL109*BM326</f>
        <v>1.1280433913374452</v>
      </c>
      <c r="BQ189" t="s">
        <v>88</v>
      </c>
      <c r="BR189" s="179">
        <f ca="1">IF(OR(AND(BT189&lt;=0.1,BS189=""),AND(BS189&lt;0.1,BS189&lt;&gt;"")),1,IF(BS189="",BT189,BS189))</f>
        <v>1.0961614069534906</v>
      </c>
      <c r="BS189" s="196">
        <f>'Vyhodnoceni zkousky'!T109*(1+BS209*BS15)</f>
        <v>1.0961614069534906</v>
      </c>
      <c r="BT189" s="193">
        <f ca="1">'Vyhodnoceni zkousky'!$AQ$109+'Vyhodnoceni zkousky'!$AP109*BS319+'Vyhodnoceni zkousky'!$AO109*BS320+'Vyhodnoceni zkousky'!$AN109*BS324+'Vyhodnoceni zkousky'!$AM109*BS325+'Vyhodnoceni zkousky'!$AL109*BS326</f>
        <v>1.0988193260218826</v>
      </c>
      <c r="BW189" t="s">
        <v>88</v>
      </c>
      <c r="BX189" s="179">
        <f ca="1">IF(OR(AND(BZ189&lt;=0.1,BY189=""),AND(BY189&lt;0.1,BY189&lt;&gt;"")),1,IF(BY189="",BZ189,BY189))</f>
        <v>1.1216225317964277</v>
      </c>
      <c r="BY189" s="196">
        <f>'Vyhodnoceni zkousky'!U109*(1+BY209*BY15)</f>
        <v>1.1216225317964277</v>
      </c>
      <c r="BZ189" s="193">
        <f ca="1">'Vyhodnoceni zkousky'!$AQ$109+'Vyhodnoceni zkousky'!$AP109*BY319+'Vyhodnoceni zkousky'!$AO109*BY320+'Vyhodnoceni zkousky'!$AN109*BY324+'Vyhodnoceni zkousky'!$AM109*BY325+'Vyhodnoceni zkousky'!$AL109*BY326</f>
        <v>1.0630673848313241</v>
      </c>
      <c r="CC189" t="s">
        <v>88</v>
      </c>
      <c r="CD189" s="179">
        <f ca="1">IF(OR(AND(CF189&lt;=0.1,CE189=""),AND(CE189&lt;0.1,CE189&lt;&gt;"")),1,IF(CE189="",CF189,CE189))</f>
        <v>1.1309826411026191</v>
      </c>
      <c r="CE189" s="196">
        <f>'Vyhodnoceni zkousky'!V109*(1+CE209*CE15)</f>
        <v>1.1309826411026191</v>
      </c>
      <c r="CF189" s="193">
        <f ca="1">'Vyhodnoceni zkousky'!$AQ$109+'Vyhodnoceni zkousky'!$AP109*CE319+'Vyhodnoceni zkousky'!$AO109*CE320+'Vyhodnoceni zkousky'!$AN109*CE324+'Vyhodnoceni zkousky'!$AM109*CE325+'Vyhodnoceni zkousky'!$AL109*CE326</f>
        <v>1.1040042164940678</v>
      </c>
      <c r="CI189" t="s">
        <v>88</v>
      </c>
      <c r="CJ189" s="179">
        <f ca="1">IF(OR(AND(CL189&lt;=0.1,CK189=""),AND(CK189&lt;0.1,CK189&lt;&gt;"")),1,IF(CK189="",CL189,CK189))</f>
        <v>1.1443805983366471</v>
      </c>
      <c r="CK189" s="196">
        <f>'Vyhodnoceni zkousky'!W109*(1+CK209*CK15)</f>
        <v>1.1443805983366471</v>
      </c>
      <c r="CL189" s="193">
        <f ca="1">'Vyhodnoceni zkousky'!$AQ$109+'Vyhodnoceni zkousky'!$AP109*CK319+'Vyhodnoceni zkousky'!$AO109*CK320+'Vyhodnoceni zkousky'!$AN109*CK324+'Vyhodnoceni zkousky'!$AM109*CK325+'Vyhodnoceni zkousky'!$AL109*CK326</f>
        <v>1.0648673776784203</v>
      </c>
      <c r="CO189" t="s">
        <v>88</v>
      </c>
      <c r="CP189" s="179">
        <f ca="1">IF(OR(AND(CR189&lt;=0.1,CQ189=""),AND(CQ189&lt;0.1,CQ189&lt;&gt;"")),1,IF(CQ189="",CR189,CQ189))</f>
        <v>1.1454211836625658</v>
      </c>
      <c r="CQ189" s="196">
        <f>'Vyhodnoceni zkousky'!X109*(1+CQ209*CQ15)</f>
        <v>1.1454211836625658</v>
      </c>
      <c r="CR189" s="193">
        <f ca="1">'Vyhodnoceni zkousky'!$AQ$109+'Vyhodnoceni zkousky'!$AP109*CQ319+'Vyhodnoceni zkousky'!$AO109*CQ320+'Vyhodnoceni zkousky'!$AN109*CQ324+'Vyhodnoceni zkousky'!$AM109*CQ325+'Vyhodnoceni zkousky'!$AL109*CQ326</f>
        <v>1.0846117435796985</v>
      </c>
      <c r="CU189" t="s">
        <v>88</v>
      </c>
      <c r="CV189" s="179">
        <f ca="1">IF(OR(AND(CX189&lt;=0.1,CW189=""),AND(CW189&lt;0.1,CW189&lt;&gt;"")),1,IF(CW189="",CX189,CW189))</f>
        <v>1.1603596130309608</v>
      </c>
      <c r="CW189" s="196">
        <f>'Vyhodnoceni zkousky'!Y109*(1+CW209*CW15)</f>
        <v>1.1603596130309608</v>
      </c>
      <c r="CX189" s="193">
        <f ca="1">'Vyhodnoceni zkousky'!$AQ$109+'Vyhodnoceni zkousky'!$AP109*CW319+'Vyhodnoceni zkousky'!$AO109*CW320+'Vyhodnoceni zkousky'!$AN109*CW324+'Vyhodnoceni zkousky'!$AM109*CW325+'Vyhodnoceni zkousky'!$AL109*CW326</f>
        <v>1.2254797958422279</v>
      </c>
      <c r="DA189" t="s">
        <v>88</v>
      </c>
      <c r="DB189" s="179">
        <f ca="1">IF(OR(AND(DD189&lt;=0.1,DC189=""),AND(DC189&lt;0.1,DC189&lt;&gt;"")),1,IF(DC189="",DD189,DC189))</f>
        <v>1.1698956327729286</v>
      </c>
      <c r="DC189" s="196">
        <f>'Vyhodnoceni zkousky'!Z109*(1+DC209*DC15)</f>
        <v>1.1698956327729286</v>
      </c>
      <c r="DD189" s="193">
        <f ca="1">'Vyhodnoceni zkousky'!$AQ$109+'Vyhodnoceni zkousky'!$AP109*DC319+'Vyhodnoceni zkousky'!$AO109*DC320+'Vyhodnoceni zkousky'!$AN109*DC324+'Vyhodnoceni zkousky'!$AM109*DC325+'Vyhodnoceni zkousky'!$AL109*DC326</f>
        <v>1.231376101501698</v>
      </c>
      <c r="DG189" t="s">
        <v>88</v>
      </c>
      <c r="DH189" s="179">
        <f ca="1">IF(OR(AND(DJ189&lt;=0.1,DI189=""),AND(DI189&lt;0.1,DI189&lt;&gt;"")),1,IF(DI189="",DJ189,DI189))</f>
        <v>1.0140472081779688</v>
      </c>
      <c r="DI189" s="196">
        <f>'Vyhodnoceni zkousky'!AA109*(1+DI209*DI15)</f>
        <v>1.0140472081779688</v>
      </c>
      <c r="DJ189" s="193">
        <f ca="1">'Vyhodnoceni zkousky'!$AQ$109+'Vyhodnoceni zkousky'!$AP109*DI319+'Vyhodnoceni zkousky'!$AO109*DI320+'Vyhodnoceni zkousky'!$AN109*DI324+'Vyhodnoceni zkousky'!$AM109*DI325+'Vyhodnoceni zkousky'!$AL109*DI326</f>
        <v>1.0094430318677823</v>
      </c>
      <c r="DM189" t="s">
        <v>88</v>
      </c>
      <c r="DN189" s="179">
        <f ca="1">IF(OR(AND(DP189&lt;=0.1,DO189=""),AND(DO189&lt;0.1,DO189&lt;&gt;"")),1,IF(DO189="",DP189,DO189))</f>
        <v>1.0102837202840116</v>
      </c>
      <c r="DO189" s="196">
        <f>'Vyhodnoceni zkousky'!AB109*(1+DO209*DO15)</f>
        <v>1.0102837202840116</v>
      </c>
      <c r="DP189" s="193">
        <f ca="1">'Vyhodnoceni zkousky'!$AQ$109+'Vyhodnoceni zkousky'!$AP109*DO319+'Vyhodnoceni zkousky'!$AO109*DO320+'Vyhodnoceni zkousky'!$AN109*DO324+'Vyhodnoceni zkousky'!$AM109*DO325+'Vyhodnoceni zkousky'!$AL109*DO326</f>
        <v>0.99921159480019595</v>
      </c>
      <c r="DS189" t="s">
        <v>88</v>
      </c>
      <c r="DT189" s="179">
        <f ca="1">IF(OR(AND(DV189&lt;=0.1,DU189=""),AND(DU189&lt;0.1,DU189&lt;&gt;"")),1,IF(DU189="",DV189,DU189))</f>
        <v>0.97839114052039999</v>
      </c>
      <c r="DU189" s="196">
        <f>'Vyhodnoceni zkousky'!AC109*(1+DU209*DU15)</f>
        <v>0.97839114052039999</v>
      </c>
      <c r="DV189" s="193">
        <f ca="1">'Vyhodnoceni zkousky'!$AQ$109+'Vyhodnoceni zkousky'!$AP109*DU319+'Vyhodnoceni zkousky'!$AO109*DU320+'Vyhodnoceni zkousky'!$AN109*DU324+'Vyhodnoceni zkousky'!$AM109*DU325+'Vyhodnoceni zkousky'!$AL109*DU326</f>
        <v>0.95119784794747664</v>
      </c>
      <c r="DY189" t="s">
        <v>88</v>
      </c>
      <c r="DZ189" s="179">
        <f ca="1">IF(OR(AND(EB189&lt;=0.1,EA189=""),AND(EA189&lt;0.1,EA189&lt;&gt;"")),1,IF(EA189="",EB189,EA189))</f>
        <v>1.0026313884106521</v>
      </c>
      <c r="EA189" s="196">
        <f>'Vyhodnoceni zkousky'!AD109*(1+EA209*EA15)</f>
        <v>1.0026313884106521</v>
      </c>
      <c r="EB189" s="193">
        <f ca="1">'Vyhodnoceni zkousky'!$AQ$109+'Vyhodnoceni zkousky'!$AP109*EA319+'Vyhodnoceni zkousky'!$AO109*EA320+'Vyhodnoceni zkousky'!$AN109*EA324+'Vyhodnoceni zkousky'!$AM109*EA325+'Vyhodnoceni zkousky'!$AL109*EA326</f>
        <v>1.0923770187346902</v>
      </c>
      <c r="EE189" t="s">
        <v>88</v>
      </c>
      <c r="EF189" s="179">
        <f ca="1">IF(OR(AND(EH189&lt;=0.1,EG189=""),AND(EG189&lt;0.1,EG189&lt;&gt;"")),1,IF(EG189="",EH189,EG189))</f>
        <v>1.0888071119032747</v>
      </c>
      <c r="EG189" s="196">
        <f>'Vyhodnoceni zkousky'!AE109*(1+EG209*EG15)</f>
        <v>1.0888071119032747</v>
      </c>
      <c r="EH189" s="193">
        <f ca="1">'Vyhodnoceni zkousky'!$AQ$109+'Vyhodnoceni zkousky'!$AP109*EG319+'Vyhodnoceni zkousky'!$AO109*EG320+'Vyhodnoceni zkousky'!$AN109*EG324+'Vyhodnoceni zkousky'!$AM109*EG325+'Vyhodnoceni zkousky'!$AL109*EG326</f>
        <v>1.134302479128394</v>
      </c>
      <c r="EK189" t="s">
        <v>88</v>
      </c>
      <c r="EL189" s="179">
        <f ca="1">IF(OR(AND(EN189&lt;=0.1,EM189=""),AND(EM189&lt;0.1,EM189&lt;&gt;"")),1,IF(EM189="",EN189,EM189))</f>
        <v>1.0261257504073709</v>
      </c>
      <c r="EM189" s="196">
        <f>'Vyhodnoceni zkousky'!AF109*(1+EM209*EM15)</f>
        <v>1.0261257504073709</v>
      </c>
      <c r="EN189" s="193">
        <f ca="1">'Vyhodnoceni zkousky'!$AQ$109+'Vyhodnoceni zkousky'!$AP109*EM319+'Vyhodnoceni zkousky'!$AO109*EM320+'Vyhodnoceni zkousky'!$AN109*EM324+'Vyhodnoceni zkousky'!$AM109*EM325+'Vyhodnoceni zkousky'!$AL109*EM326</f>
        <v>1.0486444484166946</v>
      </c>
      <c r="EQ189" t="s">
        <v>88</v>
      </c>
      <c r="ER189" s="179">
        <f ca="1">IF(OR(AND(ET189&lt;=0.1,ES189=""),AND(ES189&lt;0.1,ES189&lt;&gt;"")),1,IF(ES189="",ET189,ES189))</f>
        <v>1.0081026265642814</v>
      </c>
      <c r="ES189" s="196">
        <f>'Vyhodnoceni zkousky'!AG109*(1+ES209*ES15)</f>
        <v>1.0081026265642814</v>
      </c>
      <c r="ET189" s="193">
        <f ca="1">'Vyhodnoceni zkousky'!$AQ$109+'Vyhodnoceni zkousky'!$AP109*ES319+'Vyhodnoceni zkousky'!$AO109*ES320+'Vyhodnoceni zkousky'!$AN109*ES324+'Vyhodnoceni zkousky'!$AM109*ES325+'Vyhodnoceni zkousky'!$AL109*ES326</f>
        <v>1.1343384093053732</v>
      </c>
      <c r="EW189" t="s">
        <v>88</v>
      </c>
      <c r="EX189" s="179">
        <f ca="1">IF(OR(AND(EZ189&lt;=0.1,EY189=""),AND(EY189&lt;0.1,EY189&lt;&gt;"")),1,IF(EY189="",EZ189,EY189))</f>
        <v>1.5918036409836895</v>
      </c>
      <c r="EY189" s="196">
        <f>'Vyhodnoceni zkousky'!AH109*(1+EY209*EY15)</f>
        <v>1.5918036409836895</v>
      </c>
      <c r="EZ189" s="193">
        <f ca="1">'Vyhodnoceni zkousky'!$AQ$109+'Vyhodnoceni zkousky'!$AP109*EY319+'Vyhodnoceni zkousky'!$AO109*EY320+'Vyhodnoceni zkousky'!$AN109*EY324+'Vyhodnoceni zkousky'!$AM109*EY325+'Vyhodnoceni zkousky'!$AL109*EY326</f>
        <v>1.3952422906407773</v>
      </c>
    </row>
    <row r="190" spans="1:156" x14ac:dyDescent="0.25">
      <c r="A190" s="1007"/>
      <c r="B190" s="17" t="s">
        <v>232</v>
      </c>
      <c r="C190" t="s">
        <v>89</v>
      </c>
      <c r="D190" s="179">
        <f>IF(OR(AND(F190&lt;=0.1,E190=""),AND(E190&lt;0.1,E190&lt;&gt;"")),0.96,IF(E190="",F190,E190))</f>
        <v>1</v>
      </c>
      <c r="E190" s="196">
        <v>1</v>
      </c>
      <c r="F190">
        <v>0.96</v>
      </c>
      <c r="G190" s="177"/>
      <c r="I190" t="s">
        <v>89</v>
      </c>
      <c r="J190" s="179">
        <f>IF(OR(AND(L190&lt;=0.1,K190=""),AND(K190&lt;0.1,K190&lt;&gt;"")),0.96,IF(K190="",L190,K190))</f>
        <v>1</v>
      </c>
      <c r="K190" s="196">
        <v>1</v>
      </c>
      <c r="L190">
        <v>0.96</v>
      </c>
      <c r="O190" t="s">
        <v>89</v>
      </c>
      <c r="P190" s="179">
        <f>IF(OR(AND(R190&lt;=0.1,Q190=""),AND(Q190&lt;0.1,Q190&lt;&gt;"")),0.96,IF(Q190="",R190,Q190))</f>
        <v>1</v>
      </c>
      <c r="Q190" s="196">
        <v>1</v>
      </c>
      <c r="R190">
        <v>0.96</v>
      </c>
      <c r="U190" t="s">
        <v>89</v>
      </c>
      <c r="V190" s="179">
        <f>IF(OR(AND(X190&lt;=0.1,W190=""),AND(W190&lt;0.1,W190&lt;&gt;"")),0.96,IF(W190="",X190,W190))</f>
        <v>1</v>
      </c>
      <c r="W190" s="196">
        <v>1</v>
      </c>
      <c r="X190">
        <v>0.96</v>
      </c>
      <c r="AA190" t="s">
        <v>89</v>
      </c>
      <c r="AB190" s="179">
        <f>IF(OR(AND(AD190&lt;=0.1,AC190=""),AND(AC190&lt;0.1,AC190&lt;&gt;"")),0.96,IF(AC190="",AD190,AC190))</f>
        <v>1</v>
      </c>
      <c r="AC190" s="196">
        <v>1</v>
      </c>
      <c r="AD190">
        <v>0.96</v>
      </c>
      <c r="AG190" t="s">
        <v>89</v>
      </c>
      <c r="AH190" s="179">
        <f>IF(OR(AND(AJ190&lt;=0.1,AI190=""),AND(AI190&lt;0.1,AI190&lt;&gt;"")),0.96,IF(AI190="",AJ190,AI190))</f>
        <v>1</v>
      </c>
      <c r="AI190" s="196">
        <v>1</v>
      </c>
      <c r="AJ190">
        <v>0.96</v>
      </c>
      <c r="AM190" t="s">
        <v>89</v>
      </c>
      <c r="AN190" s="179">
        <f>IF(OR(AND(AP190&lt;=0.1,AO190=""),AND(AO190&lt;0.1,AO190&lt;&gt;"")),0.96,IF(AO190="",AP190,AO190))</f>
        <v>1</v>
      </c>
      <c r="AO190" s="196">
        <v>1</v>
      </c>
      <c r="AP190">
        <v>0.96</v>
      </c>
      <c r="AS190" t="s">
        <v>89</v>
      </c>
      <c r="AT190" s="179">
        <f>IF(OR(AND(AV190&lt;=0.1,AU190=""),AND(AU190&lt;0.1,AU190&lt;&gt;"")),0.96,IF(AU190="",AV190,AU190))</f>
        <v>1</v>
      </c>
      <c r="AU190" s="196">
        <v>1</v>
      </c>
      <c r="AV190">
        <v>0.96</v>
      </c>
      <c r="AY190" t="s">
        <v>89</v>
      </c>
      <c r="AZ190" s="179">
        <f>IF(OR(AND(BB190&lt;=0.1,BA190=""),AND(BA190&lt;0.1,BA190&lt;&gt;"")),0.96,IF(BA190="",BB190,BA190))</f>
        <v>1</v>
      </c>
      <c r="BA190" s="196">
        <v>1</v>
      </c>
      <c r="BB190">
        <v>0.96</v>
      </c>
      <c r="BE190" t="s">
        <v>89</v>
      </c>
      <c r="BF190" s="179">
        <f>IF(OR(AND(BH190&lt;=0.1,BG190=""),AND(BG190&lt;0.1,BG190&lt;&gt;"")),0.96,IF(BG190="",BH190,BG190))</f>
        <v>1</v>
      </c>
      <c r="BG190" s="196">
        <v>1</v>
      </c>
      <c r="BH190">
        <v>0.96</v>
      </c>
      <c r="BK190" t="s">
        <v>89</v>
      </c>
      <c r="BL190" s="179">
        <f>IF(OR(AND(BN190&lt;=0.1,BM190=""),AND(BM190&lt;0.1,BM190&lt;&gt;"")),0.96,IF(BM190="",BN190,BM190))</f>
        <v>1</v>
      </c>
      <c r="BM190" s="196">
        <v>1</v>
      </c>
      <c r="BN190">
        <v>0.96</v>
      </c>
      <c r="BQ190" t="s">
        <v>89</v>
      </c>
      <c r="BR190" s="179">
        <f>IF(OR(AND(BT190&lt;=0.1,BS190=""),AND(BS190&lt;0.1,BS190&lt;&gt;"")),0.96,IF(BS190="",BT190,BS190))</f>
        <v>1</v>
      </c>
      <c r="BS190" s="196">
        <v>1</v>
      </c>
      <c r="BT190">
        <v>0.96</v>
      </c>
      <c r="BW190" t="s">
        <v>89</v>
      </c>
      <c r="BX190" s="179">
        <f>IF(OR(AND(BZ190&lt;=0.1,BY190=""),AND(BY190&lt;0.1,BY190&lt;&gt;"")),0.96,IF(BY190="",BZ190,BY190))</f>
        <v>1</v>
      </c>
      <c r="BY190" s="196">
        <v>1</v>
      </c>
      <c r="BZ190">
        <v>0.96</v>
      </c>
      <c r="CC190" t="s">
        <v>89</v>
      </c>
      <c r="CD190" s="179">
        <f>IF(OR(AND(CF190&lt;=0.1,CE190=""),AND(CE190&lt;0.1,CE190&lt;&gt;"")),0.96,IF(CE190="",CF190,CE190))</f>
        <v>1</v>
      </c>
      <c r="CE190" s="196">
        <v>1</v>
      </c>
      <c r="CF190">
        <v>0.96</v>
      </c>
      <c r="CI190" t="s">
        <v>89</v>
      </c>
      <c r="CJ190" s="179">
        <f>IF(OR(AND(CL190&lt;=0.1,CK190=""),AND(CK190&lt;0.1,CK190&lt;&gt;"")),0.96,IF(CK190="",CL190,CK190))</f>
        <v>1</v>
      </c>
      <c r="CK190" s="196">
        <v>1</v>
      </c>
      <c r="CL190">
        <v>0.96</v>
      </c>
      <c r="CO190" t="s">
        <v>89</v>
      </c>
      <c r="CP190" s="179">
        <f>IF(OR(AND(CR190&lt;=0.1,CQ190=""),AND(CQ190&lt;0.1,CQ190&lt;&gt;"")),0.96,IF(CQ190="",CR190,CQ190))</f>
        <v>1</v>
      </c>
      <c r="CQ190" s="196">
        <v>1</v>
      </c>
      <c r="CR190">
        <v>0.96</v>
      </c>
      <c r="CU190" t="s">
        <v>89</v>
      </c>
      <c r="CV190" s="179">
        <f>IF(OR(AND(CX190&lt;=0.1,CW190=""),AND(CW190&lt;0.1,CW190&lt;&gt;"")),0.96,IF(CW190="",CX190,CW190))</f>
        <v>1</v>
      </c>
      <c r="CW190" s="196">
        <v>1</v>
      </c>
      <c r="CX190">
        <v>0.96</v>
      </c>
      <c r="DA190" t="s">
        <v>89</v>
      </c>
      <c r="DB190" s="179">
        <f>IF(OR(AND(DD190&lt;=0.1,DC190=""),AND(DC190&lt;0.1,DC190&lt;&gt;"")),0.96,IF(DC190="",DD190,DC190))</f>
        <v>1</v>
      </c>
      <c r="DC190" s="196">
        <v>1</v>
      </c>
      <c r="DD190">
        <v>0.96</v>
      </c>
      <c r="DG190" t="s">
        <v>89</v>
      </c>
      <c r="DH190" s="179">
        <f>IF(OR(AND(DJ190&lt;=0.1,DI190=""),AND(DI190&lt;0.1,DI190&lt;&gt;"")),0.96,IF(DI190="",DJ190,DI190))</f>
        <v>1</v>
      </c>
      <c r="DI190" s="196">
        <v>1</v>
      </c>
      <c r="DJ190">
        <v>0.96</v>
      </c>
      <c r="DM190" t="s">
        <v>89</v>
      </c>
      <c r="DN190" s="179">
        <f>IF(OR(AND(DP190&lt;=0.1,DO190=""),AND(DO190&lt;0.1,DO190&lt;&gt;"")),0.96,IF(DO190="",DP190,DO190))</f>
        <v>1</v>
      </c>
      <c r="DO190" s="196">
        <v>1</v>
      </c>
      <c r="DP190">
        <v>0.96</v>
      </c>
      <c r="DS190" t="s">
        <v>89</v>
      </c>
      <c r="DT190" s="179">
        <f>IF(OR(AND(DV190&lt;=0.1,DU190=""),AND(DU190&lt;0.1,DU190&lt;&gt;"")),0.96,IF(DU190="",DV190,DU190))</f>
        <v>1</v>
      </c>
      <c r="DU190" s="196">
        <v>1</v>
      </c>
      <c r="DV190">
        <v>0.96</v>
      </c>
      <c r="DY190" t="s">
        <v>89</v>
      </c>
      <c r="DZ190" s="179">
        <f>IF(OR(AND(EB190&lt;=0.1,EA190=""),AND(EA190&lt;0.1,EA190&lt;&gt;"")),0.96,IF(EA190="",EB190,EA190))</f>
        <v>1</v>
      </c>
      <c r="EA190" s="196">
        <v>1</v>
      </c>
      <c r="EB190">
        <v>0.96</v>
      </c>
      <c r="EE190" t="s">
        <v>89</v>
      </c>
      <c r="EF190" s="179">
        <f>IF(OR(AND(EH190&lt;=0.1,EG190=""),AND(EG190&lt;0.1,EG190&lt;&gt;"")),0.96,IF(EG190="",EH190,EG190))</f>
        <v>1</v>
      </c>
      <c r="EG190" s="196">
        <v>1</v>
      </c>
      <c r="EH190">
        <v>0.96</v>
      </c>
      <c r="EK190" t="s">
        <v>89</v>
      </c>
      <c r="EL190" s="179">
        <f>IF(OR(AND(EN190&lt;=0.1,EM190=""),AND(EM190&lt;0.1,EM190&lt;&gt;"")),0.96,IF(EM190="",EN190,EM190))</f>
        <v>1</v>
      </c>
      <c r="EM190" s="196">
        <v>1</v>
      </c>
      <c r="EN190">
        <v>0.96</v>
      </c>
      <c r="EQ190" t="s">
        <v>89</v>
      </c>
      <c r="ER190" s="179">
        <f>IF(OR(AND(ET190&lt;=0.1,ES190=""),AND(ES190&lt;0.1,ES190&lt;&gt;"")),0.96,IF(ES190="",ET190,ES190))</f>
        <v>1</v>
      </c>
      <c r="ES190" s="196">
        <v>1</v>
      </c>
      <c r="ET190">
        <v>0.96</v>
      </c>
      <c r="EW190" t="s">
        <v>89</v>
      </c>
      <c r="EX190" s="179">
        <f>IF(OR(AND(EZ190&lt;=0.1,EY190=""),AND(EY190&lt;0.1,EY190&lt;&gt;"")),0.96,IF(EY190="",EZ190,EY190))</f>
        <v>1</v>
      </c>
      <c r="EY190" s="196">
        <v>1</v>
      </c>
      <c r="EZ190">
        <v>0.96</v>
      </c>
    </row>
    <row r="191" spans="1:156" x14ac:dyDescent="0.25">
      <c r="A191" s="1007"/>
      <c r="B191" t="s">
        <v>226</v>
      </c>
      <c r="C191" t="s">
        <v>86</v>
      </c>
      <c r="E191" s="2">
        <f ca="1">IF(ISERR(E210),E185,E185/(1+E209))</f>
        <v>0.35056644357519451</v>
      </c>
      <c r="F191" t="s">
        <v>56</v>
      </c>
      <c r="I191" t="s">
        <v>86</v>
      </c>
      <c r="K191" s="2">
        <f ca="1">IF(ISERR(K210),K185,K185/(1+K209))</f>
        <v>0.3468163271027182</v>
      </c>
      <c r="L191" t="s">
        <v>56</v>
      </c>
      <c r="O191" t="s">
        <v>86</v>
      </c>
      <c r="Q191" s="2">
        <f ca="1">IF(ISERR(Q210),Q185,Q185/(1+Q209))</f>
        <v>0.34423291353279006</v>
      </c>
      <c r="R191" t="s">
        <v>56</v>
      </c>
      <c r="U191" t="s">
        <v>86</v>
      </c>
      <c r="W191" s="2">
        <f ca="1">IF(ISERR(W210),W185,W185/(1+W209))</f>
        <v>0.34351066887883164</v>
      </c>
      <c r="X191" t="s">
        <v>56</v>
      </c>
      <c r="AA191" t="s">
        <v>86</v>
      </c>
      <c r="AC191" s="2">
        <f ca="1">IF(ISERR(AC210),AC185,AC185/(1+AC209))</f>
        <v>0.33695490971213221</v>
      </c>
      <c r="AD191" t="s">
        <v>56</v>
      </c>
      <c r="AG191" t="s">
        <v>86</v>
      </c>
      <c r="AI191" s="2">
        <f ca="1">IF(ISERR(AI210),AI185,AI185/(1+AI209))</f>
        <v>0.32439896418947078</v>
      </c>
      <c r="AJ191" t="s">
        <v>56</v>
      </c>
      <c r="AM191" t="s">
        <v>86</v>
      </c>
      <c r="AO191" s="2">
        <f ca="1">IF(ISERR(AO210),AO185,AO185/(1+AO209))</f>
        <v>0.31098188081016653</v>
      </c>
      <c r="AP191" t="s">
        <v>56</v>
      </c>
      <c r="AS191" t="s">
        <v>86</v>
      </c>
      <c r="AU191" s="147">
        <f ca="1">IF(ISERR(AU210),AU185,AU185/(1+AU209))</f>
        <v>0.28973122079946745</v>
      </c>
      <c r="AV191" t="s">
        <v>56</v>
      </c>
      <c r="AY191" t="s">
        <v>86</v>
      </c>
      <c r="BA191" s="147">
        <f ca="1">IF(ISERR(BA210),BA185,BA185/(1+BA209))</f>
        <v>0.26614715498367186</v>
      </c>
      <c r="BB191" t="s">
        <v>56</v>
      </c>
      <c r="BE191" t="s">
        <v>86</v>
      </c>
      <c r="BG191" s="147">
        <f ca="1">IF(ISERR(BG210),BG185,BG185/(1+BG209))</f>
        <v>0.24272976101109742</v>
      </c>
      <c r="BH191" t="s">
        <v>56</v>
      </c>
      <c r="BK191" t="s">
        <v>86</v>
      </c>
      <c r="BM191" s="147">
        <f ca="1">IF(ISERR(BM210),BM185,BM185/(1+BM209))</f>
        <v>0.2199512757708709</v>
      </c>
      <c r="BN191" t="s">
        <v>56</v>
      </c>
      <c r="BQ191" t="s">
        <v>86</v>
      </c>
      <c r="BS191" s="147">
        <f ca="1">IF(ISERR(BS210),BS185,BS185/(1+BS209))</f>
        <v>0.19675611092259132</v>
      </c>
      <c r="BT191" t="s">
        <v>56</v>
      </c>
      <c r="BW191" t="s">
        <v>86</v>
      </c>
      <c r="BY191" s="147">
        <f ca="1">IF(ISERR(BY210),BY185,BY185/(1+BY209))</f>
        <v>0.17517210722544979</v>
      </c>
      <c r="BZ191" t="s">
        <v>56</v>
      </c>
      <c r="CC191" t="s">
        <v>86</v>
      </c>
      <c r="CE191" s="147">
        <f ca="1">IF(ISERR(CE210),CE185,CE185/(1+CE209))</f>
        <v>0.17158866259619465</v>
      </c>
      <c r="CF191" t="s">
        <v>56</v>
      </c>
      <c r="CI191" t="s">
        <v>86</v>
      </c>
      <c r="CK191" s="147">
        <f ca="1">IF(ISERR(CK210),CK185,CK185/(1+CK209))</f>
        <v>0.13942099685450882</v>
      </c>
      <c r="CL191" t="s">
        <v>56</v>
      </c>
      <c r="CO191" t="s">
        <v>86</v>
      </c>
      <c r="CQ191" s="147">
        <f ca="1">IF(ISERR(CQ210),CQ185,CQ185/(1+CQ209))</f>
        <v>0.11097566894476242</v>
      </c>
      <c r="CR191" t="s">
        <v>56</v>
      </c>
      <c r="CU191" t="s">
        <v>86</v>
      </c>
      <c r="CW191" s="147">
        <f ca="1">IF(ISERR(CW210),CW185,CW185/(1+CW209))</f>
        <v>8.0419164354214576E-2</v>
      </c>
      <c r="CX191" t="s">
        <v>56</v>
      </c>
      <c r="DA191" t="s">
        <v>86</v>
      </c>
      <c r="DC191" s="147">
        <f ca="1">IF(ISERR(DC210),DC185,DC185/(1+DC209))</f>
        <v>6.9029921734101288E-2</v>
      </c>
      <c r="DD191" t="s">
        <v>56</v>
      </c>
      <c r="DG191" t="s">
        <v>86</v>
      </c>
      <c r="DI191" s="147">
        <f ca="1">IF(ISERR(DI210),DI185,DI185/(1+DI209))</f>
        <v>0.34948307659425676</v>
      </c>
      <c r="DJ191" t="s">
        <v>56</v>
      </c>
      <c r="DM191" t="s">
        <v>86</v>
      </c>
      <c r="DO191" s="147">
        <f ca="1">IF(ISERR(DO210),DO185,DO185/(1+DO209))</f>
        <v>0.30112046341958076</v>
      </c>
      <c r="DP191" t="s">
        <v>56</v>
      </c>
      <c r="DS191" t="s">
        <v>86</v>
      </c>
      <c r="DU191" s="147">
        <f ca="1">IF(ISERR(DU210),DU185,DU185/(1+DU209))</f>
        <v>0.23661846009298779</v>
      </c>
      <c r="DV191" t="s">
        <v>56</v>
      </c>
      <c r="DY191" t="s">
        <v>86</v>
      </c>
      <c r="EA191" s="147">
        <f ca="1">IF(ISERR(EA210),EA185,EA185/(1+EA209))</f>
        <v>0.18300568385684474</v>
      </c>
      <c r="EB191" t="s">
        <v>56</v>
      </c>
      <c r="EE191" t="s">
        <v>86</v>
      </c>
      <c r="EG191" s="147">
        <f ca="1">IF(ISERR(EG210),EG185,EG185/(1+EG209))</f>
        <v>0.20545082541062906</v>
      </c>
      <c r="EH191" t="s">
        <v>56</v>
      </c>
      <c r="EK191" t="s">
        <v>86</v>
      </c>
      <c r="EM191" s="147">
        <f ca="1">IF(ISERR(EM210),EM185,EM185/(1+EM209))</f>
        <v>0.15919938891675425</v>
      </c>
      <c r="EN191" t="s">
        <v>56</v>
      </c>
      <c r="EQ191" t="s">
        <v>86</v>
      </c>
      <c r="ES191" s="147">
        <f ca="1">IF(ISERR(ES210),ES185,ES185/(1+ES209))</f>
        <v>0.11175347087979458</v>
      </c>
      <c r="ET191" t="s">
        <v>56</v>
      </c>
      <c r="EW191" t="s">
        <v>86</v>
      </c>
      <c r="EY191" s="147">
        <f ca="1">IF(ISERR(EY210),EY185,EY185/(1+EY209))</f>
        <v>4.8584842298971087E-2</v>
      </c>
      <c r="EZ191" t="s">
        <v>56</v>
      </c>
    </row>
    <row r="192" spans="1:156" x14ac:dyDescent="0.25">
      <c r="A192" s="1007"/>
      <c r="B192" t="s">
        <v>233</v>
      </c>
      <c r="C192" t="s">
        <v>94</v>
      </c>
      <c r="E192" s="5">
        <f ca="1">D190*D188*D77</f>
        <v>0.48393988263521903</v>
      </c>
      <c r="I192" t="s">
        <v>94</v>
      </c>
      <c r="K192" s="5">
        <f ca="1">J190*J188*J77</f>
        <v>0.48408211637036908</v>
      </c>
      <c r="O192" t="s">
        <v>94</v>
      </c>
      <c r="Q192" s="5">
        <f ca="1">P190*P188*P77</f>
        <v>0.48262507275985805</v>
      </c>
      <c r="U192" t="s">
        <v>94</v>
      </c>
      <c r="W192" s="5">
        <f ca="1">V190*V188*V77</f>
        <v>0.47480926307877419</v>
      </c>
      <c r="AA192" t="s">
        <v>94</v>
      </c>
      <c r="AC192" s="5">
        <f ca="1">AB190*AB188*AB77</f>
        <v>0.46709691014960325</v>
      </c>
      <c r="AG192" t="s">
        <v>94</v>
      </c>
      <c r="AI192" s="5">
        <f ca="1">AH190*AH188*AH77</f>
        <v>0.46180163214345482</v>
      </c>
      <c r="AM192" t="s">
        <v>94</v>
      </c>
      <c r="AO192" s="5">
        <f ca="1">AN190*AN188*AN77</f>
        <v>0.45617959862832724</v>
      </c>
      <c r="AS192" t="s">
        <v>94</v>
      </c>
      <c r="AU192" s="5">
        <f ca="1">AT190*AT188*AT77</f>
        <v>0.44100581041098824</v>
      </c>
      <c r="AY192" t="s">
        <v>94</v>
      </c>
      <c r="BA192" s="5">
        <f ca="1">AZ190*AZ188*AZ77</f>
        <v>0.42456277751702753</v>
      </c>
      <c r="BE192" t="s">
        <v>94</v>
      </c>
      <c r="BG192" s="5">
        <f ca="1">BF190*BF188*BF77</f>
        <v>0.40816267068911921</v>
      </c>
      <c r="BK192" t="s">
        <v>94</v>
      </c>
      <c r="BM192" s="5">
        <f ca="1">BL190*BL188*BL77</f>
        <v>0.38744176566947647</v>
      </c>
      <c r="BQ192" t="s">
        <v>94</v>
      </c>
      <c r="BS192" s="5">
        <f ca="1">BR190*BR188*BR77</f>
        <v>0.36980804756353008</v>
      </c>
      <c r="BW192" t="s">
        <v>94</v>
      </c>
      <c r="BY192" s="5">
        <f ca="1">BX190*BX188*BX77</f>
        <v>0.35336862286355897</v>
      </c>
      <c r="CC192" t="s">
        <v>94</v>
      </c>
      <c r="CE192" s="5">
        <f ca="1">CD190*CD188*CD77</f>
        <v>0.33322281937442622</v>
      </c>
      <c r="CI192" t="s">
        <v>94</v>
      </c>
      <c r="CK192" s="5">
        <f ca="1">CJ190*CJ188*CJ77</f>
        <v>0.31107940934912925</v>
      </c>
      <c r="CO192" t="s">
        <v>94</v>
      </c>
      <c r="CQ192" s="5">
        <f ca="1">CP190*CP188*CP77</f>
        <v>0.29019832602939372</v>
      </c>
      <c r="CU192" t="s">
        <v>94</v>
      </c>
      <c r="CW192" s="5">
        <f ca="1">CV190*CV188*CV77</f>
        <v>0.29047899600463412</v>
      </c>
      <c r="DA192" t="s">
        <v>94</v>
      </c>
      <c r="DC192" s="5">
        <f ca="1">DB190*DB188*DB77</f>
        <v>0.25620743950698643</v>
      </c>
      <c r="DG192" t="s">
        <v>94</v>
      </c>
      <c r="DI192" s="5">
        <f ca="1">DH190*DH188*DH77</f>
        <v>0.48978087975317208</v>
      </c>
      <c r="DM192" t="s">
        <v>94</v>
      </c>
      <c r="DO192" s="5">
        <f ca="1">DN190*DN188*DN77</f>
        <v>0.50045118607566286</v>
      </c>
      <c r="DS192" t="s">
        <v>94</v>
      </c>
      <c r="DU192" s="5">
        <f ca="1">DT190*DT188*DT77</f>
        <v>0.51623537213477655</v>
      </c>
      <c r="DY192" t="s">
        <v>94</v>
      </c>
      <c r="EA192" s="5">
        <f ca="1">DZ190*DZ188*DZ77</f>
        <v>0.50486263759424255</v>
      </c>
      <c r="EE192" t="s">
        <v>94</v>
      </c>
      <c r="EG192" s="5">
        <f ca="1">EF190*EF188*EF77</f>
        <v>0.37770053577874979</v>
      </c>
      <c r="EK192" t="s">
        <v>94</v>
      </c>
      <c r="EM192" s="5">
        <f ca="1">EL190*EL188*EL77</f>
        <v>0.38195517103860466</v>
      </c>
      <c r="EQ192" t="s">
        <v>94</v>
      </c>
      <c r="ES192" s="5">
        <f ca="1">ER190*ER188*ER77</f>
        <v>0.38164305199591919</v>
      </c>
      <c r="EW192" t="s">
        <v>94</v>
      </c>
      <c r="EY192" s="5">
        <f ca="1">EX190*EX188*EX77</f>
        <v>0.20735241331593551</v>
      </c>
    </row>
    <row r="193" spans="1:156" hidden="1" x14ac:dyDescent="0.25">
      <c r="A193" s="1007"/>
      <c r="B193" s="17" t="s">
        <v>375</v>
      </c>
      <c r="C193" t="s">
        <v>375</v>
      </c>
      <c r="E193">
        <f ca="1">$E210*0.0001*D204*D205*E198*1000/SQRT(E184*E186)*E208/SQRT((1-1/E194))</f>
        <v>0.12985413577250671</v>
      </c>
      <c r="G193" s="167"/>
      <c r="H193" t="s">
        <v>138</v>
      </c>
      <c r="I193" t="s">
        <v>375</v>
      </c>
      <c r="K193">
        <f ca="1">$E210*0.0001*J204*J205*K198*1000/SQRT(K184*K186)*K208/SQRT((1-1/K194))</f>
        <v>0.13163836664220674</v>
      </c>
      <c r="O193" t="s">
        <v>375</v>
      </c>
      <c r="Q193">
        <f ca="1">$E210*0.0001*P204*P205*Q198*1000/SQRT(Q184*Q186)*Q208/SQRT((1-1/Q194))</f>
        <v>0.12883897843099129</v>
      </c>
      <c r="U193" t="s">
        <v>375</v>
      </c>
      <c r="W193">
        <f ca="1">$E210*0.0001*V204*V205*W198*1000/SQRT(W184*W186)*W208/SQRT((1-1/W194))</f>
        <v>0.12699800011182144</v>
      </c>
      <c r="AA193" t="s">
        <v>375</v>
      </c>
      <c r="AC193">
        <f ca="1">$E210*0.0001*AB204*AB205*AC198*1000/SQRT(AC184*AC186)*AC208/SQRT((1-1/AC194))</f>
        <v>0.12284473951380673</v>
      </c>
      <c r="AG193" t="s">
        <v>375</v>
      </c>
      <c r="AI193">
        <f ca="1">$E210*0.0001*AH204*AH205*AI198*1000/SQRT(AI184*AI186)*AI208/SQRT((1-1/AI194))</f>
        <v>0.12124721043903511</v>
      </c>
      <c r="AM193" t="s">
        <v>375</v>
      </c>
      <c r="AO193">
        <f ca="1">$E210*0.0001*AN204*AN205*AO198*1000/SQRT(AO184*AO186)*AO208/SQRT((1-1/AO194))</f>
        <v>0.11801896006263289</v>
      </c>
      <c r="AS193" t="s">
        <v>375</v>
      </c>
      <c r="AU193">
        <f ca="1">$E210*0.0001*AT204*AT205*AU198*1000/SQRT(AU184*AU186)*AU208/SQRT((1-1/AU194))</f>
        <v>0.11268829255893882</v>
      </c>
      <c r="AY193" t="s">
        <v>375</v>
      </c>
      <c r="BA193">
        <f ca="1">$E210*0.0001*AZ204*AZ205*BA198*1000/SQRT(BA184*BA186)*BA208/SQRT((1-1/BA194))</f>
        <v>0.10787967718323095</v>
      </c>
      <c r="BE193" t="s">
        <v>375</v>
      </c>
      <c r="BG193">
        <f ca="1">$E210*0.0001*BF204*BF205*BG198*1000/SQRT(BG184*BG186)*BG208/SQRT((1-1/BG194))</f>
        <v>0.10426810556389718</v>
      </c>
      <c r="BK193" t="s">
        <v>375</v>
      </c>
      <c r="BM193">
        <f ca="1">$E210*0.0001*BL204*BL205*BM198*1000/SQRT(BM184*BM186)*BM208/SQRT((1-1/BM194))</f>
        <v>0.10172813575788381</v>
      </c>
      <c r="BQ193" t="s">
        <v>375</v>
      </c>
      <c r="BS193">
        <f ca="1">$E210*0.0001*BR204*BR205*BS198*1000/SQRT(BS184*BS186)*BS208/SQRT((1-1/BS194))</f>
        <v>0.10012623277160002</v>
      </c>
      <c r="BW193" t="s">
        <v>375</v>
      </c>
      <c r="BY193">
        <f ca="1">$E210*0.0001*BX204*BX205*BY198*1000/SQRT(BY184*BY186)*BY208/SQRT((1-1/BY194))</f>
        <v>0.10233184305053927</v>
      </c>
      <c r="CC193" t="s">
        <v>375</v>
      </c>
      <c r="CE193">
        <f ca="1">$E210*0.0001*CD204*CD205*CE198*1000/SQRT(CE184*CE186)*CE208/SQRT((1-1/CE194))</f>
        <v>9.4079236034972924E-2</v>
      </c>
      <c r="CI193" t="s">
        <v>375</v>
      </c>
      <c r="CK193">
        <f ca="1">$E210*0.0001*CJ204*CJ205*CK198*1000/SQRT(CK184*CK186)*CK208/SQRT((1-1/CK194))</f>
        <v>9.3538282829292885E-2</v>
      </c>
      <c r="CO193" t="s">
        <v>375</v>
      </c>
      <c r="CQ193">
        <f ca="1">$E210*0.0001*CP204*CP205*CQ198*1000/SQRT(CQ184*CQ186)*CQ208/SQRT((1-1/CQ194))</f>
        <v>9.382903886720273E-2</v>
      </c>
      <c r="CU193" t="s">
        <v>375</v>
      </c>
      <c r="CW193">
        <f ca="1">$E210*0.0001*CV204*CV205*CW198*1000/SQRT(CW184*CW186)*CW208/SQRT((1-1/CW194))</f>
        <v>0.11917785943692424</v>
      </c>
      <c r="DA193" t="s">
        <v>375</v>
      </c>
      <c r="DC193">
        <f ca="1">$E210*0.0001*DB204*DB205*DC198*1000/SQRT(DC184*DC186)*DC208/SQRT((1-1/DC194))</f>
        <v>0.1035333874530909</v>
      </c>
      <c r="DG193" t="s">
        <v>375</v>
      </c>
      <c r="DI193">
        <f ca="1">$E210*0.0001*DH204*DH205*DI198*1000/SQRT(DI184*DI186)*DI208/SQRT((1-1/DI194))</f>
        <v>0.12810065644383095</v>
      </c>
      <c r="DM193" t="s">
        <v>375</v>
      </c>
      <c r="DO193">
        <f ca="1">$E210*0.0001*DN204*DN205*DO198*1000/SQRT(DO184*DO186)*DO208/SQRT((1-1/DO194))</f>
        <v>0.10985975306231023</v>
      </c>
      <c r="DS193" t="s">
        <v>375</v>
      </c>
      <c r="DU193">
        <f ca="1">$E210*0.0001*DT204*DT205*DU198*1000/SQRT(DU184*DU186)*DU208/SQRT((1-1/DU194))</f>
        <v>0.10893229324624909</v>
      </c>
      <c r="DY193" t="s">
        <v>375</v>
      </c>
      <c r="EA193">
        <f ca="1">$E210*0.0001*DZ204*DZ205*EA198*1000/SQRT(EA184*EA186)*EA208/SQRT((1-1/EA194))</f>
        <v>0.16019309361242667</v>
      </c>
      <c r="EE193" t="s">
        <v>375</v>
      </c>
      <c r="EG193">
        <f ca="1">$E210*0.0001*EF204*EF205*EG198*1000/SQRT(EG184*EG186)*EG208/SQRT((1-1/EG194))</f>
        <v>0.10251684274067498</v>
      </c>
      <c r="EK193" t="s">
        <v>375</v>
      </c>
      <c r="EM193">
        <f ca="1">$E210*0.0001*EL204*EL205*EM198*1000/SQRT(EM184*EM186)*EM208/SQRT((1-1/EM194))</f>
        <v>0.10399468942634534</v>
      </c>
      <c r="EQ193" t="s">
        <v>375</v>
      </c>
      <c r="ES193">
        <f ca="1">$E210*0.0001*ER204*ER205*ES198*1000/SQRT(ES184*ES186)*ES208/SQRT((1-1/ES194))</f>
        <v>0.1173299317274815</v>
      </c>
      <c r="EW193" t="s">
        <v>375</v>
      </c>
      <c r="EY193">
        <f ca="1">$E210*0.0001*EX204*EX205*EY198*1000/SQRT(EY184*EY186)*EY208/SQRT((1-1/EY194))</f>
        <v>0.16155134072244021</v>
      </c>
    </row>
    <row r="194" spans="1:156" x14ac:dyDescent="0.25">
      <c r="A194" s="1007"/>
      <c r="B194" s="23" t="s">
        <v>234</v>
      </c>
      <c r="C194" s="23" t="s">
        <v>91</v>
      </c>
      <c r="D194" s="23"/>
      <c r="E194" s="25">
        <f ca="1">IF(OR(ISERR(E105/(F183*E184/1000*E185*E186*D188*D189*D190)),ISERR(E185/E193)),2,(IF(E11=1,(1-E105/(F183*E184/1000*E185*E186*D188*D189*D190))^(-F183),0.5+SQRT(0.25+E185*E185/E193/E193))))</f>
        <v>3.2456052533750763</v>
      </c>
      <c r="F194" s="23"/>
      <c r="G194" s="23"/>
      <c r="I194" s="23" t="s">
        <v>91</v>
      </c>
      <c r="J194" s="23"/>
      <c r="K194" s="25">
        <f ca="1">IF(OR(ISERR(K105/(L183*K184/1000*K185*K186*J188*J189*J190)),ISERR(K185/K193)),2,(IF(K11=1,(1-K105/(L183*K184/1000*K185*K186*J188*J189*J190))^(-L183),0.5+SQRT(0.25+K185*K185/K193/K193))))</f>
        <v>3.2864706386098268</v>
      </c>
      <c r="L194" s="23"/>
      <c r="O194" s="23" t="s">
        <v>91</v>
      </c>
      <c r="P194" s="23"/>
      <c r="Q194" s="25">
        <f ca="1">IF(OR(ISERR(Q105/(R183*Q184/1000*Q185*Q186*P188*P189*P190)),ISERR(Q185/Q193)),2,(IF(Q11=1,(1-Q105/(R183*Q184/1000*Q185*Q186*P188*P189*P190))^(-R183),0.5+SQRT(0.25+Q185*Q185/Q193/Q193))))</f>
        <v>3.3704074193832954</v>
      </c>
      <c r="R194" s="23"/>
      <c r="U194" s="23" t="s">
        <v>91</v>
      </c>
      <c r="V194" s="23"/>
      <c r="W194" s="25">
        <f ca="1">IF(OR(ISERR(W105/(X183*W184/1000*W185*W186*V188*V189*V190)),ISERR(W185/W193)),2,(IF(W11=1,(1-W105/(X183*W184/1000*W185*W186*V188*V189*V190))^(-X183),0.5+SQRT(0.25+W185*W185/W193/W193))))</f>
        <v>3.4512905827698503</v>
      </c>
      <c r="X194" s="23"/>
      <c r="AA194" s="23" t="s">
        <v>91</v>
      </c>
      <c r="AB194" s="23"/>
      <c r="AC194" s="25">
        <f ca="1">IF(OR(ISERR(AC105/(AD183*AC184/1000*AC185*AC186*AB188*AB189*AB190)),ISERR(AC185/AC193)),2,(IF(AC11=1,(1-AC105/(AD183*AC184/1000*AC185*AC186*AB188*AB189*AB190))^(-AD183),0.5+SQRT(0.25+AC185*AC185/AC193/AC193))))</f>
        <v>3.5364160647934044</v>
      </c>
      <c r="AD194" s="23"/>
      <c r="AG194" s="23" t="s">
        <v>91</v>
      </c>
      <c r="AH194" s="23"/>
      <c r="AI194" s="25">
        <f ca="1">IF(OR(ISERR(AI105/(AJ183*AI184/1000*AI185*AI186*AH188*AH189*AH190)),ISERR(AI185/AI193)),2,(IF(AI11=1,(1-AI105/(AJ183*AI184/1000*AI185*AI186*AH188*AH189*AH190))^(-AJ183),0.5+SQRT(0.25+AI185*AI185/AI193/AI193))))</f>
        <v>3.3633030903906804</v>
      </c>
      <c r="AJ194" s="23"/>
      <c r="AM194" s="23" t="s">
        <v>91</v>
      </c>
      <c r="AN194" s="23"/>
      <c r="AO194" s="25">
        <f ca="1">IF(OR(ISERR(AO105/(AP183*AO184/1000*AO185*AO186*AN188*AN189*AN190)),ISERR(AO185/AO193)),2,(IF(AO11=1,(1-AO105/(AP183*AO184/1000*AO185*AO186*AN188*AN189*AN190))^(-AP183),0.5+SQRT(0.25+AO185*AO185/AO193/AO193))))</f>
        <v>3.4937054959932965</v>
      </c>
      <c r="AP194" s="23"/>
      <c r="AS194" s="23" t="s">
        <v>91</v>
      </c>
      <c r="AT194" s="23"/>
      <c r="AU194" s="25">
        <f ca="1">IF(OR(ISERR(AU105/(AV183*AU184/1000*AU185*AU186*AT188*AT189*AT190)),ISERR(AU185/AU193)),2,(IF(AU11=1,(1-AU105/(AV183*AU184/1000*AU185*AU186*AT188*AT189*AT190))^(-AV183),0.5+SQRT(0.25+AU185*AU185/AU193/AU193))))</f>
        <v>3.4589917112230641</v>
      </c>
      <c r="AV194" s="23"/>
      <c r="AY194" s="23" t="s">
        <v>91</v>
      </c>
      <c r="AZ194" s="23"/>
      <c r="BA194" s="25">
        <f ca="1">IF(OR(ISERR(BA105/(BB183*BA184/1000*BA185*BA186*AZ188*AZ189*AZ190)),ISERR(BA185/BA193)),2,(IF(BA11=1,(1-BA105/(BB183*BA184/1000*BA185*BA186*AZ188*AZ189*AZ190))^(-BB183),0.5+SQRT(0.25+BA185*BA185/BA193/BA193))))</f>
        <v>3.4192759937075339</v>
      </c>
      <c r="BB194" s="23"/>
      <c r="BE194" s="23" t="s">
        <v>91</v>
      </c>
      <c r="BF194" s="23"/>
      <c r="BG194" s="25">
        <f ca="1">IF(OR(ISERR(BG105/(BH183*BG184/1000*BG185*BG186*BF188*BF189*BF190)),ISERR(BG185/BG193)),2,(IF(BG11=1,(1-BG105/(BH183*BG184/1000*BG185*BG186*BF188*BF189*BF190))^(-BH183),0.5+SQRT(0.25+BG185*BG185/BG193/BG193))))</f>
        <v>3.3355477229507384</v>
      </c>
      <c r="BH194" s="23"/>
      <c r="BK194" s="23" t="s">
        <v>91</v>
      </c>
      <c r="BL194" s="23"/>
      <c r="BM194" s="25">
        <f ca="1">IF(OR(ISERR(BM105/(BN183*BM184/1000*BM185*BM186*BL188*BL189*BL190)),ISERR(BM185/BM193)),2,(IF(BM11=1,(1-BM105/(BN183*BM184/1000*BM185*BM186*BL188*BL189*BL190))^(-BN183),0.5+SQRT(0.25+BM185*BM185/BM193/BM193))))</f>
        <v>3.2109592446486874</v>
      </c>
      <c r="BN194" s="23"/>
      <c r="BQ194" s="23" t="s">
        <v>91</v>
      </c>
      <c r="BR194" s="23"/>
      <c r="BS194" s="25">
        <f ca="1">IF(OR(ISERR(BS105/(BT183*BS184/1000*BS185*BS186*BR188*BR189*BR190)),ISERR(BS185/BS193)),2,(IF(BS11=1,(1-BS105/(BT183*BS184/1000*BS185*BS186*BR188*BR189*BR190))^(-BT183),0.5+SQRT(0.25+BS185*BS185/BS193/BS193))))</f>
        <v>3.0421349156435618</v>
      </c>
      <c r="BT194" s="23"/>
      <c r="BW194" s="23" t="s">
        <v>91</v>
      </c>
      <c r="BX194" s="23"/>
      <c r="BY194" s="25">
        <f ca="1">IF(OR(ISERR(BY105/(BZ183*BY184/1000*BY185*BY186*BX188*BX189*BX190)),ISERR(BY185/BY193)),2,(IF(BY11=1,(1-BY105/(BZ183*BY184/1000*BY185*BY186*BX188*BX189*BX190))^(-BZ183),0.5+SQRT(0.25+BY185*BY185/BY193/BY193))))</f>
        <v>2.7294462114458899</v>
      </c>
      <c r="BZ194" s="23"/>
      <c r="CC194" s="23" t="s">
        <v>91</v>
      </c>
      <c r="CD194" s="23"/>
      <c r="CE194" s="25">
        <f ca="1">IF(OR(ISERR(CE105/(CF183*CE184/1000*CE185*CE186*CD188*CD189*CD190)),ISERR(CE185/CE193)),2,(IF(CE11=1,(1-CE105/(CF183*CE184/1000*CE185*CE186*CD188*CD189*CD190))^(-CF183),0.5+SQRT(0.25+CE185*CE185/CE193/CE193))))</f>
        <v>2.9982557902833249</v>
      </c>
      <c r="CF194" s="23"/>
      <c r="CI194" s="23" t="s">
        <v>91</v>
      </c>
      <c r="CJ194" s="23"/>
      <c r="CK194" s="25">
        <f ca="1">IF(OR(ISERR(CK105/(CL183*CK184/1000*CK185*CK186*CJ188*CJ189*CJ190)),ISERR(CK185/CK193)),2,(IF(CK11=1,(1-CK105/(CL183*CK184/1000*CK185*CK186*CJ188*CJ189*CJ190))^(-CL183),0.5+SQRT(0.25+CK185*CK185/CK193/CK193))))</f>
        <v>2.5737098473670907</v>
      </c>
      <c r="CL194" s="23"/>
      <c r="CO194" s="23" t="s">
        <v>91</v>
      </c>
      <c r="CP194" s="23"/>
      <c r="CQ194" s="25">
        <f ca="1">IF(OR(ISERR(CQ105/(CR183*CQ184/1000*CQ185*CQ186*CP188*CP189*CP190)),ISERR(CQ185/CQ193)),2,(IF(CQ11=1,(1-CQ105/(CR183*CQ184/1000*CQ185*CQ186*CP188*CP189*CP190))^(-CR183),0.5+SQRT(0.25+CQ185*CQ185/CQ193/CQ193))))</f>
        <v>2.1777823098782325</v>
      </c>
      <c r="CR194" s="23"/>
      <c r="CU194" s="23" t="s">
        <v>91</v>
      </c>
      <c r="CV194" s="23"/>
      <c r="CW194" s="25">
        <f ca="1">IF(OR(ISERR(CW105/(CX183*CW184/1000*CW185*CW186*CV188*CV189*CV190)),ISERR(CW185/CW193)),2,(IF(CW11=1,(1-CW105/(CX183*CW184/1000*CW185*CW186*CV188*CV189*CV190))^(-CX183),0.5+SQRT(0.25+CW185*CW185/CW193/CW193))))</f>
        <v>1.5517953260983621</v>
      </c>
      <c r="CX194" s="23"/>
      <c r="DA194" s="23" t="s">
        <v>91</v>
      </c>
      <c r="DB194" s="23"/>
      <c r="DC194" s="25">
        <f ca="1">IF(OR(ISERR(DC105/(DD183*DC184/1000*DC185*DC186*DB188*DB189*DB190)),ISERR(DC185/DC193)),2,(IF(DC11=1,(1-DC105/(DD183*DC184/1000*DC185*DC186*DB188*DB189*DB190))^(-DD183),0.5+SQRT(0.25+DC185*DC185/DC193/DC193))))</f>
        <v>1.5353583826288513</v>
      </c>
      <c r="DD194" s="23"/>
      <c r="DG194" s="23" t="s">
        <v>91</v>
      </c>
      <c r="DH194" s="23"/>
      <c r="DI194" s="25">
        <f ca="1">IF(OR(ISERR(DI105/(DJ183*DI184/1000*DI185*DI186*DH188*DH189*DH190)),ISERR(DI185/DI193)),2,(IF(DI11=1,(1-DI105/(DJ183*DI184/1000*DI185*DI186*DH188*DH189*DH190))^(-DJ183),0.5+SQRT(0.25+DI185*DI185/DI193/DI193))))</f>
        <v>3.1519914499407986</v>
      </c>
      <c r="DJ194" s="23"/>
      <c r="DM194" s="23" t="s">
        <v>91</v>
      </c>
      <c r="DN194" s="23"/>
      <c r="DO194" s="25">
        <f ca="1">IF(OR(ISERR(DO105/(DP183*DO184/1000*DO185*DO186*DN188*DN189*DN190)),ISERR(DO185/DO193)),2,(IF(DO11=1,(1-DO105/(DP183*DO184/1000*DO185*DO186*DN188*DN189*DN190))^(-DP183),0.5+SQRT(0.25+DO185*DO185/DO193/DO193))))</f>
        <v>3.1010227886639186</v>
      </c>
      <c r="DP194" s="23"/>
      <c r="DS194" s="23" t="s">
        <v>91</v>
      </c>
      <c r="DT194" s="23"/>
      <c r="DU194" s="25">
        <f ca="1">IF(OR(ISERR(DU105/(DV183*DU184/1000*DU185*DU186*DT188*DT189*DT190)),ISERR(DU185/DU193)),2,(IF(DU11=1,(1-DU105/(DV183*DU184/1000*DU185*DU186*DT188*DT189*DT190))^(-DV183),0.5+SQRT(0.25+DU185*DU185/DU193/DU193))))</f>
        <v>2.4345447126771882</v>
      </c>
      <c r="DV194" s="23"/>
      <c r="DY194" s="23" t="s">
        <v>91</v>
      </c>
      <c r="DZ194" s="23"/>
      <c r="EA194" s="25">
        <f ca="1">IF(OR(ISERR(EA105/(EB183*EA184/1000*EA185*EA186*DZ188*DZ189*DZ190)),ISERR(EA185/EA193)),2,(IF(EA11=1,(1-EA105/(EB183*EA184/1000*EA185*EA186*DZ188*DZ189*DZ190))^(-EB183),0.5+SQRT(0.25+EA185*EA185/EA193/EA193))))</f>
        <v>1.6700103472403118</v>
      </c>
      <c r="EB194" s="23"/>
      <c r="EE194" s="23" t="s">
        <v>91</v>
      </c>
      <c r="EF194" s="23"/>
      <c r="EG194" s="25">
        <f ca="1">IF(OR(ISERR(EG105/(EH183*EG184/1000*EG185*EG186*EF188*EF189*EF190)),ISERR(EG185/EG193)),2,(IF(EG11=1,(1-EG105/(EH183*EG184/1000*EG185*EG186*EF188*EF189*EF190))^(-EH183),0.5+SQRT(0.25+EG185*EG185/EG193/EG193))))</f>
        <v>3.2034932593389964</v>
      </c>
      <c r="EH194" s="23"/>
      <c r="EK194" s="23" t="s">
        <v>91</v>
      </c>
      <c r="EL194" s="23"/>
      <c r="EM194" s="25">
        <f ca="1">IF(OR(ISERR(EM105/(EN183*EM184/1000*EM185*EM186*EL188*EL189*EL190)),ISERR(EM185/EM193)),2,(IF(EM11=1,(1-EM105/(EN183*EM184/1000*EM185*EM186*EL188*EL189*EL190))^(-EN183),0.5+SQRT(0.25+EM185*EM185/EM193/EM193))))</f>
        <v>2.5698171776583592</v>
      </c>
      <c r="EN194" s="23"/>
      <c r="EQ194" s="23" t="s">
        <v>91</v>
      </c>
      <c r="ER194" s="23"/>
      <c r="ES194" s="25">
        <f ca="1">IF(OR(ISERR(ES105/(ET183*ES184/1000*ES185*ES186*ER188*ER189*ER190)),ISERR(ES185/ES193)),2,(IF(ES11=1,(1-ES105/(ET183*ES184/1000*ES185*ES186*ER188*ER189*ER190))^(-ET183),0.5+SQRT(0.25+ES185*ES185/ES193/ES193))))</f>
        <v>1.8161158968013211</v>
      </c>
      <c r="ET194" s="23"/>
      <c r="EW194" s="23" t="s">
        <v>91</v>
      </c>
      <c r="EX194" s="23"/>
      <c r="EY194" s="25">
        <f ca="1">IF(OR(ISERR(EY105/(EZ183*EY184/1000*EY185*EY186*EX188*EX189*EX190)),ISERR(EY185/EY193)),2,(IF(EY11=1,(1-EY105/(EZ183*EY184/1000*EY185*EY186*EX188*EX189*EX190))^(-EZ183),0.5+SQRT(0.25+EY185*EY185/EY193/EY193))))</f>
        <v>1.1185665205206252</v>
      </c>
      <c r="EZ194" s="23"/>
    </row>
    <row r="195" spans="1:156" x14ac:dyDescent="0.25">
      <c r="A195" s="1007"/>
      <c r="B195" s="172" t="s">
        <v>619</v>
      </c>
      <c r="C195" t="s">
        <v>621</v>
      </c>
      <c r="D195" s="154">
        <f>IF(E195="",F195,E195)</f>
        <v>67492.39151683473</v>
      </c>
      <c r="E195" s="195">
        <f>'Vyhodnoceni zkousky'!I73</f>
        <v>67492.39151683473</v>
      </c>
      <c r="F195" s="191">
        <f ca="1">'Vyhodnoceni zkousky'!$AQ$73+'Vyhodnoceni zkousky'!$AP$73*D189+'Vyhodnoceni zkousky'!$AO$73/D189</f>
        <v>113945.45122800686</v>
      </c>
      <c r="G195" s="177"/>
      <c r="I195" t="s">
        <v>621</v>
      </c>
      <c r="J195" s="154">
        <f>IF(K195="",L195,K195)</f>
        <v>67303.685380780822</v>
      </c>
      <c r="K195" s="195">
        <f>'Vyhodnoceni zkousky'!J73</f>
        <v>67303.685380780822</v>
      </c>
      <c r="L195" s="191">
        <f ca="1">'Vyhodnoceni zkousky'!$AQ$73+'Vyhodnoceni zkousky'!$AP$73*J189+'Vyhodnoceni zkousky'!$AO$73/J189</f>
        <v>114158.53645789195</v>
      </c>
      <c r="O195" t="s">
        <v>621</v>
      </c>
      <c r="P195" s="154">
        <f>IF(Q195="",R195,Q195)</f>
        <v>66616.70785826449</v>
      </c>
      <c r="Q195" s="195">
        <f>'Vyhodnoceni zkousky'!K73</f>
        <v>66616.70785826449</v>
      </c>
      <c r="R195" s="191">
        <f ca="1">'Vyhodnoceni zkousky'!$AQ$73+'Vyhodnoceni zkousky'!$AP$73*P189+'Vyhodnoceni zkousky'!$AO$73/P189</f>
        <v>114398.4095574041</v>
      </c>
      <c r="U195" t="s">
        <v>621</v>
      </c>
      <c r="V195" s="154">
        <f>IF(W195="",X195,W195)</f>
        <v>66373.474229426647</v>
      </c>
      <c r="W195" s="195">
        <f>'Vyhodnoceni zkousky'!L73</f>
        <v>66373.474229426647</v>
      </c>
      <c r="X195" s="191">
        <f ca="1">'Vyhodnoceni zkousky'!$AQ$73+'Vyhodnoceni zkousky'!$AP$73*V189+'Vyhodnoceni zkousky'!$AO$73/V189</f>
        <v>115304.33180972369</v>
      </c>
      <c r="AA195" t="s">
        <v>621</v>
      </c>
      <c r="AB195" s="154">
        <f>IF(AC195="",AD195,AC195)</f>
        <v>65763.647136179177</v>
      </c>
      <c r="AC195" s="195">
        <f>'Vyhodnoceni zkousky'!M73</f>
        <v>65763.647136179177</v>
      </c>
      <c r="AD195" s="191">
        <f ca="1">'Vyhodnoceni zkousky'!$AQ$73+'Vyhodnoceni zkousky'!$AP$73*AB189+'Vyhodnoceni zkousky'!$AO$73/AB189</f>
        <v>116275.09332256165</v>
      </c>
      <c r="AG195" t="s">
        <v>621</v>
      </c>
      <c r="AH195" s="154">
        <f>IF(AI195="",AJ195,AI195)</f>
        <v>65656.217331340609</v>
      </c>
      <c r="AI195" s="195">
        <f>'Vyhodnoceni zkousky'!N73</f>
        <v>65656.217331340609</v>
      </c>
      <c r="AJ195" s="191">
        <f ca="1">'Vyhodnoceni zkousky'!$AQ$73+'Vyhodnoceni zkousky'!$AP$73*AH189+'Vyhodnoceni zkousky'!$AO$73/AH189</f>
        <v>116841.70242126932</v>
      </c>
      <c r="AM195" t="s">
        <v>621</v>
      </c>
      <c r="AN195" s="154">
        <f>IF(AO195="",AP195,AO195)</f>
        <v>65378.361387197583</v>
      </c>
      <c r="AO195" s="195">
        <f>'Vyhodnoceni zkousky'!O73</f>
        <v>65378.361387197583</v>
      </c>
      <c r="AP195" s="191">
        <f ca="1">'Vyhodnoceni zkousky'!$AQ$73+'Vyhodnoceni zkousky'!$AP$73*AN189+'Vyhodnoceni zkousky'!$AO$73/AN189</f>
        <v>117390.01756210974</v>
      </c>
      <c r="AS195" t="s">
        <v>621</v>
      </c>
      <c r="AT195" s="154">
        <f>IF(AU195="",AV195,AU195)</f>
        <v>64426.126462245069</v>
      </c>
      <c r="AU195" s="195">
        <f>'Vyhodnoceni zkousky'!P73</f>
        <v>64426.126462245069</v>
      </c>
      <c r="AV195" s="191">
        <f ca="1">'Vyhodnoceni zkousky'!$AQ$73+'Vyhodnoceni zkousky'!$AP$73*AT189+'Vyhodnoceni zkousky'!$AO$73/AT189</f>
        <v>118369.87090829435</v>
      </c>
      <c r="AY195" t="s">
        <v>621</v>
      </c>
      <c r="AZ195" s="154">
        <f>IF(BA195="",BB195,BA195)</f>
        <v>63324.247210246649</v>
      </c>
      <c r="BA195" s="195">
        <f>'Vyhodnoceni zkousky'!Q73</f>
        <v>63324.247210246649</v>
      </c>
      <c r="BB195" s="191">
        <f ca="1">'Vyhodnoceni zkousky'!$AQ$73+'Vyhodnoceni zkousky'!$AP$73*AZ189+'Vyhodnoceni zkousky'!$AO$73/AZ189</f>
        <v>118830.5862522488</v>
      </c>
      <c r="BE195" t="s">
        <v>621</v>
      </c>
      <c r="BF195" s="154">
        <f>IF(BG195="",BH195,BG195)</f>
        <v>61752.852070914203</v>
      </c>
      <c r="BG195" s="195">
        <f>'Vyhodnoceni zkousky'!R73</f>
        <v>61752.852070914203</v>
      </c>
      <c r="BH195" s="191">
        <f ca="1">'Vyhodnoceni zkousky'!$AQ$73+'Vyhodnoceni zkousky'!$AP$73*BF189+'Vyhodnoceni zkousky'!$AO$73/BF189</f>
        <v>118906.00169479223</v>
      </c>
      <c r="BK195" t="s">
        <v>621</v>
      </c>
      <c r="BL195" s="154">
        <f>IF(BM195="",BN195,BM195)</f>
        <v>62621.830524051285</v>
      </c>
      <c r="BM195" s="195">
        <f>'Vyhodnoceni zkousky'!S73</f>
        <v>62621.830524051285</v>
      </c>
      <c r="BN195" s="191">
        <f ca="1">'Vyhodnoceni zkousky'!$AQ$73+'Vyhodnoceni zkousky'!$AP$73*BL189+'Vyhodnoceni zkousky'!$AO$73/BL189</f>
        <v>119458.09626910459</v>
      </c>
      <c r="BQ195" t="s">
        <v>621</v>
      </c>
      <c r="BR195" s="154">
        <f>IF(BS195="",BT195,BS195)</f>
        <v>62792.958858268488</v>
      </c>
      <c r="BS195" s="195">
        <f>'Vyhodnoceni zkousky'!T73</f>
        <v>62792.958858268488</v>
      </c>
      <c r="BT195" s="191">
        <f ca="1">'Vyhodnoceni zkousky'!$AQ$73+'Vyhodnoceni zkousky'!$AP$73*BR189+'Vyhodnoceni zkousky'!$AO$73/BR189</f>
        <v>119740.05896637432</v>
      </c>
      <c r="BW195" t="s">
        <v>621</v>
      </c>
      <c r="BX195" s="154">
        <f>IF(BY195="",BZ195,BY195)</f>
        <v>63031.355887920123</v>
      </c>
      <c r="BY195" s="195">
        <f>'Vyhodnoceni zkousky'!U73</f>
        <v>63031.355887920123</v>
      </c>
      <c r="BZ195" s="191">
        <f ca="1">'Vyhodnoceni zkousky'!$AQ$73+'Vyhodnoceni zkousky'!$AP$73*BX189+'Vyhodnoceni zkousky'!$AO$73/BX189</f>
        <v>121634.32108021651</v>
      </c>
      <c r="CC195" t="s">
        <v>621</v>
      </c>
      <c r="CD195" s="154">
        <f>IF(CE195="",CF195,CE195)</f>
        <v>65118.932856049294</v>
      </c>
      <c r="CE195" s="195">
        <f>'Vyhodnoceni zkousky'!V73</f>
        <v>65118.932856049294</v>
      </c>
      <c r="CF195" s="191">
        <f ca="1">'Vyhodnoceni zkousky'!$AQ$73+'Vyhodnoceni zkousky'!$AP$73*CD189+'Vyhodnoceni zkousky'!$AO$73/CD189</f>
        <v>122331.32968322249</v>
      </c>
      <c r="CI195" t="s">
        <v>621</v>
      </c>
      <c r="CJ195" s="154">
        <f>IF(CK195="",CL195,CK195)</f>
        <v>63914.683306136387</v>
      </c>
      <c r="CK195" s="195">
        <f>'Vyhodnoceni zkousky'!W73</f>
        <v>63914.683306136387</v>
      </c>
      <c r="CL195" s="191">
        <f ca="1">'Vyhodnoceni zkousky'!$AQ$73+'Vyhodnoceni zkousky'!$AP$73*CJ189+'Vyhodnoceni zkousky'!$AO$73/CJ189</f>
        <v>123329.5875388141</v>
      </c>
      <c r="CO195" t="s">
        <v>621</v>
      </c>
      <c r="CP195" s="154">
        <f>IF(CQ195="",CR195,CQ195)</f>
        <v>62743.208145854296</v>
      </c>
      <c r="CQ195" s="195">
        <f>'Vyhodnoceni zkousky'!X73</f>
        <v>62743.208145854296</v>
      </c>
      <c r="CR195" s="191">
        <f ca="1">'Vyhodnoceni zkousky'!$AQ$73+'Vyhodnoceni zkousky'!$AP$73*CP189+'Vyhodnoceni zkousky'!$AO$73/CP189</f>
        <v>123407.14707137065</v>
      </c>
      <c r="CU195" t="s">
        <v>621</v>
      </c>
      <c r="CV195" s="154">
        <f>IF(CW195="",CX195,CW195)</f>
        <v>66683.983725592814</v>
      </c>
      <c r="CW195" s="195">
        <f>'Vyhodnoceni zkousky'!Y73</f>
        <v>66683.983725592814</v>
      </c>
      <c r="CX195" s="191">
        <f ca="1">'Vyhodnoceni zkousky'!$AQ$73+'Vyhodnoceni zkousky'!$AP$73*CV189+'Vyhodnoceni zkousky'!$AO$73/CV189</f>
        <v>124520.99977390448</v>
      </c>
      <c r="DA195" t="s">
        <v>621</v>
      </c>
      <c r="DB195" s="154">
        <f>IF(DC195="",DD195,DC195)</f>
        <v>71509.831875429198</v>
      </c>
      <c r="DC195" s="195">
        <f>'Vyhodnoceni zkousky'!Z73</f>
        <v>71509.831875429198</v>
      </c>
      <c r="DD195" s="191">
        <f ca="1">'Vyhodnoceni zkousky'!$AQ$73+'Vyhodnoceni zkousky'!$AP$73*DB189+'Vyhodnoceni zkousky'!$AO$73/DB189</f>
        <v>125232.43861081082</v>
      </c>
      <c r="DG195" t="s">
        <v>621</v>
      </c>
      <c r="DH195" s="154">
        <f>IF(DI195="",DJ195,DI195)</f>
        <v>67775.181411048587</v>
      </c>
      <c r="DI195" s="195">
        <f>'Vyhodnoceni zkousky'!AA73</f>
        <v>67775.181411048587</v>
      </c>
      <c r="DJ195" s="191">
        <f ca="1">'Vyhodnoceni zkousky'!$AQ$73+'Vyhodnoceni zkousky'!$AP$73*DH189+'Vyhodnoceni zkousky'!$AO$73/DH189</f>
        <v>113650.05042443819</v>
      </c>
      <c r="DM195" t="s">
        <v>621</v>
      </c>
      <c r="DN195" s="154">
        <f>IF(DO195="",DP195,DO195)</f>
        <v>66791.076428781002</v>
      </c>
      <c r="DO195" s="195">
        <f>'Vyhodnoceni zkousky'!AB73</f>
        <v>66791.076428781002</v>
      </c>
      <c r="DP195" s="191">
        <f ca="1">'Vyhodnoceni zkousky'!$AQ$73+'Vyhodnoceni zkousky'!$AP$73*DN189+'Vyhodnoceni zkousky'!$AO$73/DN189</f>
        <v>113371.70844079173</v>
      </c>
      <c r="DS195" t="s">
        <v>621</v>
      </c>
      <c r="DT195" s="154">
        <f>IF(DU195="",DV195,DU195)</f>
        <v>65854.624860541619</v>
      </c>
      <c r="DU195" s="195">
        <f>'Vyhodnoceni zkousky'!AC73</f>
        <v>65854.624860541619</v>
      </c>
      <c r="DV195" s="191">
        <f ca="1">'Vyhodnoceni zkousky'!$AQ$73+'Vyhodnoceni zkousky'!$AP$73*DT189+'Vyhodnoceni zkousky'!$AO$73/DT189</f>
        <v>111016.04545574899</v>
      </c>
      <c r="DY195" t="s">
        <v>621</v>
      </c>
      <c r="DZ195" s="154">
        <f>IF(EA195="",EB195,EA195)</f>
        <v>68644.895033851746</v>
      </c>
      <c r="EA195" s="195">
        <f>'Vyhodnoceni zkousky'!AD73</f>
        <v>68644.895033851746</v>
      </c>
      <c r="EB195" s="191">
        <f ca="1">'Vyhodnoceni zkousky'!$AQ$73+'Vyhodnoceni zkousky'!$AP$73*DZ189+'Vyhodnoceni zkousky'!$AO$73/DZ189</f>
        <v>112805.98307998681</v>
      </c>
      <c r="EE195" t="s">
        <v>621</v>
      </c>
      <c r="EF195" s="154">
        <f>IF(EG195="",EH195,EG195)</f>
        <v>62686.979544898088</v>
      </c>
      <c r="EG195" s="195">
        <f>'Vyhodnoceni zkousky'!AE73</f>
        <v>62686.979544898088</v>
      </c>
      <c r="EH195" s="191">
        <f ca="1">'Vyhodnoceni zkousky'!$AQ$73+'Vyhodnoceni zkousky'!$AP$73*EF189+'Vyhodnoceni zkousky'!$AO$73/EF189</f>
        <v>119193.39960987658</v>
      </c>
      <c r="EK195" t="s">
        <v>621</v>
      </c>
      <c r="EL195" s="154">
        <f>IF(EM195="",EN195,EM195)</f>
        <v>63012.241097506048</v>
      </c>
      <c r="EM195" s="195">
        <f>'Vyhodnoceni zkousky'!AF73</f>
        <v>63012.241097506048</v>
      </c>
      <c r="EN195" s="191">
        <f ca="1">'Vyhodnoceni zkousky'!$AQ$73+'Vyhodnoceni zkousky'!$AP$73*EL189+'Vyhodnoceni zkousky'!$AO$73/EL189</f>
        <v>114543.85323355551</v>
      </c>
      <c r="EQ195" t="s">
        <v>621</v>
      </c>
      <c r="ER195" s="154">
        <f>IF(ES195="",ET195,ES195)</f>
        <v>65844.81024300764</v>
      </c>
      <c r="ES195" s="195">
        <f>'Vyhodnoceni zkousky'!AG73</f>
        <v>65844.81024300764</v>
      </c>
      <c r="ET195" s="191">
        <f ca="1">'Vyhodnoceni zkousky'!$AQ$73+'Vyhodnoceni zkousky'!$AP$73*ER189+'Vyhodnoceni zkousky'!$AO$73/ER189</f>
        <v>113210.43189928294</v>
      </c>
      <c r="EW195" t="s">
        <v>621</v>
      </c>
      <c r="EX195" s="154">
        <f>IF(EY195="",EZ195,EY195)</f>
        <v>99344.28007715242</v>
      </c>
      <c r="EY195" s="195">
        <f>'Vyhodnoceni zkousky'!AH73</f>
        <v>99344.28007715242</v>
      </c>
      <c r="EZ195" s="191">
        <f ca="1">'Vyhodnoceni zkousky'!$AQ$73+'Vyhodnoceni zkousky'!$AP$73*EX189+'Vyhodnoceni zkousky'!$AO$73/EX189</f>
        <v>156936.64048135237</v>
      </c>
    </row>
    <row r="196" spans="1:156" hidden="1" x14ac:dyDescent="0.25">
      <c r="A196" s="1007"/>
      <c r="B196" t="s">
        <v>554</v>
      </c>
      <c r="C196" t="s">
        <v>555</v>
      </c>
      <c r="D196" s="3"/>
      <c r="E196" s="2">
        <f ca="1">IF(ISERR(E208*2000/E156/(E211+E213)),3,E198*1000/E184/E187)</f>
        <v>0.56372064955818157</v>
      </c>
      <c r="F196" t="s">
        <v>61</v>
      </c>
      <c r="G196" s="167"/>
      <c r="I196" t="s">
        <v>555</v>
      </c>
      <c r="J196" s="3"/>
      <c r="K196" s="2">
        <f ca="1">IF(ISERR(K208*2000/K156/(K211+K213)),3,K198*1000/K184/K187)</f>
        <v>0.568650450119221</v>
      </c>
      <c r="L196" t="s">
        <v>61</v>
      </c>
      <c r="O196" t="s">
        <v>555</v>
      </c>
      <c r="P196" s="3"/>
      <c r="Q196" s="2">
        <f ca="1">IF(ISERR(Q208*2000/Q156/(Q211+Q213)),3,Q198*1000/Q184/Q187)</f>
        <v>0.56734547521427381</v>
      </c>
      <c r="R196" t="s">
        <v>61</v>
      </c>
      <c r="U196" t="s">
        <v>555</v>
      </c>
      <c r="V196" s="3"/>
      <c r="W196" s="2">
        <f ca="1">IF(ISERR(W208*2000/W156/(W211+W213)),3,W198*1000/W184/W187)</f>
        <v>0.56106199865320661</v>
      </c>
      <c r="X196" t="s">
        <v>61</v>
      </c>
      <c r="AA196" t="s">
        <v>555</v>
      </c>
      <c r="AB196" s="3"/>
      <c r="AC196" s="2">
        <f ca="1">IF(ISERR(AC208*2000/AC156/(AC211+AC213)),3,AC198*1000/AC184/AC187)</f>
        <v>0.55728302221606763</v>
      </c>
      <c r="AD196" t="s">
        <v>61</v>
      </c>
      <c r="AG196" t="s">
        <v>555</v>
      </c>
      <c r="AH196" s="3"/>
      <c r="AI196" s="2">
        <f ca="1">IF(ISERR(AI208*2000/AI156/(AI211+AI213)),3,AI198*1000/AI184/AI187)</f>
        <v>0.54969448248841524</v>
      </c>
      <c r="AJ196" t="s">
        <v>61</v>
      </c>
      <c r="AM196" t="s">
        <v>555</v>
      </c>
      <c r="AN196" s="3"/>
      <c r="AO196" s="2">
        <f ca="1">IF(ISERR(AO208*2000/AO156/(AO211+AO213)),3,AO198*1000/AO184/AO187)</f>
        <v>0.54635190220433227</v>
      </c>
      <c r="AP196" t="s">
        <v>61</v>
      </c>
      <c r="AS196" t="s">
        <v>555</v>
      </c>
      <c r="AT196" s="3"/>
      <c r="AU196" s="2">
        <f ca="1">IF(ISERR(AU208*2000/AU156/(AU211+AU213)),3,AU198*1000/AU184/AU187)</f>
        <v>0.53430688197016407</v>
      </c>
      <c r="AV196" t="s">
        <v>61</v>
      </c>
      <c r="AY196" t="s">
        <v>555</v>
      </c>
      <c r="AZ196" s="3"/>
      <c r="BA196" s="2">
        <f ca="1">IF(ISERR(BA208*2000/BA156/(BA211+BA213)),3,BA198*1000/BA184/BA187)</f>
        <v>0.52135754199006301</v>
      </c>
      <c r="BB196" t="s">
        <v>61</v>
      </c>
      <c r="BE196" t="s">
        <v>555</v>
      </c>
      <c r="BF196" s="3"/>
      <c r="BG196" s="2">
        <f ca="1">IF(ISERR(BG208*2000/BG156/(BG211+BG213)),3,BG198*1000/BG184/BG187)</f>
        <v>0.50578711934775511</v>
      </c>
      <c r="BH196" t="s">
        <v>61</v>
      </c>
      <c r="BK196" t="s">
        <v>555</v>
      </c>
      <c r="BL196" s="3"/>
      <c r="BM196" s="2">
        <f ca="1">IF(ISERR(BM208*2000/BM156/(BM211+BM213)),3,BM198*1000/BM184/BM187)</f>
        <v>0.4834317273992188</v>
      </c>
      <c r="BN196" t="s">
        <v>61</v>
      </c>
      <c r="BQ196" t="s">
        <v>555</v>
      </c>
      <c r="BR196" s="3"/>
      <c r="BS196" s="2">
        <f ca="1">IF(ISERR(BS208*2000/BS156/(BS211+BS213)),3,BS198*1000/BS184/BS187)</f>
        <v>0.46727448594692056</v>
      </c>
      <c r="BT196" t="s">
        <v>61</v>
      </c>
      <c r="BW196" t="s">
        <v>555</v>
      </c>
      <c r="BX196" s="3"/>
      <c r="BY196" s="2">
        <f ca="1">IF(ISERR(BY208*2000/BY156/(BY211+BY213)),3,BY198*1000/BY184/BY187)</f>
        <v>0.46105374780279262</v>
      </c>
      <c r="BZ196" t="s">
        <v>61</v>
      </c>
      <c r="CC196" t="s">
        <v>555</v>
      </c>
      <c r="CD196" s="3"/>
      <c r="CE196" s="2">
        <f ca="1">IF(ISERR(CE208*2000/CE156/(CE211+CE213)),3,CE198*1000/CE184/CE187)</f>
        <v>0.48639764529341328</v>
      </c>
      <c r="CF196" t="s">
        <v>61</v>
      </c>
      <c r="CI196" t="s">
        <v>555</v>
      </c>
      <c r="CJ196" s="3"/>
      <c r="CK196" s="2">
        <f ca="1">IF(ISERR(CK208*2000/CK156/(CK211+CK213)),3,CK198*1000/CK184/CK187)</f>
        <v>0.46688348299695409</v>
      </c>
      <c r="CL196" t="s">
        <v>61</v>
      </c>
      <c r="CO196" t="s">
        <v>555</v>
      </c>
      <c r="CP196" s="3"/>
      <c r="CQ196" s="2">
        <f ca="1">IF(ISERR(CQ208*2000/CQ156/(CQ211+CQ213)),3,CQ198*1000/CQ184/CQ187)</f>
        <v>0.44419757674852306</v>
      </c>
      <c r="CR196" t="s">
        <v>61</v>
      </c>
      <c r="CU196" t="s">
        <v>555</v>
      </c>
      <c r="CV196" s="3"/>
      <c r="CW196" s="2">
        <f ca="1">IF(ISERR(CW208*2000/CW156/(CW211+CW213)),3,CW198*1000/CW184/CW187)</f>
        <v>0.40845980016457495</v>
      </c>
      <c r="CX196" t="s">
        <v>61</v>
      </c>
      <c r="DA196" t="s">
        <v>555</v>
      </c>
      <c r="DB196" s="3"/>
      <c r="DC196" s="2">
        <f ca="1">IF(ISERR(DC208*2000/DC156/(DC211+DC213)),3,DC198*1000/DC184/DC187)</f>
        <v>0.40344243474405822</v>
      </c>
      <c r="DD196" t="s">
        <v>61</v>
      </c>
      <c r="DG196" t="s">
        <v>555</v>
      </c>
      <c r="DH196" s="3"/>
      <c r="DI196" s="2">
        <f ca="1">IF(ISERR(DI208*2000/DI156/(DI211+DI213)),3,DI198*1000/DI184/DI187)</f>
        <v>0.55055173751363806</v>
      </c>
      <c r="DJ196" t="s">
        <v>61</v>
      </c>
      <c r="DM196" t="s">
        <v>555</v>
      </c>
      <c r="DN196" s="3"/>
      <c r="DO196" s="2">
        <f ca="1">IF(ISERR(DO208*2000/DO156/(DO211+DO213)),3,DO198*1000/DO184/DO187)</f>
        <v>0.57992183184254775</v>
      </c>
      <c r="DP196" t="s">
        <v>61</v>
      </c>
      <c r="DS196" t="s">
        <v>555</v>
      </c>
      <c r="DT196" s="3"/>
      <c r="DU196" s="2">
        <f ca="1">IF(ISERR(DU208*2000/DU156/(DU211+DU213)),3,DU198*1000/DU184/DU187)</f>
        <v>0.5707352064796144</v>
      </c>
      <c r="DV196" t="s">
        <v>61</v>
      </c>
      <c r="DY196" t="s">
        <v>555</v>
      </c>
      <c r="DZ196" s="3"/>
      <c r="EA196" s="2">
        <f ca="1">IF(ISERR(EA208*2000/EA156/(EA211+EA213)),3,EA198*1000/EA184/EA187)</f>
        <v>0.72713977392253148</v>
      </c>
      <c r="EB196" t="s">
        <v>61</v>
      </c>
      <c r="EE196" t="s">
        <v>555</v>
      </c>
      <c r="EF196" s="3"/>
      <c r="EG196" s="2">
        <f ca="1">IF(ISERR(EG208*2000/EG156/(EG211+EG213)),3,EG198*1000/EG184/EG187)</f>
        <v>0.48622187755877866</v>
      </c>
      <c r="EH196" t="s">
        <v>61</v>
      </c>
      <c r="EK196" t="s">
        <v>555</v>
      </c>
      <c r="EL196" s="3"/>
      <c r="EM196" s="2">
        <f ca="1">IF(ISERR(EM208*2000/EM156/(EM211+EM213)),3,EM198*1000/EM184/EM187)</f>
        <v>0.48142926496293798</v>
      </c>
      <c r="EN196" t="s">
        <v>61</v>
      </c>
      <c r="EQ196" t="s">
        <v>555</v>
      </c>
      <c r="ER196" s="3"/>
      <c r="ES196" s="2">
        <f ca="1">IF(ISERR(ES208*2000/ES156/(ES211+ES213)),3,ES198*1000/ES184/ES187)</f>
        <v>0.50168409256174185</v>
      </c>
      <c r="ET196" t="s">
        <v>61</v>
      </c>
      <c r="EW196" t="s">
        <v>555</v>
      </c>
      <c r="EX196" s="3"/>
      <c r="EY196" s="2">
        <f ca="1">IF(ISERR(EY208*2000/EY156/(EY211+EY213)),3,EY198*1000/EY184/EY187)</f>
        <v>0.83802519127982089</v>
      </c>
      <c r="EZ196" t="s">
        <v>61</v>
      </c>
    </row>
    <row r="197" spans="1:156" x14ac:dyDescent="0.25">
      <c r="A197" s="1007"/>
      <c r="B197" t="s">
        <v>618</v>
      </c>
      <c r="C197" t="s">
        <v>356</v>
      </c>
      <c r="D197" s="11">
        <f ca="1">E197</f>
        <v>7.3570136776905866</v>
      </c>
      <c r="E197" s="4">
        <f ca="1">D195/2*E185*E185/E196/1000</f>
        <v>7.3570136776905866</v>
      </c>
      <c r="F197" t="s">
        <v>67</v>
      </c>
      <c r="G197" s="177"/>
      <c r="I197" t="s">
        <v>356</v>
      </c>
      <c r="J197" s="11">
        <f ca="1">K197</f>
        <v>7.1180745473863354</v>
      </c>
      <c r="K197" s="4">
        <f ca="1">J195/2*K185*K185/K196/1000</f>
        <v>7.1180745473863354</v>
      </c>
      <c r="L197" t="s">
        <v>67</v>
      </c>
      <c r="O197" t="s">
        <v>356</v>
      </c>
      <c r="P197" s="11">
        <f ca="1">Q197</f>
        <v>6.9568134951202474</v>
      </c>
      <c r="Q197" s="4">
        <f ca="1">P195/2*Q185*Q185/Q196/1000</f>
        <v>6.9568134951202474</v>
      </c>
      <c r="R197" t="s">
        <v>67</v>
      </c>
      <c r="U197" t="s">
        <v>356</v>
      </c>
      <c r="V197" s="11">
        <f ca="1">W197</f>
        <v>6.9796582879370446</v>
      </c>
      <c r="W197" s="4">
        <f ca="1">V195/2*W185*W185/W196/1000</f>
        <v>6.9796582879370446</v>
      </c>
      <c r="X197" t="s">
        <v>67</v>
      </c>
      <c r="AA197" t="s">
        <v>356</v>
      </c>
      <c r="AB197" s="11">
        <f ca="1">AC197</f>
        <v>6.699211050987258</v>
      </c>
      <c r="AC197" s="4">
        <f ca="1">AB195/2*AC185*AC185/AC196/1000</f>
        <v>6.699211050987258</v>
      </c>
      <c r="AD197" t="s">
        <v>67</v>
      </c>
      <c r="AG197" t="s">
        <v>356</v>
      </c>
      <c r="AH197" s="11">
        <f ca="1">AI197</f>
        <v>6.284683368743849</v>
      </c>
      <c r="AI197" s="4">
        <f ca="1">AH195/2*AI185*AI185/AI196/1000</f>
        <v>6.2846833687438481</v>
      </c>
      <c r="AJ197" t="s">
        <v>67</v>
      </c>
      <c r="AM197" t="s">
        <v>356</v>
      </c>
      <c r="AN197" s="11">
        <f ca="1">AO197</f>
        <v>5.7863106769245185</v>
      </c>
      <c r="AO197" s="4">
        <f ca="1">AN195/2*AO185*AO185/AO196/1000</f>
        <v>5.7863106769245185</v>
      </c>
      <c r="AP197" t="s">
        <v>67</v>
      </c>
      <c r="AS197" t="s">
        <v>356</v>
      </c>
      <c r="AT197" s="11">
        <f ca="1">AU197</f>
        <v>5.0609477050144163</v>
      </c>
      <c r="AU197" s="4">
        <f ca="1">AT195/2*AU185*AU185/AU196/1000</f>
        <v>5.0609477050144163</v>
      </c>
      <c r="AV197" t="s">
        <v>67</v>
      </c>
      <c r="AY197" t="s">
        <v>356</v>
      </c>
      <c r="AZ197" s="11">
        <f ca="1">BA197</f>
        <v>4.3017784113598294</v>
      </c>
      <c r="BA197" s="4">
        <f ca="1">AZ195/2*BA185*BA185/BA196/1000</f>
        <v>4.3017784113598294</v>
      </c>
      <c r="BB197" t="s">
        <v>67</v>
      </c>
      <c r="BE197" t="s">
        <v>356</v>
      </c>
      <c r="BF197" s="11">
        <f ca="1">BG197</f>
        <v>3.5967091200609347</v>
      </c>
      <c r="BG197" s="4">
        <f ca="1">BF195/2*BG185*BG185/BG196/1000</f>
        <v>3.5967091200609347</v>
      </c>
      <c r="BH197" t="s">
        <v>67</v>
      </c>
      <c r="BK197" t="s">
        <v>356</v>
      </c>
      <c r="BL197" s="11">
        <f ca="1">BM197</f>
        <v>3.1333837294312774</v>
      </c>
      <c r="BM197" s="4">
        <f ca="1">BL195/2*BM185*BM185/BM196/1000</f>
        <v>3.1333837294312774</v>
      </c>
      <c r="BN197" t="s">
        <v>67</v>
      </c>
      <c r="BQ197" t="s">
        <v>356</v>
      </c>
      <c r="BR197" s="11">
        <f ca="1">BS197</f>
        <v>2.6011496763268513</v>
      </c>
      <c r="BS197" s="4">
        <f ca="1">BR195/2*BS185*BS185/BS196/1000</f>
        <v>2.6011496763268513</v>
      </c>
      <c r="BT197" t="s">
        <v>67</v>
      </c>
      <c r="BW197" t="s">
        <v>356</v>
      </c>
      <c r="BX197" s="11">
        <f ca="1">BY197</f>
        <v>2.0975146644535263</v>
      </c>
      <c r="BY197" s="4">
        <f ca="1">BX195/2*BY185*BY185/BY196/1000</f>
        <v>2.0975146644535263</v>
      </c>
      <c r="BZ197" t="s">
        <v>67</v>
      </c>
      <c r="CC197" t="s">
        <v>356</v>
      </c>
      <c r="CD197" s="11">
        <f ca="1">CE197</f>
        <v>1.9708927590755041</v>
      </c>
      <c r="CE197" s="4">
        <f ca="1">CD195/2*CE185*CE185/CE196/1000</f>
        <v>1.9708927590755039</v>
      </c>
      <c r="CF197" t="s">
        <v>67</v>
      </c>
      <c r="CI197" t="s">
        <v>356</v>
      </c>
      <c r="CJ197" s="11">
        <f ca="1">CK197</f>
        <v>1.3305111021820855</v>
      </c>
      <c r="CK197" s="4">
        <f ca="1">CJ195/2*CK185*CK185/CK196/1000</f>
        <v>1.3305111021820855</v>
      </c>
      <c r="CL197" t="s">
        <v>67</v>
      </c>
      <c r="CO197" t="s">
        <v>356</v>
      </c>
      <c r="CP197" s="11">
        <f ca="1">CQ197</f>
        <v>0.86979335106515643</v>
      </c>
      <c r="CQ197" s="4">
        <f ca="1">CP195/2*CQ185*CQ185/CQ196/1000</f>
        <v>0.86979335106515643</v>
      </c>
      <c r="CR197" t="s">
        <v>67</v>
      </c>
      <c r="CU197" t="s">
        <v>356</v>
      </c>
      <c r="CV197" s="11">
        <f ca="1">CW197</f>
        <v>0.52791175508455679</v>
      </c>
      <c r="CW197" s="4">
        <f ca="1">CV195/2*CW185*CW185/CW196/1000</f>
        <v>0.52791175508455679</v>
      </c>
      <c r="CX197" t="s">
        <v>67</v>
      </c>
      <c r="DA197" t="s">
        <v>356</v>
      </c>
      <c r="DB197" s="11">
        <f ca="1">DC197</f>
        <v>0.42230764860756559</v>
      </c>
      <c r="DC197" s="4">
        <f ca="1">DB195/2*DC185*DC185/DC196/1000</f>
        <v>0.42230764860756559</v>
      </c>
      <c r="DD197" t="s">
        <v>67</v>
      </c>
      <c r="DG197" t="s">
        <v>356</v>
      </c>
      <c r="DH197" s="11">
        <f ca="1">DI197</f>
        <v>7.5178707691587841</v>
      </c>
      <c r="DI197" s="4">
        <f ca="1">DH195/2*DI185*DI185/DI196/1000</f>
        <v>7.5178707691587841</v>
      </c>
      <c r="DJ197" t="s">
        <v>67</v>
      </c>
      <c r="DM197" t="s">
        <v>356</v>
      </c>
      <c r="DN197" s="11">
        <f ca="1">DO197</f>
        <v>5.2215510546980539</v>
      </c>
      <c r="DO197" s="4">
        <f ca="1">DN195/2*DO185*DO185/DO196/1000</f>
        <v>5.2215510546980539</v>
      </c>
      <c r="DP197" t="s">
        <v>67</v>
      </c>
      <c r="DS197" t="s">
        <v>356</v>
      </c>
      <c r="DT197" s="11">
        <f ca="1">DU197</f>
        <v>3.2301215740664384</v>
      </c>
      <c r="DU197" s="4">
        <f ca="1">DT195/2*DU185*DU185/DU196/1000</f>
        <v>3.2301215740664384</v>
      </c>
      <c r="DV197" t="s">
        <v>67</v>
      </c>
      <c r="DY197" t="s">
        <v>356</v>
      </c>
      <c r="DZ197" s="11">
        <f ca="1">EA197</f>
        <v>1.5808457849880506</v>
      </c>
      <c r="EA197" s="4">
        <f ca="1">DZ195/2*EA185*EA185/EA196/1000</f>
        <v>1.5808457849880506</v>
      </c>
      <c r="EB197" t="s">
        <v>67</v>
      </c>
      <c r="EE197" t="s">
        <v>356</v>
      </c>
      <c r="EF197" s="11">
        <f ca="1">EG197</f>
        <v>2.7210005764595588</v>
      </c>
      <c r="EG197" s="4">
        <f ca="1">EF195/2*EG185*EG185/EG196/1000</f>
        <v>2.7210005764595588</v>
      </c>
      <c r="EH197" t="s">
        <v>67</v>
      </c>
      <c r="EK197" t="s">
        <v>356</v>
      </c>
      <c r="EL197" s="11">
        <f ca="1">EM197</f>
        <v>1.6586136554590101</v>
      </c>
      <c r="EM197" s="4">
        <f ca="1">EL195/2*EM185*EM185/EM196/1000</f>
        <v>1.6586136554590101</v>
      </c>
      <c r="EN197" t="s">
        <v>67</v>
      </c>
      <c r="EQ197" t="s">
        <v>356</v>
      </c>
      <c r="ER197" s="11">
        <f ca="1">ES197</f>
        <v>0.81956473920691808</v>
      </c>
      <c r="ES197" s="4">
        <f ca="1">ER195/2*ES185*ES185/ES196/1000</f>
        <v>0.81956473920691808</v>
      </c>
      <c r="ET197" t="s">
        <v>67</v>
      </c>
      <c r="EW197" t="s">
        <v>356</v>
      </c>
      <c r="EX197" s="11">
        <f ca="1">EY197</f>
        <v>0.13991278202193086</v>
      </c>
      <c r="EY197" s="4">
        <f ca="1">EX195/2*EY185*EY185/EY196/1000</f>
        <v>0.13991278202193086</v>
      </c>
      <c r="EZ197" t="s">
        <v>67</v>
      </c>
    </row>
    <row r="198" spans="1:156" x14ac:dyDescent="0.25">
      <c r="A198" s="1007"/>
      <c r="B198" s="17" t="s">
        <v>235</v>
      </c>
      <c r="C198" t="s">
        <v>92</v>
      </c>
      <c r="E198" s="11">
        <f ca="1">D197+E87</f>
        <v>107.35701367769059</v>
      </c>
      <c r="F198" t="s">
        <v>67</v>
      </c>
      <c r="I198" t="s">
        <v>92</v>
      </c>
      <c r="K198" s="11">
        <f ca="1">J197+K87</f>
        <v>107.11807454738633</v>
      </c>
      <c r="L198" t="s">
        <v>67</v>
      </c>
      <c r="O198" t="s">
        <v>92</v>
      </c>
      <c r="Q198" s="11">
        <f ca="1">P197+Q87</f>
        <v>106.95681349512024</v>
      </c>
      <c r="R198" t="s">
        <v>67</v>
      </c>
      <c r="U198" t="s">
        <v>92</v>
      </c>
      <c r="W198" s="11">
        <f ca="1">V197+W87</f>
        <v>106.97965828793704</v>
      </c>
      <c r="X198" t="s">
        <v>67</v>
      </c>
      <c r="AA198" t="s">
        <v>92</v>
      </c>
      <c r="AC198" s="11">
        <f ca="1">AB197+AC87</f>
        <v>106.69921105098726</v>
      </c>
      <c r="AD198" t="s">
        <v>67</v>
      </c>
      <c r="AG198" t="s">
        <v>92</v>
      </c>
      <c r="AI198" s="11">
        <f ca="1">AH197+AI87</f>
        <v>106.28468336874386</v>
      </c>
      <c r="AJ198" t="s">
        <v>67</v>
      </c>
      <c r="AM198" t="s">
        <v>92</v>
      </c>
      <c r="AO198" s="11">
        <f ca="1">AN197+AO87</f>
        <v>105.78631067692451</v>
      </c>
      <c r="AP198" t="s">
        <v>67</v>
      </c>
      <c r="AS198" t="s">
        <v>92</v>
      </c>
      <c r="AU198" s="11">
        <f ca="1">AT197+AU87</f>
        <v>105.06094770501441</v>
      </c>
      <c r="AV198" t="s">
        <v>67</v>
      </c>
      <c r="AY198" t="s">
        <v>92</v>
      </c>
      <c r="BA198" s="11">
        <f ca="1">AZ197+BA87</f>
        <v>104.30177841135983</v>
      </c>
      <c r="BB198" t="s">
        <v>67</v>
      </c>
      <c r="BE198" t="s">
        <v>92</v>
      </c>
      <c r="BG198" s="11">
        <f ca="1">BF197+BG87</f>
        <v>103.59670912006094</v>
      </c>
      <c r="BH198" t="s">
        <v>67</v>
      </c>
      <c r="BK198" t="s">
        <v>92</v>
      </c>
      <c r="BM198" s="11">
        <f ca="1">BL197+BM87</f>
        <v>103.13338372943127</v>
      </c>
      <c r="BN198" t="s">
        <v>67</v>
      </c>
      <c r="BQ198" t="s">
        <v>92</v>
      </c>
      <c r="BS198" s="11">
        <f ca="1">BR197+BS87</f>
        <v>102.60114967632686</v>
      </c>
      <c r="BT198" t="s">
        <v>67</v>
      </c>
      <c r="BW198" t="s">
        <v>92</v>
      </c>
      <c r="BY198" s="11">
        <f ca="1">BX197+BY87</f>
        <v>102.09751466445353</v>
      </c>
      <c r="BZ198" t="s">
        <v>67</v>
      </c>
      <c r="CC198" t="s">
        <v>92</v>
      </c>
      <c r="CE198" s="11">
        <f ca="1">CD197+CE87</f>
        <v>101.97089275907551</v>
      </c>
      <c r="CF198" t="s">
        <v>67</v>
      </c>
      <c r="CI198" t="s">
        <v>92</v>
      </c>
      <c r="CK198" s="11">
        <f ca="1">CJ197+CK87</f>
        <v>101.33051110218209</v>
      </c>
      <c r="CL198" t="s">
        <v>67</v>
      </c>
      <c r="CO198" t="s">
        <v>92</v>
      </c>
      <c r="CQ198" s="11">
        <f ca="1">CP197+CQ87</f>
        <v>100.86979335106516</v>
      </c>
      <c r="CR198" t="s">
        <v>67</v>
      </c>
      <c r="CU198" t="s">
        <v>92</v>
      </c>
      <c r="CW198" s="11">
        <f ca="1">CV197+CW87</f>
        <v>100.52791175508456</v>
      </c>
      <c r="CX198" t="s">
        <v>67</v>
      </c>
      <c r="DA198" t="s">
        <v>92</v>
      </c>
      <c r="DC198" s="11">
        <f ca="1">DB197+DC87</f>
        <v>100.42230764860757</v>
      </c>
      <c r="DD198" t="s">
        <v>67</v>
      </c>
      <c r="DG198" t="s">
        <v>92</v>
      </c>
      <c r="DI198" s="11">
        <f ca="1">DH197+DI87</f>
        <v>107.51787076915879</v>
      </c>
      <c r="DJ198" t="s">
        <v>67</v>
      </c>
      <c r="DM198" t="s">
        <v>92</v>
      </c>
      <c r="DO198" s="11">
        <f ca="1">DN197+DO87</f>
        <v>105.22155105469805</v>
      </c>
      <c r="DP198" t="s">
        <v>67</v>
      </c>
      <c r="DS198" t="s">
        <v>92</v>
      </c>
      <c r="DU198" s="11">
        <f ca="1">DT197+DU87</f>
        <v>103.23012157406644</v>
      </c>
      <c r="DV198" t="s">
        <v>67</v>
      </c>
      <c r="DY198" t="s">
        <v>92</v>
      </c>
      <c r="EA198" s="11">
        <f ca="1">DZ197+EA87</f>
        <v>101.58084578498806</v>
      </c>
      <c r="EB198" t="s">
        <v>67</v>
      </c>
      <c r="EE198" t="s">
        <v>92</v>
      </c>
      <c r="EG198" s="11">
        <f ca="1">EF197+EG87</f>
        <v>102.72100057645956</v>
      </c>
      <c r="EH198" t="s">
        <v>67</v>
      </c>
      <c r="EK198" t="s">
        <v>92</v>
      </c>
      <c r="EM198" s="11">
        <f ca="1">EL197+EM87</f>
        <v>101.65861365545901</v>
      </c>
      <c r="EN198" t="s">
        <v>67</v>
      </c>
      <c r="EQ198" t="s">
        <v>92</v>
      </c>
      <c r="ES198" s="11">
        <f ca="1">ER197+ES87</f>
        <v>100.81956473920692</v>
      </c>
      <c r="ET198" t="s">
        <v>67</v>
      </c>
      <c r="EW198" t="s">
        <v>92</v>
      </c>
      <c r="EY198" s="11">
        <f ca="1">EX197+EY87</f>
        <v>100.13991278202194</v>
      </c>
      <c r="EZ198" t="s">
        <v>67</v>
      </c>
    </row>
    <row r="199" spans="1:156" x14ac:dyDescent="0.25">
      <c r="A199" s="1007"/>
      <c r="B199" t="s">
        <v>395</v>
      </c>
      <c r="C199" t="s">
        <v>93</v>
      </c>
      <c r="E199" s="11">
        <f ca="1">E198*E194</f>
        <v>348.43848757897251</v>
      </c>
      <c r="F199" t="s">
        <v>67</v>
      </c>
      <c r="I199" t="s">
        <v>93</v>
      </c>
      <c r="K199" s="11">
        <f ca="1">K198*K194</f>
        <v>352.04040686440379</v>
      </c>
      <c r="L199" t="s">
        <v>67</v>
      </c>
      <c r="O199" t="s">
        <v>93</v>
      </c>
      <c r="Q199" s="11">
        <f ca="1">Q198*Q194</f>
        <v>360.48803775754862</v>
      </c>
      <c r="R199" t="s">
        <v>67</v>
      </c>
      <c r="U199" t="s">
        <v>93</v>
      </c>
      <c r="W199" s="11">
        <f ca="1">W198*W194</f>
        <v>369.21788719709366</v>
      </c>
      <c r="X199" t="s">
        <v>67</v>
      </c>
      <c r="AA199" t="s">
        <v>93</v>
      </c>
      <c r="AC199" s="11">
        <f ca="1">AC198*AC194</f>
        <v>377.33280406149328</v>
      </c>
      <c r="AD199" t="s">
        <v>67</v>
      </c>
      <c r="AG199" t="s">
        <v>93</v>
      </c>
      <c r="AI199" s="11">
        <f ca="1">AI198*AI194</f>
        <v>357.46760403529117</v>
      </c>
      <c r="AJ199" t="s">
        <v>67</v>
      </c>
      <c r="AM199" t="s">
        <v>93</v>
      </c>
      <c r="AO199" s="11">
        <f ca="1">AO198*AO194</f>
        <v>369.58621501282551</v>
      </c>
      <c r="AP199" t="s">
        <v>67</v>
      </c>
      <c r="AS199" t="s">
        <v>93</v>
      </c>
      <c r="AU199" s="11">
        <f ca="1">AU198*AU194</f>
        <v>363.40494728488466</v>
      </c>
      <c r="AV199" t="s">
        <v>67</v>
      </c>
      <c r="AY199" t="s">
        <v>93</v>
      </c>
      <c r="BA199" s="11">
        <f ca="1">BA198*BA194</f>
        <v>356.63656702296538</v>
      </c>
      <c r="BB199" t="s">
        <v>67</v>
      </c>
      <c r="BE199" t="s">
        <v>93</v>
      </c>
      <c r="BG199" s="11">
        <f ca="1">BG198*BG194</f>
        <v>345.55176721060923</v>
      </c>
      <c r="BH199" t="s">
        <v>67</v>
      </c>
      <c r="BK199" t="s">
        <v>93</v>
      </c>
      <c r="BM199" s="11">
        <f ca="1">BM198*BM194</f>
        <v>331.15709191791785</v>
      </c>
      <c r="BN199" t="s">
        <v>67</v>
      </c>
      <c r="BQ199" t="s">
        <v>93</v>
      </c>
      <c r="BS199" s="11">
        <f ca="1">BS198*BS194</f>
        <v>312.12653981552506</v>
      </c>
      <c r="BT199" t="s">
        <v>67</v>
      </c>
      <c r="BW199" t="s">
        <v>93</v>
      </c>
      <c r="BY199" s="11">
        <f ca="1">BY198*BY194</f>
        <v>278.66967459893385</v>
      </c>
      <c r="BZ199" t="s">
        <v>67</v>
      </c>
      <c r="CC199" t="s">
        <v>93</v>
      </c>
      <c r="CE199" s="11">
        <f ca="1">CE198*CE194</f>
        <v>305.73481965525809</v>
      </c>
      <c r="CF199" t="s">
        <v>67</v>
      </c>
      <c r="CI199" t="s">
        <v>93</v>
      </c>
      <c r="CK199" s="11">
        <f ca="1">CK198*CK194</f>
        <v>260.79533426242637</v>
      </c>
      <c r="CL199" t="s">
        <v>67</v>
      </c>
      <c r="CO199" t="s">
        <v>93</v>
      </c>
      <c r="CQ199" s="11">
        <f ca="1">CQ198*CQ194</f>
        <v>219.67245156102265</v>
      </c>
      <c r="CR199" t="s">
        <v>67</v>
      </c>
      <c r="CU199" t="s">
        <v>93</v>
      </c>
      <c r="CW199" s="11">
        <f ca="1">CW198*CW194</f>
        <v>155.99874360396882</v>
      </c>
      <c r="CX199" t="s">
        <v>67</v>
      </c>
      <c r="DA199" t="s">
        <v>93</v>
      </c>
      <c r="DC199" s="11">
        <f ca="1">DC198*DC194</f>
        <v>154.18423185122305</v>
      </c>
      <c r="DD199" t="s">
        <v>67</v>
      </c>
      <c r="DG199" t="s">
        <v>93</v>
      </c>
      <c r="DI199" s="11">
        <f ca="1">DI198*DI194</f>
        <v>338.89540938022822</v>
      </c>
      <c r="DJ199" t="s">
        <v>67</v>
      </c>
      <c r="DM199" t="s">
        <v>93</v>
      </c>
      <c r="DO199" s="11">
        <f ca="1">DO198*DO194</f>
        <v>326.29442767918266</v>
      </c>
      <c r="DP199" t="s">
        <v>67</v>
      </c>
      <c r="DS199" t="s">
        <v>93</v>
      </c>
      <c r="DU199" s="11">
        <f ca="1">DU198*DU194</f>
        <v>251.31834666716679</v>
      </c>
      <c r="DV199" t="s">
        <v>67</v>
      </c>
      <c r="DY199" t="s">
        <v>93</v>
      </c>
      <c r="EA199" s="11">
        <f ca="1">EA198*EA194</f>
        <v>169.64106354235247</v>
      </c>
      <c r="EB199" t="s">
        <v>67</v>
      </c>
      <c r="EE199" t="s">
        <v>93</v>
      </c>
      <c r="EG199" s="11">
        <f ca="1">EG198*EG194</f>
        <v>329.06603293924536</v>
      </c>
      <c r="EH199" t="s">
        <v>67</v>
      </c>
      <c r="EK199" t="s">
        <v>93</v>
      </c>
      <c r="EM199" s="11">
        <f ca="1">EM198*EM194</f>
        <v>261.24405162873319</v>
      </c>
      <c r="EN199" t="s">
        <v>67</v>
      </c>
      <c r="EQ199" t="s">
        <v>93</v>
      </c>
      <c r="ES199" s="11">
        <f ca="1">ES198*ES194</f>
        <v>183.10001423146363</v>
      </c>
      <c r="ET199" t="s">
        <v>67</v>
      </c>
      <c r="EW199" t="s">
        <v>93</v>
      </c>
      <c r="EY199" s="11">
        <f ca="1">EY198*EY194</f>
        <v>112.01315380582516</v>
      </c>
      <c r="EZ199" t="s">
        <v>67</v>
      </c>
    </row>
    <row r="200" spans="1:156" hidden="1" x14ac:dyDescent="0.25">
      <c r="A200" s="1007"/>
      <c r="B200" t="s">
        <v>608</v>
      </c>
      <c r="C200" t="s">
        <v>139</v>
      </c>
      <c r="E200" s="2">
        <f ca="1">(E198+E199)/E184/(E186+E187)*1000</f>
        <v>1.0754191323753073</v>
      </c>
      <c r="F200" t="s">
        <v>140</v>
      </c>
      <c r="G200" s="167"/>
      <c r="I200" t="s">
        <v>139</v>
      </c>
      <c r="K200" s="2">
        <f ca="1">(K198+K199)/K184/(K186+K187)*1000</f>
        <v>1.0936653374933543</v>
      </c>
      <c r="L200" t="s">
        <v>140</v>
      </c>
      <c r="O200" t="s">
        <v>139</v>
      </c>
      <c r="Q200" s="2">
        <f ca="1">(Q198+Q199)/Q184/(Q186+Q187)*1000</f>
        <v>1.1097031824755874</v>
      </c>
      <c r="R200" t="s">
        <v>140</v>
      </c>
      <c r="U200" t="s">
        <v>139</v>
      </c>
      <c r="W200" s="2">
        <f ca="1">(W198+W199)/W184/(W186+W187)*1000</f>
        <v>1.1152487424746158</v>
      </c>
      <c r="X200" t="s">
        <v>140</v>
      </c>
      <c r="AA200" t="s">
        <v>139</v>
      </c>
      <c r="AC200" s="2">
        <f ca="1">(AC198+AC199)/AC184/(AC186+AC187)*1000</f>
        <v>1.1263113426181053</v>
      </c>
      <c r="AD200" t="s">
        <v>140</v>
      </c>
      <c r="AG200" t="s">
        <v>139</v>
      </c>
      <c r="AI200" s="2">
        <f ca="1">(AI198+AI199)/AI184/(AI186+AI187)*1000</f>
        <v>1.0739751727120128</v>
      </c>
      <c r="AJ200" t="s">
        <v>140</v>
      </c>
      <c r="AM200" t="s">
        <v>139</v>
      </c>
      <c r="AO200" s="2">
        <f ca="1">(AO198+AO199)/AO184/(AO186+AO187)*1000</f>
        <v>1.0960017789213159</v>
      </c>
      <c r="AP200" t="s">
        <v>140</v>
      </c>
      <c r="AS200" t="s">
        <v>139</v>
      </c>
      <c r="AU200" s="2">
        <f ca="1">(AU198+AU199)/AU184/(AU186+AU187)*1000</f>
        <v>1.0657242380806635</v>
      </c>
      <c r="AV200" t="s">
        <v>140</v>
      </c>
      <c r="AY200" t="s">
        <v>139</v>
      </c>
      <c r="BA200" s="2">
        <f ca="1">(BA198+BA199)/BA184/(BA186+BA187)*1000</f>
        <v>1.0336613335730354</v>
      </c>
      <c r="BB200" t="s">
        <v>140</v>
      </c>
      <c r="BE200" t="s">
        <v>139</v>
      </c>
      <c r="BG200" s="2">
        <f ca="1">(BG198+BG199)/BG184/(BG186+BG187)*1000</f>
        <v>0.98828007037989307</v>
      </c>
      <c r="BH200" t="s">
        <v>140</v>
      </c>
      <c r="BK200" t="s">
        <v>139</v>
      </c>
      <c r="BM200" s="2">
        <f ca="1">(BM198+BM199)/BM184/(BM186+BM187)*1000</f>
        <v>0.92313871931724889</v>
      </c>
      <c r="BN200" t="s">
        <v>140</v>
      </c>
      <c r="BQ200" t="s">
        <v>139</v>
      </c>
      <c r="BS200" s="2">
        <f ca="1">(BS198+BS199)/BS184/(BS186+BS187)*1000</f>
        <v>0.86299740295891481</v>
      </c>
      <c r="BT200" t="s">
        <v>140</v>
      </c>
      <c r="BW200" t="s">
        <v>139</v>
      </c>
      <c r="BY200" s="2">
        <f ca="1">(BY198+BY199)/BY184/(BY186+BY187)*1000</f>
        <v>0.79414945738144427</v>
      </c>
      <c r="BZ200" t="s">
        <v>140</v>
      </c>
      <c r="CC200" t="s">
        <v>139</v>
      </c>
      <c r="CE200" s="2">
        <f ca="1">(CE198+CE199)/CE184/(CE186+CE187)*1000</f>
        <v>0.89663865534341125</v>
      </c>
      <c r="CF200" t="s">
        <v>140</v>
      </c>
      <c r="CI200" t="s">
        <v>139</v>
      </c>
      <c r="CK200" s="2">
        <f ca="1">(CK198+CK199)/CK184/(CK186+CK187)*1000</f>
        <v>0.77933705762582428</v>
      </c>
      <c r="CL200" t="s">
        <v>140</v>
      </c>
      <c r="CO200" t="s">
        <v>139</v>
      </c>
      <c r="CQ200" s="2">
        <f ca="1">(CQ198+CQ199)/CQ184/(CQ186+CQ187)*1000</f>
        <v>0.66823830557708996</v>
      </c>
      <c r="CR200" t="s">
        <v>140</v>
      </c>
      <c r="CU200" t="s">
        <v>139</v>
      </c>
      <c r="CW200" s="2">
        <f ca="1">(CW198+CW199)/CW184/(CW186+CW187)*1000</f>
        <v>0.50386816929945022</v>
      </c>
      <c r="CX200" t="s">
        <v>140</v>
      </c>
      <c r="DA200" t="s">
        <v>139</v>
      </c>
      <c r="DC200" s="2">
        <f ca="1">(DC198+DC199)/DC184/(DC186+DC187)*1000</f>
        <v>0.49588416910492661</v>
      </c>
      <c r="DD200" t="s">
        <v>140</v>
      </c>
      <c r="DG200" t="s">
        <v>139</v>
      </c>
      <c r="DI200" s="2">
        <f ca="1">(DI198+DI199)/DI184/(DI186+DI187)*1000</f>
        <v>1.0303918433142301</v>
      </c>
      <c r="DJ200" t="s">
        <v>140</v>
      </c>
      <c r="DM200" t="s">
        <v>139</v>
      </c>
      <c r="DO200" s="2">
        <f ca="1">(DO198+DO199)/DO184/(DO186+DO187)*1000</f>
        <v>1.0741003606854638</v>
      </c>
      <c r="DP200" t="s">
        <v>140</v>
      </c>
      <c r="DS200" t="s">
        <v>139</v>
      </c>
      <c r="DU200" s="2">
        <f ca="1">(DU198+DU199)/DU184/(DU186+DU187)*1000</f>
        <v>0.90692952837442542</v>
      </c>
      <c r="DV200" t="s">
        <v>140</v>
      </c>
      <c r="DY200" t="s">
        <v>139</v>
      </c>
      <c r="EA200" s="2">
        <f ca="1">(EA198+EA199)/EA184/(EA186+EA187)*1000</f>
        <v>0.92727940980821466</v>
      </c>
      <c r="EB200" t="s">
        <v>140</v>
      </c>
      <c r="EE200" t="s">
        <v>139</v>
      </c>
      <c r="EG200" s="2">
        <f ca="1">(EG198+EG199)/EG184/(EG186+EG187)*1000</f>
        <v>0.93073228821912968</v>
      </c>
      <c r="EH200" t="s">
        <v>140</v>
      </c>
      <c r="EK200" t="s">
        <v>139</v>
      </c>
      <c r="EM200" s="2">
        <f ca="1">(EM198+EM199)/EM184/(EM186+EM187)*1000</f>
        <v>0.79926488254912187</v>
      </c>
      <c r="EN200" t="s">
        <v>140</v>
      </c>
      <c r="EQ200" t="s">
        <v>139</v>
      </c>
      <c r="ES200" s="2">
        <f ca="1">(ES198+ES199)/ES184/(ES186+ES187)*1000</f>
        <v>0.67526462929168762</v>
      </c>
      <c r="ET200" t="s">
        <v>140</v>
      </c>
      <c r="EW200" t="s">
        <v>139</v>
      </c>
      <c r="EY200" s="2">
        <f ca="1">(EY198+EY199)/EY184/(EY186+EY187)*1000</f>
        <v>0.87572600055754513</v>
      </c>
      <c r="EZ200" t="s">
        <v>140</v>
      </c>
    </row>
    <row r="201" spans="1:156" hidden="1" x14ac:dyDescent="0.25">
      <c r="A201" s="1007"/>
      <c r="B201" t="s">
        <v>609</v>
      </c>
      <c r="C201" t="s">
        <v>141</v>
      </c>
      <c r="E201" s="11">
        <f ca="1">F183*E184*(E186-E187)/1000</f>
        <v>173.07444442271427</v>
      </c>
      <c r="F201" t="s">
        <v>76</v>
      </c>
      <c r="G201" s="167"/>
      <c r="I201" t="s">
        <v>141</v>
      </c>
      <c r="K201" s="11">
        <f ca="1">L183*K184*(K186-K187)/1000</f>
        <v>173.66435335025761</v>
      </c>
      <c r="L201" t="s">
        <v>76</v>
      </c>
      <c r="O201" t="s">
        <v>141</v>
      </c>
      <c r="Q201" s="11">
        <f ca="1">R183*Q184*(Q186-Q187)/1000</f>
        <v>178.10372538978709</v>
      </c>
      <c r="R201" t="s">
        <v>76</v>
      </c>
      <c r="U201" t="s">
        <v>141</v>
      </c>
      <c r="W201" s="11">
        <f ca="1">X183*W184*(W186-W187)/1000</f>
        <v>183.94598500059578</v>
      </c>
      <c r="X201" t="s">
        <v>76</v>
      </c>
      <c r="AA201" t="s">
        <v>141</v>
      </c>
      <c r="AC201" s="11">
        <f ca="1">AD183*AC184*(AC186-AC187)/1000</f>
        <v>188.71198558267884</v>
      </c>
      <c r="AD201" t="s">
        <v>76</v>
      </c>
      <c r="AG201" t="s">
        <v>141</v>
      </c>
      <c r="AI201" s="11">
        <f ca="1">AJ183*AI184*(AI186-AI187)/1000</f>
        <v>181.7850667722642</v>
      </c>
      <c r="AJ201" t="s">
        <v>76</v>
      </c>
      <c r="AM201" t="s">
        <v>141</v>
      </c>
      <c r="AO201" s="11">
        <f ca="1">AP183*AO184*(AO186-AO187)/1000</f>
        <v>187.35787608966427</v>
      </c>
      <c r="AP201" t="s">
        <v>76</v>
      </c>
      <c r="AS201" t="s">
        <v>141</v>
      </c>
      <c r="AU201" s="11">
        <f ca="1">AV183*AU184*(AU186-AU187)/1000</f>
        <v>186.66130288859372</v>
      </c>
      <c r="AV201" t="s">
        <v>76</v>
      </c>
      <c r="AY201" t="s">
        <v>141</v>
      </c>
      <c r="BA201" s="11">
        <f ca="1">BB183*BA184*(BA186-BA187)/1000</f>
        <v>184.63503472833449</v>
      </c>
      <c r="BB201" t="s">
        <v>76</v>
      </c>
      <c r="BE201" t="s">
        <v>141</v>
      </c>
      <c r="BG201" s="11">
        <f ca="1">BH183*BG184*(BG186-BG187)/1000</f>
        <v>180.67601988607723</v>
      </c>
      <c r="BH201" t="s">
        <v>76</v>
      </c>
      <c r="BK201" t="s">
        <v>141</v>
      </c>
      <c r="BM201" s="11">
        <f ca="1">BN183*BM184*(BM186-BM187)/1000</f>
        <v>176.43813846740548</v>
      </c>
      <c r="BN201" t="s">
        <v>76</v>
      </c>
      <c r="BQ201" t="s">
        <v>141</v>
      </c>
      <c r="BS201" s="11">
        <f ca="1">BT183*BS184*(BS186-BS187)/1000</f>
        <v>166.93240616450339</v>
      </c>
      <c r="BT201" t="s">
        <v>76</v>
      </c>
      <c r="BW201" t="s">
        <v>141</v>
      </c>
      <c r="BY201" s="11">
        <f ca="1">BZ183*BY184*(BY186-BY187)/1000</f>
        <v>147.41926571858764</v>
      </c>
      <c r="BZ201" t="s">
        <v>76</v>
      </c>
      <c r="CC201" t="s">
        <v>141</v>
      </c>
      <c r="CE201" s="11">
        <f ca="1">CF183*CE184*(CE186-CE187)/1000</f>
        <v>142.73056255585502</v>
      </c>
      <c r="CF201" t="s">
        <v>76</v>
      </c>
      <c r="CI201" t="s">
        <v>141</v>
      </c>
      <c r="CK201" s="11">
        <f ca="1">CL183*CK184*(CK186-CK187)/1000</f>
        <v>123.27440964051023</v>
      </c>
      <c r="CL201" t="s">
        <v>76</v>
      </c>
      <c r="CO201" t="s">
        <v>141</v>
      </c>
      <c r="CQ201" s="11">
        <f ca="1">CR183*CQ184*(CQ186-CQ187)/1000</f>
        <v>102.83800986909978</v>
      </c>
      <c r="CR201" t="s">
        <v>76</v>
      </c>
      <c r="CU201" t="s">
        <v>141</v>
      </c>
      <c r="CW201" s="11">
        <f ca="1">CX183*CW184*(CW186-CW187)/1000</f>
        <v>68.05355920700174</v>
      </c>
      <c r="CX201" t="s">
        <v>76</v>
      </c>
      <c r="DA201" t="s">
        <v>141</v>
      </c>
      <c r="DC201" s="11">
        <f ca="1">DD183*DC184*(DC186-DC187)/1000</f>
        <v>62.922483261844199</v>
      </c>
      <c r="DD201" t="s">
        <v>76</v>
      </c>
      <c r="DG201" t="s">
        <v>141</v>
      </c>
      <c r="DI201" s="11">
        <f ca="1">DJ183*DI184*(DI186-DI187)/1000</f>
        <v>171.94833353694526</v>
      </c>
      <c r="DJ201" t="s">
        <v>76</v>
      </c>
      <c r="DM201" t="s">
        <v>141</v>
      </c>
      <c r="DO201" s="11">
        <f ca="1">DP183*DO184*(DO186-DO187)/1000</f>
        <v>156.63604499542285</v>
      </c>
      <c r="DP201" t="s">
        <v>76</v>
      </c>
      <c r="DS201" t="s">
        <v>141</v>
      </c>
      <c r="DU201" s="11">
        <f ca="1">DV183*DU184*(DU186-DU187)/1000</f>
        <v>117.63810923397014</v>
      </c>
      <c r="DV201" t="s">
        <v>76</v>
      </c>
      <c r="DY201" t="s">
        <v>141</v>
      </c>
      <c r="EA201" s="11">
        <f ca="1">EB183*EA184*(EA186-EA187)/1000</f>
        <v>52.771599266630609</v>
      </c>
      <c r="EB201" t="s">
        <v>76</v>
      </c>
      <c r="EE201" t="s">
        <v>141</v>
      </c>
      <c r="EG201" s="11">
        <f ca="1">EH183*EG184*(EG186-EG187)/1000</f>
        <v>166.83266294986961</v>
      </c>
      <c r="EH201" t="s">
        <v>76</v>
      </c>
      <c r="EK201" t="s">
        <v>141</v>
      </c>
      <c r="EM201" s="11">
        <f ca="1">EN183*EM184*(EM186-EM187)/1000</f>
        <v>127.8634223155353</v>
      </c>
      <c r="EN201" t="s">
        <v>76</v>
      </c>
      <c r="EQ201" t="s">
        <v>141</v>
      </c>
      <c r="ES201" s="11">
        <f ca="1">ET183*ES184*(ES186-ES187)/1000</f>
        <v>74.69061699957642</v>
      </c>
      <c r="ET201" t="s">
        <v>76</v>
      </c>
      <c r="EW201" t="s">
        <v>141</v>
      </c>
      <c r="EY201" s="11">
        <f ca="1">EZ183*EY184*(EY186-EY187)/1000</f>
        <v>13.176754191899372</v>
      </c>
      <c r="EZ201" t="s">
        <v>76</v>
      </c>
    </row>
    <row r="202" spans="1:156" hidden="1" x14ac:dyDescent="0.25">
      <c r="A202" s="1007"/>
      <c r="B202" t="s">
        <v>610</v>
      </c>
      <c r="C202" t="s">
        <v>376</v>
      </c>
      <c r="E202" s="2">
        <f ca="1">E201*E191</f>
        <v>60.674092455023597</v>
      </c>
      <c r="F202" t="s">
        <v>32</v>
      </c>
      <c r="G202" s="167"/>
      <c r="I202" t="s">
        <v>376</v>
      </c>
      <c r="K202" s="2">
        <f ca="1">K201*K191</f>
        <v>60.229633177604981</v>
      </c>
      <c r="L202" t="s">
        <v>32</v>
      </c>
      <c r="O202" t="s">
        <v>376</v>
      </c>
      <c r="Q202" s="2">
        <f ca="1">Q201*Q191</f>
        <v>61.309164301970362</v>
      </c>
      <c r="R202" t="s">
        <v>32</v>
      </c>
      <c r="U202" t="s">
        <v>376</v>
      </c>
      <c r="W202" s="2">
        <f ca="1">W201*W191</f>
        <v>63.187408345130187</v>
      </c>
      <c r="X202" t="s">
        <v>32</v>
      </c>
      <c r="AA202" t="s">
        <v>376</v>
      </c>
      <c r="AC202" s="2">
        <f ca="1">AC201*AC191</f>
        <v>63.587430063608743</v>
      </c>
      <c r="AD202" t="s">
        <v>32</v>
      </c>
      <c r="AG202" t="s">
        <v>376</v>
      </c>
      <c r="AI202" s="2">
        <f ca="1">AI201*AI191</f>
        <v>58.970887366036287</v>
      </c>
      <c r="AJ202" t="s">
        <v>32</v>
      </c>
      <c r="AM202" t="s">
        <v>376</v>
      </c>
      <c r="AO202" s="2">
        <f ca="1">AO201*AO191</f>
        <v>58.264904690961927</v>
      </c>
      <c r="AP202" t="s">
        <v>32</v>
      </c>
      <c r="AS202" t="s">
        <v>376</v>
      </c>
      <c r="AU202" s="2">
        <f ca="1">AU201*AU191</f>
        <v>54.081607161931416</v>
      </c>
      <c r="AV202" t="s">
        <v>32</v>
      </c>
      <c r="AY202" t="s">
        <v>376</v>
      </c>
      <c r="BA202" s="2">
        <f ca="1">BA201*BA191</f>
        <v>49.140089203257673</v>
      </c>
      <c r="BB202" t="s">
        <v>32</v>
      </c>
      <c r="BE202" t="s">
        <v>376</v>
      </c>
      <c r="BG202" s="2">
        <f ca="1">BG201*BG191</f>
        <v>43.855447127383812</v>
      </c>
      <c r="BH202" t="s">
        <v>32</v>
      </c>
      <c r="BK202" t="s">
        <v>376</v>
      </c>
      <c r="BM202" s="2">
        <f ca="1">BM201*BM191</f>
        <v>38.80779365054341</v>
      </c>
      <c r="BN202" t="s">
        <v>32</v>
      </c>
      <c r="BQ202" t="s">
        <v>376</v>
      </c>
      <c r="BS202" s="2">
        <f ca="1">BS201*BS191</f>
        <v>32.844971023878095</v>
      </c>
      <c r="BT202" t="s">
        <v>32</v>
      </c>
      <c r="BW202" t="s">
        <v>376</v>
      </c>
      <c r="BY202" s="2">
        <f ca="1">BY201*BY191</f>
        <v>25.823743421553509</v>
      </c>
      <c r="BZ202" t="s">
        <v>32</v>
      </c>
      <c r="CC202" t="s">
        <v>376</v>
      </c>
      <c r="CE202" s="2">
        <f ca="1">CE201*CE191</f>
        <v>24.49094634056166</v>
      </c>
      <c r="CF202" t="s">
        <v>32</v>
      </c>
      <c r="CI202" t="s">
        <v>376</v>
      </c>
      <c r="CK202" s="2">
        <f ca="1">CK201*CK191</f>
        <v>17.187041078731006</v>
      </c>
      <c r="CL202" t="s">
        <v>32</v>
      </c>
      <c r="CO202" t="s">
        <v>376</v>
      </c>
      <c r="CQ202" s="2">
        <f ca="1">CQ201*CQ191</f>
        <v>11.412516938171427</v>
      </c>
      <c r="CR202" t="s">
        <v>32</v>
      </c>
      <c r="CU202" t="s">
        <v>376</v>
      </c>
      <c r="CW202" s="2">
        <f ca="1">CW201*CW191</f>
        <v>5.4728103627571452</v>
      </c>
      <c r="CX202" t="s">
        <v>32</v>
      </c>
      <c r="DA202" t="s">
        <v>376</v>
      </c>
      <c r="DC202" s="2">
        <f ca="1">DC201*DC191</f>
        <v>4.3435340948804031</v>
      </c>
      <c r="DD202" t="s">
        <v>32</v>
      </c>
      <c r="DG202" t="s">
        <v>376</v>
      </c>
      <c r="DI202" s="2">
        <f ca="1">DI201*DI191</f>
        <v>60.093032619747049</v>
      </c>
      <c r="DJ202" t="s">
        <v>32</v>
      </c>
      <c r="DM202" t="s">
        <v>376</v>
      </c>
      <c r="DO202" s="2">
        <f ca="1">DO201*DO191</f>
        <v>47.16631845723203</v>
      </c>
      <c r="DP202" t="s">
        <v>32</v>
      </c>
      <c r="DS202" t="s">
        <v>376</v>
      </c>
      <c r="DU202" s="2">
        <f ca="1">DU201*DU191</f>
        <v>27.835348255192702</v>
      </c>
      <c r="DV202" t="s">
        <v>32</v>
      </c>
      <c r="DY202" t="s">
        <v>376</v>
      </c>
      <c r="EA202" s="2">
        <f ca="1">EA201*EA191</f>
        <v>9.6575026120091003</v>
      </c>
      <c r="EB202" t="s">
        <v>32</v>
      </c>
      <c r="EE202" t="s">
        <v>376</v>
      </c>
      <c r="EG202" s="2">
        <f ca="1">EG201*EG191</f>
        <v>34.275908308503986</v>
      </c>
      <c r="EH202" t="s">
        <v>32</v>
      </c>
      <c r="EK202" t="s">
        <v>376</v>
      </c>
      <c r="EM202" s="2">
        <f ca="1">EM201*EM191</f>
        <v>20.355778697438101</v>
      </c>
      <c r="EN202" t="s">
        <v>32</v>
      </c>
      <c r="EQ202" t="s">
        <v>376</v>
      </c>
      <c r="ES202" s="2">
        <f ca="1">ES201*ES191</f>
        <v>8.3469356918560536</v>
      </c>
      <c r="ET202" t="s">
        <v>32</v>
      </c>
      <c r="EW202" t="s">
        <v>376</v>
      </c>
      <c r="EY202" s="2">
        <f ca="1">EY201*EY191</f>
        <v>0.64019052442573721</v>
      </c>
      <c r="EZ202" t="s">
        <v>32</v>
      </c>
    </row>
    <row r="203" spans="1:156" x14ac:dyDescent="0.25">
      <c r="A203" s="1007"/>
      <c r="B203" s="23" t="s">
        <v>245</v>
      </c>
      <c r="C203" s="23" t="s">
        <v>95</v>
      </c>
      <c r="D203" s="23"/>
      <c r="E203" s="24">
        <f ca="1">E191*SQRT(E186)/E199</f>
        <v>2.8640872260058878E-2</v>
      </c>
      <c r="F203" s="23" t="s">
        <v>96</v>
      </c>
      <c r="G203" s="23"/>
      <c r="I203" s="23" t="s">
        <v>95</v>
      </c>
      <c r="J203" s="23"/>
      <c r="K203" s="24">
        <f ca="1">K191*SQRT(K186)/K199</f>
        <v>2.7928699676821683E-2</v>
      </c>
      <c r="L203" s="23" t="s">
        <v>96</v>
      </c>
      <c r="O203" s="23" t="s">
        <v>95</v>
      </c>
      <c r="P203" s="23"/>
      <c r="Q203" s="24">
        <f ca="1">Q191*SQRT(Q186)/Q199</f>
        <v>2.7144089333763406E-2</v>
      </c>
      <c r="R203" s="23" t="s">
        <v>96</v>
      </c>
      <c r="U203" s="23" t="s">
        <v>95</v>
      </c>
      <c r="V203" s="23"/>
      <c r="W203" s="24">
        <f ca="1">W191*SQRT(W186)/W199</f>
        <v>2.6650551382316472E-2</v>
      </c>
      <c r="X203" s="23" t="s">
        <v>96</v>
      </c>
      <c r="AA203" s="23" t="s">
        <v>95</v>
      </c>
      <c r="AB203" s="23"/>
      <c r="AC203" s="24">
        <f ca="1">AC191*SQRT(AC186)/AC199</f>
        <v>2.5686250356476526E-2</v>
      </c>
      <c r="AD203" s="23" t="s">
        <v>96</v>
      </c>
      <c r="AG203" s="23" t="s">
        <v>95</v>
      </c>
      <c r="AH203" s="23"/>
      <c r="AI203" s="24">
        <f ca="1">AI191*SQRT(AI186)/AI199</f>
        <v>2.6112678745539904E-2</v>
      </c>
      <c r="AJ203" s="23" t="s">
        <v>96</v>
      </c>
      <c r="AM203" s="23" t="s">
        <v>95</v>
      </c>
      <c r="AN203" s="23"/>
      <c r="AO203" s="24">
        <f ca="1">AO191*SQRT(AO186)/AO199</f>
        <v>2.4295648350143639E-2</v>
      </c>
      <c r="AP203" s="23" t="s">
        <v>96</v>
      </c>
      <c r="AS203" s="23" t="s">
        <v>95</v>
      </c>
      <c r="AT203" s="23"/>
      <c r="AU203" s="24">
        <f ca="1">AU191*SQRT(AU186)/AU199</f>
        <v>2.3155919238680503E-2</v>
      </c>
      <c r="AV203" s="23" t="s">
        <v>96</v>
      </c>
      <c r="AY203" s="23" t="s">
        <v>95</v>
      </c>
      <c r="AZ203" s="23"/>
      <c r="BA203" s="24">
        <f ca="1">BA191*SQRT(BA186)/BA199</f>
        <v>2.1804808281859312E-2</v>
      </c>
      <c r="BB203" s="23" t="s">
        <v>96</v>
      </c>
      <c r="BE203" s="23" t="s">
        <v>95</v>
      </c>
      <c r="BF203" s="23"/>
      <c r="BG203" s="24">
        <f ca="1">BG191*SQRT(BG186)/BG199</f>
        <v>2.0681465599362521E-2</v>
      </c>
      <c r="BH203" s="23" t="s">
        <v>96</v>
      </c>
      <c r="BK203" s="23" t="s">
        <v>95</v>
      </c>
      <c r="BL203" s="23"/>
      <c r="BM203" s="24">
        <f ca="1">BM191*SQRT(BM186)/BM199</f>
        <v>1.9845357785078007E-2</v>
      </c>
      <c r="BN203" s="23" t="s">
        <v>96</v>
      </c>
      <c r="BQ203" s="23" t="s">
        <v>95</v>
      </c>
      <c r="BR203" s="23"/>
      <c r="BS203" s="24">
        <f ca="1">BS191*SQRT(BS186)/BS199</f>
        <v>1.897648036703329E-2</v>
      </c>
      <c r="BT203" s="23" t="s">
        <v>96</v>
      </c>
      <c r="BW203" s="23" t="s">
        <v>95</v>
      </c>
      <c r="BX203" s="23"/>
      <c r="BY203" s="24">
        <f ca="1">BY191*SQRT(BY186)/BY199</f>
        <v>1.8815120160531121E-2</v>
      </c>
      <c r="BZ203" s="23" t="s">
        <v>96</v>
      </c>
      <c r="CC203" s="23" t="s">
        <v>95</v>
      </c>
      <c r="CD203" s="23"/>
      <c r="CE203" s="24">
        <f ca="1">CE191*SQRT(CE186)/CE199</f>
        <v>1.6371300789262338E-2</v>
      </c>
      <c r="CF203" s="23" t="s">
        <v>96</v>
      </c>
      <c r="CI203" s="23" t="s">
        <v>95</v>
      </c>
      <c r="CJ203" s="23"/>
      <c r="CK203" s="24">
        <f ca="1">CK191*SQRT(CK186)/CK199</f>
        <v>1.567571962626477E-2</v>
      </c>
      <c r="CL203" s="23" t="s">
        <v>96</v>
      </c>
      <c r="CO203" s="23" t="s">
        <v>95</v>
      </c>
      <c r="CP203" s="23"/>
      <c r="CQ203" s="24">
        <f ca="1">CQ191*SQRT(CQ186)/CQ199</f>
        <v>1.4961393989748183E-2</v>
      </c>
      <c r="CR203" s="23" t="s">
        <v>96</v>
      </c>
      <c r="CU203" s="23" t="s">
        <v>95</v>
      </c>
      <c r="CV203" s="23"/>
      <c r="CW203" s="24">
        <f ca="1">CW191*SQRT(CW186)/CW199</f>
        <v>1.5578302252936256E-2</v>
      </c>
      <c r="CX203" s="23" t="s">
        <v>96</v>
      </c>
      <c r="DA203" s="23" t="s">
        <v>95</v>
      </c>
      <c r="DB203" s="23"/>
      <c r="DC203" s="24">
        <f ca="1">DC191*SQRT(DC186)/DC199</f>
        <v>1.3568608472748846E-2</v>
      </c>
      <c r="DD203" s="23" t="s">
        <v>96</v>
      </c>
      <c r="DG203" s="23" t="s">
        <v>95</v>
      </c>
      <c r="DH203" s="23"/>
      <c r="DI203" s="24">
        <f ca="1">DI191*SQRT(DI186)/DI199</f>
        <v>2.9642282337308049E-2</v>
      </c>
      <c r="DJ203" s="23" t="s">
        <v>96</v>
      </c>
      <c r="DM203" s="23" t="s">
        <v>95</v>
      </c>
      <c r="DN203" s="23"/>
      <c r="DO203" s="24">
        <f ca="1">DO191*SQRT(DO186)/DO199</f>
        <v>2.5523900447594269E-2</v>
      </c>
      <c r="DP203" s="23" t="s">
        <v>96</v>
      </c>
      <c r="DS203" s="23" t="s">
        <v>95</v>
      </c>
      <c r="DT203" s="23"/>
      <c r="DU203" s="24">
        <f ca="1">DU191*SQRT(DU186)/DU199</f>
        <v>2.542731306168635E-2</v>
      </c>
      <c r="DV203" s="23" t="s">
        <v>96</v>
      </c>
      <c r="DY203" s="23" t="s">
        <v>95</v>
      </c>
      <c r="DZ203" s="23"/>
      <c r="EA203" s="24">
        <f ca="1">EA191*SQRT(EA186)/EA199</f>
        <v>2.484785729928363E-2</v>
      </c>
      <c r="EB203" s="23" t="s">
        <v>96</v>
      </c>
      <c r="EE203" s="23" t="s">
        <v>95</v>
      </c>
      <c r="EF203" s="23"/>
      <c r="EG203" s="24">
        <f ca="1">EG191*SQRT(EG186)/EG199</f>
        <v>1.8492485776597411E-2</v>
      </c>
      <c r="EH203" s="23" t="s">
        <v>96</v>
      </c>
      <c r="EK203" s="23" t="s">
        <v>95</v>
      </c>
      <c r="EL203" s="23"/>
      <c r="EM203" s="24">
        <f ca="1">EM191*SQRT(EM186)/EM199</f>
        <v>1.7696996482782369E-2</v>
      </c>
      <c r="EN203" s="23" t="s">
        <v>96</v>
      </c>
      <c r="EQ203" s="23" t="s">
        <v>95</v>
      </c>
      <c r="ER203" s="23"/>
      <c r="ES203" s="24">
        <f ca="1">ES191*SQRT(ES186)/ES199</f>
        <v>1.68495470011049E-2</v>
      </c>
      <c r="ET203" s="23" t="s">
        <v>96</v>
      </c>
      <c r="EW203" s="23" t="s">
        <v>95</v>
      </c>
      <c r="EX203" s="23"/>
      <c r="EY203" s="24">
        <f ca="1">EY191*SQRT(EY186)/EY199</f>
        <v>8.9551318010811058E-3</v>
      </c>
      <c r="EZ203" s="23" t="s">
        <v>96</v>
      </c>
    </row>
    <row r="204" spans="1:156" x14ac:dyDescent="0.25">
      <c r="A204" s="1007"/>
      <c r="B204" s="17" t="s">
        <v>237</v>
      </c>
      <c r="C204" t="s">
        <v>90</v>
      </c>
      <c r="D204" s="179">
        <f ca="1">IF(OR(AND(F204&lt;=0.1,E204=""),AND(E204&lt;0.1,E204&lt;&gt;"")),1,IF(E204="",F204,E204))</f>
        <v>0.74413018724309832</v>
      </c>
      <c r="E204" s="196">
        <f>'Vyhodnoceni zkousky'!I105</f>
        <v>0.74413018724309832</v>
      </c>
      <c r="F204" s="180">
        <f ca="1">'Vyhodnoceni zkousky'!$AQ105+'Vyhodnoceni zkousky'!$AP105*E$319+'Vyhodnoceni zkousky'!$AO105*E$320+'Vyhodnoceni zkousky'!$AN105*E$324+'Vyhodnoceni zkousky'!$AM105*E$325+'Vyhodnoceni zkousky'!$AL105*E$326</f>
        <v>0.75111363858047753</v>
      </c>
      <c r="G204" s="177"/>
      <c r="I204" t="s">
        <v>90</v>
      </c>
      <c r="J204" s="179">
        <f ca="1">IF(OR(AND(L204&lt;=0.1,K204=""),AND(K204&lt;0.1,K204&lt;&gt;"")),1,IF(K204="",L204,K204))</f>
        <v>0.75491395401514871</v>
      </c>
      <c r="K204" s="196">
        <f>'Vyhodnoceni zkousky'!J105</f>
        <v>0.75491395401514871</v>
      </c>
      <c r="L204" s="180">
        <f ca="1">'Vyhodnoceni zkousky'!$AQ105+'Vyhodnoceni zkousky'!$AP105*K$319+'Vyhodnoceni zkousky'!$AO105*K$320+'Vyhodnoceni zkousky'!$AN105*K$324+'Vyhodnoceni zkousky'!$AM105*K$325+'Vyhodnoceni zkousky'!$AL105*K$326</f>
        <v>0.75081174759404889</v>
      </c>
      <c r="O204" t="s">
        <v>90</v>
      </c>
      <c r="P204" s="179">
        <f ca="1">IF(OR(AND(R204&lt;=0.1,Q204=""),AND(Q204&lt;0.1,Q204&lt;&gt;"")),1,IF(Q204="",R204,Q204))</f>
        <v>0.74577729363545375</v>
      </c>
      <c r="Q204" s="196">
        <f>'Vyhodnoceni zkousky'!K105</f>
        <v>0.74577729363545375</v>
      </c>
      <c r="R204" s="180">
        <f ca="1">'Vyhodnoceni zkousky'!$AQ105+'Vyhodnoceni zkousky'!$AP105*Q$319+'Vyhodnoceni zkousky'!$AO105*Q$320+'Vyhodnoceni zkousky'!$AN105*Q$324+'Vyhodnoceni zkousky'!$AM105*Q$325+'Vyhodnoceni zkousky'!$AL105*Q$326</f>
        <v>0.75397014290834885</v>
      </c>
      <c r="U204" t="s">
        <v>90</v>
      </c>
      <c r="V204" s="179">
        <f ca="1">IF(OR(AND(X204&lt;=0.1,W204=""),AND(W204&lt;0.1,W204&lt;&gt;"")),1,IF(W204="",X204,W204))</f>
        <v>0.74436556258974962</v>
      </c>
      <c r="W204" s="196">
        <f>'Vyhodnoceni zkousky'!L105</f>
        <v>0.74436556258974962</v>
      </c>
      <c r="X204" s="180">
        <f ca="1">'Vyhodnoceni zkousky'!$AQ105+'Vyhodnoceni zkousky'!$AP105*W$319+'Vyhodnoceni zkousky'!$AO105*W$320+'Vyhodnoceni zkousky'!$AN105*W$324+'Vyhodnoceni zkousky'!$AM105*W$325+'Vyhodnoceni zkousky'!$AL105*W$326</f>
        <v>0.75636944087815805</v>
      </c>
      <c r="AA204" t="s">
        <v>90</v>
      </c>
      <c r="AB204" s="179">
        <f ca="1">IF(OR(AND(AD204&lt;=0.1,AC204=""),AND(AC204&lt;0.1,AC204&lt;&gt;"")),1,IF(AC204="",AD204,AC204))</f>
        <v>0.72887736829440508</v>
      </c>
      <c r="AC204" s="196">
        <f>'Vyhodnoceni zkousky'!M105</f>
        <v>0.72887736829440508</v>
      </c>
      <c r="AD204" s="180">
        <f ca="1">'Vyhodnoceni zkousky'!$AQ105+'Vyhodnoceni zkousky'!$AP105*AC$319+'Vyhodnoceni zkousky'!$AO105*AC$320+'Vyhodnoceni zkousky'!$AN105*AC$324+'Vyhodnoceni zkousky'!$AM105*AC$325+'Vyhodnoceni zkousky'!$AL105*AC$326</f>
        <v>0.75915331912280992</v>
      </c>
      <c r="AG204" t="s">
        <v>90</v>
      </c>
      <c r="AH204" s="179">
        <f ca="1">IF(OR(AND(AJ204&lt;=0.1,AI204=""),AND(AI204&lt;0.1,AI204&lt;&gt;"")),1,IF(AI204="",AJ204,AI204))</f>
        <v>0.71524377577453657</v>
      </c>
      <c r="AI204" s="196">
        <f>'Vyhodnoceni zkousky'!N105</f>
        <v>0.71524377577453657</v>
      </c>
      <c r="AJ204" s="180">
        <f ca="1">'Vyhodnoceni zkousky'!$AQ105+'Vyhodnoceni zkousky'!$AP105*AI$319+'Vyhodnoceni zkousky'!$AO105*AI$320+'Vyhodnoceni zkousky'!$AN105*AI$324+'Vyhodnoceni zkousky'!$AM105*AI$325+'Vyhodnoceni zkousky'!$AL105*AI$326</f>
        <v>0.72244984684520241</v>
      </c>
      <c r="AM204" t="s">
        <v>90</v>
      </c>
      <c r="AN204" s="179">
        <f ca="1">IF(OR(AND(AP204&lt;=0.1,AO204=""),AND(AO204&lt;0.1,AO204&lt;&gt;"")),1,IF(AO204="",AP204,AO204))</f>
        <v>0.70733211405427221</v>
      </c>
      <c r="AO204" s="196">
        <f>'Vyhodnoceni zkousky'!O105</f>
        <v>0.70733211405427221</v>
      </c>
      <c r="AP204" s="180">
        <f ca="1">'Vyhodnoceni zkousky'!$AQ105+'Vyhodnoceni zkousky'!$AP105*AO$319+'Vyhodnoceni zkousky'!$AO105*AO$320+'Vyhodnoceni zkousky'!$AN105*AO$324+'Vyhodnoceni zkousky'!$AM105*AO$325+'Vyhodnoceni zkousky'!$AL105*AO$326</f>
        <v>0.7303763591679775</v>
      </c>
      <c r="AS204" t="s">
        <v>90</v>
      </c>
      <c r="AT204" s="179">
        <f ca="1">IF(OR(AND(AV204&lt;=0.1,AU204=""),AND(AU204&lt;0.1,AU204&lt;&gt;"")),1,IF(AU204="",AV204,AU204))</f>
        <v>0.68263813506581172</v>
      </c>
      <c r="AU204" s="196">
        <f>'Vyhodnoceni zkousky'!P105</f>
        <v>0.68263813506581172</v>
      </c>
      <c r="AV204" s="180">
        <f ca="1">'Vyhodnoceni zkousky'!$AQ105+'Vyhodnoceni zkousky'!$AP105*AU$319+'Vyhodnoceni zkousky'!$AO105*AU$320+'Vyhodnoceni zkousky'!$AN105*AU$324+'Vyhodnoceni zkousky'!$AM105*AU$325+'Vyhodnoceni zkousky'!$AL105*AU$326</f>
        <v>0.71426304227286175</v>
      </c>
      <c r="AY204" t="s">
        <v>90</v>
      </c>
      <c r="AZ204" s="179">
        <f ca="1">IF(OR(AND(BB204&lt;=0.1,BA204=""),AND(BA204&lt;0.1,BA204&lt;&gt;"")),1,IF(BA204="",BB204,BA204))</f>
        <v>0.6604298292218973</v>
      </c>
      <c r="BA204" s="196">
        <f>'Vyhodnoceni zkousky'!Q105</f>
        <v>0.6604298292218973</v>
      </c>
      <c r="BB204" s="180">
        <f ca="1">'Vyhodnoceni zkousky'!$AQ105+'Vyhodnoceni zkousky'!$AP105*BA$319+'Vyhodnoceni zkousky'!$AO105*BA$320+'Vyhodnoceni zkousky'!$AN105*BA$324+'Vyhodnoceni zkousky'!$AM105*BA$325+'Vyhodnoceni zkousky'!$AL105*BA$326</f>
        <v>0.69779038880689992</v>
      </c>
      <c r="BE204" t="s">
        <v>90</v>
      </c>
      <c r="BF204" s="179">
        <f ca="1">IF(OR(AND(BH204&lt;=0.1,BG204=""),AND(BG204&lt;0.1,BG204&lt;&gt;"")),1,IF(BG204="",BH204,BG204))</f>
        <v>0.64399576028637939</v>
      </c>
      <c r="BG204" s="196">
        <f>'Vyhodnoceni zkousky'!R105</f>
        <v>0.64399576028637939</v>
      </c>
      <c r="BH204" s="180">
        <f ca="1">'Vyhodnoceni zkousky'!$AQ105+'Vyhodnoceni zkousky'!$AP105*BG$319+'Vyhodnoceni zkousky'!$AO105*BG$320+'Vyhodnoceni zkousky'!$AN105*BG$324+'Vyhodnoceni zkousky'!$AM105*BG$325+'Vyhodnoceni zkousky'!$AL105*BG$326</f>
        <v>0.6764264885618585</v>
      </c>
      <c r="BK204" t="s">
        <v>90</v>
      </c>
      <c r="BL204" s="179">
        <f ca="1">IF(OR(AND(BN204&lt;=0.1,BM204=""),AND(BM204&lt;0.1,BM204&lt;&gt;"")),1,IF(BM204="",BN204,BM204))</f>
        <v>0.63519621971676943</v>
      </c>
      <c r="BM204" s="196">
        <f>'Vyhodnoceni zkousky'!S105</f>
        <v>0.63519621971676943</v>
      </c>
      <c r="BN204" s="180">
        <f ca="1">'Vyhodnoceni zkousky'!$AQ105+'Vyhodnoceni zkousky'!$AP105*BM$319+'Vyhodnoceni zkousky'!$AO105*BM$320+'Vyhodnoceni zkousky'!$AN105*BM$324+'Vyhodnoceni zkousky'!$AM105*BM$325+'Vyhodnoceni zkousky'!$AL105*BM$326</f>
        <v>0.6521862210743381</v>
      </c>
      <c r="BQ204" t="s">
        <v>90</v>
      </c>
      <c r="BR204" s="179">
        <f ca="1">IF(OR(AND(BT204&lt;=0.1,BS204=""),AND(BS204&lt;0.1,BS204&lt;&gt;"")),1,IF(BS204="",BT204,BS204))</f>
        <v>0.62605016002769986</v>
      </c>
      <c r="BS204" s="196">
        <f>'Vyhodnoceni zkousky'!T105</f>
        <v>0.62605016002769986</v>
      </c>
      <c r="BT204" s="180">
        <f ca="1">'Vyhodnoceni zkousky'!$AQ105+'Vyhodnoceni zkousky'!$AP105*BS$319+'Vyhodnoceni zkousky'!$AO105*BS$320+'Vyhodnoceni zkousky'!$AN105*BS$324+'Vyhodnoceni zkousky'!$AM105*BS$325+'Vyhodnoceni zkousky'!$AL105*BS$326</f>
        <v>0.62685873486696808</v>
      </c>
      <c r="BW204" t="s">
        <v>90</v>
      </c>
      <c r="BX204" s="179">
        <f ca="1">IF(OR(AND(BZ204&lt;=0.1,BY204=""),AND(BY204&lt;0.1,BY204&lt;&gt;"")),1,IF(BY204="",BZ204,BY204))</f>
        <v>0.62530963297314346</v>
      </c>
      <c r="BY204" s="196">
        <f>'Vyhodnoceni zkousky'!U105</f>
        <v>0.62530963297314346</v>
      </c>
      <c r="BZ204" s="180">
        <f ca="1">'Vyhodnoceni zkousky'!$AQ105+'Vyhodnoceni zkousky'!$AP105*BY$319+'Vyhodnoceni zkousky'!$AO105*BY$320+'Vyhodnoceni zkousky'!$AN105*BY$324+'Vyhodnoceni zkousky'!$AM105*BY$325+'Vyhodnoceni zkousky'!$AL105*BY$326</f>
        <v>0.59829567683253482</v>
      </c>
      <c r="CC204" t="s">
        <v>90</v>
      </c>
      <c r="CD204" s="179">
        <f ca="1">IF(OR(AND(CF204&lt;=0.1,CE204=""),AND(CE204&lt;0.1,CE204&lt;&gt;"")),1,IF(CE204="",CF204,CE204))</f>
        <v>0.57136828843156717</v>
      </c>
      <c r="CE204" s="196">
        <f>'Vyhodnoceni zkousky'!V105</f>
        <v>0.57136828843156717</v>
      </c>
      <c r="CF204" s="180">
        <f ca="1">'Vyhodnoceni zkousky'!$AQ105+'Vyhodnoceni zkousky'!$AP105*CE$319+'Vyhodnoceni zkousky'!$AO105*CE$320+'Vyhodnoceni zkousky'!$AN105*CE$324+'Vyhodnoceni zkousky'!$AM105*CE$325+'Vyhodnoceni zkousky'!$AL105*CE$326</f>
        <v>0.60404509401653406</v>
      </c>
      <c r="CI204" t="s">
        <v>90</v>
      </c>
      <c r="CJ204" s="179">
        <f ca="1">IF(OR(AND(CL204&lt;=0.1,CK204=""),AND(CK204&lt;0.1,CK204&lt;&gt;"")),1,IF(CK204="",CL204,CK204))</f>
        <v>0.55751182424754442</v>
      </c>
      <c r="CK204" s="196">
        <f>'Vyhodnoceni zkousky'!W105</f>
        <v>0.55751182424754442</v>
      </c>
      <c r="CL204" s="180">
        <f ca="1">'Vyhodnoceni zkousky'!$AQ105+'Vyhodnoceni zkousky'!$AP105*CK$319+'Vyhodnoceni zkousky'!$AO105*CK$320+'Vyhodnoceni zkousky'!$AN105*CK$324+'Vyhodnoceni zkousky'!$AM105*CK$325+'Vyhodnoceni zkousky'!$AL105*CK$326</f>
        <v>0.57683275776056286</v>
      </c>
      <c r="CO204" t="s">
        <v>90</v>
      </c>
      <c r="CP204" s="179">
        <f ca="1">IF(OR(AND(CR204&lt;=0.1,CQ204=""),AND(CQ204&lt;0.1,CQ204&lt;&gt;"")),1,IF(CQ204="",CR204,CQ204))</f>
        <v>0.54954865385787199</v>
      </c>
      <c r="CQ204" s="196">
        <f>'Vyhodnoceni zkousky'!X105</f>
        <v>0.54954865385787199</v>
      </c>
      <c r="CR204" s="180">
        <f ca="1">'Vyhodnoceni zkousky'!$AQ105+'Vyhodnoceni zkousky'!$AP105*CQ$319+'Vyhodnoceni zkousky'!$AO105*CQ$320+'Vyhodnoceni zkousky'!$AN105*CQ$324+'Vyhodnoceni zkousky'!$AM105*CQ$325+'Vyhodnoceni zkousky'!$AL105*CQ$326</f>
        <v>0.57021637864261709</v>
      </c>
      <c r="CU204" t="s">
        <v>90</v>
      </c>
      <c r="CV204" s="179">
        <f ca="1">IF(OR(AND(CX204&lt;=0.1,CW204=""),AND(CW204&lt;0.1,CW204&lt;&gt;"")),1,IF(CW204="",CX204,CW204))</f>
        <v>0.66464866115232424</v>
      </c>
      <c r="CW204" s="196">
        <f>'Vyhodnoceni zkousky'!Y105</f>
        <v>0.66464866115232424</v>
      </c>
      <c r="CX204" s="180">
        <f ca="1">'Vyhodnoceni zkousky'!$AQ105+'Vyhodnoceni zkousky'!$AP105*CW$319+'Vyhodnoceni zkousky'!$AO105*CW$320+'Vyhodnoceni zkousky'!$AN105*CW$324+'Vyhodnoceni zkousky'!$AM105*CW$325+'Vyhodnoceni zkousky'!$AL105*CW$326</f>
        <v>0.60001047195285628</v>
      </c>
      <c r="DA204" t="s">
        <v>90</v>
      </c>
      <c r="DB204" s="179">
        <f ca="1">IF(OR(AND(DD204&lt;=0.1,DC204=""),AND(DC204&lt;0.1,DC204&lt;&gt;"")),1,IF(DC204="",DD204,DC204))</f>
        <v>0.57787820349675623</v>
      </c>
      <c r="DC204" s="196">
        <f>'Vyhodnoceni zkousky'!Z105</f>
        <v>0.57787820349675623</v>
      </c>
      <c r="DD204" s="180">
        <f ca="1">'Vyhodnoceni zkousky'!$AQ105+'Vyhodnoceni zkousky'!$AP105*DC$319+'Vyhodnoceni zkousky'!$AO105*DC$320+'Vyhodnoceni zkousky'!$AN105*DC$324+'Vyhodnoceni zkousky'!$AM105*DC$325+'Vyhodnoceni zkousky'!$AL105*DC$326</f>
        <v>0.59807032534556337</v>
      </c>
      <c r="DG204" t="s">
        <v>90</v>
      </c>
      <c r="DH204" s="179">
        <f ca="1">IF(OR(AND(DJ204&lt;=0.1,DI204=""),AND(DI204&lt;0.1,DI204&lt;&gt;"")),1,IF(DI204="",DJ204,DI204))</f>
        <v>0.73512412639355473</v>
      </c>
      <c r="DI204" s="196">
        <f>'Vyhodnoceni zkousky'!AA105</f>
        <v>0.73512412639355473</v>
      </c>
      <c r="DJ204" s="180">
        <f ca="1">'Vyhodnoceni zkousky'!$AQ105+'Vyhodnoceni zkousky'!$AP105*DI$319+'Vyhodnoceni zkousky'!$AO105*DI$320+'Vyhodnoceni zkousky'!$AN105*DI$324+'Vyhodnoceni zkousky'!$AM105*DI$325+'Vyhodnoceni zkousky'!$AL105*DI$326</f>
        <v>0.7313575271931827</v>
      </c>
      <c r="DM204" t="s">
        <v>90</v>
      </c>
      <c r="DN204" s="179">
        <f ca="1">IF(OR(AND(DP204&lt;=0.1,DO204=""),AND(DO204&lt;0.1,DO204&lt;&gt;"")),1,IF(DO204="",DP204,DO204))</f>
        <v>0.61745569488876451</v>
      </c>
      <c r="DO204" s="196">
        <f>'Vyhodnoceni zkousky'!AB105</f>
        <v>0.61745569488876451</v>
      </c>
      <c r="DP204" s="180">
        <f ca="1">'Vyhodnoceni zkousky'!$AQ105+'Vyhodnoceni zkousky'!$AP105*DO$319+'Vyhodnoceni zkousky'!$AO105*DO$320+'Vyhodnoceni zkousky'!$AN105*DO$324+'Vyhodnoceni zkousky'!$AM105*DO$325+'Vyhodnoceni zkousky'!$AL105*DO$326</f>
        <v>0.72443987636398566</v>
      </c>
      <c r="DS204" t="s">
        <v>90</v>
      </c>
      <c r="DT204" s="179">
        <f ca="1">IF(OR(AND(DV204&lt;=0.1,DU204=""),AND(DU204&lt;0.1,DU204&lt;&gt;"")),1,IF(DU204="",DV204,DU204))</f>
        <v>0.57558349147661914</v>
      </c>
      <c r="DU204" s="196">
        <f>'Vyhodnoceni zkousky'!AC105</f>
        <v>0.57558349147661914</v>
      </c>
      <c r="DV204" s="180">
        <f ca="1">'Vyhodnoceni zkousky'!$AQ105+'Vyhodnoceni zkousky'!$AP105*DU$319+'Vyhodnoceni zkousky'!$AO105*DU$320+'Vyhodnoceni zkousky'!$AN105*DU$324+'Vyhodnoceni zkousky'!$AM105*DU$325+'Vyhodnoceni zkousky'!$AL105*DU$326</f>
        <v>0.65703366669289442</v>
      </c>
      <c r="DY204" t="s">
        <v>90</v>
      </c>
      <c r="DZ204" s="179">
        <f ca="1">IF(OR(AND(EB204&lt;=0.1,EA204=""),AND(EA204&lt;0.1,EA204&lt;&gt;"")),1,IF(EA204="",EB204,EA204))</f>
        <v>0.6783578089598471</v>
      </c>
      <c r="EA204" s="196">
        <f>'Vyhodnoceni zkousky'!AD105</f>
        <v>0.6783578089598471</v>
      </c>
      <c r="EB204" s="180">
        <f ca="1">'Vyhodnoceni zkousky'!$AQ105+'Vyhodnoceni zkousky'!$AP105*EA$319+'Vyhodnoceni zkousky'!$AO105*EA$320+'Vyhodnoceni zkousky'!$AN105*EA$324+'Vyhodnoceni zkousky'!$AM105*EA$325+'Vyhodnoceni zkousky'!$AL105*EA$326</f>
        <v>0.63245110264537452</v>
      </c>
      <c r="EE204" t="s">
        <v>90</v>
      </c>
      <c r="EF204" s="179">
        <f ca="1">IF(OR(AND(EH204&lt;=0.1,EG204=""),AND(EG204&lt;0.1,EG204&lt;&gt;"")),1,IF(EG204="",EH204,EG204))</f>
        <v>0.63723853376972406</v>
      </c>
      <c r="EG204" s="196">
        <f>'Vyhodnoceni zkousky'!AE105</f>
        <v>0.63723853376972406</v>
      </c>
      <c r="EH204" s="180">
        <f ca="1">'Vyhodnoceni zkousky'!$AQ105+'Vyhodnoceni zkousky'!$AP105*EG$319+'Vyhodnoceni zkousky'!$AO105*EG$320+'Vyhodnoceni zkousky'!$AN105*EG$324+'Vyhodnoceni zkousky'!$AM105*EG$325+'Vyhodnoceni zkousky'!$AL105*EG$326</f>
        <v>0.64098162045822438</v>
      </c>
      <c r="EK204" t="s">
        <v>90</v>
      </c>
      <c r="EL204" s="179">
        <f ca="1">IF(OR(AND(EN204&lt;=0.1,EM204=""),AND(EM204&lt;0.1,EM204&lt;&gt;"")),1,IF(EM204="",EN204,EM204))</f>
        <v>0.61478466428845813</v>
      </c>
      <c r="EM204" s="196">
        <f>'Vyhodnoceni zkousky'!AF105</f>
        <v>0.61478466428845813</v>
      </c>
      <c r="EN204" s="180">
        <f ca="1">'Vyhodnoceni zkousky'!$AQ105+'Vyhodnoceni zkousky'!$AP105*EM$319+'Vyhodnoceni zkousky'!$AO105*EM$320+'Vyhodnoceni zkousky'!$AN105*EM$324+'Vyhodnoceni zkousky'!$AM105*EM$325+'Vyhodnoceni zkousky'!$AL105*EM$326</f>
        <v>0.59994720748585406</v>
      </c>
      <c r="EQ204" t="s">
        <v>90</v>
      </c>
      <c r="ER204" s="179">
        <f ca="1">IF(OR(AND(ET204&lt;=0.1,ES204=""),AND(ES204&lt;0.1,ES204&lt;&gt;"")),1,IF(ES204="",ET204,ES204))</f>
        <v>0.61726925493363383</v>
      </c>
      <c r="ES204" s="196">
        <f>'Vyhodnoceni zkousky'!AG105</f>
        <v>0.61726925493363383</v>
      </c>
      <c r="ET204" s="180">
        <f ca="1">'Vyhodnoceni zkousky'!$AQ105+'Vyhodnoceni zkousky'!$AP105*ES$319+'Vyhodnoceni zkousky'!$AO105*ES$320+'Vyhodnoceni zkousky'!$AN105*ES$324+'Vyhodnoceni zkousky'!$AM105*ES$325+'Vyhodnoceni zkousky'!$AL105*ES$326</f>
        <v>0.60154855875275537</v>
      </c>
      <c r="EW204" t="s">
        <v>90</v>
      </c>
      <c r="EX204" s="179">
        <f ca="1">IF(OR(AND(EZ204&lt;=0.1,EY204=""),AND(EY204&lt;0.1,EY204&lt;&gt;"")),1,IF(EY204="",EZ204,EY204))</f>
        <v>0.6086198164000165</v>
      </c>
      <c r="EY204" s="196">
        <f>'Vyhodnoceni zkousky'!AH105</f>
        <v>0.6086198164000165</v>
      </c>
      <c r="EZ204" s="180">
        <f ca="1">'Vyhodnoceni zkousky'!$AQ105+'Vyhodnoceni zkousky'!$AP105*EY$319+'Vyhodnoceni zkousky'!$AO105*EY$320+'Vyhodnoceni zkousky'!$AN105*EY$324+'Vyhodnoceni zkousky'!$AM105*EY$325+'Vyhodnoceni zkousky'!$AL105*EY$326</f>
        <v>0.65183109110672244</v>
      </c>
    </row>
    <row r="205" spans="1:156" x14ac:dyDescent="0.25">
      <c r="A205" s="1007"/>
      <c r="B205" s="34" t="s">
        <v>236</v>
      </c>
      <c r="C205" t="s">
        <v>97</v>
      </c>
      <c r="D205" s="179">
        <f ca="1">IF(OR(AND(F205&lt;=0.1,E205=""),AND(E205&lt;0.1,E205&lt;&gt;"")),1,IF(E205="",F205,E205))</f>
        <v>1.0596585983878726</v>
      </c>
      <c r="E205" s="196">
        <f>'Vyhodnoceni zkousky'!I107</f>
        <v>1.0596585983878726</v>
      </c>
      <c r="F205" s="181">
        <f ca="1">(E194-'Turbina zkouska'!$W$16)/('Turbina zkouska'!$V$16*E194*E194+'Turbina zkouska'!$U$16*E194+'Turbina zkouska'!$T$16)</f>
        <v>1.0596439417700076</v>
      </c>
      <c r="G205" s="177"/>
      <c r="I205" t="s">
        <v>97</v>
      </c>
      <c r="J205" s="179">
        <f ca="1">IF(OR(AND(L205&lt;=0.1,K205=""),AND(K205&lt;0.1,K205&lt;&gt;"")),1,IF(K205="",L205,K205))</f>
        <v>1.0597722788036954</v>
      </c>
      <c r="K205" s="196">
        <f>'Vyhodnoceni zkousky'!J107</f>
        <v>1.0597722788036954</v>
      </c>
      <c r="L205" s="181">
        <f ca="1">(K194-'Turbina zkouska'!$W$16)/('Turbina zkouska'!$V$16*K194*K194+'Turbina zkouska'!$U$16*K194+'Turbina zkouska'!$T$16)</f>
        <v>1.0593152480565482</v>
      </c>
      <c r="O205" t="s">
        <v>97</v>
      </c>
      <c r="P205" s="179">
        <f ca="1">IF(OR(AND(R205&lt;=0.1,Q205=""),AND(Q205&lt;0.1,Q205&lt;&gt;"")),1,IF(Q205="",R205,Q205))</f>
        <v>1.0600890500413758</v>
      </c>
      <c r="Q205" s="196">
        <f>'Vyhodnoceni zkousky'!K107</f>
        <v>1.0600890500413758</v>
      </c>
      <c r="R205" s="181">
        <f ca="1">(Q194-'Turbina zkouska'!$W$16)/('Turbina zkouska'!$V$16*Q194*Q194+'Turbina zkouska'!$U$16*Q194+'Turbina zkouska'!$T$16)</f>
        <v>1.0583854045647214</v>
      </c>
      <c r="U205" t="s">
        <v>97</v>
      </c>
      <c r="V205" s="179">
        <f ca="1">IF(OR(AND(X205&lt;=0.1,W205=""),AND(W205&lt;0.1,W205&lt;&gt;"")),1,IF(W205="",X205,W205))</f>
        <v>1.0599695484219567</v>
      </c>
      <c r="W205" s="196">
        <f>'Vyhodnoceni zkousky'!L107</f>
        <v>1.0599695484219567</v>
      </c>
      <c r="X205" s="181">
        <f ca="1">(W194-'Turbina zkouska'!$W$16)/('Turbina zkouska'!$V$16*W194*W194+'Turbina zkouska'!$U$16*W194+'Turbina zkouska'!$T$16)</f>
        <v>1.0571879036093801</v>
      </c>
      <c r="AA205" t="s">
        <v>97</v>
      </c>
      <c r="AB205" s="179">
        <f ca="1">IF(OR(AND(AD205&lt;=0.1,AC205=""),AND(AC205&lt;0.1,AC205&lt;&gt;"")),1,IF(AC205="",AD205,AC205))</f>
        <v>1.0593795733091758</v>
      </c>
      <c r="AC205" s="196">
        <f>'Vyhodnoceni zkousky'!M107</f>
        <v>1.0593795733091758</v>
      </c>
      <c r="AD205" s="181">
        <f ca="1">(AC194-'Turbina zkouska'!$W$16)/('Turbina zkouska'!$V$16*AC194*AC194+'Turbina zkouska'!$U$16*AC194+'Turbina zkouska'!$T$16)</f>
        <v>1.0556350313686573</v>
      </c>
      <c r="AG205" t="s">
        <v>97</v>
      </c>
      <c r="AH205" s="179">
        <f ca="1">IF(OR(AND(AJ205&lt;=0.1,AI205=""),AND(AI205&lt;0.1,AI205&lt;&gt;"")),1,IF(AI205="",AJ205,AI205))</f>
        <v>1.0591586053181314</v>
      </c>
      <c r="AI205" s="196">
        <f>'Vyhodnoceni zkousky'!N107</f>
        <v>1.0591586053181314</v>
      </c>
      <c r="AJ205" s="181">
        <f ca="1">(AI194-'Turbina zkouska'!$W$16)/('Turbina zkouska'!$V$16*AI194*AI194+'Turbina zkouska'!$U$16*AI194+'Turbina zkouska'!$T$16)</f>
        <v>1.0584768344189626</v>
      </c>
      <c r="AM205" t="s">
        <v>97</v>
      </c>
      <c r="AN205" s="179">
        <f ca="1">IF(OR(AND(AP205&lt;=0.1,AO205=""),AND(AO205&lt;0.1,AO205&lt;&gt;"")),1,IF(AO205="",AP205,AO205))</f>
        <v>1.0592932171261327</v>
      </c>
      <c r="AO205" s="196">
        <f>'Vyhodnoceni zkousky'!O107</f>
        <v>1.0592932171261327</v>
      </c>
      <c r="AP205" s="181">
        <f ca="1">(AO194-'Turbina zkouska'!$W$16)/('Turbina zkouska'!$V$16*AO194*AO194+'Turbina zkouska'!$U$16*AO194+'Turbina zkouska'!$T$16)</f>
        <v>1.0564500516706148</v>
      </c>
      <c r="AS205" t="s">
        <v>97</v>
      </c>
      <c r="AT205" s="179">
        <f ca="1">IF(OR(AND(AV205&lt;=0.1,AU205=""),AND(AU205&lt;0.1,AU205&lt;&gt;"")),1,IF(AU205="",AV205,AU205))</f>
        <v>1.0593437886059824</v>
      </c>
      <c r="AU205" s="196">
        <f>'Vyhodnoceni zkousky'!P107</f>
        <v>1.0593437886059824</v>
      </c>
      <c r="AV205" s="181">
        <f ca="1">(AU194-'Turbina zkouska'!$W$16)/('Turbina zkouska'!$V$16*AU194*AU194+'Turbina zkouska'!$U$16*AU194+'Turbina zkouska'!$T$16)</f>
        <v>1.05705937670374</v>
      </c>
      <c r="AY205" t="s">
        <v>97</v>
      </c>
      <c r="AZ205" s="179">
        <f ca="1">IF(OR(AND(BB205&lt;=0.1,BA205=""),AND(BA205&lt;0.1,BA205&lt;&gt;"")),1,IF(BA205="",BB205,BA205))</f>
        <v>1.0596973244321182</v>
      </c>
      <c r="BA205" s="196">
        <f>'Vyhodnoceni zkousky'!Q107</f>
        <v>1.0596973244321182</v>
      </c>
      <c r="BB205" s="181">
        <f ca="1">(BA194-'Turbina zkouska'!$W$16)/('Turbina zkouska'!$V$16*BA194*BA194+'Turbina zkouska'!$U$16*BA194+'Turbina zkouska'!$T$16)</f>
        <v>1.0576956323067814</v>
      </c>
      <c r="BE205" t="s">
        <v>97</v>
      </c>
      <c r="BF205" s="179">
        <f ca="1">IF(OR(AND(BH205&lt;=0.1,BG205=""),AND(BG205&lt;0.1,BG205&lt;&gt;"")),1,IF(BG205="",BH205,BG205))</f>
        <v>1.0600671090638658</v>
      </c>
      <c r="BG205" s="196">
        <f>'Vyhodnoceni zkousky'!R107</f>
        <v>1.0600671090638658</v>
      </c>
      <c r="BH205" s="181">
        <f ca="1">(BG194-'Turbina zkouska'!$W$16)/('Turbina zkouska'!$V$16*BG194*BG194+'Turbina zkouska'!$U$16*BG194+'Turbina zkouska'!$T$16)</f>
        <v>1.0588118641748829</v>
      </c>
      <c r="BK205" t="s">
        <v>97</v>
      </c>
      <c r="BL205" s="179">
        <f ca="1">IF(OR(AND(BN205&lt;=0.1,BM205=""),AND(BM205&lt;0.1,BM205&lt;&gt;"")),1,IF(BM205="",BN205,BM205))</f>
        <v>1.0599906711791509</v>
      </c>
      <c r="BM205" s="196">
        <f>'Vyhodnoceni zkousky'!S107</f>
        <v>1.0599906711791509</v>
      </c>
      <c r="BN205" s="181">
        <f ca="1">(BM194-'Turbina zkouska'!$W$16)/('Turbina zkouska'!$V$16*BM194*BM194+'Turbina zkouska'!$U$16*BM194+'Turbina zkouska'!$T$16)</f>
        <v>1.0598553218197155</v>
      </c>
      <c r="BQ205" t="s">
        <v>97</v>
      </c>
      <c r="BR205" s="179">
        <f ca="1">IF(OR(AND(BT205&lt;=0.1,BS205=""),AND(BS205&lt;0.1,BS205&lt;&gt;"")),1,IF(BS205="",BT205,BS205))</f>
        <v>1.0584888339202192</v>
      </c>
      <c r="BS205" s="196">
        <f>'Vyhodnoceni zkousky'!T107</f>
        <v>1.0584888339202192</v>
      </c>
      <c r="BT205" s="181">
        <f ca="1">(BS194-'Turbina zkouska'!$W$16)/('Turbina zkouska'!$V$16*BS194*BS194+'Turbina zkouska'!$U$16*BS194+'Turbina zkouska'!$T$16)</f>
        <v>1.0599208705065366</v>
      </c>
      <c r="BW205" t="s">
        <v>97</v>
      </c>
      <c r="BX205" s="179">
        <f ca="1">IF(OR(AND(BZ205&lt;=0.1,BY205=""),AND(BY205&lt;0.1,BY205&lt;&gt;"")),1,IF(BY205="",BZ205,BY205))</f>
        <v>1.0514222609911363</v>
      </c>
      <c r="BY205" s="196">
        <f>'Vyhodnoceni zkousky'!U107</f>
        <v>1.0514222609911363</v>
      </c>
      <c r="BZ205" s="181">
        <f ca="1">(BY194-'Turbina zkouska'!$W$16)/('Turbina zkouska'!$V$16*BY194*BY194+'Turbina zkouska'!$U$16*BY194+'Turbina zkouska'!$T$16)</f>
        <v>1.0549357948136711</v>
      </c>
      <c r="CC205" t="s">
        <v>97</v>
      </c>
      <c r="CD205" s="179">
        <f ca="1">IF(OR(AND(CF205&lt;=0.1,CE205=""),AND(CE205&lt;0.1,CE205&lt;&gt;"")),1,IF(CE205="",CF205,CE205))</f>
        <v>1.0586704169714745</v>
      </c>
      <c r="CE205" s="196">
        <f>'Vyhodnoceni zkousky'!V107</f>
        <v>1.0586704169714745</v>
      </c>
      <c r="CF205" s="181">
        <f ca="1">(CE194-'Turbina zkouska'!$W$16)/('Turbina zkouska'!$V$16*CE194*CE194+'Turbina zkouska'!$U$16*CE194+'Turbina zkouska'!$T$16)</f>
        <v>1.0596517397909102</v>
      </c>
      <c r="CI205" t="s">
        <v>97</v>
      </c>
      <c r="CJ205" s="179">
        <f ca="1">IF(OR(AND(CL205&lt;=0.1,CK205=""),AND(CK205&lt;0.1,CK205&lt;&gt;"")),1,IF(CK205="",CL205,CK205))</f>
        <v>1.0452144041695419</v>
      </c>
      <c r="CK205" s="196">
        <f>'Vyhodnoceni zkousky'!W107</f>
        <v>1.0452144041695419</v>
      </c>
      <c r="CL205" s="181">
        <f ca="1">(CK194-'Turbina zkouska'!$W$16)/('Turbina zkouska'!$V$16*CK194*CK194+'Turbina zkouska'!$U$16*CK194+'Turbina zkouska'!$T$16)</f>
        <v>1.0493398448290996</v>
      </c>
      <c r="CO205" t="s">
        <v>97</v>
      </c>
      <c r="CP205" s="179">
        <f ca="1">IF(OR(AND(CR205&lt;=0.1,CQ205=""),AND(CQ205&lt;0.1,CQ205&lt;&gt;"")),1,IF(CQ205="",CR205,CQ205))</f>
        <v>1.014948025268344</v>
      </c>
      <c r="CQ205" s="196">
        <f>'Vyhodnoceni zkousky'!X107</f>
        <v>1.014948025268344</v>
      </c>
      <c r="CR205" s="181">
        <f ca="1">(CQ194-'Turbina zkouska'!$W$16)/('Turbina zkouska'!$V$16*CQ194*CQ194+'Turbina zkouska'!$U$16*CQ194+'Turbina zkouska'!$T$16)</f>
        <v>1.0222431752827355</v>
      </c>
      <c r="CU205" t="s">
        <v>97</v>
      </c>
      <c r="CV205" s="179">
        <f ca="1">IF(OR(AND(CX205&lt;=0.1,CW205=""),AND(CW205&lt;0.1,CW205&lt;&gt;"")),1,IF(CW205="",CX205,CW205))</f>
        <v>0.90768959257544291</v>
      </c>
      <c r="CW205" s="196">
        <f>'Vyhodnoceni zkousky'!Y107</f>
        <v>0.90768959257544291</v>
      </c>
      <c r="CX205" s="181">
        <f ca="1">(CW194-'Turbina zkouska'!$W$16)/('Turbina zkouska'!$V$16*CW194*CW194+'Turbina zkouska'!$U$16*CW194+'Turbina zkouska'!$T$16)</f>
        <v>0.91834296653558944</v>
      </c>
      <c r="DA205" t="s">
        <v>97</v>
      </c>
      <c r="DB205" s="179">
        <f ca="1">IF(OR(AND(DD205&lt;=0.1,DC205=""),AND(DC205&lt;0.1,DC205&lt;&gt;"")),1,IF(DC205="",DD205,DC205))</f>
        <v>0.90490829312049026</v>
      </c>
      <c r="DC205" s="196">
        <f>'Vyhodnoceni zkousky'!Z107</f>
        <v>0.90490829312049026</v>
      </c>
      <c r="DD205" s="181">
        <f ca="1">(DC194-'Turbina zkouska'!$W$16)/('Turbina zkouska'!$V$16*DC194*DC194+'Turbina zkouska'!$U$16*DC194+'Turbina zkouska'!$T$16)</f>
        <v>0.91409438137511612</v>
      </c>
      <c r="DG205" t="s">
        <v>97</v>
      </c>
      <c r="DH205" s="179">
        <f ca="1">IF(OR(AND(DJ205&lt;=0.1,DI205=""),AND(DI205&lt;0.1,DI205&lt;&gt;"")),1,IF(DI205="",DJ205,DI205))</f>
        <v>1.0597845978707849</v>
      </c>
      <c r="DI205" s="196">
        <f>'Vyhodnoceni zkousky'!AA107</f>
        <v>1.0597845978707849</v>
      </c>
      <c r="DJ205" s="181">
        <f ca="1">(DI194-'Turbina zkouska'!$W$16)/('Turbina zkouska'!$V$16*DI194*DI194+'Turbina zkouska'!$U$16*DI194+'Turbina zkouska'!$T$16)</f>
        <v>1.060066167852997</v>
      </c>
      <c r="DM205" t="s">
        <v>97</v>
      </c>
      <c r="DN205" s="179">
        <f ca="1">IF(OR(AND(DP205&lt;=0.1,DO205=""),AND(DO205&lt;0.1,DO205&lt;&gt;"")),1,IF(DO205="",DP205,DO205))</f>
        <v>1.0598297333574049</v>
      </c>
      <c r="DO205" s="196">
        <f>'Vyhodnoceni zkousky'!AB107</f>
        <v>1.0598297333574049</v>
      </c>
      <c r="DP205" s="181">
        <f ca="1">(DO194-'Turbina zkouska'!$W$16)/('Turbina zkouska'!$V$16*DO194*DO194+'Turbina zkouska'!$U$16*DO194+'Turbina zkouska'!$T$16)</f>
        <v>1.0600892737409926</v>
      </c>
      <c r="DS205" t="s">
        <v>97</v>
      </c>
      <c r="DT205" s="179">
        <f ca="1">IF(OR(AND(DV205&lt;=0.1,DU205=""),AND(DU205&lt;0.1,DU205&lt;&gt;"")),1,IF(DU205="",DV205,DU205))</f>
        <v>1.0463927814129168</v>
      </c>
      <c r="DU205" s="196">
        <f>'Vyhodnoceni zkousky'!AC107</f>
        <v>1.0463927814129168</v>
      </c>
      <c r="DV205" s="181">
        <f ca="1">(DU194-'Turbina zkouska'!$W$16)/('Turbina zkouska'!$V$16*DU194*DU194+'Turbina zkouska'!$U$16*DU194+'Turbina zkouska'!$T$16)</f>
        <v>1.0421578779320717</v>
      </c>
      <c r="DY205" t="s">
        <v>97</v>
      </c>
      <c r="DZ205" s="179">
        <f ca="1">IF(OR(AND(EB205&lt;=0.1,EA205=""),AND(EA205&lt;0.1,EA205&lt;&gt;"")),1,IF(EA205="",EB205,EA205))</f>
        <v>0.94110636820643334</v>
      </c>
      <c r="EA205" s="196">
        <f>'Vyhodnoceni zkousky'!AD107</f>
        <v>0.94110636820643334</v>
      </c>
      <c r="EB205" s="181">
        <f ca="1">(EA194-'Turbina zkouska'!$W$16)/('Turbina zkouska'!$V$16*EA194*EA194+'Turbina zkouska'!$U$16*EA194+'Turbina zkouska'!$T$16)</f>
        <v>0.94609431311693137</v>
      </c>
      <c r="EE205" t="s">
        <v>97</v>
      </c>
      <c r="EF205" s="179">
        <f ca="1">IF(OR(AND(EH205&lt;=0.1,EG205=""),AND(EG205&lt;0.1,EG205&lt;&gt;"")),1,IF(EG205="",EH205,EG205))</f>
        <v>1.0591976666100238</v>
      </c>
      <c r="EG205" s="196">
        <f>'Vyhodnoceni zkousky'!AE107</f>
        <v>1.0591976666100238</v>
      </c>
      <c r="EH205" s="181">
        <f ca="1">(EG194-'Turbina zkouska'!$W$16)/('Turbina zkouska'!$V$16*EG194*EG194+'Turbina zkouska'!$U$16*EG194+'Turbina zkouska'!$T$16)</f>
        <v>1.0598925455700301</v>
      </c>
      <c r="EK205" t="s">
        <v>97</v>
      </c>
      <c r="EL205" s="179">
        <f ca="1">IF(OR(AND(EN205&lt;=0.1,EM205=""),AND(EM205&lt;0.1,EM205&lt;&gt;"")),1,IF(EM205="",EN205,EM205))</f>
        <v>1.0398018994966964</v>
      </c>
      <c r="EM205" s="196">
        <f>'Vyhodnoceni zkousky'!AF107</f>
        <v>1.0398018994966964</v>
      </c>
      <c r="EN205" s="181">
        <f ca="1">(EM194-'Turbina zkouska'!$W$16)/('Turbina zkouska'!$V$16*EM194*EM194+'Turbina zkouska'!$U$16*EM194+'Turbina zkouska'!$T$16)</f>
        <v>1.0491686059675049</v>
      </c>
      <c r="EQ205" t="s">
        <v>97</v>
      </c>
      <c r="ER205" s="179">
        <f ca="1">IF(OR(AND(ET205&lt;=0.1,ES205=""),AND(ES205&lt;0.1,ES205&lt;&gt;"")),1,IF(ES205="",ET205,ES205))</f>
        <v>0.96081786125447066</v>
      </c>
      <c r="ES205" s="196">
        <f>'Vyhodnoceni zkousky'!AG107</f>
        <v>0.96081786125447066</v>
      </c>
      <c r="ET205" s="181">
        <f ca="1">(ES194-'Turbina zkouska'!$W$16)/('Turbina zkouska'!$V$16*ES194*ES194+'Turbina zkouska'!$U$16*ES194+'Turbina zkouska'!$T$16)</f>
        <v>0.97436844362112496</v>
      </c>
      <c r="EW205" t="s">
        <v>97</v>
      </c>
      <c r="EX205" s="179">
        <f ca="1">IF(OR(AND(EZ205&lt;=0.1,EY205=""),AND(EY205&lt;0.1,EY205&lt;&gt;"")),1,IF(EY205="",EZ205,EY205))</f>
        <v>0.76354352287892968</v>
      </c>
      <c r="EY205" s="196">
        <f>'Vyhodnoceni zkousky'!AH107</f>
        <v>0.76354352287892968</v>
      </c>
      <c r="EZ205" s="181">
        <f ca="1">(EY194-'Turbina zkouska'!$W$16)/('Turbina zkouska'!$V$16*EY194*EY194+'Turbina zkouska'!$U$16*EY194+'Turbina zkouska'!$T$16)</f>
        <v>0.76494451153214005</v>
      </c>
    </row>
    <row r="206" spans="1:156" hidden="1" x14ac:dyDescent="0.25">
      <c r="A206" s="1007"/>
      <c r="B206" s="174" t="s">
        <v>238</v>
      </c>
      <c r="C206" t="s">
        <v>98</v>
      </c>
      <c r="E206" s="2">
        <f>((E183+1)/2)^F183</f>
        <v>1.8506043470009759</v>
      </c>
      <c r="G206" s="167"/>
      <c r="I206" t="s">
        <v>98</v>
      </c>
      <c r="K206" s="2">
        <f>((K183+1)/2)^L183</f>
        <v>1.8506043470009759</v>
      </c>
      <c r="O206" t="s">
        <v>98</v>
      </c>
      <c r="Q206" s="2">
        <f>((Q183+1)/2)^R183</f>
        <v>1.8506043470009759</v>
      </c>
      <c r="U206" t="s">
        <v>98</v>
      </c>
      <c r="W206" s="2">
        <f>((W183+1)/2)^X183</f>
        <v>1.8506043470009759</v>
      </c>
      <c r="AA206" t="s">
        <v>98</v>
      </c>
      <c r="AC206" s="2">
        <f>((AC183+1)/2)^AD183</f>
        <v>1.8506043470009759</v>
      </c>
      <c r="AG206" t="s">
        <v>98</v>
      </c>
      <c r="AI206" s="2">
        <f>((AI183+1)/2)^AJ183</f>
        <v>1.8506043470009759</v>
      </c>
      <c r="AM206" t="s">
        <v>98</v>
      </c>
      <c r="AO206" s="2">
        <f>((AO183+1)/2)^AP183</f>
        <v>1.8506043470009759</v>
      </c>
      <c r="AS206" t="s">
        <v>98</v>
      </c>
      <c r="AU206" s="2">
        <f>((AU183+1)/2)^AV183</f>
        <v>1.8506043470009759</v>
      </c>
      <c r="AY206" t="s">
        <v>98</v>
      </c>
      <c r="BA206" s="2">
        <f>((BA183+1)/2)^BB183</f>
        <v>1.8506043470009759</v>
      </c>
      <c r="BE206" t="s">
        <v>98</v>
      </c>
      <c r="BG206" s="2">
        <f>((BG183+1)/2)^BH183</f>
        <v>1.8506043470009759</v>
      </c>
      <c r="BK206" t="s">
        <v>98</v>
      </c>
      <c r="BM206" s="2">
        <f>((BM183+1)/2)^BN183</f>
        <v>1.8506043470009759</v>
      </c>
      <c r="BQ206" t="s">
        <v>98</v>
      </c>
      <c r="BS206" s="2">
        <f>((BS183+1)/2)^BT183</f>
        <v>1.8506043470009759</v>
      </c>
      <c r="BW206" t="s">
        <v>98</v>
      </c>
      <c r="BY206" s="2">
        <f>((BY183+1)/2)^BZ183</f>
        <v>1.8506043470009759</v>
      </c>
      <c r="CC206" t="s">
        <v>98</v>
      </c>
      <c r="CE206" s="2">
        <f>((CE183+1)/2)^CF183</f>
        <v>1.8506043470009759</v>
      </c>
      <c r="CI206" t="s">
        <v>98</v>
      </c>
      <c r="CK206" s="2">
        <f>((CK183+1)/2)^CL183</f>
        <v>1.8506043470009759</v>
      </c>
      <c r="CO206" t="s">
        <v>98</v>
      </c>
      <c r="CQ206" s="2">
        <f>((CQ183+1)/2)^CR183</f>
        <v>1.8506043470009759</v>
      </c>
      <c r="CU206" t="s">
        <v>98</v>
      </c>
      <c r="CW206" s="2">
        <f>((CW183+1)/2)^CX183</f>
        <v>1.8506043470009759</v>
      </c>
      <c r="DA206" t="s">
        <v>98</v>
      </c>
      <c r="DC206" s="2">
        <f>((DC183+1)/2)^DD183</f>
        <v>1.8506043470009759</v>
      </c>
      <c r="DG206" t="s">
        <v>98</v>
      </c>
      <c r="DI206" s="2">
        <f>((DI183+1)/2)^DJ183</f>
        <v>1.8506043470009759</v>
      </c>
      <c r="DM206" t="s">
        <v>98</v>
      </c>
      <c r="DO206" s="2">
        <f>((DO183+1)/2)^DP183</f>
        <v>1.8506043470009759</v>
      </c>
      <c r="DS206" t="s">
        <v>98</v>
      </c>
      <c r="DU206" s="2">
        <f>((DU183+1)/2)^DV183</f>
        <v>1.8506043470009759</v>
      </c>
      <c r="DY206" t="s">
        <v>98</v>
      </c>
      <c r="EA206" s="2">
        <f>((EA183+1)/2)^EB183</f>
        <v>1.8506043470009759</v>
      </c>
      <c r="EE206" t="s">
        <v>98</v>
      </c>
      <c r="EG206" s="2">
        <f>((EG183+1)/2)^EH183</f>
        <v>1.8506043470009759</v>
      </c>
      <c r="EK206" t="s">
        <v>98</v>
      </c>
      <c r="EM206" s="2">
        <f>((EM183+1)/2)^EN183</f>
        <v>1.8506043470009759</v>
      </c>
      <c r="EQ206" t="s">
        <v>98</v>
      </c>
      <c r="ES206" s="2">
        <f>((ES183+1)/2)^ET183</f>
        <v>1.8506043470009759</v>
      </c>
      <c r="EW206" t="s">
        <v>98</v>
      </c>
      <c r="EY206" s="2">
        <f>((EY183+1)/2)^EZ183</f>
        <v>1.8506043470009759</v>
      </c>
    </row>
    <row r="207" spans="1:156" hidden="1" x14ac:dyDescent="0.25">
      <c r="A207" s="1007"/>
      <c r="B207" s="174" t="s">
        <v>239</v>
      </c>
      <c r="C207" t="s">
        <v>99</v>
      </c>
      <c r="E207" s="2">
        <f>SQRT(E183*(2/(E183+1))^((E183+1)/(E183-1)))</f>
        <v>0.67262840752671527</v>
      </c>
      <c r="G207" s="167"/>
      <c r="I207" t="s">
        <v>99</v>
      </c>
      <c r="K207" s="2">
        <f>SQRT(K183*(2/(K183+1))^((K183+1)/(K183-1)))</f>
        <v>0.67262840752671527</v>
      </c>
      <c r="O207" t="s">
        <v>99</v>
      </c>
      <c r="Q207" s="2">
        <f>SQRT(Q183*(2/(Q183+1))^((Q183+1)/(Q183-1)))</f>
        <v>0.67262840752671527</v>
      </c>
      <c r="U207" t="s">
        <v>99</v>
      </c>
      <c r="W207" s="2">
        <f>SQRT(W183*(2/(W183+1))^((W183+1)/(W183-1)))</f>
        <v>0.67262840752671527</v>
      </c>
      <c r="AA207" t="s">
        <v>99</v>
      </c>
      <c r="AC207" s="2">
        <f>SQRT(AC183*(2/(AC183+1))^((AC183+1)/(AC183-1)))</f>
        <v>0.67262840752671527</v>
      </c>
      <c r="AG207" t="s">
        <v>99</v>
      </c>
      <c r="AI207" s="2">
        <f>SQRT(AI183*(2/(AI183+1))^((AI183+1)/(AI183-1)))</f>
        <v>0.67262840752671527</v>
      </c>
      <c r="AM207" t="s">
        <v>99</v>
      </c>
      <c r="AO207" s="2">
        <f>SQRT(AO183*(2/(AO183+1))^((AO183+1)/(AO183-1)))</f>
        <v>0.67262840752671527</v>
      </c>
      <c r="AS207" t="s">
        <v>99</v>
      </c>
      <c r="AU207" s="2">
        <f>SQRT(AU183*(2/(AU183+1))^((AU183+1)/(AU183-1)))</f>
        <v>0.67262840752671527</v>
      </c>
      <c r="AY207" t="s">
        <v>99</v>
      </c>
      <c r="BA207" s="2">
        <f>SQRT(BA183*(2/(BA183+1))^((BA183+1)/(BA183-1)))</f>
        <v>0.67262840752671527</v>
      </c>
      <c r="BE207" t="s">
        <v>99</v>
      </c>
      <c r="BG207" s="2">
        <f>SQRT(BG183*(2/(BG183+1))^((BG183+1)/(BG183-1)))</f>
        <v>0.67262840752671527</v>
      </c>
      <c r="BK207" t="s">
        <v>99</v>
      </c>
      <c r="BM207" s="2">
        <f>SQRT(BM183*(2/(BM183+1))^((BM183+1)/(BM183-1)))</f>
        <v>0.67262840752671527</v>
      </c>
      <c r="BQ207" t="s">
        <v>99</v>
      </c>
      <c r="BS207" s="2">
        <f>SQRT(BS183*(2/(BS183+1))^((BS183+1)/(BS183-1)))</f>
        <v>0.67262840752671527</v>
      </c>
      <c r="BW207" t="s">
        <v>99</v>
      </c>
      <c r="BY207" s="2">
        <f>SQRT(BY183*(2/(BY183+1))^((BY183+1)/(BY183-1)))</f>
        <v>0.67262840752671527</v>
      </c>
      <c r="CC207" t="s">
        <v>99</v>
      </c>
      <c r="CE207" s="2">
        <f>SQRT(CE183*(2/(CE183+1))^((CE183+1)/(CE183-1)))</f>
        <v>0.67262840752671527</v>
      </c>
      <c r="CI207" t="s">
        <v>99</v>
      </c>
      <c r="CK207" s="2">
        <f>SQRT(CK183*(2/(CK183+1))^((CK183+1)/(CK183-1)))</f>
        <v>0.67262840752671527</v>
      </c>
      <c r="CO207" t="s">
        <v>99</v>
      </c>
      <c r="CQ207" s="2">
        <f>SQRT(CQ183*(2/(CQ183+1))^((CQ183+1)/(CQ183-1)))</f>
        <v>0.67262840752671527</v>
      </c>
      <c r="CU207" t="s">
        <v>99</v>
      </c>
      <c r="CW207" s="2">
        <f>SQRT(CW183*(2/(CW183+1))^((CW183+1)/(CW183-1)))</f>
        <v>0.67262840752671527</v>
      </c>
      <c r="DA207" t="s">
        <v>99</v>
      </c>
      <c r="DC207" s="2">
        <f>SQRT(DC183*(2/(DC183+1))^((DC183+1)/(DC183-1)))</f>
        <v>0.67262840752671527</v>
      </c>
      <c r="DG207" t="s">
        <v>99</v>
      </c>
      <c r="DI207" s="2">
        <f>SQRT(DI183*(2/(DI183+1))^((DI183+1)/(DI183-1)))</f>
        <v>0.67262840752671527</v>
      </c>
      <c r="DM207" t="s">
        <v>99</v>
      </c>
      <c r="DO207" s="2">
        <f>SQRT(DO183*(2/(DO183+1))^((DO183+1)/(DO183-1)))</f>
        <v>0.67262840752671527</v>
      </c>
      <c r="DS207" t="s">
        <v>99</v>
      </c>
      <c r="DU207" s="2">
        <f>SQRT(DU183*(2/(DU183+1))^((DU183+1)/(DU183-1)))</f>
        <v>0.67262840752671527</v>
      </c>
      <c r="DY207" t="s">
        <v>99</v>
      </c>
      <c r="EA207" s="2">
        <f>SQRT(EA183*(2/(EA183+1))^((EA183+1)/(EA183-1)))</f>
        <v>0.67262840752671527</v>
      </c>
      <c r="EE207" t="s">
        <v>99</v>
      </c>
      <c r="EG207" s="2">
        <f>SQRT(EG183*(2/(EG183+1))^((EG183+1)/(EG183-1)))</f>
        <v>0.67262840752671527</v>
      </c>
      <c r="EK207" t="s">
        <v>99</v>
      </c>
      <c r="EM207" s="2">
        <f>SQRT(EM183*(2/(EM183+1))^((EM183+1)/(EM183-1)))</f>
        <v>0.67262840752671527</v>
      </c>
      <c r="EQ207" t="s">
        <v>99</v>
      </c>
      <c r="ES207" s="2">
        <f>SQRT(ES183*(2/(ES183+1))^((ES183+1)/(ES183-1)))</f>
        <v>0.67262840752671527</v>
      </c>
      <c r="EW207" t="s">
        <v>99</v>
      </c>
      <c r="EY207" s="2">
        <f>SQRT(EY183*(2/(EY183+1))^((EY183+1)/(EY183-1)))</f>
        <v>0.67262840752671527</v>
      </c>
    </row>
    <row r="208" spans="1:156" hidden="1" x14ac:dyDescent="0.25">
      <c r="A208" s="1007"/>
      <c r="B208" s="174" t="s">
        <v>240</v>
      </c>
      <c r="C208" t="s">
        <v>100</v>
      </c>
      <c r="E208" s="2">
        <f ca="1">IF(E194&lt;E206,SQRT(2*F183*(E194^(-2/E183)-E194^((-E183-1)/E183))),E207)</f>
        <v>0.67262840752671527</v>
      </c>
      <c r="G208" s="167"/>
      <c r="I208" t="s">
        <v>100</v>
      </c>
      <c r="K208" s="2">
        <f ca="1">IF(K194&lt;K206,SQRT(2*L183*(K194^(-2/K183)-K194^((-K183-1)/K183))),K207)</f>
        <v>0.67262840752671527</v>
      </c>
      <c r="O208" t="s">
        <v>100</v>
      </c>
      <c r="Q208" s="2">
        <f ca="1">IF(Q194&lt;Q206,SQRT(2*R183*(Q194^(-2/Q183)-Q194^((-Q183-1)/Q183))),Q207)</f>
        <v>0.67262840752671527</v>
      </c>
      <c r="U208" t="s">
        <v>100</v>
      </c>
      <c r="W208" s="2">
        <f ca="1">IF(W194&lt;W206,SQRT(2*X183*(W194^(-2/W183)-W194^((-W183-1)/W183))),W207)</f>
        <v>0.67262840752671527</v>
      </c>
      <c r="AA208" t="s">
        <v>100</v>
      </c>
      <c r="AC208" s="2">
        <f ca="1">IF(AC194&lt;AC206,SQRT(2*AD183*(AC194^(-2/AC183)-AC194^((-AC183-1)/AC183))),AC207)</f>
        <v>0.67262840752671527</v>
      </c>
      <c r="AG208" t="s">
        <v>100</v>
      </c>
      <c r="AI208" s="2">
        <f ca="1">IF(AI194&lt;AI206,SQRT(2*AJ183*(AI194^(-2/AI183)-AI194^((-AI183-1)/AI183))),AI207)</f>
        <v>0.67262840752671527</v>
      </c>
      <c r="AM208" t="s">
        <v>100</v>
      </c>
      <c r="AO208" s="2">
        <f ca="1">IF(AO194&lt;AO206,SQRT(2*AP183*(AO194^(-2/AO183)-AO194^((-AO183-1)/AO183))),AO207)</f>
        <v>0.67262840752671527</v>
      </c>
      <c r="AS208" t="s">
        <v>100</v>
      </c>
      <c r="AU208" s="2">
        <f ca="1">IF(AU194&lt;AU206,SQRT(2*AV183*(AU194^(-2/AU183)-AU194^((-AU183-1)/AU183))),AU207)</f>
        <v>0.67262840752671527</v>
      </c>
      <c r="AY208" t="s">
        <v>100</v>
      </c>
      <c r="BA208" s="2">
        <f ca="1">IF(BA194&lt;BA206,SQRT(2*BB183*(BA194^(-2/BA183)-BA194^((-BA183-1)/BA183))),BA207)</f>
        <v>0.67262840752671527</v>
      </c>
      <c r="BE208" t="s">
        <v>100</v>
      </c>
      <c r="BG208" s="2">
        <f ca="1">IF(BG194&lt;BG206,SQRT(2*BH183*(BG194^(-2/BG183)-BG194^((-BG183-1)/BG183))),BG207)</f>
        <v>0.67262840752671527</v>
      </c>
      <c r="BK208" t="s">
        <v>100</v>
      </c>
      <c r="BM208" s="2">
        <f ca="1">IF(BM194&lt;BM206,SQRT(2*BN183*(BM194^(-2/BM183)-BM194^((-BM183-1)/BM183))),BM207)</f>
        <v>0.67262840752671527</v>
      </c>
      <c r="BQ208" t="s">
        <v>100</v>
      </c>
      <c r="BS208" s="2">
        <f ca="1">IF(BS194&lt;BS206,SQRT(2*BT183*(BS194^(-2/BS183)-BS194^((-BS183-1)/BS183))),BS207)</f>
        <v>0.67262840752671527</v>
      </c>
      <c r="BW208" t="s">
        <v>100</v>
      </c>
      <c r="BY208" s="2">
        <f ca="1">IF(BY194&lt;BY206,SQRT(2*BZ183*(BY194^(-2/BY183)-BY194^((-BY183-1)/BY183))),BY207)</f>
        <v>0.67262840752671527</v>
      </c>
      <c r="CC208" t="s">
        <v>100</v>
      </c>
      <c r="CE208" s="2">
        <f ca="1">IF(CE194&lt;CE206,SQRT(2*CF183*(CE194^(-2/CE183)-CE194^((-CE183-1)/CE183))),CE207)</f>
        <v>0.67262840752671527</v>
      </c>
      <c r="CI208" t="s">
        <v>100</v>
      </c>
      <c r="CK208" s="2">
        <f ca="1">IF(CK194&lt;CK206,SQRT(2*CL183*(CK194^(-2/CK183)-CK194^((-CK183-1)/CK183))),CK207)</f>
        <v>0.67262840752671527</v>
      </c>
      <c r="CO208" t="s">
        <v>100</v>
      </c>
      <c r="CQ208" s="2">
        <f ca="1">IF(CQ194&lt;CQ206,SQRT(2*CR183*(CQ194^(-2/CQ183)-CQ194^((-CQ183-1)/CQ183))),CQ207)</f>
        <v>0.67262840752671527</v>
      </c>
      <c r="CU208" t="s">
        <v>100</v>
      </c>
      <c r="CW208" s="2">
        <f ca="1">IF(CW194&lt;CW206,SQRT(2*CX183*(CW194^(-2/CW183)-CW194^((-CW183-1)/CW183))),CW207)</f>
        <v>0.655747650595076</v>
      </c>
      <c r="DA208" t="s">
        <v>100</v>
      </c>
      <c r="DC208" s="2">
        <f ca="1">IF(DC194&lt;DC206,SQRT(2*DD183*(DC194^(-2/DC183)-DC194^((-DC183-1)/DC183))),DC207)</f>
        <v>0.65338402429082088</v>
      </c>
      <c r="DG208" t="s">
        <v>100</v>
      </c>
      <c r="DI208" s="2">
        <f ca="1">IF(DI194&lt;DI206,SQRT(2*DJ183*(DI194^(-2/DI183)-DI194^((-DI183-1)/DI183))),DI207)</f>
        <v>0.67262840752671527</v>
      </c>
      <c r="DM208" t="s">
        <v>100</v>
      </c>
      <c r="DO208" s="2">
        <f ca="1">IF(DO194&lt;DO206,SQRT(2*DP183*(DO194^(-2/DO183)-DO194^((-DO183-1)/DO183))),DO207)</f>
        <v>0.67262840752671527</v>
      </c>
      <c r="DS208" t="s">
        <v>100</v>
      </c>
      <c r="DU208" s="2">
        <f ca="1">IF(DU194&lt;DU206,SQRT(2*DV183*(DU194^(-2/DU183)-DU194^((-DU183-1)/DU183))),DU207)</f>
        <v>0.67262840752671527</v>
      </c>
      <c r="DY208" t="s">
        <v>100</v>
      </c>
      <c r="EA208" s="2">
        <f ca="1">IF(EA194&lt;EA206,SQRT(2*EB183*(EA194^(-2/EA183)-EA194^((-EA183-1)/EA183))),EA207)</f>
        <v>0.66738248322917371</v>
      </c>
      <c r="EE208" t="s">
        <v>100</v>
      </c>
      <c r="EG208" s="2">
        <f ca="1">IF(EG194&lt;EG206,SQRT(2*EH183*(EG194^(-2/EG183)-EG194^((-EG183-1)/EG183))),EG207)</f>
        <v>0.67262840752671527</v>
      </c>
      <c r="EK208" t="s">
        <v>100</v>
      </c>
      <c r="EM208" s="2">
        <f ca="1">IF(EM194&lt;EM206,SQRT(2*EN183*(EM194^(-2/EM183)-EM194^((-EM183-1)/EM183))),EM207)</f>
        <v>0.67262840752671527</v>
      </c>
      <c r="EQ208" t="s">
        <v>100</v>
      </c>
      <c r="ES208" s="2">
        <f ca="1">IF(ES194&lt;ES206,SQRT(2*ET183*(ES194^(-2/ES183)-ES194^((-ES183-1)/ES183))),ES207)</f>
        <v>0.67246837633740286</v>
      </c>
      <c r="EW208" t="s">
        <v>100</v>
      </c>
      <c r="EY208" s="2">
        <f ca="1">IF(EY194&lt;EY206,SQRT(2*EZ183*(EY194^(-2/EY183)-EY194^((-EY183-1)/EY183))),EY207)</f>
        <v>0.43213323160745687</v>
      </c>
    </row>
    <row r="209" spans="1:156" x14ac:dyDescent="0.25">
      <c r="A209" s="1007"/>
      <c r="B209" s="42" t="str">
        <f>IF(SUM(E15:IA15)&gt;0,"Poměrný průtok WG - zadat ručně dle nabídky","")</f>
        <v/>
      </c>
      <c r="C209" s="204" t="str">
        <f>IF(E15=0,"",IF('Turbina zkouska'!$F$4*D204*D205=0,0,C213/$E210/D204/D205))</f>
        <v/>
      </c>
      <c r="D209" s="40"/>
      <c r="E209" s="40">
        <f>IF(E15=0,0,F209)</f>
        <v>0</v>
      </c>
      <c r="F209" s="39"/>
      <c r="I209" s="204" t="str">
        <f>IF(K15=0,"",IF('Turbina zkouska'!$F$4*J204*J205=0,0,I213/$E210/J204/J205))</f>
        <v/>
      </c>
      <c r="J209" s="40"/>
      <c r="K209" s="40">
        <f>IF(K15=0,0,L209)</f>
        <v>0</v>
      </c>
      <c r="L209" s="39"/>
      <c r="O209" s="204" t="str">
        <f>IF(Q15=0,"",IF($E210*P204*P205=0,0,O213/$E210/P204/P205))</f>
        <v/>
      </c>
      <c r="P209" s="40"/>
      <c r="Q209" s="40">
        <f>IF(Q15=0,0,R209)</f>
        <v>0</v>
      </c>
      <c r="R209" s="39"/>
      <c r="U209" s="204" t="str">
        <f>IF(W15=0,"",IF($E210*V204*V205=0,0,U213/$E210/V204/V205))</f>
        <v/>
      </c>
      <c r="V209" s="40"/>
      <c r="W209" s="40">
        <f>IF(W15=0,0,X209)</f>
        <v>0</v>
      </c>
      <c r="X209" s="39"/>
      <c r="AA209" s="204" t="str">
        <f>IF(AC15=0,"",IF($E210*AB204*AB205=0,0,AA213/$E210/AB204/AB205))</f>
        <v/>
      </c>
      <c r="AB209" s="40"/>
      <c r="AC209" s="40">
        <f>IF(AC15=0,0,AD209)</f>
        <v>0</v>
      </c>
      <c r="AD209" s="39"/>
      <c r="AG209" s="204" t="str">
        <f>IF(AI15=0,"",IF($E210*AH204*AH205=0,0,AG213/$E210/AH204/AH205))</f>
        <v/>
      </c>
      <c r="AH209" s="40"/>
      <c r="AI209" s="40">
        <f>IF(AI15=0,0,AJ209)</f>
        <v>0</v>
      </c>
      <c r="AJ209" s="39"/>
      <c r="AM209" s="204" t="str">
        <f>IF(AO15=0,"",IF($E210*AN204*AN205=0,0,AM213/$E210/AN204/AN205))</f>
        <v/>
      </c>
      <c r="AN209" s="40"/>
      <c r="AO209" s="40">
        <f>IF(AO15=0,0,AP209)</f>
        <v>0</v>
      </c>
      <c r="AP209" s="39"/>
      <c r="AS209" s="204" t="str">
        <f>IF(AU15=0,"",IF($E210*AT204*AT205=0,0,AS213/$E210/AT204/AT205))</f>
        <v/>
      </c>
      <c r="AT209" s="40"/>
      <c r="AU209" s="40">
        <f>IF(AU15=0,0,AV209)</f>
        <v>0</v>
      </c>
      <c r="AV209" s="39">
        <v>0</v>
      </c>
      <c r="AY209" s="204" t="str">
        <f>IF(BA15=0,"",IF($E210*AZ204*AZ205=0,0,AY213/$E210/AZ204/AZ205))</f>
        <v/>
      </c>
      <c r="AZ209" s="40"/>
      <c r="BA209" s="40">
        <f>IF(BA15=0,0,BB209)</f>
        <v>0</v>
      </c>
      <c r="BB209" s="39">
        <v>0</v>
      </c>
      <c r="BE209" s="204" t="str">
        <f>IF(BG15=0,"",IF($E210*BF204*BF205=0,0,BE213/$E210/BF204/BF205))</f>
        <v/>
      </c>
      <c r="BF209" s="40"/>
      <c r="BG209" s="40">
        <f>IF(BG15=0,0,BH209)</f>
        <v>0</v>
      </c>
      <c r="BH209" s="39">
        <v>0</v>
      </c>
      <c r="BK209" s="204" t="str">
        <f>IF(BM15=0,"",IF($E210*BL204*BL205=0,0,BK213/$E210/BL204/BL205))</f>
        <v/>
      </c>
      <c r="BL209" s="40"/>
      <c r="BM209" s="40">
        <f>IF(BM15=0,0,BN209)</f>
        <v>0</v>
      </c>
      <c r="BN209" s="39">
        <v>0</v>
      </c>
      <c r="BQ209" s="204" t="str">
        <f>IF(BS15=0,"",IF($E210*BR204*BR205=0,0,BQ213/$E210/BR204/BR205))</f>
        <v/>
      </c>
      <c r="BR209" s="40"/>
      <c r="BS209" s="40">
        <f>IF(BS15=0,0,BT209)</f>
        <v>0</v>
      </c>
      <c r="BT209" s="39">
        <v>0</v>
      </c>
      <c r="BW209" s="204" t="str">
        <f>IF(BY15=0,"",IF($E210*BX204*BX205=0,0,BW213/$E210/BX204/BX205))</f>
        <v/>
      </c>
      <c r="BX209" s="40"/>
      <c r="BY209" s="40">
        <f>IF(BY15=0,0,BZ209)</f>
        <v>0</v>
      </c>
      <c r="BZ209" s="39">
        <v>0</v>
      </c>
      <c r="CC209" s="204" t="str">
        <f>IF(CE15=0,"",IF($E210*CD204*CD205=0,0,CC213/$E210/CD204/CD205))</f>
        <v/>
      </c>
      <c r="CD209" s="40"/>
      <c r="CE209" s="40">
        <f>IF(CE15=0,0,CF209)</f>
        <v>0</v>
      </c>
      <c r="CF209" s="39">
        <v>0</v>
      </c>
      <c r="CI209" s="204" t="str">
        <f>IF(CK15=0,"",IF($E210*CJ204*CJ205=0,0,CI213/$E210/CJ204/CJ205))</f>
        <v/>
      </c>
      <c r="CJ209" s="40"/>
      <c r="CK209" s="40">
        <f>IF(CK15=0,0,CL209)</f>
        <v>0</v>
      </c>
      <c r="CL209" s="39">
        <v>0</v>
      </c>
      <c r="CO209" s="204" t="str">
        <f>IF(CQ15=0,"",IF($E210*CP204*CP205=0,0,CO213/$E210/CP204/CP205))</f>
        <v/>
      </c>
      <c r="CP209" s="40"/>
      <c r="CQ209" s="40">
        <f>IF(CQ15=0,0,CR209)</f>
        <v>0</v>
      </c>
      <c r="CR209" s="39">
        <v>0</v>
      </c>
      <c r="CU209" s="204" t="str">
        <f>IF(CW15=0,"",IF($E210*CV204*CV205=0,0,CU213/$E210/CV204/CV205))</f>
        <v/>
      </c>
      <c r="CV209" s="40"/>
      <c r="CW209" s="40">
        <f>IF(CW15=0,0,CX209)</f>
        <v>0</v>
      </c>
      <c r="CX209" s="39">
        <v>0</v>
      </c>
      <c r="DA209" s="204" t="str">
        <f>IF(DC15=0,"",IF($E210*DB204*DB205=0,0,DA213/$E210/DB204/DB205))</f>
        <v/>
      </c>
      <c r="DB209" s="40"/>
      <c r="DC209" s="40">
        <f>IF(DC15=0,0,DD209)</f>
        <v>0</v>
      </c>
      <c r="DD209" s="39">
        <v>0</v>
      </c>
      <c r="DG209" s="204" t="str">
        <f>IF(DI15=0,"",IF($E210*DH204*DH205=0,0,DG213/$E210/DH204/DH205))</f>
        <v/>
      </c>
      <c r="DH209" s="40"/>
      <c r="DI209" s="40">
        <f>IF(DI15=0,0,DJ209)</f>
        <v>0</v>
      </c>
      <c r="DJ209" s="39">
        <v>0</v>
      </c>
      <c r="DM209" s="204" t="str">
        <f>IF(DO15=0,"",IF($E210*DN204*DN205=0,0,DM213/$E210/DN204/DN205))</f>
        <v/>
      </c>
      <c r="DN209" s="40"/>
      <c r="DO209" s="40">
        <f>IF(DO15=0,0,DP209)</f>
        <v>0</v>
      </c>
      <c r="DP209" s="39">
        <v>0</v>
      </c>
      <c r="DS209" s="204" t="str">
        <f>IF(DU15=0,"",IF($E210*DT204*DT205=0,0,DS213/$E210/DT204/DT205))</f>
        <v/>
      </c>
      <c r="DT209" s="40"/>
      <c r="DU209" s="40">
        <f>IF(DU15=0,0,DV209)</f>
        <v>0</v>
      </c>
      <c r="DV209" s="39">
        <v>0</v>
      </c>
      <c r="DY209" s="204" t="str">
        <f>IF(EA15=0,"",IF($E210*DZ204*DZ205=0,0,DY213/$E210/DZ204/DZ205))</f>
        <v/>
      </c>
      <c r="DZ209" s="40"/>
      <c r="EA209" s="40">
        <f>IF(EA15=0,0,EB209)</f>
        <v>0</v>
      </c>
      <c r="EB209" s="39">
        <v>0</v>
      </c>
      <c r="EE209" s="204" t="str">
        <f>IF(EG15=0,"",IF($E210*EF204*EF205=0,0,EE213/$E210/EF204/EF205))</f>
        <v/>
      </c>
      <c r="EF209" s="40"/>
      <c r="EG209" s="40">
        <f>IF(EG15=0,0,EH209)</f>
        <v>0</v>
      </c>
      <c r="EH209" s="39">
        <v>0</v>
      </c>
      <c r="EK209" s="204" t="str">
        <f>IF(EM15=0,"",IF($E210*EL204*EL205=0,0,EK213/$E210/EL204/EL205))</f>
        <v/>
      </c>
      <c r="EL209" s="40"/>
      <c r="EM209" s="40">
        <f>IF(EM15=0,0,EN209)</f>
        <v>0</v>
      </c>
      <c r="EN209" s="39">
        <v>0</v>
      </c>
      <c r="EQ209" s="204" t="str">
        <f>IF(ES15=0,"",IF($E210*ER204*ER205=0,0,EQ213/$E210/ER204/ER205))</f>
        <v/>
      </c>
      <c r="ER209" s="40"/>
      <c r="ES209" s="40">
        <f>IF(ES15=0,0,ET209)</f>
        <v>0</v>
      </c>
      <c r="ET209" s="39">
        <v>0</v>
      </c>
      <c r="EW209" s="204" t="str">
        <f>IF(EY15=0,"",IF($E210*EX204*EX205=0,0,EW213/$E210/EX204/EX205))</f>
        <v/>
      </c>
      <c r="EX209" s="40"/>
      <c r="EY209" s="40">
        <f>IF(EY15=0,0,EZ209)</f>
        <v>0</v>
      </c>
      <c r="EZ209" s="39">
        <v>0</v>
      </c>
    </row>
    <row r="210" spans="1:156" x14ac:dyDescent="0.25">
      <c r="A210" s="1007"/>
      <c r="B210" t="s">
        <v>695</v>
      </c>
      <c r="C210" t="s">
        <v>101</v>
      </c>
      <c r="E210" s="2">
        <f ca="1">IF(E208*D204*D205=0,0,E203/1000*10000*SQRT(E184)/E208/D204/D205)</f>
        <v>9.1641542281866517</v>
      </c>
      <c r="F210" t="s">
        <v>102</v>
      </c>
      <c r="I210" t="s">
        <v>101</v>
      </c>
      <c r="K210" s="2">
        <f ca="1">IF(K208*J204*J205=0,0,K203/1000*10000*SQRT(K184)/K208/J204/J205)</f>
        <v>8.8076844404988552</v>
      </c>
      <c r="L210" t="s">
        <v>102</v>
      </c>
      <c r="O210" t="s">
        <v>101</v>
      </c>
      <c r="Q210" s="2">
        <f ca="1">IF(Q208*P204*P205=0,0,Q203/1000*10000*SQRT(Q184)/Q208/P204/P205)</f>
        <v>8.6625311555982911</v>
      </c>
      <c r="R210" t="s">
        <v>102</v>
      </c>
      <c r="U210" t="s">
        <v>101</v>
      </c>
      <c r="W210" s="2">
        <f ca="1">IF(W208*V204*V205=0,0,W203/1000*10000*SQRT(W184)/W208/V204/V205)</f>
        <v>8.5221186422956663</v>
      </c>
      <c r="X210" t="s">
        <v>102</v>
      </c>
      <c r="AA210" t="s">
        <v>101</v>
      </c>
      <c r="AC210" s="2">
        <f ca="1">IF(AC208*AB204*AB205=0,0,AC203/1000*10000*SQRT(AC184)/AC208/AB204/AB205)</f>
        <v>8.3929703638275814</v>
      </c>
      <c r="AD210" t="s">
        <v>102</v>
      </c>
      <c r="AG210" t="s">
        <v>101</v>
      </c>
      <c r="AI210" s="2">
        <f ca="1">IF(AI208*AH204*AH205=0,0,AI203/1000*10000*SQRT(AI184)/AI208/AH204/AH205)</f>
        <v>8.6967578581614298</v>
      </c>
      <c r="AJ210" t="s">
        <v>102</v>
      </c>
      <c r="AM210" t="s">
        <v>101</v>
      </c>
      <c r="AO210" s="2">
        <f ca="1">IF(AO208*AN204*AN205=0,0,AO203/1000*10000*SQRT(AO184)/AO208/AN204/AN205)</f>
        <v>8.1810672775698965</v>
      </c>
      <c r="AP210" t="s">
        <v>102</v>
      </c>
      <c r="AS210" t="s">
        <v>101</v>
      </c>
      <c r="AU210" s="2">
        <f ca="1">IF(AU208*AT204*AT205=0,0,AU203/1000*10000*SQRT(AU184)/AU208/AT204/AT205)</f>
        <v>8.0789625368868503</v>
      </c>
      <c r="AV210" t="s">
        <v>102</v>
      </c>
      <c r="AY210" t="s">
        <v>101</v>
      </c>
      <c r="BA210" s="2">
        <f ca="1">IF(BA208*AZ204*AZ205=0,0,BA203/1000*10000*SQRT(BA184)/BA208/AZ204/AZ205)</f>
        <v>7.860764633263555</v>
      </c>
      <c r="BB210" t="s">
        <v>102</v>
      </c>
      <c r="BE210" t="s">
        <v>101</v>
      </c>
      <c r="BG210" s="2">
        <f ca="1">IF(BG208*BF204*BF205=0,0,BG203/1000*10000*SQRT(BG184)/BG208/BF204/BF205)</f>
        <v>7.6433893462051232</v>
      </c>
      <c r="BH210" t="s">
        <v>102</v>
      </c>
      <c r="BK210" t="s">
        <v>101</v>
      </c>
      <c r="BM210" s="2">
        <f ca="1">IF(BM208*BL204*BL205=0,0,BM203/1000*10000*SQRT(BM184)/BM208/BL204/BL205)</f>
        <v>7.4365246842884849</v>
      </c>
      <c r="BN210" t="s">
        <v>102</v>
      </c>
      <c r="BQ210" t="s">
        <v>101</v>
      </c>
      <c r="BS210" s="2">
        <f ca="1">IF(BS208*BR204*BR205=0,0,BS203/1000*10000*SQRT(BS184)/BS208/BR204/BR205)</f>
        <v>7.225057243043258</v>
      </c>
      <c r="BT210" t="s">
        <v>102</v>
      </c>
      <c r="BW210" t="s">
        <v>101</v>
      </c>
      <c r="BY210" s="2">
        <f ca="1">IF(BY208*BX204*BX205=0,0,BY203/1000*10000*SQRT(BY184)/BY208/BX204/BX205)</f>
        <v>7.2203084021530053</v>
      </c>
      <c r="BZ210" t="s">
        <v>102</v>
      </c>
      <c r="CC210" t="s">
        <v>101</v>
      </c>
      <c r="CE210" s="2">
        <f ca="1">IF(CE208*CD204*CD205=0,0,CE203/1000*10000*SQRT(CE184)/CE208/CD204/CD205)</f>
        <v>6.8285314840541318</v>
      </c>
      <c r="CF210" t="s">
        <v>102</v>
      </c>
      <c r="CI210" t="s">
        <v>101</v>
      </c>
      <c r="CK210" s="2">
        <f ca="1">IF(CK208*CJ204*CJ205=0,0,CK203/1000*10000*SQRT(CK184)/CK208/CJ204/CJ205)</f>
        <v>6.7871751530245144</v>
      </c>
      <c r="CL210" t="s">
        <v>102</v>
      </c>
      <c r="CO210" t="s">
        <v>101</v>
      </c>
      <c r="CQ210" s="2">
        <f ca="1">IF(CQ208*CP204*CP205=0,0,CQ203/1000*10000*SQRT(CQ184)/CQ208/CP204/CP205)</f>
        <v>6.7677319163151894</v>
      </c>
      <c r="CR210" t="s">
        <v>102</v>
      </c>
      <c r="CU210" t="s">
        <v>101</v>
      </c>
      <c r="CW210" s="2">
        <f ca="1">IF(CW208*CV204*CV205=0,0,CW203/1000*10000*SQRT(CW184)/CW208/CV204/CV205)</f>
        <v>6.6826718573088382</v>
      </c>
      <c r="CX210" t="s">
        <v>102</v>
      </c>
      <c r="DA210" t="s">
        <v>101</v>
      </c>
      <c r="DC210" s="2">
        <f ca="1">IF(DC208*DB204*DB205=0,0,DC203/1000*10000*SQRT(DC184)/DC208/DB204/DB205)</f>
        <v>6.7394143915075349</v>
      </c>
      <c r="DD210" t="s">
        <v>102</v>
      </c>
      <c r="DG210" t="s">
        <v>101</v>
      </c>
      <c r="DI210" s="2">
        <f ca="1">IF(DI208*DH204*DH205=0,0,DI203/1000*10000*SQRT(DI184)/DI208/DH204/DH205)</f>
        <v>9.5996278808601101</v>
      </c>
      <c r="DJ210" t="s">
        <v>102</v>
      </c>
      <c r="DM210" t="s">
        <v>101</v>
      </c>
      <c r="DO210" s="2">
        <f ca="1">IF(DO208*DN204*DN205=0,0,DO203/1000*10000*SQRT(DO184)/DO208/DN204/DN205)</f>
        <v>9.8407042715463522</v>
      </c>
      <c r="DP210" t="s">
        <v>102</v>
      </c>
      <c r="DS210" t="s">
        <v>101</v>
      </c>
      <c r="DU210" s="2">
        <f ca="1">IF(DU208*DT204*DT205=0,0,DU203/1000*10000*SQRT(DU184)/DU208/DT204/DT205)</f>
        <v>10.651688185404989</v>
      </c>
      <c r="DV210" t="s">
        <v>102</v>
      </c>
      <c r="DY210" t="s">
        <v>101</v>
      </c>
      <c r="EA210" s="2">
        <f ca="1">IF(EA208*DZ204*DZ205=0,0,EA203/1000*10000*SQRT(EA184)/EA208/DZ204/DZ205)</f>
        <v>9.8972113298785214</v>
      </c>
      <c r="EB210" t="s">
        <v>102</v>
      </c>
      <c r="EE210" t="s">
        <v>101</v>
      </c>
      <c r="EG210" s="2">
        <f ca="1">IF(EG208*EF204*EF205=0,0,EG203/1000*10000*SQRT(EG184)/EG208/EF204/EF205)</f>
        <v>6.9125341043042523</v>
      </c>
      <c r="EH210" t="s">
        <v>102</v>
      </c>
      <c r="EK210" t="s">
        <v>101</v>
      </c>
      <c r="EM210" s="2">
        <f ca="1">IF(EM208*EL204*EL205=0,0,EM203/1000*10000*SQRT(EM184)/EM208/EL204/EL205)</f>
        <v>6.9846873555128015</v>
      </c>
      <c r="EN210" t="s">
        <v>102</v>
      </c>
      <c r="EQ210" t="s">
        <v>101</v>
      </c>
      <c r="ES210" s="2">
        <f ca="1">IF(ES208*ER204*ER205=0,0,ES203/1000*10000*SQRT(ES184)/ES208/ER204/ER205)</f>
        <v>7.1696324701000345</v>
      </c>
      <c r="ET210" t="s">
        <v>102</v>
      </c>
      <c r="EW210" t="s">
        <v>101</v>
      </c>
      <c r="EY210" s="2">
        <f ca="1">IF(EY208*EX204*EX205=0,0,EY203/1000*10000*SQRT(EY184)/EY208/EX204/EX205)</f>
        <v>7.5678179207853846</v>
      </c>
      <c r="EZ210" t="s">
        <v>102</v>
      </c>
    </row>
    <row r="211" spans="1:156" hidden="1" x14ac:dyDescent="0.25">
      <c r="A211" s="1007"/>
      <c r="B211" t="s">
        <v>241</v>
      </c>
      <c r="C211" t="s">
        <v>142</v>
      </c>
      <c r="E211" s="2">
        <f ca="1">E210*SQRT(2)</f>
        <v>12.960071197180307</v>
      </c>
      <c r="F211" t="s">
        <v>102</v>
      </c>
      <c r="G211" s="167"/>
      <c r="I211" t="s">
        <v>142</v>
      </c>
      <c r="K211" s="2">
        <f ca="1">K210*SQRT(2)</f>
        <v>12.455946788855968</v>
      </c>
      <c r="L211" t="s">
        <v>102</v>
      </c>
      <c r="O211" t="s">
        <v>142</v>
      </c>
      <c r="Q211" s="2">
        <f ca="1">Q210*SQRT(2)</f>
        <v>12.250669044726584</v>
      </c>
      <c r="R211" t="s">
        <v>102</v>
      </c>
      <c r="U211" t="s">
        <v>142</v>
      </c>
      <c r="W211" s="2">
        <f ca="1">W210*SQRT(2)</f>
        <v>12.052095764087118</v>
      </c>
      <c r="X211" t="s">
        <v>102</v>
      </c>
      <c r="AA211" t="s">
        <v>142</v>
      </c>
      <c r="AC211" s="2">
        <f ca="1">AC210*SQRT(2)</f>
        <v>11.869452517120417</v>
      </c>
      <c r="AD211" t="s">
        <v>102</v>
      </c>
      <c r="AG211" t="s">
        <v>142</v>
      </c>
      <c r="AI211" s="2">
        <f ca="1">AI210*SQRT(2)</f>
        <v>12.299072911686684</v>
      </c>
      <c r="AJ211" t="s">
        <v>102</v>
      </c>
      <c r="AM211" t="s">
        <v>142</v>
      </c>
      <c r="AO211" s="2">
        <f ca="1">AO210*SQRT(2)</f>
        <v>11.569776298626083</v>
      </c>
      <c r="AP211" t="s">
        <v>102</v>
      </c>
      <c r="AS211" t="s">
        <v>142</v>
      </c>
      <c r="AU211" s="2">
        <f ca="1">AU210*SQRT(2)</f>
        <v>11.425378389569531</v>
      </c>
      <c r="AV211" t="s">
        <v>102</v>
      </c>
      <c r="AY211" t="s">
        <v>142</v>
      </c>
      <c r="BA211" s="2">
        <f ca="1">BA210*SQRT(2)</f>
        <v>11.116799954984089</v>
      </c>
      <c r="BB211" t="s">
        <v>102</v>
      </c>
      <c r="BE211" t="s">
        <v>142</v>
      </c>
      <c r="BG211" s="2">
        <f ca="1">BG210*SQRT(2)</f>
        <v>10.80938487590131</v>
      </c>
      <c r="BH211" t="s">
        <v>102</v>
      </c>
      <c r="BK211" t="s">
        <v>142</v>
      </c>
      <c r="BM211" s="2">
        <f ca="1">BM210*SQRT(2)</f>
        <v>10.516834065443074</v>
      </c>
      <c r="BN211" t="s">
        <v>102</v>
      </c>
      <c r="BQ211" t="s">
        <v>142</v>
      </c>
      <c r="BS211" s="2">
        <f ca="1">BS210*SQRT(2)</f>
        <v>10.217773942033739</v>
      </c>
      <c r="BT211" t="s">
        <v>102</v>
      </c>
      <c r="BW211" t="s">
        <v>142</v>
      </c>
      <c r="BY211" s="2">
        <f ca="1">BY210*SQRT(2)</f>
        <v>10.211058066841192</v>
      </c>
      <c r="BZ211" t="s">
        <v>102</v>
      </c>
      <c r="CC211" t="s">
        <v>142</v>
      </c>
      <c r="CE211" s="2">
        <f ca="1">CE210*SQRT(2)</f>
        <v>9.6570018358410312</v>
      </c>
      <c r="CF211" t="s">
        <v>102</v>
      </c>
      <c r="CI211" t="s">
        <v>142</v>
      </c>
      <c r="CK211" s="2">
        <f ca="1">CK210*SQRT(2)</f>
        <v>9.5985151516089555</v>
      </c>
      <c r="CL211" t="s">
        <v>102</v>
      </c>
      <c r="CO211" t="s">
        <v>142</v>
      </c>
      <c r="CQ211" s="2">
        <f ca="1">CQ210*SQRT(2)</f>
        <v>9.5710182625581979</v>
      </c>
      <c r="CR211" t="s">
        <v>102</v>
      </c>
      <c r="CU211" t="s">
        <v>142</v>
      </c>
      <c r="CW211" s="2">
        <f ca="1">CW210*SQRT(2)</f>
        <v>9.4507251734951598</v>
      </c>
      <c r="CX211" t="s">
        <v>102</v>
      </c>
      <c r="DA211" t="s">
        <v>142</v>
      </c>
      <c r="DC211" s="2">
        <f ca="1">DC210*SQRT(2)</f>
        <v>9.5309712349223759</v>
      </c>
      <c r="DD211" t="s">
        <v>102</v>
      </c>
      <c r="DG211" t="s">
        <v>142</v>
      </c>
      <c r="DI211" s="2">
        <f ca="1">DI210*SQRT(2)</f>
        <v>13.575923942847263</v>
      </c>
      <c r="DJ211" t="s">
        <v>102</v>
      </c>
      <c r="DM211" t="s">
        <v>142</v>
      </c>
      <c r="DO211" s="2">
        <f ca="1">DO210*SQRT(2)</f>
        <v>13.916857444123702</v>
      </c>
      <c r="DP211" t="s">
        <v>102</v>
      </c>
      <c r="DS211" t="s">
        <v>142</v>
      </c>
      <c r="DU211" s="2">
        <f ca="1">DU210*SQRT(2)</f>
        <v>15.063761893969</v>
      </c>
      <c r="DV211" t="s">
        <v>102</v>
      </c>
      <c r="DY211" t="s">
        <v>142</v>
      </c>
      <c r="EA211" s="2">
        <f ca="1">EA210*SQRT(2)</f>
        <v>13.996770492386862</v>
      </c>
      <c r="EB211" t="s">
        <v>102</v>
      </c>
      <c r="EE211" t="s">
        <v>142</v>
      </c>
      <c r="EG211" s="2">
        <f ca="1">EG210*SQRT(2)</f>
        <v>9.7757994806736299</v>
      </c>
      <c r="EH211" t="s">
        <v>102</v>
      </c>
      <c r="EK211" t="s">
        <v>142</v>
      </c>
      <c r="EM211" s="2">
        <f ca="1">EM210*SQRT(2)</f>
        <v>9.8778395871020717</v>
      </c>
      <c r="EN211" t="s">
        <v>102</v>
      </c>
      <c r="EQ211" t="s">
        <v>142</v>
      </c>
      <c r="ES211" s="2">
        <f ca="1">ES210*SQRT(2)</f>
        <v>10.139391476445983</v>
      </c>
      <c r="ET211" t="s">
        <v>102</v>
      </c>
      <c r="EW211" t="s">
        <v>142</v>
      </c>
      <c r="EY211" s="2">
        <f ca="1">EY210*SQRT(2)</f>
        <v>10.702510741144849</v>
      </c>
      <c r="EZ211" t="s">
        <v>102</v>
      </c>
    </row>
    <row r="212" spans="1:156" hidden="1" x14ac:dyDescent="0.25">
      <c r="A212" s="1007"/>
      <c r="C212" s="198" t="str">
        <f>IF(AND(E13=1,E10=1),"Dorovnej průřez turbiny pomocí p K1v!","")</f>
        <v/>
      </c>
      <c r="D212" s="198"/>
      <c r="E212" s="198"/>
      <c r="F212" s="198"/>
      <c r="G212" s="167"/>
      <c r="I212" s="198" t="str">
        <f>IF(AND(K13=1,K10=1),"Dorovnej průřez turbiny pomocí p K1v!","")</f>
        <v/>
      </c>
      <c r="J212" s="198"/>
      <c r="K212" s="198"/>
      <c r="L212" s="198"/>
      <c r="O212" s="198" t="str">
        <f>IF(AND(Q13=1,Q10=1),"Dorovnej průřez turbiny pomocí p K1v!","")</f>
        <v/>
      </c>
      <c r="P212" s="198"/>
      <c r="Q212" s="198"/>
      <c r="R212" s="198"/>
      <c r="U212" s="198" t="str">
        <f>IF(AND(W13=1,W10=1),"Dorovnej průřez turbiny pomocí p K1v!","")</f>
        <v/>
      </c>
      <c r="V212" s="198"/>
      <c r="W212" s="198"/>
      <c r="X212" s="198"/>
      <c r="AA212" s="198" t="str">
        <f>IF(AND(AC13=1,AC10=1),"Dorovnej průřez turbiny pomocí p K1v!","")</f>
        <v/>
      </c>
      <c r="AB212" s="198"/>
      <c r="AC212" s="198"/>
      <c r="AD212" s="198"/>
      <c r="AG212" s="198" t="str">
        <f>IF(AND(AI13=1,AI10=1),"Dorovnej průřez turbiny pomocí p K1v!","")</f>
        <v/>
      </c>
      <c r="AH212" s="198"/>
      <c r="AI212" s="198"/>
      <c r="AJ212" s="198"/>
      <c r="AM212" s="198" t="str">
        <f>IF(AND(AO13=1,AO10=1),"Dorovnej průřez turbiny pomocí p K1v!","")</f>
        <v/>
      </c>
      <c r="AN212" s="198"/>
      <c r="AO212" s="198"/>
      <c r="AP212" s="198"/>
      <c r="AS212" s="198" t="str">
        <f>IF(AND(AU13=1,AU10=1),"Dorovnej průřez turbiny pomocí p K1v!","")</f>
        <v/>
      </c>
      <c r="AT212" s="198"/>
      <c r="AU212" s="198"/>
      <c r="AV212" s="198"/>
      <c r="AY212" s="198" t="str">
        <f>IF(AND(BA13=1,BA10=1),"Dorovnej průřez turbiny pomocí p K1v!","")</f>
        <v/>
      </c>
      <c r="AZ212" s="198"/>
      <c r="BA212" s="198"/>
      <c r="BB212" s="198"/>
      <c r="BE212" s="198" t="str">
        <f>IF(AND(BG13=1,BG10=1),"Dorovnej průřez turbiny pomocí p K1v!","")</f>
        <v/>
      </c>
      <c r="BF212" s="198"/>
      <c r="BG212" s="198"/>
      <c r="BH212" s="198"/>
      <c r="BK212" s="198" t="str">
        <f>IF(AND(BM13=1,BM10=1),"Dorovnej průřez turbiny pomocí p K1v!","")</f>
        <v/>
      </c>
      <c r="BL212" s="198"/>
      <c r="BM212" s="198"/>
      <c r="BN212" s="198"/>
      <c r="BQ212" s="198" t="str">
        <f>IF(AND(BS13=1,BS10=1),"Dorovnej průřez turbiny pomocí p K1v!","")</f>
        <v/>
      </c>
      <c r="BR212" s="198"/>
      <c r="BS212" s="198"/>
      <c r="BT212" s="198"/>
      <c r="BW212" s="198" t="str">
        <f>IF(AND(BY13=1,BY10=1),"Dorovnej průřez turbiny pomocí p K1v!","")</f>
        <v/>
      </c>
      <c r="BX212" s="198"/>
      <c r="BY212" s="198"/>
      <c r="BZ212" s="198"/>
      <c r="CC212" s="198" t="str">
        <f>IF(AND(CE13=1,CE10=1),"Dorovnej průřez turbiny pomocí p K1v!","")</f>
        <v/>
      </c>
      <c r="CD212" s="198"/>
      <c r="CE212" s="198"/>
      <c r="CF212" s="198"/>
      <c r="CI212" s="198" t="str">
        <f>IF(AND(CK13=1,CK10=1),"Dorovnej průřez turbiny pomocí p K1v!","")</f>
        <v/>
      </c>
      <c r="CJ212" s="198"/>
      <c r="CK212" s="198"/>
      <c r="CL212" s="198"/>
      <c r="CO212" s="198" t="str">
        <f>IF(AND(CQ13=1,CQ10=1),"Dorovnej průřez turbiny pomocí p K1v!","")</f>
        <v/>
      </c>
      <c r="CP212" s="198"/>
      <c r="CQ212" s="198"/>
      <c r="CR212" s="198"/>
      <c r="CU212" s="198" t="str">
        <f>IF(AND(CW13=1,CW10=1),"Dorovnej průřez turbiny pomocí p K1v!","")</f>
        <v/>
      </c>
      <c r="CV212" s="198"/>
      <c r="CW212" s="198"/>
      <c r="CX212" s="198"/>
      <c r="DA212" s="198" t="str">
        <f>IF(AND(DC13=1,DC10=1),"Dorovnej průřez turbiny pomocí p K1v!","")</f>
        <v/>
      </c>
      <c r="DB212" s="198"/>
      <c r="DC212" s="198"/>
      <c r="DD212" s="198"/>
      <c r="DG212" s="198" t="str">
        <f>IF(AND(DI13=1,DI10=1),"Dorovnej průřez turbiny pomocí p K1v!","")</f>
        <v/>
      </c>
      <c r="DH212" s="198"/>
      <c r="DI212" s="198"/>
      <c r="DJ212" s="198"/>
      <c r="DM212" s="198" t="str">
        <f>IF(AND(DO13=1,DO10=1),"Dorovnej průřez turbiny pomocí p K1v!","")</f>
        <v/>
      </c>
      <c r="DN212" s="198"/>
      <c r="DO212" s="198"/>
      <c r="DP212" s="198"/>
      <c r="DS212" s="198" t="str">
        <f>IF(AND(DU13=1,DU10=1),"Dorovnej průřez turbiny pomocí p K1v!","")</f>
        <v/>
      </c>
      <c r="DT212" s="198"/>
      <c r="DU212" s="198"/>
      <c r="DV212" s="198"/>
      <c r="DY212" s="198" t="str">
        <f>IF(AND(EA13=1,EA10=1),"Dorovnej průřez turbiny pomocí p K1v!","")</f>
        <v/>
      </c>
      <c r="DZ212" s="198"/>
      <c r="EA212" s="198"/>
      <c r="EB212" s="198"/>
      <c r="EE212" s="198" t="str">
        <f>IF(AND(EG13=1,EG10=1),"Dorovnej průřez turbiny pomocí p K1v!","")</f>
        <v/>
      </c>
      <c r="EF212" s="198"/>
      <c r="EG212" s="198"/>
      <c r="EH212" s="198"/>
      <c r="EK212" s="198" t="str">
        <f>IF(AND(EM13=1,EM10=1),"Dorovnej průřez turbiny pomocí p K1v!","")</f>
        <v/>
      </c>
      <c r="EL212" s="198"/>
      <c r="EM212" s="198"/>
      <c r="EN212" s="198"/>
      <c r="EQ212" s="198" t="str">
        <f>IF(AND(ES13=1,ES10=1),"Dorovnej průřez turbiny pomocí p K1v!","")</f>
        <v/>
      </c>
      <c r="ER212" s="198"/>
      <c r="ES212" s="198"/>
      <c r="ET212" s="198"/>
      <c r="EW212" s="198" t="str">
        <f>IF(AND(EY13=1,EY10=1),"Dorovnej průřez turbiny pomocí p K1v!","")</f>
        <v/>
      </c>
      <c r="EX212" s="198"/>
      <c r="EY212" s="198"/>
      <c r="EZ212" s="198"/>
    </row>
    <row r="213" spans="1:156" hidden="1" x14ac:dyDescent="0.25">
      <c r="A213" s="1007"/>
      <c r="E213" s="2">
        <f ca="1">E210*D204*D205</f>
        <v>7.2261551017103391</v>
      </c>
      <c r="G213" s="167"/>
      <c r="K213" s="2">
        <f ca="1">K210*J204*J205</f>
        <v>7.0464723916682148</v>
      </c>
      <c r="Q213" s="2">
        <f ca="1">Q210*P204*P205</f>
        <v>6.8485134754081107</v>
      </c>
      <c r="W213" s="2">
        <f ca="1">W210*V204*V205</f>
        <v>6.7239927641199513</v>
      </c>
      <c r="AC213" s="2">
        <f ca="1">AC210*AB204*AB205</f>
        <v>6.4806974931454224</v>
      </c>
      <c r="AI213" s="2">
        <f ca="1">AI210*AH204*AH205</f>
        <v>6.588286314154959</v>
      </c>
      <c r="AO213" s="2">
        <f ca="1">AO210*AN204*AN205</f>
        <v>6.1298455466240718</v>
      </c>
      <c r="AU213" s="2">
        <f ca="1">AU210*AT204*AT205</f>
        <v>5.8422893835789802</v>
      </c>
      <c r="BA213" s="2">
        <f ca="1">BA210*AZ204*AZ205</f>
        <v>5.5014011157581137</v>
      </c>
      <c r="BG213" s="2">
        <f ca="1">BG210*BF204*BF205</f>
        <v>5.217979284803147</v>
      </c>
      <c r="BM213" s="2">
        <f ca="1">BM210*BL204*BL205</f>
        <v>5.0070274432212294</v>
      </c>
      <c r="BS213" s="2">
        <f ca="1">BS210*BR204*BR205</f>
        <v>4.7878077584939387</v>
      </c>
      <c r="BY213" s="2">
        <f ca="1">BY210*BX204*BX205</f>
        <v>4.7470962232850482</v>
      </c>
      <c r="CE213" s="2">
        <f ca="1">CE210*CD204*CD205</f>
        <v>4.1305152177554296</v>
      </c>
      <c r="CK213" s="2">
        <f ca="1">CK210*CJ204*CJ205</f>
        <v>3.9550185595528089</v>
      </c>
      <c r="CQ213" s="2">
        <f ca="1">CQ210*CP204*CP205</f>
        <v>3.7747926294300296</v>
      </c>
      <c r="CW213" s="2">
        <f ca="1">CW210*CV204*CV205</f>
        <v>4.0316203292270352</v>
      </c>
      <c r="DC213" s="2">
        <f ca="1">DC210*DB204*DB205</f>
        <v>3.5242202584648927</v>
      </c>
      <c r="DI213" s="2">
        <f ca="1">DI210*DH204*DH205</f>
        <v>7.4788130680219904</v>
      </c>
      <c r="DO213" s="2">
        <f ca="1">DO210*DN204*DN205</f>
        <v>6.4397362538479825</v>
      </c>
      <c r="DU213" s="2">
        <f ca="1">DU210*DT204*DT205</f>
        <v>6.4153670438217665</v>
      </c>
      <c r="EA213" s="2">
        <f ca="1">EA210*DZ204*DZ205</f>
        <v>6.3184475478343698</v>
      </c>
      <c r="EG213" s="2">
        <f ca="1">EG210*EF204*EF205</f>
        <v>4.6656948581911148</v>
      </c>
      <c r="EM213" s="2">
        <f ca="1">EM210*EL204*EL205</f>
        <v>4.4649911587135733</v>
      </c>
      <c r="ES213" s="2">
        <f ca="1">ES210*ER204*ER205</f>
        <v>4.2521894668574785</v>
      </c>
      <c r="EY213" s="2">
        <f ca="1">EY210*EX204*EX205</f>
        <v>3.5168234015656656</v>
      </c>
    </row>
    <row r="214" spans="1:156" hidden="1" x14ac:dyDescent="0.25">
      <c r="A214" s="1007"/>
      <c r="B214" t="s">
        <v>242</v>
      </c>
      <c r="C214" t="s">
        <v>133</v>
      </c>
      <c r="E214" s="2">
        <f ca="1">IF(E201=0,0,333.3/60*E108*SQRT(E185/E200)*(E201*1000)^(-3/4))</f>
        <v>38.861258656279098</v>
      </c>
      <c r="G214" s="167"/>
      <c r="I214" t="s">
        <v>133</v>
      </c>
      <c r="K214" s="2">
        <f ca="1">IF(K201=0,0,333.3/60*K108*SQRT(K185/K200)*(K201*1000)^(-3/4))</f>
        <v>38.296066244532568</v>
      </c>
      <c r="O214" t="s">
        <v>133</v>
      </c>
      <c r="Q214" s="2">
        <f ca="1">IF(Q201=0,0,333.3/60*Q108*SQRT(Q185/Q200)*(Q201*1000)^(-3/4))</f>
        <v>37.641771633303357</v>
      </c>
      <c r="U214" t="s">
        <v>133</v>
      </c>
      <c r="W214" s="2">
        <f ca="1">IF(W201=0,0,333.3/60*W108*SQRT(W185/W200)*(W201*1000)^(-3/4))</f>
        <v>37.21333068880611</v>
      </c>
      <c r="AA214" t="s">
        <v>133</v>
      </c>
      <c r="AC214" s="2">
        <f ca="1">IF(AC201=0,0,333.3/60*AC108*SQRT(AC185/AC200)*(AC201*1000)^(-3/4))</f>
        <v>36.448165077502317</v>
      </c>
      <c r="AG214" t="s">
        <v>133</v>
      </c>
      <c r="AI214" s="2">
        <f ca="1">IF(AI201=0,0,333.3/60*AI108*SQRT(AI185/AI200)*(AI201*1000)^(-3/4))</f>
        <v>36.974693517132557</v>
      </c>
      <c r="AM214" t="s">
        <v>133</v>
      </c>
      <c r="AO214" s="2">
        <f ca="1">IF(AO201=0,0,333.3/60*AO108*SQRT(AO185/AO200)*(AO201*1000)^(-3/4))</f>
        <v>35.56945533732042</v>
      </c>
      <c r="AS214" t="s">
        <v>133</v>
      </c>
      <c r="AU214" s="2">
        <f ca="1">IF(AU201=0,0,333.3/60*AU108*SQRT(AU185/AU200)*(AU201*1000)^(-3/4))</f>
        <v>34.870108186988816</v>
      </c>
      <c r="AY214" t="s">
        <v>133</v>
      </c>
      <c r="BA214" s="2">
        <f ca="1">IF(BA201=0,0,333.3/60*BA108*SQRT(BA185/BA200)*(BA201*1000)^(-3/4))</f>
        <v>34.055575479105769</v>
      </c>
      <c r="BE214" t="s">
        <v>133</v>
      </c>
      <c r="BG214" s="2">
        <f ca="1">IF(BG201=0,0,333.3/60*BG108*SQRT(BG185/BG200)*(BG201*1000)^(-3/4))</f>
        <v>33.478005658954935</v>
      </c>
      <c r="BK214" t="s">
        <v>133</v>
      </c>
      <c r="BM214" s="2">
        <f ca="1">IF(BM201=0,0,333.3/60*BM108*SQRT(BM185/BM200)*(BM201*1000)^(-3/4))</f>
        <v>33.206888965798818</v>
      </c>
      <c r="BQ214" t="s">
        <v>133</v>
      </c>
      <c r="BS214" s="2">
        <f ca="1">IF(BS201=0,0,333.3/60*BS108*SQRT(BS185/BS200)*(BS201*1000)^(-3/4))</f>
        <v>32.973187285591592</v>
      </c>
      <c r="BW214" t="s">
        <v>133</v>
      </c>
      <c r="BY214" s="2">
        <f ca="1">IF(BY201=0,0,333.3/60*BY108*SQRT(BY185/BY200)*(BY201*1000)^(-3/4))</f>
        <v>33.440960695588835</v>
      </c>
      <c r="CC214" t="s">
        <v>133</v>
      </c>
      <c r="CE214" s="2">
        <f ca="1">IF(CE201=0,0,333.3/60*CE108*SQRT(CE185/CE200)*(CE201*1000)^(-3/4))</f>
        <v>31.326065095530357</v>
      </c>
      <c r="CI214" t="s">
        <v>133</v>
      </c>
      <c r="CK214" s="2">
        <f ca="1">IF(CK201=0,0,333.3/60*CK108*SQRT(CK185/CK200)*(CK201*1000)^(-3/4))</f>
        <v>31.488621970930318</v>
      </c>
      <c r="CO214" t="s">
        <v>133</v>
      </c>
      <c r="CQ214" s="2">
        <f ca="1">IF(CQ201=0,0,333.3/60*CQ108*SQRT(CQ185/CQ200)*(CQ201*1000)^(-3/4))</f>
        <v>31.830930097879079</v>
      </c>
      <c r="CU214" t="s">
        <v>133</v>
      </c>
      <c r="CW214" s="2">
        <f ca="1">IF(CW201=0,0,333.3/60*CW108*SQRT(CW185/CW200)*(CW201*1000)^(-3/4))</f>
        <v>34.797647670406306</v>
      </c>
      <c r="DA214" t="s">
        <v>133</v>
      </c>
      <c r="DC214" s="2">
        <f ca="1">IF(DC201=0,0,333.3/60*DC108*SQRT(DC185/DC200)*(DC201*1000)^(-3/4))</f>
        <v>33.175218385848538</v>
      </c>
      <c r="DG214" t="s">
        <v>133</v>
      </c>
      <c r="DI214" s="2">
        <f ca="1">IF(DI201=0,0,333.3/60*DI108*SQRT(DI185/DI200)*(DI201*1000)^(-3/4))</f>
        <v>39.700335526895657</v>
      </c>
      <c r="DM214" t="s">
        <v>133</v>
      </c>
      <c r="DO214" s="2">
        <f ca="1">IF(DO201=0,0,333.3/60*DO108*SQRT(DO185/DO200)*(DO201*1000)^(-3/4))</f>
        <v>36.877960871818445</v>
      </c>
      <c r="DS214" t="s">
        <v>133</v>
      </c>
      <c r="DU214" s="2">
        <f ca="1">IF(DU201=0,0,333.3/60*DU108*SQRT(DU185/DU200)*(DU201*1000)^(-3/4))</f>
        <v>38.146582011824378</v>
      </c>
      <c r="DY214" t="s">
        <v>133</v>
      </c>
      <c r="EA214" s="2">
        <f ca="1">IF(EA201=0,0,333.3/60*EA108*SQRT(EA185/EA200)*(EA201*1000)^(-3/4))</f>
        <v>40.232931611342664</v>
      </c>
      <c r="EE214" t="s">
        <v>133</v>
      </c>
      <c r="EG214" s="2">
        <f ca="1">IF(EG201=0,0,333.3/60*EG108*SQRT(EG185/EG200)*(EG201*1000)^(-3/4))</f>
        <v>32.432794366343742</v>
      </c>
      <c r="EK214" t="s">
        <v>133</v>
      </c>
      <c r="EM214" s="2">
        <f ca="1">IF(EM201=0,0,333.3/60*EM108*SQRT(EM185/EM200)*(EM201*1000)^(-3/4))</f>
        <v>32.912822342517359</v>
      </c>
      <c r="EQ214" t="s">
        <v>133</v>
      </c>
      <c r="ES214" s="2">
        <f ca="1">IF(ES201=0,0,333.3/60*ES108*SQRT(ES185/ES200)*(ES201*1000)^(-3/4))</f>
        <v>34.28003621044553</v>
      </c>
      <c r="EW214" t="s">
        <v>133</v>
      </c>
      <c r="EY214" s="2">
        <f ca="1">IF(EY201=0,0,333.3/60*EY108*SQRT(EY185/EY200)*(EY201*1000)^(-3/4))</f>
        <v>30.090933375265223</v>
      </c>
    </row>
    <row r="215" spans="1:156" x14ac:dyDescent="0.25">
      <c r="A215" s="32"/>
      <c r="B215" t="s">
        <v>380</v>
      </c>
      <c r="C215" t="s">
        <v>383</v>
      </c>
      <c r="E215" s="163">
        <f>'Turbina zkouska'!$F$7*1000</f>
        <v>76.2</v>
      </c>
      <c r="F215" t="s">
        <v>30</v>
      </c>
      <c r="I215" t="s">
        <v>383</v>
      </c>
      <c r="K215" s="163">
        <f>'Turbina zkouska'!$F$7*1000</f>
        <v>76.2</v>
      </c>
      <c r="L215" t="s">
        <v>30</v>
      </c>
      <c r="O215" t="s">
        <v>383</v>
      </c>
      <c r="Q215" s="163">
        <f>'Turbina zkouska'!$F$7*1000</f>
        <v>76.2</v>
      </c>
      <c r="R215" t="s">
        <v>30</v>
      </c>
      <c r="U215" t="s">
        <v>383</v>
      </c>
      <c r="W215" s="163">
        <f>'Turbina zkouska'!$F$7*1000</f>
        <v>76.2</v>
      </c>
      <c r="X215" t="s">
        <v>30</v>
      </c>
      <c r="AA215" t="s">
        <v>383</v>
      </c>
      <c r="AC215" s="163">
        <f>'Turbina zkouska'!$F$7*1000</f>
        <v>76.2</v>
      </c>
      <c r="AD215" t="s">
        <v>30</v>
      </c>
      <c r="AG215" t="s">
        <v>383</v>
      </c>
      <c r="AI215" s="163">
        <f>'Turbina zkouska'!$F$7*1000</f>
        <v>76.2</v>
      </c>
      <c r="AJ215" t="s">
        <v>30</v>
      </c>
      <c r="AM215" t="s">
        <v>383</v>
      </c>
      <c r="AO215" s="163">
        <f>'Turbina zkouska'!$F$7*1000</f>
        <v>76.2</v>
      </c>
      <c r="AP215" t="s">
        <v>30</v>
      </c>
      <c r="AS215" t="s">
        <v>383</v>
      </c>
      <c r="AU215" s="163">
        <f>'Turbina zkouska'!$F$7*1000</f>
        <v>76.2</v>
      </c>
      <c r="AV215" t="s">
        <v>30</v>
      </c>
      <c r="AY215" t="s">
        <v>383</v>
      </c>
      <c r="BA215" s="163">
        <f>'Turbina zkouska'!$F$7*1000</f>
        <v>76.2</v>
      </c>
      <c r="BB215" t="s">
        <v>30</v>
      </c>
      <c r="BE215" t="s">
        <v>383</v>
      </c>
      <c r="BG215" s="163">
        <f>'Turbina zkouska'!$F$7*1000</f>
        <v>76.2</v>
      </c>
      <c r="BH215" t="s">
        <v>30</v>
      </c>
      <c r="BK215" t="s">
        <v>383</v>
      </c>
      <c r="BM215" s="163">
        <f>'Turbina zkouska'!$F$7*1000</f>
        <v>76.2</v>
      </c>
      <c r="BN215" t="s">
        <v>30</v>
      </c>
      <c r="BQ215" t="s">
        <v>383</v>
      </c>
      <c r="BS215" s="163">
        <f>'Turbina zkouska'!$F$7*1000</f>
        <v>76.2</v>
      </c>
      <c r="BT215" t="s">
        <v>30</v>
      </c>
      <c r="BW215" t="s">
        <v>383</v>
      </c>
      <c r="BY215" s="163">
        <f>'Turbina zkouska'!$F$7*1000</f>
        <v>76.2</v>
      </c>
      <c r="BZ215" t="s">
        <v>30</v>
      </c>
      <c r="CC215" t="s">
        <v>383</v>
      </c>
      <c r="CE215" s="163">
        <f>'Turbina zkouska'!$F$7*1000</f>
        <v>76.2</v>
      </c>
      <c r="CF215" t="s">
        <v>30</v>
      </c>
      <c r="CI215" t="s">
        <v>383</v>
      </c>
      <c r="CK215" s="163">
        <f>'Turbina zkouska'!$F$7*1000</f>
        <v>76.2</v>
      </c>
      <c r="CL215" t="s">
        <v>30</v>
      </c>
      <c r="CO215" t="s">
        <v>383</v>
      </c>
      <c r="CQ215" s="163">
        <f>'Turbina zkouska'!$F$7*1000</f>
        <v>76.2</v>
      </c>
      <c r="CR215" t="s">
        <v>30</v>
      </c>
      <c r="CU215" t="s">
        <v>383</v>
      </c>
      <c r="CW215" s="163">
        <f>'Turbina zkouska'!$F$7*1000</f>
        <v>76.2</v>
      </c>
      <c r="CX215" t="s">
        <v>30</v>
      </c>
      <c r="DA215" t="s">
        <v>383</v>
      </c>
      <c r="DC215" s="163">
        <f>'Turbina zkouska'!$F$7*1000</f>
        <v>76.2</v>
      </c>
      <c r="DD215" t="s">
        <v>30</v>
      </c>
      <c r="DG215" t="s">
        <v>383</v>
      </c>
      <c r="DI215" s="163">
        <f>'Turbina zkouska'!$F$7*1000</f>
        <v>76.2</v>
      </c>
      <c r="DJ215" t="s">
        <v>30</v>
      </c>
      <c r="DM215" t="s">
        <v>383</v>
      </c>
      <c r="DO215" s="163">
        <f>'Turbina zkouska'!$F$7*1000</f>
        <v>76.2</v>
      </c>
      <c r="DP215" t="s">
        <v>30</v>
      </c>
      <c r="DS215" t="s">
        <v>383</v>
      </c>
      <c r="DU215" s="163">
        <f>'Turbina zkouska'!$F$7*1000</f>
        <v>76.2</v>
      </c>
      <c r="DV215" t="s">
        <v>30</v>
      </c>
      <c r="DY215" t="s">
        <v>383</v>
      </c>
      <c r="EA215" s="163">
        <f>'Turbina zkouska'!$F$7*1000</f>
        <v>76.2</v>
      </c>
      <c r="EB215" t="s">
        <v>30</v>
      </c>
      <c r="EE215" t="s">
        <v>383</v>
      </c>
      <c r="EG215" s="163">
        <f>'Turbina zkouska'!$F$7*1000</f>
        <v>76.2</v>
      </c>
      <c r="EH215" t="s">
        <v>30</v>
      </c>
      <c r="EK215" t="s">
        <v>383</v>
      </c>
      <c r="EM215" s="163">
        <f>'Turbina zkouska'!$F$7*1000</f>
        <v>76.2</v>
      </c>
      <c r="EN215" t="s">
        <v>30</v>
      </c>
      <c r="EQ215" t="s">
        <v>383</v>
      </c>
      <c r="ES215" s="163">
        <f>'Turbina zkouska'!$F$7*1000</f>
        <v>76.2</v>
      </c>
      <c r="ET215" t="s">
        <v>30</v>
      </c>
      <c r="EW215" t="s">
        <v>383</v>
      </c>
      <c r="EY215" s="163">
        <f>'Turbina zkouska'!$F$7*1000</f>
        <v>76.2</v>
      </c>
      <c r="EZ215" t="s">
        <v>30</v>
      </c>
    </row>
    <row r="216" spans="1:156" x14ac:dyDescent="0.25">
      <c r="A216" s="32"/>
      <c r="B216" t="s">
        <v>384</v>
      </c>
      <c r="C216" t="s">
        <v>42</v>
      </c>
      <c r="E216" s="2">
        <f ca="1">SQRT(2*F183*E184*E186*(1-(1/E194)^(1/F183)))</f>
        <v>690.32398043457692</v>
      </c>
      <c r="F216" t="s">
        <v>387</v>
      </c>
      <c r="I216" t="s">
        <v>42</v>
      </c>
      <c r="K216" s="2">
        <f ca="1">SQRT(2*L183*K184*K186*(1-(1/K194)^(1/L183)))</f>
        <v>690.60497740676919</v>
      </c>
      <c r="L216" t="s">
        <v>387</v>
      </c>
      <c r="O216" t="s">
        <v>42</v>
      </c>
      <c r="Q216" s="2">
        <f ca="1">SQRT(2*R183*Q184*Q186*(1-(1/Q194)^(1/R183)))</f>
        <v>698.7288224418171</v>
      </c>
      <c r="R216" t="s">
        <v>387</v>
      </c>
      <c r="U216" t="s">
        <v>42</v>
      </c>
      <c r="W216" s="2">
        <f ca="1">SQRT(2*X183*W184*W186*(1-(1/W194)^(1/X183)))</f>
        <v>709.96101556568033</v>
      </c>
      <c r="X216" t="s">
        <v>387</v>
      </c>
      <c r="AA216" t="s">
        <v>42</v>
      </c>
      <c r="AC216" s="2">
        <f ca="1">SQRT(2*AD183*AC184*AC186*(1-(1/AC194)^(1/AD183)))</f>
        <v>718.86362736807905</v>
      </c>
      <c r="AD216" t="s">
        <v>387</v>
      </c>
      <c r="AG216" t="s">
        <v>42</v>
      </c>
      <c r="AI216" s="2">
        <f ca="1">SQRT(2*AJ183*AI184*AI186*(1-(1/AI194)^(1/AJ183)))</f>
        <v>706.77329750619072</v>
      </c>
      <c r="AJ216" t="s">
        <v>387</v>
      </c>
      <c r="AM216" t="s">
        <v>42</v>
      </c>
      <c r="AO216" s="2">
        <f ca="1">SQRT(2*AP183*AO184*AO186*(1-(1/AO194)^(1/AP183)))</f>
        <v>718.64353380177783</v>
      </c>
      <c r="AP216" t="s">
        <v>387</v>
      </c>
      <c r="AS216" t="s">
        <v>42</v>
      </c>
      <c r="AU216" s="2">
        <f ca="1">SQRT(2*AV183*AU184*AU186*(1-(1/AU194)^(1/AV183)))</f>
        <v>720.40506675676761</v>
      </c>
      <c r="AV216" t="s">
        <v>387</v>
      </c>
      <c r="AY216" t="s">
        <v>42</v>
      </c>
      <c r="BA216" s="2">
        <f ca="1">SQRT(2*BB183*BA184*BA186*(1-(1/BA194)^(1/BB183)))</f>
        <v>721.83934902292117</v>
      </c>
      <c r="BB216" t="s">
        <v>387</v>
      </c>
      <c r="BE216" t="s">
        <v>42</v>
      </c>
      <c r="BG216" s="2">
        <f ca="1">SQRT(2*BH183*BG184*BG186*(1-(1/BG194)^(1/BH183)))</f>
        <v>721.05159130068625</v>
      </c>
      <c r="BH216" t="s">
        <v>387</v>
      </c>
      <c r="BK216" t="s">
        <v>42</v>
      </c>
      <c r="BM216" s="2">
        <f ca="1">SQRT(2*BN183*BM184*BM186*(1-(1/BM194)^(1/BN183)))</f>
        <v>721.71214159668921</v>
      </c>
      <c r="BN216" t="s">
        <v>387</v>
      </c>
      <c r="BQ216" t="s">
        <v>42</v>
      </c>
      <c r="BS216" s="2">
        <f ca="1">SQRT(2*BT183*BS184*BS186*(1-(1/BS194)^(1/BT183)))</f>
        <v>712.3746245568675</v>
      </c>
      <c r="BT216" t="s">
        <v>387</v>
      </c>
      <c r="BW216" t="s">
        <v>42</v>
      </c>
      <c r="BY216" s="2">
        <f ca="1">SQRT(2*BZ183*BY184*BY186*(1-(1/BY194)^(1/BZ183)))</f>
        <v>677.24026188236201</v>
      </c>
      <c r="BZ216" t="s">
        <v>387</v>
      </c>
      <c r="CC216" t="s">
        <v>42</v>
      </c>
      <c r="CE216" s="2">
        <f ca="1">SQRT(2*CF183*CE184*CE186*(1-(1/CE194)^(1/CF183)))</f>
        <v>686.35523551403128</v>
      </c>
      <c r="CF216" t="s">
        <v>387</v>
      </c>
      <c r="CI216" t="s">
        <v>42</v>
      </c>
      <c r="CK216" s="2">
        <f ca="1">SQRT(2*CL183*CK184*CK186*(1-(1/CK194)^(1/CL183)))</f>
        <v>646.0064148940138</v>
      </c>
      <c r="CL216" t="s">
        <v>387</v>
      </c>
      <c r="CO216" t="s">
        <v>42</v>
      </c>
      <c r="CQ216" s="2">
        <f ca="1">SQRT(2*CR183*CQ184*CQ186*(1-(1/CQ194)^(1/CR183)))</f>
        <v>597.96651631523025</v>
      </c>
      <c r="CR216" t="s">
        <v>387</v>
      </c>
      <c r="CU216" t="s">
        <v>42</v>
      </c>
      <c r="CW216" s="2">
        <f ca="1">SQRT(2*CX183*CW184*CW186*(1-(1/CW194)^(1/CX183)))</f>
        <v>467.94972736510584</v>
      </c>
      <c r="CX216" t="s">
        <v>387</v>
      </c>
      <c r="DA216" t="s">
        <v>42</v>
      </c>
      <c r="DC216" s="2">
        <f ca="1">SQRT(2*DD183*DC184*DC186*(1-(1/DC194)^(1/DD183)))</f>
        <v>463.8846356056689</v>
      </c>
      <c r="DD216" t="s">
        <v>387</v>
      </c>
      <c r="DG216" t="s">
        <v>42</v>
      </c>
      <c r="DI216" s="2">
        <f ca="1">SQRT(2*DJ183*DI184*DI186*(1-(1/DI194)^(1/DJ183)))</f>
        <v>689.51902560415226</v>
      </c>
      <c r="DJ216" t="s">
        <v>387</v>
      </c>
      <c r="DM216" t="s">
        <v>42</v>
      </c>
      <c r="DO216" s="2">
        <f ca="1">SQRT(2*DP183*DO184*DO186*(1-(1/DO194)^(1/DP183)))</f>
        <v>659.36265301650485</v>
      </c>
      <c r="DP216" t="s">
        <v>387</v>
      </c>
      <c r="DS216" t="s">
        <v>42</v>
      </c>
      <c r="DU216" s="2">
        <f ca="1">SQRT(2*DV183*DU184*DU186*(1-(1/DU194)^(1/DV183)))</f>
        <v>579.15516788257651</v>
      </c>
      <c r="DV216" t="s">
        <v>387</v>
      </c>
      <c r="DY216" t="s">
        <v>42</v>
      </c>
      <c r="EA216" s="2">
        <f ca="1">SQRT(2*EB183*EA184*EA186*(1-(1/EA194)^(1/EB183)))</f>
        <v>383.60513878584572</v>
      </c>
      <c r="EB216" t="s">
        <v>387</v>
      </c>
      <c r="EE216" t="s">
        <v>42</v>
      </c>
      <c r="EG216" s="2">
        <f ca="1">SQRT(2*EH183*EG184*EG186*(1-(1/EG194)^(1/EH183)))</f>
        <v>714.81541546524102</v>
      </c>
      <c r="EH216" t="s">
        <v>387</v>
      </c>
      <c r="EK216" t="s">
        <v>42</v>
      </c>
      <c r="EM216" s="2">
        <f ca="1">SQRT(2*EN183*EM184*EM186*(1-(1/EM194)^(1/EN183)))</f>
        <v>639.34241159628948</v>
      </c>
      <c r="EN216" t="s">
        <v>387</v>
      </c>
      <c r="EQ216" t="s">
        <v>42</v>
      </c>
      <c r="ES216" s="2">
        <f ca="1">SQRT(2*ET183*ES184*ES186*(1-(1/ES194)^(1/ET183)))</f>
        <v>493.4333267553169</v>
      </c>
      <c r="ET216" t="s">
        <v>387</v>
      </c>
      <c r="EW216" t="s">
        <v>42</v>
      </c>
      <c r="EY216" s="2">
        <f ca="1">SQRT(2*EZ183*EY184*EY186*(1-(1/EY194)^(1/EZ183)))</f>
        <v>164.71833784581474</v>
      </c>
      <c r="EZ216" t="s">
        <v>387</v>
      </c>
    </row>
    <row r="217" spans="1:156" x14ac:dyDescent="0.25">
      <c r="A217" s="32"/>
      <c r="B217" t="s">
        <v>386</v>
      </c>
      <c r="C217" t="s">
        <v>385</v>
      </c>
      <c r="E217" s="2">
        <f ca="1">PI()*E215/1000*E108/60</f>
        <v>414.82489363621221</v>
      </c>
      <c r="F217" t="s">
        <v>387</v>
      </c>
      <c r="I217" t="s">
        <v>385</v>
      </c>
      <c r="K217" s="2">
        <f ca="1">PI()*K215/1000*K108/60</f>
        <v>415.5269204617473</v>
      </c>
      <c r="L217" t="s">
        <v>387</v>
      </c>
      <c r="O217" t="s">
        <v>385</v>
      </c>
      <c r="Q217" s="2">
        <f ca="1">PI()*Q215/1000*Q108/60</f>
        <v>420.8444053938216</v>
      </c>
      <c r="R217" t="s">
        <v>387</v>
      </c>
      <c r="U217" t="s">
        <v>385</v>
      </c>
      <c r="W217" s="2">
        <f ca="1">PI()*W215/1000*W108/60</f>
        <v>427.76137131166422</v>
      </c>
      <c r="X217" t="s">
        <v>387</v>
      </c>
      <c r="AA217" t="s">
        <v>385</v>
      </c>
      <c r="AC217" s="2">
        <f ca="1">PI()*AC215/1000*AC108/60</f>
        <v>433.34934788799251</v>
      </c>
      <c r="AD217" t="s">
        <v>387</v>
      </c>
      <c r="AG217" t="s">
        <v>385</v>
      </c>
      <c r="AI217" s="2">
        <f ca="1">PI()*AI215/1000*AI108/60</f>
        <v>425.40261743769662</v>
      </c>
      <c r="AJ217" t="s">
        <v>387</v>
      </c>
      <c r="AM217" t="s">
        <v>385</v>
      </c>
      <c r="AO217" s="2">
        <f ca="1">PI()*AO215/1000*AO108/60</f>
        <v>431.90556307442074</v>
      </c>
      <c r="AP217" t="s">
        <v>387</v>
      </c>
      <c r="AS217" t="s">
        <v>385</v>
      </c>
      <c r="AU217" s="2">
        <f ca="1">PI()*AU215/1000*AU108/60</f>
        <v>431.35845821557029</v>
      </c>
      <c r="AV217" t="s">
        <v>387</v>
      </c>
      <c r="AY217" t="s">
        <v>385</v>
      </c>
      <c r="BA217" s="2">
        <f ca="1">PI()*BA215/1000*BA108/60</f>
        <v>429.35997753129948</v>
      </c>
      <c r="BB217" t="s">
        <v>387</v>
      </c>
      <c r="BE217" t="s">
        <v>385</v>
      </c>
      <c r="BG217" s="2">
        <f ca="1">PI()*BG215/1000*BG108/60</f>
        <v>425.18995864012624</v>
      </c>
      <c r="BH217" t="s">
        <v>387</v>
      </c>
      <c r="BK217" t="s">
        <v>385</v>
      </c>
      <c r="BM217" s="2">
        <f ca="1">PI()*BM215/1000*BM108/60</f>
        <v>420.64168796413725</v>
      </c>
      <c r="BN217" t="s">
        <v>387</v>
      </c>
      <c r="BQ217" t="s">
        <v>385</v>
      </c>
      <c r="BS217" s="2">
        <f ca="1">PI()*BS215/1000*BS108/60</f>
        <v>409.6156859347829</v>
      </c>
      <c r="BT217" t="s">
        <v>387</v>
      </c>
      <c r="BW217" t="s">
        <v>385</v>
      </c>
      <c r="BY217" s="2">
        <f ca="1">PI()*BY215/1000*BY108/60</f>
        <v>384.75352121452198</v>
      </c>
      <c r="BZ217" t="s">
        <v>387</v>
      </c>
      <c r="CC217" t="s">
        <v>385</v>
      </c>
      <c r="CE217" s="2">
        <f ca="1">PI()*CE215/1000*CE108/60</f>
        <v>377.68309289369142</v>
      </c>
      <c r="CF217" t="s">
        <v>387</v>
      </c>
      <c r="CI217" t="s">
        <v>385</v>
      </c>
      <c r="CK217" s="2">
        <f ca="1">PI()*CK215/1000*CK108/60</f>
        <v>351.78430229644556</v>
      </c>
      <c r="CL217" t="s">
        <v>387</v>
      </c>
      <c r="CO217" t="s">
        <v>385</v>
      </c>
      <c r="CQ217" s="2">
        <f ca="1">PI()*CQ215/1000*CQ108/60</f>
        <v>322.17059910020652</v>
      </c>
      <c r="CR217" t="s">
        <v>387</v>
      </c>
      <c r="CU217" t="s">
        <v>385</v>
      </c>
      <c r="CW217" s="2">
        <f ca="1">PI()*CW215/1000*CW108/60</f>
        <v>263.59443279798796</v>
      </c>
      <c r="CX217" t="s">
        <v>387</v>
      </c>
      <c r="DA217" t="s">
        <v>385</v>
      </c>
      <c r="DC217" s="2">
        <f ca="1">PI()*DC215/1000*DC108/60</f>
        <v>253.72259386795031</v>
      </c>
      <c r="DD217" t="s">
        <v>387</v>
      </c>
      <c r="DG217" t="s">
        <v>385</v>
      </c>
      <c r="DI217" s="2">
        <f ca="1">PI()*DI215/1000*DI108/60</f>
        <v>413.42840969124143</v>
      </c>
      <c r="DJ217" t="s">
        <v>387</v>
      </c>
      <c r="DM217" t="s">
        <v>385</v>
      </c>
      <c r="DO217" s="2">
        <f ca="1">PI()*DO215/1000*DO108/60</f>
        <v>393.87417572868475</v>
      </c>
      <c r="DP217" t="s">
        <v>387</v>
      </c>
      <c r="DS217" t="s">
        <v>385</v>
      </c>
      <c r="DU217" s="2">
        <f ca="1">PI()*DU215/1000*DU108/60</f>
        <v>340.72080013498976</v>
      </c>
      <c r="DV217" t="s">
        <v>387</v>
      </c>
      <c r="DY217" t="s">
        <v>385</v>
      </c>
      <c r="EA217" s="2">
        <f ca="1">PI()*EA215/1000*EA108/60</f>
        <v>226.47716515794596</v>
      </c>
      <c r="EB217" t="s">
        <v>387</v>
      </c>
      <c r="EE217" t="s">
        <v>385</v>
      </c>
      <c r="EG217" s="2">
        <f ca="1">PI()*EG215/1000*EG108/60</f>
        <v>409.28248093466686</v>
      </c>
      <c r="EH217" t="s">
        <v>387</v>
      </c>
      <c r="EK217" t="s">
        <v>385</v>
      </c>
      <c r="EM217" s="2">
        <f ca="1">PI()*EM215/1000*EM108/60</f>
        <v>358.15339050652364</v>
      </c>
      <c r="EN217" t="s">
        <v>387</v>
      </c>
      <c r="EQ217" t="s">
        <v>385</v>
      </c>
      <c r="ES217" s="2">
        <f ca="1">PI()*ES215/1000*ES108/60</f>
        <v>273.44301142883666</v>
      </c>
      <c r="ET217" t="s">
        <v>387</v>
      </c>
      <c r="EW217" t="s">
        <v>385</v>
      </c>
      <c r="EY217" s="2">
        <f ca="1">PI()*EY215/1000*EY108/60</f>
        <v>112.84835850152007</v>
      </c>
      <c r="EZ217" t="s">
        <v>387</v>
      </c>
    </row>
    <row r="218" spans="1:156" x14ac:dyDescent="0.25">
      <c r="A218" s="32"/>
      <c r="B218" t="s">
        <v>382</v>
      </c>
      <c r="C218" t="s">
        <v>381</v>
      </c>
      <c r="E218" s="2">
        <f ca="1">E217/E216</f>
        <v>0.60091334705636201</v>
      </c>
      <c r="F218" s="4"/>
      <c r="G218" s="4"/>
      <c r="I218" t="s">
        <v>381</v>
      </c>
      <c r="K218" s="2">
        <f ca="1">K217/K216</f>
        <v>0.60168538318686371</v>
      </c>
      <c r="L218" s="4"/>
      <c r="O218" t="s">
        <v>381</v>
      </c>
      <c r="Q218" s="2">
        <f ca="1">Q217/Q216</f>
        <v>0.60230005100278394</v>
      </c>
      <c r="R218" s="4"/>
      <c r="U218" t="s">
        <v>381</v>
      </c>
      <c r="W218" s="2">
        <f ca="1">W217/W216</f>
        <v>0.60251388728835198</v>
      </c>
      <c r="X218" s="4"/>
      <c r="AA218" t="s">
        <v>381</v>
      </c>
      <c r="AC218" s="2">
        <f ca="1">AC217/AC216</f>
        <v>0.60282553100451286</v>
      </c>
      <c r="AD218" s="4"/>
      <c r="AG218" t="s">
        <v>381</v>
      </c>
      <c r="AI218" s="2">
        <f ca="1">AI217/AI216</f>
        <v>0.60189401458530689</v>
      </c>
      <c r="AJ218" s="4"/>
      <c r="AM218" t="s">
        <v>381</v>
      </c>
      <c r="AO218" s="2">
        <f ca="1">AO217/AO216</f>
        <v>0.60100111217803354</v>
      </c>
      <c r="AP218" s="4"/>
      <c r="AS218" t="s">
        <v>381</v>
      </c>
      <c r="AU218" s="2">
        <f ca="1">AU217/AU216</f>
        <v>0.59877210491803923</v>
      </c>
      <c r="AV218" s="4"/>
      <c r="AY218" t="s">
        <v>381</v>
      </c>
      <c r="BA218" s="2">
        <f ca="1">BA217/BA216</f>
        <v>0.59481376030896549</v>
      </c>
      <c r="BB218" s="4"/>
      <c r="BE218" t="s">
        <v>381</v>
      </c>
      <c r="BG218" s="2">
        <f ca="1">BG217/BG216</f>
        <v>0.58968035542801744</v>
      </c>
      <c r="BH218" s="4"/>
      <c r="BK218" t="s">
        <v>381</v>
      </c>
      <c r="BM218" s="2">
        <f ca="1">BM217/BM216</f>
        <v>0.58283859134408511</v>
      </c>
      <c r="BN218" s="4"/>
      <c r="BQ218" t="s">
        <v>381</v>
      </c>
      <c r="BS218" s="2">
        <f ca="1">BS217/BS216</f>
        <v>0.57500038858007363</v>
      </c>
      <c r="BT218" s="4"/>
      <c r="BW218" t="s">
        <v>381</v>
      </c>
      <c r="BY218" s="2">
        <f ca="1">BY217/BY216</f>
        <v>0.56811968051798201</v>
      </c>
      <c r="BZ218" s="4"/>
      <c r="CC218" t="s">
        <v>381</v>
      </c>
      <c r="CE218" s="2">
        <f ca="1">CE217/CE216</f>
        <v>0.55027349301245387</v>
      </c>
      <c r="CF218" s="4"/>
      <c r="CI218" t="s">
        <v>381</v>
      </c>
      <c r="CK218" s="2">
        <f ca="1">CK217/CK216</f>
        <v>0.54455233599214425</v>
      </c>
      <c r="CL218" s="4"/>
      <c r="CO218" t="s">
        <v>381</v>
      </c>
      <c r="CQ218" s="2">
        <f ca="1">CQ217/CQ216</f>
        <v>0.53877698886130898</v>
      </c>
      <c r="CR218" s="4"/>
      <c r="CU218" t="s">
        <v>381</v>
      </c>
      <c r="CW218" s="2">
        <f ca="1">CW217/CW216</f>
        <v>0.56329647691476292</v>
      </c>
      <c r="CX218" s="4"/>
      <c r="DA218" t="s">
        <v>381</v>
      </c>
      <c r="DC218" s="2">
        <f ca="1">DC217/DC216</f>
        <v>0.54695192380467295</v>
      </c>
      <c r="DD218" s="4"/>
      <c r="DG218" t="s">
        <v>381</v>
      </c>
      <c r="DI218" s="2">
        <f ca="1">DI217/DI216</f>
        <v>0.5995895607506958</v>
      </c>
      <c r="DJ218" s="4"/>
      <c r="DM218" t="s">
        <v>381</v>
      </c>
      <c r="DO218" s="2">
        <f ca="1">DO217/DO216</f>
        <v>0.5973559071426896</v>
      </c>
      <c r="DP218" s="4"/>
      <c r="DS218" t="s">
        <v>381</v>
      </c>
      <c r="DU218" s="2">
        <f ca="1">DU217/DU216</f>
        <v>0.58830658695610705</v>
      </c>
      <c r="DV218" s="4"/>
      <c r="DY218" t="s">
        <v>381</v>
      </c>
      <c r="EA218" s="2">
        <f ca="1">EA217/EA216</f>
        <v>0.59039137451279244</v>
      </c>
      <c r="EB218" s="4"/>
      <c r="EE218" t="s">
        <v>381</v>
      </c>
      <c r="EG218" s="2">
        <f ca="1">EG217/EG216</f>
        <v>0.57257086526076584</v>
      </c>
      <c r="EH218" s="4"/>
      <c r="EK218" t="s">
        <v>381</v>
      </c>
      <c r="EM218" s="2">
        <f ca="1">EM217/EM216</f>
        <v>0.56019025800634403</v>
      </c>
      <c r="EN218" s="4"/>
      <c r="EQ218" t="s">
        <v>381</v>
      </c>
      <c r="ES218" s="2">
        <f ca="1">ES217/ES216</f>
        <v>0.55416405135608371</v>
      </c>
      <c r="ET218" s="4"/>
      <c r="EW218" t="s">
        <v>381</v>
      </c>
      <c r="EY218" s="2">
        <f ca="1">EY217/EY216</f>
        <v>0.6850989390577279</v>
      </c>
      <c r="EZ218" s="4"/>
    </row>
    <row r="219" spans="1:156" x14ac:dyDescent="0.25">
      <c r="A219" s="1013" t="s">
        <v>372</v>
      </c>
      <c r="E219" s="2"/>
      <c r="K219" s="2"/>
      <c r="Q219" s="2"/>
      <c r="W219" s="2"/>
      <c r="AC219" s="2"/>
      <c r="AI219" s="2"/>
      <c r="AO219" s="2"/>
      <c r="AU219" s="2"/>
      <c r="BA219" s="2"/>
      <c r="BG219" s="2"/>
      <c r="BM219" s="2"/>
      <c r="BS219" s="2"/>
      <c r="BY219" s="2"/>
      <c r="CE219" s="2"/>
      <c r="CK219" s="2"/>
      <c r="CQ219" s="2"/>
      <c r="CW219" s="2"/>
      <c r="DC219" s="2"/>
      <c r="DI219" s="2"/>
      <c r="DO219" s="2"/>
      <c r="DU219" s="2"/>
      <c r="EA219" s="2"/>
      <c r="EG219" s="2"/>
      <c r="EM219" s="2"/>
      <c r="ES219" s="2"/>
      <c r="EY219" s="2"/>
    </row>
    <row r="220" spans="1:156" x14ac:dyDescent="0.25">
      <c r="A220" s="1013"/>
      <c r="B220" s="42" t="s">
        <v>373</v>
      </c>
      <c r="C220" t="s">
        <v>349</v>
      </c>
      <c r="E220" s="11">
        <f ca="1">-E163+E128</f>
        <v>-41.011148811244652</v>
      </c>
      <c r="F220" t="s">
        <v>67</v>
      </c>
      <c r="I220" t="s">
        <v>349</v>
      </c>
      <c r="K220" s="11">
        <f ca="1">-K163+K128</f>
        <v>-42.888453172643381</v>
      </c>
      <c r="L220" t="s">
        <v>67</v>
      </c>
      <c r="O220" t="s">
        <v>349</v>
      </c>
      <c r="Q220" s="11">
        <f ca="1">-Q163+Q128</f>
        <v>-43.21506862383103</v>
      </c>
      <c r="R220" t="s">
        <v>67</v>
      </c>
      <c r="U220" t="s">
        <v>349</v>
      </c>
      <c r="W220" s="11">
        <f ca="1">-W163+W128</f>
        <v>-42.404681066747514</v>
      </c>
      <c r="X220" t="s">
        <v>67</v>
      </c>
      <c r="AA220" t="s">
        <v>349</v>
      </c>
      <c r="AC220" s="11">
        <f ca="1">-AC163+AC128</f>
        <v>-41.99175094440983</v>
      </c>
      <c r="AD220" t="s">
        <v>67</v>
      </c>
      <c r="AG220" t="s">
        <v>349</v>
      </c>
      <c r="AI220" s="11">
        <f ca="1">-AI163+AI128</f>
        <v>-23.693785390365349</v>
      </c>
      <c r="AJ220" t="s">
        <v>67</v>
      </c>
      <c r="AM220" t="s">
        <v>349</v>
      </c>
      <c r="AO220" s="11">
        <f ca="1">-AO163+AO128</f>
        <v>-35.146546292231562</v>
      </c>
      <c r="AP220" t="s">
        <v>67</v>
      </c>
      <c r="AS220" t="s">
        <v>349</v>
      </c>
      <c r="AU220" s="11">
        <f ca="1">-AU163+AU128</f>
        <v>-32.600224270847718</v>
      </c>
      <c r="AV220" t="s">
        <v>67</v>
      </c>
      <c r="AY220" t="s">
        <v>349</v>
      </c>
      <c r="BA220" s="11">
        <f ca="1">-BA163+BA128</f>
        <v>-33.095404813020821</v>
      </c>
      <c r="BB220" t="s">
        <v>67</v>
      </c>
      <c r="BE220" t="s">
        <v>349</v>
      </c>
      <c r="BG220" s="11">
        <f ca="1">-BG163+BG128</f>
        <v>-32.72284572770775</v>
      </c>
      <c r="BH220" t="s">
        <v>67</v>
      </c>
      <c r="BK220" t="s">
        <v>349</v>
      </c>
      <c r="BM220" s="11">
        <f ca="1">-BM163+BM128</f>
        <v>-29.418720557355186</v>
      </c>
      <c r="BN220" t="s">
        <v>67</v>
      </c>
      <c r="BQ220" t="s">
        <v>349</v>
      </c>
      <c r="BS220" s="11">
        <f ca="1">-BS163+BS128</f>
        <v>-27.759549924006535</v>
      </c>
      <c r="BT220" t="s">
        <v>67</v>
      </c>
      <c r="BW220" t="s">
        <v>349</v>
      </c>
      <c r="BY220" s="11">
        <f ca="1">-BY163+BY128</f>
        <v>-23.200393869691908</v>
      </c>
      <c r="BZ220" t="s">
        <v>67</v>
      </c>
      <c r="CC220" t="s">
        <v>349</v>
      </c>
      <c r="CE220" s="11">
        <f ca="1">-CE163+CE128</f>
        <v>-56.186517149905796</v>
      </c>
      <c r="CF220" t="s">
        <v>67</v>
      </c>
      <c r="CI220" t="s">
        <v>349</v>
      </c>
      <c r="CK220" s="11">
        <f ca="1">-CK163+CK128</f>
        <v>-41.321456132995507</v>
      </c>
      <c r="CL220" t="s">
        <v>67</v>
      </c>
      <c r="CO220" t="s">
        <v>349</v>
      </c>
      <c r="CQ220" s="11">
        <f ca="1">-CQ163+CQ128</f>
        <v>-28.748441157645146</v>
      </c>
      <c r="CR220" t="s">
        <v>67</v>
      </c>
      <c r="CU220" t="s">
        <v>349</v>
      </c>
      <c r="CW220" s="11">
        <f ca="1">-CW163+CW128</f>
        <v>-3.9090110785573415</v>
      </c>
      <c r="CX220" t="s">
        <v>67</v>
      </c>
      <c r="DA220" t="s">
        <v>349</v>
      </c>
      <c r="DC220" s="11">
        <f ca="1">-DC163+DC128</f>
        <v>-9.3402971684805038</v>
      </c>
      <c r="DD220" t="s">
        <v>67</v>
      </c>
      <c r="DG220" t="s">
        <v>349</v>
      </c>
      <c r="DI220" s="11">
        <f ca="1">-DI163+DI128</f>
        <v>-29.326120306168093</v>
      </c>
      <c r="DJ220" t="s">
        <v>67</v>
      </c>
      <c r="DM220" t="s">
        <v>349</v>
      </c>
      <c r="DO220" s="11">
        <f ca="1">-DO163+DO128</f>
        <v>-35.243370394067199</v>
      </c>
      <c r="DP220" t="s">
        <v>67</v>
      </c>
      <c r="DS220" t="s">
        <v>349</v>
      </c>
      <c r="DU220" s="11">
        <f ca="1">-DU163+DU128</f>
        <v>-17.464740824817966</v>
      </c>
      <c r="DV220" t="s">
        <v>67</v>
      </c>
      <c r="DY220" t="s">
        <v>349</v>
      </c>
      <c r="EA220" s="11">
        <f ca="1">-EA163+EA128</f>
        <v>-24.367747772943545</v>
      </c>
      <c r="EB220" t="s">
        <v>67</v>
      </c>
      <c r="EE220" t="s">
        <v>349</v>
      </c>
      <c r="EG220" s="11">
        <f ca="1">-EG163+EG128</f>
        <v>-39.308667238415183</v>
      </c>
      <c r="EH220" t="s">
        <v>67</v>
      </c>
      <c r="EK220" t="s">
        <v>349</v>
      </c>
      <c r="EM220" s="11">
        <f ca="1">-EM163+EM128</f>
        <v>-29.881539480864348</v>
      </c>
      <c r="EN220" t="s">
        <v>67</v>
      </c>
      <c r="EQ220" t="s">
        <v>349</v>
      </c>
      <c r="ES220" s="11">
        <f ca="1">-ES163+ES128</f>
        <v>-16.358937074282835</v>
      </c>
      <c r="ET220" t="s">
        <v>67</v>
      </c>
      <c r="EW220" t="s">
        <v>349</v>
      </c>
      <c r="EY220" s="11">
        <f ca="1">-EY163+EY128</f>
        <v>-7.3252826074234605</v>
      </c>
      <c r="EZ220" t="s">
        <v>67</v>
      </c>
    </row>
    <row r="221" spans="1:156" x14ac:dyDescent="0.25">
      <c r="A221" s="1013"/>
      <c r="B221" s="42" t="s">
        <v>374</v>
      </c>
      <c r="C221" t="s">
        <v>350</v>
      </c>
      <c r="E221" s="5">
        <f ca="1">E220/1000/E31*D147</f>
        <v>-2.3746182517711715E-2</v>
      </c>
      <c r="I221" t="s">
        <v>350</v>
      </c>
      <c r="K221" s="5">
        <f ca="1">K220/1000/K31*J147</f>
        <v>-2.3889469554753281E-2</v>
      </c>
      <c r="O221" t="s">
        <v>350</v>
      </c>
      <c r="Q221" s="5">
        <f ca="1">Q220/1000/Q31*P147</f>
        <v>-2.3360113680275275E-2</v>
      </c>
      <c r="U221" t="s">
        <v>350</v>
      </c>
      <c r="W221" s="5">
        <f ca="1">W220/1000/W31*V147</f>
        <v>-2.2267528739594176E-2</v>
      </c>
      <c r="AA221" t="s">
        <v>350</v>
      </c>
      <c r="AC221" s="5">
        <f ca="1">AC220/1000/AC31*AB147</f>
        <v>-2.1451589061330125E-2</v>
      </c>
      <c r="AG221" t="s">
        <v>350</v>
      </c>
      <c r="AI221" s="5">
        <f ca="1">AI220/1000/AI31*AH147</f>
        <v>-1.1920195536032923E-2</v>
      </c>
      <c r="AM221" t="s">
        <v>350</v>
      </c>
      <c r="AO221" s="5">
        <f ca="1">AO220/1000/AO31*AN147</f>
        <v>-1.7639743522237086E-2</v>
      </c>
      <c r="AS221" t="s">
        <v>350</v>
      </c>
      <c r="AU221" s="5">
        <f ca="1">AU220/1000/AU31*AT147</f>
        <v>-1.6215527390606992E-2</v>
      </c>
      <c r="AY221" t="s">
        <v>350</v>
      </c>
      <c r="BA221" s="5">
        <f ca="1">BA220/1000/BA31*AZ147</f>
        <v>-1.6213113959268027E-2</v>
      </c>
      <c r="BE221" t="s">
        <v>350</v>
      </c>
      <c r="BG221" s="5">
        <f ca="1">BG220/1000/BG31*BF147</f>
        <v>-1.5820970623949222E-2</v>
      </c>
      <c r="BK221" t="s">
        <v>350</v>
      </c>
      <c r="BM221" s="5">
        <f ca="1">BM220/1000/BM31*BL147</f>
        <v>-1.4268381363527396E-2</v>
      </c>
      <c r="BQ221" t="s">
        <v>350</v>
      </c>
      <c r="BS221" s="5">
        <f ca="1">BS220/1000/BS31*BR147</f>
        <v>-1.335696733359947E-2</v>
      </c>
      <c r="BW221" t="s">
        <v>350</v>
      </c>
      <c r="BY221" s="5">
        <f ca="1">BY220/1000/BY31*BX147</f>
        <v>-1.1616239990855792E-2</v>
      </c>
      <c r="CC221" t="s">
        <v>350</v>
      </c>
      <c r="CE221" s="5">
        <f ca="1">CE220/1000/CE31*CD147</f>
        <v>-2.9102257792676698E-2</v>
      </c>
      <c r="CI221" t="s">
        <v>350</v>
      </c>
      <c r="CK221" s="5">
        <f ca="1">CK220/1000/CK31*CJ147</f>
        <v>-2.1897343686939689E-2</v>
      </c>
      <c r="CO221" t="s">
        <v>350</v>
      </c>
      <c r="CQ221" s="5">
        <f ca="1">CQ220/1000/CQ31*CP147</f>
        <v>-1.576049422377029E-2</v>
      </c>
      <c r="CU221" t="s">
        <v>350</v>
      </c>
      <c r="CW221" s="5">
        <f ca="1">CW220/1000/CW31*CV147</f>
        <v>-2.329068512195612E-3</v>
      </c>
      <c r="DA221" t="s">
        <v>350</v>
      </c>
      <c r="DC221" s="5">
        <f ca="1">DC220/1000/DC31*DB147</f>
        <v>-6.0131005963480755E-3</v>
      </c>
      <c r="DG221" t="s">
        <v>350</v>
      </c>
      <c r="DI221" s="5">
        <f ca="1">DI220/1000/DI31*DH147</f>
        <v>-1.7145977811801202E-2</v>
      </c>
      <c r="DM221" t="s">
        <v>350</v>
      </c>
      <c r="DO221" s="5">
        <f ca="1">DO220/1000/DO31*DN147</f>
        <v>-2.6240176114685772E-2</v>
      </c>
      <c r="DS221" t="s">
        <v>350</v>
      </c>
      <c r="DU221" s="5">
        <f ca="1">DU220/1000/DU31*DT147</f>
        <v>-1.8814020124050285E-2</v>
      </c>
      <c r="DY221" t="s">
        <v>350</v>
      </c>
      <c r="EA221" s="5">
        <f ca="1">EA220/1000/EA31*DZ147</f>
        <v>-8.0023765347438811E-2</v>
      </c>
      <c r="EE221" t="s">
        <v>350</v>
      </c>
      <c r="EG221" s="5">
        <f ca="1">EG220/1000/EG31*EF147</f>
        <v>-1.8085843465456532E-2</v>
      </c>
      <c r="EK221" t="s">
        <v>350</v>
      </c>
      <c r="EM221" s="5">
        <f ca="1">EM220/1000/EM31*EL147</f>
        <v>-1.7929067984959274E-2</v>
      </c>
      <c r="EQ221" t="s">
        <v>350</v>
      </c>
      <c r="ES221" s="5">
        <f ca="1">ES220/1000/ES31*ER147</f>
        <v>-1.3535592766406477E-2</v>
      </c>
      <c r="EW221" t="s">
        <v>350</v>
      </c>
      <c r="EY221" s="5">
        <f ca="1">EY220/1000/EY31*EX147</f>
        <v>-0.11779015882278539</v>
      </c>
    </row>
    <row r="222" spans="1:156" x14ac:dyDescent="0.25">
      <c r="A222" s="1013"/>
      <c r="E222" s="5"/>
      <c r="K222" s="5"/>
      <c r="Q222" s="5"/>
      <c r="W222" s="5"/>
      <c r="AC222" s="5"/>
      <c r="AI222" s="5"/>
      <c r="AO222" s="5"/>
      <c r="AU222" s="5"/>
      <c r="BA222" s="5"/>
      <c r="BG222" s="5"/>
      <c r="BM222" s="5"/>
      <c r="BS222" s="5"/>
      <c r="BY222" s="5"/>
      <c r="CE222" s="5"/>
      <c r="CK222" s="5"/>
      <c r="CQ222" s="5"/>
      <c r="CW222" s="5"/>
      <c r="DC222" s="5"/>
      <c r="DI222" s="5"/>
      <c r="DO222" s="5"/>
      <c r="DU222" s="5"/>
      <c r="EA222" s="5"/>
      <c r="EG222" s="5"/>
      <c r="EM222" s="5"/>
      <c r="ES222" s="5"/>
      <c r="EY222" s="5"/>
    </row>
    <row r="223" spans="1:156" ht="13.2" hidden="1" customHeight="1" x14ac:dyDescent="0.25">
      <c r="E223" s="5"/>
      <c r="K223" s="5"/>
      <c r="Q223" s="5"/>
      <c r="W223" s="5"/>
      <c r="AC223" s="5"/>
      <c r="AI223" s="5"/>
      <c r="AO223" s="5"/>
      <c r="AU223" s="5"/>
      <c r="BA223" s="5"/>
      <c r="BG223" s="5"/>
      <c r="BM223" s="5"/>
      <c r="BS223" s="5"/>
      <c r="BY223" s="5"/>
      <c r="CE223" s="5"/>
      <c r="CK223" s="5"/>
      <c r="CQ223" s="5"/>
      <c r="CW223" s="5"/>
      <c r="DC223" s="5"/>
      <c r="DI223" s="5"/>
      <c r="DO223" s="5"/>
      <c r="DU223" s="5"/>
      <c r="EA223" s="5"/>
      <c r="EG223" s="5"/>
      <c r="EM223" s="5"/>
      <c r="ES223" s="5"/>
      <c r="EY223" s="5"/>
    </row>
    <row r="224" spans="1:156" ht="13.2" hidden="1" customHeight="1" x14ac:dyDescent="0.25">
      <c r="A224" s="30"/>
      <c r="B224" s="30"/>
      <c r="C224" s="31" t="s">
        <v>132</v>
      </c>
      <c r="D224" s="31"/>
      <c r="E224" s="5"/>
      <c r="F224" s="30"/>
      <c r="G224" s="167"/>
      <c r="H224" s="30"/>
      <c r="I224" s="31" t="s">
        <v>132</v>
      </c>
      <c r="J224" s="31"/>
      <c r="K224" s="5"/>
      <c r="L224" s="30"/>
      <c r="O224" s="31" t="s">
        <v>132</v>
      </c>
      <c r="P224" s="31"/>
      <c r="Q224" s="5"/>
      <c r="R224" s="30"/>
      <c r="U224" s="31" t="s">
        <v>132</v>
      </c>
      <c r="V224" s="31"/>
      <c r="W224" s="5"/>
      <c r="X224" s="30"/>
      <c r="AA224" s="31" t="s">
        <v>132</v>
      </c>
      <c r="AB224" s="31"/>
      <c r="AC224" s="5"/>
      <c r="AD224" s="30"/>
      <c r="AG224" s="31" t="s">
        <v>132</v>
      </c>
      <c r="AH224" s="31"/>
      <c r="AI224" s="5"/>
      <c r="AJ224" s="30"/>
      <c r="AM224" s="31" t="s">
        <v>132</v>
      </c>
      <c r="AN224" s="31"/>
      <c r="AO224" s="5"/>
      <c r="AP224" s="30"/>
      <c r="AS224" s="31" t="s">
        <v>132</v>
      </c>
      <c r="AT224" s="31"/>
      <c r="AU224" s="5"/>
      <c r="AV224" s="30"/>
      <c r="AY224" s="31" t="s">
        <v>132</v>
      </c>
      <c r="AZ224" s="31"/>
      <c r="BA224" s="5"/>
      <c r="BB224" s="30"/>
      <c r="BE224" s="31" t="s">
        <v>132</v>
      </c>
      <c r="BF224" s="31"/>
      <c r="BG224" s="5"/>
      <c r="BH224" s="30"/>
      <c r="BK224" s="31" t="s">
        <v>132</v>
      </c>
      <c r="BL224" s="31"/>
      <c r="BM224" s="5"/>
      <c r="BN224" s="30"/>
      <c r="BQ224" s="31" t="s">
        <v>132</v>
      </c>
      <c r="BR224" s="31"/>
      <c r="BS224" s="5"/>
      <c r="BT224" s="30"/>
      <c r="BW224" s="31" t="s">
        <v>132</v>
      </c>
      <c r="BX224" s="31"/>
      <c r="BY224" s="5"/>
      <c r="BZ224" s="30"/>
      <c r="CC224" s="31" t="s">
        <v>132</v>
      </c>
      <c r="CD224" s="31"/>
      <c r="CE224" s="5"/>
      <c r="CF224" s="30"/>
      <c r="CI224" s="31" t="s">
        <v>132</v>
      </c>
      <c r="CJ224" s="31"/>
      <c r="CK224" s="5"/>
      <c r="CL224" s="30"/>
      <c r="CO224" s="31" t="s">
        <v>132</v>
      </c>
      <c r="CP224" s="31"/>
      <c r="CQ224" s="5"/>
      <c r="CR224" s="30"/>
      <c r="CU224" s="31" t="s">
        <v>132</v>
      </c>
      <c r="CV224" s="31"/>
      <c r="CW224" s="5"/>
      <c r="CX224" s="30"/>
      <c r="DA224" s="31" t="s">
        <v>132</v>
      </c>
      <c r="DB224" s="31"/>
      <c r="DC224" s="5"/>
      <c r="DD224" s="30"/>
      <c r="DG224" s="31" t="s">
        <v>132</v>
      </c>
      <c r="DH224" s="31"/>
      <c r="DI224" s="5"/>
      <c r="DJ224" s="30"/>
      <c r="DM224" s="31" t="s">
        <v>132</v>
      </c>
      <c r="DN224" s="31"/>
      <c r="DO224" s="5"/>
      <c r="DP224" s="30"/>
      <c r="DS224" s="31" t="s">
        <v>132</v>
      </c>
      <c r="DT224" s="31"/>
      <c r="DU224" s="5"/>
      <c r="DV224" s="30"/>
      <c r="DY224" s="31" t="s">
        <v>132</v>
      </c>
      <c r="DZ224" s="31"/>
      <c r="EA224" s="5"/>
      <c r="EB224" s="30"/>
      <c r="EE224" s="31" t="s">
        <v>132</v>
      </c>
      <c r="EF224" s="31"/>
      <c r="EG224" s="5"/>
      <c r="EH224" s="30"/>
      <c r="EK224" s="31" t="s">
        <v>132</v>
      </c>
      <c r="EL224" s="31"/>
      <c r="EM224" s="5"/>
      <c r="EN224" s="30"/>
      <c r="EQ224" s="31" t="s">
        <v>132</v>
      </c>
      <c r="ER224" s="31"/>
      <c r="ES224" s="5"/>
      <c r="ET224" s="30"/>
      <c r="EW224" s="31" t="s">
        <v>132</v>
      </c>
      <c r="EX224" s="31"/>
      <c r="EY224" s="5"/>
      <c r="EZ224" s="30"/>
    </row>
    <row r="225" spans="1:156" ht="13.2" hidden="1" customHeight="1" x14ac:dyDescent="0.25">
      <c r="A225" s="187" t="s">
        <v>362</v>
      </c>
      <c r="B225" t="s">
        <v>243</v>
      </c>
      <c r="C225" t="s">
        <v>106</v>
      </c>
      <c r="E225" s="5">
        <f>E43*E27</f>
        <v>44.401379034119813</v>
      </c>
      <c r="F225" t="s">
        <v>107</v>
      </c>
      <c r="G225" s="167"/>
      <c r="I225" t="s">
        <v>106</v>
      </c>
      <c r="K225" s="5">
        <f>K43*K27</f>
        <v>43.901363504456299</v>
      </c>
      <c r="L225" t="s">
        <v>107</v>
      </c>
      <c r="O225" t="s">
        <v>106</v>
      </c>
      <c r="Q225" s="5">
        <f>Q43*Q27</f>
        <v>43.801360398523514</v>
      </c>
      <c r="R225" t="s">
        <v>107</v>
      </c>
      <c r="U225" t="s">
        <v>106</v>
      </c>
      <c r="W225" s="5">
        <f>W43*W27</f>
        <v>44.101369716321528</v>
      </c>
      <c r="X225" t="s">
        <v>107</v>
      </c>
      <c r="AA225" t="s">
        <v>106</v>
      </c>
      <c r="AC225" s="5">
        <f>AC43*AC27</f>
        <v>43.701357292590799</v>
      </c>
      <c r="AD225" t="s">
        <v>107</v>
      </c>
      <c r="AG225" t="s">
        <v>106</v>
      </c>
      <c r="AI225" s="5">
        <f>AI43*AI27</f>
        <v>42.501320021398378</v>
      </c>
      <c r="AJ225" t="s">
        <v>107</v>
      </c>
      <c r="AM225" t="s">
        <v>106</v>
      </c>
      <c r="AO225" s="5">
        <f>AO43*AO27</f>
        <v>40.901270326475228</v>
      </c>
      <c r="AP225" t="s">
        <v>107</v>
      </c>
      <c r="AS225" t="s">
        <v>106</v>
      </c>
      <c r="AU225" s="5">
        <f>AU43*AU27</f>
        <v>39.301220631551914</v>
      </c>
      <c r="AV225" t="s">
        <v>107</v>
      </c>
      <c r="AY225" t="s">
        <v>106</v>
      </c>
      <c r="BA225" s="5">
        <f>BA43*BA27</f>
        <v>37.601167830695985</v>
      </c>
      <c r="BB225" t="s">
        <v>107</v>
      </c>
      <c r="BE225" t="s">
        <v>106</v>
      </c>
      <c r="BG225" s="5">
        <f>BG43*BG27</f>
        <v>36.101121241705364</v>
      </c>
      <c r="BH225" t="s">
        <v>107</v>
      </c>
      <c r="BK225" t="s">
        <v>106</v>
      </c>
      <c r="BM225" s="5">
        <f>BM43*BM27</f>
        <v>34.401068440849521</v>
      </c>
      <c r="BN225" t="s">
        <v>107</v>
      </c>
      <c r="BQ225" t="s">
        <v>106</v>
      </c>
      <c r="BS225" s="5">
        <f>BS43*BS27</f>
        <v>32.301003216262771</v>
      </c>
      <c r="BT225" t="s">
        <v>107</v>
      </c>
      <c r="BW225" t="s">
        <v>106</v>
      </c>
      <c r="BY225" s="5">
        <f>BY43*BY27</f>
        <v>28.200875873021985</v>
      </c>
      <c r="BZ225" t="s">
        <v>107</v>
      </c>
      <c r="CC225" t="s">
        <v>106</v>
      </c>
      <c r="CE225" s="5">
        <f>CE43*CE27</f>
        <v>24.800770271310185</v>
      </c>
      <c r="CF225" t="s">
        <v>107</v>
      </c>
      <c r="CI225" t="s">
        <v>106</v>
      </c>
      <c r="CK225" s="5">
        <f>CK43*CK27</f>
        <v>22.30069262299256</v>
      </c>
      <c r="CL225" t="s">
        <v>107</v>
      </c>
      <c r="CO225" t="s">
        <v>106</v>
      </c>
      <c r="CQ225" s="5">
        <f>CQ43*CQ27</f>
        <v>19.80061497467501</v>
      </c>
      <c r="CR225" t="s">
        <v>107</v>
      </c>
      <c r="CU225" t="s">
        <v>106</v>
      </c>
      <c r="CW225" s="5">
        <f>CW43*CW27</f>
        <v>17.50054353822286</v>
      </c>
      <c r="CX225" t="s">
        <v>107</v>
      </c>
      <c r="DA225" t="s">
        <v>106</v>
      </c>
      <c r="DC225" s="5">
        <f>DC43*DC27</f>
        <v>15.500481419568819</v>
      </c>
      <c r="DD225" t="s">
        <v>107</v>
      </c>
      <c r="DG225" t="s">
        <v>106</v>
      </c>
      <c r="DI225" s="5">
        <f>DI43*DI27</f>
        <v>44.001366610388907</v>
      </c>
      <c r="DJ225" t="s">
        <v>107</v>
      </c>
      <c r="DM225" t="s">
        <v>106</v>
      </c>
      <c r="DO225" s="5">
        <f>DO43*DO27</f>
        <v>34.101059123051328</v>
      </c>
      <c r="DP225" t="s">
        <v>107</v>
      </c>
      <c r="DS225" t="s">
        <v>106</v>
      </c>
      <c r="DU225" s="5">
        <f>DU43*DU27</f>
        <v>23.800739211983089</v>
      </c>
      <c r="DV225" t="s">
        <v>107</v>
      </c>
      <c r="DY225" t="s">
        <v>106</v>
      </c>
      <c r="EA225" s="5">
        <f>EA43*EA27</f>
        <v>8.6002671102122861</v>
      </c>
      <c r="EB225" t="s">
        <v>107</v>
      </c>
      <c r="EE225" t="s">
        <v>106</v>
      </c>
      <c r="EG225" s="5">
        <f>EG43*EG27</f>
        <v>33.001024957791685</v>
      </c>
      <c r="EH225" t="s">
        <v>107</v>
      </c>
      <c r="EK225" t="s">
        <v>106</v>
      </c>
      <c r="EM225" s="5">
        <f>EM43*EM27</f>
        <v>25.100779589108214</v>
      </c>
      <c r="EN225" t="s">
        <v>107</v>
      </c>
      <c r="EQ225" t="s">
        <v>106</v>
      </c>
      <c r="ES225" s="5">
        <f>ES43*ES27</f>
        <v>16.80052179669395</v>
      </c>
      <c r="ET225" t="s">
        <v>107</v>
      </c>
      <c r="EW225" t="s">
        <v>106</v>
      </c>
      <c r="EY225" s="5">
        <f>EY43*EY27</f>
        <v>1.3000403771251383</v>
      </c>
      <c r="EZ225" t="s">
        <v>107</v>
      </c>
    </row>
    <row r="226" spans="1:156" ht="13.2" hidden="1" customHeight="1" x14ac:dyDescent="0.25">
      <c r="A226" s="187"/>
      <c r="E226" s="5">
        <f>E225/3.6</f>
        <v>12.333716398366615</v>
      </c>
      <c r="F226" t="s">
        <v>108</v>
      </c>
      <c r="G226" s="167"/>
      <c r="K226" s="5">
        <f>K225/3.6</f>
        <v>12.194823195682305</v>
      </c>
      <c r="L226" t="s">
        <v>108</v>
      </c>
      <c r="Q226" s="5">
        <f>Q225/3.6</f>
        <v>12.16704455514542</v>
      </c>
      <c r="R226" t="s">
        <v>108</v>
      </c>
      <c r="W226" s="5">
        <f>W225/3.6</f>
        <v>12.25038047675598</v>
      </c>
      <c r="X226" t="s">
        <v>108</v>
      </c>
      <c r="AC226" s="5">
        <f>AC225/3.6</f>
        <v>12.139265914608554</v>
      </c>
      <c r="AD226" t="s">
        <v>108</v>
      </c>
      <c r="AI226" s="5">
        <f>AI225/3.6</f>
        <v>11.805922228166216</v>
      </c>
      <c r="AJ226" t="s">
        <v>108</v>
      </c>
      <c r="AO226" s="5">
        <f>AO225/3.6</f>
        <v>11.361463979576452</v>
      </c>
      <c r="AP226" t="s">
        <v>108</v>
      </c>
      <c r="AU226" s="5">
        <f>AU225/3.6</f>
        <v>10.917005730986643</v>
      </c>
      <c r="AV226" t="s">
        <v>108</v>
      </c>
      <c r="BA226" s="5">
        <f>BA225/3.6</f>
        <v>10.444768841859995</v>
      </c>
      <c r="BB226" t="s">
        <v>108</v>
      </c>
      <c r="BG226" s="5">
        <f>BG225/3.6</f>
        <v>10.028089233807046</v>
      </c>
      <c r="BH226" t="s">
        <v>108</v>
      </c>
      <c r="BM226" s="5">
        <f>BM225/3.6</f>
        <v>9.5558523446804227</v>
      </c>
      <c r="BN226" t="s">
        <v>108</v>
      </c>
      <c r="BS226" s="5">
        <f>BS225/3.6</f>
        <v>8.9725008934063251</v>
      </c>
      <c r="BT226" t="s">
        <v>108</v>
      </c>
      <c r="BY226" s="5">
        <f>BY225/3.6</f>
        <v>7.8335766313949957</v>
      </c>
      <c r="BZ226" t="s">
        <v>108</v>
      </c>
      <c r="CE226" s="5">
        <f>CE225/3.6</f>
        <v>6.8891028531417176</v>
      </c>
      <c r="CF226" t="s">
        <v>108</v>
      </c>
      <c r="CK226" s="5">
        <f>CK225/3.6</f>
        <v>6.1946368397201557</v>
      </c>
      <c r="CL226" t="s">
        <v>108</v>
      </c>
      <c r="CQ226" s="5">
        <f>CQ225/3.6</f>
        <v>5.5001708262986142</v>
      </c>
      <c r="CR226" t="s">
        <v>108</v>
      </c>
      <c r="CW226" s="5">
        <f>CW225/3.6</f>
        <v>4.8612620939507947</v>
      </c>
      <c r="CX226" t="s">
        <v>108</v>
      </c>
      <c r="DC226" s="5">
        <f>DC225/3.6</f>
        <v>4.3056892832135611</v>
      </c>
      <c r="DD226" t="s">
        <v>108</v>
      </c>
      <c r="DI226" s="5">
        <f>DI225/3.6</f>
        <v>12.222601836219141</v>
      </c>
      <c r="DJ226" t="s">
        <v>108</v>
      </c>
      <c r="DO226" s="5">
        <f>DO225/3.6</f>
        <v>9.4725164230698127</v>
      </c>
      <c r="DP226" t="s">
        <v>108</v>
      </c>
      <c r="DU226" s="5">
        <f>DU225/3.6</f>
        <v>6.6113164477730804</v>
      </c>
      <c r="DV226" t="s">
        <v>108</v>
      </c>
      <c r="EA226" s="5">
        <f>EA225/3.6</f>
        <v>2.3889630861700795</v>
      </c>
      <c r="EB226" t="s">
        <v>108</v>
      </c>
      <c r="EG226" s="5">
        <f>EG225/3.6</f>
        <v>9.1669513771643576</v>
      </c>
      <c r="EH226" t="s">
        <v>108</v>
      </c>
      <c r="EM226" s="5">
        <f>EM225/3.6</f>
        <v>6.9724387747522814</v>
      </c>
      <c r="EN226" t="s">
        <v>108</v>
      </c>
      <c r="ES226" s="5">
        <f>ES225/3.6</f>
        <v>4.6668116101927639</v>
      </c>
      <c r="ET226" t="s">
        <v>108</v>
      </c>
      <c r="EY226" s="5">
        <f>EY225/3.6</f>
        <v>0.3611223269792051</v>
      </c>
      <c r="EZ226" t="s">
        <v>108</v>
      </c>
    </row>
    <row r="227" spans="1:156" ht="13.2" hidden="1" customHeight="1" x14ac:dyDescent="0.25">
      <c r="A227" s="187"/>
      <c r="E227" s="5"/>
      <c r="G227" s="167"/>
      <c r="K227" s="5"/>
      <c r="Q227" s="5"/>
      <c r="W227" s="5"/>
      <c r="AC227" s="5"/>
      <c r="AI227" s="5"/>
      <c r="AO227" s="5"/>
      <c r="AU227" s="5"/>
      <c r="BA227" s="5"/>
      <c r="BG227" s="5"/>
      <c r="BM227" s="5"/>
      <c r="BS227" s="5"/>
      <c r="BY227" s="5"/>
      <c r="CE227" s="5"/>
      <c r="CK227" s="5"/>
      <c r="CQ227" s="5"/>
      <c r="CW227" s="5"/>
      <c r="DC227" s="5"/>
      <c r="DI227" s="5"/>
      <c r="DO227" s="5"/>
      <c r="DU227" s="5"/>
      <c r="EA227" s="5"/>
      <c r="EG227" s="5"/>
      <c r="EM227" s="5"/>
      <c r="ES227" s="5"/>
      <c r="EY227" s="5"/>
    </row>
    <row r="228" spans="1:156" ht="13.2" hidden="1" customHeight="1" x14ac:dyDescent="0.25">
      <c r="A228" s="187"/>
      <c r="B228" t="s">
        <v>303</v>
      </c>
      <c r="C228" t="s">
        <v>109</v>
      </c>
      <c r="E228" s="5">
        <f>E226/E21</f>
        <v>2.0556193997277692</v>
      </c>
      <c r="F228" t="s">
        <v>108</v>
      </c>
      <c r="G228" s="167"/>
      <c r="I228" t="s">
        <v>109</v>
      </c>
      <c r="K228" s="5">
        <f>K226/K21</f>
        <v>2.0324705326137176</v>
      </c>
      <c r="L228" t="s">
        <v>108</v>
      </c>
      <c r="O228" t="s">
        <v>109</v>
      </c>
      <c r="Q228" s="5">
        <f>Q226/Q21</f>
        <v>2.0278407591909033</v>
      </c>
      <c r="R228" t="s">
        <v>108</v>
      </c>
      <c r="U228" t="s">
        <v>109</v>
      </c>
      <c r="W228" s="5">
        <f>W226/W21</f>
        <v>2.04173007945933</v>
      </c>
      <c r="X228" t="s">
        <v>108</v>
      </c>
      <c r="AA228" t="s">
        <v>109</v>
      </c>
      <c r="AC228" s="5">
        <f>AC226/AC21</f>
        <v>2.0232109857680922</v>
      </c>
      <c r="AD228" t="s">
        <v>108</v>
      </c>
      <c r="AG228" t="s">
        <v>109</v>
      </c>
      <c r="AI228" s="5">
        <f>AI226/AI21</f>
        <v>1.9676537046943692</v>
      </c>
      <c r="AJ228" t="s">
        <v>108</v>
      </c>
      <c r="AM228" t="s">
        <v>109</v>
      </c>
      <c r="AO228" s="5">
        <f>AO226/AO21</f>
        <v>1.8935773299294087</v>
      </c>
      <c r="AP228" t="s">
        <v>108</v>
      </c>
      <c r="AS228" t="s">
        <v>109</v>
      </c>
      <c r="AU228" s="5">
        <f>AU226/AU21</f>
        <v>1.8195009551644405</v>
      </c>
      <c r="AV228" t="s">
        <v>108</v>
      </c>
      <c r="AY228" t="s">
        <v>109</v>
      </c>
      <c r="BA228" s="5">
        <f>BA226/BA21</f>
        <v>1.7407948069766659</v>
      </c>
      <c r="BB228" t="s">
        <v>108</v>
      </c>
      <c r="BE228" t="s">
        <v>109</v>
      </c>
      <c r="BG228" s="5">
        <f>BG226/BG21</f>
        <v>1.6713482056345077</v>
      </c>
      <c r="BH228" t="s">
        <v>108</v>
      </c>
      <c r="BK228" t="s">
        <v>109</v>
      </c>
      <c r="BM228" s="5">
        <f>BM226/BM21</f>
        <v>1.592642057446737</v>
      </c>
      <c r="BN228" t="s">
        <v>108</v>
      </c>
      <c r="BQ228" t="s">
        <v>109</v>
      </c>
      <c r="BS228" s="5">
        <f>BS226/BS21</f>
        <v>1.4954168155677208</v>
      </c>
      <c r="BT228" t="s">
        <v>108</v>
      </c>
      <c r="BW228" t="s">
        <v>109</v>
      </c>
      <c r="BY228" s="5">
        <f>BY226/BY21</f>
        <v>1.3055961052324994</v>
      </c>
      <c r="BZ228" t="s">
        <v>108</v>
      </c>
      <c r="CC228" t="s">
        <v>109</v>
      </c>
      <c r="CE228" s="5">
        <f>CE226/CE21</f>
        <v>1.1481838088569529</v>
      </c>
      <c r="CF228" t="s">
        <v>108</v>
      </c>
      <c r="CI228" t="s">
        <v>109</v>
      </c>
      <c r="CK228" s="5">
        <f>CK226/CK21</f>
        <v>1.0324394732866926</v>
      </c>
      <c r="CL228" t="s">
        <v>108</v>
      </c>
      <c r="CO228" t="s">
        <v>109</v>
      </c>
      <c r="CQ228" s="5">
        <f>CQ226/CQ21</f>
        <v>0.91669513771643574</v>
      </c>
      <c r="CR228" t="s">
        <v>108</v>
      </c>
      <c r="CU228" t="s">
        <v>109</v>
      </c>
      <c r="CW228" s="5">
        <f>CW226/CW21</f>
        <v>0.81021034899179911</v>
      </c>
      <c r="CX228" t="s">
        <v>108</v>
      </c>
      <c r="DA228" t="s">
        <v>109</v>
      </c>
      <c r="DC228" s="5">
        <f>DC226/DC21</f>
        <v>0.71761488053559352</v>
      </c>
      <c r="DD228" t="s">
        <v>108</v>
      </c>
      <c r="DG228" t="s">
        <v>109</v>
      </c>
      <c r="DI228" s="5">
        <f>DI226/DI21</f>
        <v>2.0371003060365234</v>
      </c>
      <c r="DJ228" t="s">
        <v>108</v>
      </c>
      <c r="DM228" t="s">
        <v>109</v>
      </c>
      <c r="DO228" s="5">
        <f>DO226/DO21</f>
        <v>1.5787527371783021</v>
      </c>
      <c r="DP228" t="s">
        <v>108</v>
      </c>
      <c r="DS228" t="s">
        <v>109</v>
      </c>
      <c r="DU228" s="5">
        <f>DU226/DU21</f>
        <v>1.1018860746288468</v>
      </c>
      <c r="DV228" t="s">
        <v>108</v>
      </c>
      <c r="DY228" t="s">
        <v>109</v>
      </c>
      <c r="EA228" s="5">
        <f>EA226/EA21</f>
        <v>0.39816051436167993</v>
      </c>
      <c r="EB228" t="s">
        <v>108</v>
      </c>
      <c r="EE228" t="s">
        <v>109</v>
      </c>
      <c r="EG228" s="5">
        <f>EG226/EG21</f>
        <v>1.5278252295273929</v>
      </c>
      <c r="EH228" t="s">
        <v>108</v>
      </c>
      <c r="EK228" t="s">
        <v>109</v>
      </c>
      <c r="EM228" s="5">
        <f>EM226/EM21</f>
        <v>1.1620731291253803</v>
      </c>
      <c r="EN228" t="s">
        <v>108</v>
      </c>
      <c r="EQ228" t="s">
        <v>109</v>
      </c>
      <c r="ES228" s="5">
        <f>ES226/ES21</f>
        <v>0.77780193503212736</v>
      </c>
      <c r="ET228" t="s">
        <v>108</v>
      </c>
      <c r="EW228" t="s">
        <v>109</v>
      </c>
      <c r="EY228" s="5">
        <f>EY226/EY21</f>
        <v>6.0187054496534186E-2</v>
      </c>
      <c r="EZ228" t="s">
        <v>108</v>
      </c>
    </row>
    <row r="229" spans="1:156" ht="13.2" hidden="1" customHeight="1" x14ac:dyDescent="0.25">
      <c r="A229" s="187"/>
      <c r="E229" s="5"/>
      <c r="G229" s="167"/>
      <c r="K229" s="5"/>
      <c r="Q229" s="5"/>
      <c r="W229" s="5"/>
      <c r="AC229" s="5"/>
      <c r="AI229" s="5"/>
      <c r="AO229" s="5"/>
      <c r="AU229" s="5"/>
      <c r="BA229" s="5"/>
      <c r="BG229" s="5"/>
      <c r="BM229" s="5"/>
      <c r="BS229" s="5"/>
      <c r="BY229" s="5"/>
      <c r="CE229" s="5"/>
      <c r="CK229" s="5"/>
      <c r="CQ229" s="5"/>
      <c r="CW229" s="5"/>
      <c r="DC229" s="5"/>
      <c r="DI229" s="5"/>
      <c r="DO229" s="5"/>
      <c r="DU229" s="5"/>
      <c r="EA229" s="5"/>
      <c r="EG229" s="5"/>
      <c r="EM229" s="5"/>
      <c r="ES229" s="5"/>
      <c r="EY229" s="5"/>
    </row>
    <row r="230" spans="1:156" ht="13.2" hidden="1" customHeight="1" x14ac:dyDescent="0.25">
      <c r="A230" s="187"/>
      <c r="B230" t="s">
        <v>304</v>
      </c>
      <c r="C230" t="s">
        <v>110</v>
      </c>
      <c r="E230" s="5">
        <f>E228/(E23/60/(1+E19))</f>
        <v>9.9868148974628465E-2</v>
      </c>
      <c r="F230" t="s">
        <v>111</v>
      </c>
      <c r="G230" s="167"/>
      <c r="I230" t="s">
        <v>110</v>
      </c>
      <c r="K230" s="5">
        <f>K228/(K23/60/(1+K19))</f>
        <v>0.10162352663068588</v>
      </c>
      <c r="L230" t="s">
        <v>111</v>
      </c>
      <c r="O230" t="s">
        <v>110</v>
      </c>
      <c r="Q230" s="5">
        <f>Q228/(Q23/60/(1+Q19))</f>
        <v>0.10580038743604712</v>
      </c>
      <c r="R230" t="s">
        <v>111</v>
      </c>
      <c r="U230" t="s">
        <v>110</v>
      </c>
      <c r="W230" s="5">
        <f>W228/(W23/60/(1+W19))</f>
        <v>0.11136709524323619</v>
      </c>
      <c r="X230" t="s">
        <v>111</v>
      </c>
      <c r="AA230" t="s">
        <v>110</v>
      </c>
      <c r="AC230" s="5">
        <f>AC228/(AC23/60/(1+AC19))</f>
        <v>0.11561205632960526</v>
      </c>
      <c r="AD230" t="s">
        <v>111</v>
      </c>
      <c r="AG230" t="s">
        <v>110</v>
      </c>
      <c r="AI230" s="5">
        <f>AI228/(AI23/60/(1+AI19))</f>
        <v>0.11805922228166214</v>
      </c>
      <c r="AJ230" t="s">
        <v>111</v>
      </c>
      <c r="AM230" t="s">
        <v>110</v>
      </c>
      <c r="AO230" s="5">
        <f>AO228/(AO23/60/(1+AO19))</f>
        <v>0.11959435767975213</v>
      </c>
      <c r="AP230" t="s">
        <v>111</v>
      </c>
      <c r="AS230" t="s">
        <v>110</v>
      </c>
      <c r="AU230" s="5">
        <f>AU228/(AU23/60/(1+AU19))</f>
        <v>0.12130006367762937</v>
      </c>
      <c r="AV230" t="s">
        <v>111</v>
      </c>
      <c r="AY230" t="s">
        <v>110</v>
      </c>
      <c r="BA230" s="5">
        <f>BA228/(BA23/60/(1+BA19))</f>
        <v>0.12287963343364701</v>
      </c>
      <c r="BB230" t="s">
        <v>111</v>
      </c>
      <c r="BE230" t="s">
        <v>110</v>
      </c>
      <c r="BG230" s="5">
        <f>BG228/(BG23/60/(1+BG19))</f>
        <v>0.12535111542258806</v>
      </c>
      <c r="BH230" t="s">
        <v>111</v>
      </c>
      <c r="BK230" t="s">
        <v>110</v>
      </c>
      <c r="BM230" s="5">
        <f>BM228/(BM23/60/(1+BM19))</f>
        <v>0.12741136459573896</v>
      </c>
      <c r="BN230" t="s">
        <v>111</v>
      </c>
      <c r="BQ230" t="s">
        <v>110</v>
      </c>
      <c r="BS230" s="5">
        <f>BS228/(BS23/60/(1+BS19))</f>
        <v>0.12817858419151892</v>
      </c>
      <c r="BT230" t="s">
        <v>111</v>
      </c>
      <c r="BW230" t="s">
        <v>110</v>
      </c>
      <c r="BY230" s="5">
        <f>BY228/(BY23/60/(1+BY19))</f>
        <v>0.12051656355992302</v>
      </c>
      <c r="BZ230" t="s">
        <v>111</v>
      </c>
      <c r="CC230" t="s">
        <v>110</v>
      </c>
      <c r="CE230" s="5">
        <f>CE228/(CE23/60/(1+CE19))</f>
        <v>0.11481838088569529</v>
      </c>
      <c r="CF230" t="s">
        <v>111</v>
      </c>
      <c r="CI230" t="s">
        <v>110</v>
      </c>
      <c r="CK230" s="5">
        <f>CK228/(CK23/60/(1+CK19))</f>
        <v>0.11262976072218465</v>
      </c>
      <c r="CL230" t="s">
        <v>111</v>
      </c>
      <c r="CO230" t="s">
        <v>110</v>
      </c>
      <c r="CQ230" s="5">
        <f>CQ228/(CQ23/60/(1+CQ19))</f>
        <v>0.11000341652597229</v>
      </c>
      <c r="CR230" t="s">
        <v>111</v>
      </c>
      <c r="CU230" t="s">
        <v>110</v>
      </c>
      <c r="CW230" s="5">
        <f>CW228/(CW23/60/(1+CW19))</f>
        <v>0.10802804653223988</v>
      </c>
      <c r="CX230" t="s">
        <v>111</v>
      </c>
      <c r="DA230" t="s">
        <v>110</v>
      </c>
      <c r="DC230" s="5">
        <f>DC228/(DC23/60/(1+DC19))</f>
        <v>0.10764223208033902</v>
      </c>
      <c r="DD230" t="s">
        <v>111</v>
      </c>
      <c r="DG230" t="s">
        <v>110</v>
      </c>
      <c r="DI230" s="5">
        <f>DI228/(DI23/60/(1+DI19))</f>
        <v>0.10185501530182617</v>
      </c>
      <c r="DJ230" t="s">
        <v>111</v>
      </c>
      <c r="DM230" t="s">
        <v>110</v>
      </c>
      <c r="DO230" s="5">
        <f>DO228/(DO23/60/(1+DO19))</f>
        <v>7.8937636858915111E-2</v>
      </c>
      <c r="DP230" t="s">
        <v>111</v>
      </c>
      <c r="DS230" t="s">
        <v>110</v>
      </c>
      <c r="DU230" s="5">
        <f>DU228/(DU23/60/(1+DU19))</f>
        <v>5.5094303731442341E-2</v>
      </c>
      <c r="DV230" t="s">
        <v>111</v>
      </c>
      <c r="DY230" t="s">
        <v>110</v>
      </c>
      <c r="EA230" s="5">
        <f>EA228/(EA23/60/(1+EA19))</f>
        <v>1.9908025718083998E-2</v>
      </c>
      <c r="EB230" t="s">
        <v>111</v>
      </c>
      <c r="EE230" t="s">
        <v>110</v>
      </c>
      <c r="EG230" s="5">
        <f>EG228/(EG23/60/(1+EG19))</f>
        <v>0.13095644824520511</v>
      </c>
      <c r="EH230" t="s">
        <v>111</v>
      </c>
      <c r="EK230" t="s">
        <v>110</v>
      </c>
      <c r="EM230" s="5">
        <f>EM228/(EM23/60/(1+EM19))</f>
        <v>9.960626821074689E-2</v>
      </c>
      <c r="EN230" t="s">
        <v>111</v>
      </c>
      <c r="EQ230" t="s">
        <v>110</v>
      </c>
      <c r="ES230" s="5">
        <f>ES228/(ES23/60/(1+ES19))</f>
        <v>6.6668737288468061E-2</v>
      </c>
      <c r="ET230" t="s">
        <v>111</v>
      </c>
      <c r="EW230" t="s">
        <v>110</v>
      </c>
      <c r="EY230" s="5">
        <f>EY228/(EY23/60/(1+EY19))</f>
        <v>5.1588903854172165E-3</v>
      </c>
      <c r="EZ230" t="s">
        <v>111</v>
      </c>
    </row>
    <row r="231" spans="1:156" ht="13.2" hidden="1" customHeight="1" x14ac:dyDescent="0.25">
      <c r="A231" s="187"/>
      <c r="E231" s="5"/>
      <c r="G231" s="167"/>
      <c r="K231" s="5"/>
      <c r="Q231" s="5"/>
      <c r="W231" s="5"/>
      <c r="AC231" s="5"/>
      <c r="AI231" s="5"/>
      <c r="AO231" s="5"/>
      <c r="AU231" s="5"/>
      <c r="BA231" s="5"/>
      <c r="BG231" s="5"/>
      <c r="BM231" s="5"/>
      <c r="BS231" s="5"/>
      <c r="BY231" s="5"/>
      <c r="CE231" s="5"/>
      <c r="CK231" s="5"/>
      <c r="CQ231" s="5"/>
      <c r="CW231" s="5"/>
      <c r="DC231" s="5"/>
      <c r="DI231" s="5"/>
      <c r="DO231" s="5"/>
      <c r="DU231" s="5"/>
      <c r="EA231" s="5"/>
      <c r="EG231" s="5"/>
      <c r="EM231" s="5"/>
      <c r="ES231" s="5"/>
      <c r="EY231" s="5"/>
    </row>
    <row r="232" spans="1:156" ht="13.2" hidden="1" customHeight="1" x14ac:dyDescent="0.25">
      <c r="A232" s="187"/>
      <c r="B232" t="s">
        <v>305</v>
      </c>
      <c r="C232" t="s">
        <v>112</v>
      </c>
      <c r="E232" s="5">
        <v>20</v>
      </c>
      <c r="F232" t="s">
        <v>113</v>
      </c>
      <c r="G232" s="167"/>
      <c r="I232" t="s">
        <v>112</v>
      </c>
      <c r="K232" s="5">
        <v>20</v>
      </c>
      <c r="L232" t="s">
        <v>113</v>
      </c>
      <c r="O232" t="s">
        <v>112</v>
      </c>
      <c r="Q232" s="5">
        <v>20</v>
      </c>
      <c r="R232" t="s">
        <v>113</v>
      </c>
      <c r="U232" t="s">
        <v>112</v>
      </c>
      <c r="W232" s="5">
        <v>20</v>
      </c>
      <c r="X232" t="s">
        <v>113</v>
      </c>
      <c r="AA232" t="s">
        <v>112</v>
      </c>
      <c r="AC232" s="5">
        <v>20</v>
      </c>
      <c r="AD232" t="s">
        <v>113</v>
      </c>
      <c r="AG232" t="s">
        <v>112</v>
      </c>
      <c r="AI232" s="5">
        <v>20</v>
      </c>
      <c r="AJ232" t="s">
        <v>113</v>
      </c>
      <c r="AM232" t="s">
        <v>112</v>
      </c>
      <c r="AO232" s="5">
        <v>20</v>
      </c>
      <c r="AP232" t="s">
        <v>113</v>
      </c>
      <c r="AS232" t="s">
        <v>112</v>
      </c>
      <c r="AU232" s="5">
        <v>20</v>
      </c>
      <c r="AV232" t="s">
        <v>113</v>
      </c>
      <c r="AY232" t="s">
        <v>112</v>
      </c>
      <c r="BA232" s="5">
        <v>20</v>
      </c>
      <c r="BB232" t="s">
        <v>113</v>
      </c>
      <c r="BE232" t="s">
        <v>112</v>
      </c>
      <c r="BG232" s="5">
        <v>20</v>
      </c>
      <c r="BH232" t="s">
        <v>113</v>
      </c>
      <c r="BK232" t="s">
        <v>112</v>
      </c>
      <c r="BM232" s="5">
        <v>20</v>
      </c>
      <c r="BN232" t="s">
        <v>113</v>
      </c>
      <c r="BQ232" t="s">
        <v>112</v>
      </c>
      <c r="BS232" s="5">
        <v>20</v>
      </c>
      <c r="BT232" t="s">
        <v>113</v>
      </c>
      <c r="BW232" t="s">
        <v>112</v>
      </c>
      <c r="BY232" s="5">
        <v>20</v>
      </c>
      <c r="BZ232" t="s">
        <v>113</v>
      </c>
      <c r="CC232" t="s">
        <v>112</v>
      </c>
      <c r="CE232" s="5">
        <v>20</v>
      </c>
      <c r="CF232" t="s">
        <v>113</v>
      </c>
      <c r="CI232" t="s">
        <v>112</v>
      </c>
      <c r="CK232" s="5">
        <v>20</v>
      </c>
      <c r="CL232" t="s">
        <v>113</v>
      </c>
      <c r="CO232" t="s">
        <v>112</v>
      </c>
      <c r="CQ232" s="5">
        <v>20</v>
      </c>
      <c r="CR232" t="s">
        <v>113</v>
      </c>
      <c r="CU232" t="s">
        <v>112</v>
      </c>
      <c r="CW232" s="5">
        <v>20</v>
      </c>
      <c r="CX232" t="s">
        <v>113</v>
      </c>
      <c r="DA232" t="s">
        <v>112</v>
      </c>
      <c r="DC232" s="5">
        <v>20</v>
      </c>
      <c r="DD232" t="s">
        <v>113</v>
      </c>
      <c r="DG232" t="s">
        <v>112</v>
      </c>
      <c r="DI232" s="5">
        <v>20</v>
      </c>
      <c r="DJ232" t="s">
        <v>113</v>
      </c>
      <c r="DM232" t="s">
        <v>112</v>
      </c>
      <c r="DO232" s="5">
        <v>20</v>
      </c>
      <c r="DP232" t="s">
        <v>113</v>
      </c>
      <c r="DS232" t="s">
        <v>112</v>
      </c>
      <c r="DU232" s="5">
        <v>20</v>
      </c>
      <c r="DV232" t="s">
        <v>113</v>
      </c>
      <c r="DY232" t="s">
        <v>112</v>
      </c>
      <c r="EA232" s="5">
        <v>20</v>
      </c>
      <c r="EB232" t="s">
        <v>113</v>
      </c>
      <c r="EE232" t="s">
        <v>112</v>
      </c>
      <c r="EG232" s="5">
        <v>20</v>
      </c>
      <c r="EH232" t="s">
        <v>113</v>
      </c>
      <c r="EK232" t="s">
        <v>112</v>
      </c>
      <c r="EM232" s="5">
        <v>20</v>
      </c>
      <c r="EN232" t="s">
        <v>113</v>
      </c>
      <c r="EQ232" t="s">
        <v>112</v>
      </c>
      <c r="ES232" s="5">
        <v>20</v>
      </c>
      <c r="ET232" t="s">
        <v>113</v>
      </c>
      <c r="EW232" t="s">
        <v>112</v>
      </c>
      <c r="EY232" s="5">
        <v>20</v>
      </c>
      <c r="EZ232" t="s">
        <v>113</v>
      </c>
    </row>
    <row r="233" spans="1:156" ht="13.2" hidden="1" customHeight="1" x14ac:dyDescent="0.25">
      <c r="A233" s="187"/>
      <c r="C233" t="s">
        <v>114</v>
      </c>
      <c r="E233" s="5">
        <f>E232/6/E23</f>
        <v>1.3495276653171392E-3</v>
      </c>
      <c r="F233" t="s">
        <v>115</v>
      </c>
      <c r="G233" s="167"/>
      <c r="I233" t="s">
        <v>114</v>
      </c>
      <c r="K233" s="5">
        <f>K232/6/K23</f>
        <v>1.3888888888888889E-3</v>
      </c>
      <c r="L233" t="s">
        <v>115</v>
      </c>
      <c r="O233" t="s">
        <v>114</v>
      </c>
      <c r="Q233" s="5">
        <f>Q232/6/Q23</f>
        <v>1.4492753623188406E-3</v>
      </c>
      <c r="R233" t="s">
        <v>115</v>
      </c>
      <c r="U233" t="s">
        <v>114</v>
      </c>
      <c r="W233" s="5">
        <f>W232/6/W23</f>
        <v>1.5151515151515152E-3</v>
      </c>
      <c r="X233" t="s">
        <v>115</v>
      </c>
      <c r="AA233" t="s">
        <v>114</v>
      </c>
      <c r="AC233" s="5">
        <f>AC232/6/AC23</f>
        <v>1.5873015873015873E-3</v>
      </c>
      <c r="AD233" t="s">
        <v>115</v>
      </c>
      <c r="AG233" t="s">
        <v>114</v>
      </c>
      <c r="AI233" s="5">
        <f>AI232/6/AI23</f>
        <v>1.6666666666666668E-3</v>
      </c>
      <c r="AJ233" t="s">
        <v>115</v>
      </c>
      <c r="AM233" t="s">
        <v>114</v>
      </c>
      <c r="AO233" s="5">
        <f>AO232/6/AO23</f>
        <v>1.7543859649122807E-3</v>
      </c>
      <c r="AP233" t="s">
        <v>115</v>
      </c>
      <c r="AS233" t="s">
        <v>114</v>
      </c>
      <c r="AU233" s="5">
        <f>AU232/6/AU23</f>
        <v>1.8518518518518519E-3</v>
      </c>
      <c r="AV233" t="s">
        <v>115</v>
      </c>
      <c r="AY233" t="s">
        <v>114</v>
      </c>
      <c r="BA233" s="5">
        <f>BA232/6/BA23</f>
        <v>1.9607843137254902E-3</v>
      </c>
      <c r="BB233" t="s">
        <v>115</v>
      </c>
      <c r="BE233" t="s">
        <v>114</v>
      </c>
      <c r="BG233" s="5">
        <f>BG232/6/BG23</f>
        <v>2.0833333333333333E-3</v>
      </c>
      <c r="BH233" t="s">
        <v>115</v>
      </c>
      <c r="BK233" t="s">
        <v>114</v>
      </c>
      <c r="BM233" s="5">
        <f>BM232/6/BM23</f>
        <v>2.2222222222222222E-3</v>
      </c>
      <c r="BN233" t="s">
        <v>115</v>
      </c>
      <c r="BQ233" t="s">
        <v>114</v>
      </c>
      <c r="BS233" s="5">
        <f>BS232/6/BS23</f>
        <v>2.3809523809523812E-3</v>
      </c>
      <c r="BT233" t="s">
        <v>115</v>
      </c>
      <c r="BW233" t="s">
        <v>114</v>
      </c>
      <c r="BY233" s="5">
        <f>BY232/6/BY23</f>
        <v>2.5641025641025641E-3</v>
      </c>
      <c r="BZ233" t="s">
        <v>115</v>
      </c>
      <c r="CC233" t="s">
        <v>114</v>
      </c>
      <c r="CE233" s="5">
        <f>CE232/6/CE23</f>
        <v>2.7777777777777779E-3</v>
      </c>
      <c r="CF233" t="s">
        <v>115</v>
      </c>
      <c r="CI233" t="s">
        <v>114</v>
      </c>
      <c r="CK233" s="5">
        <f>CK232/6/CK23</f>
        <v>3.0303030303030303E-3</v>
      </c>
      <c r="CL233" t="s">
        <v>115</v>
      </c>
      <c r="CO233" t="s">
        <v>114</v>
      </c>
      <c r="CQ233" s="5">
        <f>CQ232/6/CQ23</f>
        <v>3.3333333333333335E-3</v>
      </c>
      <c r="CR233" t="s">
        <v>115</v>
      </c>
      <c r="CU233" t="s">
        <v>114</v>
      </c>
      <c r="CW233" s="5">
        <f>CW232/6/CW23</f>
        <v>3.7037037037037038E-3</v>
      </c>
      <c r="CX233" t="s">
        <v>115</v>
      </c>
      <c r="DA233" t="s">
        <v>114</v>
      </c>
      <c r="DC233" s="5">
        <f>DC232/6/DC23</f>
        <v>4.1666666666666666E-3</v>
      </c>
      <c r="DD233" t="s">
        <v>115</v>
      </c>
      <c r="DG233" t="s">
        <v>114</v>
      </c>
      <c r="DI233" s="5">
        <f>DI232/6/DI23</f>
        <v>1.3888888888888889E-3</v>
      </c>
      <c r="DJ233" t="s">
        <v>115</v>
      </c>
      <c r="DM233" t="s">
        <v>114</v>
      </c>
      <c r="DO233" s="5">
        <f>DO232/6/DO23</f>
        <v>1.3888888888888889E-3</v>
      </c>
      <c r="DP233" t="s">
        <v>115</v>
      </c>
      <c r="DS233" t="s">
        <v>114</v>
      </c>
      <c r="DU233" s="5">
        <f>DU232/6/DU23</f>
        <v>1.3888888888888889E-3</v>
      </c>
      <c r="DV233" t="s">
        <v>115</v>
      </c>
      <c r="DY233" t="s">
        <v>114</v>
      </c>
      <c r="EA233" s="5">
        <f>EA232/6/EA23</f>
        <v>1.3888888888888889E-3</v>
      </c>
      <c r="EB233" t="s">
        <v>115</v>
      </c>
      <c r="EE233" t="s">
        <v>114</v>
      </c>
      <c r="EG233" s="5">
        <f>EG232/6/EG23</f>
        <v>2.3809523809523812E-3</v>
      </c>
      <c r="EH233" t="s">
        <v>115</v>
      </c>
      <c r="EK233" t="s">
        <v>114</v>
      </c>
      <c r="EM233" s="5">
        <f>EM232/6/EM23</f>
        <v>2.3809523809523812E-3</v>
      </c>
      <c r="EN233" t="s">
        <v>115</v>
      </c>
      <c r="EQ233" t="s">
        <v>114</v>
      </c>
      <c r="ES233" s="5">
        <f>ES232/6/ES23</f>
        <v>2.3809523809523812E-3</v>
      </c>
      <c r="ET233" t="s">
        <v>115</v>
      </c>
      <c r="EW233" t="s">
        <v>114</v>
      </c>
      <c r="EY233" s="5">
        <f>EY232/6/EY23</f>
        <v>2.3809523809523812E-3</v>
      </c>
      <c r="EZ233" t="s">
        <v>115</v>
      </c>
    </row>
    <row r="234" spans="1:156" ht="13.2" hidden="1" customHeight="1" x14ac:dyDescent="0.25">
      <c r="A234" s="187"/>
      <c r="E234" s="5"/>
      <c r="G234" s="167"/>
      <c r="K234" s="5"/>
      <c r="Q234" s="5"/>
      <c r="W234" s="5"/>
      <c r="AC234" s="5"/>
      <c r="AI234" s="5"/>
      <c r="AO234" s="5"/>
      <c r="AU234" s="5"/>
      <c r="BA234" s="5"/>
      <c r="BG234" s="5"/>
      <c r="BM234" s="5"/>
      <c r="BS234" s="5"/>
      <c r="BY234" s="5"/>
      <c r="CE234" s="5"/>
      <c r="CK234" s="5"/>
      <c r="CQ234" s="5"/>
      <c r="CW234" s="5"/>
      <c r="DC234" s="5"/>
      <c r="DI234" s="5"/>
      <c r="DO234" s="5"/>
      <c r="DU234" s="5"/>
      <c r="EA234" s="5"/>
      <c r="EG234" s="5"/>
      <c r="EM234" s="5"/>
      <c r="ES234" s="5"/>
      <c r="EY234" s="5"/>
    </row>
    <row r="235" spans="1:156" ht="13.2" hidden="1" customHeight="1" x14ac:dyDescent="0.25">
      <c r="A235" s="187"/>
      <c r="B235" t="s">
        <v>306</v>
      </c>
      <c r="C235" t="s">
        <v>116</v>
      </c>
      <c r="E235" s="5">
        <f>E230/E233/1000</f>
        <v>7.4002298390199686E-2</v>
      </c>
      <c r="F235" t="s">
        <v>56</v>
      </c>
      <c r="G235" s="167"/>
      <c r="I235" t="s">
        <v>116</v>
      </c>
      <c r="K235" s="5">
        <f>K230/K233/1000</f>
        <v>7.3168939174093839E-2</v>
      </c>
      <c r="L235" t="s">
        <v>56</v>
      </c>
      <c r="O235" t="s">
        <v>116</v>
      </c>
      <c r="Q235" s="5">
        <f>Q230/Q233/1000</f>
        <v>7.300226733087252E-2</v>
      </c>
      <c r="R235" t="s">
        <v>56</v>
      </c>
      <c r="U235" t="s">
        <v>116</v>
      </c>
      <c r="W235" s="5">
        <f>W230/W233/1000</f>
        <v>7.3502282860535881E-2</v>
      </c>
      <c r="X235" t="s">
        <v>56</v>
      </c>
      <c r="AA235" t="s">
        <v>116</v>
      </c>
      <c r="AC235" s="5">
        <f>AC230/AC233/1000</f>
        <v>7.2835595487651311E-2</v>
      </c>
      <c r="AD235" t="s">
        <v>56</v>
      </c>
      <c r="AG235" t="s">
        <v>116</v>
      </c>
      <c r="AI235" s="5">
        <f>AI230/AI233/1000</f>
        <v>7.0835533368997269E-2</v>
      </c>
      <c r="AJ235" t="s">
        <v>56</v>
      </c>
      <c r="AM235" t="s">
        <v>116</v>
      </c>
      <c r="AO235" s="5">
        <f>AO230/AO233/1000</f>
        <v>6.8168783877458713E-2</v>
      </c>
      <c r="AP235" t="s">
        <v>56</v>
      </c>
      <c r="AS235" t="s">
        <v>116</v>
      </c>
      <c r="AU235" s="5">
        <f>AU230/AU233/1000</f>
        <v>6.5502034385919852E-2</v>
      </c>
      <c r="AV235" t="s">
        <v>56</v>
      </c>
      <c r="AY235" t="s">
        <v>116</v>
      </c>
      <c r="BA235" s="5">
        <f>BA230/BA233/1000</f>
        <v>6.2668613051159977E-2</v>
      </c>
      <c r="BB235" t="s">
        <v>56</v>
      </c>
      <c r="BE235" t="s">
        <v>116</v>
      </c>
      <c r="BG235" s="5">
        <f>BG230/BG233/1000</f>
        <v>6.0168535402842269E-2</v>
      </c>
      <c r="BH235" t="s">
        <v>56</v>
      </c>
      <c r="BK235" t="s">
        <v>116</v>
      </c>
      <c r="BM235" s="5">
        <f>BM230/BM233/1000</f>
        <v>5.7335114068082532E-2</v>
      </c>
      <c r="BN235" t="s">
        <v>56</v>
      </c>
      <c r="BQ235" t="s">
        <v>116</v>
      </c>
      <c r="BS235" s="5">
        <f>BS230/BS233/1000</f>
        <v>5.3835005360437942E-2</v>
      </c>
      <c r="BT235" t="s">
        <v>56</v>
      </c>
      <c r="BW235" t="s">
        <v>116</v>
      </c>
      <c r="BY235" s="5">
        <f>BY230/BY233/1000</f>
        <v>4.7001459788369976E-2</v>
      </c>
      <c r="BZ235" t="s">
        <v>56</v>
      </c>
      <c r="CC235" t="s">
        <v>116</v>
      </c>
      <c r="CE235" s="5">
        <f>CE230/CE233/1000</f>
        <v>4.1334617118850302E-2</v>
      </c>
      <c r="CF235" t="s">
        <v>56</v>
      </c>
      <c r="CI235" t="s">
        <v>116</v>
      </c>
      <c r="CK235" s="5">
        <f>CK230/CK233/1000</f>
        <v>3.716782103832094E-2</v>
      </c>
      <c r="CL235" t="s">
        <v>56</v>
      </c>
      <c r="CO235" t="s">
        <v>116</v>
      </c>
      <c r="CQ235" s="5">
        <f>CQ230/CQ233/1000</f>
        <v>3.3001024957791683E-2</v>
      </c>
      <c r="CR235" t="s">
        <v>56</v>
      </c>
      <c r="CU235" t="s">
        <v>116</v>
      </c>
      <c r="CW235" s="5">
        <f>CW230/CW233/1000</f>
        <v>2.9167572563704766E-2</v>
      </c>
      <c r="CX235" t="s">
        <v>56</v>
      </c>
      <c r="DA235" t="s">
        <v>116</v>
      </c>
      <c r="DC235" s="5">
        <f>DC230/DC233/1000</f>
        <v>2.5834135699281367E-2</v>
      </c>
      <c r="DD235" t="s">
        <v>56</v>
      </c>
      <c r="DG235" t="s">
        <v>116</v>
      </c>
      <c r="DI235" s="5">
        <f>DI230/DI233/1000</f>
        <v>7.3335611017314839E-2</v>
      </c>
      <c r="DJ235" t="s">
        <v>56</v>
      </c>
      <c r="DM235" t="s">
        <v>116</v>
      </c>
      <c r="DO235" s="5">
        <f>DO230/DO233/1000</f>
        <v>5.6835098538418879E-2</v>
      </c>
      <c r="DP235" t="s">
        <v>56</v>
      </c>
      <c r="DS235" t="s">
        <v>116</v>
      </c>
      <c r="DU235" s="5">
        <f>DU230/DU233/1000</f>
        <v>3.9667898686638489E-2</v>
      </c>
      <c r="DV235" t="s">
        <v>56</v>
      </c>
      <c r="DY235" t="s">
        <v>116</v>
      </c>
      <c r="EA235" s="5">
        <f>EA230/EA233/1000</f>
        <v>1.4333778517020479E-2</v>
      </c>
      <c r="EB235" t="s">
        <v>56</v>
      </c>
      <c r="EE235" t="s">
        <v>116</v>
      </c>
      <c r="EG235" s="5">
        <f>EG230/EG233/1000</f>
        <v>5.5001708262986143E-2</v>
      </c>
      <c r="EH235" t="s">
        <v>56</v>
      </c>
      <c r="EK235" t="s">
        <v>116</v>
      </c>
      <c r="EM235" s="5">
        <f>EM230/EM233/1000</f>
        <v>4.1834632648513691E-2</v>
      </c>
      <c r="EN235" t="s">
        <v>56</v>
      </c>
      <c r="EQ235" t="s">
        <v>116</v>
      </c>
      <c r="ES235" s="5">
        <f>ES230/ES233/1000</f>
        <v>2.8000869661156582E-2</v>
      </c>
      <c r="ET235" t="s">
        <v>56</v>
      </c>
      <c r="EW235" t="s">
        <v>116</v>
      </c>
      <c r="EY235" s="5">
        <f>EY230/EY233/1000</f>
        <v>2.1667339618752306E-3</v>
      </c>
      <c r="EZ235" t="s">
        <v>56</v>
      </c>
    </row>
    <row r="236" spans="1:156" ht="13.2" hidden="1" customHeight="1" x14ac:dyDescent="0.25">
      <c r="A236" s="187"/>
      <c r="B236" t="s">
        <v>307</v>
      </c>
      <c r="C236" t="s">
        <v>118</v>
      </c>
      <c r="E236" s="5">
        <v>830</v>
      </c>
      <c r="F236" t="s">
        <v>117</v>
      </c>
      <c r="G236" s="167"/>
      <c r="I236" t="s">
        <v>118</v>
      </c>
      <c r="K236" s="5">
        <v>830</v>
      </c>
      <c r="L236" t="s">
        <v>117</v>
      </c>
      <c r="O236" t="s">
        <v>118</v>
      </c>
      <c r="Q236" s="5">
        <v>830</v>
      </c>
      <c r="R236" t="s">
        <v>117</v>
      </c>
      <c r="U236" t="s">
        <v>118</v>
      </c>
      <c r="W236" s="5">
        <v>830</v>
      </c>
      <c r="X236" t="s">
        <v>117</v>
      </c>
      <c r="AA236" t="s">
        <v>118</v>
      </c>
      <c r="AC236" s="5">
        <v>830</v>
      </c>
      <c r="AD236" t="s">
        <v>117</v>
      </c>
      <c r="AG236" t="s">
        <v>118</v>
      </c>
      <c r="AI236" s="5">
        <v>830</v>
      </c>
      <c r="AJ236" t="s">
        <v>117</v>
      </c>
      <c r="AM236" t="s">
        <v>118</v>
      </c>
      <c r="AO236" s="5">
        <v>830</v>
      </c>
      <c r="AP236" t="s">
        <v>117</v>
      </c>
      <c r="AS236" t="s">
        <v>118</v>
      </c>
      <c r="AU236" s="5">
        <v>830</v>
      </c>
      <c r="AV236" t="s">
        <v>117</v>
      </c>
      <c r="AY236" t="s">
        <v>118</v>
      </c>
      <c r="BA236" s="5">
        <v>830</v>
      </c>
      <c r="BB236" t="s">
        <v>117</v>
      </c>
      <c r="BE236" t="s">
        <v>118</v>
      </c>
      <c r="BG236" s="5">
        <v>830</v>
      </c>
      <c r="BH236" t="s">
        <v>117</v>
      </c>
      <c r="BK236" t="s">
        <v>118</v>
      </c>
      <c r="BM236" s="5">
        <v>830</v>
      </c>
      <c r="BN236" t="s">
        <v>117</v>
      </c>
      <c r="BQ236" t="s">
        <v>118</v>
      </c>
      <c r="BS236" s="5">
        <v>830</v>
      </c>
      <c r="BT236" t="s">
        <v>117</v>
      </c>
      <c r="BW236" t="s">
        <v>118</v>
      </c>
      <c r="BY236" s="5">
        <v>830</v>
      </c>
      <c r="BZ236" t="s">
        <v>117</v>
      </c>
      <c r="CC236" t="s">
        <v>118</v>
      </c>
      <c r="CE236" s="5">
        <v>830</v>
      </c>
      <c r="CF236" t="s">
        <v>117</v>
      </c>
      <c r="CI236" t="s">
        <v>118</v>
      </c>
      <c r="CK236" s="5">
        <v>830</v>
      </c>
      <c r="CL236" t="s">
        <v>117</v>
      </c>
      <c r="CO236" t="s">
        <v>118</v>
      </c>
      <c r="CQ236" s="5">
        <v>830</v>
      </c>
      <c r="CR236" t="s">
        <v>117</v>
      </c>
      <c r="CU236" t="s">
        <v>118</v>
      </c>
      <c r="CW236" s="5">
        <v>830</v>
      </c>
      <c r="CX236" t="s">
        <v>117</v>
      </c>
      <c r="DA236" t="s">
        <v>118</v>
      </c>
      <c r="DC236" s="5">
        <v>830</v>
      </c>
      <c r="DD236" t="s">
        <v>117</v>
      </c>
      <c r="DG236" t="s">
        <v>118</v>
      </c>
      <c r="DI236" s="5">
        <v>830</v>
      </c>
      <c r="DJ236" t="s">
        <v>117</v>
      </c>
      <c r="DM236" t="s">
        <v>118</v>
      </c>
      <c r="DO236" s="5">
        <v>830</v>
      </c>
      <c r="DP236" t="s">
        <v>117</v>
      </c>
      <c r="DS236" t="s">
        <v>118</v>
      </c>
      <c r="DU236" s="5">
        <v>830</v>
      </c>
      <c r="DV236" t="s">
        <v>117</v>
      </c>
      <c r="DY236" t="s">
        <v>118</v>
      </c>
      <c r="EA236" s="5">
        <v>830</v>
      </c>
      <c r="EB236" t="s">
        <v>117</v>
      </c>
      <c r="EE236" t="s">
        <v>118</v>
      </c>
      <c r="EG236" s="5">
        <v>830</v>
      </c>
      <c r="EH236" t="s">
        <v>117</v>
      </c>
      <c r="EK236" t="s">
        <v>118</v>
      </c>
      <c r="EM236" s="5">
        <v>830</v>
      </c>
      <c r="EN236" t="s">
        <v>117</v>
      </c>
      <c r="EQ236" t="s">
        <v>118</v>
      </c>
      <c r="ES236" s="5">
        <v>830</v>
      </c>
      <c r="ET236" t="s">
        <v>117</v>
      </c>
      <c r="EW236" t="s">
        <v>118</v>
      </c>
      <c r="EY236" s="5">
        <v>830</v>
      </c>
      <c r="EZ236" t="s">
        <v>117</v>
      </c>
    </row>
    <row r="237" spans="1:156" ht="13.2" hidden="1" customHeight="1" x14ac:dyDescent="0.25">
      <c r="A237" s="187"/>
      <c r="E237" s="5"/>
      <c r="G237" s="167"/>
      <c r="K237" s="5"/>
      <c r="Q237" s="5"/>
      <c r="W237" s="5"/>
      <c r="AC237" s="5"/>
      <c r="AI237" s="5"/>
      <c r="AO237" s="5"/>
      <c r="AU237" s="5"/>
      <c r="BA237" s="5"/>
      <c r="BG237" s="5"/>
      <c r="BM237" s="5"/>
      <c r="BS237" s="5"/>
      <c r="BY237" s="5"/>
      <c r="CE237" s="5"/>
      <c r="CK237" s="5"/>
      <c r="CQ237" s="5"/>
      <c r="CW237" s="5"/>
      <c r="DC237" s="5"/>
      <c r="DI237" s="5"/>
      <c r="DO237" s="5"/>
      <c r="DU237" s="5"/>
      <c r="EA237" s="5"/>
      <c r="EG237" s="5"/>
      <c r="EM237" s="5"/>
      <c r="ES237" s="5"/>
      <c r="EY237" s="5"/>
    </row>
    <row r="238" spans="1:156" ht="13.2" hidden="1" customHeight="1" x14ac:dyDescent="0.25">
      <c r="A238" s="187"/>
      <c r="B238" t="s">
        <v>308</v>
      </c>
      <c r="C238" t="s">
        <v>119</v>
      </c>
      <c r="E238" s="5">
        <v>5</v>
      </c>
      <c r="G238" s="167"/>
      <c r="I238" t="s">
        <v>119</v>
      </c>
      <c r="K238" s="5">
        <v>5</v>
      </c>
      <c r="O238" t="s">
        <v>119</v>
      </c>
      <c r="Q238" s="5">
        <v>5</v>
      </c>
      <c r="U238" t="s">
        <v>119</v>
      </c>
      <c r="W238" s="5">
        <v>5</v>
      </c>
      <c r="AA238" t="s">
        <v>119</v>
      </c>
      <c r="AC238" s="5">
        <v>5</v>
      </c>
      <c r="AG238" t="s">
        <v>119</v>
      </c>
      <c r="AI238" s="5">
        <v>5</v>
      </c>
      <c r="AM238" t="s">
        <v>119</v>
      </c>
      <c r="AO238" s="5">
        <v>5</v>
      </c>
      <c r="AS238" t="s">
        <v>119</v>
      </c>
      <c r="AU238" s="5">
        <v>5</v>
      </c>
      <c r="AY238" t="s">
        <v>119</v>
      </c>
      <c r="BA238" s="5">
        <v>5</v>
      </c>
      <c r="BE238" t="s">
        <v>119</v>
      </c>
      <c r="BG238" s="5">
        <v>5</v>
      </c>
      <c r="BK238" t="s">
        <v>119</v>
      </c>
      <c r="BM238" s="5">
        <v>5</v>
      </c>
      <c r="BQ238" t="s">
        <v>119</v>
      </c>
      <c r="BS238" s="5">
        <v>5</v>
      </c>
      <c r="BW238" t="s">
        <v>119</v>
      </c>
      <c r="BY238" s="5">
        <v>5</v>
      </c>
      <c r="CC238" t="s">
        <v>119</v>
      </c>
      <c r="CE238" s="5">
        <v>5</v>
      </c>
      <c r="CI238" t="s">
        <v>119</v>
      </c>
      <c r="CK238" s="5">
        <v>5</v>
      </c>
      <c r="CO238" t="s">
        <v>119</v>
      </c>
      <c r="CQ238" s="5">
        <v>5</v>
      </c>
      <c r="CU238" t="s">
        <v>119</v>
      </c>
      <c r="CW238" s="5">
        <v>5</v>
      </c>
      <c r="DA238" t="s">
        <v>119</v>
      </c>
      <c r="DC238" s="5">
        <v>5</v>
      </c>
      <c r="DG238" t="s">
        <v>119</v>
      </c>
      <c r="DI238" s="5">
        <v>5</v>
      </c>
      <c r="DM238" t="s">
        <v>119</v>
      </c>
      <c r="DO238" s="5">
        <v>5</v>
      </c>
      <c r="DS238" t="s">
        <v>119</v>
      </c>
      <c r="DU238" s="5">
        <v>5</v>
      </c>
      <c r="DY238" t="s">
        <v>119</v>
      </c>
      <c r="EA238" s="5">
        <v>5</v>
      </c>
      <c r="EE238" t="s">
        <v>119</v>
      </c>
      <c r="EG238" s="5">
        <v>5</v>
      </c>
      <c r="EK238" t="s">
        <v>119</v>
      </c>
      <c r="EM238" s="5">
        <v>5</v>
      </c>
      <c r="EQ238" t="s">
        <v>119</v>
      </c>
      <c r="ES238" s="5">
        <v>5</v>
      </c>
      <c r="EW238" t="s">
        <v>119</v>
      </c>
      <c r="EY238" s="5">
        <v>5</v>
      </c>
    </row>
    <row r="239" spans="1:156" ht="13.2" hidden="1" customHeight="1" x14ac:dyDescent="0.25">
      <c r="A239" s="187"/>
      <c r="B239" t="s">
        <v>309</v>
      </c>
      <c r="C239" t="s">
        <v>120</v>
      </c>
      <c r="E239" s="5">
        <v>0.25</v>
      </c>
      <c r="F239" t="s">
        <v>30</v>
      </c>
      <c r="G239" s="167"/>
      <c r="I239" t="s">
        <v>120</v>
      </c>
      <c r="K239" s="5">
        <v>0.25</v>
      </c>
      <c r="L239" t="s">
        <v>30</v>
      </c>
      <c r="O239" t="s">
        <v>120</v>
      </c>
      <c r="Q239" s="5">
        <v>0.25</v>
      </c>
      <c r="R239" t="s">
        <v>30</v>
      </c>
      <c r="U239" t="s">
        <v>120</v>
      </c>
      <c r="W239" s="5">
        <v>0.25</v>
      </c>
      <c r="X239" t="s">
        <v>30</v>
      </c>
      <c r="AA239" t="s">
        <v>120</v>
      </c>
      <c r="AC239" s="5">
        <v>0.25</v>
      </c>
      <c r="AD239" t="s">
        <v>30</v>
      </c>
      <c r="AG239" t="s">
        <v>120</v>
      </c>
      <c r="AI239" s="5">
        <v>0.25</v>
      </c>
      <c r="AJ239" t="s">
        <v>30</v>
      </c>
      <c r="AM239" t="s">
        <v>120</v>
      </c>
      <c r="AO239" s="5">
        <v>0.25</v>
      </c>
      <c r="AP239" t="s">
        <v>30</v>
      </c>
      <c r="AS239" t="s">
        <v>120</v>
      </c>
      <c r="AU239" s="5">
        <v>0.25</v>
      </c>
      <c r="AV239" t="s">
        <v>30</v>
      </c>
      <c r="AY239" t="s">
        <v>120</v>
      </c>
      <c r="BA239" s="5">
        <v>0.25</v>
      </c>
      <c r="BB239" t="s">
        <v>30</v>
      </c>
      <c r="BE239" t="s">
        <v>120</v>
      </c>
      <c r="BG239" s="5">
        <v>0.25</v>
      </c>
      <c r="BH239" t="s">
        <v>30</v>
      </c>
      <c r="BK239" t="s">
        <v>120</v>
      </c>
      <c r="BM239" s="5">
        <v>0.25</v>
      </c>
      <c r="BN239" t="s">
        <v>30</v>
      </c>
      <c r="BQ239" t="s">
        <v>120</v>
      </c>
      <c r="BS239" s="5">
        <v>0.25</v>
      </c>
      <c r="BT239" t="s">
        <v>30</v>
      </c>
      <c r="BW239" t="s">
        <v>120</v>
      </c>
      <c r="BY239" s="5">
        <v>0.25</v>
      </c>
      <c r="BZ239" t="s">
        <v>30</v>
      </c>
      <c r="CC239" t="s">
        <v>120</v>
      </c>
      <c r="CE239" s="5">
        <v>0.25</v>
      </c>
      <c r="CF239" t="s">
        <v>30</v>
      </c>
      <c r="CI239" t="s">
        <v>120</v>
      </c>
      <c r="CK239" s="5">
        <v>0.25</v>
      </c>
      <c r="CL239" t="s">
        <v>30</v>
      </c>
      <c r="CO239" t="s">
        <v>120</v>
      </c>
      <c r="CQ239" s="5">
        <v>0.25</v>
      </c>
      <c r="CR239" t="s">
        <v>30</v>
      </c>
      <c r="CU239" t="s">
        <v>120</v>
      </c>
      <c r="CW239" s="5">
        <v>0.25</v>
      </c>
      <c r="CX239" t="s">
        <v>30</v>
      </c>
      <c r="DA239" t="s">
        <v>120</v>
      </c>
      <c r="DC239" s="5">
        <v>0.25</v>
      </c>
      <c r="DD239" t="s">
        <v>30</v>
      </c>
      <c r="DG239" t="s">
        <v>120</v>
      </c>
      <c r="DI239" s="5">
        <v>0.25</v>
      </c>
      <c r="DJ239" t="s">
        <v>30</v>
      </c>
      <c r="DM239" t="s">
        <v>120</v>
      </c>
      <c r="DO239" s="5">
        <v>0.25</v>
      </c>
      <c r="DP239" t="s">
        <v>30</v>
      </c>
      <c r="DS239" t="s">
        <v>120</v>
      </c>
      <c r="DU239" s="5">
        <v>0.25</v>
      </c>
      <c r="DV239" t="s">
        <v>30</v>
      </c>
      <c r="DY239" t="s">
        <v>120</v>
      </c>
      <c r="EA239" s="5">
        <v>0.25</v>
      </c>
      <c r="EB239" t="s">
        <v>30</v>
      </c>
      <c r="EE239" t="s">
        <v>120</v>
      </c>
      <c r="EG239" s="5">
        <v>0.25</v>
      </c>
      <c r="EH239" t="s">
        <v>30</v>
      </c>
      <c r="EK239" t="s">
        <v>120</v>
      </c>
      <c r="EM239" s="5">
        <v>0.25</v>
      </c>
      <c r="EN239" t="s">
        <v>30</v>
      </c>
      <c r="EQ239" t="s">
        <v>120</v>
      </c>
      <c r="ES239" s="5">
        <v>0.25</v>
      </c>
      <c r="ET239" t="s">
        <v>30</v>
      </c>
      <c r="EW239" t="s">
        <v>120</v>
      </c>
      <c r="EY239" s="5">
        <v>0.25</v>
      </c>
      <c r="EZ239" t="s">
        <v>30</v>
      </c>
    </row>
    <row r="240" spans="1:156" ht="13.2" hidden="1" customHeight="1" x14ac:dyDescent="0.25">
      <c r="A240" s="187"/>
      <c r="C240" t="s">
        <v>121</v>
      </c>
      <c r="E240" s="5">
        <f>E238*PI()/4*E239*E239</f>
        <v>0.24543692606170259</v>
      </c>
      <c r="F240" t="s">
        <v>122</v>
      </c>
      <c r="G240" s="167"/>
      <c r="I240" t="s">
        <v>121</v>
      </c>
      <c r="K240" s="5">
        <f>K238*PI()/4*K239*K239</f>
        <v>0.24543692606170259</v>
      </c>
      <c r="L240" t="s">
        <v>122</v>
      </c>
      <c r="O240" t="s">
        <v>121</v>
      </c>
      <c r="Q240" s="5">
        <f>Q238*PI()/4*Q239*Q239</f>
        <v>0.24543692606170259</v>
      </c>
      <c r="R240" t="s">
        <v>122</v>
      </c>
      <c r="U240" t="s">
        <v>121</v>
      </c>
      <c r="W240" s="5">
        <f>W238*PI()/4*W239*W239</f>
        <v>0.24543692606170259</v>
      </c>
      <c r="X240" t="s">
        <v>122</v>
      </c>
      <c r="AA240" t="s">
        <v>121</v>
      </c>
      <c r="AC240" s="5">
        <f>AC238*PI()/4*AC239*AC239</f>
        <v>0.24543692606170259</v>
      </c>
      <c r="AD240" t="s">
        <v>122</v>
      </c>
      <c r="AG240" t="s">
        <v>121</v>
      </c>
      <c r="AI240" s="5">
        <f>AI238*PI()/4*AI239*AI239</f>
        <v>0.24543692606170259</v>
      </c>
      <c r="AJ240" t="s">
        <v>122</v>
      </c>
      <c r="AM240" t="s">
        <v>121</v>
      </c>
      <c r="AO240" s="5">
        <f>AO238*PI()/4*AO239*AO239</f>
        <v>0.24543692606170259</v>
      </c>
      <c r="AP240" t="s">
        <v>122</v>
      </c>
      <c r="AS240" t="s">
        <v>121</v>
      </c>
      <c r="AU240" s="5">
        <f>AU238*PI()/4*AU239*AU239</f>
        <v>0.24543692606170259</v>
      </c>
      <c r="AV240" t="s">
        <v>122</v>
      </c>
      <c r="AY240" t="s">
        <v>121</v>
      </c>
      <c r="BA240" s="5">
        <f>BA238*PI()/4*BA239*BA239</f>
        <v>0.24543692606170259</v>
      </c>
      <c r="BB240" t="s">
        <v>122</v>
      </c>
      <c r="BE240" t="s">
        <v>121</v>
      </c>
      <c r="BG240" s="5">
        <f>BG238*PI()/4*BG239*BG239</f>
        <v>0.24543692606170259</v>
      </c>
      <c r="BH240" t="s">
        <v>122</v>
      </c>
      <c r="BK240" t="s">
        <v>121</v>
      </c>
      <c r="BM240" s="5">
        <f>BM238*PI()/4*BM239*BM239</f>
        <v>0.24543692606170259</v>
      </c>
      <c r="BN240" t="s">
        <v>122</v>
      </c>
      <c r="BQ240" t="s">
        <v>121</v>
      </c>
      <c r="BS240" s="5">
        <f>BS238*PI()/4*BS239*BS239</f>
        <v>0.24543692606170259</v>
      </c>
      <c r="BT240" t="s">
        <v>122</v>
      </c>
      <c r="BW240" t="s">
        <v>121</v>
      </c>
      <c r="BY240" s="5">
        <f>BY238*PI()/4*BY239*BY239</f>
        <v>0.24543692606170259</v>
      </c>
      <c r="BZ240" t="s">
        <v>122</v>
      </c>
      <c r="CC240" t="s">
        <v>121</v>
      </c>
      <c r="CE240" s="5">
        <f>CE238*PI()/4*CE239*CE239</f>
        <v>0.24543692606170259</v>
      </c>
      <c r="CF240" t="s">
        <v>122</v>
      </c>
      <c r="CI240" t="s">
        <v>121</v>
      </c>
      <c r="CK240" s="5">
        <f>CK238*PI()/4*CK239*CK239</f>
        <v>0.24543692606170259</v>
      </c>
      <c r="CL240" t="s">
        <v>122</v>
      </c>
      <c r="CO240" t="s">
        <v>121</v>
      </c>
      <c r="CQ240" s="5">
        <f>CQ238*PI()/4*CQ239*CQ239</f>
        <v>0.24543692606170259</v>
      </c>
      <c r="CR240" t="s">
        <v>122</v>
      </c>
      <c r="CU240" t="s">
        <v>121</v>
      </c>
      <c r="CW240" s="5">
        <f>CW238*PI()/4*CW239*CW239</f>
        <v>0.24543692606170259</v>
      </c>
      <c r="CX240" t="s">
        <v>122</v>
      </c>
      <c r="DA240" t="s">
        <v>121</v>
      </c>
      <c r="DC240" s="5">
        <f>DC238*PI()/4*DC239*DC239</f>
        <v>0.24543692606170259</v>
      </c>
      <c r="DD240" t="s">
        <v>122</v>
      </c>
      <c r="DG240" t="s">
        <v>121</v>
      </c>
      <c r="DI240" s="5">
        <f>DI238*PI()/4*DI239*DI239</f>
        <v>0.24543692606170259</v>
      </c>
      <c r="DJ240" t="s">
        <v>122</v>
      </c>
      <c r="DM240" t="s">
        <v>121</v>
      </c>
      <c r="DO240" s="5">
        <f>DO238*PI()/4*DO239*DO239</f>
        <v>0.24543692606170259</v>
      </c>
      <c r="DP240" t="s">
        <v>122</v>
      </c>
      <c r="DS240" t="s">
        <v>121</v>
      </c>
      <c r="DU240" s="5">
        <f>DU238*PI()/4*DU239*DU239</f>
        <v>0.24543692606170259</v>
      </c>
      <c r="DV240" t="s">
        <v>122</v>
      </c>
      <c r="DY240" t="s">
        <v>121</v>
      </c>
      <c r="EA240" s="5">
        <f>EA238*PI()/4*EA239*EA239</f>
        <v>0.24543692606170259</v>
      </c>
      <c r="EB240" t="s">
        <v>122</v>
      </c>
      <c r="EE240" t="s">
        <v>121</v>
      </c>
      <c r="EG240" s="5">
        <f>EG238*PI()/4*EG239*EG239</f>
        <v>0.24543692606170259</v>
      </c>
      <c r="EH240" t="s">
        <v>122</v>
      </c>
      <c r="EK240" t="s">
        <v>121</v>
      </c>
      <c r="EM240" s="5">
        <f>EM238*PI()/4*EM239*EM239</f>
        <v>0.24543692606170259</v>
      </c>
      <c r="EN240" t="s">
        <v>122</v>
      </c>
      <c r="EQ240" t="s">
        <v>121</v>
      </c>
      <c r="ES240" s="5">
        <f>ES238*PI()/4*ES239*ES239</f>
        <v>0.24543692606170259</v>
      </c>
      <c r="ET240" t="s">
        <v>122</v>
      </c>
      <c r="EW240" t="s">
        <v>121</v>
      </c>
      <c r="EY240" s="5">
        <f>EY238*PI()/4*EY239*EY239</f>
        <v>0.24543692606170259</v>
      </c>
      <c r="EZ240" t="s">
        <v>122</v>
      </c>
    </row>
    <row r="241" spans="1:156" ht="13.2" hidden="1" customHeight="1" x14ac:dyDescent="0.25">
      <c r="A241" s="187"/>
      <c r="E241" s="5"/>
      <c r="G241" s="167"/>
      <c r="K241" s="5"/>
      <c r="Q241" s="5"/>
      <c r="W241" s="5"/>
      <c r="AC241" s="5"/>
      <c r="AI241" s="5"/>
      <c r="AO241" s="5"/>
      <c r="AU241" s="5"/>
      <c r="BA241" s="5"/>
      <c r="BG241" s="5"/>
      <c r="BM241" s="5"/>
      <c r="BS241" s="5"/>
      <c r="BY241" s="5"/>
      <c r="CE241" s="5"/>
      <c r="CK241" s="5"/>
      <c r="CQ241" s="5"/>
      <c r="CW241" s="5"/>
      <c r="DC241" s="5"/>
      <c r="DI241" s="5"/>
      <c r="DO241" s="5"/>
      <c r="DU241" s="5"/>
      <c r="EA241" s="5"/>
      <c r="EG241" s="5"/>
      <c r="EM241" s="5"/>
      <c r="ES241" s="5"/>
      <c r="EY241" s="5"/>
    </row>
    <row r="242" spans="1:156" ht="13.2" hidden="1" customHeight="1" x14ac:dyDescent="0.25">
      <c r="A242" s="187"/>
      <c r="B242" t="s">
        <v>310</v>
      </c>
      <c r="C242" t="s">
        <v>123</v>
      </c>
      <c r="E242" s="5">
        <f>E235/E240/E236*1000000</f>
        <v>363.26805864749309</v>
      </c>
      <c r="F242" t="s">
        <v>43</v>
      </c>
      <c r="G242" s="167"/>
      <c r="I242" t="s">
        <v>123</v>
      </c>
      <c r="K242" s="5">
        <f>K235/K240/K236*1000000</f>
        <v>359.17720213119247</v>
      </c>
      <c r="L242" t="s">
        <v>43</v>
      </c>
      <c r="O242" t="s">
        <v>123</v>
      </c>
      <c r="Q242" s="5">
        <f>Q235/Q240/Q236*1000000</f>
        <v>358.35903082793163</v>
      </c>
      <c r="R242" t="s">
        <v>43</v>
      </c>
      <c r="U242" t="s">
        <v>123</v>
      </c>
      <c r="W242" s="5">
        <f>W235/W240/W236*1000000</f>
        <v>360.81354473771131</v>
      </c>
      <c r="X242" t="s">
        <v>43</v>
      </c>
      <c r="AA242" t="s">
        <v>123</v>
      </c>
      <c r="AC242" s="5">
        <f>AC235/AC240/AC236*1000000</f>
        <v>357.54085952467136</v>
      </c>
      <c r="AD242" t="s">
        <v>43</v>
      </c>
      <c r="AG242" t="s">
        <v>123</v>
      </c>
      <c r="AI242" s="5">
        <f>AI235/AI240/AI236*1000000</f>
        <v>347.72280388554992</v>
      </c>
      <c r="AJ242" t="s">
        <v>43</v>
      </c>
      <c r="AM242" t="s">
        <v>123</v>
      </c>
      <c r="AO242" s="5">
        <f>AO235/AO240/AO236*1000000</f>
        <v>334.63206303338887</v>
      </c>
      <c r="AP242" t="s">
        <v>43</v>
      </c>
      <c r="AS242" t="s">
        <v>123</v>
      </c>
      <c r="AU242" s="5">
        <f>AU235/AU240/AU236*1000000</f>
        <v>321.54132218122629</v>
      </c>
      <c r="AV242" t="s">
        <v>43</v>
      </c>
      <c r="AY242" t="s">
        <v>123</v>
      </c>
      <c r="BA242" s="5">
        <f>BA235/BA240/BA236*1000000</f>
        <v>307.6324100258044</v>
      </c>
      <c r="BB242" t="s">
        <v>43</v>
      </c>
      <c r="BE242" t="s">
        <v>123</v>
      </c>
      <c r="BG242" s="5">
        <f>BG235/BG240/BG236*1000000</f>
        <v>295.35984047690181</v>
      </c>
      <c r="BH242" t="s">
        <v>43</v>
      </c>
      <c r="BK242" t="s">
        <v>123</v>
      </c>
      <c r="BM242" s="5">
        <f>BM235/BM240/BM236*1000000</f>
        <v>281.4509283214806</v>
      </c>
      <c r="BN242" t="s">
        <v>43</v>
      </c>
      <c r="BQ242" t="s">
        <v>123</v>
      </c>
      <c r="BS242" s="5">
        <f>BS235/BS240/BS236*1000000</f>
        <v>264.26933095301803</v>
      </c>
      <c r="BT242" t="s">
        <v>43</v>
      </c>
      <c r="BW242" t="s">
        <v>123</v>
      </c>
      <c r="BY242" s="5">
        <f>BY235/BY240/BY236*1000000</f>
        <v>230.72430751935323</v>
      </c>
      <c r="BZ242" t="s">
        <v>43</v>
      </c>
      <c r="CC242" t="s">
        <v>123</v>
      </c>
      <c r="CE242" s="5">
        <f>CE235/CE240/CE236*1000000</f>
        <v>202.9064832085098</v>
      </c>
      <c r="CF242" t="s">
        <v>43</v>
      </c>
      <c r="CI242" t="s">
        <v>123</v>
      </c>
      <c r="CK242" s="5">
        <f>CK235/CK240/CK236*1000000</f>
        <v>182.45220062700631</v>
      </c>
      <c r="CL242" t="s">
        <v>43</v>
      </c>
      <c r="CO242" t="s">
        <v>123</v>
      </c>
      <c r="CQ242" s="5">
        <f>CQ235/CQ240/CQ236*1000000</f>
        <v>161.99791804550335</v>
      </c>
      <c r="CR242" t="s">
        <v>43</v>
      </c>
      <c r="CU242" t="s">
        <v>123</v>
      </c>
      <c r="CW242" s="5">
        <f>CW235/CW240/CW236*1000000</f>
        <v>143.1799780705206</v>
      </c>
      <c r="CX242" t="s">
        <v>43</v>
      </c>
      <c r="DA242" t="s">
        <v>123</v>
      </c>
      <c r="DC242" s="5">
        <f>DC235/DC240/DC236*1000000</f>
        <v>126.81655200531824</v>
      </c>
      <c r="DD242" t="s">
        <v>43</v>
      </c>
      <c r="DG242" t="s">
        <v>123</v>
      </c>
      <c r="DI242" s="5">
        <f>DI235/DI240/DI236*1000000</f>
        <v>359.99537343445184</v>
      </c>
      <c r="DJ242" t="s">
        <v>43</v>
      </c>
      <c r="DM242" t="s">
        <v>123</v>
      </c>
      <c r="DO242" s="5">
        <f>DO235/DO240/DO236*1000000</f>
        <v>278.9964144116995</v>
      </c>
      <c r="DP242" t="s">
        <v>43</v>
      </c>
      <c r="DS242" t="s">
        <v>123</v>
      </c>
      <c r="DU242" s="5">
        <f>DU235/DU240/DU236*1000000</f>
        <v>194.72477017590808</v>
      </c>
      <c r="DV242" t="s">
        <v>43</v>
      </c>
      <c r="DY242" t="s">
        <v>123</v>
      </c>
      <c r="EA242" s="5">
        <f>EA235/EA240/EA236*1000000</f>
        <v>70.362732080369383</v>
      </c>
      <c r="EB242" t="s">
        <v>43</v>
      </c>
      <c r="EE242" t="s">
        <v>123</v>
      </c>
      <c r="EG242" s="5">
        <f>EG235/EG240/EG236*1000000</f>
        <v>269.9965300758389</v>
      </c>
      <c r="EH242" t="s">
        <v>43</v>
      </c>
      <c r="EK242" t="s">
        <v>123</v>
      </c>
      <c r="EM242" s="5">
        <f>EM235/EM240/EM236*1000000</f>
        <v>205.36099711828953</v>
      </c>
      <c r="EN242" t="s">
        <v>43</v>
      </c>
      <c r="EQ242" t="s">
        <v>123</v>
      </c>
      <c r="ES242" s="5">
        <f>ES235/ES240/ES236*1000000</f>
        <v>137.45277894769981</v>
      </c>
      <c r="ET242" t="s">
        <v>43</v>
      </c>
      <c r="EW242" t="s">
        <v>123</v>
      </c>
      <c r="EY242" s="5">
        <f>EY235/EY240/EY236*1000000</f>
        <v>10.636226942381624</v>
      </c>
      <c r="EZ242" t="s">
        <v>43</v>
      </c>
    </row>
    <row r="243" spans="1:156" ht="13.2" hidden="1" customHeight="1" x14ac:dyDescent="0.25">
      <c r="A243" s="187"/>
      <c r="B243" t="s">
        <v>311</v>
      </c>
      <c r="C243" t="s">
        <v>125</v>
      </c>
      <c r="E243" s="5">
        <v>0.6</v>
      </c>
      <c r="G243" s="167"/>
      <c r="I243" t="s">
        <v>125</v>
      </c>
      <c r="K243" s="5">
        <v>0.6</v>
      </c>
      <c r="O243" t="s">
        <v>125</v>
      </c>
      <c r="Q243" s="5">
        <v>0.6</v>
      </c>
      <c r="U243" t="s">
        <v>125</v>
      </c>
      <c r="W243" s="5">
        <v>0.6</v>
      </c>
      <c r="AA243" t="s">
        <v>125</v>
      </c>
      <c r="AC243" s="5">
        <v>0.6</v>
      </c>
      <c r="AG243" t="s">
        <v>125</v>
      </c>
      <c r="AI243" s="5">
        <v>0.6</v>
      </c>
      <c r="AM243" t="s">
        <v>125</v>
      </c>
      <c r="AO243" s="5">
        <v>0.6</v>
      </c>
      <c r="AS243" t="s">
        <v>125</v>
      </c>
      <c r="AU243" s="5">
        <v>0.6</v>
      </c>
      <c r="AY243" t="s">
        <v>125</v>
      </c>
      <c r="BA243" s="5">
        <v>0.6</v>
      </c>
      <c r="BE243" t="s">
        <v>125</v>
      </c>
      <c r="BG243" s="5">
        <v>0.6</v>
      </c>
      <c r="BK243" t="s">
        <v>125</v>
      </c>
      <c r="BM243" s="5">
        <v>0.6</v>
      </c>
      <c r="BQ243" t="s">
        <v>125</v>
      </c>
      <c r="BS243" s="5">
        <v>0.6</v>
      </c>
      <c r="BW243" t="s">
        <v>125</v>
      </c>
      <c r="BY243" s="5">
        <v>0.6</v>
      </c>
      <c r="CC243" t="s">
        <v>125</v>
      </c>
      <c r="CE243" s="5">
        <v>0.6</v>
      </c>
      <c r="CI243" t="s">
        <v>125</v>
      </c>
      <c r="CK243" s="5">
        <v>0.6</v>
      </c>
      <c r="CO243" t="s">
        <v>125</v>
      </c>
      <c r="CQ243" s="5">
        <v>0.6</v>
      </c>
      <c r="CU243" t="s">
        <v>125</v>
      </c>
      <c r="CW243" s="5">
        <v>0.6</v>
      </c>
      <c r="DA243" t="s">
        <v>125</v>
      </c>
      <c r="DC243" s="5">
        <v>0.6</v>
      </c>
      <c r="DG243" t="s">
        <v>125</v>
      </c>
      <c r="DI243" s="5">
        <v>0.6</v>
      </c>
      <c r="DM243" t="s">
        <v>125</v>
      </c>
      <c r="DO243" s="5">
        <v>0.6</v>
      </c>
      <c r="DS243" t="s">
        <v>125</v>
      </c>
      <c r="DU243" s="5">
        <v>0.6</v>
      </c>
      <c r="DY243" t="s">
        <v>125</v>
      </c>
      <c r="EA243" s="5">
        <v>0.6</v>
      </c>
      <c r="EE243" t="s">
        <v>125</v>
      </c>
      <c r="EG243" s="5">
        <v>0.6</v>
      </c>
      <c r="EK243" t="s">
        <v>125</v>
      </c>
      <c r="EM243" s="5">
        <v>0.6</v>
      </c>
      <c r="EQ243" t="s">
        <v>125</v>
      </c>
      <c r="ES243" s="5">
        <v>0.6</v>
      </c>
      <c r="EW243" t="s">
        <v>125</v>
      </c>
      <c r="EY243" s="5">
        <v>0.6</v>
      </c>
    </row>
    <row r="244" spans="1:156" ht="13.2" hidden="1" customHeight="1" x14ac:dyDescent="0.25">
      <c r="A244" s="187"/>
      <c r="B244" t="s">
        <v>312</v>
      </c>
      <c r="C244" t="s">
        <v>124</v>
      </c>
      <c r="E244" s="5">
        <f>1/2*E236*E242*E242/1000000/E243/E243</f>
        <v>152.12480058308381</v>
      </c>
      <c r="F244" t="s">
        <v>35</v>
      </c>
      <c r="G244" s="167"/>
      <c r="I244" t="s">
        <v>124</v>
      </c>
      <c r="K244" s="5">
        <f>1/2*K236*K242*K242/1000000/K243/K243</f>
        <v>148.71785819521801</v>
      </c>
      <c r="L244" t="s">
        <v>35</v>
      </c>
      <c r="O244" t="s">
        <v>124</v>
      </c>
      <c r="Q244" s="5">
        <f>1/2*Q236*Q242*Q242/1000000/Q243/Q243</f>
        <v>148.04109976392445</v>
      </c>
      <c r="R244" t="s">
        <v>35</v>
      </c>
      <c r="U244" t="s">
        <v>124</v>
      </c>
      <c r="W244" s="5">
        <f>1/2*W236*W242*W242/1000000/W243/W243</f>
        <v>150.07600510408292</v>
      </c>
      <c r="X244" t="s">
        <v>35</v>
      </c>
      <c r="AA244" t="s">
        <v>124</v>
      </c>
      <c r="AC244" s="5">
        <f>1/2*AC236*AC242*AC242/1000000/AC243/AC243</f>
        <v>147.36588468139149</v>
      </c>
      <c r="AD244" t="s">
        <v>35</v>
      </c>
      <c r="AG244" t="s">
        <v>124</v>
      </c>
      <c r="AI244" s="5">
        <f>1/2*AI236*AI242*AI242/1000000/AI243/AI243</f>
        <v>139.38368489428302</v>
      </c>
      <c r="AJ244" t="s">
        <v>35</v>
      </c>
      <c r="AM244" t="s">
        <v>124</v>
      </c>
      <c r="AO244" s="5">
        <f>1/2*AO236*AO242*AO242/1000000/AO243/AO243</f>
        <v>129.08646196706255</v>
      </c>
      <c r="AP244" t="s">
        <v>35</v>
      </c>
      <c r="AS244" t="s">
        <v>124</v>
      </c>
      <c r="AU244" s="5">
        <f>1/2*AU236*AU242*AU242/1000000/AU243/AU243</f>
        <v>119.18433632242012</v>
      </c>
      <c r="AV244" t="s">
        <v>35</v>
      </c>
      <c r="AY244" t="s">
        <v>124</v>
      </c>
      <c r="BA244" s="5">
        <f>1/2*BA236*BA242*BA242/1000000/BA243/BA243</f>
        <v>109.09623715218926</v>
      </c>
      <c r="BB244" t="s">
        <v>35</v>
      </c>
      <c r="BE244" t="s">
        <v>124</v>
      </c>
      <c r="BG244" s="5">
        <f>1/2*BG236*BG242*BG242/1000000/BG243/BG243</f>
        <v>100.56537688087352</v>
      </c>
      <c r="BH244" t="s">
        <v>35</v>
      </c>
      <c r="BK244" t="s">
        <v>124</v>
      </c>
      <c r="BM244" s="5">
        <f>1/2*BM236*BM242*BM242/1000000/BM243/BM243</f>
        <v>91.316859436123991</v>
      </c>
      <c r="BN244" t="s">
        <v>35</v>
      </c>
      <c r="BQ244" t="s">
        <v>124</v>
      </c>
      <c r="BS244" s="5">
        <f>1/2*BS236*BS242*BS242/1000000/BS243/BS243</f>
        <v>80.508016394937911</v>
      </c>
      <c r="BT244" t="s">
        <v>35</v>
      </c>
      <c r="BW244" t="s">
        <v>124</v>
      </c>
      <c r="BY244" s="5">
        <f>1/2*BY236*BY242*BY242/1000000/BY243/BY243</f>
        <v>61.366633398106401</v>
      </c>
      <c r="BZ244" t="s">
        <v>35</v>
      </c>
      <c r="CC244" t="s">
        <v>124</v>
      </c>
      <c r="CE244" s="5">
        <f>1/2*CE236*CE242*CE242/1000000/CE243/CE243</f>
        <v>47.461061069829967</v>
      </c>
      <c r="CF244" t="s">
        <v>35</v>
      </c>
      <c r="CI244" t="s">
        <v>124</v>
      </c>
      <c r="CK244" s="5">
        <f>1/2*CK236*CK242*CK242/1000000/CK243/CK243</f>
        <v>38.374595244887516</v>
      </c>
      <c r="CL244" t="s">
        <v>35</v>
      </c>
      <c r="CO244" t="s">
        <v>124</v>
      </c>
      <c r="CQ244" s="5">
        <f>1/2*CQ236*CQ242*CQ242/1000000/CQ243/CQ243</f>
        <v>30.252722394992258</v>
      </c>
      <c r="CR244" t="s">
        <v>35</v>
      </c>
      <c r="CU244" t="s">
        <v>124</v>
      </c>
      <c r="CW244" s="5">
        <f>1/2*CW236*CW242*CW242/1000000/CW243/CW243</f>
        <v>23.632527888650078</v>
      </c>
      <c r="CX244" t="s">
        <v>35</v>
      </c>
      <c r="DA244" t="s">
        <v>124</v>
      </c>
      <c r="DC244" s="5">
        <f>1/2*DC236*DC242*DC242/1000000/DC243/DC243</f>
        <v>18.53947698040222</v>
      </c>
      <c r="DD244" t="s">
        <v>35</v>
      </c>
      <c r="DG244" t="s">
        <v>124</v>
      </c>
      <c r="DI244" s="5">
        <f>1/2*DI236*DI242*DI242/1000000/DI243/DI243</f>
        <v>149.39615997527036</v>
      </c>
      <c r="DJ244" t="s">
        <v>35</v>
      </c>
      <c r="DM244" t="s">
        <v>124</v>
      </c>
      <c r="DO244" s="5">
        <f>1/2*DO236*DO242*DO242/1000000/DO243/DO243</f>
        <v>89.731068585146332</v>
      </c>
      <c r="DP244" t="s">
        <v>35</v>
      </c>
      <c r="DS244" t="s">
        <v>124</v>
      </c>
      <c r="DU244" s="5">
        <f>1/2*DU236*DU242*DU242/1000000/DU243/DU243</f>
        <v>43.710723582847201</v>
      </c>
      <c r="DV244" t="s">
        <v>35</v>
      </c>
      <c r="DY244" t="s">
        <v>124</v>
      </c>
      <c r="EA244" s="5">
        <f>1/2*EA236*EA242*EA242/1000000/EA243/EA243</f>
        <v>5.7073037147576242</v>
      </c>
      <c r="EB244" t="s">
        <v>35</v>
      </c>
      <c r="EE244" t="s">
        <v>124</v>
      </c>
      <c r="EG244" s="5">
        <f>1/2*EG236*EG242*EG242/1000000/EG243/EG243</f>
        <v>84.035339986089596</v>
      </c>
      <c r="EH244" t="s">
        <v>35</v>
      </c>
      <c r="EK244" t="s">
        <v>124</v>
      </c>
      <c r="EM244" s="5">
        <f>1/2*EM236*EM242*EM242/1000000/EM243/EM243</f>
        <v>48.616257616745884</v>
      </c>
      <c r="EN244" t="s">
        <v>35</v>
      </c>
      <c r="EQ244" t="s">
        <v>124</v>
      </c>
      <c r="ES244" s="5">
        <f>1/2*ES236*ES242*ES242/1000000/ES243/ES243</f>
        <v>21.779737702179919</v>
      </c>
      <c r="ET244" t="s">
        <v>35</v>
      </c>
      <c r="EW244" t="s">
        <v>124</v>
      </c>
      <c r="EY244" s="5">
        <f>1/2*EY236*EY242*EY242/1000000/EY243/EY243</f>
        <v>0.13041297022634882</v>
      </c>
      <c r="EZ244" t="s">
        <v>35</v>
      </c>
    </row>
    <row r="245" spans="1:156" ht="13.2" hidden="1" customHeight="1" x14ac:dyDescent="0.25">
      <c r="A245" s="187"/>
      <c r="B245" t="s">
        <v>313</v>
      </c>
      <c r="C245" t="s">
        <v>314</v>
      </c>
      <c r="E245" s="5">
        <f ca="1">E244+E260</f>
        <v>165.32427726701218</v>
      </c>
      <c r="F245" t="s">
        <v>35</v>
      </c>
      <c r="G245" s="167"/>
      <c r="I245" t="s">
        <v>314</v>
      </c>
      <c r="K245" s="5">
        <f ca="1">K244+K260</f>
        <v>162.091337954366</v>
      </c>
      <c r="L245" t="s">
        <v>35</v>
      </c>
      <c r="O245" t="s">
        <v>314</v>
      </c>
      <c r="Q245" s="5">
        <f ca="1">Q244+Q260</f>
        <v>161.84093664105376</v>
      </c>
      <c r="R245" t="s">
        <v>35</v>
      </c>
      <c r="U245" t="s">
        <v>314</v>
      </c>
      <c r="W245" s="5">
        <f ca="1">W244+W260</f>
        <v>164.64118389062946</v>
      </c>
      <c r="X245" t="s">
        <v>35</v>
      </c>
      <c r="AA245" t="s">
        <v>314</v>
      </c>
      <c r="AC245" s="5">
        <f ca="1">AC244+AC260</f>
        <v>162.57160240064511</v>
      </c>
      <c r="AD245" t="s">
        <v>35</v>
      </c>
      <c r="AG245" t="s">
        <v>314</v>
      </c>
      <c r="AI245" s="5">
        <f ca="1">AI244+AI260</f>
        <v>154.58491395261512</v>
      </c>
      <c r="AJ245" t="s">
        <v>35</v>
      </c>
      <c r="AM245" t="s">
        <v>314</v>
      </c>
      <c r="AO245" s="5">
        <f ca="1">AO244+AO260</f>
        <v>144.59367976155249</v>
      </c>
      <c r="AP245" t="s">
        <v>35</v>
      </c>
      <c r="AS245" t="s">
        <v>314</v>
      </c>
      <c r="AU245" s="5">
        <f ca="1">AU244+AU260</f>
        <v>134.45452252674434</v>
      </c>
      <c r="AV245" t="s">
        <v>35</v>
      </c>
      <c r="AY245" t="s">
        <v>314</v>
      </c>
      <c r="BA245" s="5">
        <f ca="1">BA244+BA260</f>
        <v>123.84065299225787</v>
      </c>
      <c r="BB245" t="s">
        <v>35</v>
      </c>
      <c r="BE245" t="s">
        <v>314</v>
      </c>
      <c r="BG245" s="5">
        <f ca="1">BG244+BG260</f>
        <v>114.82197726341474</v>
      </c>
      <c r="BH245" t="s">
        <v>35</v>
      </c>
      <c r="BK245" t="s">
        <v>314</v>
      </c>
      <c r="BM245" s="5">
        <f ca="1">BM244+BM260</f>
        <v>104.95320729565144</v>
      </c>
      <c r="BN245" t="s">
        <v>35</v>
      </c>
      <c r="BQ245" t="s">
        <v>314</v>
      </c>
      <c r="BS245" s="5">
        <f ca="1">BS244+BS260</f>
        <v>93.3696634574369</v>
      </c>
      <c r="BT245" t="s">
        <v>35</v>
      </c>
      <c r="BW245" t="s">
        <v>314</v>
      </c>
      <c r="BY245" s="5">
        <f ca="1">BY244+BY260</f>
        <v>73.001271960786383</v>
      </c>
      <c r="BZ245" t="s">
        <v>35</v>
      </c>
      <c r="CC245" t="s">
        <v>314</v>
      </c>
      <c r="CE245" s="5">
        <f ca="1">CE244+CE260</f>
        <v>59.265411365740853</v>
      </c>
      <c r="CF245" t="s">
        <v>35</v>
      </c>
      <c r="CI245" t="s">
        <v>314</v>
      </c>
      <c r="CK245" s="5">
        <f ca="1">CK244+CK260</f>
        <v>48.580895669930747</v>
      </c>
      <c r="CL245" t="s">
        <v>35</v>
      </c>
      <c r="CO245" t="s">
        <v>314</v>
      </c>
      <c r="CQ245" s="5">
        <f ca="1">CQ244+CQ260</f>
        <v>39.137600617694225</v>
      </c>
      <c r="CR245" t="s">
        <v>35</v>
      </c>
      <c r="CU245" t="s">
        <v>314</v>
      </c>
      <c r="CW245" s="5">
        <f ca="1">CW244+CW260</f>
        <v>30.569761154978941</v>
      </c>
      <c r="CX245" t="s">
        <v>35</v>
      </c>
      <c r="DA245" t="s">
        <v>314</v>
      </c>
      <c r="DC245" s="5">
        <f ca="1">DC244+DC260</f>
        <v>25.19620505018851</v>
      </c>
      <c r="DD245" t="s">
        <v>35</v>
      </c>
      <c r="DG245" t="s">
        <v>314</v>
      </c>
      <c r="DI245" s="5">
        <f ca="1">DI244+DI260</f>
        <v>162.84063903133941</v>
      </c>
      <c r="DJ245" t="s">
        <v>35</v>
      </c>
      <c r="DM245" t="s">
        <v>314</v>
      </c>
      <c r="DO245" s="5">
        <f ca="1">DO244+DO260</f>
        <v>101.56737593557654</v>
      </c>
      <c r="DP245" t="s">
        <v>35</v>
      </c>
      <c r="DS245" t="s">
        <v>314</v>
      </c>
      <c r="DU245" s="5">
        <f ca="1">DU244+DU260</f>
        <v>52.970822079914612</v>
      </c>
      <c r="DV245" t="s">
        <v>35</v>
      </c>
      <c r="DY245" t="s">
        <v>314</v>
      </c>
      <c r="EA245" s="5">
        <f ca="1">EA244+EA260</f>
        <v>12.075713265100312</v>
      </c>
      <c r="EB245" t="s">
        <v>35</v>
      </c>
      <c r="EE245" t="s">
        <v>314</v>
      </c>
      <c r="EG245" s="5">
        <f ca="1">EG244+EG260</f>
        <v>97.013687984295558</v>
      </c>
      <c r="EH245" t="s">
        <v>35</v>
      </c>
      <c r="EK245" t="s">
        <v>314</v>
      </c>
      <c r="EM245" s="5">
        <f ca="1">EM244+EM260</f>
        <v>58.532134515866346</v>
      </c>
      <c r="EN245" t="s">
        <v>35</v>
      </c>
      <c r="EQ245" t="s">
        <v>314</v>
      </c>
      <c r="ES245" s="5">
        <f ca="1">ES244+ES260</f>
        <v>28.76280629365036</v>
      </c>
      <c r="ET245" t="s">
        <v>35</v>
      </c>
      <c r="EW245" t="s">
        <v>314</v>
      </c>
      <c r="EY245" s="5">
        <f ca="1">EY244+EY260</f>
        <v>3.6690280449944201</v>
      </c>
      <c r="EZ245" t="s">
        <v>35</v>
      </c>
    </row>
    <row r="246" spans="1:156" ht="13.2" hidden="1" customHeight="1" x14ac:dyDescent="0.25">
      <c r="A246" s="187"/>
      <c r="E246" s="5"/>
      <c r="G246" s="167"/>
      <c r="K246" s="5"/>
      <c r="Q246" s="5"/>
      <c r="W246" s="5"/>
      <c r="AC246" s="5"/>
      <c r="AI246" s="5"/>
      <c r="AO246" s="5"/>
      <c r="AU246" s="5"/>
      <c r="BA246" s="5"/>
      <c r="BG246" s="5"/>
      <c r="BM246" s="5"/>
      <c r="BS246" s="5"/>
      <c r="BY246" s="5"/>
      <c r="CE246" s="5"/>
      <c r="CK246" s="5"/>
      <c r="CQ246" s="5"/>
      <c r="CW246" s="5"/>
      <c r="DC246" s="5"/>
      <c r="DI246" s="5"/>
      <c r="DO246" s="5"/>
      <c r="DU246" s="5"/>
      <c r="EA246" s="5"/>
      <c r="EG246" s="5"/>
      <c r="EM246" s="5"/>
      <c r="ES246" s="5"/>
      <c r="EY246" s="5"/>
    </row>
    <row r="247" spans="1:156" ht="13.2" hidden="1" customHeight="1" x14ac:dyDescent="0.25">
      <c r="A247" s="187"/>
      <c r="B247" t="s">
        <v>315</v>
      </c>
      <c r="C247" t="s">
        <v>126</v>
      </c>
      <c r="E247" s="5">
        <v>2</v>
      </c>
      <c r="F247" t="s">
        <v>43</v>
      </c>
      <c r="G247" s="167"/>
      <c r="I247" t="s">
        <v>126</v>
      </c>
      <c r="K247" s="5">
        <v>2</v>
      </c>
      <c r="L247" t="s">
        <v>43</v>
      </c>
      <c r="O247" t="s">
        <v>126</v>
      </c>
      <c r="Q247" s="5">
        <v>2</v>
      </c>
      <c r="R247" t="s">
        <v>43</v>
      </c>
      <c r="U247" t="s">
        <v>126</v>
      </c>
      <c r="W247" s="5">
        <v>2</v>
      </c>
      <c r="X247" t="s">
        <v>43</v>
      </c>
      <c r="AA247" t="s">
        <v>126</v>
      </c>
      <c r="AC247" s="5">
        <v>2</v>
      </c>
      <c r="AD247" t="s">
        <v>43</v>
      </c>
      <c r="AG247" t="s">
        <v>126</v>
      </c>
      <c r="AI247" s="5">
        <v>2</v>
      </c>
      <c r="AJ247" t="s">
        <v>43</v>
      </c>
      <c r="AM247" t="s">
        <v>126</v>
      </c>
      <c r="AO247" s="5">
        <v>2</v>
      </c>
      <c r="AP247" t="s">
        <v>43</v>
      </c>
      <c r="AS247" t="s">
        <v>126</v>
      </c>
      <c r="AU247" s="5">
        <v>2</v>
      </c>
      <c r="AV247" t="s">
        <v>43</v>
      </c>
      <c r="AY247" t="s">
        <v>126</v>
      </c>
      <c r="BA247" s="5">
        <v>2</v>
      </c>
      <c r="BB247" t="s">
        <v>43</v>
      </c>
      <c r="BE247" t="s">
        <v>126</v>
      </c>
      <c r="BG247" s="5">
        <v>2</v>
      </c>
      <c r="BH247" t="s">
        <v>43</v>
      </c>
      <c r="BK247" t="s">
        <v>126</v>
      </c>
      <c r="BM247" s="5">
        <v>2</v>
      </c>
      <c r="BN247" t="s">
        <v>43</v>
      </c>
      <c r="BQ247" t="s">
        <v>126</v>
      </c>
      <c r="BS247" s="5">
        <v>2</v>
      </c>
      <c r="BT247" t="s">
        <v>43</v>
      </c>
      <c r="BW247" t="s">
        <v>126</v>
      </c>
      <c r="BY247" s="5">
        <v>2</v>
      </c>
      <c r="BZ247" t="s">
        <v>43</v>
      </c>
      <c r="CC247" t="s">
        <v>126</v>
      </c>
      <c r="CE247" s="5">
        <v>2</v>
      </c>
      <c r="CF247" t="s">
        <v>43</v>
      </c>
      <c r="CI247" t="s">
        <v>126</v>
      </c>
      <c r="CK247" s="5">
        <v>2</v>
      </c>
      <c r="CL247" t="s">
        <v>43</v>
      </c>
      <c r="CO247" t="s">
        <v>126</v>
      </c>
      <c r="CQ247" s="5">
        <v>2</v>
      </c>
      <c r="CR247" t="s">
        <v>43</v>
      </c>
      <c r="CU247" t="s">
        <v>126</v>
      </c>
      <c r="CW247" s="5">
        <v>2</v>
      </c>
      <c r="CX247" t="s">
        <v>43</v>
      </c>
      <c r="DA247" t="s">
        <v>126</v>
      </c>
      <c r="DC247" s="5">
        <v>2</v>
      </c>
      <c r="DD247" t="s">
        <v>43</v>
      </c>
      <c r="DG247" t="s">
        <v>126</v>
      </c>
      <c r="DI247" s="5">
        <v>2</v>
      </c>
      <c r="DJ247" t="s">
        <v>43</v>
      </c>
      <c r="DM247" t="s">
        <v>126</v>
      </c>
      <c r="DO247" s="5">
        <v>2</v>
      </c>
      <c r="DP247" t="s">
        <v>43</v>
      </c>
      <c r="DS247" t="s">
        <v>126</v>
      </c>
      <c r="DU247" s="5">
        <v>2</v>
      </c>
      <c r="DV247" t="s">
        <v>43</v>
      </c>
      <c r="DY247" t="s">
        <v>126</v>
      </c>
      <c r="EA247" s="5">
        <v>2</v>
      </c>
      <c r="EB247" t="s">
        <v>43</v>
      </c>
      <c r="EE247" t="s">
        <v>126</v>
      </c>
      <c r="EG247" s="5">
        <v>2</v>
      </c>
      <c r="EH247" t="s">
        <v>43</v>
      </c>
      <c r="EK247" t="s">
        <v>126</v>
      </c>
      <c r="EM247" s="5">
        <v>2</v>
      </c>
      <c r="EN247" t="s">
        <v>43</v>
      </c>
      <c r="EQ247" t="s">
        <v>126</v>
      </c>
      <c r="ES247" s="5">
        <v>2</v>
      </c>
      <c r="ET247" t="s">
        <v>43</v>
      </c>
      <c r="EW247" t="s">
        <v>126</v>
      </c>
      <c r="EY247" s="5">
        <v>2</v>
      </c>
      <c r="EZ247" t="s">
        <v>43</v>
      </c>
    </row>
    <row r="248" spans="1:156" ht="13.2" hidden="1" customHeight="1" x14ac:dyDescent="0.25">
      <c r="A248" s="187"/>
      <c r="B248" t="s">
        <v>316</v>
      </c>
      <c r="C248" t="s">
        <v>128</v>
      </c>
      <c r="E248" s="5">
        <v>0.33</v>
      </c>
      <c r="G248" s="167"/>
      <c r="I248" t="s">
        <v>128</v>
      </c>
      <c r="K248" s="5">
        <v>0.33</v>
      </c>
      <c r="O248" t="s">
        <v>128</v>
      </c>
      <c r="Q248" s="5">
        <v>0.33</v>
      </c>
      <c r="U248" t="s">
        <v>128</v>
      </c>
      <c r="W248" s="5">
        <v>0.33</v>
      </c>
      <c r="AA248" t="s">
        <v>128</v>
      </c>
      <c r="AC248" s="5">
        <v>0.33</v>
      </c>
      <c r="AG248" t="s">
        <v>128</v>
      </c>
      <c r="AI248" s="5">
        <v>0.33</v>
      </c>
      <c r="AM248" t="s">
        <v>128</v>
      </c>
      <c r="AO248" s="5">
        <v>0.33</v>
      </c>
      <c r="AS248" t="s">
        <v>128</v>
      </c>
      <c r="AU248" s="5">
        <v>0.33</v>
      </c>
      <c r="AY248" t="s">
        <v>128</v>
      </c>
      <c r="BA248" s="5">
        <v>0.33</v>
      </c>
      <c r="BE248" t="s">
        <v>128</v>
      </c>
      <c r="BG248" s="5">
        <v>0.33</v>
      </c>
      <c r="BK248" t="s">
        <v>128</v>
      </c>
      <c r="BM248" s="5">
        <v>0.33</v>
      </c>
      <c r="BQ248" t="s">
        <v>128</v>
      </c>
      <c r="BS248" s="5">
        <v>0.33</v>
      </c>
      <c r="BW248" t="s">
        <v>128</v>
      </c>
      <c r="BY248" s="5">
        <v>0.33</v>
      </c>
      <c r="CC248" t="s">
        <v>128</v>
      </c>
      <c r="CE248" s="5">
        <v>0.33</v>
      </c>
      <c r="CI248" t="s">
        <v>128</v>
      </c>
      <c r="CK248" s="5">
        <v>0.33</v>
      </c>
      <c r="CO248" t="s">
        <v>128</v>
      </c>
      <c r="CQ248" s="5">
        <v>0.33</v>
      </c>
      <c r="CU248" t="s">
        <v>128</v>
      </c>
      <c r="CW248" s="5">
        <v>0.33</v>
      </c>
      <c r="DA248" t="s">
        <v>128</v>
      </c>
      <c r="DC248" s="5">
        <v>0.33</v>
      </c>
      <c r="DG248" t="s">
        <v>128</v>
      </c>
      <c r="DI248" s="5">
        <v>0.33</v>
      </c>
      <c r="DM248" t="s">
        <v>128</v>
      </c>
      <c r="DO248" s="5">
        <v>0.33</v>
      </c>
      <c r="DS248" t="s">
        <v>128</v>
      </c>
      <c r="DU248" s="5">
        <v>0.33</v>
      </c>
      <c r="DY248" t="s">
        <v>128</v>
      </c>
      <c r="EA248" s="5">
        <v>0.33</v>
      </c>
      <c r="EE248" t="s">
        <v>128</v>
      </c>
      <c r="EG248" s="5">
        <v>0.33</v>
      </c>
      <c r="EK248" t="s">
        <v>128</v>
      </c>
      <c r="EM248" s="5">
        <v>0.33</v>
      </c>
      <c r="EQ248" t="s">
        <v>128</v>
      </c>
      <c r="ES248" s="5">
        <v>0.33</v>
      </c>
      <c r="EW248" t="s">
        <v>128</v>
      </c>
      <c r="EY248" s="5">
        <v>0.33</v>
      </c>
    </row>
    <row r="249" spans="1:156" ht="13.2" hidden="1" customHeight="1" x14ac:dyDescent="0.25">
      <c r="A249" s="187"/>
      <c r="E249" s="5"/>
      <c r="G249" s="167"/>
      <c r="K249" s="5"/>
      <c r="Q249" s="5"/>
      <c r="W249" s="5"/>
      <c r="AC249" s="5"/>
      <c r="AI249" s="5"/>
      <c r="AO249" s="5"/>
      <c r="AU249" s="5"/>
      <c r="BA249" s="5"/>
      <c r="BG249" s="5"/>
      <c r="BM249" s="5"/>
      <c r="BS249" s="5"/>
      <c r="BY249" s="5"/>
      <c r="CE249" s="5"/>
      <c r="CK249" s="5"/>
      <c r="CQ249" s="5"/>
      <c r="CW249" s="5"/>
      <c r="DC249" s="5"/>
      <c r="DI249" s="5"/>
      <c r="DO249" s="5"/>
      <c r="DU249" s="5"/>
      <c r="EA249" s="5"/>
      <c r="EG249" s="5"/>
      <c r="EM249" s="5"/>
      <c r="ES249" s="5"/>
      <c r="EY249" s="5"/>
    </row>
    <row r="250" spans="1:156" ht="13.2" hidden="1" customHeight="1" x14ac:dyDescent="0.25">
      <c r="A250" s="187"/>
      <c r="B250" t="s">
        <v>317</v>
      </c>
      <c r="C250" t="s">
        <v>127</v>
      </c>
      <c r="E250" s="5">
        <f>SQRT(E235/E236/E247*(1+E248)*4/PI())*1000</f>
        <v>8.6885927190588337</v>
      </c>
      <c r="F250" t="s">
        <v>30</v>
      </c>
      <c r="G250" s="167"/>
      <c r="I250" t="s">
        <v>127</v>
      </c>
      <c r="K250" s="5">
        <f>SQRT(K235/K236/K247*(1+K248)*4/PI())*1000</f>
        <v>8.6395319501630663</v>
      </c>
      <c r="L250" t="s">
        <v>30</v>
      </c>
      <c r="O250" t="s">
        <v>127</v>
      </c>
      <c r="Q250" s="5">
        <f>SQRT(Q235/Q236/Q247*(1+Q248)*4/PI())*1000</f>
        <v>8.6296863265086046</v>
      </c>
      <c r="R250" t="s">
        <v>30</v>
      </c>
      <c r="U250" t="s">
        <v>127</v>
      </c>
      <c r="W250" s="5">
        <f>SQRT(W235/W236/W247*(1+W248)*4/PI())*1000</f>
        <v>8.6591896136882021</v>
      </c>
      <c r="X250" t="s">
        <v>30</v>
      </c>
      <c r="AA250" t="s">
        <v>127</v>
      </c>
      <c r="AC250" s="5">
        <f>SQRT(AC235/AC236/AC247*(1+AC248)*4/PI())*1000</f>
        <v>8.6198294571279526</v>
      </c>
      <c r="AD250" t="s">
        <v>30</v>
      </c>
      <c r="AG250" t="s">
        <v>127</v>
      </c>
      <c r="AI250" s="5">
        <f>SQRT(AI235/AI236/AI247*(1+AI248)*4/PI())*1000</f>
        <v>8.5006555736875864</v>
      </c>
      <c r="AJ250" t="s">
        <v>30</v>
      </c>
      <c r="AM250" t="s">
        <v>127</v>
      </c>
      <c r="AO250" s="5">
        <f>SQRT(AO235/AO236/AO247*(1+AO248)*4/PI())*1000</f>
        <v>8.3391082016679778</v>
      </c>
      <c r="AP250" t="s">
        <v>30</v>
      </c>
      <c r="AS250" t="s">
        <v>127</v>
      </c>
      <c r="AU250" s="5">
        <f>SQRT(AU235/AU236/AU247*(1+AU248)*4/PI())*1000</f>
        <v>8.1743688451027268</v>
      </c>
      <c r="AV250" t="s">
        <v>30</v>
      </c>
      <c r="AY250" t="s">
        <v>127</v>
      </c>
      <c r="BA250" s="5">
        <f>SQRT(BA235/BA236/BA247*(1+BA248)*4/PI())*1000</f>
        <v>7.9956150613000041</v>
      </c>
      <c r="BB250" t="s">
        <v>30</v>
      </c>
      <c r="BE250" t="s">
        <v>127</v>
      </c>
      <c r="BG250" s="5">
        <f>SQRT(BG235/BG236/BG247*(1+BG248)*4/PI())*1000</f>
        <v>7.8345048885750375</v>
      </c>
      <c r="BH250" t="s">
        <v>30</v>
      </c>
      <c r="BK250" t="s">
        <v>127</v>
      </c>
      <c r="BM250" s="5">
        <f>SQRT(BM235/BM236/BM247*(1+BM248)*4/PI())*1000</f>
        <v>7.6478115197622181</v>
      </c>
      <c r="BN250" t="s">
        <v>30</v>
      </c>
      <c r="BQ250" t="s">
        <v>127</v>
      </c>
      <c r="BS250" s="5">
        <f>SQRT(BS235/BS236/BS247*(1+BS248)*4/PI())*1000</f>
        <v>7.4106997199099931</v>
      </c>
      <c r="BT250" t="s">
        <v>30</v>
      </c>
      <c r="BW250" t="s">
        <v>127</v>
      </c>
      <c r="BY250" s="5">
        <f>SQRT(BY235/BY236/BY247*(1+BY248)*4/PI())*1000</f>
        <v>6.9244057619672752</v>
      </c>
      <c r="BZ250" t="s">
        <v>30</v>
      </c>
      <c r="CC250" t="s">
        <v>127</v>
      </c>
      <c r="CE250" s="5">
        <f>SQRT(CE235/CE236/CE247*(1+CE248)*4/PI())*1000</f>
        <v>6.4935740191183191</v>
      </c>
      <c r="CF250" t="s">
        <v>30</v>
      </c>
      <c r="CI250" t="s">
        <v>127</v>
      </c>
      <c r="CK250" s="5">
        <f>SQRT(CK235/CK236/CK247*(1+CK248)*4/PI())*1000</f>
        <v>6.1575845867352683</v>
      </c>
      <c r="CL250" t="s">
        <v>30</v>
      </c>
      <c r="CO250" t="s">
        <v>127</v>
      </c>
      <c r="CQ250" s="5">
        <f>SQRT(CQ235/CQ236/CQ247*(1+CQ248)*4/PI())*1000</f>
        <v>5.8021713473346477</v>
      </c>
      <c r="CR250" t="s">
        <v>30</v>
      </c>
      <c r="CU250" t="s">
        <v>127</v>
      </c>
      <c r="CW250" s="5">
        <f>SQRT(CW235/CW236/CW247*(1+CW248)*4/PI())*1000</f>
        <v>5.4547767317077298</v>
      </c>
      <c r="CX250" t="s">
        <v>30</v>
      </c>
      <c r="DA250" t="s">
        <v>127</v>
      </c>
      <c r="DC250" s="5">
        <f>SQRT(DC235/DC236/DC247*(1+DC248)*4/PI())*1000</f>
        <v>5.1336210138269074</v>
      </c>
      <c r="DD250" t="s">
        <v>30</v>
      </c>
      <c r="DG250" t="s">
        <v>127</v>
      </c>
      <c r="DI250" s="5">
        <f>SQRT(DI235/DI236/DI247*(1+DI248)*4/PI())*1000</f>
        <v>8.6493663664945437</v>
      </c>
      <c r="DJ250" t="s">
        <v>30</v>
      </c>
      <c r="DM250" t="s">
        <v>127</v>
      </c>
      <c r="DO250" s="5">
        <f>SQRT(DO235/DO236/DO247*(1+DO248)*4/PI())*1000</f>
        <v>7.6143904792131138</v>
      </c>
      <c r="DP250" t="s">
        <v>30</v>
      </c>
      <c r="DS250" t="s">
        <v>127</v>
      </c>
      <c r="DU250" s="5">
        <f>SQRT(DU235/DU236/DU247*(1+DU248)*4/PI())*1000</f>
        <v>6.3613081439418488</v>
      </c>
      <c r="DV250" t="s">
        <v>30</v>
      </c>
      <c r="DY250" t="s">
        <v>127</v>
      </c>
      <c r="EA250" s="5">
        <f>SQRT(EA235/EA236/EA247*(1+EA248)*4/PI())*1000</f>
        <v>3.8239057598810886</v>
      </c>
      <c r="EB250" t="s">
        <v>30</v>
      </c>
      <c r="EE250" t="s">
        <v>127</v>
      </c>
      <c r="EG250" s="5">
        <f>SQRT(EG235/EG236/EG247*(1+EG248)*4/PI())*1000</f>
        <v>7.4905710000229808</v>
      </c>
      <c r="EH250" t="s">
        <v>30</v>
      </c>
      <c r="EK250" t="s">
        <v>127</v>
      </c>
      <c r="EM250" s="5">
        <f>SQRT(EM235/EM236/EM247*(1+EM248)*4/PI())*1000</f>
        <v>6.5327316042865666</v>
      </c>
      <c r="EN250" t="s">
        <v>30</v>
      </c>
      <c r="EQ250" t="s">
        <v>127</v>
      </c>
      <c r="ES250" s="5">
        <f>SQRT(ES235/ES236/ES247*(1+ES248)*4/PI())*1000</f>
        <v>5.3445678613961736</v>
      </c>
      <c r="ET250" t="s">
        <v>30</v>
      </c>
      <c r="EW250" t="s">
        <v>127</v>
      </c>
      <c r="EY250" s="5">
        <f>SQRT(EY235/EY236/EY247*(1+EY248)*4/PI())*1000</f>
        <v>1.4867215312437236</v>
      </c>
      <c r="EZ250" t="s">
        <v>30</v>
      </c>
    </row>
    <row r="251" spans="1:156" ht="13.2" hidden="1" customHeight="1" x14ac:dyDescent="0.25">
      <c r="A251" s="187"/>
      <c r="E251" s="5"/>
      <c r="G251" s="167"/>
      <c r="K251" s="5"/>
      <c r="Q251" s="5"/>
      <c r="W251" s="5"/>
      <c r="AC251" s="5"/>
      <c r="AI251" s="5"/>
      <c r="AO251" s="5"/>
      <c r="AU251" s="5"/>
      <c r="BA251" s="5"/>
      <c r="BG251" s="5"/>
      <c r="BM251" s="5"/>
      <c r="BS251" s="5"/>
      <c r="BY251" s="5"/>
      <c r="CE251" s="5"/>
      <c r="CK251" s="5"/>
      <c r="CQ251" s="5"/>
      <c r="CW251" s="5"/>
      <c r="DC251" s="5"/>
      <c r="DI251" s="5"/>
      <c r="DO251" s="5"/>
      <c r="DU251" s="5"/>
      <c r="EA251" s="5"/>
      <c r="EG251" s="5"/>
      <c r="EM251" s="5"/>
      <c r="ES251" s="5"/>
      <c r="EY251" s="5"/>
    </row>
    <row r="252" spans="1:156" ht="13.2" hidden="1" customHeight="1" x14ac:dyDescent="0.25">
      <c r="A252" s="187"/>
      <c r="B252" t="s">
        <v>318</v>
      </c>
      <c r="C252" t="s">
        <v>129</v>
      </c>
      <c r="E252" s="5">
        <f>(1+E248)*E247*PI()/4*E250*E250*E244/1000</f>
        <v>23.99221916097035</v>
      </c>
      <c r="F252" t="s">
        <v>32</v>
      </c>
      <c r="G252" s="167"/>
      <c r="I252" t="s">
        <v>129</v>
      </c>
      <c r="K252" s="5">
        <f>(1+K248)*K247*PI()/4*K250*K250*K244/1000</f>
        <v>23.190764745028083</v>
      </c>
      <c r="L252" t="s">
        <v>32</v>
      </c>
      <c r="O252" t="s">
        <v>129</v>
      </c>
      <c r="Q252" s="5">
        <f>(1+Q248)*Q247*PI()/4*Q250*Q250*Q244/1000</f>
        <v>23.032646440840491</v>
      </c>
      <c r="R252" t="s">
        <v>32</v>
      </c>
      <c r="U252" t="s">
        <v>129</v>
      </c>
      <c r="W252" s="5">
        <f>(1+W248)*W247*PI()/4*W250*W250*W244/1000</f>
        <v>23.509168998461995</v>
      </c>
      <c r="X252" t="s">
        <v>32</v>
      </c>
      <c r="AA252" t="s">
        <v>129</v>
      </c>
      <c r="AC252" s="5">
        <f>(1+AC248)*AC247*PI()/4*AC250*AC250*AC244/1000</f>
        <v>22.875248492143122</v>
      </c>
      <c r="AD252" t="s">
        <v>32</v>
      </c>
      <c r="AG252" t="s">
        <v>129</v>
      </c>
      <c r="AI252" s="5">
        <f>(1+AI248)*AI247*PI()/4*AI250*AI250*AI244/1000</f>
        <v>21.042062184409236</v>
      </c>
      <c r="AJ252" t="s">
        <v>32</v>
      </c>
      <c r="AM252" t="s">
        <v>129</v>
      </c>
      <c r="AO252" s="5">
        <f>(1+AO248)*AO247*PI()/4*AO250*AO250*AO244/1000</f>
        <v>18.753892989818127</v>
      </c>
      <c r="AP252" t="s">
        <v>32</v>
      </c>
      <c r="AS252" t="s">
        <v>129</v>
      </c>
      <c r="AU252" s="5">
        <f>(1+AU248)*AU247*PI()/4*AU250*AU250*AU244/1000</f>
        <v>16.637924939602737</v>
      </c>
      <c r="AV252" t="s">
        <v>32</v>
      </c>
      <c r="AY252" t="s">
        <v>129</v>
      </c>
      <c r="BA252" s="5">
        <f>(1+BA248)*BA247*PI()/4*BA250*BA250*BA244/1000</f>
        <v>14.570855266950874</v>
      </c>
      <c r="BB252" t="s">
        <v>32</v>
      </c>
      <c r="BE252" t="s">
        <v>129</v>
      </c>
      <c r="BG252" s="5">
        <f>(1+BG248)*BG247*PI()/4*BG250*BG250*BG244/1000</f>
        <v>12.895646371957641</v>
      </c>
      <c r="BH252" t="s">
        <v>32</v>
      </c>
      <c r="BK252" t="s">
        <v>129</v>
      </c>
      <c r="BM252" s="5">
        <f>(1+BM248)*BM247*PI()/4*BM250*BM250*BM244/1000</f>
        <v>11.158269263163874</v>
      </c>
      <c r="BN252" t="s">
        <v>32</v>
      </c>
      <c r="BQ252" t="s">
        <v>129</v>
      </c>
      <c r="BS252" s="5">
        <f>(1+BS248)*BS247*PI()/4*BS250*BS250*BS244/1000</f>
        <v>9.2369602894632354</v>
      </c>
      <c r="BT252" t="s">
        <v>32</v>
      </c>
      <c r="BW252" t="s">
        <v>129</v>
      </c>
      <c r="BY252" s="5">
        <f>(1+BY248)*BY247*PI()/4*BY250*BY250*BY244/1000</f>
        <v>6.1470795657448933</v>
      </c>
      <c r="BZ252" t="s">
        <v>32</v>
      </c>
      <c r="CC252" t="s">
        <v>129</v>
      </c>
      <c r="CE252" s="5">
        <f>(1+CE248)*CE247*PI()/4*CE250*CE250*CE244/1000</f>
        <v>4.1809651932398095</v>
      </c>
      <c r="CF252" t="s">
        <v>32</v>
      </c>
      <c r="CI252" t="s">
        <v>129</v>
      </c>
      <c r="CK252" s="5">
        <f>(1+CK248)*CK247*PI()/4*CK250*CK250*CK244/1000</f>
        <v>3.0397376223039019</v>
      </c>
      <c r="CL252" t="s">
        <v>32</v>
      </c>
      <c r="CO252" t="s">
        <v>129</v>
      </c>
      <c r="CQ252" s="5">
        <f>(1+CQ248)*CQ247*PI()/4*CQ250*CQ250*CQ244/1000</f>
        <v>2.1277327601222682</v>
      </c>
      <c r="CR252" t="s">
        <v>32</v>
      </c>
      <c r="CU252" t="s">
        <v>129</v>
      </c>
      <c r="CW252" s="5">
        <f>(1+CW248)*CW247*PI()/4*CW250*CW250*CW244/1000</f>
        <v>1.4690468815901436</v>
      </c>
      <c r="CX252" t="s">
        <v>32</v>
      </c>
      <c r="DA252" t="s">
        <v>129</v>
      </c>
      <c r="DC252" s="5">
        <f>(1+DC248)*DC247*PI()/4*DC250*DC250*DC244/1000</f>
        <v>1.0207434553808039</v>
      </c>
      <c r="DD252" t="s">
        <v>32</v>
      </c>
      <c r="DG252" t="s">
        <v>129</v>
      </c>
      <c r="DI252" s="5">
        <f>(1+DI248)*DI247*PI()/4*DI250*DI250*DI244/1000</f>
        <v>23.349605049352732</v>
      </c>
      <c r="DJ252" t="s">
        <v>32</v>
      </c>
      <c r="DM252" t="s">
        <v>129</v>
      </c>
      <c r="DO252" s="5">
        <f>(1+DO248)*DO247*PI()/4*DO250*DO250*DO244/1000</f>
        <v>10.868876312894725</v>
      </c>
      <c r="DP252" t="s">
        <v>32</v>
      </c>
      <c r="DS252" t="s">
        <v>129</v>
      </c>
      <c r="DU252" s="5">
        <f>(1+DU248)*DU247*PI()/4*DU250*DU250*DU244/1000</f>
        <v>3.6953227925772185</v>
      </c>
      <c r="DV252" t="s">
        <v>32</v>
      </c>
      <c r="DY252" t="s">
        <v>129</v>
      </c>
      <c r="EA252" s="5">
        <f>(1+EA248)*EA247*PI()/4*EA250*EA250*EA244/1000</f>
        <v>0.17434795723692983</v>
      </c>
      <c r="EB252" t="s">
        <v>32</v>
      </c>
      <c r="EE252" t="s">
        <v>129</v>
      </c>
      <c r="EG252" s="5">
        <f>(1+EG248)*EG247*PI()/4*EG250*EG250*EG244/1000</f>
        <v>9.8506146301956896</v>
      </c>
      <c r="EH252" t="s">
        <v>32</v>
      </c>
      <c r="EK252" t="s">
        <v>129</v>
      </c>
      <c r="EM252" s="5">
        <f>(1+EM248)*EM247*PI()/4*EM250*EM250*EM244/1000</f>
        <v>4.3345365960307314</v>
      </c>
      <c r="EN252" t="s">
        <v>32</v>
      </c>
      <c r="EQ252" t="s">
        <v>129</v>
      </c>
      <c r="ES252" s="5">
        <f>(1+ES248)*ES247*PI()/4*ES250*ES250*ES244/1000</f>
        <v>1.2997186618305381</v>
      </c>
      <c r="ET252" t="s">
        <v>32</v>
      </c>
      <c r="EW252" t="s">
        <v>129</v>
      </c>
      <c r="EY252" s="5">
        <f>(1+EY248)*EY247*PI()/4*EY250*EY250*EY244/1000</f>
        <v>6.0221499687064853E-4</v>
      </c>
      <c r="EZ252" t="s">
        <v>32</v>
      </c>
    </row>
    <row r="253" spans="1:156" ht="13.2" hidden="1" customHeight="1" x14ac:dyDescent="0.25">
      <c r="A253" s="187"/>
      <c r="B253" t="s">
        <v>319</v>
      </c>
      <c r="C253" t="s">
        <v>130</v>
      </c>
      <c r="E253" s="5">
        <f>E252*E232/(1+E19)/360</f>
        <v>0.66645053224917639</v>
      </c>
      <c r="F253" t="s">
        <v>32</v>
      </c>
      <c r="G253" s="167"/>
      <c r="I253" t="s">
        <v>130</v>
      </c>
      <c r="K253" s="5">
        <f>K252*K232/(1+K19)/360</f>
        <v>0.64418790958411343</v>
      </c>
      <c r="L253" t="s">
        <v>32</v>
      </c>
      <c r="O253" t="s">
        <v>130</v>
      </c>
      <c r="Q253" s="5">
        <f>Q252*Q232/(1+Q19)/360</f>
        <v>0.63979573446779148</v>
      </c>
      <c r="R253" t="s">
        <v>32</v>
      </c>
      <c r="U253" t="s">
        <v>130</v>
      </c>
      <c r="W253" s="5">
        <f>W252*W232/(1+W19)/360</f>
        <v>0.65303247217949989</v>
      </c>
      <c r="X253" t="s">
        <v>32</v>
      </c>
      <c r="AA253" t="s">
        <v>130</v>
      </c>
      <c r="AC253" s="5">
        <f>AC252*AC232/(1+AC19)/360</f>
        <v>0.63542356922619792</v>
      </c>
      <c r="AD253" t="s">
        <v>32</v>
      </c>
      <c r="AG253" t="s">
        <v>130</v>
      </c>
      <c r="AI253" s="5">
        <f>AI252*AI232/(1+AI19)/360</f>
        <v>0.58450172734470096</v>
      </c>
      <c r="AJ253" t="s">
        <v>32</v>
      </c>
      <c r="AM253" t="s">
        <v>130</v>
      </c>
      <c r="AO253" s="5">
        <f>AO252*AO232/(1+AO19)/360</f>
        <v>0.52094147193939244</v>
      </c>
      <c r="AP253" t="s">
        <v>32</v>
      </c>
      <c r="AS253" t="s">
        <v>130</v>
      </c>
      <c r="AU253" s="5">
        <f>AU252*AU232/(1+AU19)/360</f>
        <v>0.46216458165563162</v>
      </c>
      <c r="AV253" t="s">
        <v>32</v>
      </c>
      <c r="AY253" t="s">
        <v>130</v>
      </c>
      <c r="BA253" s="5">
        <f>BA252*BA232/(1+BA19)/360</f>
        <v>0.40474597963752429</v>
      </c>
      <c r="BB253" t="s">
        <v>32</v>
      </c>
      <c r="BE253" t="s">
        <v>130</v>
      </c>
      <c r="BG253" s="5">
        <f>BG252*BG232/(1+BG19)/360</f>
        <v>0.35821239922104559</v>
      </c>
      <c r="BH253" t="s">
        <v>32</v>
      </c>
      <c r="BK253" t="s">
        <v>130</v>
      </c>
      <c r="BM253" s="5">
        <f>BM252*BM232/(1+BM19)/360</f>
        <v>0.30995192397677429</v>
      </c>
      <c r="BN253" t="s">
        <v>32</v>
      </c>
      <c r="BQ253" t="s">
        <v>130</v>
      </c>
      <c r="BS253" s="5">
        <f>BS252*BS232/(1+BS19)/360</f>
        <v>0.25658223026286764</v>
      </c>
      <c r="BT253" t="s">
        <v>32</v>
      </c>
      <c r="BW253" t="s">
        <v>130</v>
      </c>
      <c r="BY253" s="5">
        <f>BY252*BY232/(1+BY19)/360</f>
        <v>0.17075221015958036</v>
      </c>
      <c r="BZ253" t="s">
        <v>32</v>
      </c>
      <c r="CC253" t="s">
        <v>130</v>
      </c>
      <c r="CE253" s="5">
        <f>CE252*CE232/(1+CE19)/360</f>
        <v>0.11613792203443916</v>
      </c>
      <c r="CF253" t="s">
        <v>32</v>
      </c>
      <c r="CI253" t="s">
        <v>130</v>
      </c>
      <c r="CK253" s="5">
        <f>CK252*CK232/(1+CK19)/360</f>
        <v>8.4437156175108385E-2</v>
      </c>
      <c r="CL253" t="s">
        <v>32</v>
      </c>
      <c r="CO253" t="s">
        <v>130</v>
      </c>
      <c r="CQ253" s="5">
        <f>CQ252*CQ232/(1+CQ19)/360</f>
        <v>5.9103687781174113E-2</v>
      </c>
      <c r="CR253" t="s">
        <v>32</v>
      </c>
      <c r="CU253" t="s">
        <v>130</v>
      </c>
      <c r="CW253" s="5">
        <f>CW252*CW232/(1+CW19)/360</f>
        <v>4.0806857821948435E-2</v>
      </c>
      <c r="CX253" t="s">
        <v>32</v>
      </c>
      <c r="DA253" t="s">
        <v>130</v>
      </c>
      <c r="DC253" s="5">
        <f>DC252*DC232/(1+DC19)/360</f>
        <v>2.8353984871688998E-2</v>
      </c>
      <c r="DD253" t="s">
        <v>32</v>
      </c>
      <c r="DG253" t="s">
        <v>130</v>
      </c>
      <c r="DI253" s="5">
        <f>DI252*DI232/(1+DI19)/360</f>
        <v>0.64860014025979806</v>
      </c>
      <c r="DJ253" t="s">
        <v>32</v>
      </c>
      <c r="DM253" t="s">
        <v>130</v>
      </c>
      <c r="DO253" s="5">
        <f>DO252*DO232/(1+DO19)/360</f>
        <v>0.30191323091374239</v>
      </c>
      <c r="DP253" t="s">
        <v>32</v>
      </c>
      <c r="DS253" t="s">
        <v>130</v>
      </c>
      <c r="DU253" s="5">
        <f>DU252*DU232/(1+DU19)/360</f>
        <v>0.10264785534936717</v>
      </c>
      <c r="DV253" t="s">
        <v>32</v>
      </c>
      <c r="DY253" t="s">
        <v>130</v>
      </c>
      <c r="EA253" s="5">
        <f>EA252*EA232/(1+EA19)/360</f>
        <v>4.8429988121369404E-3</v>
      </c>
      <c r="EB253" t="s">
        <v>32</v>
      </c>
      <c r="EE253" t="s">
        <v>130</v>
      </c>
      <c r="EG253" s="5">
        <f>EG252*EG232/(1+EG19)/360</f>
        <v>0.2736281841721025</v>
      </c>
      <c r="EH253" t="s">
        <v>32</v>
      </c>
      <c r="EK253" t="s">
        <v>130</v>
      </c>
      <c r="EM253" s="5">
        <f>EM252*EM232/(1+EM19)/360</f>
        <v>0.12040379433418698</v>
      </c>
      <c r="EN253" t="s">
        <v>32</v>
      </c>
      <c r="EQ253" t="s">
        <v>130</v>
      </c>
      <c r="ES253" s="5">
        <f>ES252*ES232/(1+ES19)/360</f>
        <v>3.610329616195939E-2</v>
      </c>
      <c r="ET253" t="s">
        <v>32</v>
      </c>
      <c r="EW253" t="s">
        <v>130</v>
      </c>
      <c r="EY253" s="5">
        <f>EY252*EY232/(1+EY19)/360</f>
        <v>1.6728194357518015E-5</v>
      </c>
      <c r="EZ253" t="s">
        <v>32</v>
      </c>
    </row>
    <row r="254" spans="1:156" ht="13.2" hidden="1" customHeight="1" x14ac:dyDescent="0.25">
      <c r="A254" s="187"/>
      <c r="E254" s="5"/>
      <c r="G254" s="167"/>
      <c r="K254" s="5"/>
      <c r="Q254" s="5"/>
      <c r="W254" s="5"/>
      <c r="AC254" s="5"/>
      <c r="AI254" s="5"/>
      <c r="AO254" s="5"/>
      <c r="AU254" s="5"/>
      <c r="BA254" s="5"/>
      <c r="BG254" s="5"/>
      <c r="BM254" s="5"/>
      <c r="BS254" s="5"/>
      <c r="BY254" s="5"/>
      <c r="CE254" s="5"/>
      <c r="CK254" s="5"/>
      <c r="CQ254" s="5"/>
      <c r="CW254" s="5"/>
      <c r="DC254" s="5"/>
      <c r="DI254" s="5"/>
      <c r="DO254" s="5"/>
      <c r="DU254" s="5"/>
      <c r="EA254" s="5"/>
      <c r="EG254" s="5"/>
      <c r="EM254" s="5"/>
      <c r="ES254" s="5"/>
      <c r="EY254" s="5"/>
    </row>
    <row r="255" spans="1:156" ht="13.2" hidden="1" customHeight="1" x14ac:dyDescent="0.25">
      <c r="A255" s="187"/>
      <c r="B255" t="s">
        <v>320</v>
      </c>
      <c r="C255" t="s">
        <v>131</v>
      </c>
      <c r="E255" s="5">
        <f>(E27-E253*E21)/E27</f>
        <v>0.98050459171422621</v>
      </c>
      <c r="G255" s="167"/>
      <c r="I255" t="s">
        <v>131</v>
      </c>
      <c r="K255" s="5">
        <f>(K27-K253*K21)/K27</f>
        <v>0.98134320868125369</v>
      </c>
      <c r="O255" t="s">
        <v>131</v>
      </c>
      <c r="Q255" s="5">
        <f>(Q27-Q253*Q21)/Q27</f>
        <v>0.98145430017485502</v>
      </c>
      <c r="U255" t="s">
        <v>131</v>
      </c>
      <c r="W255" s="5">
        <f>(W27-W253*W21)/W27</f>
        <v>0.98099624195810942</v>
      </c>
      <c r="AA255" t="s">
        <v>131</v>
      </c>
      <c r="AC255" s="5">
        <f>(AC27-AC253*AC21)/AC27</f>
        <v>0.98136860961072581</v>
      </c>
      <c r="AG255" t="s">
        <v>131</v>
      </c>
      <c r="AI255" s="5">
        <f>(AI27-AI253*AI21)/AI27</f>
        <v>0.98247721412976807</v>
      </c>
      <c r="AM255" t="s">
        <v>131</v>
      </c>
      <c r="AO255" s="5">
        <f>(AO27-AO253*AO21)/AO27</f>
        <v>0.98378224027584515</v>
      </c>
      <c r="AS255" t="s">
        <v>131</v>
      </c>
      <c r="AU255" s="5">
        <f>(AU27-AU253*AU21)/AU27</f>
        <v>0.98511387432932251</v>
      </c>
      <c r="AY255" t="s">
        <v>131</v>
      </c>
      <c r="BA255" s="5">
        <f>(BA27-BA253*BA21)/BA27</f>
        <v>0.98640499424606642</v>
      </c>
      <c r="BE255" t="s">
        <v>131</v>
      </c>
      <c r="BG255" s="5">
        <f>(BG27-BG253*BG21)/BG27</f>
        <v>0.98738318523436297</v>
      </c>
      <c r="BK255" t="s">
        <v>131</v>
      </c>
      <c r="BM255" s="5">
        <f>(BM27-BM253*BM21)/BM27</f>
        <v>0.98844540823944926</v>
      </c>
      <c r="BQ255" t="s">
        <v>131</v>
      </c>
      <c r="BS255" s="5">
        <f>(BS27-BS253*BS21)/BS27</f>
        <v>0.98983295877970401</v>
      </c>
      <c r="BW255" t="s">
        <v>131</v>
      </c>
      <c r="BY255" s="5">
        <f>(BY27-BY253*BY21)/BY27</f>
        <v>0.99249935382562782</v>
      </c>
      <c r="CC255" t="s">
        <v>131</v>
      </c>
      <c r="CE255" s="5">
        <f>(CE27-CE253*CE21)/CE27</f>
        <v>0.9942826753182914</v>
      </c>
      <c r="CI255" t="s">
        <v>131</v>
      </c>
      <c r="CK255" s="5">
        <f>(CK27-CK253*CK21)/CK27</f>
        <v>0.99536059581455449</v>
      </c>
      <c r="CO255" t="s">
        <v>131</v>
      </c>
      <c r="CQ255" s="5">
        <f>(CQ27-CQ253*CQ21)/CQ27</f>
        <v>0.99630447971355729</v>
      </c>
      <c r="CU255" t="s">
        <v>131</v>
      </c>
      <c r="CW255" s="5">
        <f>(CW27-CW253*CW21)/CW27</f>
        <v>0.99688536894883994</v>
      </c>
      <c r="DA255" t="s">
        <v>131</v>
      </c>
      <c r="DC255" s="5">
        <f>(DC27-DC253*DC21)/DC27</f>
        <v>0.99736935349883826</v>
      </c>
      <c r="DG255" t="s">
        <v>131</v>
      </c>
      <c r="DI255" s="5">
        <f>(DI27-DI253*DI21)/DI27</f>
        <v>0.98116906589780906</v>
      </c>
      <c r="DM255" t="s">
        <v>131</v>
      </c>
      <c r="DO255" s="5">
        <f>(DO27-DO253*DO21)/DO27</f>
        <v>0.98831228217638267</v>
      </c>
      <c r="DS255" t="s">
        <v>131</v>
      </c>
      <c r="DU255" s="5">
        <f>(DU27-DU253*DU21)/DU27</f>
        <v>0.99404018645155601</v>
      </c>
      <c r="DY255" t="s">
        <v>131</v>
      </c>
      <c r="EA255" s="5">
        <f>(EA27-EA253*EA21)/EA27</f>
        <v>0.99859419482956835</v>
      </c>
      <c r="EE255" t="s">
        <v>131</v>
      </c>
      <c r="EG255" s="5">
        <f>(EG27-EG253*EG21)/EG27</f>
        <v>0.98928279192484747</v>
      </c>
      <c r="EK255" t="s">
        <v>131</v>
      </c>
      <c r="EM255" s="5">
        <f>(EM27-EM253*EM21)/EM27</f>
        <v>0.99370876281455089</v>
      </c>
      <c r="EQ255" t="s">
        <v>131</v>
      </c>
      <c r="ES255" s="5">
        <f>(ES27-ES253*ES21)/ES27</f>
        <v>0.99717095759472696</v>
      </c>
      <c r="EW255" t="s">
        <v>131</v>
      </c>
      <c r="EY255" s="5">
        <f>(EY27-EY253*EY21)/EY27</f>
        <v>0.9999490511846979</v>
      </c>
    </row>
    <row r="256" spans="1:156" ht="13.2" hidden="1" customHeight="1" x14ac:dyDescent="0.25">
      <c r="E256" s="5"/>
      <c r="G256" s="167"/>
      <c r="K256" s="5"/>
      <c r="Q256" s="5"/>
      <c r="W256" s="5"/>
      <c r="AC256" s="5"/>
      <c r="AI256" s="5"/>
      <c r="AO256" s="5"/>
      <c r="AU256" s="5"/>
      <c r="BA256" s="5"/>
      <c r="BG256" s="5"/>
      <c r="BM256" s="5"/>
      <c r="BS256" s="5"/>
      <c r="BY256" s="5"/>
      <c r="CE256" s="5"/>
      <c r="CK256" s="5"/>
      <c r="CQ256" s="5"/>
      <c r="CW256" s="5"/>
      <c r="DC256" s="5"/>
      <c r="DI256" s="5"/>
      <c r="DO256" s="5"/>
      <c r="DU256" s="5"/>
      <c r="EA256" s="5"/>
      <c r="EG256" s="5"/>
      <c r="EM256" s="5"/>
      <c r="ES256" s="5"/>
      <c r="EY256" s="5"/>
    </row>
    <row r="257" spans="1:156" ht="13.2" hidden="1" customHeight="1" x14ac:dyDescent="0.25">
      <c r="B257" s="28" t="s">
        <v>302</v>
      </c>
      <c r="E257" s="5"/>
      <c r="G257" s="167"/>
      <c r="K257" s="5"/>
      <c r="Q257" s="5"/>
      <c r="W257" s="5"/>
      <c r="AC257" s="5"/>
      <c r="AI257" s="5"/>
      <c r="AO257" s="5"/>
      <c r="AU257" s="5"/>
      <c r="BA257" s="5"/>
      <c r="BG257" s="5"/>
      <c r="BM257" s="5"/>
      <c r="BS257" s="5"/>
      <c r="BY257" s="5"/>
      <c r="CE257" s="5"/>
      <c r="CK257" s="5"/>
      <c r="CQ257" s="5"/>
      <c r="CW257" s="5"/>
      <c r="DC257" s="5"/>
      <c r="DI257" s="5"/>
      <c r="DO257" s="5"/>
      <c r="DU257" s="5"/>
      <c r="EA257" s="5"/>
      <c r="EG257" s="5"/>
      <c r="EM257" s="5"/>
      <c r="ES257" s="5"/>
      <c r="EY257" s="5"/>
    </row>
    <row r="258" spans="1:156" ht="13.2" hidden="1" customHeight="1" x14ac:dyDescent="0.25">
      <c r="E258" s="5"/>
      <c r="G258" s="167"/>
      <c r="K258" s="5"/>
      <c r="Q258" s="5"/>
      <c r="W258" s="5"/>
      <c r="AC258" s="5"/>
      <c r="AI258" s="5"/>
      <c r="AO258" s="5"/>
      <c r="AU258" s="5"/>
      <c r="BA258" s="5"/>
      <c r="BG258" s="5"/>
      <c r="BM258" s="5"/>
      <c r="BS258" s="5"/>
      <c r="BY258" s="5"/>
      <c r="CE258" s="5"/>
      <c r="CK258" s="5"/>
      <c r="CQ258" s="5"/>
      <c r="CW258" s="5"/>
      <c r="DC258" s="5"/>
      <c r="DI258" s="5"/>
      <c r="DO258" s="5"/>
      <c r="DU258" s="5"/>
      <c r="EA258" s="5"/>
      <c r="EG258" s="5"/>
      <c r="EM258" s="5"/>
      <c r="ES258" s="5"/>
      <c r="EY258" s="5"/>
    </row>
    <row r="259" spans="1:156" ht="13.2" hidden="1" customHeight="1" x14ac:dyDescent="0.25">
      <c r="A259" s="187" t="s">
        <v>366</v>
      </c>
      <c r="B259" t="s">
        <v>253</v>
      </c>
      <c r="C259" t="s">
        <v>252</v>
      </c>
      <c r="E259" s="5">
        <v>10</v>
      </c>
      <c r="F259" t="s">
        <v>35</v>
      </c>
      <c r="G259" s="167"/>
      <c r="I259" t="s">
        <v>252</v>
      </c>
      <c r="K259" s="5">
        <v>10</v>
      </c>
      <c r="L259" t="s">
        <v>35</v>
      </c>
      <c r="O259" t="s">
        <v>252</v>
      </c>
      <c r="Q259" s="5">
        <v>10</v>
      </c>
      <c r="R259" t="s">
        <v>35</v>
      </c>
      <c r="U259" t="s">
        <v>252</v>
      </c>
      <c r="W259" s="5">
        <v>10</v>
      </c>
      <c r="X259" t="s">
        <v>35</v>
      </c>
      <c r="AA259" t="s">
        <v>252</v>
      </c>
      <c r="AC259" s="5">
        <v>10</v>
      </c>
      <c r="AD259" t="s">
        <v>35</v>
      </c>
      <c r="AG259" t="s">
        <v>252</v>
      </c>
      <c r="AI259" s="5">
        <v>10</v>
      </c>
      <c r="AJ259" t="s">
        <v>35</v>
      </c>
      <c r="AM259" t="s">
        <v>252</v>
      </c>
      <c r="AO259" s="5">
        <v>10</v>
      </c>
      <c r="AP259" t="s">
        <v>35</v>
      </c>
      <c r="AS259" t="s">
        <v>252</v>
      </c>
      <c r="AU259" s="5">
        <v>10</v>
      </c>
      <c r="AV259" t="s">
        <v>35</v>
      </c>
      <c r="AY259" t="s">
        <v>252</v>
      </c>
      <c r="BA259" s="5">
        <v>10</v>
      </c>
      <c r="BB259" t="s">
        <v>35</v>
      </c>
      <c r="BE259" t="s">
        <v>252</v>
      </c>
      <c r="BG259" s="5">
        <v>10</v>
      </c>
      <c r="BH259" t="s">
        <v>35</v>
      </c>
      <c r="BK259" t="s">
        <v>252</v>
      </c>
      <c r="BM259" s="5">
        <v>10</v>
      </c>
      <c r="BN259" t="s">
        <v>35</v>
      </c>
      <c r="BQ259" t="s">
        <v>252</v>
      </c>
      <c r="BS259" s="5">
        <v>10</v>
      </c>
      <c r="BT259" t="s">
        <v>35</v>
      </c>
      <c r="BW259" t="s">
        <v>252</v>
      </c>
      <c r="BY259" s="5">
        <v>10</v>
      </c>
      <c r="BZ259" t="s">
        <v>35</v>
      </c>
      <c r="CC259" t="s">
        <v>252</v>
      </c>
      <c r="CE259" s="5">
        <v>10</v>
      </c>
      <c r="CF259" t="s">
        <v>35</v>
      </c>
      <c r="CI259" t="s">
        <v>252</v>
      </c>
      <c r="CK259" s="5">
        <v>10</v>
      </c>
      <c r="CL259" t="s">
        <v>35</v>
      </c>
      <c r="CO259" t="s">
        <v>252</v>
      </c>
      <c r="CQ259" s="5">
        <v>10</v>
      </c>
      <c r="CR259" t="s">
        <v>35</v>
      </c>
      <c r="CU259" t="s">
        <v>252</v>
      </c>
      <c r="CW259" s="5">
        <v>10</v>
      </c>
      <c r="CX259" t="s">
        <v>35</v>
      </c>
      <c r="DA259" t="s">
        <v>252</v>
      </c>
      <c r="DC259" s="5">
        <v>10</v>
      </c>
      <c r="DD259" t="s">
        <v>35</v>
      </c>
      <c r="DG259" t="s">
        <v>252</v>
      </c>
      <c r="DI259" s="5">
        <v>10</v>
      </c>
      <c r="DJ259" t="s">
        <v>35</v>
      </c>
      <c r="DM259" t="s">
        <v>252</v>
      </c>
      <c r="DO259" s="5">
        <v>10</v>
      </c>
      <c r="DP259" t="s">
        <v>35</v>
      </c>
      <c r="DS259" t="s">
        <v>252</v>
      </c>
      <c r="DU259" s="5">
        <v>10</v>
      </c>
      <c r="DV259" t="s">
        <v>35</v>
      </c>
      <c r="DY259" t="s">
        <v>252</v>
      </c>
      <c r="EA259" s="5">
        <v>10</v>
      </c>
      <c r="EB259" t="s">
        <v>35</v>
      </c>
      <c r="EE259" t="s">
        <v>252</v>
      </c>
      <c r="EG259" s="5">
        <v>10</v>
      </c>
      <c r="EH259" t="s">
        <v>35</v>
      </c>
      <c r="EK259" t="s">
        <v>252</v>
      </c>
      <c r="EM259" s="5">
        <v>10</v>
      </c>
      <c r="EN259" t="s">
        <v>35</v>
      </c>
      <c r="EQ259" t="s">
        <v>252</v>
      </c>
      <c r="ES259" s="5">
        <v>10</v>
      </c>
      <c r="ET259" t="s">
        <v>35</v>
      </c>
      <c r="EW259" t="s">
        <v>252</v>
      </c>
      <c r="EY259" s="5">
        <v>10</v>
      </c>
      <c r="EZ259" t="s">
        <v>35</v>
      </c>
    </row>
    <row r="260" spans="1:156" ht="13.2" hidden="1" customHeight="1" x14ac:dyDescent="0.25">
      <c r="A260" s="187"/>
      <c r="B260" t="s">
        <v>254</v>
      </c>
      <c r="C260" t="s">
        <v>263</v>
      </c>
      <c r="E260" s="5">
        <f ca="1">E128*(E34*(1-(1-E35)*E262))^E261/1000</f>
        <v>13.199476683928355</v>
      </c>
      <c r="G260" s="167"/>
      <c r="I260" t="s">
        <v>263</v>
      </c>
      <c r="K260" s="5">
        <f ca="1">K128*(K34*(1-(1-K35)*K262))^K261/1000</f>
        <v>13.373479759147978</v>
      </c>
      <c r="O260" t="s">
        <v>263</v>
      </c>
      <c r="Q260" s="5">
        <f ca="1">Q128*(Q34*(1-(1-Q35)*Q262))^Q261/1000</f>
        <v>13.799836877129298</v>
      </c>
      <c r="U260" t="s">
        <v>263</v>
      </c>
      <c r="W260" s="5">
        <f ca="1">W128*(W34*(1-(1-W35)*W262))^W261/1000</f>
        <v>14.565178786546541</v>
      </c>
      <c r="AA260" t="s">
        <v>263</v>
      </c>
      <c r="AC260" s="5">
        <f ca="1">AC128*(AC34*(1-(1-AC35)*AC262))^AC261/1000</f>
        <v>15.20571771925362</v>
      </c>
      <c r="AG260" t="s">
        <v>263</v>
      </c>
      <c r="AI260" s="5">
        <f ca="1">AI128*(AI34*(1-(1-AI35)*AI262))^AI261/1000</f>
        <v>15.201229058332112</v>
      </c>
      <c r="AM260" t="s">
        <v>263</v>
      </c>
      <c r="AO260" s="5">
        <f ca="1">AO128*(AO34*(1-(1-AO35)*AO262))^AO261/1000</f>
        <v>15.507217794489961</v>
      </c>
      <c r="AS260" t="s">
        <v>263</v>
      </c>
      <c r="AU260" s="5">
        <f ca="1">AU128*(AU34*(1-(1-AU35)*AU262))^AU261/1000</f>
        <v>15.270186204324212</v>
      </c>
      <c r="AY260" t="s">
        <v>263</v>
      </c>
      <c r="BA260" s="5">
        <f ca="1">BA128*(BA34*(1-(1-BA35)*BA262))^BA261/1000</f>
        <v>14.744415840068605</v>
      </c>
      <c r="BE260" t="s">
        <v>263</v>
      </c>
      <c r="BG260" s="5">
        <f ca="1">BG128*(BG34*(1-(1-BG35)*BG262))^BG261/1000</f>
        <v>14.256600382541222</v>
      </c>
      <c r="BK260" t="s">
        <v>263</v>
      </c>
      <c r="BM260" s="5">
        <f ca="1">BM128*(BM34*(1-(1-BM35)*BM262))^BM261/1000</f>
        <v>13.636347859527451</v>
      </c>
      <c r="BQ260" t="s">
        <v>263</v>
      </c>
      <c r="BS260" s="5">
        <f ca="1">BS128*(BS34*(1-(1-BS35)*BS262))^BS261/1000</f>
        <v>12.86164706249899</v>
      </c>
      <c r="BW260" t="s">
        <v>263</v>
      </c>
      <c r="BY260" s="5">
        <f ca="1">BY128*(BY34*(1-(1-BY35)*BY262))^BY261/1000</f>
        <v>11.634638562679978</v>
      </c>
      <c r="CC260" t="s">
        <v>263</v>
      </c>
      <c r="CE260" s="5">
        <f ca="1">CE128*(CE34*(1-(1-CE35)*CE262))^CE261/1000</f>
        <v>11.804350295910885</v>
      </c>
      <c r="CI260" t="s">
        <v>263</v>
      </c>
      <c r="CK260" s="5">
        <f ca="1">CK128*(CK34*(1-(1-CK35)*CK262))^CK261/1000</f>
        <v>10.20630042504323</v>
      </c>
      <c r="CO260" t="s">
        <v>263</v>
      </c>
      <c r="CQ260" s="5">
        <f ca="1">CQ128*(CQ34*(1-(1-CQ35)*CQ262))^CQ261/1000</f>
        <v>8.8848782227019676</v>
      </c>
      <c r="CU260" t="s">
        <v>263</v>
      </c>
      <c r="CW260" s="5">
        <f ca="1">CW128*(CW34*(1-(1-CW35)*CW262))^CW261/1000</f>
        <v>6.9372332663288621</v>
      </c>
      <c r="DA260" t="s">
        <v>263</v>
      </c>
      <c r="DC260" s="5">
        <f ca="1">DC128*(DC34*(1-(1-DC35)*DC262))^DC261/1000</f>
        <v>6.6567280697862881</v>
      </c>
      <c r="DG260" t="s">
        <v>263</v>
      </c>
      <c r="DI260" s="5">
        <f ca="1">DI128*(DI34*(1-(1-DI35)*DI262))^DI261/1000</f>
        <v>13.444479056069049</v>
      </c>
      <c r="DM260" t="s">
        <v>263</v>
      </c>
      <c r="DO260" s="5">
        <f ca="1">DO128*(DO34*(1-(1-DO35)*DO262))^DO261/1000</f>
        <v>11.8363073504302</v>
      </c>
      <c r="DS260" t="s">
        <v>263</v>
      </c>
      <c r="DU260" s="5">
        <f ca="1">DU128*(DU34*(1-(1-DU35)*DU262))^DU261/1000</f>
        <v>9.2600984970674105</v>
      </c>
      <c r="DY260" t="s">
        <v>263</v>
      </c>
      <c r="EA260" s="5">
        <f ca="1">EA128*(EA34*(1-(1-EA35)*EA262))^EA261/1000</f>
        <v>6.3684095503426867</v>
      </c>
      <c r="EE260" t="s">
        <v>263</v>
      </c>
      <c r="EG260" s="5">
        <f ca="1">EG128*(EG34*(1-(1-EG35)*EG262))^EG261/1000</f>
        <v>12.978347998205969</v>
      </c>
      <c r="EK260" t="s">
        <v>263</v>
      </c>
      <c r="EM260" s="5">
        <f ca="1">EM128*(EM34*(1-(1-EM35)*EM262))^EM261/1000</f>
        <v>9.9158768991204642</v>
      </c>
      <c r="EQ260" t="s">
        <v>263</v>
      </c>
      <c r="ES260" s="5">
        <f ca="1">ES128*(ES34*(1-(1-ES35)*ES262))^ES261/1000</f>
        <v>6.9830685914704409</v>
      </c>
      <c r="EW260" t="s">
        <v>263</v>
      </c>
      <c r="EY260" s="5">
        <f ca="1">EY128*(EY34*(1-(1-EY35)*EY262))^EY261/1000</f>
        <v>3.5386150747680714</v>
      </c>
    </row>
    <row r="261" spans="1:156" ht="13.2" hidden="1" customHeight="1" x14ac:dyDescent="0.25">
      <c r="A261" s="187"/>
      <c r="B261" t="s">
        <v>256</v>
      </c>
      <c r="C261" t="s">
        <v>255</v>
      </c>
      <c r="E261" s="5">
        <v>1.38</v>
      </c>
      <c r="F261" s="4">
        <f>E67</f>
        <v>1.4</v>
      </c>
      <c r="G261" s="168"/>
      <c r="I261" t="s">
        <v>255</v>
      </c>
      <c r="K261" s="5">
        <v>1.38</v>
      </c>
      <c r="L261" s="4">
        <f>K67</f>
        <v>1.4</v>
      </c>
      <c r="O261" t="s">
        <v>255</v>
      </c>
      <c r="Q261" s="5">
        <v>1.38</v>
      </c>
      <c r="R261" s="4">
        <f>Q67</f>
        <v>1.4</v>
      </c>
      <c r="U261" t="s">
        <v>255</v>
      </c>
      <c r="W261" s="5">
        <v>1.38</v>
      </c>
      <c r="X261" s="4">
        <f>W67</f>
        <v>1.4</v>
      </c>
      <c r="AA261" t="s">
        <v>255</v>
      </c>
      <c r="AC261" s="5">
        <v>1.38</v>
      </c>
      <c r="AD261" s="4">
        <f>AC67</f>
        <v>1.4</v>
      </c>
      <c r="AG261" t="s">
        <v>255</v>
      </c>
      <c r="AI261" s="5">
        <v>1.38</v>
      </c>
      <c r="AJ261" s="4">
        <f>AI67</f>
        <v>1.4</v>
      </c>
      <c r="AM261" t="s">
        <v>255</v>
      </c>
      <c r="AO261" s="5">
        <v>1.38</v>
      </c>
      <c r="AP261" s="4">
        <f>AO67</f>
        <v>1.4</v>
      </c>
      <c r="AS261" t="s">
        <v>255</v>
      </c>
      <c r="AU261" s="5">
        <v>1.38</v>
      </c>
      <c r="AV261" s="4">
        <f>AU67</f>
        <v>1.4</v>
      </c>
      <c r="AY261" t="s">
        <v>255</v>
      </c>
      <c r="BA261" s="5">
        <v>1.38</v>
      </c>
      <c r="BB261" s="4">
        <f>BA67</f>
        <v>1.4</v>
      </c>
      <c r="BE261" t="s">
        <v>255</v>
      </c>
      <c r="BG261" s="5">
        <v>1.38</v>
      </c>
      <c r="BH261" s="4">
        <f>BG67</f>
        <v>1.4</v>
      </c>
      <c r="BK261" t="s">
        <v>255</v>
      </c>
      <c r="BM261" s="5">
        <v>1.38</v>
      </c>
      <c r="BN261" s="4">
        <f>BM67</f>
        <v>1.4</v>
      </c>
      <c r="BQ261" t="s">
        <v>255</v>
      </c>
      <c r="BS261" s="5">
        <v>1.38</v>
      </c>
      <c r="BT261" s="4">
        <f>BS67</f>
        <v>1.4</v>
      </c>
      <c r="BW261" t="s">
        <v>255</v>
      </c>
      <c r="BY261" s="5">
        <v>1.38</v>
      </c>
      <c r="BZ261" s="4">
        <f>BY67</f>
        <v>1.4</v>
      </c>
      <c r="CC261" t="s">
        <v>255</v>
      </c>
      <c r="CE261" s="5">
        <v>1.38</v>
      </c>
      <c r="CF261" s="4">
        <f>CE67</f>
        <v>1.4</v>
      </c>
      <c r="CI261" t="s">
        <v>255</v>
      </c>
      <c r="CK261" s="5">
        <v>1.38</v>
      </c>
      <c r="CL261" s="4">
        <f>CK67</f>
        <v>1.4</v>
      </c>
      <c r="CO261" t="s">
        <v>255</v>
      </c>
      <c r="CQ261" s="5">
        <v>1.38</v>
      </c>
      <c r="CR261" s="4">
        <f>CQ67</f>
        <v>1.4</v>
      </c>
      <c r="CU261" t="s">
        <v>255</v>
      </c>
      <c r="CW261" s="5">
        <v>1.38</v>
      </c>
      <c r="CX261" s="4">
        <f>CW67</f>
        <v>1.4</v>
      </c>
      <c r="DA261" t="s">
        <v>255</v>
      </c>
      <c r="DC261" s="5">
        <v>1.38</v>
      </c>
      <c r="DD261" s="4">
        <f>DC67</f>
        <v>1.4</v>
      </c>
      <c r="DG261" t="s">
        <v>255</v>
      </c>
      <c r="DI261" s="5">
        <v>1.38</v>
      </c>
      <c r="DJ261" s="4">
        <f>DI67</f>
        <v>1.4</v>
      </c>
      <c r="DM261" t="s">
        <v>255</v>
      </c>
      <c r="DO261" s="5">
        <v>1.38</v>
      </c>
      <c r="DP261" s="4">
        <f>DO67</f>
        <v>1.4</v>
      </c>
      <c r="DS261" t="s">
        <v>255</v>
      </c>
      <c r="DU261" s="5">
        <v>1.38</v>
      </c>
      <c r="DV261" s="4">
        <f>DU67</f>
        <v>1.4</v>
      </c>
      <c r="DY261" t="s">
        <v>255</v>
      </c>
      <c r="EA261" s="5">
        <v>1.38</v>
      </c>
      <c r="EB261" s="4">
        <f>EA67</f>
        <v>1.4</v>
      </c>
      <c r="EE261" t="s">
        <v>255</v>
      </c>
      <c r="EG261" s="5">
        <v>1.38</v>
      </c>
      <c r="EH261" s="4">
        <f>EG67</f>
        <v>1.4</v>
      </c>
      <c r="EK261" t="s">
        <v>255</v>
      </c>
      <c r="EM261" s="5">
        <v>1.38</v>
      </c>
      <c r="EN261" s="4">
        <f>EM67</f>
        <v>1.4</v>
      </c>
      <c r="EQ261" t="s">
        <v>255</v>
      </c>
      <c r="ES261" s="5">
        <v>1.38</v>
      </c>
      <c r="ET261" s="4">
        <f>ES67</f>
        <v>1.4</v>
      </c>
      <c r="EW261" t="s">
        <v>255</v>
      </c>
      <c r="EY261" s="5">
        <v>1.38</v>
      </c>
      <c r="EZ261" s="4">
        <f>EY67</f>
        <v>1.4</v>
      </c>
    </row>
    <row r="262" spans="1:156" ht="13.2" hidden="1" customHeight="1" x14ac:dyDescent="0.25">
      <c r="A262" s="187"/>
      <c r="B262" t="s">
        <v>258</v>
      </c>
      <c r="E262" s="5">
        <v>0.5</v>
      </c>
      <c r="G262" s="167"/>
      <c r="K262" s="5">
        <v>0.5</v>
      </c>
      <c r="Q262" s="5">
        <v>0.5</v>
      </c>
      <c r="W262" s="5">
        <v>0.5</v>
      </c>
      <c r="AC262" s="5">
        <v>0.5</v>
      </c>
      <c r="AI262" s="5">
        <v>0.5</v>
      </c>
      <c r="AO262" s="5">
        <v>0.5</v>
      </c>
      <c r="AU262" s="5">
        <v>0.5</v>
      </c>
      <c r="BA262" s="5">
        <v>0.5</v>
      </c>
      <c r="BG262" s="5">
        <v>0.5</v>
      </c>
      <c r="BM262" s="5">
        <v>0.5</v>
      </c>
      <c r="BS262" s="5">
        <v>0.5</v>
      </c>
      <c r="BY262" s="5">
        <v>0.5</v>
      </c>
      <c r="CE262" s="5">
        <v>0.5</v>
      </c>
      <c r="CK262" s="5">
        <v>0.5</v>
      </c>
      <c r="CQ262" s="5">
        <v>0.5</v>
      </c>
      <c r="CW262" s="5">
        <v>0.5</v>
      </c>
      <c r="DC262" s="5">
        <v>0.5</v>
      </c>
      <c r="DI262" s="5">
        <v>0.5</v>
      </c>
      <c r="DO262" s="5">
        <v>0.5</v>
      </c>
      <c r="DU262" s="5">
        <v>0.5</v>
      </c>
      <c r="EA262" s="5">
        <v>0.5</v>
      </c>
      <c r="EG262" s="5">
        <v>0.5</v>
      </c>
      <c r="EM262" s="5">
        <v>0.5</v>
      </c>
      <c r="ES262" s="5">
        <v>0.5</v>
      </c>
      <c r="EY262" s="5">
        <v>0.5</v>
      </c>
    </row>
    <row r="263" spans="1:156" ht="13.2" hidden="1" customHeight="1" x14ac:dyDescent="0.25">
      <c r="A263" s="187"/>
      <c r="B263" t="s">
        <v>257</v>
      </c>
      <c r="C263" t="s">
        <v>260</v>
      </c>
      <c r="E263" s="5">
        <f ca="1">E133*(1-(1-E35)*(1-E262))/E35</f>
        <v>416.47452170334054</v>
      </c>
      <c r="G263" s="167"/>
      <c r="I263" t="s">
        <v>260</v>
      </c>
      <c r="K263" s="5">
        <f ca="1">K133*(1-(1-K35)*(1-K262))/K35</f>
        <v>413.57571828222763</v>
      </c>
      <c r="O263" t="s">
        <v>260</v>
      </c>
      <c r="Q263" s="5">
        <f ca="1">Q133*(1-(1-Q35)*(1-Q262))/Q35</f>
        <v>411.50828211135672</v>
      </c>
      <c r="U263" t="s">
        <v>260</v>
      </c>
      <c r="W263" s="5">
        <f ca="1">W133*(1-(1-W35)*(1-W262))/W35</f>
        <v>413.67388524326418</v>
      </c>
      <c r="AA263" t="s">
        <v>260</v>
      </c>
      <c r="AC263" s="5">
        <f ca="1">AC133*(1-(1-AC35)*(1-AC262))/AC35</f>
        <v>418.41953115393767</v>
      </c>
      <c r="AG263" t="s">
        <v>260</v>
      </c>
      <c r="AI263" s="5">
        <f ca="1">AI133*(1-(1-AI35)*(1-AI262))/AI35</f>
        <v>413.4539582172618</v>
      </c>
      <c r="AM263" t="s">
        <v>260</v>
      </c>
      <c r="AO263" s="5">
        <f ca="1">AO133*(1-(1-AO35)*(1-AO262))/AO35</f>
        <v>415.97656561709607</v>
      </c>
      <c r="AS263" t="s">
        <v>260</v>
      </c>
      <c r="AU263" s="5">
        <f ca="1">AU133*(1-(1-AU35)*(1-AU262))/AU35</f>
        <v>417.53209622788825</v>
      </c>
      <c r="AY263" t="s">
        <v>260</v>
      </c>
      <c r="BA263" s="5">
        <f ca="1">BA133*(1-(1-BA35)*(1-BA262))/BA35</f>
        <v>416.64357280426162</v>
      </c>
      <c r="BE263" t="s">
        <v>260</v>
      </c>
      <c r="BG263" s="5">
        <f ca="1">BG133*(1-(1-BG35)*(1-BG262))/BG35</f>
        <v>416.63561173052454</v>
      </c>
      <c r="BK263" t="s">
        <v>260</v>
      </c>
      <c r="BM263" s="5">
        <f ca="1">BM133*(1-(1-BM35)*(1-BM262))/BM35</f>
        <v>414.16721717368563</v>
      </c>
      <c r="BQ263" t="s">
        <v>260</v>
      </c>
      <c r="BS263" s="5">
        <f ca="1">BS133*(1-(1-BS35)*(1-BS262))/BS35</f>
        <v>408.40709180013835</v>
      </c>
      <c r="BW263" t="s">
        <v>260</v>
      </c>
      <c r="BY263" s="5">
        <f ca="1">BY133*(1-(1-BY35)*(1-BY262))/BY35</f>
        <v>384.23898428926208</v>
      </c>
      <c r="CC263" t="s">
        <v>260</v>
      </c>
      <c r="CE263" s="5">
        <f ca="1">CE133*(1-(1-CE35)*(1-CE262))/CE35</f>
        <v>361.82278347275809</v>
      </c>
      <c r="CI263" t="s">
        <v>260</v>
      </c>
      <c r="CK263" s="5">
        <f ca="1">CK133*(1-(1-CK35)*(1-CK262))/CK35</f>
        <v>356.18375234447495</v>
      </c>
      <c r="CO263" t="s">
        <v>260</v>
      </c>
      <c r="CQ263" s="5">
        <f ca="1">CQ133*(1-(1-CQ35)*(1-CQ262))/CQ35</f>
        <v>355.97461364636382</v>
      </c>
      <c r="CU263" t="s">
        <v>260</v>
      </c>
      <c r="CW263" s="5">
        <f ca="1">CW133*(1-(1-CW35)*(1-CW262))/CW35</f>
        <v>351.12758350683589</v>
      </c>
      <c r="DA263" t="s">
        <v>260</v>
      </c>
      <c r="DC263" s="5">
        <f ca="1">DC133*(1-(1-DC35)*(1-DC262))/DC35</f>
        <v>348.89790567078802</v>
      </c>
      <c r="DG263" t="s">
        <v>260</v>
      </c>
      <c r="DI263" s="5">
        <f ca="1">DI133*(1-(1-DI35)*(1-DI262))/DI35</f>
        <v>412.07010068158905</v>
      </c>
      <c r="DM263" t="s">
        <v>260</v>
      </c>
      <c r="DO263" s="5">
        <f ca="1">DO133*(1-(1-DO35)*(1-DO262))/DO35</f>
        <v>427.17759157885064</v>
      </c>
      <c r="DS263" t="s">
        <v>260</v>
      </c>
      <c r="DU263" s="5">
        <f ca="1">DU133*(1-(1-DU35)*(1-DU262))/DU35</f>
        <v>426.88696653935546</v>
      </c>
      <c r="DY263" t="s">
        <v>260</v>
      </c>
      <c r="EA263" s="5">
        <f ca="1">EA133*(1-(1-EA35)*(1-EA262))/EA35</f>
        <v>363.5363987828984</v>
      </c>
      <c r="EE263" t="s">
        <v>260</v>
      </c>
      <c r="EG263" s="5">
        <f ca="1">EG133*(1-(1-EG35)*(1-EG262))/EG35</f>
        <v>395.32531837631808</v>
      </c>
      <c r="EK263" t="s">
        <v>260</v>
      </c>
      <c r="EM263" s="5">
        <f ca="1">EM133*(1-(1-EM35)*(1-EM262))/EM35</f>
        <v>394.21370751005662</v>
      </c>
      <c r="EQ263" t="s">
        <v>260</v>
      </c>
      <c r="ES263" s="5">
        <f ca="1">ES133*(1-(1-ES35)*(1-ES262))/ES35</f>
        <v>397.16062257604261</v>
      </c>
      <c r="EW263" t="s">
        <v>260</v>
      </c>
      <c r="EY263" s="5">
        <f ca="1">EY133*(1-(1-EY35)*(1-EY262))/EY35</f>
        <v>474.08360431067348</v>
      </c>
    </row>
    <row r="264" spans="1:156" ht="13.2" hidden="1" customHeight="1" x14ac:dyDescent="0.25">
      <c r="A264" s="187"/>
      <c r="B264" t="s">
        <v>259</v>
      </c>
      <c r="C264" t="s">
        <v>261</v>
      </c>
      <c r="E264" s="5">
        <f ca="1">E263*(E34*(1-(1-E35)*E262))^(E261-1)</f>
        <v>1172.7459722064364</v>
      </c>
      <c r="G264" s="167"/>
      <c r="I264" t="s">
        <v>261</v>
      </c>
      <c r="K264" s="5">
        <f ca="1">K263*(K34*(1-(1-K35)*K262))^(K261-1)</f>
        <v>1166.9916016527065</v>
      </c>
      <c r="O264" t="s">
        <v>261</v>
      </c>
      <c r="Q264" s="5">
        <f ca="1">Q263*(Q34*(1-(1-Q35)*Q262))^(Q261-1)</f>
        <v>1162.9029181570049</v>
      </c>
      <c r="U264" t="s">
        <v>261</v>
      </c>
      <c r="W264" s="5">
        <f ca="1">W263*(W34*(1-(1-W35)*W262))^(W261-1)</f>
        <v>1176.8877328460014</v>
      </c>
      <c r="AA264" t="s">
        <v>261</v>
      </c>
      <c r="AC264" s="5">
        <f ca="1">AC263*(AC34*(1-(1-AC35)*AC262))^(AC261-1)</f>
        <v>1196.0661292268596</v>
      </c>
      <c r="AG264" t="s">
        <v>261</v>
      </c>
      <c r="AI264" s="5">
        <f ca="1">AI263*(AI34*(1-(1-AI35)*AI262))^(AI261-1)</f>
        <v>1183.3011946983961</v>
      </c>
      <c r="AM264" t="s">
        <v>261</v>
      </c>
      <c r="AO264" s="5">
        <f ca="1">AO263*(AO34*(1-(1-AO35)*AO262))^(AO261-1)</f>
        <v>1196.4153998560646</v>
      </c>
      <c r="AS264" t="s">
        <v>261</v>
      </c>
      <c r="AU264" s="5">
        <f ca="1">AU263*(AU34*(1-(1-AU35)*AU262))^(AU261-1)</f>
        <v>1199.4104734057389</v>
      </c>
      <c r="AY264" t="s">
        <v>261</v>
      </c>
      <c r="BA264" s="5">
        <f ca="1">BA263*(BA34*(1-(1-BA35)*BA262))^(BA261-1)</f>
        <v>1192.6351979906956</v>
      </c>
      <c r="BE264" t="s">
        <v>261</v>
      </c>
      <c r="BG264" s="5">
        <f ca="1">BG263*(BG34*(1-(1-BG35)*BG262))^(BG261-1)</f>
        <v>1192.6207647171173</v>
      </c>
      <c r="BK264" t="s">
        <v>261</v>
      </c>
      <c r="BM264" s="5">
        <f ca="1">BM263*(BM34*(1-(1-BM35)*BM262))^(BM261-1)</f>
        <v>1182.8207991602224</v>
      </c>
      <c r="BQ264" t="s">
        <v>261</v>
      </c>
      <c r="BS264" s="5">
        <f ca="1">BS263*(BS34*(1-(1-BS35)*BS262))^(BS261-1)</f>
        <v>1166.6292222976283</v>
      </c>
      <c r="BW264" t="s">
        <v>261</v>
      </c>
      <c r="BY264" s="5">
        <f ca="1">BY263*(BY34*(1-(1-BY35)*BY262))^(BY261-1)</f>
        <v>1099.6797006174318</v>
      </c>
      <c r="CC264" t="s">
        <v>261</v>
      </c>
      <c r="CE264" s="5">
        <f ca="1">CE263*(CE34*(1-(1-CE35)*CE262))^(CE261-1)</f>
        <v>1046.3977749239687</v>
      </c>
      <c r="CI264" t="s">
        <v>261</v>
      </c>
      <c r="CK264" s="5">
        <f ca="1">CK263*(CK34*(1-(1-CK35)*CK262))^(CK261-1)</f>
        <v>1025.266533563138</v>
      </c>
      <c r="CO264" t="s">
        <v>261</v>
      </c>
      <c r="CQ264" s="5">
        <f ca="1">CQ263*(CQ34*(1-(1-CQ35)*CQ262))^(CQ261-1)</f>
        <v>1024.8629792612305</v>
      </c>
      <c r="CU264" t="s">
        <v>261</v>
      </c>
      <c r="CW264" s="5">
        <f ca="1">CW263*(CW34*(1-(1-CW35)*CW262))^(CW261-1)</f>
        <v>1005.344315008946</v>
      </c>
      <c r="DA264" t="s">
        <v>261</v>
      </c>
      <c r="DC264" s="5">
        <f ca="1">DC263*(DC34*(1-(1-DC35)*DC262))^(DC261-1)</f>
        <v>1001.0362512317263</v>
      </c>
      <c r="DG264" t="s">
        <v>261</v>
      </c>
      <c r="DI264" s="5">
        <f ca="1">DI263*(DI34*(1-(1-DI35)*DI262))^(DI261-1)</f>
        <v>1164.007247927877</v>
      </c>
      <c r="DM264" t="s">
        <v>261</v>
      </c>
      <c r="DO264" s="5">
        <f ca="1">DO263*(DO34*(1-(1-DO35)*DO262))^(DO261-1)</f>
        <v>1185.0439648170288</v>
      </c>
      <c r="DS264" t="s">
        <v>261</v>
      </c>
      <c r="DU264" s="5">
        <f ca="1">DU263*(DU34*(1-(1-DU35)*DU262))^(DU261-1)</f>
        <v>1175.5779569923084</v>
      </c>
      <c r="DY264" t="s">
        <v>261</v>
      </c>
      <c r="EA264" s="5">
        <f ca="1">EA263*(EA34*(1-(1-EA35)*EA262))^(EA261-1)</f>
        <v>1029.5564993109328</v>
      </c>
      <c r="EE264" t="s">
        <v>261</v>
      </c>
      <c r="EG264" s="5">
        <f ca="1">EG263*(EG34*(1-(1-EG35)*EG262))^(EG261-1)</f>
        <v>1126.2342761042094</v>
      </c>
      <c r="EK264" t="s">
        <v>261</v>
      </c>
      <c r="EM264" s="5">
        <f ca="1">EM263*(EM34*(1-(1-EM35)*EM262))^(EM261-1)</f>
        <v>1109.5158909967884</v>
      </c>
      <c r="EQ264" t="s">
        <v>261</v>
      </c>
      <c r="ES264" s="5">
        <f ca="1">ES263*(ES34*(1-(1-ES35)*ES262))^(ES261-1)</f>
        <v>1110.7207474383399</v>
      </c>
      <c r="EW264" t="s">
        <v>261</v>
      </c>
      <c r="EY264" s="5">
        <f ca="1">EY263*(EY34*(1-(1-EY35)*EY262))^(EY261-1)</f>
        <v>1249.8749417747065</v>
      </c>
    </row>
    <row r="265" spans="1:156" ht="13.2" hidden="1" customHeight="1" x14ac:dyDescent="0.25">
      <c r="A265" s="187"/>
      <c r="E265" s="5"/>
      <c r="G265" s="167"/>
      <c r="K265" s="5"/>
      <c r="Q265" s="5"/>
      <c r="W265" s="5"/>
      <c r="AC265" s="5"/>
      <c r="AI265" s="5"/>
      <c r="AO265" s="5"/>
      <c r="AU265" s="5"/>
      <c r="BA265" s="5"/>
      <c r="BG265" s="5"/>
      <c r="BM265" s="5"/>
      <c r="BS265" s="5"/>
      <c r="BY265" s="5"/>
      <c r="CE265" s="5"/>
      <c r="CK265" s="5"/>
      <c r="CQ265" s="5"/>
      <c r="CW265" s="5"/>
      <c r="DC265" s="5"/>
      <c r="DI265" s="5"/>
      <c r="DO265" s="5"/>
      <c r="DU265" s="5"/>
      <c r="EA265" s="5"/>
      <c r="EG265" s="5"/>
      <c r="EM265" s="5"/>
      <c r="ES265" s="5"/>
      <c r="EY265" s="5"/>
    </row>
    <row r="266" spans="1:156" ht="13.2" hidden="1" customHeight="1" x14ac:dyDescent="0.25">
      <c r="A266" s="187"/>
      <c r="B266" t="s">
        <v>262</v>
      </c>
      <c r="E266" s="5">
        <f ca="1">E259/E260</f>
        <v>0.75760579297632091</v>
      </c>
      <c r="G266" s="167"/>
      <c r="K266" s="5">
        <f ca="1">K259/K260</f>
        <v>0.74774854264535096</v>
      </c>
      <c r="Q266" s="5">
        <f ca="1">Q259/Q260</f>
        <v>0.7246462468388426</v>
      </c>
      <c r="W266" s="5">
        <f ca="1">W259/W260</f>
        <v>0.68656898391365628</v>
      </c>
      <c r="AC266" s="5">
        <f ca="1">AC259/AC260</f>
        <v>0.65764735243887285</v>
      </c>
      <c r="AI266" s="5">
        <f ca="1">AI259/AI260</f>
        <v>0.657841544366361</v>
      </c>
      <c r="AO266" s="5">
        <f ca="1">AO259/AO260</f>
        <v>0.64486100166550886</v>
      </c>
      <c r="AU266" s="5">
        <f ca="1">AU259/AU260</f>
        <v>0.65487086183455967</v>
      </c>
      <c r="BA266" s="5">
        <f ca="1">BA259/BA260</f>
        <v>0.67822286813320576</v>
      </c>
      <c r="BG266" s="5">
        <f ca="1">BG259/BG260</f>
        <v>0.70142949452704739</v>
      </c>
      <c r="BM266" s="5">
        <f ca="1">BM259/BM260</f>
        <v>0.73333418177750542</v>
      </c>
      <c r="BS266" s="5">
        <f ca="1">BS259/BS260</f>
        <v>0.77750539657997908</v>
      </c>
      <c r="BY266" s="5">
        <f ca="1">BY259/BY260</f>
        <v>0.85950241996142873</v>
      </c>
      <c r="CE266" s="5">
        <f ca="1">CE259/CE260</f>
        <v>0.84714531078123589</v>
      </c>
      <c r="CK266" s="5">
        <f ca="1">CK259/CK260</f>
        <v>0.97978695350403078</v>
      </c>
      <c r="CQ266" s="5">
        <f ca="1">CQ259/CQ260</f>
        <v>1.125507829071732</v>
      </c>
      <c r="CW266" s="5">
        <f ca="1">CW259/CW260</f>
        <v>1.4414968642523296</v>
      </c>
      <c r="DC266" s="5">
        <f ca="1">DC259/DC260</f>
        <v>1.5022395229554639</v>
      </c>
      <c r="DI266" s="5">
        <f ca="1">DI259/DI260</f>
        <v>0.74379973804086097</v>
      </c>
      <c r="DO266" s="5">
        <f ca="1">DO259/DO260</f>
        <v>0.84485808824798236</v>
      </c>
      <c r="DU266" s="5">
        <f ca="1">DU259/DU260</f>
        <v>1.0799021201736578</v>
      </c>
      <c r="EA266" s="5">
        <f ca="1">EA259/EA260</f>
        <v>1.570250769984147</v>
      </c>
      <c r="EG266" s="5">
        <f ca="1">EG259/EG260</f>
        <v>0.77051409018946992</v>
      </c>
      <c r="EM266" s="5">
        <f ca="1">EM259/EM260</f>
        <v>1.0084836774130381</v>
      </c>
      <c r="ES266" s="5">
        <f ca="1">ES259/ES260</f>
        <v>1.4320351961334918</v>
      </c>
      <c r="EY266" s="5">
        <f ca="1">EY259/EY260</f>
        <v>2.8259643359642395</v>
      </c>
    </row>
    <row r="267" spans="1:156" ht="13.2" hidden="1" customHeight="1" x14ac:dyDescent="0.25">
      <c r="A267" s="187"/>
      <c r="B267" t="s">
        <v>264</v>
      </c>
      <c r="E267" s="5">
        <f>E259/E31</f>
        <v>6.811973359618527</v>
      </c>
      <c r="G267" s="167"/>
      <c r="K267" s="5">
        <f>K259/K31</f>
        <v>6.5531060741628311</v>
      </c>
      <c r="Q267" s="5">
        <f>Q259/Q31</f>
        <v>6.2855211732932368</v>
      </c>
      <c r="W267" s="5">
        <f>W259/W31</f>
        <v>6.0358573573364085</v>
      </c>
      <c r="AC267" s="5">
        <f>AC259/AC31</f>
        <v>5.8051415345319581</v>
      </c>
      <c r="AI267" s="5">
        <f>AI259/AI31</f>
        <v>5.6527388552359747</v>
      </c>
      <c r="AO267" s="5">
        <f>AO259/AO31</f>
        <v>5.5765692770330597</v>
      </c>
      <c r="AU267" s="5">
        <f>AU259/AU31</f>
        <v>5.4659933381910841</v>
      </c>
      <c r="BA267" s="5">
        <f>BA259/BA31</f>
        <v>5.3834086173312921</v>
      </c>
      <c r="BG267" s="5">
        <f>BG259/BG31</f>
        <v>5.3130104114443348</v>
      </c>
      <c r="BM267" s="5">
        <f>BM259/BM31</f>
        <v>5.2718506732848462</v>
      </c>
      <c r="BS267" s="5">
        <f>BS259/BS31</f>
        <v>5.2300713785553405</v>
      </c>
      <c r="BY267" s="5">
        <f>BY259/BY31</f>
        <v>5.383779562314249</v>
      </c>
      <c r="CE267" s="5">
        <f>CE259/CE31</f>
        <v>5.5694411937328265</v>
      </c>
      <c r="CK267" s="5">
        <f>CK259/CK31</f>
        <v>5.6981367671044909</v>
      </c>
      <c r="CQ267" s="5">
        <f>CQ259/CQ31</f>
        <v>5.8948476161261363</v>
      </c>
      <c r="CW267" s="5">
        <f>CW259/CW31</f>
        <v>6.4763086060185424</v>
      </c>
      <c r="DC267" s="5">
        <f>DC259/DC31</f>
        <v>6.9976134497413218</v>
      </c>
      <c r="DI267" s="5">
        <f>DI259/DI31</f>
        <v>6.5692779705037907</v>
      </c>
      <c r="DO267" s="5">
        <f>DO259/DO31</f>
        <v>8.7593198618253663</v>
      </c>
      <c r="DU267" s="5">
        <f>DU259/DU31</f>
        <v>13.137284549877235</v>
      </c>
      <c r="EA267" s="5">
        <f>EA259/EA31</f>
        <v>65.680067023914532</v>
      </c>
      <c r="EG267" s="5">
        <f>EG259/EG31</f>
        <v>5.1696416746579379</v>
      </c>
      <c r="EM267" s="5">
        <f>EM259/EM31</f>
        <v>6.8966072293028793</v>
      </c>
      <c r="ES267" s="5">
        <f>ES259/ES31</f>
        <v>10.342659111151228</v>
      </c>
      <c r="EY267" s="5">
        <f>EY259/EY31</f>
        <v>401.99868433545663</v>
      </c>
    </row>
    <row r="268" spans="1:156" ht="13.2" hidden="1" customHeight="1" x14ac:dyDescent="0.25">
      <c r="E268" s="5"/>
      <c r="G268" s="167"/>
      <c r="K268" s="5"/>
      <c r="Q268" s="5"/>
      <c r="W268" s="5"/>
      <c r="AC268" s="5"/>
      <c r="AI268" s="5"/>
      <c r="AO268" s="5"/>
      <c r="AU268" s="5"/>
      <c r="BA268" s="5"/>
      <c r="BG268" s="5"/>
      <c r="BM268" s="5"/>
      <c r="BS268" s="5"/>
      <c r="BY268" s="5"/>
      <c r="CE268" s="5"/>
      <c r="CK268" s="5"/>
      <c r="CQ268" s="5"/>
      <c r="CW268" s="5"/>
      <c r="DC268" s="5"/>
      <c r="DI268" s="5"/>
      <c r="DO268" s="5"/>
      <c r="DU268" s="5"/>
      <c r="EA268" s="5"/>
      <c r="EG268" s="5"/>
      <c r="EM268" s="5"/>
      <c r="ES268" s="5"/>
      <c r="EY268" s="5"/>
    </row>
    <row r="269" spans="1:156" ht="13.2" hidden="1" customHeight="1" x14ac:dyDescent="0.25">
      <c r="A269" s="187" t="s">
        <v>367</v>
      </c>
      <c r="B269" t="s">
        <v>269</v>
      </c>
      <c r="C269" t="s">
        <v>115</v>
      </c>
      <c r="E269" s="5">
        <v>150</v>
      </c>
      <c r="F269" t="s">
        <v>30</v>
      </c>
      <c r="G269" s="167"/>
      <c r="I269" t="s">
        <v>115</v>
      </c>
      <c r="K269" s="5">
        <v>150</v>
      </c>
      <c r="L269" t="s">
        <v>30</v>
      </c>
      <c r="O269" t="s">
        <v>115</v>
      </c>
      <c r="Q269" s="5">
        <v>150</v>
      </c>
      <c r="R269" t="s">
        <v>30</v>
      </c>
      <c r="U269" t="s">
        <v>115</v>
      </c>
      <c r="W269" s="5">
        <v>150</v>
      </c>
      <c r="X269" t="s">
        <v>30</v>
      </c>
      <c r="AA269" t="s">
        <v>115</v>
      </c>
      <c r="AC269" s="5">
        <v>150</v>
      </c>
      <c r="AD269" t="s">
        <v>30</v>
      </c>
      <c r="AG269" t="s">
        <v>115</v>
      </c>
      <c r="AI269" s="5">
        <v>150</v>
      </c>
      <c r="AJ269" t="s">
        <v>30</v>
      </c>
      <c r="AM269" t="s">
        <v>115</v>
      </c>
      <c r="AO269" s="5">
        <v>150</v>
      </c>
      <c r="AP269" t="s">
        <v>30</v>
      </c>
      <c r="AS269" t="s">
        <v>115</v>
      </c>
      <c r="AU269" s="5">
        <v>150</v>
      </c>
      <c r="AV269" t="s">
        <v>30</v>
      </c>
      <c r="AY269" t="s">
        <v>115</v>
      </c>
      <c r="BA269" s="5">
        <v>150</v>
      </c>
      <c r="BB269" t="s">
        <v>30</v>
      </c>
      <c r="BE269" t="s">
        <v>115</v>
      </c>
      <c r="BG269" s="5">
        <v>150</v>
      </c>
      <c r="BH269" t="s">
        <v>30</v>
      </c>
      <c r="BK269" t="s">
        <v>115</v>
      </c>
      <c r="BM269" s="5">
        <v>150</v>
      </c>
      <c r="BN269" t="s">
        <v>30</v>
      </c>
      <c r="BQ269" t="s">
        <v>115</v>
      </c>
      <c r="BS269" s="5">
        <v>150</v>
      </c>
      <c r="BT269" t="s">
        <v>30</v>
      </c>
      <c r="BW269" t="s">
        <v>115</v>
      </c>
      <c r="BY269" s="5">
        <v>150</v>
      </c>
      <c r="BZ269" t="s">
        <v>30</v>
      </c>
      <c r="CC269" t="s">
        <v>115</v>
      </c>
      <c r="CE269" s="5">
        <v>150</v>
      </c>
      <c r="CF269" t="s">
        <v>30</v>
      </c>
      <c r="CI269" t="s">
        <v>115</v>
      </c>
      <c r="CK269" s="5">
        <v>150</v>
      </c>
      <c r="CL269" t="s">
        <v>30</v>
      </c>
      <c r="CO269" t="s">
        <v>115</v>
      </c>
      <c r="CQ269" s="5">
        <v>150</v>
      </c>
      <c r="CR269" t="s">
        <v>30</v>
      </c>
      <c r="CU269" t="s">
        <v>115</v>
      </c>
      <c r="CW269" s="5">
        <v>150</v>
      </c>
      <c r="CX269" t="s">
        <v>30</v>
      </c>
      <c r="DA269" t="s">
        <v>115</v>
      </c>
      <c r="DC269" s="5">
        <v>150</v>
      </c>
      <c r="DD269" t="s">
        <v>30</v>
      </c>
      <c r="DG269" t="s">
        <v>115</v>
      </c>
      <c r="DI269" s="5">
        <v>150</v>
      </c>
      <c r="DJ269" t="s">
        <v>30</v>
      </c>
      <c r="DM269" t="s">
        <v>115</v>
      </c>
      <c r="DO269" s="5">
        <v>150</v>
      </c>
      <c r="DP269" t="s">
        <v>30</v>
      </c>
      <c r="DS269" t="s">
        <v>115</v>
      </c>
      <c r="DU269" s="5">
        <v>150</v>
      </c>
      <c r="DV269" t="s">
        <v>30</v>
      </c>
      <c r="DY269" t="s">
        <v>115</v>
      </c>
      <c r="EA269" s="5">
        <v>150</v>
      </c>
      <c r="EB269" t="s">
        <v>30</v>
      </c>
      <c r="EE269" t="s">
        <v>115</v>
      </c>
      <c r="EG269" s="5">
        <v>150</v>
      </c>
      <c r="EH269" t="s">
        <v>30</v>
      </c>
      <c r="EK269" t="s">
        <v>115</v>
      </c>
      <c r="EM269" s="5">
        <v>150</v>
      </c>
      <c r="EN269" t="s">
        <v>30</v>
      </c>
      <c r="EQ269" t="s">
        <v>115</v>
      </c>
      <c r="ES269" s="5">
        <v>150</v>
      </c>
      <c r="ET269" t="s">
        <v>30</v>
      </c>
      <c r="EW269" t="s">
        <v>115</v>
      </c>
      <c r="EY269" s="5">
        <v>150</v>
      </c>
      <c r="EZ269" t="s">
        <v>30</v>
      </c>
    </row>
    <row r="270" spans="1:156" ht="13.2" hidden="1" customHeight="1" x14ac:dyDescent="0.25">
      <c r="A270" s="187"/>
      <c r="B270" t="s">
        <v>270</v>
      </c>
      <c r="C270" t="s">
        <v>271</v>
      </c>
      <c r="E270" s="5">
        <f>E269/E17</f>
        <v>1.408450704225352</v>
      </c>
      <c r="G270" s="167"/>
      <c r="I270" t="s">
        <v>271</v>
      </c>
      <c r="K270" s="5">
        <f>K269/K17</f>
        <v>1.408450704225352</v>
      </c>
      <c r="O270" t="s">
        <v>271</v>
      </c>
      <c r="Q270" s="5">
        <f>Q269/Q17</f>
        <v>1.408450704225352</v>
      </c>
      <c r="U270" t="s">
        <v>271</v>
      </c>
      <c r="W270" s="5">
        <f>W269/W17</f>
        <v>1.408450704225352</v>
      </c>
      <c r="AA270" t="s">
        <v>271</v>
      </c>
      <c r="AC270" s="5">
        <f>AC269/AC17</f>
        <v>1.408450704225352</v>
      </c>
      <c r="AG270" t="s">
        <v>271</v>
      </c>
      <c r="AI270" s="5">
        <f>AI269/AI17</f>
        <v>1.408450704225352</v>
      </c>
      <c r="AM270" t="s">
        <v>271</v>
      </c>
      <c r="AO270" s="5">
        <f>AO269/AO17</f>
        <v>1.408450704225352</v>
      </c>
      <c r="AS270" t="s">
        <v>271</v>
      </c>
      <c r="AU270" s="5">
        <f>AU269/AU17</f>
        <v>1.408450704225352</v>
      </c>
      <c r="AY270" t="s">
        <v>271</v>
      </c>
      <c r="BA270" s="5">
        <f>BA269/BA17</f>
        <v>1.408450704225352</v>
      </c>
      <c r="BE270" t="s">
        <v>271</v>
      </c>
      <c r="BG270" s="5">
        <f>BG269/BG17</f>
        <v>1.408450704225352</v>
      </c>
      <c r="BK270" t="s">
        <v>271</v>
      </c>
      <c r="BM270" s="5">
        <f>BM269/BM17</f>
        <v>1.408450704225352</v>
      </c>
      <c r="BQ270" t="s">
        <v>271</v>
      </c>
      <c r="BS270" s="5">
        <f>BS269/BS17</f>
        <v>1.408450704225352</v>
      </c>
      <c r="BW270" t="s">
        <v>271</v>
      </c>
      <c r="BY270" s="5">
        <f>BY269/BY17</f>
        <v>1.408450704225352</v>
      </c>
      <c r="CC270" t="s">
        <v>271</v>
      </c>
      <c r="CE270" s="5">
        <f>CE269/CE17</f>
        <v>1.408450704225352</v>
      </c>
      <c r="CI270" t="s">
        <v>271</v>
      </c>
      <c r="CK270" s="5">
        <f>CK269/CK17</f>
        <v>1.408450704225352</v>
      </c>
      <c r="CO270" t="s">
        <v>271</v>
      </c>
      <c r="CQ270" s="5">
        <f>CQ269/CQ17</f>
        <v>1.408450704225352</v>
      </c>
      <c r="CU270" t="s">
        <v>271</v>
      </c>
      <c r="CW270" s="5">
        <f>CW269/CW17</f>
        <v>1.408450704225352</v>
      </c>
      <c r="DA270" t="s">
        <v>271</v>
      </c>
      <c r="DC270" s="5">
        <f>DC269/DC17</f>
        <v>1.408450704225352</v>
      </c>
      <c r="DG270" t="s">
        <v>271</v>
      </c>
      <c r="DI270" s="5">
        <f>DI269/DI17</f>
        <v>1.408450704225352</v>
      </c>
      <c r="DM270" t="s">
        <v>271</v>
      </c>
      <c r="DO270" s="5">
        <f>DO269/DO17</f>
        <v>1.408450704225352</v>
      </c>
      <c r="DS270" t="s">
        <v>271</v>
      </c>
      <c r="DU270" s="5">
        <f>DU269/DU17</f>
        <v>1.408450704225352</v>
      </c>
      <c r="DY270" t="s">
        <v>271</v>
      </c>
      <c r="EA270" s="5">
        <f>EA269/EA17</f>
        <v>1.408450704225352</v>
      </c>
      <c r="EE270" t="s">
        <v>271</v>
      </c>
      <c r="EG270" s="5">
        <f>EG269/EG17</f>
        <v>1.408450704225352</v>
      </c>
      <c r="EK270" t="s">
        <v>271</v>
      </c>
      <c r="EM270" s="5">
        <f>EM269/EM17</f>
        <v>1.408450704225352</v>
      </c>
      <c r="EQ270" t="s">
        <v>271</v>
      </c>
      <c r="ES270" s="5">
        <f>ES269/ES17</f>
        <v>1.408450704225352</v>
      </c>
      <c r="EW270" t="s">
        <v>271</v>
      </c>
      <c r="EY270" s="5">
        <f>EY269/EY17</f>
        <v>1.408450704225352</v>
      </c>
    </row>
    <row r="271" spans="1:156" ht="13.2" hidden="1" customHeight="1" x14ac:dyDescent="0.25">
      <c r="A271" s="187"/>
      <c r="B271" t="s">
        <v>275</v>
      </c>
      <c r="C271" t="s">
        <v>265</v>
      </c>
      <c r="E271" s="5">
        <v>50</v>
      </c>
      <c r="F271" t="s">
        <v>30</v>
      </c>
      <c r="G271" s="167"/>
      <c r="I271" t="s">
        <v>265</v>
      </c>
      <c r="K271" s="5">
        <v>50</v>
      </c>
      <c r="L271" t="s">
        <v>30</v>
      </c>
      <c r="O271" t="s">
        <v>265</v>
      </c>
      <c r="Q271" s="5">
        <v>50</v>
      </c>
      <c r="R271" t="s">
        <v>30</v>
      </c>
      <c r="U271" t="s">
        <v>265</v>
      </c>
      <c r="W271" s="5">
        <v>50</v>
      </c>
      <c r="X271" t="s">
        <v>30</v>
      </c>
      <c r="AA271" t="s">
        <v>265</v>
      </c>
      <c r="AC271" s="5">
        <v>50</v>
      </c>
      <c r="AD271" t="s">
        <v>30</v>
      </c>
      <c r="AG271" t="s">
        <v>265</v>
      </c>
      <c r="AI271" s="5">
        <v>50</v>
      </c>
      <c r="AJ271" t="s">
        <v>30</v>
      </c>
      <c r="AM271" t="s">
        <v>265</v>
      </c>
      <c r="AO271" s="5">
        <v>50</v>
      </c>
      <c r="AP271" t="s">
        <v>30</v>
      </c>
      <c r="AS271" t="s">
        <v>265</v>
      </c>
      <c r="AU271" s="5">
        <v>50</v>
      </c>
      <c r="AV271" t="s">
        <v>30</v>
      </c>
      <c r="AY271" t="s">
        <v>265</v>
      </c>
      <c r="BA271" s="5">
        <v>50</v>
      </c>
      <c r="BB271" t="s">
        <v>30</v>
      </c>
      <c r="BE271" t="s">
        <v>265</v>
      </c>
      <c r="BG271" s="5">
        <v>50</v>
      </c>
      <c r="BH271" t="s">
        <v>30</v>
      </c>
      <c r="BK271" t="s">
        <v>265</v>
      </c>
      <c r="BM271" s="5">
        <v>50</v>
      </c>
      <c r="BN271" t="s">
        <v>30</v>
      </c>
      <c r="BQ271" t="s">
        <v>265</v>
      </c>
      <c r="BS271" s="5">
        <v>50</v>
      </c>
      <c r="BT271" t="s">
        <v>30</v>
      </c>
      <c r="BW271" t="s">
        <v>265</v>
      </c>
      <c r="BY271" s="5">
        <v>50</v>
      </c>
      <c r="BZ271" t="s">
        <v>30</v>
      </c>
      <c r="CC271" t="s">
        <v>265</v>
      </c>
      <c r="CE271" s="5">
        <v>50</v>
      </c>
      <c r="CF271" t="s">
        <v>30</v>
      </c>
      <c r="CI271" t="s">
        <v>265</v>
      </c>
      <c r="CK271" s="5">
        <v>50</v>
      </c>
      <c r="CL271" t="s">
        <v>30</v>
      </c>
      <c r="CO271" t="s">
        <v>265</v>
      </c>
      <c r="CQ271" s="5">
        <v>50</v>
      </c>
      <c r="CR271" t="s">
        <v>30</v>
      </c>
      <c r="CU271" t="s">
        <v>265</v>
      </c>
      <c r="CW271" s="5">
        <v>50</v>
      </c>
      <c r="CX271" t="s">
        <v>30</v>
      </c>
      <c r="DA271" t="s">
        <v>265</v>
      </c>
      <c r="DC271" s="5">
        <v>50</v>
      </c>
      <c r="DD271" t="s">
        <v>30</v>
      </c>
      <c r="DG271" t="s">
        <v>265</v>
      </c>
      <c r="DI271" s="5">
        <v>50</v>
      </c>
      <c r="DJ271" t="s">
        <v>30</v>
      </c>
      <c r="DM271" t="s">
        <v>265</v>
      </c>
      <c r="DO271" s="5">
        <v>50</v>
      </c>
      <c r="DP271" t="s">
        <v>30</v>
      </c>
      <c r="DS271" t="s">
        <v>265</v>
      </c>
      <c r="DU271" s="5">
        <v>50</v>
      </c>
      <c r="DV271" t="s">
        <v>30</v>
      </c>
      <c r="DY271" t="s">
        <v>265</v>
      </c>
      <c r="EA271" s="5">
        <v>50</v>
      </c>
      <c r="EB271" t="s">
        <v>30</v>
      </c>
      <c r="EE271" t="s">
        <v>265</v>
      </c>
      <c r="EG271" s="5">
        <v>50</v>
      </c>
      <c r="EH271" t="s">
        <v>30</v>
      </c>
      <c r="EK271" t="s">
        <v>265</v>
      </c>
      <c r="EM271" s="5">
        <v>50</v>
      </c>
      <c r="EN271" t="s">
        <v>30</v>
      </c>
      <c r="EQ271" t="s">
        <v>265</v>
      </c>
      <c r="ES271" s="5">
        <v>50</v>
      </c>
      <c r="ET271" t="s">
        <v>30</v>
      </c>
      <c r="EW271" t="s">
        <v>265</v>
      </c>
      <c r="EY271" s="5">
        <v>50</v>
      </c>
      <c r="EZ271" t="s">
        <v>30</v>
      </c>
    </row>
    <row r="272" spans="1:156" ht="13.2" hidden="1" customHeight="1" x14ac:dyDescent="0.25">
      <c r="A272" s="187"/>
      <c r="B272" t="s">
        <v>276</v>
      </c>
      <c r="C272" t="s">
        <v>266</v>
      </c>
      <c r="E272" s="5">
        <v>45</v>
      </c>
      <c r="F272" s="4" t="str">
        <f>"střední "&amp;TEXT(SQRT(E17*E17-E271*E271)/2,"0.0")&amp;" mm"</f>
        <v>střední 47.0 mm</v>
      </c>
      <c r="G272" s="168"/>
      <c r="I272" t="s">
        <v>266</v>
      </c>
      <c r="K272" s="5">
        <v>45</v>
      </c>
      <c r="L272" s="4" t="str">
        <f>"střední "&amp;TEXT(SQRT(K17*K17-K271*K271)/2,"0.0")&amp;" mm"</f>
        <v>střední 47.0 mm</v>
      </c>
      <c r="O272" t="s">
        <v>266</v>
      </c>
      <c r="Q272" s="5">
        <v>45</v>
      </c>
      <c r="R272" s="4" t="str">
        <f>"střední "&amp;TEXT(SQRT(Q17*Q17-Q271*Q271)/2,"0.0")&amp;" mm"</f>
        <v>střední 47.0 mm</v>
      </c>
      <c r="U272" t="s">
        <v>266</v>
      </c>
      <c r="W272" s="5">
        <v>45</v>
      </c>
      <c r="X272" s="4" t="str">
        <f>"střední "&amp;TEXT(SQRT(W17*W17-W271*W271)/2,"0.0")&amp;" mm"</f>
        <v>střední 47.0 mm</v>
      </c>
      <c r="AA272" t="s">
        <v>266</v>
      </c>
      <c r="AC272" s="5">
        <v>45</v>
      </c>
      <c r="AD272" s="4" t="str">
        <f>"střední "&amp;TEXT(SQRT(AC17*AC17-AC271*AC271)/2,"0.0")&amp;" mm"</f>
        <v>střední 47.0 mm</v>
      </c>
      <c r="AG272" t="s">
        <v>266</v>
      </c>
      <c r="AI272" s="5">
        <v>45</v>
      </c>
      <c r="AJ272" s="4" t="str">
        <f>"střední "&amp;TEXT(SQRT(AI17*AI17-AI271*AI271)/2,"0.0")&amp;" mm"</f>
        <v>střední 47.0 mm</v>
      </c>
      <c r="AM272" t="s">
        <v>266</v>
      </c>
      <c r="AO272" s="5">
        <v>45</v>
      </c>
      <c r="AP272" s="4" t="str">
        <f>"střední "&amp;TEXT(SQRT(AO17*AO17-AO271*AO271)/2,"0.0")&amp;" mm"</f>
        <v>střední 47.0 mm</v>
      </c>
      <c r="AS272" t="s">
        <v>266</v>
      </c>
      <c r="AU272" s="5">
        <v>45</v>
      </c>
      <c r="AV272" s="4" t="str">
        <f>"střední "&amp;TEXT(SQRT(AU17*AU17-AU271*AU271)/2,"0.0")&amp;" mm"</f>
        <v>střední 47.0 mm</v>
      </c>
      <c r="AY272" t="s">
        <v>266</v>
      </c>
      <c r="BA272" s="5">
        <v>45</v>
      </c>
      <c r="BB272" s="4" t="str">
        <f>"střední "&amp;TEXT(SQRT(BA17*BA17-BA271*BA271)/2,"0.0")&amp;" mm"</f>
        <v>střední 47.0 mm</v>
      </c>
      <c r="BE272" t="s">
        <v>266</v>
      </c>
      <c r="BG272" s="5">
        <v>45</v>
      </c>
      <c r="BH272" s="4" t="str">
        <f>"střední "&amp;TEXT(SQRT(BG17*BG17-BG271*BG271)/2,"0.0")&amp;" mm"</f>
        <v>střední 47.0 mm</v>
      </c>
      <c r="BK272" t="s">
        <v>266</v>
      </c>
      <c r="BM272" s="5">
        <v>45</v>
      </c>
      <c r="BN272" s="4" t="str">
        <f>"střední "&amp;TEXT(SQRT(BM17*BM17-BM271*BM271)/2,"0.0")&amp;" mm"</f>
        <v>střední 47.0 mm</v>
      </c>
      <c r="BQ272" t="s">
        <v>266</v>
      </c>
      <c r="BS272" s="5">
        <v>45</v>
      </c>
      <c r="BT272" s="4" t="str">
        <f>"střední "&amp;TEXT(SQRT(BS17*BS17-BS271*BS271)/2,"0.0")&amp;" mm"</f>
        <v>střední 47.0 mm</v>
      </c>
      <c r="BW272" t="s">
        <v>266</v>
      </c>
      <c r="BY272" s="5">
        <v>45</v>
      </c>
      <c r="BZ272" s="4" t="str">
        <f>"střední "&amp;TEXT(SQRT(BY17*BY17-BY271*BY271)/2,"0.0")&amp;" mm"</f>
        <v>střední 47.0 mm</v>
      </c>
      <c r="CC272" t="s">
        <v>266</v>
      </c>
      <c r="CE272" s="5">
        <v>45</v>
      </c>
      <c r="CF272" s="4" t="str">
        <f>"střední "&amp;TEXT(SQRT(CE17*CE17-CE271*CE271)/2,"0.0")&amp;" mm"</f>
        <v>střední 47.0 mm</v>
      </c>
      <c r="CI272" t="s">
        <v>266</v>
      </c>
      <c r="CK272" s="5">
        <v>45</v>
      </c>
      <c r="CL272" s="4" t="str">
        <f>"střední "&amp;TEXT(SQRT(CK17*CK17-CK271*CK271)/2,"0.0")&amp;" mm"</f>
        <v>střední 47.0 mm</v>
      </c>
      <c r="CO272" t="s">
        <v>266</v>
      </c>
      <c r="CQ272" s="5">
        <v>45</v>
      </c>
      <c r="CR272" s="4" t="str">
        <f>"střední "&amp;TEXT(SQRT(CQ17*CQ17-CQ271*CQ271)/2,"0.0")&amp;" mm"</f>
        <v>střední 47.0 mm</v>
      </c>
      <c r="CU272" t="s">
        <v>266</v>
      </c>
      <c r="CW272" s="5">
        <v>45</v>
      </c>
      <c r="CX272" s="4" t="str">
        <f>"střední "&amp;TEXT(SQRT(CW17*CW17-CW271*CW271)/2,"0.0")&amp;" mm"</f>
        <v>střední 47.0 mm</v>
      </c>
      <c r="DA272" t="s">
        <v>266</v>
      </c>
      <c r="DC272" s="5">
        <v>45</v>
      </c>
      <c r="DD272" s="4" t="str">
        <f>"střední "&amp;TEXT(SQRT(DC17*DC17-DC271*DC271)/2,"0.0")&amp;" mm"</f>
        <v>střední 47.0 mm</v>
      </c>
      <c r="DG272" t="s">
        <v>266</v>
      </c>
      <c r="DI272" s="5">
        <v>45</v>
      </c>
      <c r="DJ272" s="4" t="str">
        <f>"střední "&amp;TEXT(SQRT(DI17*DI17-DI271*DI271)/2,"0.0")&amp;" mm"</f>
        <v>střední 47.0 mm</v>
      </c>
      <c r="DM272" t="s">
        <v>266</v>
      </c>
      <c r="DO272" s="5">
        <v>45</v>
      </c>
      <c r="DP272" s="4" t="str">
        <f>"střední "&amp;TEXT(SQRT(DO17*DO17-DO271*DO271)/2,"0.0")&amp;" mm"</f>
        <v>střední 47.0 mm</v>
      </c>
      <c r="DS272" t="s">
        <v>266</v>
      </c>
      <c r="DU272" s="5">
        <v>45</v>
      </c>
      <c r="DV272" s="4" t="str">
        <f>"střední "&amp;TEXT(SQRT(DU17*DU17-DU271*DU271)/2,"0.0")&amp;" mm"</f>
        <v>střední 47.0 mm</v>
      </c>
      <c r="DY272" t="s">
        <v>266</v>
      </c>
      <c r="EA272" s="5">
        <v>45</v>
      </c>
      <c r="EB272" s="4" t="str">
        <f>"střední "&amp;TEXT(SQRT(EA17*EA17-EA271*EA271)/2,"0.0")&amp;" mm"</f>
        <v>střední 47.0 mm</v>
      </c>
      <c r="EE272" t="s">
        <v>266</v>
      </c>
      <c r="EG272" s="5">
        <v>45</v>
      </c>
      <c r="EH272" s="4" t="str">
        <f>"střední "&amp;TEXT(SQRT(EG17*EG17-EG271*EG271)/2,"0.0")&amp;" mm"</f>
        <v>střední 47.0 mm</v>
      </c>
      <c r="EK272" t="s">
        <v>266</v>
      </c>
      <c r="EM272" s="5">
        <v>45</v>
      </c>
      <c r="EN272" s="4" t="str">
        <f>"střední "&amp;TEXT(SQRT(EM17*EM17-EM271*EM271)/2,"0.0")&amp;" mm"</f>
        <v>střední 47.0 mm</v>
      </c>
      <c r="EQ272" t="s">
        <v>266</v>
      </c>
      <c r="ES272" s="5">
        <v>45</v>
      </c>
      <c r="ET272" s="4" t="str">
        <f>"střední "&amp;TEXT(SQRT(ES17*ES17-ES271*ES271)/2,"0.0")&amp;" mm"</f>
        <v>střední 47.0 mm</v>
      </c>
      <c r="EW272" t="s">
        <v>266</v>
      </c>
      <c r="EY272" s="5">
        <v>45</v>
      </c>
      <c r="EZ272" s="4" t="str">
        <f>"střední "&amp;TEXT(SQRT(EY17*EY17-EY271*EY271)/2,"0.0")&amp;" mm"</f>
        <v>střední 47.0 mm</v>
      </c>
    </row>
    <row r="273" spans="1:156" ht="13.2" hidden="1" customHeight="1" x14ac:dyDescent="0.25">
      <c r="A273" s="187"/>
      <c r="B273" t="s">
        <v>277</v>
      </c>
      <c r="C273" t="s">
        <v>267</v>
      </c>
      <c r="E273" s="5">
        <v>70</v>
      </c>
      <c r="F273" s="4" t="str">
        <f>"obv. "&amp;TEXT(E17*0.7,"0.0")&amp;" mm"</f>
        <v>obv. 74.6 mm</v>
      </c>
      <c r="G273" s="168"/>
      <c r="I273" t="s">
        <v>267</v>
      </c>
      <c r="K273" s="5">
        <v>70</v>
      </c>
      <c r="L273" s="4" t="str">
        <f>"obv. "&amp;TEXT(K17*0.7,"0.0")&amp;" mm"</f>
        <v>obv. 74.6 mm</v>
      </c>
      <c r="O273" t="s">
        <v>267</v>
      </c>
      <c r="Q273" s="5">
        <v>70</v>
      </c>
      <c r="R273" s="4" t="str">
        <f>"obv. "&amp;TEXT(Q17*0.7,"0.0")&amp;" mm"</f>
        <v>obv. 74.6 mm</v>
      </c>
      <c r="U273" t="s">
        <v>267</v>
      </c>
      <c r="W273" s="5">
        <v>70</v>
      </c>
      <c r="X273" s="4" t="str">
        <f>"obv. "&amp;TEXT(W17*0.7,"0.0")&amp;" mm"</f>
        <v>obv. 74.6 mm</v>
      </c>
      <c r="AA273" t="s">
        <v>267</v>
      </c>
      <c r="AC273" s="5">
        <v>70</v>
      </c>
      <c r="AD273" s="4" t="str">
        <f>"obv. "&amp;TEXT(AC17*0.7,"0.0")&amp;" mm"</f>
        <v>obv. 74.6 mm</v>
      </c>
      <c r="AG273" t="s">
        <v>267</v>
      </c>
      <c r="AI273" s="5">
        <v>70</v>
      </c>
      <c r="AJ273" s="4" t="str">
        <f>"obv. "&amp;TEXT(AI17*0.7,"0.0")&amp;" mm"</f>
        <v>obv. 74.6 mm</v>
      </c>
      <c r="AM273" t="s">
        <v>267</v>
      </c>
      <c r="AO273" s="5">
        <v>70</v>
      </c>
      <c r="AP273" s="4" t="str">
        <f>"obv. "&amp;TEXT(AO17*0.7,"0.0")&amp;" mm"</f>
        <v>obv. 74.6 mm</v>
      </c>
      <c r="AS273" t="s">
        <v>267</v>
      </c>
      <c r="AU273" s="5">
        <v>70</v>
      </c>
      <c r="AV273" s="4" t="str">
        <f>"obv. "&amp;TEXT(AU17*0.7,"0.0")&amp;" mm"</f>
        <v>obv. 74.6 mm</v>
      </c>
      <c r="AY273" t="s">
        <v>267</v>
      </c>
      <c r="BA273" s="5">
        <v>70</v>
      </c>
      <c r="BB273" s="4" t="str">
        <f>"obv. "&amp;TEXT(BA17*0.7,"0.0")&amp;" mm"</f>
        <v>obv. 74.6 mm</v>
      </c>
      <c r="BE273" t="s">
        <v>267</v>
      </c>
      <c r="BG273" s="5">
        <v>70</v>
      </c>
      <c r="BH273" s="4" t="str">
        <f>"obv. "&amp;TEXT(BG17*0.7,"0.0")&amp;" mm"</f>
        <v>obv. 74.6 mm</v>
      </c>
      <c r="BK273" t="s">
        <v>267</v>
      </c>
      <c r="BM273" s="5">
        <v>70</v>
      </c>
      <c r="BN273" s="4" t="str">
        <f>"obv. "&amp;TEXT(BM17*0.7,"0.0")&amp;" mm"</f>
        <v>obv. 74.6 mm</v>
      </c>
      <c r="BQ273" t="s">
        <v>267</v>
      </c>
      <c r="BS273" s="5">
        <v>70</v>
      </c>
      <c r="BT273" s="4" t="str">
        <f>"obv. "&amp;TEXT(BS17*0.7,"0.0")&amp;" mm"</f>
        <v>obv. 74.6 mm</v>
      </c>
      <c r="BW273" t="s">
        <v>267</v>
      </c>
      <c r="BY273" s="5">
        <v>70</v>
      </c>
      <c r="BZ273" s="4" t="str">
        <f>"obv. "&amp;TEXT(BY17*0.7,"0.0")&amp;" mm"</f>
        <v>obv. 74.6 mm</v>
      </c>
      <c r="CC273" t="s">
        <v>267</v>
      </c>
      <c r="CE273" s="5">
        <v>70</v>
      </c>
      <c r="CF273" s="4" t="str">
        <f>"obv. "&amp;TEXT(CE17*0.7,"0.0")&amp;" mm"</f>
        <v>obv. 74.6 mm</v>
      </c>
      <c r="CI273" t="s">
        <v>267</v>
      </c>
      <c r="CK273" s="5">
        <v>70</v>
      </c>
      <c r="CL273" s="4" t="str">
        <f>"obv. "&amp;TEXT(CK17*0.7,"0.0")&amp;" mm"</f>
        <v>obv. 74.6 mm</v>
      </c>
      <c r="CO273" t="s">
        <v>267</v>
      </c>
      <c r="CQ273" s="5">
        <v>70</v>
      </c>
      <c r="CR273" s="4" t="str">
        <f>"obv. "&amp;TEXT(CQ17*0.7,"0.0")&amp;" mm"</f>
        <v>obv. 74.6 mm</v>
      </c>
      <c r="CU273" t="s">
        <v>267</v>
      </c>
      <c r="CW273" s="5">
        <v>70</v>
      </c>
      <c r="CX273" s="4" t="str">
        <f>"obv. "&amp;TEXT(CW17*0.7,"0.0")&amp;" mm"</f>
        <v>obv. 74.6 mm</v>
      </c>
      <c r="DA273" t="s">
        <v>267</v>
      </c>
      <c r="DC273" s="5">
        <v>70</v>
      </c>
      <c r="DD273" s="4" t="str">
        <f>"obv. "&amp;TEXT(DC17*0.7,"0.0")&amp;" mm"</f>
        <v>obv. 74.6 mm</v>
      </c>
      <c r="DG273" t="s">
        <v>267</v>
      </c>
      <c r="DI273" s="5">
        <v>70</v>
      </c>
      <c r="DJ273" s="4" t="str">
        <f>"obv. "&amp;TEXT(DI17*0.7,"0.0")&amp;" mm"</f>
        <v>obv. 74.6 mm</v>
      </c>
      <c r="DM273" t="s">
        <v>267</v>
      </c>
      <c r="DO273" s="5">
        <v>70</v>
      </c>
      <c r="DP273" s="4" t="str">
        <f>"obv. "&amp;TEXT(DO17*0.7,"0.0")&amp;" mm"</f>
        <v>obv. 74.6 mm</v>
      </c>
      <c r="DS273" t="s">
        <v>267</v>
      </c>
      <c r="DU273" s="5">
        <v>70</v>
      </c>
      <c r="DV273" s="4" t="str">
        <f>"obv. "&amp;TEXT(DU17*0.7,"0.0")&amp;" mm"</f>
        <v>obv. 74.6 mm</v>
      </c>
      <c r="DY273" t="s">
        <v>267</v>
      </c>
      <c r="EA273" s="5">
        <v>70</v>
      </c>
      <c r="EB273" s="4" t="str">
        <f>"obv. "&amp;TEXT(EA17*0.7,"0.0")&amp;" mm"</f>
        <v>obv. 74.6 mm</v>
      </c>
      <c r="EE273" t="s">
        <v>267</v>
      </c>
      <c r="EG273" s="5">
        <v>70</v>
      </c>
      <c r="EH273" s="4" t="str">
        <f>"obv. "&amp;TEXT(EG17*0.7,"0.0")&amp;" mm"</f>
        <v>obv. 74.6 mm</v>
      </c>
      <c r="EK273" t="s">
        <v>267</v>
      </c>
      <c r="EM273" s="5">
        <v>70</v>
      </c>
      <c r="EN273" s="4" t="str">
        <f>"obv. "&amp;TEXT(EM17*0.7,"0.0")&amp;" mm"</f>
        <v>obv. 74.6 mm</v>
      </c>
      <c r="EQ273" t="s">
        <v>267</v>
      </c>
      <c r="ES273" s="5">
        <v>70</v>
      </c>
      <c r="ET273" s="4" t="str">
        <f>"obv. "&amp;TEXT(ES17*0.7,"0.0")&amp;" mm"</f>
        <v>obv. 74.6 mm</v>
      </c>
      <c r="EW273" t="s">
        <v>267</v>
      </c>
      <c r="EY273" s="5">
        <v>70</v>
      </c>
      <c r="EZ273" s="4" t="str">
        <f>"obv. "&amp;TEXT(EY17*0.7,"0.0")&amp;" mm"</f>
        <v>obv. 74.6 mm</v>
      </c>
    </row>
    <row r="274" spans="1:156" ht="13.2" hidden="1" customHeight="1" x14ac:dyDescent="0.25">
      <c r="A274" s="187"/>
      <c r="B274" t="s">
        <v>281</v>
      </c>
      <c r="C274" t="s">
        <v>268</v>
      </c>
      <c r="E274" s="5">
        <v>55</v>
      </c>
      <c r="F274" s="4" t="str">
        <f>"obv. "&amp;TEXT(E273*0.8,"0.0")&amp;" mm"</f>
        <v>obv. 56.0 mm</v>
      </c>
      <c r="G274" s="168"/>
      <c r="I274" t="s">
        <v>268</v>
      </c>
      <c r="K274" s="5">
        <v>55</v>
      </c>
      <c r="L274" s="4" t="str">
        <f>"obv. "&amp;TEXT(K273*0.8,"0.0")&amp;" mm"</f>
        <v>obv. 56.0 mm</v>
      </c>
      <c r="O274" t="s">
        <v>268</v>
      </c>
      <c r="Q274" s="5">
        <v>55</v>
      </c>
      <c r="R274" s="4" t="str">
        <f>"obv. "&amp;TEXT(Q273*0.8,"0.0")&amp;" mm"</f>
        <v>obv. 56.0 mm</v>
      </c>
      <c r="U274" t="s">
        <v>268</v>
      </c>
      <c r="W274" s="5">
        <v>55</v>
      </c>
      <c r="X274" s="4" t="str">
        <f>"obv. "&amp;TEXT(W273*0.8,"0.0")&amp;" mm"</f>
        <v>obv. 56.0 mm</v>
      </c>
      <c r="AA274" t="s">
        <v>268</v>
      </c>
      <c r="AC274" s="5">
        <v>55</v>
      </c>
      <c r="AD274" s="4" t="str">
        <f>"obv. "&amp;TEXT(AC273*0.8,"0.0")&amp;" mm"</f>
        <v>obv. 56.0 mm</v>
      </c>
      <c r="AG274" t="s">
        <v>268</v>
      </c>
      <c r="AI274" s="5">
        <v>55</v>
      </c>
      <c r="AJ274" s="4" t="str">
        <f>"obv. "&amp;TEXT(AI273*0.8,"0.0")&amp;" mm"</f>
        <v>obv. 56.0 mm</v>
      </c>
      <c r="AM274" t="s">
        <v>268</v>
      </c>
      <c r="AO274" s="5">
        <v>55</v>
      </c>
      <c r="AP274" s="4" t="str">
        <f>"obv. "&amp;TEXT(AO273*0.8,"0.0")&amp;" mm"</f>
        <v>obv. 56.0 mm</v>
      </c>
      <c r="AS274" t="s">
        <v>268</v>
      </c>
      <c r="AU274" s="5">
        <v>55</v>
      </c>
      <c r="AV274" s="4" t="str">
        <f>"obv. "&amp;TEXT(AU273*0.8,"0.0")&amp;" mm"</f>
        <v>obv. 56.0 mm</v>
      </c>
      <c r="AY274" t="s">
        <v>268</v>
      </c>
      <c r="BA274" s="5">
        <v>55</v>
      </c>
      <c r="BB274" s="4" t="str">
        <f>"obv. "&amp;TEXT(BA273*0.8,"0.0")&amp;" mm"</f>
        <v>obv. 56.0 mm</v>
      </c>
      <c r="BE274" t="s">
        <v>268</v>
      </c>
      <c r="BG274" s="5">
        <v>55</v>
      </c>
      <c r="BH274" s="4" t="str">
        <f>"obv. "&amp;TEXT(BG273*0.8,"0.0")&amp;" mm"</f>
        <v>obv. 56.0 mm</v>
      </c>
      <c r="BK274" t="s">
        <v>268</v>
      </c>
      <c r="BM274" s="5">
        <v>55</v>
      </c>
      <c r="BN274" s="4" t="str">
        <f>"obv. "&amp;TEXT(BM273*0.8,"0.0")&amp;" mm"</f>
        <v>obv. 56.0 mm</v>
      </c>
      <c r="BQ274" t="s">
        <v>268</v>
      </c>
      <c r="BS274" s="5">
        <v>55</v>
      </c>
      <c r="BT274" s="4" t="str">
        <f>"obv. "&amp;TEXT(BS273*0.8,"0.0")&amp;" mm"</f>
        <v>obv. 56.0 mm</v>
      </c>
      <c r="BW274" t="s">
        <v>268</v>
      </c>
      <c r="BY274" s="5">
        <v>55</v>
      </c>
      <c r="BZ274" s="4" t="str">
        <f>"obv. "&amp;TEXT(BY273*0.8,"0.0")&amp;" mm"</f>
        <v>obv. 56.0 mm</v>
      </c>
      <c r="CC274" t="s">
        <v>268</v>
      </c>
      <c r="CE274" s="5">
        <v>55</v>
      </c>
      <c r="CF274" s="4" t="str">
        <f>"obv. "&amp;TEXT(CE273*0.8,"0.0")&amp;" mm"</f>
        <v>obv. 56.0 mm</v>
      </c>
      <c r="CI274" t="s">
        <v>268</v>
      </c>
      <c r="CK274" s="5">
        <v>55</v>
      </c>
      <c r="CL274" s="4" t="str">
        <f>"obv. "&amp;TEXT(CK273*0.8,"0.0")&amp;" mm"</f>
        <v>obv. 56.0 mm</v>
      </c>
      <c r="CO274" t="s">
        <v>268</v>
      </c>
      <c r="CQ274" s="5">
        <v>55</v>
      </c>
      <c r="CR274" s="4" t="str">
        <f>"obv. "&amp;TEXT(CQ273*0.8,"0.0")&amp;" mm"</f>
        <v>obv. 56.0 mm</v>
      </c>
      <c r="CU274" t="s">
        <v>268</v>
      </c>
      <c r="CW274" s="5">
        <v>55</v>
      </c>
      <c r="CX274" s="4" t="str">
        <f>"obv. "&amp;TEXT(CW273*0.8,"0.0")&amp;" mm"</f>
        <v>obv. 56.0 mm</v>
      </c>
      <c r="DA274" t="s">
        <v>268</v>
      </c>
      <c r="DC274" s="5">
        <v>55</v>
      </c>
      <c r="DD274" s="4" t="str">
        <f>"obv. "&amp;TEXT(DC273*0.8,"0.0")&amp;" mm"</f>
        <v>obv. 56.0 mm</v>
      </c>
      <c r="DG274" t="s">
        <v>268</v>
      </c>
      <c r="DI274" s="5">
        <v>55</v>
      </c>
      <c r="DJ274" s="4" t="str">
        <f>"obv. "&amp;TEXT(DI273*0.8,"0.0")&amp;" mm"</f>
        <v>obv. 56.0 mm</v>
      </c>
      <c r="DM274" t="s">
        <v>268</v>
      </c>
      <c r="DO274" s="5">
        <v>55</v>
      </c>
      <c r="DP274" s="4" t="str">
        <f>"obv. "&amp;TEXT(DO273*0.8,"0.0")&amp;" mm"</f>
        <v>obv. 56.0 mm</v>
      </c>
      <c r="DS274" t="s">
        <v>268</v>
      </c>
      <c r="DU274" s="5">
        <v>55</v>
      </c>
      <c r="DV274" s="4" t="str">
        <f>"obv. "&amp;TEXT(DU273*0.8,"0.0")&amp;" mm"</f>
        <v>obv. 56.0 mm</v>
      </c>
      <c r="DY274" t="s">
        <v>268</v>
      </c>
      <c r="EA274" s="5">
        <v>55</v>
      </c>
      <c r="EB274" s="4" t="str">
        <f>"obv. "&amp;TEXT(EA273*0.8,"0.0")&amp;" mm"</f>
        <v>obv. 56.0 mm</v>
      </c>
      <c r="EE274" t="s">
        <v>268</v>
      </c>
      <c r="EG274" s="5">
        <v>55</v>
      </c>
      <c r="EH274" s="4" t="str">
        <f>"obv. "&amp;TEXT(EG273*0.8,"0.0")&amp;" mm"</f>
        <v>obv. 56.0 mm</v>
      </c>
      <c r="EK274" t="s">
        <v>268</v>
      </c>
      <c r="EM274" s="5">
        <v>55</v>
      </c>
      <c r="EN274" s="4" t="str">
        <f>"obv. "&amp;TEXT(EM273*0.8,"0.0")&amp;" mm"</f>
        <v>obv. 56.0 mm</v>
      </c>
      <c r="EQ274" t="s">
        <v>268</v>
      </c>
      <c r="ES274" s="5">
        <v>55</v>
      </c>
      <c r="ET274" s="4" t="str">
        <f>"obv. "&amp;TEXT(ES273*0.8,"0.0")&amp;" mm"</f>
        <v>obv. 56.0 mm</v>
      </c>
      <c r="EW274" t="s">
        <v>268</v>
      </c>
      <c r="EY274" s="5">
        <v>55</v>
      </c>
      <c r="EZ274" s="4" t="str">
        <f>"obv. "&amp;TEXT(EY273*0.8,"0.0")&amp;" mm"</f>
        <v>obv. 56.0 mm</v>
      </c>
    </row>
    <row r="275" spans="1:156" ht="13.2" hidden="1" customHeight="1" x14ac:dyDescent="0.25">
      <c r="A275" s="187"/>
      <c r="B275" t="s">
        <v>278</v>
      </c>
      <c r="C275" t="s">
        <v>272</v>
      </c>
      <c r="E275" s="5">
        <v>80</v>
      </c>
      <c r="F275" s="4" t="str">
        <f>"obv. "&amp;TEXT(E17*0.8,"0.0")&amp;" mm"</f>
        <v>obv. 85.2 mm</v>
      </c>
      <c r="G275" s="168"/>
      <c r="I275" t="s">
        <v>272</v>
      </c>
      <c r="K275" s="5">
        <v>80</v>
      </c>
      <c r="L275" s="4" t="str">
        <f>"obv. "&amp;TEXT(K17*0.8,"0.0")&amp;" mm"</f>
        <v>obv. 85.2 mm</v>
      </c>
      <c r="O275" t="s">
        <v>272</v>
      </c>
      <c r="Q275" s="5">
        <v>80</v>
      </c>
      <c r="R275" s="4" t="str">
        <f>"obv. "&amp;TEXT(Q17*0.8,"0.0")&amp;" mm"</f>
        <v>obv. 85.2 mm</v>
      </c>
      <c r="U275" t="s">
        <v>272</v>
      </c>
      <c r="W275" s="5">
        <v>80</v>
      </c>
      <c r="X275" s="4" t="str">
        <f>"obv. "&amp;TEXT(W17*0.8,"0.0")&amp;" mm"</f>
        <v>obv. 85.2 mm</v>
      </c>
      <c r="AA275" t="s">
        <v>272</v>
      </c>
      <c r="AC275" s="5">
        <v>80</v>
      </c>
      <c r="AD275" s="4" t="str">
        <f>"obv. "&amp;TEXT(AC17*0.8,"0.0")&amp;" mm"</f>
        <v>obv. 85.2 mm</v>
      </c>
      <c r="AG275" t="s">
        <v>272</v>
      </c>
      <c r="AI275" s="5">
        <v>80</v>
      </c>
      <c r="AJ275" s="4" t="str">
        <f>"obv. "&amp;TEXT(AI17*0.8,"0.0")&amp;" mm"</f>
        <v>obv. 85.2 mm</v>
      </c>
      <c r="AM275" t="s">
        <v>272</v>
      </c>
      <c r="AO275" s="5">
        <v>80</v>
      </c>
      <c r="AP275" s="4" t="str">
        <f>"obv. "&amp;TEXT(AO17*0.8,"0.0")&amp;" mm"</f>
        <v>obv. 85.2 mm</v>
      </c>
      <c r="AS275" t="s">
        <v>272</v>
      </c>
      <c r="AU275" s="5">
        <v>80</v>
      </c>
      <c r="AV275" s="4" t="str">
        <f>"obv. "&amp;TEXT(AU17*0.8,"0.0")&amp;" mm"</f>
        <v>obv. 85.2 mm</v>
      </c>
      <c r="AY275" t="s">
        <v>272</v>
      </c>
      <c r="BA275" s="5">
        <v>80</v>
      </c>
      <c r="BB275" s="4" t="str">
        <f>"obv. "&amp;TEXT(BA17*0.8,"0.0")&amp;" mm"</f>
        <v>obv. 85.2 mm</v>
      </c>
      <c r="BE275" t="s">
        <v>272</v>
      </c>
      <c r="BG275" s="5">
        <v>80</v>
      </c>
      <c r="BH275" s="4" t="str">
        <f>"obv. "&amp;TEXT(BG17*0.8,"0.0")&amp;" mm"</f>
        <v>obv. 85.2 mm</v>
      </c>
      <c r="BK275" t="s">
        <v>272</v>
      </c>
      <c r="BM275" s="5">
        <v>80</v>
      </c>
      <c r="BN275" s="4" t="str">
        <f>"obv. "&amp;TEXT(BM17*0.8,"0.0")&amp;" mm"</f>
        <v>obv. 85.2 mm</v>
      </c>
      <c r="BQ275" t="s">
        <v>272</v>
      </c>
      <c r="BS275" s="5">
        <v>80</v>
      </c>
      <c r="BT275" s="4" t="str">
        <f>"obv. "&amp;TEXT(BS17*0.8,"0.0")&amp;" mm"</f>
        <v>obv. 85.2 mm</v>
      </c>
      <c r="BW275" t="s">
        <v>272</v>
      </c>
      <c r="BY275" s="5">
        <v>80</v>
      </c>
      <c r="BZ275" s="4" t="str">
        <f>"obv. "&amp;TEXT(BY17*0.8,"0.0")&amp;" mm"</f>
        <v>obv. 85.2 mm</v>
      </c>
      <c r="CC275" t="s">
        <v>272</v>
      </c>
      <c r="CE275" s="5">
        <v>80</v>
      </c>
      <c r="CF275" s="4" t="str">
        <f>"obv. "&amp;TEXT(CE17*0.8,"0.0")&amp;" mm"</f>
        <v>obv. 85.2 mm</v>
      </c>
      <c r="CI275" t="s">
        <v>272</v>
      </c>
      <c r="CK275" s="5">
        <v>80</v>
      </c>
      <c r="CL275" s="4" t="str">
        <f>"obv. "&amp;TEXT(CK17*0.8,"0.0")&amp;" mm"</f>
        <v>obv. 85.2 mm</v>
      </c>
      <c r="CO275" t="s">
        <v>272</v>
      </c>
      <c r="CQ275" s="5">
        <v>80</v>
      </c>
      <c r="CR275" s="4" t="str">
        <f>"obv. "&amp;TEXT(CQ17*0.8,"0.0")&amp;" mm"</f>
        <v>obv. 85.2 mm</v>
      </c>
      <c r="CU275" t="s">
        <v>272</v>
      </c>
      <c r="CW275" s="5">
        <v>80</v>
      </c>
      <c r="CX275" s="4" t="str">
        <f>"obv. "&amp;TEXT(CW17*0.8,"0.0")&amp;" mm"</f>
        <v>obv. 85.2 mm</v>
      </c>
      <c r="DA275" t="s">
        <v>272</v>
      </c>
      <c r="DC275" s="5">
        <v>80</v>
      </c>
      <c r="DD275" s="4" t="str">
        <f>"obv. "&amp;TEXT(DC17*0.8,"0.0")&amp;" mm"</f>
        <v>obv. 85.2 mm</v>
      </c>
      <c r="DG275" t="s">
        <v>272</v>
      </c>
      <c r="DI275" s="5">
        <v>80</v>
      </c>
      <c r="DJ275" s="4" t="str">
        <f>"obv. "&amp;TEXT(DI17*0.8,"0.0")&amp;" mm"</f>
        <v>obv. 85.2 mm</v>
      </c>
      <c r="DM275" t="s">
        <v>272</v>
      </c>
      <c r="DO275" s="5">
        <v>80</v>
      </c>
      <c r="DP275" s="4" t="str">
        <f>"obv. "&amp;TEXT(DO17*0.8,"0.0")&amp;" mm"</f>
        <v>obv. 85.2 mm</v>
      </c>
      <c r="DS275" t="s">
        <v>272</v>
      </c>
      <c r="DU275" s="5">
        <v>80</v>
      </c>
      <c r="DV275" s="4" t="str">
        <f>"obv. "&amp;TEXT(DU17*0.8,"0.0")&amp;" mm"</f>
        <v>obv. 85.2 mm</v>
      </c>
      <c r="DY275" t="s">
        <v>272</v>
      </c>
      <c r="EA275" s="5">
        <v>80</v>
      </c>
      <c r="EB275" s="4" t="str">
        <f>"obv. "&amp;TEXT(EA17*0.8,"0.0")&amp;" mm"</f>
        <v>obv. 85.2 mm</v>
      </c>
      <c r="EE275" t="s">
        <v>272</v>
      </c>
      <c r="EG275" s="5">
        <v>80</v>
      </c>
      <c r="EH275" s="4" t="str">
        <f>"obv. "&amp;TEXT(EG17*0.8,"0.0")&amp;" mm"</f>
        <v>obv. 85.2 mm</v>
      </c>
      <c r="EK275" t="s">
        <v>272</v>
      </c>
      <c r="EM275" s="5">
        <v>80</v>
      </c>
      <c r="EN275" s="4" t="str">
        <f>"obv. "&amp;TEXT(EM17*0.8,"0.0")&amp;" mm"</f>
        <v>obv. 85.2 mm</v>
      </c>
      <c r="EQ275" t="s">
        <v>272</v>
      </c>
      <c r="ES275" s="5">
        <v>80</v>
      </c>
      <c r="ET275" s="4" t="str">
        <f>"obv. "&amp;TEXT(ES17*0.8,"0.0")&amp;" mm"</f>
        <v>obv. 85.2 mm</v>
      </c>
      <c r="EW275" t="s">
        <v>272</v>
      </c>
      <c r="EY275" s="5">
        <v>80</v>
      </c>
      <c r="EZ275" s="4" t="str">
        <f>"obv. "&amp;TEXT(EY17*0.8,"0.0")&amp;" mm"</f>
        <v>obv. 85.2 mm</v>
      </c>
    </row>
    <row r="276" spans="1:156" ht="13.2" hidden="1" customHeight="1" x14ac:dyDescent="0.25">
      <c r="A276" s="187"/>
      <c r="B276" t="s">
        <v>279</v>
      </c>
      <c r="C276" t="s">
        <v>273</v>
      </c>
      <c r="E276" s="5">
        <v>65</v>
      </c>
      <c r="F276" s="4" t="str">
        <f>"obv. "&amp;TEXT(E275*0.8,"0.0")&amp;" mm"</f>
        <v>obv. 64.0 mm</v>
      </c>
      <c r="G276" s="168"/>
      <c r="I276" t="s">
        <v>273</v>
      </c>
      <c r="K276" s="5">
        <v>65</v>
      </c>
      <c r="L276" s="4" t="str">
        <f>"obv. "&amp;TEXT(K275*0.8,"0.0")&amp;" mm"</f>
        <v>obv. 64.0 mm</v>
      </c>
      <c r="O276" t="s">
        <v>273</v>
      </c>
      <c r="Q276" s="5">
        <v>65</v>
      </c>
      <c r="R276" s="4" t="str">
        <f>"obv. "&amp;TEXT(Q275*0.8,"0.0")&amp;" mm"</f>
        <v>obv. 64.0 mm</v>
      </c>
      <c r="U276" t="s">
        <v>273</v>
      </c>
      <c r="W276" s="5">
        <v>65</v>
      </c>
      <c r="X276" s="4" t="str">
        <f>"obv. "&amp;TEXT(W275*0.8,"0.0")&amp;" mm"</f>
        <v>obv. 64.0 mm</v>
      </c>
      <c r="AA276" t="s">
        <v>273</v>
      </c>
      <c r="AC276" s="5">
        <v>65</v>
      </c>
      <c r="AD276" s="4" t="str">
        <f>"obv. "&amp;TEXT(AC275*0.8,"0.0")&amp;" mm"</f>
        <v>obv. 64.0 mm</v>
      </c>
      <c r="AG276" t="s">
        <v>273</v>
      </c>
      <c r="AI276" s="5">
        <v>65</v>
      </c>
      <c r="AJ276" s="4" t="str">
        <f>"obv. "&amp;TEXT(AI275*0.8,"0.0")&amp;" mm"</f>
        <v>obv. 64.0 mm</v>
      </c>
      <c r="AM276" t="s">
        <v>273</v>
      </c>
      <c r="AO276" s="5">
        <v>65</v>
      </c>
      <c r="AP276" s="4" t="str">
        <f>"obv. "&amp;TEXT(AO275*0.8,"0.0")&amp;" mm"</f>
        <v>obv. 64.0 mm</v>
      </c>
      <c r="AS276" t="s">
        <v>273</v>
      </c>
      <c r="AU276" s="5">
        <v>65</v>
      </c>
      <c r="AV276" s="4" t="str">
        <f>"obv. "&amp;TEXT(AU275*0.8,"0.0")&amp;" mm"</f>
        <v>obv. 64.0 mm</v>
      </c>
      <c r="AY276" t="s">
        <v>273</v>
      </c>
      <c r="BA276" s="5">
        <v>65</v>
      </c>
      <c r="BB276" s="4" t="str">
        <f>"obv. "&amp;TEXT(BA275*0.8,"0.0")&amp;" mm"</f>
        <v>obv. 64.0 mm</v>
      </c>
      <c r="BE276" t="s">
        <v>273</v>
      </c>
      <c r="BG276" s="5">
        <v>65</v>
      </c>
      <c r="BH276" s="4" t="str">
        <f>"obv. "&amp;TEXT(BG275*0.8,"0.0")&amp;" mm"</f>
        <v>obv. 64.0 mm</v>
      </c>
      <c r="BK276" t="s">
        <v>273</v>
      </c>
      <c r="BM276" s="5">
        <v>65</v>
      </c>
      <c r="BN276" s="4" t="str">
        <f>"obv. "&amp;TEXT(BM275*0.8,"0.0")&amp;" mm"</f>
        <v>obv. 64.0 mm</v>
      </c>
      <c r="BQ276" t="s">
        <v>273</v>
      </c>
      <c r="BS276" s="5">
        <v>65</v>
      </c>
      <c r="BT276" s="4" t="str">
        <f>"obv. "&amp;TEXT(BS275*0.8,"0.0")&amp;" mm"</f>
        <v>obv. 64.0 mm</v>
      </c>
      <c r="BW276" t="s">
        <v>273</v>
      </c>
      <c r="BY276" s="5">
        <v>65</v>
      </c>
      <c r="BZ276" s="4" t="str">
        <f>"obv. "&amp;TEXT(BY275*0.8,"0.0")&amp;" mm"</f>
        <v>obv. 64.0 mm</v>
      </c>
      <c r="CC276" t="s">
        <v>273</v>
      </c>
      <c r="CE276" s="5">
        <v>65</v>
      </c>
      <c r="CF276" s="4" t="str">
        <f>"obv. "&amp;TEXT(CE275*0.8,"0.0")&amp;" mm"</f>
        <v>obv. 64.0 mm</v>
      </c>
      <c r="CI276" t="s">
        <v>273</v>
      </c>
      <c r="CK276" s="5">
        <v>65</v>
      </c>
      <c r="CL276" s="4" t="str">
        <f>"obv. "&amp;TEXT(CK275*0.8,"0.0")&amp;" mm"</f>
        <v>obv. 64.0 mm</v>
      </c>
      <c r="CO276" t="s">
        <v>273</v>
      </c>
      <c r="CQ276" s="5">
        <v>65</v>
      </c>
      <c r="CR276" s="4" t="str">
        <f>"obv. "&amp;TEXT(CQ275*0.8,"0.0")&amp;" mm"</f>
        <v>obv. 64.0 mm</v>
      </c>
      <c r="CU276" t="s">
        <v>273</v>
      </c>
      <c r="CW276" s="5">
        <v>65</v>
      </c>
      <c r="CX276" s="4" t="str">
        <f>"obv. "&amp;TEXT(CW275*0.8,"0.0")&amp;" mm"</f>
        <v>obv. 64.0 mm</v>
      </c>
      <c r="DA276" t="s">
        <v>273</v>
      </c>
      <c r="DC276" s="5">
        <v>65</v>
      </c>
      <c r="DD276" s="4" t="str">
        <f>"obv. "&amp;TEXT(DC275*0.8,"0.0")&amp;" mm"</f>
        <v>obv. 64.0 mm</v>
      </c>
      <c r="DG276" t="s">
        <v>273</v>
      </c>
      <c r="DI276" s="5">
        <v>65</v>
      </c>
      <c r="DJ276" s="4" t="str">
        <f>"obv. "&amp;TEXT(DI275*0.8,"0.0")&amp;" mm"</f>
        <v>obv. 64.0 mm</v>
      </c>
      <c r="DM276" t="s">
        <v>273</v>
      </c>
      <c r="DO276" s="5">
        <v>65</v>
      </c>
      <c r="DP276" s="4" t="str">
        <f>"obv. "&amp;TEXT(DO275*0.8,"0.0")&amp;" mm"</f>
        <v>obv. 64.0 mm</v>
      </c>
      <c r="DS276" t="s">
        <v>273</v>
      </c>
      <c r="DU276" s="5">
        <v>65</v>
      </c>
      <c r="DV276" s="4" t="str">
        <f>"obv. "&amp;TEXT(DU275*0.8,"0.0")&amp;" mm"</f>
        <v>obv. 64.0 mm</v>
      </c>
      <c r="DY276" t="s">
        <v>273</v>
      </c>
      <c r="EA276" s="5">
        <v>65</v>
      </c>
      <c r="EB276" s="4" t="str">
        <f>"obv. "&amp;TEXT(EA275*0.8,"0.0")&amp;" mm"</f>
        <v>obv. 64.0 mm</v>
      </c>
      <c r="EE276" t="s">
        <v>273</v>
      </c>
      <c r="EG276" s="5">
        <v>65</v>
      </c>
      <c r="EH276" s="4" t="str">
        <f>"obv. "&amp;TEXT(EG275*0.8,"0.0")&amp;" mm"</f>
        <v>obv. 64.0 mm</v>
      </c>
      <c r="EK276" t="s">
        <v>273</v>
      </c>
      <c r="EM276" s="5">
        <v>65</v>
      </c>
      <c r="EN276" s="4" t="str">
        <f>"obv. "&amp;TEXT(EM275*0.8,"0.0")&amp;" mm"</f>
        <v>obv. 64.0 mm</v>
      </c>
      <c r="EQ276" t="s">
        <v>273</v>
      </c>
      <c r="ES276" s="5">
        <v>65</v>
      </c>
      <c r="ET276" s="4" t="str">
        <f>"obv. "&amp;TEXT(ES275*0.8,"0.0")&amp;" mm"</f>
        <v>obv. 64.0 mm</v>
      </c>
      <c r="EW276" t="s">
        <v>273</v>
      </c>
      <c r="EY276" s="5">
        <v>65</v>
      </c>
      <c r="EZ276" s="4" t="str">
        <f>"obv. "&amp;TEXT(EY275*0.8,"0.0")&amp;" mm"</f>
        <v>obv. 64.0 mm</v>
      </c>
    </row>
    <row r="277" spans="1:156" ht="13.2" hidden="1" customHeight="1" x14ac:dyDescent="0.25">
      <c r="A277" s="187"/>
      <c r="B277" t="s">
        <v>280</v>
      </c>
      <c r="C277" t="s">
        <v>274</v>
      </c>
      <c r="E277" s="5">
        <v>15</v>
      </c>
      <c r="F277" s="4" t="str">
        <f>"max. "&amp;TEXT((E269-E274-E276)/2,"0.0")&amp;" mm"</f>
        <v>max. 15.0 mm</v>
      </c>
      <c r="G277" s="168"/>
      <c r="I277" t="s">
        <v>274</v>
      </c>
      <c r="K277" s="5">
        <v>15</v>
      </c>
      <c r="L277" s="4" t="str">
        <f>"max. "&amp;TEXT((K269-K274-K276)/2,"0.0")&amp;" mm"</f>
        <v>max. 15.0 mm</v>
      </c>
      <c r="O277" t="s">
        <v>274</v>
      </c>
      <c r="Q277" s="5">
        <v>15</v>
      </c>
      <c r="R277" s="4" t="str">
        <f>"max. "&amp;TEXT((Q269-Q274-Q276)/2,"0.0")&amp;" mm"</f>
        <v>max. 15.0 mm</v>
      </c>
      <c r="U277" t="s">
        <v>274</v>
      </c>
      <c r="W277" s="5">
        <v>15</v>
      </c>
      <c r="X277" s="4" t="str">
        <f>"max. "&amp;TEXT((W269-W274-W276)/2,"0.0")&amp;" mm"</f>
        <v>max. 15.0 mm</v>
      </c>
      <c r="AA277" t="s">
        <v>274</v>
      </c>
      <c r="AC277" s="5">
        <v>15</v>
      </c>
      <c r="AD277" s="4" t="str">
        <f>"max. "&amp;TEXT((AC269-AC274-AC276)/2,"0.0")&amp;" mm"</f>
        <v>max. 15.0 mm</v>
      </c>
      <c r="AG277" t="s">
        <v>274</v>
      </c>
      <c r="AI277" s="5">
        <v>15</v>
      </c>
      <c r="AJ277" s="4" t="str">
        <f>"max. "&amp;TEXT((AI269-AI274-AI276)/2,"0.0")&amp;" mm"</f>
        <v>max. 15.0 mm</v>
      </c>
      <c r="AM277" t="s">
        <v>274</v>
      </c>
      <c r="AO277" s="5">
        <v>15</v>
      </c>
      <c r="AP277" s="4" t="str">
        <f>"max. "&amp;TEXT((AO269-AO274-AO276)/2,"0.0")&amp;" mm"</f>
        <v>max. 15.0 mm</v>
      </c>
      <c r="AS277" t="s">
        <v>274</v>
      </c>
      <c r="AU277" s="5">
        <v>15</v>
      </c>
      <c r="AV277" s="4" t="str">
        <f>"max. "&amp;TEXT((AU269-AU274-AU276)/2,"0.0")&amp;" mm"</f>
        <v>max. 15.0 mm</v>
      </c>
      <c r="AY277" t="s">
        <v>274</v>
      </c>
      <c r="BA277" s="5">
        <v>15</v>
      </c>
      <c r="BB277" s="4" t="str">
        <f>"max. "&amp;TEXT((BA269-BA274-BA276)/2,"0.0")&amp;" mm"</f>
        <v>max. 15.0 mm</v>
      </c>
      <c r="BE277" t="s">
        <v>274</v>
      </c>
      <c r="BG277" s="5">
        <v>15</v>
      </c>
      <c r="BH277" s="4" t="str">
        <f>"max. "&amp;TEXT((BG269-BG274-BG276)/2,"0.0")&amp;" mm"</f>
        <v>max. 15.0 mm</v>
      </c>
      <c r="BK277" t="s">
        <v>274</v>
      </c>
      <c r="BM277" s="5">
        <v>15</v>
      </c>
      <c r="BN277" s="4" t="str">
        <f>"max. "&amp;TEXT((BM269-BM274-BM276)/2,"0.0")&amp;" mm"</f>
        <v>max. 15.0 mm</v>
      </c>
      <c r="BQ277" t="s">
        <v>274</v>
      </c>
      <c r="BS277" s="5">
        <v>15</v>
      </c>
      <c r="BT277" s="4" t="str">
        <f>"max. "&amp;TEXT((BS269-BS274-BS276)/2,"0.0")&amp;" mm"</f>
        <v>max. 15.0 mm</v>
      </c>
      <c r="BW277" t="s">
        <v>274</v>
      </c>
      <c r="BY277" s="5">
        <v>15</v>
      </c>
      <c r="BZ277" s="4" t="str">
        <f>"max. "&amp;TEXT((BY269-BY274-BY276)/2,"0.0")&amp;" mm"</f>
        <v>max. 15.0 mm</v>
      </c>
      <c r="CC277" t="s">
        <v>274</v>
      </c>
      <c r="CE277" s="5">
        <v>15</v>
      </c>
      <c r="CF277" s="4" t="str">
        <f>"max. "&amp;TEXT((CE269-CE274-CE276)/2,"0.0")&amp;" mm"</f>
        <v>max. 15.0 mm</v>
      </c>
      <c r="CI277" t="s">
        <v>274</v>
      </c>
      <c r="CK277" s="5">
        <v>15</v>
      </c>
      <c r="CL277" s="4" t="str">
        <f>"max. "&amp;TEXT((CK269-CK274-CK276)/2,"0.0")&amp;" mm"</f>
        <v>max. 15.0 mm</v>
      </c>
      <c r="CO277" t="s">
        <v>274</v>
      </c>
      <c r="CQ277" s="5">
        <v>15</v>
      </c>
      <c r="CR277" s="4" t="str">
        <f>"max. "&amp;TEXT((CQ269-CQ274-CQ276)/2,"0.0")&amp;" mm"</f>
        <v>max. 15.0 mm</v>
      </c>
      <c r="CU277" t="s">
        <v>274</v>
      </c>
      <c r="CW277" s="5">
        <v>15</v>
      </c>
      <c r="CX277" s="4" t="str">
        <f>"max. "&amp;TEXT((CW269-CW274-CW276)/2,"0.0")&amp;" mm"</f>
        <v>max. 15.0 mm</v>
      </c>
      <c r="DA277" t="s">
        <v>274</v>
      </c>
      <c r="DC277" s="5">
        <v>15</v>
      </c>
      <c r="DD277" s="4" t="str">
        <f>"max. "&amp;TEXT((DC269-DC274-DC276)/2,"0.0")&amp;" mm"</f>
        <v>max. 15.0 mm</v>
      </c>
      <c r="DG277" t="s">
        <v>274</v>
      </c>
      <c r="DI277" s="5">
        <v>15</v>
      </c>
      <c r="DJ277" s="4" t="str">
        <f>"max. "&amp;TEXT((DI269-DI274-DI276)/2,"0.0")&amp;" mm"</f>
        <v>max. 15.0 mm</v>
      </c>
      <c r="DM277" t="s">
        <v>274</v>
      </c>
      <c r="DO277" s="5">
        <v>15</v>
      </c>
      <c r="DP277" s="4" t="str">
        <f>"max. "&amp;TEXT((DO269-DO274-DO276)/2,"0.0")&amp;" mm"</f>
        <v>max. 15.0 mm</v>
      </c>
      <c r="DS277" t="s">
        <v>274</v>
      </c>
      <c r="DU277" s="5">
        <v>15</v>
      </c>
      <c r="DV277" s="4" t="str">
        <f>"max. "&amp;TEXT((DU269-DU274-DU276)/2,"0.0")&amp;" mm"</f>
        <v>max. 15.0 mm</v>
      </c>
      <c r="DY277" t="s">
        <v>274</v>
      </c>
      <c r="EA277" s="5">
        <v>15</v>
      </c>
      <c r="EB277" s="4" t="str">
        <f>"max. "&amp;TEXT((EA269-EA274-EA276)/2,"0.0")&amp;" mm"</f>
        <v>max. 15.0 mm</v>
      </c>
      <c r="EE277" t="s">
        <v>274</v>
      </c>
      <c r="EG277" s="5">
        <v>15</v>
      </c>
      <c r="EH277" s="4" t="str">
        <f>"max. "&amp;TEXT((EG269-EG274-EG276)/2,"0.0")&amp;" mm"</f>
        <v>max. 15.0 mm</v>
      </c>
      <c r="EK277" t="s">
        <v>274</v>
      </c>
      <c r="EM277" s="5">
        <v>15</v>
      </c>
      <c r="EN277" s="4" t="str">
        <f>"max. "&amp;TEXT((EM269-EM274-EM276)/2,"0.0")&amp;" mm"</f>
        <v>max. 15.0 mm</v>
      </c>
      <c r="EQ277" t="s">
        <v>274</v>
      </c>
      <c r="ES277" s="5">
        <v>15</v>
      </c>
      <c r="ET277" s="4" t="str">
        <f>"max. "&amp;TEXT((ES269-ES274-ES276)/2,"0.0")&amp;" mm"</f>
        <v>max. 15.0 mm</v>
      </c>
      <c r="EW277" t="s">
        <v>274</v>
      </c>
      <c r="EY277" s="5">
        <v>15</v>
      </c>
      <c r="EZ277" s="4" t="str">
        <f>"max. "&amp;TEXT((EY269-EY274-EY276)/2,"0.0")&amp;" mm"</f>
        <v>max. 15.0 mm</v>
      </c>
    </row>
    <row r="278" spans="1:156" ht="13.2" hidden="1" customHeight="1" x14ac:dyDescent="0.25">
      <c r="A278" s="187"/>
      <c r="B278" t="s">
        <v>289</v>
      </c>
      <c r="C278" t="s">
        <v>290</v>
      </c>
      <c r="E278" s="5">
        <f>E18/0.5</f>
        <v>254</v>
      </c>
      <c r="F278" t="str">
        <f>"mm; lam "&amp;TEXT(E18/2/E278,"0.00")</f>
        <v>mm; lam 0.25</v>
      </c>
      <c r="G278" s="167"/>
      <c r="I278" t="s">
        <v>290</v>
      </c>
      <c r="K278" s="5">
        <f>K18/0.5</f>
        <v>254</v>
      </c>
      <c r="L278" t="str">
        <f>"mm; lam "&amp;TEXT(K18/2/K278,"0.00")</f>
        <v>mm; lam 0.25</v>
      </c>
      <c r="O278" t="s">
        <v>290</v>
      </c>
      <c r="Q278" s="5">
        <f>Q18/0.5</f>
        <v>254</v>
      </c>
      <c r="R278" t="str">
        <f>"mm; lam "&amp;TEXT(Q18/2/Q278,"0.00")</f>
        <v>mm; lam 0.25</v>
      </c>
      <c r="U278" t="s">
        <v>290</v>
      </c>
      <c r="W278" s="5">
        <f>W18/0.5</f>
        <v>254</v>
      </c>
      <c r="X278" t="str">
        <f>"mm; lam "&amp;TEXT(W18/2/W278,"0.00")</f>
        <v>mm; lam 0.25</v>
      </c>
      <c r="AA278" t="s">
        <v>290</v>
      </c>
      <c r="AC278" s="5">
        <f>AC18/0.5</f>
        <v>254</v>
      </c>
      <c r="AD278" t="str">
        <f>"mm; lam "&amp;TEXT(AC18/2/AC278,"0.00")</f>
        <v>mm; lam 0.25</v>
      </c>
      <c r="AG278" t="s">
        <v>290</v>
      </c>
      <c r="AI278" s="5">
        <f>AI18/0.5</f>
        <v>254</v>
      </c>
      <c r="AJ278" t="str">
        <f>"mm; lam "&amp;TEXT(AI18/2/AI278,"0.00")</f>
        <v>mm; lam 0.25</v>
      </c>
      <c r="AM278" t="s">
        <v>290</v>
      </c>
      <c r="AO278" s="5">
        <f>AO18/0.5</f>
        <v>254</v>
      </c>
      <c r="AP278" t="str">
        <f>"mm; lam "&amp;TEXT(AO18/2/AO278,"0.00")</f>
        <v>mm; lam 0.25</v>
      </c>
      <c r="AS278" t="s">
        <v>290</v>
      </c>
      <c r="AU278" s="5">
        <f>AU18/0.5</f>
        <v>254</v>
      </c>
      <c r="AV278" t="str">
        <f>"mm; lam "&amp;TEXT(AU18/2/AU278,"0.00")</f>
        <v>mm; lam 0.25</v>
      </c>
      <c r="AY278" t="s">
        <v>290</v>
      </c>
      <c r="BA278" s="5">
        <f>BA18/0.5</f>
        <v>254</v>
      </c>
      <c r="BB278" t="str">
        <f>"mm; lam "&amp;TEXT(BA18/2/BA278,"0.00")</f>
        <v>mm; lam 0.25</v>
      </c>
      <c r="BE278" t="s">
        <v>290</v>
      </c>
      <c r="BG278" s="5">
        <f>BG18/0.5</f>
        <v>254</v>
      </c>
      <c r="BH278" t="str">
        <f>"mm; lam "&amp;TEXT(BG18/2/BG278,"0.00")</f>
        <v>mm; lam 0.25</v>
      </c>
      <c r="BK278" t="s">
        <v>290</v>
      </c>
      <c r="BM278" s="5">
        <f>BM18/0.5</f>
        <v>254</v>
      </c>
      <c r="BN278" t="str">
        <f>"mm; lam "&amp;TEXT(BM18/2/BM278,"0.00")</f>
        <v>mm; lam 0.25</v>
      </c>
      <c r="BQ278" t="s">
        <v>290</v>
      </c>
      <c r="BS278" s="5">
        <f>BS18/0.5</f>
        <v>254</v>
      </c>
      <c r="BT278" t="str">
        <f>"mm; lam "&amp;TEXT(BS18/2/BS278,"0.00")</f>
        <v>mm; lam 0.25</v>
      </c>
      <c r="BW278" t="s">
        <v>290</v>
      </c>
      <c r="BY278" s="5">
        <f>BY18/0.5</f>
        <v>254</v>
      </c>
      <c r="BZ278" t="str">
        <f>"mm; lam "&amp;TEXT(BY18/2/BY278,"0.00")</f>
        <v>mm; lam 0.25</v>
      </c>
      <c r="CC278" t="s">
        <v>290</v>
      </c>
      <c r="CE278" s="5">
        <f>CE18/0.5</f>
        <v>254</v>
      </c>
      <c r="CF278" t="str">
        <f>"mm; lam "&amp;TEXT(CE18/2/CE278,"0.00")</f>
        <v>mm; lam 0.25</v>
      </c>
      <c r="CI278" t="s">
        <v>290</v>
      </c>
      <c r="CK278" s="5">
        <f>CK18/0.5</f>
        <v>254</v>
      </c>
      <c r="CL278" t="str">
        <f>"mm; lam "&amp;TEXT(CK18/2/CK278,"0.00")</f>
        <v>mm; lam 0.25</v>
      </c>
      <c r="CO278" t="s">
        <v>290</v>
      </c>
      <c r="CQ278" s="5">
        <f>CQ18/0.5</f>
        <v>254</v>
      </c>
      <c r="CR278" t="str">
        <f>"mm; lam "&amp;TEXT(CQ18/2/CQ278,"0.00")</f>
        <v>mm; lam 0.25</v>
      </c>
      <c r="CU278" t="s">
        <v>290</v>
      </c>
      <c r="CW278" s="5">
        <f>CW18/0.5</f>
        <v>254</v>
      </c>
      <c r="CX278" t="str">
        <f>"mm; lam "&amp;TEXT(CW18/2/CW278,"0.00")</f>
        <v>mm; lam 0.25</v>
      </c>
      <c r="DA278" t="s">
        <v>290</v>
      </c>
      <c r="DC278" s="5">
        <f>DC18/0.5</f>
        <v>254</v>
      </c>
      <c r="DD278" t="str">
        <f>"mm; lam "&amp;TEXT(DC18/2/DC278,"0.00")</f>
        <v>mm; lam 0.25</v>
      </c>
      <c r="DG278" t="s">
        <v>290</v>
      </c>
      <c r="DI278" s="5">
        <f>DI18/0.5</f>
        <v>254</v>
      </c>
      <c r="DJ278" t="str">
        <f>"mm; lam "&amp;TEXT(DI18/2/DI278,"0.00")</f>
        <v>mm; lam 0.25</v>
      </c>
      <c r="DM278" t="s">
        <v>290</v>
      </c>
      <c r="DO278" s="5">
        <f>DO18/0.5</f>
        <v>254</v>
      </c>
      <c r="DP278" t="str">
        <f>"mm; lam "&amp;TEXT(DO18/2/DO278,"0.00")</f>
        <v>mm; lam 0.25</v>
      </c>
      <c r="DS278" t="s">
        <v>290</v>
      </c>
      <c r="DU278" s="5">
        <f>DU18/0.5</f>
        <v>254</v>
      </c>
      <c r="DV278" t="str">
        <f>"mm; lam "&amp;TEXT(DU18/2/DU278,"0.00")</f>
        <v>mm; lam 0.25</v>
      </c>
      <c r="DY278" t="s">
        <v>290</v>
      </c>
      <c r="EA278" s="5">
        <f>EA18/0.5</f>
        <v>254</v>
      </c>
      <c r="EB278" t="str">
        <f>"mm; lam "&amp;TEXT(EA18/2/EA278,"0.00")</f>
        <v>mm; lam 0.25</v>
      </c>
      <c r="EE278" t="s">
        <v>290</v>
      </c>
      <c r="EG278" s="5">
        <f>EG18/0.5</f>
        <v>254</v>
      </c>
      <c r="EH278" t="str">
        <f>"mm; lam "&amp;TEXT(EG18/2/EG278,"0.00")</f>
        <v>mm; lam 0.25</v>
      </c>
      <c r="EK278" t="s">
        <v>290</v>
      </c>
      <c r="EM278" s="5">
        <f>EM18/0.5</f>
        <v>254</v>
      </c>
      <c r="EN278" t="str">
        <f>"mm; lam "&amp;TEXT(EM18/2/EM278,"0.00")</f>
        <v>mm; lam 0.25</v>
      </c>
      <c r="EQ278" t="s">
        <v>290</v>
      </c>
      <c r="ES278" s="5">
        <f>ES18/0.5</f>
        <v>254</v>
      </c>
      <c r="ET278" t="str">
        <f>"mm; lam "&amp;TEXT(ES18/2/ES278,"0.00")</f>
        <v>mm; lam 0.25</v>
      </c>
      <c r="EW278" t="s">
        <v>290</v>
      </c>
      <c r="EY278" s="5">
        <f>EY18/0.5</f>
        <v>254</v>
      </c>
      <c r="EZ278" t="str">
        <f>"mm; lam "&amp;TEXT(EY18/2/EY278,"0.00")</f>
        <v>mm; lam 0.25</v>
      </c>
    </row>
    <row r="279" spans="1:156" ht="13.2" hidden="1" customHeight="1" x14ac:dyDescent="0.25">
      <c r="E279" s="5"/>
      <c r="G279" s="167"/>
      <c r="K279" s="5"/>
      <c r="Q279" s="5"/>
      <c r="W279" s="5"/>
      <c r="AC279" s="5"/>
      <c r="AI279" s="5"/>
      <c r="AO279" s="5"/>
      <c r="AU279" s="5"/>
      <c r="BA279" s="5"/>
      <c r="BG279" s="5"/>
      <c r="BM279" s="5"/>
      <c r="BS279" s="5"/>
      <c r="BY279" s="5"/>
      <c r="CE279" s="5"/>
      <c r="CK279" s="5"/>
      <c r="CQ279" s="5"/>
      <c r="CW279" s="5"/>
      <c r="DC279" s="5"/>
      <c r="DI279" s="5"/>
      <c r="DO279" s="5"/>
      <c r="DU279" s="5"/>
      <c r="EA279" s="5"/>
      <c r="EG279" s="5"/>
      <c r="EM279" s="5"/>
      <c r="ES279" s="5"/>
      <c r="EY279" s="5"/>
    </row>
    <row r="280" spans="1:156" ht="13.2" hidden="1" customHeight="1" x14ac:dyDescent="0.25">
      <c r="A280" s="187" t="s">
        <v>364</v>
      </c>
      <c r="B280" t="s">
        <v>285</v>
      </c>
      <c r="C280" t="s">
        <v>286</v>
      </c>
      <c r="E280" s="5">
        <f>E20/E18*1000000*E259</f>
        <v>89081.823187947084</v>
      </c>
      <c r="F280" t="s">
        <v>287</v>
      </c>
      <c r="G280" s="167"/>
      <c r="I280" t="s">
        <v>286</v>
      </c>
      <c r="K280" s="5">
        <f>K20/K18*1000000*K259</f>
        <v>89081.823187947084</v>
      </c>
      <c r="L280" t="s">
        <v>287</v>
      </c>
      <c r="O280" t="s">
        <v>286</v>
      </c>
      <c r="Q280" s="5">
        <f>Q20/Q18*1000000*Q259</f>
        <v>89081.823187947084</v>
      </c>
      <c r="R280" t="s">
        <v>287</v>
      </c>
      <c r="U280" t="s">
        <v>286</v>
      </c>
      <c r="W280" s="5">
        <f>W20/W18*1000000*W259</f>
        <v>89081.823187947084</v>
      </c>
      <c r="X280" t="s">
        <v>287</v>
      </c>
      <c r="AA280" t="s">
        <v>286</v>
      </c>
      <c r="AC280" s="5">
        <f>AC20/AC18*1000000*AC259</f>
        <v>89081.823187947084</v>
      </c>
      <c r="AD280" t="s">
        <v>287</v>
      </c>
      <c r="AG280" t="s">
        <v>286</v>
      </c>
      <c r="AI280" s="5">
        <f>AI20/AI18*1000000*AI259</f>
        <v>89081.823187947084</v>
      </c>
      <c r="AJ280" t="s">
        <v>287</v>
      </c>
      <c r="AM280" t="s">
        <v>286</v>
      </c>
      <c r="AO280" s="5">
        <f>AO20/AO18*1000000*AO259</f>
        <v>89081.823187947084</v>
      </c>
      <c r="AP280" t="s">
        <v>287</v>
      </c>
      <c r="AS280" t="s">
        <v>286</v>
      </c>
      <c r="AU280" s="5">
        <f>AU20/AU18*1000000*AU259</f>
        <v>89081.823187947084</v>
      </c>
      <c r="AV280" t="s">
        <v>287</v>
      </c>
      <c r="AY280" t="s">
        <v>286</v>
      </c>
      <c r="BA280" s="5">
        <f>BA20/BA18*1000000*BA259</f>
        <v>89081.823187947084</v>
      </c>
      <c r="BB280" t="s">
        <v>287</v>
      </c>
      <c r="BE280" t="s">
        <v>286</v>
      </c>
      <c r="BG280" s="5">
        <f>BG20/BG18*1000000*BG259</f>
        <v>89081.823187947084</v>
      </c>
      <c r="BH280" t="s">
        <v>287</v>
      </c>
      <c r="BK280" t="s">
        <v>286</v>
      </c>
      <c r="BM280" s="5">
        <f>BM20/BM18*1000000*BM259</f>
        <v>89081.823187947084</v>
      </c>
      <c r="BN280" t="s">
        <v>287</v>
      </c>
      <c r="BQ280" t="s">
        <v>286</v>
      </c>
      <c r="BS280" s="5">
        <f>BS20/BS18*1000000*BS259</f>
        <v>89081.823187947084</v>
      </c>
      <c r="BT280" t="s">
        <v>287</v>
      </c>
      <c r="BW280" t="s">
        <v>286</v>
      </c>
      <c r="BY280" s="5">
        <f>BY20/BY18*1000000*BY259</f>
        <v>89081.823187947084</v>
      </c>
      <c r="BZ280" t="s">
        <v>287</v>
      </c>
      <c r="CC280" t="s">
        <v>286</v>
      </c>
      <c r="CE280" s="5">
        <f>CE20/CE18*1000000*CE259</f>
        <v>89081.823187947084</v>
      </c>
      <c r="CF280" t="s">
        <v>287</v>
      </c>
      <c r="CI280" t="s">
        <v>286</v>
      </c>
      <c r="CK280" s="5">
        <f>CK20/CK18*1000000*CK259</f>
        <v>89081.823187947084</v>
      </c>
      <c r="CL280" t="s">
        <v>287</v>
      </c>
      <c r="CO280" t="s">
        <v>286</v>
      </c>
      <c r="CQ280" s="5">
        <f>CQ20/CQ18*1000000*CQ259</f>
        <v>89081.823187947084</v>
      </c>
      <c r="CR280" t="s">
        <v>287</v>
      </c>
      <c r="CU280" t="s">
        <v>286</v>
      </c>
      <c r="CW280" s="5">
        <f>CW20/CW18*1000000*CW259</f>
        <v>89081.823187947084</v>
      </c>
      <c r="CX280" t="s">
        <v>287</v>
      </c>
      <c r="DA280" t="s">
        <v>286</v>
      </c>
      <c r="DC280" s="5">
        <f>DC20/DC18*1000000*DC259</f>
        <v>89081.823187947084</v>
      </c>
      <c r="DD280" t="s">
        <v>287</v>
      </c>
      <c r="DG280" t="s">
        <v>286</v>
      </c>
      <c r="DI280" s="5">
        <f>DI20/DI18*1000000*DI259</f>
        <v>89081.823187947084</v>
      </c>
      <c r="DJ280" t="s">
        <v>287</v>
      </c>
      <c r="DM280" t="s">
        <v>286</v>
      </c>
      <c r="DO280" s="5">
        <f>DO20/DO18*1000000*DO259</f>
        <v>89081.823187947084</v>
      </c>
      <c r="DP280" t="s">
        <v>287</v>
      </c>
      <c r="DS280" t="s">
        <v>286</v>
      </c>
      <c r="DU280" s="5">
        <f>DU20/DU18*1000000*DU259</f>
        <v>89081.823187947084</v>
      </c>
      <c r="DV280" t="s">
        <v>287</v>
      </c>
      <c r="DY280" t="s">
        <v>286</v>
      </c>
      <c r="EA280" s="5">
        <f>EA20/EA18*1000000*EA259</f>
        <v>89081.823187947084</v>
      </c>
      <c r="EB280" t="s">
        <v>287</v>
      </c>
      <c r="EE280" t="s">
        <v>286</v>
      </c>
      <c r="EG280" s="5">
        <f>EG20/EG18*1000000*EG259</f>
        <v>89081.823187947084</v>
      </c>
      <c r="EH280" t="s">
        <v>287</v>
      </c>
      <c r="EK280" t="s">
        <v>286</v>
      </c>
      <c r="EM280" s="5">
        <f>EM20/EM18*1000000*EM259</f>
        <v>89081.823187947084</v>
      </c>
      <c r="EN280" t="s">
        <v>287</v>
      </c>
      <c r="EQ280" t="s">
        <v>286</v>
      </c>
      <c r="ES280" s="5">
        <f>ES20/ES18*1000000*ES259</f>
        <v>89081.823187947084</v>
      </c>
      <c r="ET280" t="s">
        <v>287</v>
      </c>
      <c r="EW280" t="s">
        <v>286</v>
      </c>
      <c r="EY280" s="5">
        <f>EY20/EY18*1000000*EY259</f>
        <v>89081.823187947084</v>
      </c>
      <c r="EZ280" t="s">
        <v>287</v>
      </c>
    </row>
    <row r="281" spans="1:156" ht="13.2" hidden="1" customHeight="1" x14ac:dyDescent="0.25">
      <c r="A281" s="187"/>
      <c r="E281" s="5"/>
      <c r="G281" s="167"/>
      <c r="K281" s="5"/>
      <c r="Q281" s="5"/>
      <c r="W281" s="5"/>
      <c r="AC281" s="5"/>
      <c r="AI281" s="5"/>
      <c r="AO281" s="5"/>
      <c r="AU281" s="5"/>
      <c r="BA281" s="5"/>
      <c r="BG281" s="5"/>
      <c r="BM281" s="5"/>
      <c r="BS281" s="5"/>
      <c r="BY281" s="5"/>
      <c r="CE281" s="5"/>
      <c r="CK281" s="5"/>
      <c r="CQ281" s="5"/>
      <c r="CW281" s="5"/>
      <c r="DC281" s="5"/>
      <c r="DI281" s="5"/>
      <c r="DO281" s="5"/>
      <c r="DU281" s="5"/>
      <c r="EA281" s="5"/>
      <c r="EG281" s="5"/>
      <c r="EM281" s="5"/>
      <c r="ES281" s="5"/>
      <c r="EY281" s="5"/>
    </row>
    <row r="282" spans="1:156" ht="13.2" hidden="1" customHeight="1" x14ac:dyDescent="0.25">
      <c r="A282" s="187"/>
      <c r="B282" t="s">
        <v>291</v>
      </c>
      <c r="C282" t="s">
        <v>283</v>
      </c>
      <c r="E282" s="5">
        <f>E18/2*E32*E32*(1+E18/2/E278)/1000</f>
        <v>5310.4934897965077</v>
      </c>
      <c r="F282" t="s">
        <v>288</v>
      </c>
      <c r="G282" s="167"/>
      <c r="I282" t="s">
        <v>283</v>
      </c>
      <c r="K282" s="5">
        <f>K18/2*K32*K32*(1+K18/2/K278)/1000</f>
        <v>5013.7590357533936</v>
      </c>
      <c r="L282" t="s">
        <v>288</v>
      </c>
      <c r="O282" t="s">
        <v>283</v>
      </c>
      <c r="Q282" s="5">
        <f>Q18/2*Q32*Q32*(1+Q18/2/Q278)/1000</f>
        <v>4604.6502255443493</v>
      </c>
      <c r="R282" t="s">
        <v>288</v>
      </c>
      <c r="U282" t="s">
        <v>283</v>
      </c>
      <c r="W282" s="5">
        <f>W18/2*W32*W32*(1+W18/2/W278)/1000</f>
        <v>4212.9503008761158</v>
      </c>
      <c r="X282" t="s">
        <v>288</v>
      </c>
      <c r="AA282" t="s">
        <v>283</v>
      </c>
      <c r="AC282" s="5">
        <f>AC18/2*AC32*AC32*(1+AC18/2/AC278)/1000</f>
        <v>3838.6592617486922</v>
      </c>
      <c r="AD282" t="s">
        <v>288</v>
      </c>
      <c r="AG282" t="s">
        <v>283</v>
      </c>
      <c r="AI282" s="5">
        <f>AI18/2*AI32*AI32*(1+AI18/2/AI278)/1000</f>
        <v>3481.7771081620785</v>
      </c>
      <c r="AJ282" t="s">
        <v>288</v>
      </c>
      <c r="AM282" t="s">
        <v>283</v>
      </c>
      <c r="AO282" s="5">
        <f>AO18/2*AO32*AO32*(1+AO18/2/AO278)/1000</f>
        <v>3142.3038401162762</v>
      </c>
      <c r="AP282" t="s">
        <v>288</v>
      </c>
      <c r="AS282" t="s">
        <v>283</v>
      </c>
      <c r="AU282" s="5">
        <f>AU18/2*AU32*AU32*(1+AU18/2/AU278)/1000</f>
        <v>2820.2394576112833</v>
      </c>
      <c r="AV282" t="s">
        <v>288</v>
      </c>
      <c r="AY282" t="s">
        <v>283</v>
      </c>
      <c r="BA282" s="5">
        <f>BA18/2*BA32*BA32*(1+BA18/2/BA278)/1000</f>
        <v>2515.5839606471013</v>
      </c>
      <c r="BB282" t="s">
        <v>288</v>
      </c>
      <c r="BE282" t="s">
        <v>283</v>
      </c>
      <c r="BG282" s="5">
        <f>BG18/2*BG32*BG32*(1+BG18/2/BG278)/1000</f>
        <v>2228.3373492237311</v>
      </c>
      <c r="BH282" t="s">
        <v>288</v>
      </c>
      <c r="BK282" t="s">
        <v>283</v>
      </c>
      <c r="BM282" s="5">
        <f>BM18/2*BM32*BM32*(1+BM18/2/BM278)/1000</f>
        <v>1958.4996233411696</v>
      </c>
      <c r="BN282" t="s">
        <v>288</v>
      </c>
      <c r="BQ282" t="s">
        <v>283</v>
      </c>
      <c r="BS282" s="5">
        <f>BS18/2*BS32*BS32*(1+BS18/2/BS278)/1000</f>
        <v>1706.0707829994185</v>
      </c>
      <c r="BT282" t="s">
        <v>288</v>
      </c>
      <c r="BW282" t="s">
        <v>283</v>
      </c>
      <c r="BY282" s="5">
        <f>BY18/2*BY32*BY32*(1+BY18/2/BY278)/1000</f>
        <v>1471.0508281984785</v>
      </c>
      <c r="BZ282" t="s">
        <v>288</v>
      </c>
      <c r="CC282" t="s">
        <v>283</v>
      </c>
      <c r="CE282" s="5">
        <f>CE18/2*CE32*CE32*(1+CE18/2/CE278)/1000</f>
        <v>1253.4397589383484</v>
      </c>
      <c r="CF282" t="s">
        <v>288</v>
      </c>
      <c r="CI282" t="s">
        <v>283</v>
      </c>
      <c r="CK282" s="5">
        <f>CK18/2*CK32*CK32*(1+CK18/2/CK278)/1000</f>
        <v>1053.2375752190289</v>
      </c>
      <c r="CL282" t="s">
        <v>288</v>
      </c>
      <c r="CO282" t="s">
        <v>283</v>
      </c>
      <c r="CQ282" s="5">
        <f>CQ18/2*CQ32*CQ32*(1+CQ18/2/CQ278)/1000</f>
        <v>870.44427704051964</v>
      </c>
      <c r="CR282" t="s">
        <v>288</v>
      </c>
      <c r="CU282" t="s">
        <v>283</v>
      </c>
      <c r="CW282" s="5">
        <f>CW18/2*CW32*CW32*(1+CW18/2/CW278)/1000</f>
        <v>705.05986440282084</v>
      </c>
      <c r="CX282" t="s">
        <v>288</v>
      </c>
      <c r="DA282" t="s">
        <v>283</v>
      </c>
      <c r="DC282" s="5">
        <f>DC18/2*DC32*DC32*(1+DC18/2/DC278)/1000</f>
        <v>557.08433730593276</v>
      </c>
      <c r="DD282" t="s">
        <v>288</v>
      </c>
      <c r="DG282" t="s">
        <v>283</v>
      </c>
      <c r="DI282" s="5">
        <f>DI18/2*DI32*DI32*(1+DI18/2/DI278)/1000</f>
        <v>5013.7590357533936</v>
      </c>
      <c r="DJ282" t="s">
        <v>288</v>
      </c>
      <c r="DM282" t="s">
        <v>283</v>
      </c>
      <c r="DO282" s="5">
        <f>DO18/2*DO32*DO32*(1+DO18/2/DO278)/1000</f>
        <v>5013.7590357533936</v>
      </c>
      <c r="DP282" t="s">
        <v>288</v>
      </c>
      <c r="DS282" t="s">
        <v>283</v>
      </c>
      <c r="DU282" s="5">
        <f>DU18/2*DU32*DU32*(1+DU18/2/DU278)/1000</f>
        <v>5013.7590357533936</v>
      </c>
      <c r="DV282" t="s">
        <v>288</v>
      </c>
      <c r="DY282" t="s">
        <v>283</v>
      </c>
      <c r="EA282" s="5">
        <f>EA18/2*EA32*EA32*(1+EA18/2/EA278)/1000</f>
        <v>5013.7590357533936</v>
      </c>
      <c r="EB282" t="s">
        <v>288</v>
      </c>
      <c r="EE282" t="s">
        <v>283</v>
      </c>
      <c r="EG282" s="5">
        <f>EG18/2*EG32*EG32*(1+EG18/2/EG278)/1000</f>
        <v>1706.0707829994185</v>
      </c>
      <c r="EH282" t="s">
        <v>288</v>
      </c>
      <c r="EK282" t="s">
        <v>283</v>
      </c>
      <c r="EM282" s="5">
        <f>EM18/2*EM32*EM32*(1+EM18/2/EM278)/1000</f>
        <v>1706.0707829994185</v>
      </c>
      <c r="EN282" t="s">
        <v>288</v>
      </c>
      <c r="EQ282" t="s">
        <v>283</v>
      </c>
      <c r="ES282" s="5">
        <f>ES18/2*ES32*ES32*(1+ES18/2/ES278)/1000</f>
        <v>1706.0707829994185</v>
      </c>
      <c r="ET282" t="s">
        <v>288</v>
      </c>
      <c r="EW282" t="s">
        <v>283</v>
      </c>
      <c r="EY282" s="5">
        <f>EY18/2*EY32*EY32*(1+EY18/2/EY278)/1000</f>
        <v>1706.0707829994185</v>
      </c>
      <c r="EZ282" t="s">
        <v>288</v>
      </c>
    </row>
    <row r="283" spans="1:156" ht="13.2" hidden="1" customHeight="1" x14ac:dyDescent="0.25">
      <c r="A283" s="187"/>
      <c r="B283" t="s">
        <v>292</v>
      </c>
      <c r="C283" t="s">
        <v>284</v>
      </c>
      <c r="E283" s="5">
        <f>E18/2*E32*E32*(1-E18/2/E278)/1000</f>
        <v>3186.2960938779047</v>
      </c>
      <c r="F283" t="s">
        <v>288</v>
      </c>
      <c r="G283" s="167"/>
      <c r="I283" t="s">
        <v>284</v>
      </c>
      <c r="K283" s="5">
        <f>K18/2*K32*K32*(1-K18/2/K278)/1000</f>
        <v>3008.255421452036</v>
      </c>
      <c r="L283" t="s">
        <v>288</v>
      </c>
      <c r="O283" t="s">
        <v>284</v>
      </c>
      <c r="Q283" s="5">
        <f>Q18/2*Q32*Q32*(1-Q18/2/Q278)/1000</f>
        <v>2762.7901353266097</v>
      </c>
      <c r="R283" t="s">
        <v>288</v>
      </c>
      <c r="U283" t="s">
        <v>284</v>
      </c>
      <c r="W283" s="5">
        <f>W18/2*W32*W32*(1-W18/2/W278)/1000</f>
        <v>2527.7701805256688</v>
      </c>
      <c r="X283" t="s">
        <v>288</v>
      </c>
      <c r="AA283" t="s">
        <v>284</v>
      </c>
      <c r="AC283" s="5">
        <f>AC18/2*AC32*AC32*(1-AC18/2/AC278)/1000</f>
        <v>2303.195557049215</v>
      </c>
      <c r="AD283" t="s">
        <v>288</v>
      </c>
      <c r="AG283" t="s">
        <v>284</v>
      </c>
      <c r="AI283" s="5">
        <f>AI18/2*AI32*AI32*(1-AI18/2/AI278)/1000</f>
        <v>2089.0662648972475</v>
      </c>
      <c r="AJ283" t="s">
        <v>288</v>
      </c>
      <c r="AM283" t="s">
        <v>284</v>
      </c>
      <c r="AO283" s="5">
        <f>AO18/2*AO32*AO32*(1-AO18/2/AO278)/1000</f>
        <v>1885.382304069766</v>
      </c>
      <c r="AP283" t="s">
        <v>288</v>
      </c>
      <c r="AS283" t="s">
        <v>284</v>
      </c>
      <c r="AU283" s="5">
        <f>AU18/2*AU32*AU32*(1-AU18/2/AU278)/1000</f>
        <v>1692.14367456677</v>
      </c>
      <c r="AV283" t="s">
        <v>288</v>
      </c>
      <c r="AY283" t="s">
        <v>284</v>
      </c>
      <c r="BA283" s="5">
        <f>BA18/2*BA32*BA32*(1-BA18/2/BA278)/1000</f>
        <v>1509.3503763882609</v>
      </c>
      <c r="BB283" t="s">
        <v>288</v>
      </c>
      <c r="BE283" t="s">
        <v>284</v>
      </c>
      <c r="BG283" s="5">
        <f>BG18/2*BG32*BG32*(1-BG18/2/BG278)/1000</f>
        <v>1337.0024095342387</v>
      </c>
      <c r="BH283" t="s">
        <v>288</v>
      </c>
      <c r="BK283" t="s">
        <v>284</v>
      </c>
      <c r="BM283" s="5">
        <f>BM18/2*BM32*BM32*(1-BM18/2/BM278)/1000</f>
        <v>1175.0997740047019</v>
      </c>
      <c r="BN283" t="s">
        <v>288</v>
      </c>
      <c r="BQ283" t="s">
        <v>284</v>
      </c>
      <c r="BS283" s="5">
        <f>BS18/2*BS32*BS32*(1-BS18/2/BS278)/1000</f>
        <v>1023.6424697996511</v>
      </c>
      <c r="BT283" t="s">
        <v>288</v>
      </c>
      <c r="BW283" t="s">
        <v>284</v>
      </c>
      <c r="BY283" s="5">
        <f>BY18/2*BY32*BY32*(1-BY18/2/BY278)/1000</f>
        <v>882.63049691908714</v>
      </c>
      <c r="BZ283" t="s">
        <v>288</v>
      </c>
      <c r="CC283" t="s">
        <v>284</v>
      </c>
      <c r="CE283" s="5">
        <f>CE18/2*CE32*CE32*(1-CE18/2/CE278)/1000</f>
        <v>752.063855363009</v>
      </c>
      <c r="CF283" t="s">
        <v>288</v>
      </c>
      <c r="CI283" t="s">
        <v>284</v>
      </c>
      <c r="CK283" s="5">
        <f>CK18/2*CK32*CK32*(1-CK18/2/CK278)/1000</f>
        <v>631.94254513141721</v>
      </c>
      <c r="CL283" t="s">
        <v>288</v>
      </c>
      <c r="CO283" t="s">
        <v>284</v>
      </c>
      <c r="CQ283" s="5">
        <f>CQ18/2*CQ32*CQ32*(1-CQ18/2/CQ278)/1000</f>
        <v>522.26656622431187</v>
      </c>
      <c r="CR283" t="s">
        <v>288</v>
      </c>
      <c r="CU283" t="s">
        <v>284</v>
      </c>
      <c r="CW283" s="5">
        <f>CW18/2*CW32*CW32*(1-CW18/2/CW278)/1000</f>
        <v>423.03591864169249</v>
      </c>
      <c r="CX283" t="s">
        <v>288</v>
      </c>
      <c r="DA283" t="s">
        <v>284</v>
      </c>
      <c r="DC283" s="5">
        <f>DC18/2*DC32*DC32*(1-DC18/2/DC278)/1000</f>
        <v>334.25060238355968</v>
      </c>
      <c r="DD283" t="s">
        <v>288</v>
      </c>
      <c r="DG283" t="s">
        <v>284</v>
      </c>
      <c r="DI283" s="5">
        <f>DI18/2*DI32*DI32*(1-DI18/2/DI278)/1000</f>
        <v>3008.255421452036</v>
      </c>
      <c r="DJ283" t="s">
        <v>288</v>
      </c>
      <c r="DM283" t="s">
        <v>284</v>
      </c>
      <c r="DO283" s="5">
        <f>DO18/2*DO32*DO32*(1-DO18/2/DO278)/1000</f>
        <v>3008.255421452036</v>
      </c>
      <c r="DP283" t="s">
        <v>288</v>
      </c>
      <c r="DS283" t="s">
        <v>284</v>
      </c>
      <c r="DU283" s="5">
        <f>DU18/2*DU32*DU32*(1-DU18/2/DU278)/1000</f>
        <v>3008.255421452036</v>
      </c>
      <c r="DV283" t="s">
        <v>288</v>
      </c>
      <c r="DY283" t="s">
        <v>284</v>
      </c>
      <c r="EA283" s="5">
        <f>EA18/2*EA32*EA32*(1-EA18/2/EA278)/1000</f>
        <v>3008.255421452036</v>
      </c>
      <c r="EB283" t="s">
        <v>288</v>
      </c>
      <c r="EE283" t="s">
        <v>284</v>
      </c>
      <c r="EG283" s="5">
        <f>EG18/2*EG32*EG32*(1-EG18/2/EG278)/1000</f>
        <v>1023.6424697996511</v>
      </c>
      <c r="EH283" t="s">
        <v>288</v>
      </c>
      <c r="EK283" t="s">
        <v>284</v>
      </c>
      <c r="EM283" s="5">
        <f>EM18/2*EM32*EM32*(1-EM18/2/EM278)/1000</f>
        <v>1023.6424697996511</v>
      </c>
      <c r="EN283" t="s">
        <v>288</v>
      </c>
      <c r="EQ283" t="s">
        <v>284</v>
      </c>
      <c r="ES283" s="5">
        <f>ES18/2*ES32*ES32*(1-ES18/2/ES278)/1000</f>
        <v>1023.6424697996511</v>
      </c>
      <c r="ET283" t="s">
        <v>288</v>
      </c>
      <c r="EW283" t="s">
        <v>284</v>
      </c>
      <c r="EY283" s="5">
        <f>EY18/2*EY32*EY32*(1-EY18/2/EY278)/1000</f>
        <v>1023.6424697996511</v>
      </c>
      <c r="EZ283" t="s">
        <v>288</v>
      </c>
    </row>
    <row r="284" spans="1:156" ht="13.2" hidden="1" customHeight="1" x14ac:dyDescent="0.25">
      <c r="A284" s="187"/>
      <c r="E284" s="5"/>
      <c r="G284" s="167"/>
      <c r="K284" s="5"/>
      <c r="Q284" s="5"/>
      <c r="W284" s="5"/>
      <c r="AC284" s="5"/>
      <c r="AI284" s="5"/>
      <c r="AO284" s="5"/>
      <c r="AU284" s="5"/>
      <c r="BA284" s="5"/>
      <c r="BG284" s="5"/>
      <c r="BM284" s="5"/>
      <c r="BS284" s="5"/>
      <c r="BY284" s="5"/>
      <c r="CE284" s="5"/>
      <c r="CK284" s="5"/>
      <c r="CQ284" s="5"/>
      <c r="CW284" s="5"/>
      <c r="DC284" s="5"/>
      <c r="DI284" s="5"/>
      <c r="DO284" s="5"/>
      <c r="DU284" s="5"/>
      <c r="EA284" s="5"/>
      <c r="EG284" s="5"/>
      <c r="EM284" s="5"/>
      <c r="ES284" s="5"/>
      <c r="EY284" s="5"/>
    </row>
    <row r="285" spans="1:156" ht="13.2" hidden="1" customHeight="1" x14ac:dyDescent="0.25">
      <c r="A285" s="187"/>
      <c r="B285" t="s">
        <v>293</v>
      </c>
      <c r="C285" t="s">
        <v>282</v>
      </c>
      <c r="E285" s="5">
        <f>E280/(E271*E272)</f>
        <v>39.591921416865368</v>
      </c>
      <c r="F285" t="str">
        <f>"MPa; max. 70 MPa"</f>
        <v>MPa; max. 70 MPa</v>
      </c>
      <c r="G285" s="167"/>
      <c r="I285" t="s">
        <v>282</v>
      </c>
      <c r="K285" s="5">
        <f>K280/(K271*K272)</f>
        <v>39.591921416865368</v>
      </c>
      <c r="L285" t="str">
        <f>"MPa; max. 70 MPa"</f>
        <v>MPa; max. 70 MPa</v>
      </c>
      <c r="O285" t="s">
        <v>282</v>
      </c>
      <c r="Q285" s="5">
        <f>Q280/(Q271*Q272)</f>
        <v>39.591921416865368</v>
      </c>
      <c r="R285" t="str">
        <f>"MPa; max. 70 MPa"</f>
        <v>MPa; max. 70 MPa</v>
      </c>
      <c r="U285" t="s">
        <v>282</v>
      </c>
      <c r="W285" s="5">
        <f>W280/(W271*W272)</f>
        <v>39.591921416865368</v>
      </c>
      <c r="X285" t="str">
        <f>"MPa; max. 70 MPa"</f>
        <v>MPa; max. 70 MPa</v>
      </c>
      <c r="AA285" t="s">
        <v>282</v>
      </c>
      <c r="AC285" s="5">
        <f>AC280/(AC271*AC272)</f>
        <v>39.591921416865368</v>
      </c>
      <c r="AD285" t="str">
        <f>"MPa; max. 70 MPa"</f>
        <v>MPa; max. 70 MPa</v>
      </c>
      <c r="AG285" t="s">
        <v>282</v>
      </c>
      <c r="AI285" s="5">
        <f>AI280/(AI271*AI272)</f>
        <v>39.591921416865368</v>
      </c>
      <c r="AJ285" t="str">
        <f>"MPa; max. 70 MPa"</f>
        <v>MPa; max. 70 MPa</v>
      </c>
      <c r="AM285" t="s">
        <v>282</v>
      </c>
      <c r="AO285" s="5">
        <f>AO280/(AO271*AO272)</f>
        <v>39.591921416865368</v>
      </c>
      <c r="AP285" t="str">
        <f>"MPa; max. 70 MPa"</f>
        <v>MPa; max. 70 MPa</v>
      </c>
      <c r="AS285" t="s">
        <v>282</v>
      </c>
      <c r="AU285" s="5">
        <f>AU280/(AU271*AU272)</f>
        <v>39.591921416865368</v>
      </c>
      <c r="AV285" t="str">
        <f>"MPa; max. 70 MPa"</f>
        <v>MPa; max. 70 MPa</v>
      </c>
      <c r="AY285" t="s">
        <v>282</v>
      </c>
      <c r="BA285" s="5">
        <f>BA280/(BA271*BA272)</f>
        <v>39.591921416865368</v>
      </c>
      <c r="BB285" t="str">
        <f>"MPa; max. 70 MPa"</f>
        <v>MPa; max. 70 MPa</v>
      </c>
      <c r="BE285" t="s">
        <v>282</v>
      </c>
      <c r="BG285" s="5">
        <f>BG280/(BG271*BG272)</f>
        <v>39.591921416865368</v>
      </c>
      <c r="BH285" t="str">
        <f>"MPa; max. 70 MPa"</f>
        <v>MPa; max. 70 MPa</v>
      </c>
      <c r="BK285" t="s">
        <v>282</v>
      </c>
      <c r="BM285" s="5">
        <f>BM280/(BM271*BM272)</f>
        <v>39.591921416865368</v>
      </c>
      <c r="BN285" t="str">
        <f>"MPa; max. 70 MPa"</f>
        <v>MPa; max. 70 MPa</v>
      </c>
      <c r="BQ285" t="s">
        <v>282</v>
      </c>
      <c r="BS285" s="5">
        <f>BS280/(BS271*BS272)</f>
        <v>39.591921416865368</v>
      </c>
      <c r="BT285" t="str">
        <f>"MPa; max. 70 MPa"</f>
        <v>MPa; max. 70 MPa</v>
      </c>
      <c r="BW285" t="s">
        <v>282</v>
      </c>
      <c r="BY285" s="5">
        <f>BY280/(BY271*BY272)</f>
        <v>39.591921416865368</v>
      </c>
      <c r="BZ285" t="str">
        <f>"MPa; max. 70 MPa"</f>
        <v>MPa; max. 70 MPa</v>
      </c>
      <c r="CC285" t="s">
        <v>282</v>
      </c>
      <c r="CE285" s="5">
        <f>CE280/(CE271*CE272)</f>
        <v>39.591921416865368</v>
      </c>
      <c r="CF285" t="str">
        <f>"MPa; max. 70 MPa"</f>
        <v>MPa; max. 70 MPa</v>
      </c>
      <c r="CI285" t="s">
        <v>282</v>
      </c>
      <c r="CK285" s="5">
        <f>CK280/(CK271*CK272)</f>
        <v>39.591921416865368</v>
      </c>
      <c r="CL285" t="str">
        <f>"MPa; max. 70 MPa"</f>
        <v>MPa; max. 70 MPa</v>
      </c>
      <c r="CO285" t="s">
        <v>282</v>
      </c>
      <c r="CQ285" s="5">
        <f>CQ280/(CQ271*CQ272)</f>
        <v>39.591921416865368</v>
      </c>
      <c r="CR285" t="str">
        <f>"MPa; max. 70 MPa"</f>
        <v>MPa; max. 70 MPa</v>
      </c>
      <c r="CU285" t="s">
        <v>282</v>
      </c>
      <c r="CW285" s="5">
        <f>CW280/(CW271*CW272)</f>
        <v>39.591921416865368</v>
      </c>
      <c r="CX285" t="str">
        <f>"MPa; max. 70 MPa"</f>
        <v>MPa; max. 70 MPa</v>
      </c>
      <c r="DA285" t="s">
        <v>282</v>
      </c>
      <c r="DC285" s="5">
        <f>DC280/(DC271*DC272)</f>
        <v>39.591921416865368</v>
      </c>
      <c r="DD285" t="str">
        <f>"MPa; max. 70 MPa"</f>
        <v>MPa; max. 70 MPa</v>
      </c>
      <c r="DG285" t="s">
        <v>282</v>
      </c>
      <c r="DI285" s="5">
        <f>DI280/(DI271*DI272)</f>
        <v>39.591921416865368</v>
      </c>
      <c r="DJ285" t="str">
        <f>"MPa; max. 70 MPa"</f>
        <v>MPa; max. 70 MPa</v>
      </c>
      <c r="DM285" t="s">
        <v>282</v>
      </c>
      <c r="DO285" s="5">
        <f>DO280/(DO271*DO272)</f>
        <v>39.591921416865368</v>
      </c>
      <c r="DP285" t="str">
        <f>"MPa; max. 70 MPa"</f>
        <v>MPa; max. 70 MPa</v>
      </c>
      <c r="DS285" t="s">
        <v>282</v>
      </c>
      <c r="DU285" s="5">
        <f>DU280/(DU271*DU272)</f>
        <v>39.591921416865368</v>
      </c>
      <c r="DV285" t="str">
        <f>"MPa; max. 70 MPa"</f>
        <v>MPa; max. 70 MPa</v>
      </c>
      <c r="DY285" t="s">
        <v>282</v>
      </c>
      <c r="EA285" s="5">
        <f>EA280/(EA271*EA272)</f>
        <v>39.591921416865368</v>
      </c>
      <c r="EB285" t="str">
        <f>"MPa; max. 70 MPa"</f>
        <v>MPa; max. 70 MPa</v>
      </c>
      <c r="EE285" t="s">
        <v>282</v>
      </c>
      <c r="EG285" s="5">
        <f>EG280/(EG271*EG272)</f>
        <v>39.591921416865368</v>
      </c>
      <c r="EH285" t="str">
        <f>"MPa; max. 70 MPa"</f>
        <v>MPa; max. 70 MPa</v>
      </c>
      <c r="EK285" t="s">
        <v>282</v>
      </c>
      <c r="EM285" s="5">
        <f>EM280/(EM271*EM272)</f>
        <v>39.591921416865368</v>
      </c>
      <c r="EN285" t="str">
        <f>"MPa; max. 70 MPa"</f>
        <v>MPa; max. 70 MPa</v>
      </c>
      <c r="EQ285" t="s">
        <v>282</v>
      </c>
      <c r="ES285" s="5">
        <f>ES280/(ES271*ES272)</f>
        <v>39.591921416865368</v>
      </c>
      <c r="ET285" t="str">
        <f>"MPa; max. 70 MPa"</f>
        <v>MPa; max. 70 MPa</v>
      </c>
      <c r="EW285" t="s">
        <v>282</v>
      </c>
      <c r="EY285" s="5">
        <f>EY280/(EY271*EY272)</f>
        <v>39.591921416865368</v>
      </c>
      <c r="EZ285" t="str">
        <f>"MPa; max. 70 MPa"</f>
        <v>MPa; max. 70 MPa</v>
      </c>
    </row>
    <row r="286" spans="1:156" ht="13.2" hidden="1" customHeight="1" x14ac:dyDescent="0.25">
      <c r="A286" s="187"/>
      <c r="B286" t="s">
        <v>294</v>
      </c>
      <c r="C286" t="s">
        <v>296</v>
      </c>
      <c r="E286" s="5">
        <f>E280/(E273*E274)</f>
        <v>23.138135892973267</v>
      </c>
      <c r="F286" t="str">
        <f>"MPa; max. 50 MPa"</f>
        <v>MPa; max. 50 MPa</v>
      </c>
      <c r="G286" s="167"/>
      <c r="I286" t="s">
        <v>296</v>
      </c>
      <c r="K286" s="5">
        <f>K280/(K273*K274)</f>
        <v>23.138135892973267</v>
      </c>
      <c r="L286" t="str">
        <f>"MPa; max. 50 MPa"</f>
        <v>MPa; max. 50 MPa</v>
      </c>
      <c r="O286" t="s">
        <v>296</v>
      </c>
      <c r="Q286" s="5">
        <f>Q280/(Q273*Q274)</f>
        <v>23.138135892973267</v>
      </c>
      <c r="R286" t="str">
        <f>"MPa; max. 50 MPa"</f>
        <v>MPa; max. 50 MPa</v>
      </c>
      <c r="U286" t="s">
        <v>296</v>
      </c>
      <c r="W286" s="5">
        <f>W280/(W273*W274)</f>
        <v>23.138135892973267</v>
      </c>
      <c r="X286" t="str">
        <f>"MPa; max. 50 MPa"</f>
        <v>MPa; max. 50 MPa</v>
      </c>
      <c r="AA286" t="s">
        <v>296</v>
      </c>
      <c r="AC286" s="5">
        <f>AC280/(AC273*AC274)</f>
        <v>23.138135892973267</v>
      </c>
      <c r="AD286" t="str">
        <f>"MPa; max. 50 MPa"</f>
        <v>MPa; max. 50 MPa</v>
      </c>
      <c r="AG286" t="s">
        <v>296</v>
      </c>
      <c r="AI286" s="5">
        <f>AI280/(AI273*AI274)</f>
        <v>23.138135892973267</v>
      </c>
      <c r="AJ286" t="str">
        <f>"MPa; max. 50 MPa"</f>
        <v>MPa; max. 50 MPa</v>
      </c>
      <c r="AM286" t="s">
        <v>296</v>
      </c>
      <c r="AO286" s="5">
        <f>AO280/(AO273*AO274)</f>
        <v>23.138135892973267</v>
      </c>
      <c r="AP286" t="str">
        <f>"MPa; max. 50 MPa"</f>
        <v>MPa; max. 50 MPa</v>
      </c>
      <c r="AS286" t="s">
        <v>296</v>
      </c>
      <c r="AU286" s="5">
        <f>AU280/(AU273*AU274)</f>
        <v>23.138135892973267</v>
      </c>
      <c r="AV286" t="str">
        <f>"MPa; max. 50 MPa"</f>
        <v>MPa; max. 50 MPa</v>
      </c>
      <c r="AY286" t="s">
        <v>296</v>
      </c>
      <c r="BA286" s="5">
        <f>BA280/(BA273*BA274)</f>
        <v>23.138135892973267</v>
      </c>
      <c r="BB286" t="str">
        <f>"MPa; max. 50 MPa"</f>
        <v>MPa; max. 50 MPa</v>
      </c>
      <c r="BE286" t="s">
        <v>296</v>
      </c>
      <c r="BG286" s="5">
        <f>BG280/(BG273*BG274)</f>
        <v>23.138135892973267</v>
      </c>
      <c r="BH286" t="str">
        <f>"MPa; max. 50 MPa"</f>
        <v>MPa; max. 50 MPa</v>
      </c>
      <c r="BK286" t="s">
        <v>296</v>
      </c>
      <c r="BM286" s="5">
        <f>BM280/(BM273*BM274)</f>
        <v>23.138135892973267</v>
      </c>
      <c r="BN286" t="str">
        <f>"MPa; max. 50 MPa"</f>
        <v>MPa; max. 50 MPa</v>
      </c>
      <c r="BQ286" t="s">
        <v>296</v>
      </c>
      <c r="BS286" s="5">
        <f>BS280/(BS273*BS274)</f>
        <v>23.138135892973267</v>
      </c>
      <c r="BT286" t="str">
        <f>"MPa; max. 50 MPa"</f>
        <v>MPa; max. 50 MPa</v>
      </c>
      <c r="BW286" t="s">
        <v>296</v>
      </c>
      <c r="BY286" s="5">
        <f>BY280/(BY273*BY274)</f>
        <v>23.138135892973267</v>
      </c>
      <c r="BZ286" t="str">
        <f>"MPa; max. 50 MPa"</f>
        <v>MPa; max. 50 MPa</v>
      </c>
      <c r="CC286" t="s">
        <v>296</v>
      </c>
      <c r="CE286" s="5">
        <f>CE280/(CE273*CE274)</f>
        <v>23.138135892973267</v>
      </c>
      <c r="CF286" t="str">
        <f>"MPa; max. 50 MPa"</f>
        <v>MPa; max. 50 MPa</v>
      </c>
      <c r="CI286" t="s">
        <v>296</v>
      </c>
      <c r="CK286" s="5">
        <f>CK280/(CK273*CK274)</f>
        <v>23.138135892973267</v>
      </c>
      <c r="CL286" t="str">
        <f>"MPa; max. 50 MPa"</f>
        <v>MPa; max. 50 MPa</v>
      </c>
      <c r="CO286" t="s">
        <v>296</v>
      </c>
      <c r="CQ286" s="5">
        <f>CQ280/(CQ273*CQ274)</f>
        <v>23.138135892973267</v>
      </c>
      <c r="CR286" t="str">
        <f>"MPa; max. 50 MPa"</f>
        <v>MPa; max. 50 MPa</v>
      </c>
      <c r="CU286" t="s">
        <v>296</v>
      </c>
      <c r="CW286" s="5">
        <f>CW280/(CW273*CW274)</f>
        <v>23.138135892973267</v>
      </c>
      <c r="CX286" t="str">
        <f>"MPa; max. 50 MPa"</f>
        <v>MPa; max. 50 MPa</v>
      </c>
      <c r="DA286" t="s">
        <v>296</v>
      </c>
      <c r="DC286" s="5">
        <f>DC280/(DC273*DC274)</f>
        <v>23.138135892973267</v>
      </c>
      <c r="DD286" t="str">
        <f>"MPa; max. 50 MPa"</f>
        <v>MPa; max. 50 MPa</v>
      </c>
      <c r="DG286" t="s">
        <v>296</v>
      </c>
      <c r="DI286" s="5">
        <f>DI280/(DI273*DI274)</f>
        <v>23.138135892973267</v>
      </c>
      <c r="DJ286" t="str">
        <f>"MPa; max. 50 MPa"</f>
        <v>MPa; max. 50 MPa</v>
      </c>
      <c r="DM286" t="s">
        <v>296</v>
      </c>
      <c r="DO286" s="5">
        <f>DO280/(DO273*DO274)</f>
        <v>23.138135892973267</v>
      </c>
      <c r="DP286" t="str">
        <f>"MPa; max. 50 MPa"</f>
        <v>MPa; max. 50 MPa</v>
      </c>
      <c r="DS286" t="s">
        <v>296</v>
      </c>
      <c r="DU286" s="5">
        <f>DU280/(DU273*DU274)</f>
        <v>23.138135892973267</v>
      </c>
      <c r="DV286" t="str">
        <f>"MPa; max. 50 MPa"</f>
        <v>MPa; max. 50 MPa</v>
      </c>
      <c r="DY286" t="s">
        <v>296</v>
      </c>
      <c r="EA286" s="5">
        <f>EA280/(EA273*EA274)</f>
        <v>23.138135892973267</v>
      </c>
      <c r="EB286" t="str">
        <f>"MPa; max. 50 MPa"</f>
        <v>MPa; max. 50 MPa</v>
      </c>
      <c r="EE286" t="s">
        <v>296</v>
      </c>
      <c r="EG286" s="5">
        <f>EG280/(EG273*EG274)</f>
        <v>23.138135892973267</v>
      </c>
      <c r="EH286" t="str">
        <f>"MPa; max. 50 MPa"</f>
        <v>MPa; max. 50 MPa</v>
      </c>
      <c r="EK286" t="s">
        <v>296</v>
      </c>
      <c r="EM286" s="5">
        <f>EM280/(EM273*EM274)</f>
        <v>23.138135892973267</v>
      </c>
      <c r="EN286" t="str">
        <f>"MPa; max. 50 MPa"</f>
        <v>MPa; max. 50 MPa</v>
      </c>
      <c r="EQ286" t="s">
        <v>296</v>
      </c>
      <c r="ES286" s="5">
        <f>ES280/(ES273*ES274)</f>
        <v>23.138135892973267</v>
      </c>
      <c r="ET286" t="str">
        <f>"MPa; max. 50 MPa"</f>
        <v>MPa; max. 50 MPa</v>
      </c>
      <c r="EW286" t="s">
        <v>296</v>
      </c>
      <c r="EY286" s="5">
        <f>EY280/(EY273*EY274)</f>
        <v>23.138135892973267</v>
      </c>
      <c r="EZ286" t="str">
        <f>"MPa; max. 50 MPa"</f>
        <v>MPa; max. 50 MPa</v>
      </c>
    </row>
    <row r="287" spans="1:156" ht="13.2" hidden="1" customHeight="1" x14ac:dyDescent="0.25">
      <c r="A287" s="187"/>
      <c r="B287" t="s">
        <v>298</v>
      </c>
      <c r="C287" t="s">
        <v>299</v>
      </c>
      <c r="E287" s="5">
        <f>PI()*E273/1000*$E$23/60</f>
        <v>9.0530228300945872</v>
      </c>
      <c r="F287" t="s">
        <v>301</v>
      </c>
      <c r="G287" s="167"/>
      <c r="I287" t="s">
        <v>299</v>
      </c>
      <c r="K287" s="5">
        <f>PI()*K273/1000*$E$23/60</f>
        <v>9.0530228300945872</v>
      </c>
      <c r="L287" t="s">
        <v>301</v>
      </c>
      <c r="O287" t="s">
        <v>299</v>
      </c>
      <c r="Q287" s="5">
        <f>PI()*Q273/1000*$E$23/60</f>
        <v>9.0530228300945872</v>
      </c>
      <c r="R287" t="s">
        <v>301</v>
      </c>
      <c r="U287" t="s">
        <v>299</v>
      </c>
      <c r="W287" s="5">
        <f>PI()*W273/1000*$E$23/60</f>
        <v>9.0530228300945872</v>
      </c>
      <c r="X287" t="s">
        <v>301</v>
      </c>
      <c r="AA287" t="s">
        <v>299</v>
      </c>
      <c r="AC287" s="5">
        <f>PI()*AC273/1000*$E$23/60</f>
        <v>9.0530228300945872</v>
      </c>
      <c r="AD287" t="s">
        <v>301</v>
      </c>
      <c r="AG287" t="s">
        <v>299</v>
      </c>
      <c r="AI287" s="5">
        <f>PI()*AI273/1000*$E$23/60</f>
        <v>9.0530228300945872</v>
      </c>
      <c r="AJ287" t="s">
        <v>301</v>
      </c>
      <c r="AM287" t="s">
        <v>299</v>
      </c>
      <c r="AO287" s="5">
        <f>PI()*AO273/1000*$E$23/60</f>
        <v>9.0530228300945872</v>
      </c>
      <c r="AP287" t="s">
        <v>301</v>
      </c>
      <c r="AS287" t="s">
        <v>299</v>
      </c>
      <c r="AU287" s="5">
        <f>PI()*AU273/1000*$E$23/60</f>
        <v>9.0530228300945872</v>
      </c>
      <c r="AV287" t="s">
        <v>301</v>
      </c>
      <c r="AY287" t="s">
        <v>299</v>
      </c>
      <c r="BA287" s="5">
        <f>PI()*BA273/1000*$E$23/60</f>
        <v>9.0530228300945872</v>
      </c>
      <c r="BB287" t="s">
        <v>301</v>
      </c>
      <c r="BE287" t="s">
        <v>299</v>
      </c>
      <c r="BG287" s="5">
        <f>PI()*BG273/1000*$E$23/60</f>
        <v>9.0530228300945872</v>
      </c>
      <c r="BH287" t="s">
        <v>301</v>
      </c>
      <c r="BK287" t="s">
        <v>299</v>
      </c>
      <c r="BM287" s="5">
        <f>PI()*BM273/1000*$E$23/60</f>
        <v>9.0530228300945872</v>
      </c>
      <c r="BN287" t="s">
        <v>301</v>
      </c>
      <c r="BQ287" t="s">
        <v>299</v>
      </c>
      <c r="BS287" s="5">
        <f>PI()*BS273/1000*$E$23/60</f>
        <v>9.0530228300945872</v>
      </c>
      <c r="BT287" t="s">
        <v>301</v>
      </c>
      <c r="BW287" t="s">
        <v>299</v>
      </c>
      <c r="BY287" s="5">
        <f>PI()*BY273/1000*$E$23/60</f>
        <v>9.0530228300945872</v>
      </c>
      <c r="BZ287" t="s">
        <v>301</v>
      </c>
      <c r="CC287" t="s">
        <v>299</v>
      </c>
      <c r="CE287" s="5">
        <f>PI()*CE273/1000*$E$23/60</f>
        <v>9.0530228300945872</v>
      </c>
      <c r="CF287" t="s">
        <v>301</v>
      </c>
      <c r="CI287" t="s">
        <v>299</v>
      </c>
      <c r="CK287" s="5">
        <f>PI()*CK273/1000*$E$23/60</f>
        <v>9.0530228300945872</v>
      </c>
      <c r="CL287" t="s">
        <v>301</v>
      </c>
      <c r="CO287" t="s">
        <v>299</v>
      </c>
      <c r="CQ287" s="5">
        <f>PI()*CQ273/1000*$E$23/60</f>
        <v>9.0530228300945872</v>
      </c>
      <c r="CR287" t="s">
        <v>301</v>
      </c>
      <c r="CU287" t="s">
        <v>299</v>
      </c>
      <c r="CW287" s="5">
        <f>PI()*CW273/1000*$E$23/60</f>
        <v>9.0530228300945872</v>
      </c>
      <c r="CX287" t="s">
        <v>301</v>
      </c>
      <c r="DA287" t="s">
        <v>299</v>
      </c>
      <c r="DC287" s="5">
        <f>PI()*DC273/1000*$E$23/60</f>
        <v>9.0530228300945872</v>
      </c>
      <c r="DD287" t="s">
        <v>301</v>
      </c>
      <c r="DG287" t="s">
        <v>299</v>
      </c>
      <c r="DI287" s="5">
        <f>PI()*DI273/1000*$E$23/60</f>
        <v>9.0530228300945872</v>
      </c>
      <c r="DJ287" t="s">
        <v>301</v>
      </c>
      <c r="DM287" t="s">
        <v>299</v>
      </c>
      <c r="DO287" s="5">
        <f>PI()*DO273/1000*$E$23/60</f>
        <v>9.0530228300945872</v>
      </c>
      <c r="DP287" t="s">
        <v>301</v>
      </c>
      <c r="DS287" t="s">
        <v>299</v>
      </c>
      <c r="DU287" s="5">
        <f>PI()*DU273/1000*$E$23/60</f>
        <v>9.0530228300945872</v>
      </c>
      <c r="DV287" t="s">
        <v>301</v>
      </c>
      <c r="DY287" t="s">
        <v>299</v>
      </c>
      <c r="EA287" s="5">
        <f>PI()*EA273/1000*$E$23/60</f>
        <v>9.0530228300945872</v>
      </c>
      <c r="EB287" t="s">
        <v>301</v>
      </c>
      <c r="EE287" t="s">
        <v>299</v>
      </c>
      <c r="EG287" s="5">
        <f>PI()*EG273/1000*$E$23/60</f>
        <v>9.0530228300945872</v>
      </c>
      <c r="EH287" t="s">
        <v>301</v>
      </c>
      <c r="EK287" t="s">
        <v>299</v>
      </c>
      <c r="EM287" s="5">
        <f>PI()*EM273/1000*$E$23/60</f>
        <v>9.0530228300945872</v>
      </c>
      <c r="EN287" t="s">
        <v>301</v>
      </c>
      <c r="EQ287" t="s">
        <v>299</v>
      </c>
      <c r="ES287" s="5">
        <f>PI()*ES273/1000*$E$23/60</f>
        <v>9.0530228300945872</v>
      </c>
      <c r="ET287" t="s">
        <v>301</v>
      </c>
      <c r="EW287" t="s">
        <v>299</v>
      </c>
      <c r="EY287" s="5">
        <f>PI()*EY273/1000*$E$23/60</f>
        <v>9.0530228300945872</v>
      </c>
      <c r="EZ287" t="s">
        <v>301</v>
      </c>
    </row>
    <row r="288" spans="1:156" ht="13.2" hidden="1" customHeight="1" x14ac:dyDescent="0.25">
      <c r="A288" s="187"/>
      <c r="B288" t="s">
        <v>295</v>
      </c>
      <c r="C288" t="s">
        <v>297</v>
      </c>
      <c r="E288" s="5">
        <f>E280/(E275*E276)</f>
        <v>17.131119843835979</v>
      </c>
      <c r="F288" t="str">
        <f>"MPa; max. 50 MPa"</f>
        <v>MPa; max. 50 MPa</v>
      </c>
      <c r="G288" s="167"/>
      <c r="I288" t="s">
        <v>297</v>
      </c>
      <c r="K288" s="5">
        <f>K280/(K275*K276)</f>
        <v>17.131119843835979</v>
      </c>
      <c r="L288" t="str">
        <f>"MPa; max. 50 MPa"</f>
        <v>MPa; max. 50 MPa</v>
      </c>
      <c r="O288" t="s">
        <v>297</v>
      </c>
      <c r="Q288" s="5">
        <f>Q280/(Q275*Q276)</f>
        <v>17.131119843835979</v>
      </c>
      <c r="R288" t="str">
        <f>"MPa; max. 50 MPa"</f>
        <v>MPa; max. 50 MPa</v>
      </c>
      <c r="U288" t="s">
        <v>297</v>
      </c>
      <c r="W288" s="5">
        <f>W280/(W275*W276)</f>
        <v>17.131119843835979</v>
      </c>
      <c r="X288" t="str">
        <f>"MPa; max. 50 MPa"</f>
        <v>MPa; max. 50 MPa</v>
      </c>
      <c r="AA288" t="s">
        <v>297</v>
      </c>
      <c r="AC288" s="5">
        <f>AC280/(AC275*AC276)</f>
        <v>17.131119843835979</v>
      </c>
      <c r="AD288" t="str">
        <f>"MPa; max. 50 MPa"</f>
        <v>MPa; max. 50 MPa</v>
      </c>
      <c r="AG288" t="s">
        <v>297</v>
      </c>
      <c r="AI288" s="5">
        <f>AI280/(AI275*AI276)</f>
        <v>17.131119843835979</v>
      </c>
      <c r="AJ288" t="str">
        <f>"MPa; max. 50 MPa"</f>
        <v>MPa; max. 50 MPa</v>
      </c>
      <c r="AM288" t="s">
        <v>297</v>
      </c>
      <c r="AO288" s="5">
        <f>AO280/(AO275*AO276)</f>
        <v>17.131119843835979</v>
      </c>
      <c r="AP288" t="str">
        <f>"MPa; max. 50 MPa"</f>
        <v>MPa; max. 50 MPa</v>
      </c>
      <c r="AS288" t="s">
        <v>297</v>
      </c>
      <c r="AU288" s="5">
        <f>AU280/(AU275*AU276)</f>
        <v>17.131119843835979</v>
      </c>
      <c r="AV288" t="str">
        <f>"MPa; max. 50 MPa"</f>
        <v>MPa; max. 50 MPa</v>
      </c>
      <c r="AY288" t="s">
        <v>297</v>
      </c>
      <c r="BA288" s="5">
        <f>BA280/(BA275*BA276)</f>
        <v>17.131119843835979</v>
      </c>
      <c r="BB288" t="str">
        <f>"MPa; max. 50 MPa"</f>
        <v>MPa; max. 50 MPa</v>
      </c>
      <c r="BE288" t="s">
        <v>297</v>
      </c>
      <c r="BG288" s="5">
        <f>BG280/(BG275*BG276)</f>
        <v>17.131119843835979</v>
      </c>
      <c r="BH288" t="str">
        <f>"MPa; max. 50 MPa"</f>
        <v>MPa; max. 50 MPa</v>
      </c>
      <c r="BK288" t="s">
        <v>297</v>
      </c>
      <c r="BM288" s="5">
        <f>BM280/(BM275*BM276)</f>
        <v>17.131119843835979</v>
      </c>
      <c r="BN288" t="str">
        <f>"MPa; max. 50 MPa"</f>
        <v>MPa; max. 50 MPa</v>
      </c>
      <c r="BQ288" t="s">
        <v>297</v>
      </c>
      <c r="BS288" s="5">
        <f>BS280/(BS275*BS276)</f>
        <v>17.131119843835979</v>
      </c>
      <c r="BT288" t="str">
        <f>"MPa; max. 50 MPa"</f>
        <v>MPa; max. 50 MPa</v>
      </c>
      <c r="BW288" t="s">
        <v>297</v>
      </c>
      <c r="BY288" s="5">
        <f>BY280/(BY275*BY276)</f>
        <v>17.131119843835979</v>
      </c>
      <c r="BZ288" t="str">
        <f>"MPa; max. 50 MPa"</f>
        <v>MPa; max. 50 MPa</v>
      </c>
      <c r="CC288" t="s">
        <v>297</v>
      </c>
      <c r="CE288" s="5">
        <f>CE280/(CE275*CE276)</f>
        <v>17.131119843835979</v>
      </c>
      <c r="CF288" t="str">
        <f>"MPa; max. 50 MPa"</f>
        <v>MPa; max. 50 MPa</v>
      </c>
      <c r="CI288" t="s">
        <v>297</v>
      </c>
      <c r="CK288" s="5">
        <f>CK280/(CK275*CK276)</f>
        <v>17.131119843835979</v>
      </c>
      <c r="CL288" t="str">
        <f>"MPa; max. 50 MPa"</f>
        <v>MPa; max. 50 MPa</v>
      </c>
      <c r="CO288" t="s">
        <v>297</v>
      </c>
      <c r="CQ288" s="5">
        <f>CQ280/(CQ275*CQ276)</f>
        <v>17.131119843835979</v>
      </c>
      <c r="CR288" t="str">
        <f>"MPa; max. 50 MPa"</f>
        <v>MPa; max. 50 MPa</v>
      </c>
      <c r="CU288" t="s">
        <v>297</v>
      </c>
      <c r="CW288" s="5">
        <f>CW280/(CW275*CW276)</f>
        <v>17.131119843835979</v>
      </c>
      <c r="CX288" t="str">
        <f>"MPa; max. 50 MPa"</f>
        <v>MPa; max. 50 MPa</v>
      </c>
      <c r="DA288" t="s">
        <v>297</v>
      </c>
      <c r="DC288" s="5">
        <f>DC280/(DC275*DC276)</f>
        <v>17.131119843835979</v>
      </c>
      <c r="DD288" t="str">
        <f>"MPa; max. 50 MPa"</f>
        <v>MPa; max. 50 MPa</v>
      </c>
      <c r="DG288" t="s">
        <v>297</v>
      </c>
      <c r="DI288" s="5">
        <f>DI280/(DI275*DI276)</f>
        <v>17.131119843835979</v>
      </c>
      <c r="DJ288" t="str">
        <f>"MPa; max. 50 MPa"</f>
        <v>MPa; max. 50 MPa</v>
      </c>
      <c r="DM288" t="s">
        <v>297</v>
      </c>
      <c r="DO288" s="5">
        <f>DO280/(DO275*DO276)</f>
        <v>17.131119843835979</v>
      </c>
      <c r="DP288" t="str">
        <f>"MPa; max. 50 MPa"</f>
        <v>MPa; max. 50 MPa</v>
      </c>
      <c r="DS288" t="s">
        <v>297</v>
      </c>
      <c r="DU288" s="5">
        <f>DU280/(DU275*DU276)</f>
        <v>17.131119843835979</v>
      </c>
      <c r="DV288" t="str">
        <f>"MPa; max. 50 MPa"</f>
        <v>MPa; max. 50 MPa</v>
      </c>
      <c r="DY288" t="s">
        <v>297</v>
      </c>
      <c r="EA288" s="5">
        <f>EA280/(EA275*EA276)</f>
        <v>17.131119843835979</v>
      </c>
      <c r="EB288" t="str">
        <f>"MPa; max. 50 MPa"</f>
        <v>MPa; max. 50 MPa</v>
      </c>
      <c r="EE288" t="s">
        <v>297</v>
      </c>
      <c r="EG288" s="5">
        <f>EG280/(EG275*EG276)</f>
        <v>17.131119843835979</v>
      </c>
      <c r="EH288" t="str">
        <f>"MPa; max. 50 MPa"</f>
        <v>MPa; max. 50 MPa</v>
      </c>
      <c r="EK288" t="s">
        <v>297</v>
      </c>
      <c r="EM288" s="5">
        <f>EM280/(EM275*EM276)</f>
        <v>17.131119843835979</v>
      </c>
      <c r="EN288" t="str">
        <f>"MPa; max. 50 MPa"</f>
        <v>MPa; max. 50 MPa</v>
      </c>
      <c r="EQ288" t="s">
        <v>297</v>
      </c>
      <c r="ES288" s="5">
        <f>ES280/(ES275*ES276)</f>
        <v>17.131119843835979</v>
      </c>
      <c r="ET288" t="str">
        <f>"MPa; max. 50 MPa"</f>
        <v>MPa; max. 50 MPa</v>
      </c>
      <c r="EW288" t="s">
        <v>297</v>
      </c>
      <c r="EY288" s="5">
        <f>EY280/(EY275*EY276)</f>
        <v>17.131119843835979</v>
      </c>
      <c r="EZ288" t="str">
        <f>"MPa; max. 50 MPa"</f>
        <v>MPa; max. 50 MPa</v>
      </c>
    </row>
    <row r="289" spans="1:156" ht="13.2" hidden="1" customHeight="1" x14ac:dyDescent="0.25">
      <c r="A289" s="187"/>
      <c r="B289" t="s">
        <v>365</v>
      </c>
      <c r="C289" t="s">
        <v>300</v>
      </c>
      <c r="E289" s="5">
        <f>PI()*E275/1000*$E$23/60</f>
        <v>10.346311805822387</v>
      </c>
      <c r="F289" t="s">
        <v>301</v>
      </c>
      <c r="G289" s="167"/>
      <c r="I289" t="s">
        <v>300</v>
      </c>
      <c r="K289" s="5">
        <f>PI()*K275/1000*$E$23/60</f>
        <v>10.346311805822387</v>
      </c>
      <c r="L289" t="s">
        <v>301</v>
      </c>
      <c r="O289" t="s">
        <v>300</v>
      </c>
      <c r="Q289" s="5">
        <f>PI()*Q275/1000*$E$23/60</f>
        <v>10.346311805822387</v>
      </c>
      <c r="R289" t="s">
        <v>301</v>
      </c>
      <c r="U289" t="s">
        <v>300</v>
      </c>
      <c r="W289" s="5">
        <f>PI()*W275/1000*$E$23/60</f>
        <v>10.346311805822387</v>
      </c>
      <c r="X289" t="s">
        <v>301</v>
      </c>
      <c r="AA289" t="s">
        <v>300</v>
      </c>
      <c r="AC289" s="5">
        <f>PI()*AC275/1000*$E$23/60</f>
        <v>10.346311805822387</v>
      </c>
      <c r="AD289" t="s">
        <v>301</v>
      </c>
      <c r="AG289" t="s">
        <v>300</v>
      </c>
      <c r="AI289" s="5">
        <f>PI()*AI275/1000*$E$23/60</f>
        <v>10.346311805822387</v>
      </c>
      <c r="AJ289" t="s">
        <v>301</v>
      </c>
      <c r="AM289" t="s">
        <v>300</v>
      </c>
      <c r="AO289" s="5">
        <f>PI()*AO275/1000*$E$23/60</f>
        <v>10.346311805822387</v>
      </c>
      <c r="AP289" t="s">
        <v>301</v>
      </c>
      <c r="AS289" t="s">
        <v>300</v>
      </c>
      <c r="AU289" s="5">
        <f>PI()*AU275/1000*$E$23/60</f>
        <v>10.346311805822387</v>
      </c>
      <c r="AV289" t="s">
        <v>301</v>
      </c>
      <c r="AY289" t="s">
        <v>300</v>
      </c>
      <c r="BA289" s="5">
        <f>PI()*BA275/1000*$E$23/60</f>
        <v>10.346311805822387</v>
      </c>
      <c r="BB289" t="s">
        <v>301</v>
      </c>
      <c r="BE289" t="s">
        <v>300</v>
      </c>
      <c r="BG289" s="5">
        <f>PI()*BG275/1000*$E$23/60</f>
        <v>10.346311805822387</v>
      </c>
      <c r="BH289" t="s">
        <v>301</v>
      </c>
      <c r="BK289" t="s">
        <v>300</v>
      </c>
      <c r="BM289" s="5">
        <f>PI()*BM275/1000*$E$23/60</f>
        <v>10.346311805822387</v>
      </c>
      <c r="BN289" t="s">
        <v>301</v>
      </c>
      <c r="BQ289" t="s">
        <v>300</v>
      </c>
      <c r="BS289" s="5">
        <f>PI()*BS275/1000*$E$23/60</f>
        <v>10.346311805822387</v>
      </c>
      <c r="BT289" t="s">
        <v>301</v>
      </c>
      <c r="BW289" t="s">
        <v>300</v>
      </c>
      <c r="BY289" s="5">
        <f>PI()*BY275/1000*$E$23/60</f>
        <v>10.346311805822387</v>
      </c>
      <c r="BZ289" t="s">
        <v>301</v>
      </c>
      <c r="CC289" t="s">
        <v>300</v>
      </c>
      <c r="CE289" s="5">
        <f>PI()*CE275/1000*$E$23/60</f>
        <v>10.346311805822387</v>
      </c>
      <c r="CF289" t="s">
        <v>301</v>
      </c>
      <c r="CI289" t="s">
        <v>300</v>
      </c>
      <c r="CK289" s="5">
        <f>PI()*CK275/1000*$E$23/60</f>
        <v>10.346311805822387</v>
      </c>
      <c r="CL289" t="s">
        <v>301</v>
      </c>
      <c r="CO289" t="s">
        <v>300</v>
      </c>
      <c r="CQ289" s="5">
        <f>PI()*CQ275/1000*$E$23/60</f>
        <v>10.346311805822387</v>
      </c>
      <c r="CR289" t="s">
        <v>301</v>
      </c>
      <c r="CU289" t="s">
        <v>300</v>
      </c>
      <c r="CW289" s="5">
        <f>PI()*CW275/1000*$E$23/60</f>
        <v>10.346311805822387</v>
      </c>
      <c r="CX289" t="s">
        <v>301</v>
      </c>
      <c r="DA289" t="s">
        <v>300</v>
      </c>
      <c r="DC289" s="5">
        <f>PI()*DC275/1000*$E$23/60</f>
        <v>10.346311805822387</v>
      </c>
      <c r="DD289" t="s">
        <v>301</v>
      </c>
      <c r="DG289" t="s">
        <v>300</v>
      </c>
      <c r="DI289" s="5">
        <f>PI()*DI275/1000*$E$23/60</f>
        <v>10.346311805822387</v>
      </c>
      <c r="DJ289" t="s">
        <v>301</v>
      </c>
      <c r="DM289" t="s">
        <v>300</v>
      </c>
      <c r="DO289" s="5">
        <f>PI()*DO275/1000*$E$23/60</f>
        <v>10.346311805822387</v>
      </c>
      <c r="DP289" t="s">
        <v>301</v>
      </c>
      <c r="DS289" t="s">
        <v>300</v>
      </c>
      <c r="DU289" s="5">
        <f>PI()*DU275/1000*$E$23/60</f>
        <v>10.346311805822387</v>
      </c>
      <c r="DV289" t="s">
        <v>301</v>
      </c>
      <c r="DY289" t="s">
        <v>300</v>
      </c>
      <c r="EA289" s="5">
        <f>PI()*EA275/1000*$E$23/60</f>
        <v>10.346311805822387</v>
      </c>
      <c r="EB289" t="s">
        <v>301</v>
      </c>
      <c r="EE289" t="s">
        <v>300</v>
      </c>
      <c r="EG289" s="5">
        <f>PI()*EG275/1000*$E$23/60</f>
        <v>10.346311805822387</v>
      </c>
      <c r="EH289" t="s">
        <v>301</v>
      </c>
      <c r="EK289" t="s">
        <v>300</v>
      </c>
      <c r="EM289" s="5">
        <f>PI()*EM275/1000*$E$23/60</f>
        <v>10.346311805822387</v>
      </c>
      <c r="EN289" t="s">
        <v>301</v>
      </c>
      <c r="EQ289" t="s">
        <v>300</v>
      </c>
      <c r="ES289" s="5">
        <f>PI()*ES275/1000*$E$23/60</f>
        <v>10.346311805822387</v>
      </c>
      <c r="ET289" t="s">
        <v>301</v>
      </c>
      <c r="EW289" t="s">
        <v>300</v>
      </c>
      <c r="EY289" s="5">
        <f>PI()*EY275/1000*$E$23/60</f>
        <v>10.346311805822387</v>
      </c>
      <c r="EZ289" t="s">
        <v>301</v>
      </c>
    </row>
    <row r="290" spans="1:156" ht="13.2" hidden="1" customHeight="1" x14ac:dyDescent="0.25">
      <c r="A290" s="187"/>
      <c r="E290" s="5"/>
      <c r="G290" s="167"/>
      <c r="K290" s="5"/>
      <c r="Q290" s="5"/>
      <c r="W290" s="5"/>
      <c r="AC290" s="5"/>
      <c r="AI290" s="5"/>
      <c r="AO290" s="5"/>
      <c r="AU290" s="5"/>
      <c r="BA290" s="5"/>
      <c r="BG290" s="5"/>
      <c r="BM290" s="5"/>
      <c r="BS290" s="5"/>
      <c r="BY290" s="5"/>
      <c r="CE290" s="5"/>
      <c r="CK290" s="5"/>
      <c r="CQ290" s="5"/>
      <c r="CW290" s="5"/>
      <c r="DC290" s="5"/>
      <c r="DI290" s="5"/>
      <c r="DO290" s="5"/>
      <c r="DU290" s="5"/>
      <c r="EA290" s="5"/>
      <c r="EG290" s="5"/>
      <c r="EM290" s="5"/>
      <c r="ES290" s="5"/>
      <c r="EY290" s="5"/>
    </row>
    <row r="291" spans="1:156" ht="13.2" hidden="1" customHeight="1" x14ac:dyDescent="0.25">
      <c r="A291" s="187"/>
      <c r="B291" t="s">
        <v>321</v>
      </c>
      <c r="C291" t="s">
        <v>322</v>
      </c>
      <c r="E291" s="5">
        <v>1</v>
      </c>
      <c r="F291" t="s">
        <v>105</v>
      </c>
      <c r="G291" s="167"/>
      <c r="I291" t="s">
        <v>322</v>
      </c>
      <c r="K291" s="5">
        <v>1</v>
      </c>
      <c r="L291" t="s">
        <v>105</v>
      </c>
      <c r="O291" t="s">
        <v>322</v>
      </c>
      <c r="Q291" s="5">
        <v>1</v>
      </c>
      <c r="R291" t="s">
        <v>105</v>
      </c>
      <c r="U291" t="s">
        <v>322</v>
      </c>
      <c r="W291" s="5">
        <v>1</v>
      </c>
      <c r="X291" t="s">
        <v>105</v>
      </c>
      <c r="AA291" t="s">
        <v>322</v>
      </c>
      <c r="AC291" s="5">
        <v>1</v>
      </c>
      <c r="AD291" t="s">
        <v>105</v>
      </c>
      <c r="AG291" t="s">
        <v>322</v>
      </c>
      <c r="AI291" s="5">
        <v>1</v>
      </c>
      <c r="AJ291" t="s">
        <v>105</v>
      </c>
      <c r="AM291" t="s">
        <v>322</v>
      </c>
      <c r="AO291" s="5">
        <v>1</v>
      </c>
      <c r="AP291" t="s">
        <v>105</v>
      </c>
      <c r="AS291" t="s">
        <v>322</v>
      </c>
      <c r="AU291" s="5">
        <v>1</v>
      </c>
      <c r="AV291" t="s">
        <v>105</v>
      </c>
      <c r="AY291" t="s">
        <v>322</v>
      </c>
      <c r="BA291" s="5">
        <v>1</v>
      </c>
      <c r="BB291" t="s">
        <v>105</v>
      </c>
      <c r="BE291" t="s">
        <v>322</v>
      </c>
      <c r="BG291" s="5">
        <v>1</v>
      </c>
      <c r="BH291" t="s">
        <v>105</v>
      </c>
      <c r="BK291" t="s">
        <v>322</v>
      </c>
      <c r="BM291" s="5">
        <v>1</v>
      </c>
      <c r="BN291" t="s">
        <v>105</v>
      </c>
      <c r="BQ291" t="s">
        <v>322</v>
      </c>
      <c r="BS291" s="5">
        <v>1</v>
      </c>
      <c r="BT291" t="s">
        <v>105</v>
      </c>
      <c r="BW291" t="s">
        <v>322</v>
      </c>
      <c r="BY291" s="5">
        <v>1</v>
      </c>
      <c r="BZ291" t="s">
        <v>105</v>
      </c>
      <c r="CC291" t="s">
        <v>322</v>
      </c>
      <c r="CE291" s="5">
        <v>1</v>
      </c>
      <c r="CF291" t="s">
        <v>105</v>
      </c>
      <c r="CI291" t="s">
        <v>322</v>
      </c>
      <c r="CK291" s="5">
        <v>1</v>
      </c>
      <c r="CL291" t="s">
        <v>105</v>
      </c>
      <c r="CO291" t="s">
        <v>322</v>
      </c>
      <c r="CQ291" s="5">
        <v>1</v>
      </c>
      <c r="CR291" t="s">
        <v>105</v>
      </c>
      <c r="CU291" t="s">
        <v>322</v>
      </c>
      <c r="CW291" s="5">
        <v>1</v>
      </c>
      <c r="CX291" t="s">
        <v>105</v>
      </c>
      <c r="DA291" t="s">
        <v>322</v>
      </c>
      <c r="DC291" s="5">
        <v>1</v>
      </c>
      <c r="DD291" t="s">
        <v>105</v>
      </c>
      <c r="DG291" t="s">
        <v>322</v>
      </c>
      <c r="DI291" s="5">
        <v>1</v>
      </c>
      <c r="DJ291" t="s">
        <v>105</v>
      </c>
      <c r="DM291" t="s">
        <v>322</v>
      </c>
      <c r="DO291" s="5">
        <v>1</v>
      </c>
      <c r="DP291" t="s">
        <v>105</v>
      </c>
      <c r="DS291" t="s">
        <v>322</v>
      </c>
      <c r="DU291" s="5">
        <v>1</v>
      </c>
      <c r="DV291" t="s">
        <v>105</v>
      </c>
      <c r="DY291" t="s">
        <v>322</v>
      </c>
      <c r="EA291" s="5">
        <v>1</v>
      </c>
      <c r="EB291" t="s">
        <v>105</v>
      </c>
      <c r="EE291" t="s">
        <v>322</v>
      </c>
      <c r="EG291" s="5">
        <v>1</v>
      </c>
      <c r="EH291" t="s">
        <v>105</v>
      </c>
      <c r="EK291" t="s">
        <v>322</v>
      </c>
      <c r="EM291" s="5">
        <v>1</v>
      </c>
      <c r="EN291" t="s">
        <v>105</v>
      </c>
      <c r="EQ291" t="s">
        <v>322</v>
      </c>
      <c r="ES291" s="5">
        <v>1</v>
      </c>
      <c r="ET291" t="s">
        <v>105</v>
      </c>
      <c r="EW291" t="s">
        <v>322</v>
      </c>
      <c r="EY291" s="5">
        <v>1</v>
      </c>
      <c r="EZ291" t="s">
        <v>105</v>
      </c>
    </row>
    <row r="292" spans="1:156" ht="13.2" hidden="1" customHeight="1" x14ac:dyDescent="0.25">
      <c r="A292" s="187"/>
      <c r="B292" t="s">
        <v>323</v>
      </c>
      <c r="C292" t="s">
        <v>324</v>
      </c>
      <c r="E292" s="5">
        <f>E291*E282</f>
        <v>5310.4934897965077</v>
      </c>
      <c r="F292" t="s">
        <v>287</v>
      </c>
      <c r="G292" s="167"/>
      <c r="I292" t="s">
        <v>324</v>
      </c>
      <c r="K292" s="5">
        <f>K291*K282</f>
        <v>5013.7590357533936</v>
      </c>
      <c r="L292" t="s">
        <v>287</v>
      </c>
      <c r="O292" t="s">
        <v>324</v>
      </c>
      <c r="Q292" s="5">
        <f>Q291*Q282</f>
        <v>4604.6502255443493</v>
      </c>
      <c r="R292" t="s">
        <v>287</v>
      </c>
      <c r="U292" t="s">
        <v>324</v>
      </c>
      <c r="W292" s="5">
        <f>W291*W282</f>
        <v>4212.9503008761158</v>
      </c>
      <c r="X292" t="s">
        <v>287</v>
      </c>
      <c r="AA292" t="s">
        <v>324</v>
      </c>
      <c r="AC292" s="5">
        <f>AC291*AC282</f>
        <v>3838.6592617486922</v>
      </c>
      <c r="AD292" t="s">
        <v>287</v>
      </c>
      <c r="AG292" t="s">
        <v>324</v>
      </c>
      <c r="AI292" s="5">
        <f>AI291*AI282</f>
        <v>3481.7771081620785</v>
      </c>
      <c r="AJ292" t="s">
        <v>287</v>
      </c>
      <c r="AM292" t="s">
        <v>324</v>
      </c>
      <c r="AO292" s="5">
        <f>AO291*AO282</f>
        <v>3142.3038401162762</v>
      </c>
      <c r="AP292" t="s">
        <v>287</v>
      </c>
      <c r="AS292" t="s">
        <v>324</v>
      </c>
      <c r="AU292" s="5">
        <f>AU291*AU282</f>
        <v>2820.2394576112833</v>
      </c>
      <c r="AV292" t="s">
        <v>287</v>
      </c>
      <c r="AY292" t="s">
        <v>324</v>
      </c>
      <c r="BA292" s="5">
        <f>BA291*BA282</f>
        <v>2515.5839606471013</v>
      </c>
      <c r="BB292" t="s">
        <v>287</v>
      </c>
      <c r="BE292" t="s">
        <v>324</v>
      </c>
      <c r="BG292" s="5">
        <f>BG291*BG282</f>
        <v>2228.3373492237311</v>
      </c>
      <c r="BH292" t="s">
        <v>287</v>
      </c>
      <c r="BK292" t="s">
        <v>324</v>
      </c>
      <c r="BM292" s="5">
        <f>BM291*BM282</f>
        <v>1958.4996233411696</v>
      </c>
      <c r="BN292" t="s">
        <v>287</v>
      </c>
      <c r="BQ292" t="s">
        <v>324</v>
      </c>
      <c r="BS292" s="5">
        <f>BS291*BS282</f>
        <v>1706.0707829994185</v>
      </c>
      <c r="BT292" t="s">
        <v>287</v>
      </c>
      <c r="BW292" t="s">
        <v>324</v>
      </c>
      <c r="BY292" s="5">
        <f>BY291*BY282</f>
        <v>1471.0508281984785</v>
      </c>
      <c r="BZ292" t="s">
        <v>287</v>
      </c>
      <c r="CC292" t="s">
        <v>324</v>
      </c>
      <c r="CE292" s="5">
        <f>CE291*CE282</f>
        <v>1253.4397589383484</v>
      </c>
      <c r="CF292" t="s">
        <v>287</v>
      </c>
      <c r="CI292" t="s">
        <v>324</v>
      </c>
      <c r="CK292" s="5">
        <f>CK291*CK282</f>
        <v>1053.2375752190289</v>
      </c>
      <c r="CL292" t="s">
        <v>287</v>
      </c>
      <c r="CO292" t="s">
        <v>324</v>
      </c>
      <c r="CQ292" s="5">
        <f>CQ291*CQ282</f>
        <v>870.44427704051964</v>
      </c>
      <c r="CR292" t="s">
        <v>287</v>
      </c>
      <c r="CU292" t="s">
        <v>324</v>
      </c>
      <c r="CW292" s="5">
        <f>CW291*CW282</f>
        <v>705.05986440282084</v>
      </c>
      <c r="CX292" t="s">
        <v>287</v>
      </c>
      <c r="DA292" t="s">
        <v>324</v>
      </c>
      <c r="DC292" s="5">
        <f>DC291*DC282</f>
        <v>557.08433730593276</v>
      </c>
      <c r="DD292" t="s">
        <v>287</v>
      </c>
      <c r="DG292" t="s">
        <v>324</v>
      </c>
      <c r="DI292" s="5">
        <f>DI291*DI282</f>
        <v>5013.7590357533936</v>
      </c>
      <c r="DJ292" t="s">
        <v>287</v>
      </c>
      <c r="DM292" t="s">
        <v>324</v>
      </c>
      <c r="DO292" s="5">
        <f>DO291*DO282</f>
        <v>5013.7590357533936</v>
      </c>
      <c r="DP292" t="s">
        <v>287</v>
      </c>
      <c r="DS292" t="s">
        <v>324</v>
      </c>
      <c r="DU292" s="5">
        <f>DU291*DU282</f>
        <v>5013.7590357533936</v>
      </c>
      <c r="DV292" t="s">
        <v>287</v>
      </c>
      <c r="DY292" t="s">
        <v>324</v>
      </c>
      <c r="EA292" s="5">
        <f>EA291*EA282</f>
        <v>5013.7590357533936</v>
      </c>
      <c r="EB292" t="s">
        <v>287</v>
      </c>
      <c r="EE292" t="s">
        <v>324</v>
      </c>
      <c r="EG292" s="5">
        <f>EG291*EG282</f>
        <v>1706.0707829994185</v>
      </c>
      <c r="EH292" t="s">
        <v>287</v>
      </c>
      <c r="EK292" t="s">
        <v>324</v>
      </c>
      <c r="EM292" s="5">
        <f>EM291*EM282</f>
        <v>1706.0707829994185</v>
      </c>
      <c r="EN292" t="s">
        <v>287</v>
      </c>
      <c r="EQ292" t="s">
        <v>324</v>
      </c>
      <c r="ES292" s="5">
        <f>ES291*ES282</f>
        <v>1706.0707829994185</v>
      </c>
      <c r="ET292" t="s">
        <v>287</v>
      </c>
      <c r="EW292" t="s">
        <v>324</v>
      </c>
      <c r="EY292" s="5">
        <f>EY291*EY282</f>
        <v>1706.0707829994185</v>
      </c>
      <c r="EZ292" t="s">
        <v>287</v>
      </c>
    </row>
    <row r="293" spans="1:156" ht="13.2" hidden="1" customHeight="1" x14ac:dyDescent="0.25">
      <c r="A293" s="187"/>
      <c r="E293" s="5"/>
      <c r="G293" s="167"/>
      <c r="K293" s="5"/>
      <c r="Q293" s="5"/>
      <c r="W293" s="5"/>
      <c r="AC293" s="5"/>
      <c r="AI293" s="5"/>
      <c r="AO293" s="5"/>
      <c r="AU293" s="5"/>
      <c r="BA293" s="5"/>
      <c r="BG293" s="5"/>
      <c r="BM293" s="5"/>
      <c r="BS293" s="5"/>
      <c r="BY293" s="5"/>
      <c r="CE293" s="5"/>
      <c r="CK293" s="5"/>
      <c r="CQ293" s="5"/>
      <c r="CW293" s="5"/>
      <c r="DC293" s="5"/>
      <c r="DI293" s="5"/>
      <c r="DO293" s="5"/>
      <c r="DU293" s="5"/>
      <c r="EA293" s="5"/>
      <c r="EG293" s="5"/>
      <c r="EM293" s="5"/>
      <c r="ES293" s="5"/>
      <c r="EY293" s="5"/>
    </row>
    <row r="294" spans="1:156" ht="13.2" hidden="1" customHeight="1" x14ac:dyDescent="0.25">
      <c r="A294" s="187"/>
      <c r="B294" t="s">
        <v>325</v>
      </c>
      <c r="C294" t="s">
        <v>326</v>
      </c>
      <c r="E294" s="5">
        <f>E280-E292</f>
        <v>83771.32969815057</v>
      </c>
      <c r="F294" t="s">
        <v>287</v>
      </c>
      <c r="G294" s="167"/>
      <c r="I294" t="s">
        <v>326</v>
      </c>
      <c r="K294" s="5">
        <f>K280-K292</f>
        <v>84068.064152193692</v>
      </c>
      <c r="L294" t="s">
        <v>287</v>
      </c>
      <c r="O294" t="s">
        <v>326</v>
      </c>
      <c r="Q294" s="5">
        <f>Q280-Q292</f>
        <v>84477.172962402736</v>
      </c>
      <c r="R294" t="s">
        <v>287</v>
      </c>
      <c r="U294" t="s">
        <v>326</v>
      </c>
      <c r="W294" s="5">
        <f>W280-W292</f>
        <v>84868.872887070975</v>
      </c>
      <c r="X294" t="s">
        <v>287</v>
      </c>
      <c r="AA294" t="s">
        <v>326</v>
      </c>
      <c r="AC294" s="5">
        <f>AC280-AC292</f>
        <v>85243.163926198395</v>
      </c>
      <c r="AD294" t="s">
        <v>287</v>
      </c>
      <c r="AG294" t="s">
        <v>326</v>
      </c>
      <c r="AI294" s="5">
        <f>AI280-AI292</f>
        <v>85600.04607978501</v>
      </c>
      <c r="AJ294" t="s">
        <v>287</v>
      </c>
      <c r="AM294" t="s">
        <v>326</v>
      </c>
      <c r="AO294" s="5">
        <f>AO280-AO292</f>
        <v>85939.519347830807</v>
      </c>
      <c r="AP294" t="s">
        <v>287</v>
      </c>
      <c r="AS294" t="s">
        <v>326</v>
      </c>
      <c r="AU294" s="5">
        <f>AU280-AU292</f>
        <v>86261.583730335798</v>
      </c>
      <c r="AV294" t="s">
        <v>287</v>
      </c>
      <c r="AY294" t="s">
        <v>326</v>
      </c>
      <c r="BA294" s="5">
        <f>BA280-BA292</f>
        <v>86566.239227299986</v>
      </c>
      <c r="BB294" t="s">
        <v>287</v>
      </c>
      <c r="BE294" t="s">
        <v>326</v>
      </c>
      <c r="BG294" s="5">
        <f>BG280-BG292</f>
        <v>86853.485838723354</v>
      </c>
      <c r="BH294" t="s">
        <v>287</v>
      </c>
      <c r="BK294" t="s">
        <v>326</v>
      </c>
      <c r="BM294" s="5">
        <f>BM280-BM292</f>
        <v>87123.323564605918</v>
      </c>
      <c r="BN294" t="s">
        <v>287</v>
      </c>
      <c r="BQ294" t="s">
        <v>326</v>
      </c>
      <c r="BS294" s="5">
        <f>BS280-BS292</f>
        <v>87375.752404947663</v>
      </c>
      <c r="BT294" t="s">
        <v>287</v>
      </c>
      <c r="BW294" t="s">
        <v>326</v>
      </c>
      <c r="BY294" s="5">
        <f>BY280-BY292</f>
        <v>87610.772359748604</v>
      </c>
      <c r="BZ294" t="s">
        <v>287</v>
      </c>
      <c r="CC294" t="s">
        <v>326</v>
      </c>
      <c r="CE294" s="5">
        <f>CE280-CE292</f>
        <v>87828.38342900874</v>
      </c>
      <c r="CF294" t="s">
        <v>287</v>
      </c>
      <c r="CI294" t="s">
        <v>326</v>
      </c>
      <c r="CK294" s="5">
        <f>CK280-CK292</f>
        <v>88028.585612728057</v>
      </c>
      <c r="CL294" t="s">
        <v>287</v>
      </c>
      <c r="CO294" t="s">
        <v>326</v>
      </c>
      <c r="CQ294" s="5">
        <f>CQ280-CQ292</f>
        <v>88211.378910906569</v>
      </c>
      <c r="CR294" t="s">
        <v>287</v>
      </c>
      <c r="CU294" t="s">
        <v>326</v>
      </c>
      <c r="CW294" s="5">
        <f>CW280-CW292</f>
        <v>88376.763323544263</v>
      </c>
      <c r="CX294" t="s">
        <v>287</v>
      </c>
      <c r="DA294" t="s">
        <v>326</v>
      </c>
      <c r="DC294" s="5">
        <f>DC280-DC292</f>
        <v>88524.738850641152</v>
      </c>
      <c r="DD294" t="s">
        <v>287</v>
      </c>
      <c r="DG294" t="s">
        <v>326</v>
      </c>
      <c r="DI294" s="5">
        <f>DI280-DI292</f>
        <v>84068.064152193692</v>
      </c>
      <c r="DJ294" t="s">
        <v>287</v>
      </c>
      <c r="DM294" t="s">
        <v>326</v>
      </c>
      <c r="DO294" s="5">
        <f>DO280-DO292</f>
        <v>84068.064152193692</v>
      </c>
      <c r="DP294" t="s">
        <v>287</v>
      </c>
      <c r="DS294" t="s">
        <v>326</v>
      </c>
      <c r="DU294" s="5">
        <f>DU280-DU292</f>
        <v>84068.064152193692</v>
      </c>
      <c r="DV294" t="s">
        <v>287</v>
      </c>
      <c r="DY294" t="s">
        <v>326</v>
      </c>
      <c r="EA294" s="5">
        <f>EA280-EA292</f>
        <v>84068.064152193692</v>
      </c>
      <c r="EB294" t="s">
        <v>287</v>
      </c>
      <c r="EE294" t="s">
        <v>326</v>
      </c>
      <c r="EG294" s="5">
        <f>EG280-EG292</f>
        <v>87375.752404947663</v>
      </c>
      <c r="EH294" t="s">
        <v>287</v>
      </c>
      <c r="EK294" t="s">
        <v>326</v>
      </c>
      <c r="EM294" s="5">
        <f>EM280-EM292</f>
        <v>87375.752404947663</v>
      </c>
      <c r="EN294" t="s">
        <v>287</v>
      </c>
      <c r="EQ294" t="s">
        <v>326</v>
      </c>
      <c r="ES294" s="5">
        <f>ES280-ES292</f>
        <v>87375.752404947663</v>
      </c>
      <c r="ET294" t="s">
        <v>287</v>
      </c>
      <c r="EW294" t="s">
        <v>326</v>
      </c>
      <c r="EY294" s="5">
        <f>EY280-EY292</f>
        <v>87375.752404947663</v>
      </c>
      <c r="EZ294" t="s">
        <v>287</v>
      </c>
    </row>
    <row r="295" spans="1:156" ht="13.2" hidden="1" customHeight="1" x14ac:dyDescent="0.25">
      <c r="E295" s="5"/>
      <c r="G295" s="167"/>
      <c r="K295" s="5"/>
      <c r="Q295" s="5"/>
      <c r="W295" s="5"/>
      <c r="AC295" s="5"/>
      <c r="AI295" s="5"/>
      <c r="AO295" s="5"/>
      <c r="AU295" s="5"/>
      <c r="BA295" s="5"/>
      <c r="BG295" s="5"/>
      <c r="BM295" s="5"/>
      <c r="BS295" s="5"/>
      <c r="BY295" s="5"/>
      <c r="CE295" s="5"/>
      <c r="CK295" s="5"/>
      <c r="CQ295" s="5"/>
      <c r="CW295" s="5"/>
      <c r="DC295" s="5"/>
      <c r="DI295" s="5"/>
      <c r="DO295" s="5"/>
      <c r="DU295" s="5"/>
      <c r="EA295" s="5"/>
      <c r="EG295" s="5"/>
      <c r="EM295" s="5"/>
      <c r="ES295" s="5"/>
      <c r="EY295" s="5"/>
    </row>
    <row r="296" spans="1:156" ht="13.2" hidden="1" customHeight="1" x14ac:dyDescent="0.25">
      <c r="A296" s="187" t="s">
        <v>363</v>
      </c>
      <c r="B296" t="s">
        <v>339</v>
      </c>
      <c r="E296" s="5">
        <v>2</v>
      </c>
      <c r="F296" t="s">
        <v>30</v>
      </c>
      <c r="G296" s="167"/>
      <c r="K296" s="5">
        <v>2</v>
      </c>
      <c r="L296" t="s">
        <v>30</v>
      </c>
      <c r="Q296" s="5">
        <v>2</v>
      </c>
      <c r="R296" t="s">
        <v>30</v>
      </c>
      <c r="W296" s="5">
        <v>2</v>
      </c>
      <c r="X296" t="s">
        <v>30</v>
      </c>
      <c r="AC296" s="5">
        <v>2</v>
      </c>
      <c r="AD296" t="s">
        <v>30</v>
      </c>
      <c r="AI296" s="5">
        <v>2</v>
      </c>
      <c r="AJ296" t="s">
        <v>30</v>
      </c>
      <c r="AO296" s="5">
        <v>2</v>
      </c>
      <c r="AP296" t="s">
        <v>30</v>
      </c>
      <c r="AU296" s="5">
        <v>2</v>
      </c>
      <c r="AV296" t="s">
        <v>30</v>
      </c>
      <c r="BA296" s="5">
        <v>2</v>
      </c>
      <c r="BB296" t="s">
        <v>30</v>
      </c>
      <c r="BG296" s="5">
        <v>2</v>
      </c>
      <c r="BH296" t="s">
        <v>30</v>
      </c>
      <c r="BM296" s="5">
        <v>2</v>
      </c>
      <c r="BN296" t="s">
        <v>30</v>
      </c>
      <c r="BS296" s="5">
        <v>2</v>
      </c>
      <c r="BT296" t="s">
        <v>30</v>
      </c>
      <c r="BY296" s="5">
        <v>2</v>
      </c>
      <c r="BZ296" t="s">
        <v>30</v>
      </c>
      <c r="CE296" s="5">
        <v>2</v>
      </c>
      <c r="CF296" t="s">
        <v>30</v>
      </c>
      <c r="CK296" s="5">
        <v>2</v>
      </c>
      <c r="CL296" t="s">
        <v>30</v>
      </c>
      <c r="CQ296" s="5">
        <v>2</v>
      </c>
      <c r="CR296" t="s">
        <v>30</v>
      </c>
      <c r="CW296" s="5">
        <v>2</v>
      </c>
      <c r="CX296" t="s">
        <v>30</v>
      </c>
      <c r="DC296" s="5">
        <v>2</v>
      </c>
      <c r="DD296" t="s">
        <v>30</v>
      </c>
      <c r="DI296" s="5">
        <v>2</v>
      </c>
      <c r="DJ296" t="s">
        <v>30</v>
      </c>
      <c r="DO296" s="5">
        <v>2</v>
      </c>
      <c r="DP296" t="s">
        <v>30</v>
      </c>
      <c r="DU296" s="5">
        <v>2</v>
      </c>
      <c r="DV296" t="s">
        <v>30</v>
      </c>
      <c r="EA296" s="5">
        <v>2</v>
      </c>
      <c r="EB296" t="s">
        <v>30</v>
      </c>
      <c r="EG296" s="5">
        <v>2</v>
      </c>
      <c r="EH296" t="s">
        <v>30</v>
      </c>
      <c r="EM296" s="5">
        <v>2</v>
      </c>
      <c r="EN296" t="s">
        <v>30</v>
      </c>
      <c r="ES296" s="5">
        <v>2</v>
      </c>
      <c r="ET296" t="s">
        <v>30</v>
      </c>
      <c r="EY296" s="5">
        <v>2</v>
      </c>
      <c r="EZ296" t="s">
        <v>30</v>
      </c>
    </row>
    <row r="297" spans="1:156" ht="13.2" hidden="1" customHeight="1" x14ac:dyDescent="0.25">
      <c r="A297" s="187"/>
      <c r="B297" t="s">
        <v>344</v>
      </c>
      <c r="E297" s="5">
        <v>0</v>
      </c>
      <c r="F297" t="s">
        <v>336</v>
      </c>
      <c r="G297" s="167"/>
      <c r="K297" s="5">
        <v>0</v>
      </c>
      <c r="L297" t="s">
        <v>336</v>
      </c>
      <c r="Q297" s="5">
        <v>0</v>
      </c>
      <c r="R297" t="s">
        <v>336</v>
      </c>
      <c r="W297" s="5">
        <v>0</v>
      </c>
      <c r="X297" t="s">
        <v>336</v>
      </c>
      <c r="AC297" s="5">
        <v>0</v>
      </c>
      <c r="AD297" t="s">
        <v>336</v>
      </c>
      <c r="AI297" s="5">
        <v>0</v>
      </c>
      <c r="AJ297" t="s">
        <v>336</v>
      </c>
      <c r="AO297" s="5">
        <v>0</v>
      </c>
      <c r="AP297" t="s">
        <v>336</v>
      </c>
      <c r="AU297" s="5">
        <v>0</v>
      </c>
      <c r="AV297" t="s">
        <v>336</v>
      </c>
      <c r="BA297" s="5">
        <v>0</v>
      </c>
      <c r="BB297" t="s">
        <v>336</v>
      </c>
      <c r="BG297" s="5">
        <v>0</v>
      </c>
      <c r="BH297" t="s">
        <v>336</v>
      </c>
      <c r="BM297" s="5">
        <v>0</v>
      </c>
      <c r="BN297" t="s">
        <v>336</v>
      </c>
      <c r="BS297" s="5">
        <v>0</v>
      </c>
      <c r="BT297" t="s">
        <v>336</v>
      </c>
      <c r="BY297" s="5">
        <v>0</v>
      </c>
      <c r="BZ297" t="s">
        <v>336</v>
      </c>
      <c r="CE297" s="5">
        <v>0</v>
      </c>
      <c r="CF297" t="s">
        <v>336</v>
      </c>
      <c r="CK297" s="5">
        <v>0</v>
      </c>
      <c r="CL297" t="s">
        <v>336</v>
      </c>
      <c r="CQ297" s="5">
        <v>0</v>
      </c>
      <c r="CR297" t="s">
        <v>336</v>
      </c>
      <c r="CW297" s="5">
        <v>0</v>
      </c>
      <c r="CX297" t="s">
        <v>336</v>
      </c>
      <c r="DC297" s="5">
        <v>0</v>
      </c>
      <c r="DD297" t="s">
        <v>336</v>
      </c>
      <c r="DI297" s="5">
        <v>0</v>
      </c>
      <c r="DJ297" t="s">
        <v>336</v>
      </c>
      <c r="DO297" s="5">
        <v>0</v>
      </c>
      <c r="DP297" t="s">
        <v>336</v>
      </c>
      <c r="DU297" s="5">
        <v>0</v>
      </c>
      <c r="DV297" t="s">
        <v>336</v>
      </c>
      <c r="EA297" s="5">
        <v>0</v>
      </c>
      <c r="EB297" t="s">
        <v>336</v>
      </c>
      <c r="EG297" s="5">
        <v>0</v>
      </c>
      <c r="EH297" t="s">
        <v>336</v>
      </c>
      <c r="EM297" s="5">
        <v>0</v>
      </c>
      <c r="EN297" t="s">
        <v>336</v>
      </c>
      <c r="ES297" s="5">
        <v>0</v>
      </c>
      <c r="ET297" t="s">
        <v>336</v>
      </c>
      <c r="EY297" s="5">
        <v>0</v>
      </c>
      <c r="EZ297" t="s">
        <v>336</v>
      </c>
    </row>
    <row r="298" spans="1:156" ht="13.2" hidden="1" customHeight="1" x14ac:dyDescent="0.25">
      <c r="A298" s="187"/>
      <c r="E298" s="5"/>
      <c r="G298" s="167"/>
      <c r="K298" s="5"/>
      <c r="Q298" s="5"/>
      <c r="W298" s="5"/>
      <c r="AC298" s="5"/>
      <c r="AI298" s="5"/>
      <c r="AO298" s="5"/>
      <c r="AU298" s="5"/>
      <c r="BA298" s="5"/>
      <c r="BG298" s="5"/>
      <c r="BM298" s="5"/>
      <c r="BS298" s="5"/>
      <c r="BY298" s="5"/>
      <c r="CE298" s="5"/>
      <c r="CK298" s="5"/>
      <c r="CQ298" s="5"/>
      <c r="CW298" s="5"/>
      <c r="DC298" s="5"/>
      <c r="DI298" s="5"/>
      <c r="DO298" s="5"/>
      <c r="DU298" s="5"/>
      <c r="EA298" s="5"/>
      <c r="EG298" s="5"/>
      <c r="EM298" s="5"/>
      <c r="ES298" s="5"/>
      <c r="EY298" s="5"/>
    </row>
    <row r="299" spans="1:156" ht="13.2" hidden="1" customHeight="1" x14ac:dyDescent="0.25">
      <c r="A299" s="187"/>
      <c r="B299" s="28" t="s">
        <v>345</v>
      </c>
      <c r="E299" s="5"/>
      <c r="G299" s="167"/>
      <c r="K299" s="5"/>
      <c r="Q299" s="5"/>
      <c r="W299" s="5"/>
      <c r="AC299" s="5"/>
      <c r="AI299" s="5"/>
      <c r="AO299" s="5"/>
      <c r="AU299" s="5"/>
      <c r="BA299" s="5"/>
      <c r="BG299" s="5"/>
      <c r="BM299" s="5"/>
      <c r="BS299" s="5"/>
      <c r="BY299" s="5"/>
      <c r="CE299" s="5"/>
      <c r="CK299" s="5"/>
      <c r="CQ299" s="5"/>
      <c r="CW299" s="5"/>
      <c r="DC299" s="5"/>
      <c r="DI299" s="5"/>
      <c r="DO299" s="5"/>
      <c r="DU299" s="5"/>
      <c r="EA299" s="5"/>
      <c r="EG299" s="5"/>
      <c r="EM299" s="5"/>
      <c r="ES299" s="5"/>
      <c r="EY299" s="5"/>
    </row>
    <row r="300" spans="1:156" ht="13.2" hidden="1" customHeight="1" x14ac:dyDescent="0.25">
      <c r="A300" s="187"/>
      <c r="B300" t="s">
        <v>334</v>
      </c>
      <c r="E300" s="5">
        <v>4</v>
      </c>
      <c r="F300" t="s">
        <v>30</v>
      </c>
      <c r="G300" s="167"/>
      <c r="K300" s="5">
        <v>4</v>
      </c>
      <c r="L300" t="s">
        <v>30</v>
      </c>
      <c r="Q300" s="5">
        <v>4</v>
      </c>
      <c r="R300" t="s">
        <v>30</v>
      </c>
      <c r="W300" s="5">
        <v>4</v>
      </c>
      <c r="X300" t="s">
        <v>30</v>
      </c>
      <c r="AC300" s="5">
        <v>4</v>
      </c>
      <c r="AD300" t="s">
        <v>30</v>
      </c>
      <c r="AI300" s="5">
        <v>4</v>
      </c>
      <c r="AJ300" t="s">
        <v>30</v>
      </c>
      <c r="AO300" s="5">
        <v>4</v>
      </c>
      <c r="AP300" t="s">
        <v>30</v>
      </c>
      <c r="AU300" s="5">
        <v>4</v>
      </c>
      <c r="AV300" t="s">
        <v>30</v>
      </c>
      <c r="BA300" s="5">
        <v>4</v>
      </c>
      <c r="BB300" t="s">
        <v>30</v>
      </c>
      <c r="BG300" s="5">
        <v>4</v>
      </c>
      <c r="BH300" t="s">
        <v>30</v>
      </c>
      <c r="BM300" s="5">
        <v>4</v>
      </c>
      <c r="BN300" t="s">
        <v>30</v>
      </c>
      <c r="BS300" s="5">
        <v>4</v>
      </c>
      <c r="BT300" t="s">
        <v>30</v>
      </c>
      <c r="BY300" s="5">
        <v>4</v>
      </c>
      <c r="BZ300" t="s">
        <v>30</v>
      </c>
      <c r="CE300" s="5">
        <v>4</v>
      </c>
      <c r="CF300" t="s">
        <v>30</v>
      </c>
      <c r="CK300" s="5">
        <v>4</v>
      </c>
      <c r="CL300" t="s">
        <v>30</v>
      </c>
      <c r="CQ300" s="5">
        <v>4</v>
      </c>
      <c r="CR300" t="s">
        <v>30</v>
      </c>
      <c r="CW300" s="5">
        <v>4</v>
      </c>
      <c r="CX300" t="s">
        <v>30</v>
      </c>
      <c r="DC300" s="5">
        <v>4</v>
      </c>
      <c r="DD300" t="s">
        <v>30</v>
      </c>
      <c r="DI300" s="5">
        <v>4</v>
      </c>
      <c r="DJ300" t="s">
        <v>30</v>
      </c>
      <c r="DO300" s="5">
        <v>4</v>
      </c>
      <c r="DP300" t="s">
        <v>30</v>
      </c>
      <c r="DU300" s="5">
        <v>4</v>
      </c>
      <c r="DV300" t="s">
        <v>30</v>
      </c>
      <c r="EA300" s="5">
        <v>4</v>
      </c>
      <c r="EB300" t="s">
        <v>30</v>
      </c>
      <c r="EG300" s="5">
        <v>4</v>
      </c>
      <c r="EH300" t="s">
        <v>30</v>
      </c>
      <c r="EM300" s="5">
        <v>4</v>
      </c>
      <c r="EN300" t="s">
        <v>30</v>
      </c>
      <c r="ES300" s="5">
        <v>4</v>
      </c>
      <c r="ET300" t="s">
        <v>30</v>
      </c>
      <c r="EY300" s="5">
        <v>4</v>
      </c>
      <c r="EZ300" t="s">
        <v>30</v>
      </c>
    </row>
    <row r="301" spans="1:156" ht="13.2" hidden="1" customHeight="1" x14ac:dyDescent="0.25">
      <c r="A301" s="187"/>
      <c r="B301" t="s">
        <v>335</v>
      </c>
      <c r="E301" s="5">
        <v>45</v>
      </c>
      <c r="F301" t="s">
        <v>336</v>
      </c>
      <c r="G301" s="167"/>
      <c r="K301" s="5">
        <v>45</v>
      </c>
      <c r="L301" t="s">
        <v>336</v>
      </c>
      <c r="Q301" s="5">
        <v>45</v>
      </c>
      <c r="R301" t="s">
        <v>336</v>
      </c>
      <c r="W301" s="5">
        <v>45</v>
      </c>
      <c r="X301" t="s">
        <v>336</v>
      </c>
      <c r="AC301" s="5">
        <v>45</v>
      </c>
      <c r="AD301" t="s">
        <v>336</v>
      </c>
      <c r="AI301" s="5">
        <v>45</v>
      </c>
      <c r="AJ301" t="s">
        <v>336</v>
      </c>
      <c r="AO301" s="5">
        <v>45</v>
      </c>
      <c r="AP301" t="s">
        <v>336</v>
      </c>
      <c r="AU301" s="5">
        <v>45</v>
      </c>
      <c r="AV301" t="s">
        <v>336</v>
      </c>
      <c r="BA301" s="5">
        <v>45</v>
      </c>
      <c r="BB301" t="s">
        <v>336</v>
      </c>
      <c r="BG301" s="5">
        <v>45</v>
      </c>
      <c r="BH301" t="s">
        <v>336</v>
      </c>
      <c r="BM301" s="5">
        <v>45</v>
      </c>
      <c r="BN301" t="s">
        <v>336</v>
      </c>
      <c r="BS301" s="5">
        <v>45</v>
      </c>
      <c r="BT301" t="s">
        <v>336</v>
      </c>
      <c r="BY301" s="5">
        <v>45</v>
      </c>
      <c r="BZ301" t="s">
        <v>336</v>
      </c>
      <c r="CE301" s="5">
        <v>45</v>
      </c>
      <c r="CF301" t="s">
        <v>336</v>
      </c>
      <c r="CK301" s="5">
        <v>45</v>
      </c>
      <c r="CL301" t="s">
        <v>336</v>
      </c>
      <c r="CQ301" s="5">
        <v>45</v>
      </c>
      <c r="CR301" t="s">
        <v>336</v>
      </c>
      <c r="CW301" s="5">
        <v>45</v>
      </c>
      <c r="CX301" t="s">
        <v>336</v>
      </c>
      <c r="DC301" s="5">
        <v>45</v>
      </c>
      <c r="DD301" t="s">
        <v>336</v>
      </c>
      <c r="DI301" s="5">
        <v>45</v>
      </c>
      <c r="DJ301" t="s">
        <v>336</v>
      </c>
      <c r="DO301" s="5">
        <v>45</v>
      </c>
      <c r="DP301" t="s">
        <v>336</v>
      </c>
      <c r="DU301" s="5">
        <v>45</v>
      </c>
      <c r="DV301" t="s">
        <v>336</v>
      </c>
      <c r="EA301" s="5">
        <v>45</v>
      </c>
      <c r="EB301" t="s">
        <v>336</v>
      </c>
      <c r="EG301" s="5">
        <v>45</v>
      </c>
      <c r="EH301" t="s">
        <v>336</v>
      </c>
      <c r="EM301" s="5">
        <v>45</v>
      </c>
      <c r="EN301" t="s">
        <v>336</v>
      </c>
      <c r="ES301" s="5">
        <v>45</v>
      </c>
      <c r="ET301" t="s">
        <v>336</v>
      </c>
      <c r="EY301" s="5">
        <v>45</v>
      </c>
      <c r="EZ301" t="s">
        <v>336</v>
      </c>
    </row>
    <row r="302" spans="1:156" ht="13.2" hidden="1" customHeight="1" x14ac:dyDescent="0.25">
      <c r="A302" s="187"/>
      <c r="B302" t="s">
        <v>333</v>
      </c>
      <c r="E302" s="5">
        <v>3</v>
      </c>
      <c r="F302" t="str">
        <f>"mm; min. "&amp;TEXT(E300*SIN(E301*PI()/180),"0.0")&amp;"mm"</f>
        <v>mm; min. 2.8mm</v>
      </c>
      <c r="G302" s="167"/>
      <c r="K302" s="5">
        <v>3</v>
      </c>
      <c r="L302" t="str">
        <f>"mm; min. "&amp;TEXT(K300*SIN(K301*PI()/180),"0.0")&amp;"mm"</f>
        <v>mm; min. 2.8mm</v>
      </c>
      <c r="Q302" s="5">
        <v>3</v>
      </c>
      <c r="R302" t="str">
        <f>"mm; min. "&amp;TEXT(Q300*SIN(Q301*PI()/180),"0.0")&amp;"mm"</f>
        <v>mm; min. 2.8mm</v>
      </c>
      <c r="W302" s="5">
        <v>3</v>
      </c>
      <c r="X302" t="str">
        <f>"mm; min. "&amp;TEXT(W300*SIN(W301*PI()/180),"0.0")&amp;"mm"</f>
        <v>mm; min. 2.8mm</v>
      </c>
      <c r="AC302" s="5">
        <v>3</v>
      </c>
      <c r="AD302" t="str">
        <f>"mm; min. "&amp;TEXT(AC300*SIN(AC301*PI()/180),"0.0")&amp;"mm"</f>
        <v>mm; min. 2.8mm</v>
      </c>
      <c r="AI302" s="5">
        <v>3</v>
      </c>
      <c r="AJ302" t="str">
        <f>"mm; min. "&amp;TEXT(AI300*SIN(AI301*PI()/180),"0.0")&amp;"mm"</f>
        <v>mm; min. 2.8mm</v>
      </c>
      <c r="AO302" s="5">
        <v>3</v>
      </c>
      <c r="AP302" t="str">
        <f>"mm; min. "&amp;TEXT(AO300*SIN(AO301*PI()/180),"0.0")&amp;"mm"</f>
        <v>mm; min. 2.8mm</v>
      </c>
      <c r="AU302" s="5">
        <v>3</v>
      </c>
      <c r="AV302" t="str">
        <f>"mm; min. "&amp;TEXT(AU300*SIN(AU301*PI()/180),"0.0")&amp;"mm"</f>
        <v>mm; min. 2.8mm</v>
      </c>
      <c r="BA302" s="5">
        <v>3</v>
      </c>
      <c r="BB302" t="str">
        <f>"mm; min. "&amp;TEXT(BA300*SIN(BA301*PI()/180),"0.0")&amp;"mm"</f>
        <v>mm; min. 2.8mm</v>
      </c>
      <c r="BG302" s="5">
        <v>3</v>
      </c>
      <c r="BH302" t="str">
        <f>"mm; min. "&amp;TEXT(BG300*SIN(BG301*PI()/180),"0.0")&amp;"mm"</f>
        <v>mm; min. 2.8mm</v>
      </c>
      <c r="BM302" s="5">
        <v>3</v>
      </c>
      <c r="BN302" t="str">
        <f>"mm; min. "&amp;TEXT(BM300*SIN(BM301*PI()/180),"0.0")&amp;"mm"</f>
        <v>mm; min. 2.8mm</v>
      </c>
      <c r="BS302" s="5">
        <v>3</v>
      </c>
      <c r="BT302" t="str">
        <f>"mm; min. "&amp;TEXT(BS300*SIN(BS301*PI()/180),"0.0")&amp;"mm"</f>
        <v>mm; min. 2.8mm</v>
      </c>
      <c r="BY302" s="5">
        <v>3</v>
      </c>
      <c r="BZ302" t="str">
        <f>"mm; min. "&amp;TEXT(BY300*SIN(BY301*PI()/180),"0.0")&amp;"mm"</f>
        <v>mm; min. 2.8mm</v>
      </c>
      <c r="CE302" s="5">
        <v>3</v>
      </c>
      <c r="CF302" t="str">
        <f>"mm; min. "&amp;TEXT(CE300*SIN(CE301*PI()/180),"0.0")&amp;"mm"</f>
        <v>mm; min. 2.8mm</v>
      </c>
      <c r="CK302" s="5">
        <v>3</v>
      </c>
      <c r="CL302" t="str">
        <f>"mm; min. "&amp;TEXT(CK300*SIN(CK301*PI()/180),"0.0")&amp;"mm"</f>
        <v>mm; min. 2.8mm</v>
      </c>
      <c r="CQ302" s="5">
        <v>3</v>
      </c>
      <c r="CR302" t="str">
        <f>"mm; min. "&amp;TEXT(CQ300*SIN(CQ301*PI()/180),"0.0")&amp;"mm"</f>
        <v>mm; min. 2.8mm</v>
      </c>
      <c r="CW302" s="5">
        <v>3</v>
      </c>
      <c r="CX302" t="str">
        <f>"mm; min. "&amp;TEXT(CW300*SIN(CW301*PI()/180),"0.0")&amp;"mm"</f>
        <v>mm; min. 2.8mm</v>
      </c>
      <c r="DC302" s="5">
        <v>3</v>
      </c>
      <c r="DD302" t="str">
        <f>"mm; min. "&amp;TEXT(DC300*SIN(DC301*PI()/180),"0.0")&amp;"mm"</f>
        <v>mm; min. 2.8mm</v>
      </c>
      <c r="DI302" s="5">
        <v>3</v>
      </c>
      <c r="DJ302" t="str">
        <f>"mm; min. "&amp;TEXT(DI300*SIN(DI301*PI()/180),"0.0")&amp;"mm"</f>
        <v>mm; min. 2.8mm</v>
      </c>
      <c r="DO302" s="5">
        <v>3</v>
      </c>
      <c r="DP302" t="str">
        <f>"mm; min. "&amp;TEXT(DO300*SIN(DO301*PI()/180),"0.0")&amp;"mm"</f>
        <v>mm; min. 2.8mm</v>
      </c>
      <c r="DU302" s="5">
        <v>3</v>
      </c>
      <c r="DV302" t="str">
        <f>"mm; min. "&amp;TEXT(DU300*SIN(DU301*PI()/180),"0.0")&amp;"mm"</f>
        <v>mm; min. 2.8mm</v>
      </c>
      <c r="EA302" s="5">
        <v>3</v>
      </c>
      <c r="EB302" t="str">
        <f>"mm; min. "&amp;TEXT(EA300*SIN(EA301*PI()/180),"0.0")&amp;"mm"</f>
        <v>mm; min. 2.8mm</v>
      </c>
      <c r="EG302" s="5">
        <v>3</v>
      </c>
      <c r="EH302" t="str">
        <f>"mm; min. "&amp;TEXT(EG300*SIN(EG301*PI()/180),"0.0")&amp;"mm"</f>
        <v>mm; min. 2.8mm</v>
      </c>
      <c r="EM302" s="5">
        <v>3</v>
      </c>
      <c r="EN302" t="str">
        <f>"mm; min. "&amp;TEXT(EM300*SIN(EM301*PI()/180),"0.0")&amp;"mm"</f>
        <v>mm; min. 2.8mm</v>
      </c>
      <c r="ES302" s="5">
        <v>3</v>
      </c>
      <c r="ET302" t="str">
        <f>"mm; min. "&amp;TEXT(ES300*SIN(ES301*PI()/180),"0.0")&amp;"mm"</f>
        <v>mm; min. 2.8mm</v>
      </c>
      <c r="EY302" s="5">
        <v>3</v>
      </c>
      <c r="EZ302" t="str">
        <f>"mm; min. "&amp;TEXT(EY300*SIN(EY301*PI()/180),"0.0")&amp;"mm"</f>
        <v>mm; min. 2.8mm</v>
      </c>
    </row>
    <row r="303" spans="1:156" ht="13.2" hidden="1" customHeight="1" x14ac:dyDescent="0.25">
      <c r="A303" s="187"/>
      <c r="B303" t="s">
        <v>337</v>
      </c>
      <c r="C303" t="s">
        <v>329</v>
      </c>
      <c r="E303" s="5">
        <v>47</v>
      </c>
      <c r="F303" t="str">
        <f>"mm; max. "&amp;TEXT(IF(E304=1,E$17/2/COS(PI()/180*E297)-E$296-E$302,IF(E304=2,(E$17/2/COS(PI()/180*E297)-E$302)/SQRT(2)-E$302-E$296)),"0.0")&amp;"mm"</f>
        <v>mm; max. 48.3mm</v>
      </c>
      <c r="G303" s="167"/>
      <c r="I303" t="s">
        <v>329</v>
      </c>
      <c r="K303" s="5">
        <v>47</v>
      </c>
      <c r="L303" t="str">
        <f>"mm; max. "&amp;TEXT(IF(K304=1,K$17/2/COS(PI()/180*K297)-K$296-K$302,IF(K304=2,(K$17/2/COS(PI()/180*K297)-K$302)/SQRT(2)-K$302-K$296)),"0.0")&amp;"mm"</f>
        <v>mm; max. 48.3mm</v>
      </c>
      <c r="O303" t="s">
        <v>329</v>
      </c>
      <c r="Q303" s="5">
        <v>47</v>
      </c>
      <c r="R303" t="str">
        <f>"mm; max. "&amp;TEXT(IF(Q304=1,Q$17/2/COS(PI()/180*Q297)-Q$296-Q$302,IF(Q304=2,(Q$17/2/COS(PI()/180*Q297)-Q$302)/SQRT(2)-Q$302-Q$296)),"0.0")&amp;"mm"</f>
        <v>mm; max. 48.3mm</v>
      </c>
      <c r="U303" t="s">
        <v>329</v>
      </c>
      <c r="W303" s="5">
        <v>47</v>
      </c>
      <c r="X303" t="str">
        <f>"mm; max. "&amp;TEXT(IF(W304=1,W$17/2/COS(PI()/180*W297)-W$296-W$302,IF(W304=2,(W$17/2/COS(PI()/180*W297)-W$302)/SQRT(2)-W$302-W$296)),"0.0")&amp;"mm"</f>
        <v>mm; max. 48.3mm</v>
      </c>
      <c r="AA303" t="s">
        <v>329</v>
      </c>
      <c r="AC303" s="5">
        <v>47</v>
      </c>
      <c r="AD303" t="str">
        <f>"mm; max. "&amp;TEXT(IF(AC304=1,AC$17/2/COS(PI()/180*AC297)-AC$296-AC$302,IF(AC304=2,(AC$17/2/COS(PI()/180*AC297)-AC$302)/SQRT(2)-AC$302-AC$296)),"0.0")&amp;"mm"</f>
        <v>mm; max. 48.3mm</v>
      </c>
      <c r="AG303" t="s">
        <v>329</v>
      </c>
      <c r="AI303" s="5">
        <v>47</v>
      </c>
      <c r="AJ303" t="str">
        <f>"mm; max. "&amp;TEXT(IF(AI304=1,AI$17/2/COS(PI()/180*AI297)-AI$296-AI$302,IF(AI304=2,(AI$17/2/COS(PI()/180*AI297)-AI$302)/SQRT(2)-AI$302-AI$296)),"0.0")&amp;"mm"</f>
        <v>mm; max. 48.3mm</v>
      </c>
      <c r="AM303" t="s">
        <v>329</v>
      </c>
      <c r="AO303" s="5">
        <v>47</v>
      </c>
      <c r="AP303" t="str">
        <f>"mm; max. "&amp;TEXT(IF(AO304=1,AO$17/2/COS(PI()/180*AO297)-AO$296-AO$302,IF(AO304=2,(AO$17/2/COS(PI()/180*AO297)-AO$302)/SQRT(2)-AO$302-AO$296)),"0.0")&amp;"mm"</f>
        <v>mm; max. 48.3mm</v>
      </c>
      <c r="AS303" t="s">
        <v>329</v>
      </c>
      <c r="AU303" s="5">
        <v>47</v>
      </c>
      <c r="AV303" t="str">
        <f>"mm; max. "&amp;TEXT(IF(AU304=1,AU$17/2/COS(PI()/180*AU297)-AU$296-AU$302,IF(AU304=2,(AU$17/2/COS(PI()/180*AU297)-AU$302)/SQRT(2)-AU$302-AU$296)),"0.0")&amp;"mm"</f>
        <v>mm; max. 48.3mm</v>
      </c>
      <c r="AY303" t="s">
        <v>329</v>
      </c>
      <c r="BA303" s="5">
        <v>47</v>
      </c>
      <c r="BB303" t="str">
        <f>"mm; max. "&amp;TEXT(IF(BA304=1,BA$17/2/COS(PI()/180*BA297)-BA$296-BA$302,IF(BA304=2,(BA$17/2/COS(PI()/180*BA297)-BA$302)/SQRT(2)-BA$302-BA$296)),"0.0")&amp;"mm"</f>
        <v>mm; max. 48.3mm</v>
      </c>
      <c r="BE303" t="s">
        <v>329</v>
      </c>
      <c r="BG303" s="5">
        <v>47</v>
      </c>
      <c r="BH303" t="str">
        <f>"mm; max. "&amp;TEXT(IF(BG304=1,BG$17/2/COS(PI()/180*BG297)-BG$296-BG$302,IF(BG304=2,(BG$17/2/COS(PI()/180*BG297)-BG$302)/SQRT(2)-BG$302-BG$296)),"0.0")&amp;"mm"</f>
        <v>mm; max. 48.3mm</v>
      </c>
      <c r="BK303" t="s">
        <v>329</v>
      </c>
      <c r="BM303" s="5">
        <v>47</v>
      </c>
      <c r="BN303" t="str">
        <f>"mm; max. "&amp;TEXT(IF(BM304=1,BM$17/2/COS(PI()/180*BM297)-BM$296-BM$302,IF(BM304=2,(BM$17/2/COS(PI()/180*BM297)-BM$302)/SQRT(2)-BM$302-BM$296)),"0.0")&amp;"mm"</f>
        <v>mm; max. 48.3mm</v>
      </c>
      <c r="BQ303" t="s">
        <v>329</v>
      </c>
      <c r="BS303" s="5">
        <v>47</v>
      </c>
      <c r="BT303" t="str">
        <f>"mm; max. "&amp;TEXT(IF(BS304=1,BS$17/2/COS(PI()/180*BS297)-BS$296-BS$302,IF(BS304=2,(BS$17/2/COS(PI()/180*BS297)-BS$302)/SQRT(2)-BS$302-BS$296)),"0.0")&amp;"mm"</f>
        <v>mm; max. 48.3mm</v>
      </c>
      <c r="BW303" t="s">
        <v>329</v>
      </c>
      <c r="BY303" s="5">
        <v>47</v>
      </c>
      <c r="BZ303" t="str">
        <f>"mm; max. "&amp;TEXT(IF(BY304=1,BY$17/2/COS(PI()/180*BY297)-BY$296-BY$302,IF(BY304=2,(BY$17/2/COS(PI()/180*BY297)-BY$302)/SQRT(2)-BY$302-BY$296)),"0.0")&amp;"mm"</f>
        <v>mm; max. 48.3mm</v>
      </c>
      <c r="CC303" t="s">
        <v>329</v>
      </c>
      <c r="CE303" s="5">
        <v>47</v>
      </c>
      <c r="CF303" t="str">
        <f>"mm; max. "&amp;TEXT(IF(CE304=1,CE$17/2/COS(PI()/180*CE297)-CE$296-CE$302,IF(CE304=2,(CE$17/2/COS(PI()/180*CE297)-CE$302)/SQRT(2)-CE$302-CE$296)),"0.0")&amp;"mm"</f>
        <v>mm; max. 48.3mm</v>
      </c>
      <c r="CI303" t="s">
        <v>329</v>
      </c>
      <c r="CK303" s="5">
        <v>47</v>
      </c>
      <c r="CL303" t="str">
        <f>"mm; max. "&amp;TEXT(IF(CK304=1,CK$17/2/COS(PI()/180*CK297)-CK$296-CK$302,IF(CK304=2,(CK$17/2/COS(PI()/180*CK297)-CK$302)/SQRT(2)-CK$302-CK$296)),"0.0")&amp;"mm"</f>
        <v>mm; max. 48.3mm</v>
      </c>
      <c r="CO303" t="s">
        <v>329</v>
      </c>
      <c r="CQ303" s="5">
        <v>47</v>
      </c>
      <c r="CR303" t="str">
        <f>"mm; max. "&amp;TEXT(IF(CQ304=1,CQ$17/2/COS(PI()/180*CQ297)-CQ$296-CQ$302,IF(CQ304=2,(CQ$17/2/COS(PI()/180*CQ297)-CQ$302)/SQRT(2)-CQ$302-CQ$296)),"0.0")&amp;"mm"</f>
        <v>mm; max. 48.3mm</v>
      </c>
      <c r="CU303" t="s">
        <v>329</v>
      </c>
      <c r="CW303" s="5">
        <v>47</v>
      </c>
      <c r="CX303" t="str">
        <f>"mm; max. "&amp;TEXT(IF(CW304=1,CW$17/2/COS(PI()/180*CW297)-CW$296-CW$302,IF(CW304=2,(CW$17/2/COS(PI()/180*CW297)-CW$302)/SQRT(2)-CW$302-CW$296)),"0.0")&amp;"mm"</f>
        <v>mm; max. 48.3mm</v>
      </c>
      <c r="DA303" t="s">
        <v>329</v>
      </c>
      <c r="DC303" s="5">
        <v>47</v>
      </c>
      <c r="DD303" t="str">
        <f>"mm; max. "&amp;TEXT(IF(DC304=1,DC$17/2/COS(PI()/180*DC297)-DC$296-DC$302,IF(DC304=2,(DC$17/2/COS(PI()/180*DC297)-DC$302)/SQRT(2)-DC$302-DC$296)),"0.0")&amp;"mm"</f>
        <v>mm; max. 48.3mm</v>
      </c>
      <c r="DG303" t="s">
        <v>329</v>
      </c>
      <c r="DI303" s="5">
        <v>47</v>
      </c>
      <c r="DJ303" t="str">
        <f>"mm; max. "&amp;TEXT(IF(DI304=1,DI$17/2/COS(PI()/180*DI297)-DI$296-DI$302,IF(DI304=2,(DI$17/2/COS(PI()/180*DI297)-DI$302)/SQRT(2)-DI$302-DI$296)),"0.0")&amp;"mm"</f>
        <v>mm; max. 48.3mm</v>
      </c>
      <c r="DM303" t="s">
        <v>329</v>
      </c>
      <c r="DO303" s="5">
        <v>47</v>
      </c>
      <c r="DP303" t="str">
        <f>"mm; max. "&amp;TEXT(IF(DO304=1,DO$17/2/COS(PI()/180*DO297)-DO$296-DO$302,IF(DO304=2,(DO$17/2/COS(PI()/180*DO297)-DO$302)/SQRT(2)-DO$302-DO$296)),"0.0")&amp;"mm"</f>
        <v>mm; max. 48.3mm</v>
      </c>
      <c r="DS303" t="s">
        <v>329</v>
      </c>
      <c r="DU303" s="5">
        <v>47</v>
      </c>
      <c r="DV303" t="str">
        <f>"mm; max. "&amp;TEXT(IF(DU304=1,DU$17/2/COS(PI()/180*DU297)-DU$296-DU$302,IF(DU304=2,(DU$17/2/COS(PI()/180*DU297)-DU$302)/SQRT(2)-DU$302-DU$296)),"0.0")&amp;"mm"</f>
        <v>mm; max. 48.3mm</v>
      </c>
      <c r="DY303" t="s">
        <v>329</v>
      </c>
      <c r="EA303" s="5">
        <v>47</v>
      </c>
      <c r="EB303" t="str">
        <f>"mm; max. "&amp;TEXT(IF(EA304=1,EA$17/2/COS(PI()/180*EA297)-EA$296-EA$302,IF(EA304=2,(EA$17/2/COS(PI()/180*EA297)-EA$302)/SQRT(2)-EA$302-EA$296)),"0.0")&amp;"mm"</f>
        <v>mm; max. 48.3mm</v>
      </c>
      <c r="EE303" t="s">
        <v>329</v>
      </c>
      <c r="EG303" s="5">
        <v>47</v>
      </c>
      <c r="EH303" t="str">
        <f>"mm; max. "&amp;TEXT(IF(EG304=1,EG$17/2/COS(PI()/180*EG297)-EG$296-EG$302,IF(EG304=2,(EG$17/2/COS(PI()/180*EG297)-EG$302)/SQRT(2)-EG$302-EG$296)),"0.0")&amp;"mm"</f>
        <v>mm; max. 48.3mm</v>
      </c>
      <c r="EK303" t="s">
        <v>329</v>
      </c>
      <c r="EM303" s="5">
        <v>47</v>
      </c>
      <c r="EN303" t="str">
        <f>"mm; max. "&amp;TEXT(IF(EM304=1,EM$17/2/COS(PI()/180*EM297)-EM$296-EM$302,IF(EM304=2,(EM$17/2/COS(PI()/180*EM297)-EM$302)/SQRT(2)-EM$302-EM$296)),"0.0")&amp;"mm"</f>
        <v>mm; max. 48.3mm</v>
      </c>
      <c r="EQ303" t="s">
        <v>329</v>
      </c>
      <c r="ES303" s="5">
        <v>47</v>
      </c>
      <c r="ET303" t="str">
        <f>"mm; max. "&amp;TEXT(IF(ES304=1,ES$17/2/COS(PI()/180*ES297)-ES$296-ES$302,IF(ES304=2,(ES$17/2/COS(PI()/180*ES297)-ES$302)/SQRT(2)-ES$302-ES$296)),"0.0")&amp;"mm"</f>
        <v>mm; max. 48.3mm</v>
      </c>
      <c r="EW303" t="s">
        <v>329</v>
      </c>
      <c r="EY303" s="5">
        <v>47</v>
      </c>
      <c r="EZ303" t="str">
        <f>"mm; max. "&amp;TEXT(IF(EY304=1,EY$17/2/COS(PI()/180*EY297)-EY$296-EY$302,IF(EY304=2,(EY$17/2/COS(PI()/180*EY297)-EY$302)/SQRT(2)-EY$302-EY$296)),"0.0")&amp;"mm"</f>
        <v>mm; max. 48.3mm</v>
      </c>
    </row>
    <row r="304" spans="1:156" ht="13.2" hidden="1" customHeight="1" x14ac:dyDescent="0.25">
      <c r="A304" s="187"/>
      <c r="B304" t="s">
        <v>327</v>
      </c>
      <c r="C304" t="s">
        <v>330</v>
      </c>
      <c r="E304" s="5">
        <v>1</v>
      </c>
      <c r="G304" s="167"/>
      <c r="I304" t="s">
        <v>330</v>
      </c>
      <c r="K304" s="5">
        <v>1</v>
      </c>
      <c r="O304" t="s">
        <v>330</v>
      </c>
      <c r="Q304" s="5">
        <v>1</v>
      </c>
      <c r="U304" t="s">
        <v>330</v>
      </c>
      <c r="W304" s="5">
        <v>1</v>
      </c>
      <c r="AA304" t="s">
        <v>330</v>
      </c>
      <c r="AC304" s="5">
        <v>1</v>
      </c>
      <c r="AG304" t="s">
        <v>330</v>
      </c>
      <c r="AI304" s="5">
        <v>1</v>
      </c>
      <c r="AM304" t="s">
        <v>330</v>
      </c>
      <c r="AO304" s="5">
        <v>1</v>
      </c>
      <c r="AS304" t="s">
        <v>330</v>
      </c>
      <c r="AU304" s="5">
        <v>1</v>
      </c>
      <c r="AY304" t="s">
        <v>330</v>
      </c>
      <c r="BA304" s="5">
        <v>1</v>
      </c>
      <c r="BE304" t="s">
        <v>330</v>
      </c>
      <c r="BG304" s="5">
        <v>1</v>
      </c>
      <c r="BK304" t="s">
        <v>330</v>
      </c>
      <c r="BM304" s="5">
        <v>1</v>
      </c>
      <c r="BQ304" t="s">
        <v>330</v>
      </c>
      <c r="BS304" s="5">
        <v>1</v>
      </c>
      <c r="BW304" t="s">
        <v>330</v>
      </c>
      <c r="BY304" s="5">
        <v>1</v>
      </c>
      <c r="CC304" t="s">
        <v>330</v>
      </c>
      <c r="CE304" s="5">
        <v>1</v>
      </c>
      <c r="CI304" t="s">
        <v>330</v>
      </c>
      <c r="CK304" s="5">
        <v>1</v>
      </c>
      <c r="CO304" t="s">
        <v>330</v>
      </c>
      <c r="CQ304" s="5">
        <v>1</v>
      </c>
      <c r="CU304" t="s">
        <v>330</v>
      </c>
      <c r="CW304" s="5">
        <v>1</v>
      </c>
      <c r="DA304" t="s">
        <v>330</v>
      </c>
      <c r="DC304" s="5">
        <v>1</v>
      </c>
      <c r="DG304" t="s">
        <v>330</v>
      </c>
      <c r="DI304" s="5">
        <v>1</v>
      </c>
      <c r="DM304" t="s">
        <v>330</v>
      </c>
      <c r="DO304" s="5">
        <v>1</v>
      </c>
      <c r="DS304" t="s">
        <v>330</v>
      </c>
      <c r="DU304" s="5">
        <v>1</v>
      </c>
      <c r="DY304" t="s">
        <v>330</v>
      </c>
      <c r="EA304" s="5">
        <v>1</v>
      </c>
      <c r="EE304" t="s">
        <v>330</v>
      </c>
      <c r="EG304" s="5">
        <v>1</v>
      </c>
      <c r="EK304" t="s">
        <v>330</v>
      </c>
      <c r="EM304" s="5">
        <v>1</v>
      </c>
      <c r="EQ304" t="s">
        <v>330</v>
      </c>
      <c r="ES304" s="5">
        <v>1</v>
      </c>
      <c r="EW304" t="s">
        <v>330</v>
      </c>
      <c r="EY304" s="5">
        <v>1</v>
      </c>
    </row>
    <row r="305" spans="1:156" ht="13.2" hidden="1" customHeight="1" x14ac:dyDescent="0.25">
      <c r="A305" s="187"/>
      <c r="B305" t="s">
        <v>340</v>
      </c>
      <c r="C305" t="s">
        <v>341</v>
      </c>
      <c r="E305" s="5">
        <v>0.35</v>
      </c>
      <c r="G305" s="167"/>
      <c r="I305" t="s">
        <v>341</v>
      </c>
      <c r="K305" s="5">
        <v>0.35</v>
      </c>
      <c r="O305" t="s">
        <v>341</v>
      </c>
      <c r="Q305" s="5">
        <v>0.35</v>
      </c>
      <c r="U305" t="s">
        <v>341</v>
      </c>
      <c r="W305" s="5">
        <v>0.35</v>
      </c>
      <c r="AA305" t="s">
        <v>341</v>
      </c>
      <c r="AC305" s="5">
        <v>0.35</v>
      </c>
      <c r="AG305" t="s">
        <v>341</v>
      </c>
      <c r="AI305" s="5">
        <v>0.35</v>
      </c>
      <c r="AM305" t="s">
        <v>341</v>
      </c>
      <c r="AO305" s="5">
        <v>0.35</v>
      </c>
      <c r="AS305" t="s">
        <v>341</v>
      </c>
      <c r="AU305" s="5">
        <v>0.35</v>
      </c>
      <c r="AY305" t="s">
        <v>341</v>
      </c>
      <c r="BA305" s="5">
        <v>0.35</v>
      </c>
      <c r="BE305" t="s">
        <v>341</v>
      </c>
      <c r="BG305" s="5">
        <v>0.35</v>
      </c>
      <c r="BK305" t="s">
        <v>341</v>
      </c>
      <c r="BM305" s="5">
        <v>0.35</v>
      </c>
      <c r="BQ305" t="s">
        <v>341</v>
      </c>
      <c r="BS305" s="5">
        <v>0.35</v>
      </c>
      <c r="BW305" t="s">
        <v>341</v>
      </c>
      <c r="BY305" s="5">
        <v>0.35</v>
      </c>
      <c r="CC305" t="s">
        <v>341</v>
      </c>
      <c r="CE305" s="5">
        <v>0.35</v>
      </c>
      <c r="CI305" t="s">
        <v>341</v>
      </c>
      <c r="CK305" s="5">
        <v>0.35</v>
      </c>
      <c r="CO305" t="s">
        <v>341</v>
      </c>
      <c r="CQ305" s="5">
        <v>0.35</v>
      </c>
      <c r="CU305" t="s">
        <v>341</v>
      </c>
      <c r="CW305" s="5">
        <v>0.35</v>
      </c>
      <c r="DA305" t="s">
        <v>341</v>
      </c>
      <c r="DC305" s="5">
        <v>0.35</v>
      </c>
      <c r="DG305" t="s">
        <v>341</v>
      </c>
      <c r="DI305" s="5">
        <v>0.35</v>
      </c>
      <c r="DM305" t="s">
        <v>341</v>
      </c>
      <c r="DO305" s="5">
        <v>0.35</v>
      </c>
      <c r="DS305" t="s">
        <v>341</v>
      </c>
      <c r="DU305" s="5">
        <v>0.35</v>
      </c>
      <c r="DY305" t="s">
        <v>341</v>
      </c>
      <c r="EA305" s="5">
        <v>0.35</v>
      </c>
      <c r="EE305" t="s">
        <v>341</v>
      </c>
      <c r="EG305" s="5">
        <v>0.35</v>
      </c>
      <c r="EK305" t="s">
        <v>341</v>
      </c>
      <c r="EM305" s="5">
        <v>0.35</v>
      </c>
      <c r="EQ305" t="s">
        <v>341</v>
      </c>
      <c r="ES305" s="5">
        <v>0.35</v>
      </c>
      <c r="EW305" t="s">
        <v>341</v>
      </c>
      <c r="EY305" s="5">
        <v>0.35</v>
      </c>
    </row>
    <row r="306" spans="1:156" ht="13.2" hidden="1" customHeight="1" x14ac:dyDescent="0.25">
      <c r="A306" s="187"/>
      <c r="B306" t="s">
        <v>343</v>
      </c>
      <c r="C306" t="s">
        <v>342</v>
      </c>
      <c r="E306" s="5">
        <f>E304*PI()*E303*E303*E305*SIN(PI()/180*E301)</f>
        <v>1717.5074718185704</v>
      </c>
      <c r="F306" t="s">
        <v>122</v>
      </c>
      <c r="G306" s="167"/>
      <c r="I306" t="s">
        <v>342</v>
      </c>
      <c r="K306" s="5">
        <f>K304*PI()*K303*K303*K305*SIN(PI()/180*K301)</f>
        <v>1717.5074718185704</v>
      </c>
      <c r="L306" t="s">
        <v>122</v>
      </c>
      <c r="O306" t="s">
        <v>342</v>
      </c>
      <c r="Q306" s="5">
        <f>Q304*PI()*Q303*Q303*Q305*SIN(PI()/180*Q301)</f>
        <v>1717.5074718185704</v>
      </c>
      <c r="R306" t="s">
        <v>122</v>
      </c>
      <c r="U306" t="s">
        <v>342</v>
      </c>
      <c r="W306" s="5">
        <f>W304*PI()*W303*W303*W305*SIN(PI()/180*W301)</f>
        <v>1717.5074718185704</v>
      </c>
      <c r="X306" t="s">
        <v>122</v>
      </c>
      <c r="AA306" t="s">
        <v>342</v>
      </c>
      <c r="AC306" s="5">
        <f>AC304*PI()*AC303*AC303*AC305*SIN(PI()/180*AC301)</f>
        <v>1717.5074718185704</v>
      </c>
      <c r="AD306" t="s">
        <v>122</v>
      </c>
      <c r="AG306" t="s">
        <v>342</v>
      </c>
      <c r="AI306" s="5">
        <f>AI304*PI()*AI303*AI303*AI305*SIN(PI()/180*AI301)</f>
        <v>1717.5074718185704</v>
      </c>
      <c r="AJ306" t="s">
        <v>122</v>
      </c>
      <c r="AM306" t="s">
        <v>342</v>
      </c>
      <c r="AO306" s="5">
        <f>AO304*PI()*AO303*AO303*AO305*SIN(PI()/180*AO301)</f>
        <v>1717.5074718185704</v>
      </c>
      <c r="AP306" t="s">
        <v>122</v>
      </c>
      <c r="AS306" t="s">
        <v>342</v>
      </c>
      <c r="AU306" s="5">
        <f>AU304*PI()*AU303*AU303*AU305*SIN(PI()/180*AU301)</f>
        <v>1717.5074718185704</v>
      </c>
      <c r="AV306" t="s">
        <v>122</v>
      </c>
      <c r="AY306" t="s">
        <v>342</v>
      </c>
      <c r="BA306" s="5">
        <f>BA304*PI()*BA303*BA303*BA305*SIN(PI()/180*BA301)</f>
        <v>1717.5074718185704</v>
      </c>
      <c r="BB306" t="s">
        <v>122</v>
      </c>
      <c r="BE306" t="s">
        <v>342</v>
      </c>
      <c r="BG306" s="5">
        <f>BG304*PI()*BG303*BG303*BG305*SIN(PI()/180*BG301)</f>
        <v>1717.5074718185704</v>
      </c>
      <c r="BH306" t="s">
        <v>122</v>
      </c>
      <c r="BK306" t="s">
        <v>342</v>
      </c>
      <c r="BM306" s="5">
        <f>BM304*PI()*BM303*BM303*BM305*SIN(PI()/180*BM301)</f>
        <v>1717.5074718185704</v>
      </c>
      <c r="BN306" t="s">
        <v>122</v>
      </c>
      <c r="BQ306" t="s">
        <v>342</v>
      </c>
      <c r="BS306" s="5">
        <f>BS304*PI()*BS303*BS303*BS305*SIN(PI()/180*BS301)</f>
        <v>1717.5074718185704</v>
      </c>
      <c r="BT306" t="s">
        <v>122</v>
      </c>
      <c r="BW306" t="s">
        <v>342</v>
      </c>
      <c r="BY306" s="5">
        <f>BY304*PI()*BY303*BY303*BY305*SIN(PI()/180*BY301)</f>
        <v>1717.5074718185704</v>
      </c>
      <c r="BZ306" t="s">
        <v>122</v>
      </c>
      <c r="CC306" t="s">
        <v>342</v>
      </c>
      <c r="CE306" s="5">
        <f>CE304*PI()*CE303*CE303*CE305*SIN(PI()/180*CE301)</f>
        <v>1717.5074718185704</v>
      </c>
      <c r="CF306" t="s">
        <v>122</v>
      </c>
      <c r="CI306" t="s">
        <v>342</v>
      </c>
      <c r="CK306" s="5">
        <f>CK304*PI()*CK303*CK303*CK305*SIN(PI()/180*CK301)</f>
        <v>1717.5074718185704</v>
      </c>
      <c r="CL306" t="s">
        <v>122</v>
      </c>
      <c r="CO306" t="s">
        <v>342</v>
      </c>
      <c r="CQ306" s="5">
        <f>CQ304*PI()*CQ303*CQ303*CQ305*SIN(PI()/180*CQ301)</f>
        <v>1717.5074718185704</v>
      </c>
      <c r="CR306" t="s">
        <v>122</v>
      </c>
      <c r="CU306" t="s">
        <v>342</v>
      </c>
      <c r="CW306" s="5">
        <f>CW304*PI()*CW303*CW303*CW305*SIN(PI()/180*CW301)</f>
        <v>1717.5074718185704</v>
      </c>
      <c r="CX306" t="s">
        <v>122</v>
      </c>
      <c r="DA306" t="s">
        <v>342</v>
      </c>
      <c r="DC306" s="5">
        <f>DC304*PI()*DC303*DC303*DC305*SIN(PI()/180*DC301)</f>
        <v>1717.5074718185704</v>
      </c>
      <c r="DD306" t="s">
        <v>122</v>
      </c>
      <c r="DG306" t="s">
        <v>342</v>
      </c>
      <c r="DI306" s="5">
        <f>DI304*PI()*DI303*DI303*DI305*SIN(PI()/180*DI301)</f>
        <v>1717.5074718185704</v>
      </c>
      <c r="DJ306" t="s">
        <v>122</v>
      </c>
      <c r="DM306" t="s">
        <v>342</v>
      </c>
      <c r="DO306" s="5">
        <f>DO304*PI()*DO303*DO303*DO305*SIN(PI()/180*DO301)</f>
        <v>1717.5074718185704</v>
      </c>
      <c r="DP306" t="s">
        <v>122</v>
      </c>
      <c r="DS306" t="s">
        <v>342</v>
      </c>
      <c r="DU306" s="5">
        <f>DU304*PI()*DU303*DU303*DU305*SIN(PI()/180*DU301)</f>
        <v>1717.5074718185704</v>
      </c>
      <c r="DV306" t="s">
        <v>122</v>
      </c>
      <c r="DY306" t="s">
        <v>342</v>
      </c>
      <c r="EA306" s="5">
        <f>EA304*PI()*EA303*EA303*EA305*SIN(PI()/180*EA301)</f>
        <v>1717.5074718185704</v>
      </c>
      <c r="EB306" t="s">
        <v>122</v>
      </c>
      <c r="EE306" t="s">
        <v>342</v>
      </c>
      <c r="EG306" s="5">
        <f>EG304*PI()*EG303*EG303*EG305*SIN(PI()/180*EG301)</f>
        <v>1717.5074718185704</v>
      </c>
      <c r="EH306" t="s">
        <v>122</v>
      </c>
      <c r="EK306" t="s">
        <v>342</v>
      </c>
      <c r="EM306" s="5">
        <f>EM304*PI()*EM303*EM303*EM305*SIN(PI()/180*EM301)</f>
        <v>1717.5074718185704</v>
      </c>
      <c r="EN306" t="s">
        <v>122</v>
      </c>
      <c r="EQ306" t="s">
        <v>342</v>
      </c>
      <c r="ES306" s="5">
        <f>ES304*PI()*ES303*ES303*ES305*SIN(PI()/180*ES301)</f>
        <v>1717.5074718185704</v>
      </c>
      <c r="ET306" t="s">
        <v>122</v>
      </c>
      <c r="EW306" t="s">
        <v>342</v>
      </c>
      <c r="EY306" s="5">
        <f>EY304*PI()*EY303*EY303*EY305*SIN(PI()/180*EY301)</f>
        <v>1717.5074718185704</v>
      </c>
      <c r="EZ306" t="s">
        <v>122</v>
      </c>
    </row>
    <row r="307" spans="1:156" ht="13.2" hidden="1" customHeight="1" x14ac:dyDescent="0.25">
      <c r="A307" s="187"/>
      <c r="B307" s="28" t="s">
        <v>346</v>
      </c>
      <c r="E307" s="5"/>
      <c r="G307" s="167"/>
      <c r="K307" s="5"/>
      <c r="Q307" s="5"/>
      <c r="W307" s="5"/>
      <c r="AC307" s="5"/>
      <c r="AI307" s="5"/>
      <c r="AO307" s="5"/>
      <c r="AU307" s="5"/>
      <c r="BA307" s="5"/>
      <c r="BG307" s="5"/>
      <c r="BM307" s="5"/>
      <c r="BS307" s="5"/>
      <c r="BY307" s="5"/>
      <c r="CE307" s="5"/>
      <c r="CK307" s="5"/>
      <c r="CQ307" s="5"/>
      <c r="CW307" s="5"/>
      <c r="DC307" s="5"/>
      <c r="DI307" s="5"/>
      <c r="DO307" s="5"/>
      <c r="DU307" s="5"/>
      <c r="EA307" s="5"/>
      <c r="EG307" s="5"/>
      <c r="EM307" s="5"/>
      <c r="ES307" s="5"/>
      <c r="EY307" s="5"/>
    </row>
    <row r="308" spans="1:156" ht="13.2" hidden="1" customHeight="1" x14ac:dyDescent="0.25">
      <c r="A308" s="187"/>
      <c r="B308" t="s">
        <v>334</v>
      </c>
      <c r="E308" s="5">
        <v>2</v>
      </c>
      <c r="F308" t="s">
        <v>30</v>
      </c>
      <c r="G308" s="167"/>
      <c r="K308" s="5">
        <v>2</v>
      </c>
      <c r="L308" t="s">
        <v>30</v>
      </c>
      <c r="Q308" s="5">
        <v>2</v>
      </c>
      <c r="R308" t="s">
        <v>30</v>
      </c>
      <c r="W308" s="5">
        <v>2</v>
      </c>
      <c r="X308" t="s">
        <v>30</v>
      </c>
      <c r="AC308" s="5">
        <v>2</v>
      </c>
      <c r="AD308" t="s">
        <v>30</v>
      </c>
      <c r="AI308" s="5">
        <v>2</v>
      </c>
      <c r="AJ308" t="s">
        <v>30</v>
      </c>
      <c r="AO308" s="5">
        <v>2</v>
      </c>
      <c r="AP308" t="s">
        <v>30</v>
      </c>
      <c r="AU308" s="5">
        <v>2</v>
      </c>
      <c r="AV308" t="s">
        <v>30</v>
      </c>
      <c r="BA308" s="5">
        <v>2</v>
      </c>
      <c r="BB308" t="s">
        <v>30</v>
      </c>
      <c r="BG308" s="5">
        <v>2</v>
      </c>
      <c r="BH308" t="s">
        <v>30</v>
      </c>
      <c r="BM308" s="5">
        <v>2</v>
      </c>
      <c r="BN308" t="s">
        <v>30</v>
      </c>
      <c r="BS308" s="5">
        <v>2</v>
      </c>
      <c r="BT308" t="s">
        <v>30</v>
      </c>
      <c r="BY308" s="5">
        <v>2</v>
      </c>
      <c r="BZ308" t="s">
        <v>30</v>
      </c>
      <c r="CE308" s="5">
        <v>2</v>
      </c>
      <c r="CF308" t="s">
        <v>30</v>
      </c>
      <c r="CK308" s="5">
        <v>2</v>
      </c>
      <c r="CL308" t="s">
        <v>30</v>
      </c>
      <c r="CQ308" s="5">
        <v>2</v>
      </c>
      <c r="CR308" t="s">
        <v>30</v>
      </c>
      <c r="CW308" s="5">
        <v>2</v>
      </c>
      <c r="CX308" t="s">
        <v>30</v>
      </c>
      <c r="DC308" s="5">
        <v>2</v>
      </c>
      <c r="DD308" t="s">
        <v>30</v>
      </c>
      <c r="DI308" s="5">
        <v>2</v>
      </c>
      <c r="DJ308" t="s">
        <v>30</v>
      </c>
      <c r="DO308" s="5">
        <v>2</v>
      </c>
      <c r="DP308" t="s">
        <v>30</v>
      </c>
      <c r="DU308" s="5">
        <v>2</v>
      </c>
      <c r="DV308" t="s">
        <v>30</v>
      </c>
      <c r="EA308" s="5">
        <v>2</v>
      </c>
      <c r="EB308" t="s">
        <v>30</v>
      </c>
      <c r="EG308" s="5">
        <v>2</v>
      </c>
      <c r="EH308" t="s">
        <v>30</v>
      </c>
      <c r="EM308" s="5">
        <v>2</v>
      </c>
      <c r="EN308" t="s">
        <v>30</v>
      </c>
      <c r="ES308" s="5">
        <v>2</v>
      </c>
      <c r="ET308" t="s">
        <v>30</v>
      </c>
      <c r="EY308" s="5">
        <v>2</v>
      </c>
      <c r="EZ308" t="s">
        <v>30</v>
      </c>
    </row>
    <row r="309" spans="1:156" ht="13.2" hidden="1" customHeight="1" x14ac:dyDescent="0.25">
      <c r="A309" s="187"/>
      <c r="B309" t="s">
        <v>335</v>
      </c>
      <c r="E309" s="5">
        <v>45</v>
      </c>
      <c r="F309" t="s">
        <v>336</v>
      </c>
      <c r="G309" s="167"/>
      <c r="K309" s="5">
        <v>45</v>
      </c>
      <c r="L309" t="s">
        <v>336</v>
      </c>
      <c r="Q309" s="5">
        <v>45</v>
      </c>
      <c r="R309" t="s">
        <v>336</v>
      </c>
      <c r="W309" s="5">
        <v>45</v>
      </c>
      <c r="X309" t="s">
        <v>336</v>
      </c>
      <c r="AC309" s="5">
        <v>45</v>
      </c>
      <c r="AD309" t="s">
        <v>336</v>
      </c>
      <c r="AI309" s="5">
        <v>45</v>
      </c>
      <c r="AJ309" t="s">
        <v>336</v>
      </c>
      <c r="AO309" s="5">
        <v>45</v>
      </c>
      <c r="AP309" t="s">
        <v>336</v>
      </c>
      <c r="AU309" s="5">
        <v>45</v>
      </c>
      <c r="AV309" t="s">
        <v>336</v>
      </c>
      <c r="BA309" s="5">
        <v>45</v>
      </c>
      <c r="BB309" t="s">
        <v>336</v>
      </c>
      <c r="BG309" s="5">
        <v>45</v>
      </c>
      <c r="BH309" t="s">
        <v>336</v>
      </c>
      <c r="BM309" s="5">
        <v>45</v>
      </c>
      <c r="BN309" t="s">
        <v>336</v>
      </c>
      <c r="BS309" s="5">
        <v>45</v>
      </c>
      <c r="BT309" t="s">
        <v>336</v>
      </c>
      <c r="BY309" s="5">
        <v>45</v>
      </c>
      <c r="BZ309" t="s">
        <v>336</v>
      </c>
      <c r="CE309" s="5">
        <v>45</v>
      </c>
      <c r="CF309" t="s">
        <v>336</v>
      </c>
      <c r="CK309" s="5">
        <v>45</v>
      </c>
      <c r="CL309" t="s">
        <v>336</v>
      </c>
      <c r="CQ309" s="5">
        <v>45</v>
      </c>
      <c r="CR309" t="s">
        <v>336</v>
      </c>
      <c r="CW309" s="5">
        <v>45</v>
      </c>
      <c r="CX309" t="s">
        <v>336</v>
      </c>
      <c r="DC309" s="5">
        <v>45</v>
      </c>
      <c r="DD309" t="s">
        <v>336</v>
      </c>
      <c r="DI309" s="5">
        <v>45</v>
      </c>
      <c r="DJ309" t="s">
        <v>336</v>
      </c>
      <c r="DO309" s="5">
        <v>45</v>
      </c>
      <c r="DP309" t="s">
        <v>336</v>
      </c>
      <c r="DU309" s="5">
        <v>45</v>
      </c>
      <c r="DV309" t="s">
        <v>336</v>
      </c>
      <c r="EA309" s="5">
        <v>45</v>
      </c>
      <c r="EB309" t="s">
        <v>336</v>
      </c>
      <c r="EG309" s="5">
        <v>45</v>
      </c>
      <c r="EH309" t="s">
        <v>336</v>
      </c>
      <c r="EM309" s="5">
        <v>45</v>
      </c>
      <c r="EN309" t="s">
        <v>336</v>
      </c>
      <c r="ES309" s="5">
        <v>45</v>
      </c>
      <c r="ET309" t="s">
        <v>336</v>
      </c>
      <c r="EY309" s="5">
        <v>45</v>
      </c>
      <c r="EZ309" t="s">
        <v>336</v>
      </c>
    </row>
    <row r="310" spans="1:156" ht="13.2" hidden="1" customHeight="1" x14ac:dyDescent="0.25">
      <c r="A310" s="187"/>
      <c r="B310" t="s">
        <v>333</v>
      </c>
      <c r="E310" s="5">
        <v>2</v>
      </c>
      <c r="F310" t="str">
        <f>"mm; min. "&amp;TEXT(E308*SIN(E309*PI()/180),"0.0")&amp;"mm"</f>
        <v>mm; min. 1.4mm</v>
      </c>
      <c r="G310" s="167"/>
      <c r="K310" s="5">
        <v>2</v>
      </c>
      <c r="L310" t="str">
        <f>"mm; min. "&amp;TEXT(K308*SIN(K309*PI()/180),"0.0")&amp;"mm"</f>
        <v>mm; min. 1.4mm</v>
      </c>
      <c r="Q310" s="5">
        <v>2</v>
      </c>
      <c r="R310" t="str">
        <f>"mm; min. "&amp;TEXT(Q308*SIN(Q309*PI()/180),"0.0")&amp;"mm"</f>
        <v>mm; min. 1.4mm</v>
      </c>
      <c r="W310" s="5">
        <v>2</v>
      </c>
      <c r="X310" t="str">
        <f>"mm; min. "&amp;TEXT(W308*SIN(W309*PI()/180),"0.0")&amp;"mm"</f>
        <v>mm; min. 1.4mm</v>
      </c>
      <c r="AC310" s="5">
        <v>2</v>
      </c>
      <c r="AD310" t="str">
        <f>"mm; min. "&amp;TEXT(AC308*SIN(AC309*PI()/180),"0.0")&amp;"mm"</f>
        <v>mm; min. 1.4mm</v>
      </c>
      <c r="AI310" s="5">
        <v>2</v>
      </c>
      <c r="AJ310" t="str">
        <f>"mm; min. "&amp;TEXT(AI308*SIN(AI309*PI()/180),"0.0")&amp;"mm"</f>
        <v>mm; min. 1.4mm</v>
      </c>
      <c r="AO310" s="5">
        <v>2</v>
      </c>
      <c r="AP310" t="str">
        <f>"mm; min. "&amp;TEXT(AO308*SIN(AO309*PI()/180),"0.0")&amp;"mm"</f>
        <v>mm; min. 1.4mm</v>
      </c>
      <c r="AU310" s="5">
        <v>2</v>
      </c>
      <c r="AV310" t="str">
        <f>"mm; min. "&amp;TEXT(AU308*SIN(AU309*PI()/180),"0.0")&amp;"mm"</f>
        <v>mm; min. 1.4mm</v>
      </c>
      <c r="BA310" s="5">
        <v>2</v>
      </c>
      <c r="BB310" t="str">
        <f>"mm; min. "&amp;TEXT(BA308*SIN(BA309*PI()/180),"0.0")&amp;"mm"</f>
        <v>mm; min. 1.4mm</v>
      </c>
      <c r="BG310" s="5">
        <v>2</v>
      </c>
      <c r="BH310" t="str">
        <f>"mm; min. "&amp;TEXT(BG308*SIN(BG309*PI()/180),"0.0")&amp;"mm"</f>
        <v>mm; min. 1.4mm</v>
      </c>
      <c r="BM310" s="5">
        <v>2</v>
      </c>
      <c r="BN310" t="str">
        <f>"mm; min. "&amp;TEXT(BM308*SIN(BM309*PI()/180),"0.0")&amp;"mm"</f>
        <v>mm; min. 1.4mm</v>
      </c>
      <c r="BS310" s="5">
        <v>2</v>
      </c>
      <c r="BT310" t="str">
        <f>"mm; min. "&amp;TEXT(BS308*SIN(BS309*PI()/180),"0.0")&amp;"mm"</f>
        <v>mm; min. 1.4mm</v>
      </c>
      <c r="BY310" s="5">
        <v>2</v>
      </c>
      <c r="BZ310" t="str">
        <f>"mm; min. "&amp;TEXT(BY308*SIN(BY309*PI()/180),"0.0")&amp;"mm"</f>
        <v>mm; min. 1.4mm</v>
      </c>
      <c r="CE310" s="5">
        <v>2</v>
      </c>
      <c r="CF310" t="str">
        <f>"mm; min. "&amp;TEXT(CE308*SIN(CE309*PI()/180),"0.0")&amp;"mm"</f>
        <v>mm; min. 1.4mm</v>
      </c>
      <c r="CK310" s="5">
        <v>2</v>
      </c>
      <c r="CL310" t="str">
        <f>"mm; min. "&amp;TEXT(CK308*SIN(CK309*PI()/180),"0.0")&amp;"mm"</f>
        <v>mm; min. 1.4mm</v>
      </c>
      <c r="CQ310" s="5">
        <v>2</v>
      </c>
      <c r="CR310" t="str">
        <f>"mm; min. "&amp;TEXT(CQ308*SIN(CQ309*PI()/180),"0.0")&amp;"mm"</f>
        <v>mm; min. 1.4mm</v>
      </c>
      <c r="CW310" s="5">
        <v>2</v>
      </c>
      <c r="CX310" t="str">
        <f>"mm; min. "&amp;TEXT(CW308*SIN(CW309*PI()/180),"0.0")&amp;"mm"</f>
        <v>mm; min. 1.4mm</v>
      </c>
      <c r="DC310" s="5">
        <v>2</v>
      </c>
      <c r="DD310" t="str">
        <f>"mm; min. "&amp;TEXT(DC308*SIN(DC309*PI()/180),"0.0")&amp;"mm"</f>
        <v>mm; min. 1.4mm</v>
      </c>
      <c r="DI310" s="5">
        <v>2</v>
      </c>
      <c r="DJ310" t="str">
        <f>"mm; min. "&amp;TEXT(DI308*SIN(DI309*PI()/180),"0.0")&amp;"mm"</f>
        <v>mm; min. 1.4mm</v>
      </c>
      <c r="DO310" s="5">
        <v>2</v>
      </c>
      <c r="DP310" t="str">
        <f>"mm; min. "&amp;TEXT(DO308*SIN(DO309*PI()/180),"0.0")&amp;"mm"</f>
        <v>mm; min. 1.4mm</v>
      </c>
      <c r="DU310" s="5">
        <v>2</v>
      </c>
      <c r="DV310" t="str">
        <f>"mm; min. "&amp;TEXT(DU308*SIN(DU309*PI()/180),"0.0")&amp;"mm"</f>
        <v>mm; min. 1.4mm</v>
      </c>
      <c r="EA310" s="5">
        <v>2</v>
      </c>
      <c r="EB310" t="str">
        <f>"mm; min. "&amp;TEXT(EA308*SIN(EA309*PI()/180),"0.0")&amp;"mm"</f>
        <v>mm; min. 1.4mm</v>
      </c>
      <c r="EG310" s="5">
        <v>2</v>
      </c>
      <c r="EH310" t="str">
        <f>"mm; min. "&amp;TEXT(EG308*SIN(EG309*PI()/180),"0.0")&amp;"mm"</f>
        <v>mm; min. 1.4mm</v>
      </c>
      <c r="EM310" s="5">
        <v>2</v>
      </c>
      <c r="EN310" t="str">
        <f>"mm; min. "&amp;TEXT(EM308*SIN(EM309*PI()/180),"0.0")&amp;"mm"</f>
        <v>mm; min. 1.4mm</v>
      </c>
      <c r="ES310" s="5">
        <v>2</v>
      </c>
      <c r="ET310" t="str">
        <f>"mm; min. "&amp;TEXT(ES308*SIN(ES309*PI()/180),"0.0")&amp;"mm"</f>
        <v>mm; min. 1.4mm</v>
      </c>
      <c r="EY310" s="5">
        <v>2</v>
      </c>
      <c r="EZ310" t="str">
        <f>"mm; min. "&amp;TEXT(EY308*SIN(EY309*PI()/180),"0.0")&amp;"mm"</f>
        <v>mm; min. 1.4mm</v>
      </c>
    </row>
    <row r="311" spans="1:156" ht="13.2" hidden="1" customHeight="1" x14ac:dyDescent="0.25">
      <c r="A311" s="187"/>
      <c r="B311" t="s">
        <v>338</v>
      </c>
      <c r="C311" t="s">
        <v>331</v>
      </c>
      <c r="E311" s="5">
        <v>31</v>
      </c>
      <c r="F311" t="str">
        <f>"mm; max. "&amp;TEXT(IF(E312=1,E$17/2/COS(PI()/180*E297)-E$296-E$310,IF(E312=2,(E$17/2/COS(PI()/180*E297)-E$310)/SQRT(2)-E$310-E$296)),"0.0")&amp;"mm"</f>
        <v>mm; max. 32.2mm</v>
      </c>
      <c r="G311" s="167"/>
      <c r="I311" t="s">
        <v>331</v>
      </c>
      <c r="K311" s="5">
        <v>31</v>
      </c>
      <c r="L311" t="str">
        <f>"mm; max. "&amp;TEXT(IF(K312=1,K$17/2/COS(PI()/180*K297)-K$296-K$310,IF(K312=2,(K$17/2/COS(PI()/180*K297)-K$310)/SQRT(2)-K$310-K$296)),"0.0")&amp;"mm"</f>
        <v>mm; max. 32.2mm</v>
      </c>
      <c r="O311" t="s">
        <v>331</v>
      </c>
      <c r="Q311" s="5">
        <v>31</v>
      </c>
      <c r="R311" t="str">
        <f>"mm; max. "&amp;TEXT(IF(Q312=1,Q$17/2/COS(PI()/180*Q297)-Q$296-Q$310,IF(Q312=2,(Q$17/2/COS(PI()/180*Q297)-Q$310)/SQRT(2)-Q$310-Q$296)),"0.0")&amp;"mm"</f>
        <v>mm; max. 32.2mm</v>
      </c>
      <c r="U311" t="s">
        <v>331</v>
      </c>
      <c r="W311" s="5">
        <v>31</v>
      </c>
      <c r="X311" t="str">
        <f>"mm; max. "&amp;TEXT(IF(W312=1,W$17/2/COS(PI()/180*W297)-W$296-W$310,IF(W312=2,(W$17/2/COS(PI()/180*W297)-W$310)/SQRT(2)-W$310-W$296)),"0.0")&amp;"mm"</f>
        <v>mm; max. 32.2mm</v>
      </c>
      <c r="AA311" t="s">
        <v>331</v>
      </c>
      <c r="AC311" s="5">
        <v>31</v>
      </c>
      <c r="AD311" t="str">
        <f>"mm; max. "&amp;TEXT(IF(AC312=1,AC$17/2/COS(PI()/180*AC297)-AC$296-AC$310,IF(AC312=2,(AC$17/2/COS(PI()/180*AC297)-AC$310)/SQRT(2)-AC$310-AC$296)),"0.0")&amp;"mm"</f>
        <v>mm; max. 32.2mm</v>
      </c>
      <c r="AG311" t="s">
        <v>331</v>
      </c>
      <c r="AI311" s="5">
        <v>31</v>
      </c>
      <c r="AJ311" t="str">
        <f>"mm; max. "&amp;TEXT(IF(AI312=1,AI$17/2/COS(PI()/180*AI297)-AI$296-AI$310,IF(AI312=2,(AI$17/2/COS(PI()/180*AI297)-AI$310)/SQRT(2)-AI$310-AI$296)),"0.0")&amp;"mm"</f>
        <v>mm; max. 32.2mm</v>
      </c>
      <c r="AM311" t="s">
        <v>331</v>
      </c>
      <c r="AO311" s="5">
        <v>31</v>
      </c>
      <c r="AP311" t="str">
        <f>"mm; max. "&amp;TEXT(IF(AO312=1,AO$17/2/COS(PI()/180*AO297)-AO$296-AO$310,IF(AO312=2,(AO$17/2/COS(PI()/180*AO297)-AO$310)/SQRT(2)-AO$310-AO$296)),"0.0")&amp;"mm"</f>
        <v>mm; max. 32.2mm</v>
      </c>
      <c r="AS311" t="s">
        <v>331</v>
      </c>
      <c r="AU311" s="5">
        <v>31</v>
      </c>
      <c r="AV311" t="str">
        <f>"mm; max. "&amp;TEXT(IF(AU312=1,AU$17/2/COS(PI()/180*AU297)-AU$296-AU$310,IF(AU312=2,(AU$17/2/COS(PI()/180*AU297)-AU$310)/SQRT(2)-AU$310-AU$296)),"0.0")&amp;"mm"</f>
        <v>mm; max. 32.2mm</v>
      </c>
      <c r="AY311" t="s">
        <v>331</v>
      </c>
      <c r="BA311" s="5">
        <v>31</v>
      </c>
      <c r="BB311" t="str">
        <f>"mm; max. "&amp;TEXT(IF(BA312=1,BA$17/2/COS(PI()/180*BA297)-BA$296-BA$310,IF(BA312=2,(BA$17/2/COS(PI()/180*BA297)-BA$310)/SQRT(2)-BA$310-BA$296)),"0.0")&amp;"mm"</f>
        <v>mm; max. 32.2mm</v>
      </c>
      <c r="BE311" t="s">
        <v>331</v>
      </c>
      <c r="BG311" s="5">
        <v>31</v>
      </c>
      <c r="BH311" t="str">
        <f>"mm; max. "&amp;TEXT(IF(BG312=1,BG$17/2/COS(PI()/180*BG297)-BG$296-BG$310,IF(BG312=2,(BG$17/2/COS(PI()/180*BG297)-BG$310)/SQRT(2)-BG$310-BG$296)),"0.0")&amp;"mm"</f>
        <v>mm; max. 32.2mm</v>
      </c>
      <c r="BK311" t="s">
        <v>331</v>
      </c>
      <c r="BM311" s="5">
        <v>31</v>
      </c>
      <c r="BN311" t="str">
        <f>"mm; max. "&amp;TEXT(IF(BM312=1,BM$17/2/COS(PI()/180*BM297)-BM$296-BM$310,IF(BM312=2,(BM$17/2/COS(PI()/180*BM297)-BM$310)/SQRT(2)-BM$310-BM$296)),"0.0")&amp;"mm"</f>
        <v>mm; max. 32.2mm</v>
      </c>
      <c r="BQ311" t="s">
        <v>331</v>
      </c>
      <c r="BS311" s="5">
        <v>31</v>
      </c>
      <c r="BT311" t="str">
        <f>"mm; max. "&amp;TEXT(IF(BS312=1,BS$17/2/COS(PI()/180*BS297)-BS$296-BS$310,IF(BS312=2,(BS$17/2/COS(PI()/180*BS297)-BS$310)/SQRT(2)-BS$310-BS$296)),"0.0")&amp;"mm"</f>
        <v>mm; max. 32.2mm</v>
      </c>
      <c r="BW311" t="s">
        <v>331</v>
      </c>
      <c r="BY311" s="5">
        <v>31</v>
      </c>
      <c r="BZ311" t="str">
        <f>"mm; max. "&amp;TEXT(IF(BY312=1,BY$17/2/COS(PI()/180*BY297)-BY$296-BY$310,IF(BY312=2,(BY$17/2/COS(PI()/180*BY297)-BY$310)/SQRT(2)-BY$310-BY$296)),"0.0")&amp;"mm"</f>
        <v>mm; max. 32.2mm</v>
      </c>
      <c r="CC311" t="s">
        <v>331</v>
      </c>
      <c r="CE311" s="5">
        <v>31</v>
      </c>
      <c r="CF311" t="str">
        <f>"mm; max. "&amp;TEXT(IF(CE312=1,CE$17/2/COS(PI()/180*CE297)-CE$296-CE$310,IF(CE312=2,(CE$17/2/COS(PI()/180*CE297)-CE$310)/SQRT(2)-CE$310-CE$296)),"0.0")&amp;"mm"</f>
        <v>mm; max. 32.2mm</v>
      </c>
      <c r="CI311" t="s">
        <v>331</v>
      </c>
      <c r="CK311" s="5">
        <v>31</v>
      </c>
      <c r="CL311" t="str">
        <f>"mm; max. "&amp;TEXT(IF(CK312=1,CK$17/2/COS(PI()/180*CK297)-CK$296-CK$310,IF(CK312=2,(CK$17/2/COS(PI()/180*CK297)-CK$310)/SQRT(2)-CK$310-CK$296)),"0.0")&amp;"mm"</f>
        <v>mm; max. 32.2mm</v>
      </c>
      <c r="CO311" t="s">
        <v>331</v>
      </c>
      <c r="CQ311" s="5">
        <v>31</v>
      </c>
      <c r="CR311" t="str">
        <f>"mm; max. "&amp;TEXT(IF(CQ312=1,CQ$17/2/COS(PI()/180*CQ297)-CQ$296-CQ$310,IF(CQ312=2,(CQ$17/2/COS(PI()/180*CQ297)-CQ$310)/SQRT(2)-CQ$310-CQ$296)),"0.0")&amp;"mm"</f>
        <v>mm; max. 32.2mm</v>
      </c>
      <c r="CU311" t="s">
        <v>331</v>
      </c>
      <c r="CW311" s="5">
        <v>31</v>
      </c>
      <c r="CX311" t="str">
        <f>"mm; max. "&amp;TEXT(IF(CW312=1,CW$17/2/COS(PI()/180*CW297)-CW$296-CW$310,IF(CW312=2,(CW$17/2/COS(PI()/180*CW297)-CW$310)/SQRT(2)-CW$310-CW$296)),"0.0")&amp;"mm"</f>
        <v>mm; max. 32.2mm</v>
      </c>
      <c r="DA311" t="s">
        <v>331</v>
      </c>
      <c r="DC311" s="5">
        <v>31</v>
      </c>
      <c r="DD311" t="str">
        <f>"mm; max. "&amp;TEXT(IF(DC312=1,DC$17/2/COS(PI()/180*DC297)-DC$296-DC$310,IF(DC312=2,(DC$17/2/COS(PI()/180*DC297)-DC$310)/SQRT(2)-DC$310-DC$296)),"0.0")&amp;"mm"</f>
        <v>mm; max. 32.2mm</v>
      </c>
      <c r="DG311" t="s">
        <v>331</v>
      </c>
      <c r="DI311" s="5">
        <v>31</v>
      </c>
      <c r="DJ311" t="str">
        <f>"mm; max. "&amp;TEXT(IF(DI312=1,DI$17/2/COS(PI()/180*DI297)-DI$296-DI$310,IF(DI312=2,(DI$17/2/COS(PI()/180*DI297)-DI$310)/SQRT(2)-DI$310-DI$296)),"0.0")&amp;"mm"</f>
        <v>mm; max. 32.2mm</v>
      </c>
      <c r="DM311" t="s">
        <v>331</v>
      </c>
      <c r="DO311" s="5">
        <v>31</v>
      </c>
      <c r="DP311" t="str">
        <f>"mm; max. "&amp;TEXT(IF(DO312=1,DO$17/2/COS(PI()/180*DO297)-DO$296-DO$310,IF(DO312=2,(DO$17/2/COS(PI()/180*DO297)-DO$310)/SQRT(2)-DO$310-DO$296)),"0.0")&amp;"mm"</f>
        <v>mm; max. 32.2mm</v>
      </c>
      <c r="DS311" t="s">
        <v>331</v>
      </c>
      <c r="DU311" s="5">
        <v>31</v>
      </c>
      <c r="DV311" t="str">
        <f>"mm; max. "&amp;TEXT(IF(DU312=1,DU$17/2/COS(PI()/180*DU297)-DU$296-DU$310,IF(DU312=2,(DU$17/2/COS(PI()/180*DU297)-DU$310)/SQRT(2)-DU$310-DU$296)),"0.0")&amp;"mm"</f>
        <v>mm; max. 32.2mm</v>
      </c>
      <c r="DY311" t="s">
        <v>331</v>
      </c>
      <c r="EA311" s="5">
        <v>31</v>
      </c>
      <c r="EB311" t="str">
        <f>"mm; max. "&amp;TEXT(IF(EA312=1,EA$17/2/COS(PI()/180*EA297)-EA$296-EA$310,IF(EA312=2,(EA$17/2/COS(PI()/180*EA297)-EA$310)/SQRT(2)-EA$310-EA$296)),"0.0")&amp;"mm"</f>
        <v>mm; max. 32.2mm</v>
      </c>
      <c r="EE311" t="s">
        <v>331</v>
      </c>
      <c r="EG311" s="5">
        <v>31</v>
      </c>
      <c r="EH311" t="str">
        <f>"mm; max. "&amp;TEXT(IF(EG312=1,EG$17/2/COS(PI()/180*EG297)-EG$296-EG$310,IF(EG312=2,(EG$17/2/COS(PI()/180*EG297)-EG$310)/SQRT(2)-EG$310-EG$296)),"0.0")&amp;"mm"</f>
        <v>mm; max. 32.2mm</v>
      </c>
      <c r="EK311" t="s">
        <v>331</v>
      </c>
      <c r="EM311" s="5">
        <v>31</v>
      </c>
      <c r="EN311" t="str">
        <f>"mm; max. "&amp;TEXT(IF(EM312=1,EM$17/2/COS(PI()/180*EM297)-EM$296-EM$310,IF(EM312=2,(EM$17/2/COS(PI()/180*EM297)-EM$310)/SQRT(2)-EM$310-EM$296)),"0.0")&amp;"mm"</f>
        <v>mm; max. 32.2mm</v>
      </c>
      <c r="EQ311" t="s">
        <v>331</v>
      </c>
      <c r="ES311" s="5">
        <v>31</v>
      </c>
      <c r="ET311" t="str">
        <f>"mm; max. "&amp;TEXT(IF(ES312=1,ES$17/2/COS(PI()/180*ES297)-ES$296-ES$310,IF(ES312=2,(ES$17/2/COS(PI()/180*ES297)-ES$310)/SQRT(2)-ES$310-ES$296)),"0.0")&amp;"mm"</f>
        <v>mm; max. 32.2mm</v>
      </c>
      <c r="EW311" t="s">
        <v>331</v>
      </c>
      <c r="EY311" s="5">
        <v>31</v>
      </c>
      <c r="EZ311" t="str">
        <f>"mm; max. "&amp;TEXT(IF(EY312=1,EY$17/2/COS(PI()/180*EY297)-EY$296-EY$310,IF(EY312=2,(EY$17/2/COS(PI()/180*EY297)-EY$310)/SQRT(2)-EY$310-EY$296)),"0.0")&amp;"mm"</f>
        <v>mm; max. 32.2mm</v>
      </c>
    </row>
    <row r="312" spans="1:156" ht="13.2" hidden="1" customHeight="1" x14ac:dyDescent="0.25">
      <c r="A312" s="187"/>
      <c r="B312" t="s">
        <v>328</v>
      </c>
      <c r="C312" t="s">
        <v>332</v>
      </c>
      <c r="E312" s="5">
        <v>2</v>
      </c>
      <c r="G312" s="167"/>
      <c r="I312" t="s">
        <v>332</v>
      </c>
      <c r="K312" s="5">
        <v>2</v>
      </c>
      <c r="O312" t="s">
        <v>332</v>
      </c>
      <c r="Q312" s="5">
        <v>2</v>
      </c>
      <c r="U312" t="s">
        <v>332</v>
      </c>
      <c r="W312" s="5">
        <v>2</v>
      </c>
      <c r="AA312" t="s">
        <v>332</v>
      </c>
      <c r="AC312" s="5">
        <v>2</v>
      </c>
      <c r="AG312" t="s">
        <v>332</v>
      </c>
      <c r="AI312" s="5">
        <v>2</v>
      </c>
      <c r="AM312" t="s">
        <v>332</v>
      </c>
      <c r="AO312" s="5">
        <v>2</v>
      </c>
      <c r="AS312" t="s">
        <v>332</v>
      </c>
      <c r="AU312" s="5">
        <v>2</v>
      </c>
      <c r="AY312" t="s">
        <v>332</v>
      </c>
      <c r="BA312" s="5">
        <v>2</v>
      </c>
      <c r="BE312" t="s">
        <v>332</v>
      </c>
      <c r="BG312" s="5">
        <v>2</v>
      </c>
      <c r="BK312" t="s">
        <v>332</v>
      </c>
      <c r="BM312" s="5">
        <v>2</v>
      </c>
      <c r="BQ312" t="s">
        <v>332</v>
      </c>
      <c r="BS312" s="5">
        <v>2</v>
      </c>
      <c r="BW312" t="s">
        <v>332</v>
      </c>
      <c r="BY312" s="5">
        <v>2</v>
      </c>
      <c r="CC312" t="s">
        <v>332</v>
      </c>
      <c r="CE312" s="5">
        <v>2</v>
      </c>
      <c r="CI312" t="s">
        <v>332</v>
      </c>
      <c r="CK312" s="5">
        <v>2</v>
      </c>
      <c r="CO312" t="s">
        <v>332</v>
      </c>
      <c r="CQ312" s="5">
        <v>2</v>
      </c>
      <c r="CU312" t="s">
        <v>332</v>
      </c>
      <c r="CW312" s="5">
        <v>2</v>
      </c>
      <c r="DA312" t="s">
        <v>332</v>
      </c>
      <c r="DC312" s="5">
        <v>2</v>
      </c>
      <c r="DG312" t="s">
        <v>332</v>
      </c>
      <c r="DI312" s="5">
        <v>2</v>
      </c>
      <c r="DM312" t="s">
        <v>332</v>
      </c>
      <c r="DO312" s="5">
        <v>2</v>
      </c>
      <c r="DS312" t="s">
        <v>332</v>
      </c>
      <c r="DU312" s="5">
        <v>2</v>
      </c>
      <c r="DY312" t="s">
        <v>332</v>
      </c>
      <c r="EA312" s="5">
        <v>2</v>
      </c>
      <c r="EE312" t="s">
        <v>332</v>
      </c>
      <c r="EG312" s="5">
        <v>2</v>
      </c>
      <c r="EK312" t="s">
        <v>332</v>
      </c>
      <c r="EM312" s="5">
        <v>2</v>
      </c>
      <c r="EQ312" t="s">
        <v>332</v>
      </c>
      <c r="ES312" s="5">
        <v>2</v>
      </c>
      <c r="EW312" t="s">
        <v>332</v>
      </c>
      <c r="EY312" s="5">
        <v>2</v>
      </c>
    </row>
    <row r="313" spans="1:156" ht="13.2" hidden="1" customHeight="1" x14ac:dyDescent="0.25">
      <c r="A313" s="187"/>
      <c r="B313" t="s">
        <v>340</v>
      </c>
      <c r="C313" t="s">
        <v>341</v>
      </c>
      <c r="E313" s="5">
        <v>0.35</v>
      </c>
      <c r="G313" s="167"/>
      <c r="I313" t="s">
        <v>341</v>
      </c>
      <c r="K313" s="5">
        <v>0.35</v>
      </c>
      <c r="O313" t="s">
        <v>341</v>
      </c>
      <c r="Q313" s="5">
        <v>0.35</v>
      </c>
      <c r="U313" t="s">
        <v>341</v>
      </c>
      <c r="W313" s="5">
        <v>0.35</v>
      </c>
      <c r="AA313" t="s">
        <v>341</v>
      </c>
      <c r="AC313" s="5">
        <v>0.35</v>
      </c>
      <c r="AG313" t="s">
        <v>341</v>
      </c>
      <c r="AI313" s="5">
        <v>0.35</v>
      </c>
      <c r="AM313" t="s">
        <v>341</v>
      </c>
      <c r="AO313" s="5">
        <v>0.35</v>
      </c>
      <c r="AS313" t="s">
        <v>341</v>
      </c>
      <c r="AU313" s="5">
        <v>0.35</v>
      </c>
      <c r="AY313" t="s">
        <v>341</v>
      </c>
      <c r="BA313" s="5">
        <v>0.35</v>
      </c>
      <c r="BE313" t="s">
        <v>341</v>
      </c>
      <c r="BG313" s="5">
        <v>0.35</v>
      </c>
      <c r="BK313" t="s">
        <v>341</v>
      </c>
      <c r="BM313" s="5">
        <v>0.35</v>
      </c>
      <c r="BQ313" t="s">
        <v>341</v>
      </c>
      <c r="BS313" s="5">
        <v>0.35</v>
      </c>
      <c r="BW313" t="s">
        <v>341</v>
      </c>
      <c r="BY313" s="5">
        <v>0.35</v>
      </c>
      <c r="CC313" t="s">
        <v>341</v>
      </c>
      <c r="CE313" s="5">
        <v>0.35</v>
      </c>
      <c r="CI313" t="s">
        <v>341</v>
      </c>
      <c r="CK313" s="5">
        <v>0.35</v>
      </c>
      <c r="CO313" t="s">
        <v>341</v>
      </c>
      <c r="CQ313" s="5">
        <v>0.35</v>
      </c>
      <c r="CU313" t="s">
        <v>341</v>
      </c>
      <c r="CW313" s="5">
        <v>0.35</v>
      </c>
      <c r="DA313" t="s">
        <v>341</v>
      </c>
      <c r="DC313" s="5">
        <v>0.35</v>
      </c>
      <c r="DG313" t="s">
        <v>341</v>
      </c>
      <c r="DI313" s="5">
        <v>0.35</v>
      </c>
      <c r="DM313" t="s">
        <v>341</v>
      </c>
      <c r="DO313" s="5">
        <v>0.35</v>
      </c>
      <c r="DS313" t="s">
        <v>341</v>
      </c>
      <c r="DU313" s="5">
        <v>0.35</v>
      </c>
      <c r="DY313" t="s">
        <v>341</v>
      </c>
      <c r="EA313" s="5">
        <v>0.35</v>
      </c>
      <c r="EE313" t="s">
        <v>341</v>
      </c>
      <c r="EG313" s="5">
        <v>0.35</v>
      </c>
      <c r="EK313" t="s">
        <v>341</v>
      </c>
      <c r="EM313" s="5">
        <v>0.35</v>
      </c>
      <c r="EQ313" t="s">
        <v>341</v>
      </c>
      <c r="ES313" s="5">
        <v>0.35</v>
      </c>
      <c r="EW313" t="s">
        <v>341</v>
      </c>
      <c r="EY313" s="5">
        <v>0.35</v>
      </c>
    </row>
    <row r="314" spans="1:156" ht="13.2" hidden="1" customHeight="1" x14ac:dyDescent="0.25">
      <c r="A314" s="187"/>
      <c r="B314" t="s">
        <v>343</v>
      </c>
      <c r="C314" t="s">
        <v>342</v>
      </c>
      <c r="E314" s="5">
        <f>E312*PI()*E311*E311*E313*SIN(PI()/180*E309)</f>
        <v>1494.3636762495662</v>
      </c>
      <c r="F314" t="s">
        <v>122</v>
      </c>
      <c r="G314" s="167"/>
      <c r="I314" t="s">
        <v>342</v>
      </c>
      <c r="K314" s="5">
        <f>K312*PI()*K311*K311*K313*SIN(PI()/180*K309)</f>
        <v>1494.3636762495662</v>
      </c>
      <c r="L314" t="s">
        <v>122</v>
      </c>
      <c r="O314" t="s">
        <v>342</v>
      </c>
      <c r="Q314" s="5">
        <f>Q312*PI()*Q311*Q311*Q313*SIN(PI()/180*Q309)</f>
        <v>1494.3636762495662</v>
      </c>
      <c r="R314" t="s">
        <v>122</v>
      </c>
      <c r="U314" t="s">
        <v>342</v>
      </c>
      <c r="W314" s="5">
        <f>W312*PI()*W311*W311*W313*SIN(PI()/180*W309)</f>
        <v>1494.3636762495662</v>
      </c>
      <c r="X314" t="s">
        <v>122</v>
      </c>
      <c r="AA314" t="s">
        <v>342</v>
      </c>
      <c r="AC314" s="5">
        <f>AC312*PI()*AC311*AC311*AC313*SIN(PI()/180*AC309)</f>
        <v>1494.3636762495662</v>
      </c>
      <c r="AD314" t="s">
        <v>122</v>
      </c>
      <c r="AG314" t="s">
        <v>342</v>
      </c>
      <c r="AI314" s="5">
        <f>AI312*PI()*AI311*AI311*AI313*SIN(PI()/180*AI309)</f>
        <v>1494.3636762495662</v>
      </c>
      <c r="AJ314" t="s">
        <v>122</v>
      </c>
      <c r="AM314" t="s">
        <v>342</v>
      </c>
      <c r="AO314" s="5">
        <f>AO312*PI()*AO311*AO311*AO313*SIN(PI()/180*AO309)</f>
        <v>1494.3636762495662</v>
      </c>
      <c r="AP314" t="s">
        <v>122</v>
      </c>
      <c r="AS314" t="s">
        <v>342</v>
      </c>
      <c r="AU314" s="5">
        <f>AU312*PI()*AU311*AU311*AU313*SIN(PI()/180*AU309)</f>
        <v>1494.3636762495662</v>
      </c>
      <c r="AV314" t="s">
        <v>122</v>
      </c>
      <c r="AY314" t="s">
        <v>342</v>
      </c>
      <c r="BA314" s="5">
        <f>BA312*PI()*BA311*BA311*BA313*SIN(PI()/180*BA309)</f>
        <v>1494.3636762495662</v>
      </c>
      <c r="BB314" t="s">
        <v>122</v>
      </c>
      <c r="BE314" t="s">
        <v>342</v>
      </c>
      <c r="BG314" s="5">
        <f>BG312*PI()*BG311*BG311*BG313*SIN(PI()/180*BG309)</f>
        <v>1494.3636762495662</v>
      </c>
      <c r="BH314" t="s">
        <v>122</v>
      </c>
      <c r="BK314" t="s">
        <v>342</v>
      </c>
      <c r="BM314" s="5">
        <f>BM312*PI()*BM311*BM311*BM313*SIN(PI()/180*BM309)</f>
        <v>1494.3636762495662</v>
      </c>
      <c r="BN314" t="s">
        <v>122</v>
      </c>
      <c r="BQ314" t="s">
        <v>342</v>
      </c>
      <c r="BS314" s="5">
        <f>BS312*PI()*BS311*BS311*BS313*SIN(PI()/180*BS309)</f>
        <v>1494.3636762495662</v>
      </c>
      <c r="BT314" t="s">
        <v>122</v>
      </c>
      <c r="BW314" t="s">
        <v>342</v>
      </c>
      <c r="BY314" s="5">
        <f>BY312*PI()*BY311*BY311*BY313*SIN(PI()/180*BY309)</f>
        <v>1494.3636762495662</v>
      </c>
      <c r="BZ314" t="s">
        <v>122</v>
      </c>
      <c r="CC314" t="s">
        <v>342</v>
      </c>
      <c r="CE314" s="5">
        <f>CE312*PI()*CE311*CE311*CE313*SIN(PI()/180*CE309)</f>
        <v>1494.3636762495662</v>
      </c>
      <c r="CF314" t="s">
        <v>122</v>
      </c>
      <c r="CI314" t="s">
        <v>342</v>
      </c>
      <c r="CK314" s="5">
        <f>CK312*PI()*CK311*CK311*CK313*SIN(PI()/180*CK309)</f>
        <v>1494.3636762495662</v>
      </c>
      <c r="CL314" t="s">
        <v>122</v>
      </c>
      <c r="CO314" t="s">
        <v>342</v>
      </c>
      <c r="CQ314" s="5">
        <f>CQ312*PI()*CQ311*CQ311*CQ313*SIN(PI()/180*CQ309)</f>
        <v>1494.3636762495662</v>
      </c>
      <c r="CR314" t="s">
        <v>122</v>
      </c>
      <c r="CU314" t="s">
        <v>342</v>
      </c>
      <c r="CW314" s="5">
        <f>CW312*PI()*CW311*CW311*CW313*SIN(PI()/180*CW309)</f>
        <v>1494.3636762495662</v>
      </c>
      <c r="CX314" t="s">
        <v>122</v>
      </c>
      <c r="DA314" t="s">
        <v>342</v>
      </c>
      <c r="DC314" s="5">
        <f>DC312*PI()*DC311*DC311*DC313*SIN(PI()/180*DC309)</f>
        <v>1494.3636762495662</v>
      </c>
      <c r="DD314" t="s">
        <v>122</v>
      </c>
      <c r="DG314" t="s">
        <v>342</v>
      </c>
      <c r="DI314" s="5">
        <f>DI312*PI()*DI311*DI311*DI313*SIN(PI()/180*DI309)</f>
        <v>1494.3636762495662</v>
      </c>
      <c r="DJ314" t="s">
        <v>122</v>
      </c>
      <c r="DM314" t="s">
        <v>342</v>
      </c>
      <c r="DO314" s="5">
        <f>DO312*PI()*DO311*DO311*DO313*SIN(PI()/180*DO309)</f>
        <v>1494.3636762495662</v>
      </c>
      <c r="DP314" t="s">
        <v>122</v>
      </c>
      <c r="DS314" t="s">
        <v>342</v>
      </c>
      <c r="DU314" s="5">
        <f>DU312*PI()*DU311*DU311*DU313*SIN(PI()/180*DU309)</f>
        <v>1494.3636762495662</v>
      </c>
      <c r="DV314" t="s">
        <v>122</v>
      </c>
      <c r="DY314" t="s">
        <v>342</v>
      </c>
      <c r="EA314" s="5">
        <f>EA312*PI()*EA311*EA311*EA313*SIN(PI()/180*EA309)</f>
        <v>1494.3636762495662</v>
      </c>
      <c r="EB314" t="s">
        <v>122</v>
      </c>
      <c r="EE314" t="s">
        <v>342</v>
      </c>
      <c r="EG314" s="5">
        <f>EG312*PI()*EG311*EG311*EG313*SIN(PI()/180*EG309)</f>
        <v>1494.3636762495662</v>
      </c>
      <c r="EH314" t="s">
        <v>122</v>
      </c>
      <c r="EK314" t="s">
        <v>342</v>
      </c>
      <c r="EM314" s="5">
        <f>EM312*PI()*EM311*EM311*EM313*SIN(PI()/180*EM309)</f>
        <v>1494.3636762495662</v>
      </c>
      <c r="EN314" t="s">
        <v>122</v>
      </c>
      <c r="EQ314" t="s">
        <v>342</v>
      </c>
      <c r="ES314" s="5">
        <f>ES312*PI()*ES311*ES311*ES313*SIN(PI()/180*ES309)</f>
        <v>1494.3636762495662</v>
      </c>
      <c r="ET314" t="s">
        <v>122</v>
      </c>
      <c r="EW314" t="s">
        <v>342</v>
      </c>
      <c r="EY314" s="5">
        <f>EY312*PI()*EY311*EY311*EY313*SIN(PI()/180*EY309)</f>
        <v>1494.3636762495662</v>
      </c>
      <c r="EZ314" t="s">
        <v>122</v>
      </c>
    </row>
    <row r="315" spans="1:156" ht="13.2" customHeight="1" x14ac:dyDescent="0.25">
      <c r="A315" s="187"/>
      <c r="B315" s="28" t="s">
        <v>646</v>
      </c>
      <c r="C315" t="s">
        <v>69</v>
      </c>
      <c r="E315" s="11">
        <f ca="1">E128</f>
        <v>307.42733876772786</v>
      </c>
      <c r="G315" s="167"/>
      <c r="K315" s="11">
        <f ca="1">K128</f>
        <v>309.15195369176041</v>
      </c>
      <c r="Q315" s="11">
        <f ca="1">Q128</f>
        <v>317.2729691337176</v>
      </c>
      <c r="W315" s="11">
        <f ca="1">W128</f>
        <v>326.81320613034615</v>
      </c>
      <c r="AC315" s="11">
        <f ca="1">AC128</f>
        <v>335.34105311708345</v>
      </c>
      <c r="AI315" s="11">
        <f ca="1">AI128</f>
        <v>333.77381864492583</v>
      </c>
      <c r="AO315" s="11">
        <f ca="1">AO128</f>
        <v>334.43966872059394</v>
      </c>
      <c r="AU315" s="11">
        <f ca="1">AU128</f>
        <v>330.80472301403694</v>
      </c>
      <c r="BA315" s="11">
        <f ca="1">BA128</f>
        <v>323.54116220994456</v>
      </c>
      <c r="BG315" s="11">
        <f ca="1">BG128</f>
        <v>312.82892148290148</v>
      </c>
      <c r="BM315" s="11">
        <f ca="1">BM128</f>
        <v>301.73837136056267</v>
      </c>
      <c r="BS315" s="11">
        <f ca="1">BS128</f>
        <v>284.36698989151853</v>
      </c>
      <c r="BY315" s="11">
        <f ca="1">BY128</f>
        <v>255.46928072924194</v>
      </c>
      <c r="CE315" s="11">
        <f ca="1">CE128</f>
        <v>249.5483025053523</v>
      </c>
      <c r="CK315" s="11">
        <f ca="1">CK128</f>
        <v>219.47387812943086</v>
      </c>
      <c r="CQ315" s="11">
        <f ca="1">CQ128</f>
        <v>190.92401040337751</v>
      </c>
      <c r="CW315" s="11">
        <f ca="1">CW128</f>
        <v>152.08973252541148</v>
      </c>
      <c r="DC315" s="11">
        <f ca="1">DC128</f>
        <v>144.84393468274254</v>
      </c>
      <c r="DI315" s="11">
        <f ca="1">DI128</f>
        <v>309.56928907406012</v>
      </c>
      <c r="DO315" s="11">
        <f ca="1">DO128</f>
        <v>291.05105728511546</v>
      </c>
      <c r="DU315" s="11">
        <f ca="1">DU128</f>
        <v>233.85360584234883</v>
      </c>
      <c r="EA315" s="11">
        <f ca="1">EA128</f>
        <v>145.27331576940892</v>
      </c>
      <c r="EG315" s="11">
        <f ca="1">EG128</f>
        <v>289.75736570083018</v>
      </c>
      <c r="EM315" s="11">
        <f ca="1">EM128</f>
        <v>231.36251214786884</v>
      </c>
      <c r="ES315" s="11">
        <f ca="1">ES128</f>
        <v>166.7410771571808</v>
      </c>
      <c r="EY315" s="11">
        <f ca="1">EY128</f>
        <v>104.68787119840169</v>
      </c>
    </row>
    <row r="316" spans="1:156" ht="13.2" customHeight="1" x14ac:dyDescent="0.25">
      <c r="A316" s="187"/>
      <c r="B316" t="s">
        <v>725</v>
      </c>
      <c r="C316">
        <v>124</v>
      </c>
      <c r="E316" s="2">
        <f>1/E317</f>
        <v>0.68119733596185272</v>
      </c>
      <c r="G316" s="167"/>
      <c r="I316">
        <v>124</v>
      </c>
      <c r="K316" s="2">
        <f>1/K317</f>
        <v>0.65531060741628311</v>
      </c>
      <c r="O316">
        <v>124</v>
      </c>
      <c r="Q316" s="2">
        <f>1/Q317</f>
        <v>0.6285521173293237</v>
      </c>
      <c r="U316">
        <v>124</v>
      </c>
      <c r="W316" s="2">
        <f>1/W317</f>
        <v>0.60358573573364083</v>
      </c>
      <c r="AA316">
        <v>124</v>
      </c>
      <c r="AC316" s="2">
        <f>1/AC317</f>
        <v>0.58051415345319579</v>
      </c>
      <c r="AG316">
        <v>124</v>
      </c>
      <c r="AI316" s="2">
        <f>1/AI317</f>
        <v>0.56527388552359747</v>
      </c>
      <c r="AM316">
        <v>124</v>
      </c>
      <c r="AO316" s="2">
        <f>1/AO317</f>
        <v>0.55765692770330599</v>
      </c>
      <c r="AS316">
        <v>124</v>
      </c>
      <c r="AU316" s="2">
        <f>1/AU317</f>
        <v>0.54659933381910841</v>
      </c>
      <c r="AY316">
        <v>124</v>
      </c>
      <c r="BA316" s="2">
        <f>1/BA317</f>
        <v>0.53834086173312923</v>
      </c>
      <c r="BE316">
        <v>124</v>
      </c>
      <c r="BG316" s="2">
        <f>1/BG317</f>
        <v>0.53130104114443355</v>
      </c>
      <c r="BK316">
        <v>124</v>
      </c>
      <c r="BM316" s="2">
        <f>1/BM317</f>
        <v>0.52718506732848469</v>
      </c>
      <c r="BQ316">
        <v>124</v>
      </c>
      <c r="BS316" s="2">
        <f>1/BS317</f>
        <v>0.5230071378555341</v>
      </c>
      <c r="BW316">
        <v>124</v>
      </c>
      <c r="BY316" s="2">
        <f>1/BY317</f>
        <v>0.53837795623142493</v>
      </c>
      <c r="CC316">
        <v>124</v>
      </c>
      <c r="CE316" s="2">
        <f>1/CE317</f>
        <v>0.5569441193732827</v>
      </c>
      <c r="CI316">
        <v>124</v>
      </c>
      <c r="CK316" s="2">
        <f>1/CK317</f>
        <v>0.56981367671044914</v>
      </c>
      <c r="CO316">
        <v>124</v>
      </c>
      <c r="CQ316" s="2">
        <f>1/CQ317</f>
        <v>0.58948476161261365</v>
      </c>
      <c r="CU316">
        <v>124</v>
      </c>
      <c r="CW316" s="2">
        <f>1/CW317</f>
        <v>0.64763086060185426</v>
      </c>
      <c r="DA316">
        <v>124</v>
      </c>
      <c r="DC316" s="2">
        <f>1/DC317</f>
        <v>0.69976134497413212</v>
      </c>
      <c r="DG316">
        <v>124</v>
      </c>
      <c r="DI316" s="2">
        <f>1/DI317</f>
        <v>0.65692779705037907</v>
      </c>
      <c r="DM316">
        <v>124</v>
      </c>
      <c r="DO316" s="2">
        <f>1/DO317</f>
        <v>0.87593198618253654</v>
      </c>
      <c r="DS316">
        <v>124</v>
      </c>
      <c r="DU316" s="2">
        <f>1/DU317</f>
        <v>1.3137284549877235</v>
      </c>
      <c r="DY316">
        <v>124</v>
      </c>
      <c r="EA316" s="2">
        <f>1/EA317</f>
        <v>6.5680067023914539</v>
      </c>
      <c r="EE316">
        <v>124</v>
      </c>
      <c r="EG316" s="2">
        <f>1/EG317</f>
        <v>0.51696416746579377</v>
      </c>
      <c r="EK316">
        <v>124</v>
      </c>
      <c r="EM316" s="2">
        <f>1/EM317</f>
        <v>0.68966072293028791</v>
      </c>
      <c r="EQ316">
        <v>124</v>
      </c>
      <c r="ES316" s="2">
        <f>1/ES317</f>
        <v>1.0342659111151229</v>
      </c>
      <c r="EW316">
        <v>124</v>
      </c>
      <c r="EY316" s="2">
        <f>1/EY317</f>
        <v>40.199868433545667</v>
      </c>
    </row>
    <row r="317" spans="1:156" x14ac:dyDescent="0.25">
      <c r="B317" t="s">
        <v>34</v>
      </c>
      <c r="C317">
        <f t="shared" ref="C317:C323" si="6">C316+1</f>
        <v>125</v>
      </c>
      <c r="E317" s="2">
        <f>E31</f>
        <v>1.4680033922739832</v>
      </c>
      <c r="G317" s="167"/>
      <c r="I317">
        <f t="shared" ref="I317:I323" si="7">I316+1</f>
        <v>125</v>
      </c>
      <c r="K317" s="2">
        <f>K31</f>
        <v>1.5259939159885361</v>
      </c>
      <c r="O317">
        <f t="shared" ref="O317:O323" si="8">O316+1</f>
        <v>125</v>
      </c>
      <c r="Q317" s="2">
        <f>Q31</f>
        <v>1.5909579690049152</v>
      </c>
      <c r="U317">
        <f t="shared" ref="U317:U323" si="9">U316+1</f>
        <v>125</v>
      </c>
      <c r="W317" s="2">
        <f>W31</f>
        <v>1.6567654614709031</v>
      </c>
      <c r="AA317">
        <f t="shared" ref="AA317:AA323" si="10">AA316+1</f>
        <v>125</v>
      </c>
      <c r="AC317" s="2">
        <f>AC31</f>
        <v>1.7226108856286919</v>
      </c>
      <c r="AG317">
        <f t="shared" ref="AG317:AG323" si="11">AG316+1</f>
        <v>125</v>
      </c>
      <c r="AI317" s="2">
        <f>AI31</f>
        <v>1.7690539499692752</v>
      </c>
      <c r="AM317">
        <f t="shared" ref="AM317:AM323" si="12">AM316+1</f>
        <v>125</v>
      </c>
      <c r="AO317" s="2">
        <f>AO31</f>
        <v>1.7932172099402965</v>
      </c>
      <c r="AS317">
        <f t="shared" ref="AS317:AS323" si="13">AS316+1</f>
        <v>125</v>
      </c>
      <c r="AU317" s="2">
        <f>AU31</f>
        <v>1.8294936311264147</v>
      </c>
      <c r="AY317">
        <f t="shared" ref="AY317:AY323" si="14">AY316+1</f>
        <v>125</v>
      </c>
      <c r="BA317" s="2">
        <f>BA31</f>
        <v>1.857559162016069</v>
      </c>
      <c r="BE317">
        <f t="shared" ref="BE317:BE323" si="15">BE316+1</f>
        <v>125</v>
      </c>
      <c r="BG317" s="2">
        <f>BG31</f>
        <v>1.8821721068830943</v>
      </c>
      <c r="BK317">
        <f t="shared" ref="BK317:BK323" si="16">BK316+1</f>
        <v>125</v>
      </c>
      <c r="BM317" s="2">
        <f>BM31</f>
        <v>1.8968670813600801</v>
      </c>
      <c r="BQ317">
        <f t="shared" ref="BQ317:BQ323" si="17">BQ316+1</f>
        <v>125</v>
      </c>
      <c r="BS317" s="2">
        <f>BS31</f>
        <v>1.9120197940323747</v>
      </c>
      <c r="BW317">
        <f t="shared" ref="BW317:BW323" si="18">BW316+1</f>
        <v>125</v>
      </c>
      <c r="BY317" s="2">
        <f>BY31</f>
        <v>1.857431175302698</v>
      </c>
      <c r="CC317">
        <f t="shared" ref="CC317:CC323" si="19">CC316+1</f>
        <v>125</v>
      </c>
      <c r="CE317" s="2">
        <f>CE31</f>
        <v>1.7955122699298427</v>
      </c>
      <c r="CI317">
        <f t="shared" ref="CI317:CI323" si="20">CI316+1</f>
        <v>125</v>
      </c>
      <c r="CK317" s="2">
        <f>CK31</f>
        <v>1.7549596313184848</v>
      </c>
      <c r="CO317">
        <f t="shared" ref="CO317:CO323" si="21">CO316+1</f>
        <v>125</v>
      </c>
      <c r="CQ317" s="2">
        <f>CQ31</f>
        <v>1.6963966927056224</v>
      </c>
      <c r="CU317">
        <f t="shared" ref="CU317:CU323" si="22">CU316+1</f>
        <v>125</v>
      </c>
      <c r="CW317" s="2">
        <f>CW31</f>
        <v>1.5440894818858435</v>
      </c>
      <c r="DA317">
        <f t="shared" ref="DA317:DA323" si="23">DA316+1</f>
        <v>125</v>
      </c>
      <c r="DC317" s="2">
        <f>DC31</f>
        <v>1.4290586457543846</v>
      </c>
      <c r="DG317">
        <f t="shared" ref="DG317:DG323" si="24">DG316+1</f>
        <v>125</v>
      </c>
      <c r="DI317" s="2">
        <f>DI31</f>
        <v>1.5222373059718632</v>
      </c>
      <c r="DM317">
        <f t="shared" ref="DM317:DM323" si="25">DM316+1</f>
        <v>125</v>
      </c>
      <c r="DO317" s="2">
        <f>DO31</f>
        <v>1.1416411499689301</v>
      </c>
      <c r="DS317">
        <f t="shared" ref="DS317:DS323" si="26">DS316+1</f>
        <v>125</v>
      </c>
      <c r="DU317" s="2">
        <f>DU31</f>
        <v>0.76119231200586635</v>
      </c>
      <c r="DY317">
        <f t="shared" ref="DY317:DY323" si="27">DY316+1</f>
        <v>125</v>
      </c>
      <c r="EA317" s="2">
        <f>EA31</f>
        <v>0.15225319420516023</v>
      </c>
      <c r="EE317">
        <f t="shared" ref="EE317:EE323" si="28">EE316+1</f>
        <v>125</v>
      </c>
      <c r="EG317" s="2">
        <f>EG31</f>
        <v>1.9343700452240096</v>
      </c>
      <c r="EK317">
        <f t="shared" ref="EK317:EK323" si="29">EK316+1</f>
        <v>125</v>
      </c>
      <c r="EM317" s="2">
        <f>EM31</f>
        <v>1.4499883301329917</v>
      </c>
      <c r="EQ317">
        <f t="shared" ref="EQ317:EQ323" si="30">EQ316+1</f>
        <v>125</v>
      </c>
      <c r="ES317" s="2">
        <f>ES31</f>
        <v>0.9668693410979986</v>
      </c>
      <c r="EW317">
        <f t="shared" ref="EW317:EW323" si="31">EW316+1</f>
        <v>125</v>
      </c>
      <c r="EY317" s="2">
        <f>EY31</f>
        <v>2.487570330368365E-2</v>
      </c>
    </row>
    <row r="318" spans="1:156" x14ac:dyDescent="0.25">
      <c r="B318" t="s">
        <v>637</v>
      </c>
      <c r="C318">
        <f t="shared" si="6"/>
        <v>126</v>
      </c>
      <c r="E318">
        <f>E317*E317</f>
        <v>2.1550339597279224</v>
      </c>
      <c r="G318" s="167"/>
      <c r="I318">
        <f t="shared" si="7"/>
        <v>126</v>
      </c>
      <c r="K318">
        <f>K317*K317</f>
        <v>2.3286574316340274</v>
      </c>
      <c r="O318">
        <f t="shared" si="8"/>
        <v>126</v>
      </c>
      <c r="Q318">
        <f>Q317*Q317</f>
        <v>2.5311472591402446</v>
      </c>
      <c r="U318">
        <f t="shared" si="9"/>
        <v>126</v>
      </c>
      <c r="W318">
        <f>W317*W317</f>
        <v>2.7448717943228944</v>
      </c>
      <c r="AA318">
        <f t="shared" si="10"/>
        <v>126</v>
      </c>
      <c r="AC318">
        <f>AC317*AC317</f>
        <v>2.9673882632864661</v>
      </c>
      <c r="AG318">
        <f t="shared" si="11"/>
        <v>126</v>
      </c>
      <c r="AI318">
        <f>AI317*AI317</f>
        <v>3.1295518779018949</v>
      </c>
      <c r="AM318">
        <f t="shared" si="12"/>
        <v>126</v>
      </c>
      <c r="AO318">
        <f>AO317*AO317</f>
        <v>3.2156279620260615</v>
      </c>
      <c r="AS318">
        <f t="shared" si="13"/>
        <v>126</v>
      </c>
      <c r="AU318">
        <f>AU317*AU317</f>
        <v>3.3470469463321142</v>
      </c>
      <c r="AY318">
        <f t="shared" si="14"/>
        <v>126</v>
      </c>
      <c r="BA318">
        <f>BA317*BA317</f>
        <v>3.4505260403898403</v>
      </c>
      <c r="BE318">
        <f t="shared" si="15"/>
        <v>126</v>
      </c>
      <c r="BG318">
        <f>BG317*BG317</f>
        <v>3.5425718399287462</v>
      </c>
      <c r="BK318">
        <f t="shared" si="16"/>
        <v>126</v>
      </c>
      <c r="BM318">
        <f>BM317*BM317</f>
        <v>3.5981047243475088</v>
      </c>
      <c r="BQ318">
        <f t="shared" si="17"/>
        <v>126</v>
      </c>
      <c r="BS318">
        <f>BS317*BS317</f>
        <v>3.6558196927716042</v>
      </c>
      <c r="BW318">
        <f t="shared" si="18"/>
        <v>126</v>
      </c>
      <c r="BY318">
        <f>BY317*BY317</f>
        <v>3.4500505709863618</v>
      </c>
      <c r="CC318">
        <f t="shared" si="19"/>
        <v>126</v>
      </c>
      <c r="CE318">
        <f>CE317*CE317</f>
        <v>3.2238643114686165</v>
      </c>
      <c r="CI318">
        <f t="shared" si="20"/>
        <v>126</v>
      </c>
      <c r="CK318">
        <f>CK317*CK317</f>
        <v>3.0798833075575121</v>
      </c>
      <c r="CO318">
        <f t="shared" si="21"/>
        <v>126</v>
      </c>
      <c r="CQ318">
        <f>CQ317*CQ317</f>
        <v>2.8777617390225738</v>
      </c>
      <c r="CU318">
        <f t="shared" si="22"/>
        <v>126</v>
      </c>
      <c r="CW318">
        <f>CW317*CW317</f>
        <v>2.3842123280704928</v>
      </c>
      <c r="DA318">
        <f t="shared" si="23"/>
        <v>126</v>
      </c>
      <c r="DC318">
        <f>DC317*DC317</f>
        <v>2.0422086130053558</v>
      </c>
      <c r="DG318">
        <f t="shared" si="24"/>
        <v>126</v>
      </c>
      <c r="DI318">
        <f>DI317*DI317</f>
        <v>2.3172064156924761</v>
      </c>
      <c r="DM318">
        <f t="shared" si="25"/>
        <v>126</v>
      </c>
      <c r="DO318">
        <f>DO317*DO317</f>
        <v>1.303344515302381</v>
      </c>
      <c r="DS318">
        <f t="shared" si="26"/>
        <v>126</v>
      </c>
      <c r="DU318">
        <f>DU317*DU317</f>
        <v>0.5794137358568362</v>
      </c>
      <c r="DY318">
        <f t="shared" si="27"/>
        <v>126</v>
      </c>
      <c r="EA318">
        <f>EA317*EA317</f>
        <v>2.3181035145674236E-2</v>
      </c>
      <c r="EE318">
        <f t="shared" si="28"/>
        <v>126</v>
      </c>
      <c r="EG318">
        <f>EG317*EG317</f>
        <v>3.7417874718599369</v>
      </c>
      <c r="EK318">
        <f t="shared" si="29"/>
        <v>126</v>
      </c>
      <c r="EM318">
        <f>EM317*EM317</f>
        <v>2.1024661575218615</v>
      </c>
      <c r="EQ318">
        <f t="shared" si="30"/>
        <v>126</v>
      </c>
      <c r="ES318">
        <f>ES317*ES317</f>
        <v>0.93483632275527795</v>
      </c>
      <c r="EW318">
        <f t="shared" si="31"/>
        <v>126</v>
      </c>
      <c r="EY318">
        <f>EY317*EY317</f>
        <v>6.1880061485289762E-4</v>
      </c>
    </row>
    <row r="319" spans="1:156" x14ac:dyDescent="0.25">
      <c r="B319" t="s">
        <v>36</v>
      </c>
      <c r="C319">
        <f t="shared" si="6"/>
        <v>127</v>
      </c>
      <c r="E319" s="3">
        <f>E23</f>
        <v>2470</v>
      </c>
      <c r="G319" s="167"/>
      <c r="I319">
        <f t="shared" si="7"/>
        <v>127</v>
      </c>
      <c r="K319" s="3">
        <f>K23</f>
        <v>2400</v>
      </c>
      <c r="O319">
        <f t="shared" si="8"/>
        <v>127</v>
      </c>
      <c r="Q319" s="3">
        <f>Q23</f>
        <v>2300</v>
      </c>
      <c r="U319">
        <f t="shared" si="9"/>
        <v>127</v>
      </c>
      <c r="W319" s="3">
        <f>W23</f>
        <v>2200</v>
      </c>
      <c r="AA319">
        <f t="shared" si="10"/>
        <v>127</v>
      </c>
      <c r="AC319" s="3">
        <f>AC23</f>
        <v>2100</v>
      </c>
      <c r="AG319">
        <f t="shared" si="11"/>
        <v>127</v>
      </c>
      <c r="AI319" s="3">
        <f>AI23</f>
        <v>2000</v>
      </c>
      <c r="AM319">
        <f t="shared" si="12"/>
        <v>127</v>
      </c>
      <c r="AO319" s="3">
        <f>AO23</f>
        <v>1900</v>
      </c>
      <c r="AS319">
        <f t="shared" si="13"/>
        <v>127</v>
      </c>
      <c r="AU319" s="3">
        <f>AU23</f>
        <v>1800</v>
      </c>
      <c r="AY319">
        <f t="shared" si="14"/>
        <v>127</v>
      </c>
      <c r="BA319" s="3">
        <f>BA23</f>
        <v>1700</v>
      </c>
      <c r="BE319">
        <f t="shared" si="15"/>
        <v>127</v>
      </c>
      <c r="BG319" s="3">
        <f>BG23</f>
        <v>1600</v>
      </c>
      <c r="BK319">
        <f t="shared" si="16"/>
        <v>127</v>
      </c>
      <c r="BM319" s="3">
        <f>BM23</f>
        <v>1500</v>
      </c>
      <c r="BQ319">
        <f t="shared" si="17"/>
        <v>127</v>
      </c>
      <c r="BS319" s="3">
        <f>BS23</f>
        <v>1400</v>
      </c>
      <c r="BW319">
        <f t="shared" si="18"/>
        <v>127</v>
      </c>
      <c r="BY319" s="3">
        <f>BY23</f>
        <v>1300</v>
      </c>
      <c r="CC319">
        <f t="shared" si="19"/>
        <v>127</v>
      </c>
      <c r="CE319" s="3">
        <f>CE23</f>
        <v>1200</v>
      </c>
      <c r="CI319">
        <f t="shared" si="20"/>
        <v>127</v>
      </c>
      <c r="CK319" s="3">
        <f>CK23</f>
        <v>1100</v>
      </c>
      <c r="CO319">
        <f t="shared" si="21"/>
        <v>127</v>
      </c>
      <c r="CQ319" s="3">
        <f>CQ23</f>
        <v>1000</v>
      </c>
      <c r="CU319">
        <f t="shared" si="22"/>
        <v>127</v>
      </c>
      <c r="CW319" s="3">
        <f>CW23</f>
        <v>900</v>
      </c>
      <c r="DA319">
        <f t="shared" si="23"/>
        <v>127</v>
      </c>
      <c r="DC319" s="3">
        <f>DC23</f>
        <v>800</v>
      </c>
      <c r="DG319">
        <f t="shared" si="24"/>
        <v>127</v>
      </c>
      <c r="DI319" s="3">
        <f>DI23</f>
        <v>2400</v>
      </c>
      <c r="DM319">
        <f t="shared" si="25"/>
        <v>127</v>
      </c>
      <c r="DO319" s="3">
        <f>DO23</f>
        <v>2400</v>
      </c>
      <c r="DS319">
        <f t="shared" si="26"/>
        <v>127</v>
      </c>
      <c r="DU319" s="3">
        <f>DU23</f>
        <v>2400</v>
      </c>
      <c r="DY319">
        <f t="shared" si="27"/>
        <v>127</v>
      </c>
      <c r="EA319" s="3">
        <f>EA23</f>
        <v>2400</v>
      </c>
      <c r="EE319">
        <f t="shared" si="28"/>
        <v>127</v>
      </c>
      <c r="EG319" s="3">
        <f>EG23</f>
        <v>1400</v>
      </c>
      <c r="EK319">
        <f t="shared" si="29"/>
        <v>127</v>
      </c>
      <c r="EM319" s="3">
        <f>EM23</f>
        <v>1400</v>
      </c>
      <c r="EQ319">
        <f t="shared" si="30"/>
        <v>127</v>
      </c>
      <c r="ES319" s="3">
        <f>ES23</f>
        <v>1400</v>
      </c>
      <c r="EW319">
        <f t="shared" si="31"/>
        <v>127</v>
      </c>
      <c r="EY319" s="3">
        <f>EY23</f>
        <v>1400</v>
      </c>
    </row>
    <row r="320" spans="1:156" x14ac:dyDescent="0.25">
      <c r="B320" t="s">
        <v>634</v>
      </c>
      <c r="C320">
        <f t="shared" si="6"/>
        <v>128</v>
      </c>
      <c r="E320">
        <f>E319*E319</f>
        <v>6100900</v>
      </c>
      <c r="G320" s="167"/>
      <c r="I320">
        <f t="shared" si="7"/>
        <v>128</v>
      </c>
      <c r="K320">
        <f>K319*K319</f>
        <v>5760000</v>
      </c>
      <c r="O320">
        <f t="shared" si="8"/>
        <v>128</v>
      </c>
      <c r="Q320">
        <f>Q319*Q319</f>
        <v>5290000</v>
      </c>
      <c r="U320">
        <f t="shared" si="9"/>
        <v>128</v>
      </c>
      <c r="W320">
        <f>W319*W319</f>
        <v>4840000</v>
      </c>
      <c r="AA320">
        <f t="shared" si="10"/>
        <v>128</v>
      </c>
      <c r="AC320">
        <f>AC319*AC319</f>
        <v>4410000</v>
      </c>
      <c r="AG320">
        <f t="shared" si="11"/>
        <v>128</v>
      </c>
      <c r="AI320">
        <f>AI319*AI319</f>
        <v>4000000</v>
      </c>
      <c r="AM320">
        <f t="shared" si="12"/>
        <v>128</v>
      </c>
      <c r="AO320">
        <f>AO319*AO319</f>
        <v>3610000</v>
      </c>
      <c r="AS320">
        <f t="shared" si="13"/>
        <v>128</v>
      </c>
      <c r="AU320">
        <f>AU319*AU319</f>
        <v>3240000</v>
      </c>
      <c r="AY320">
        <f t="shared" si="14"/>
        <v>128</v>
      </c>
      <c r="BA320">
        <f>BA319*BA319</f>
        <v>2890000</v>
      </c>
      <c r="BE320">
        <f t="shared" si="15"/>
        <v>128</v>
      </c>
      <c r="BG320">
        <f>BG319*BG319</f>
        <v>2560000</v>
      </c>
      <c r="BK320">
        <f t="shared" si="16"/>
        <v>128</v>
      </c>
      <c r="BM320">
        <f>BM319*BM319</f>
        <v>2250000</v>
      </c>
      <c r="BQ320">
        <f t="shared" si="17"/>
        <v>128</v>
      </c>
      <c r="BS320">
        <f>BS319*BS319</f>
        <v>1960000</v>
      </c>
      <c r="BW320">
        <f t="shared" si="18"/>
        <v>128</v>
      </c>
      <c r="BY320">
        <f>BY319*BY319</f>
        <v>1690000</v>
      </c>
      <c r="CC320">
        <f t="shared" si="19"/>
        <v>128</v>
      </c>
      <c r="CE320">
        <f>CE319*CE319</f>
        <v>1440000</v>
      </c>
      <c r="CI320">
        <f t="shared" si="20"/>
        <v>128</v>
      </c>
      <c r="CK320">
        <f>CK319*CK319</f>
        <v>1210000</v>
      </c>
      <c r="CO320">
        <f t="shared" si="21"/>
        <v>128</v>
      </c>
      <c r="CQ320">
        <f>CQ319*CQ319</f>
        <v>1000000</v>
      </c>
      <c r="CU320">
        <f t="shared" si="22"/>
        <v>128</v>
      </c>
      <c r="CW320">
        <f>CW319*CW319</f>
        <v>810000</v>
      </c>
      <c r="DA320">
        <f t="shared" si="23"/>
        <v>128</v>
      </c>
      <c r="DC320">
        <f>DC319*DC319</f>
        <v>640000</v>
      </c>
      <c r="DG320">
        <f t="shared" si="24"/>
        <v>128</v>
      </c>
      <c r="DI320">
        <f>DI319*DI319</f>
        <v>5760000</v>
      </c>
      <c r="DM320">
        <f t="shared" si="25"/>
        <v>128</v>
      </c>
      <c r="DO320">
        <f>DO319*DO319</f>
        <v>5760000</v>
      </c>
      <c r="DS320">
        <f t="shared" si="26"/>
        <v>128</v>
      </c>
      <c r="DU320">
        <f>DU319*DU319</f>
        <v>5760000</v>
      </c>
      <c r="DY320">
        <f t="shared" si="27"/>
        <v>128</v>
      </c>
      <c r="EA320">
        <f>EA319*EA319</f>
        <v>5760000</v>
      </c>
      <c r="EE320">
        <f t="shared" si="28"/>
        <v>128</v>
      </c>
      <c r="EG320">
        <f>EG319*EG319</f>
        <v>1960000</v>
      </c>
      <c r="EK320">
        <f t="shared" si="29"/>
        <v>128</v>
      </c>
      <c r="EM320">
        <f>EM319*EM319</f>
        <v>1960000</v>
      </c>
      <c r="EQ320">
        <f t="shared" si="30"/>
        <v>128</v>
      </c>
      <c r="ES320">
        <f>ES319*ES319</f>
        <v>1960000</v>
      </c>
      <c r="EW320">
        <f t="shared" si="31"/>
        <v>128</v>
      </c>
      <c r="EY320">
        <f>EY319*EY319</f>
        <v>1960000</v>
      </c>
    </row>
    <row r="321" spans="1:156" x14ac:dyDescent="0.25">
      <c r="A321" s="1011" t="s">
        <v>104</v>
      </c>
      <c r="B321" t="s">
        <v>91</v>
      </c>
      <c r="C321">
        <f t="shared" si="6"/>
        <v>129</v>
      </c>
      <c r="E321" s="2">
        <f ca="1">E158</f>
        <v>1</v>
      </c>
      <c r="G321" s="167"/>
      <c r="I321">
        <f t="shared" si="7"/>
        <v>129</v>
      </c>
      <c r="K321" s="2">
        <f ca="1">K158</f>
        <v>1</v>
      </c>
      <c r="O321">
        <f t="shared" si="8"/>
        <v>129</v>
      </c>
      <c r="Q321" s="2">
        <f ca="1">Q158</f>
        <v>1</v>
      </c>
      <c r="U321">
        <f t="shared" si="9"/>
        <v>129</v>
      </c>
      <c r="W321" s="2">
        <f ca="1">W158</f>
        <v>1</v>
      </c>
      <c r="AA321">
        <f t="shared" si="10"/>
        <v>129</v>
      </c>
      <c r="AC321" s="2">
        <f ca="1">AC158</f>
        <v>1</v>
      </c>
      <c r="AG321">
        <f t="shared" si="11"/>
        <v>129</v>
      </c>
      <c r="AI321" s="2">
        <f ca="1">AI158</f>
        <v>1</v>
      </c>
      <c r="AM321">
        <f t="shared" si="12"/>
        <v>129</v>
      </c>
      <c r="AO321" s="2">
        <f ca="1">AO158</f>
        <v>1</v>
      </c>
      <c r="AS321">
        <f t="shared" si="13"/>
        <v>129</v>
      </c>
      <c r="AU321" s="2">
        <f ca="1">AU158</f>
        <v>1</v>
      </c>
      <c r="AY321">
        <f t="shared" si="14"/>
        <v>129</v>
      </c>
      <c r="BA321" s="2">
        <f ca="1">BA158</f>
        <v>1</v>
      </c>
      <c r="BE321">
        <f t="shared" si="15"/>
        <v>129</v>
      </c>
      <c r="BG321" s="2">
        <f ca="1">BG158</f>
        <v>1</v>
      </c>
      <c r="BK321">
        <f t="shared" si="16"/>
        <v>129</v>
      </c>
      <c r="BM321" s="2">
        <f ca="1">BM158</f>
        <v>1</v>
      </c>
      <c r="BQ321">
        <f t="shared" si="17"/>
        <v>129</v>
      </c>
      <c r="BS321" s="2">
        <f ca="1">BS158</f>
        <v>1</v>
      </c>
      <c r="BW321">
        <f t="shared" si="18"/>
        <v>129</v>
      </c>
      <c r="BY321" s="2">
        <f ca="1">BY158</f>
        <v>1</v>
      </c>
      <c r="CC321">
        <f t="shared" si="19"/>
        <v>129</v>
      </c>
      <c r="CE321" s="2">
        <f ca="1">CE158</f>
        <v>1</v>
      </c>
      <c r="CI321">
        <f t="shared" si="20"/>
        <v>129</v>
      </c>
      <c r="CK321" s="2">
        <f ca="1">CK158</f>
        <v>1</v>
      </c>
      <c r="CO321">
        <f t="shared" si="21"/>
        <v>129</v>
      </c>
      <c r="CQ321" s="2">
        <f ca="1">CQ158</f>
        <v>1</v>
      </c>
      <c r="CU321">
        <f t="shared" si="22"/>
        <v>129</v>
      </c>
      <c r="CW321" s="2">
        <f ca="1">CW158</f>
        <v>1</v>
      </c>
      <c r="DA321">
        <f t="shared" si="23"/>
        <v>129</v>
      </c>
      <c r="DC321" s="2">
        <f ca="1">DC158</f>
        <v>1</v>
      </c>
      <c r="DG321">
        <f t="shared" si="24"/>
        <v>129</v>
      </c>
      <c r="DI321" s="2">
        <f ca="1">DI158</f>
        <v>1</v>
      </c>
      <c r="DM321">
        <f t="shared" si="25"/>
        <v>129</v>
      </c>
      <c r="DO321" s="2">
        <f ca="1">DO158</f>
        <v>1</v>
      </c>
      <c r="DS321">
        <f t="shared" si="26"/>
        <v>129</v>
      </c>
      <c r="DU321" s="2">
        <f ca="1">DU158</f>
        <v>1</v>
      </c>
      <c r="DY321">
        <f t="shared" si="27"/>
        <v>129</v>
      </c>
      <c r="EA321" s="2">
        <f ca="1">EA158</f>
        <v>1</v>
      </c>
      <c r="EE321">
        <f t="shared" si="28"/>
        <v>129</v>
      </c>
      <c r="EG321" s="2">
        <f ca="1">EG158</f>
        <v>1</v>
      </c>
      <c r="EK321">
        <f t="shared" si="29"/>
        <v>129</v>
      </c>
      <c r="EM321" s="2">
        <f ca="1">EM158</f>
        <v>1</v>
      </c>
      <c r="EQ321">
        <f t="shared" si="30"/>
        <v>129</v>
      </c>
      <c r="ES321" s="2">
        <f ca="1">ES158</f>
        <v>1</v>
      </c>
      <c r="EW321">
        <f t="shared" si="31"/>
        <v>129</v>
      </c>
      <c r="EY321" s="2">
        <f ca="1">EY158</f>
        <v>1</v>
      </c>
    </row>
    <row r="322" spans="1:156" x14ac:dyDescent="0.25">
      <c r="A322" s="1011"/>
      <c r="B322" t="s">
        <v>587</v>
      </c>
      <c r="C322">
        <f t="shared" si="6"/>
        <v>130</v>
      </c>
      <c r="E322">
        <f ca="1">E321*E321</f>
        <v>1</v>
      </c>
      <c r="G322" s="167"/>
      <c r="I322">
        <f t="shared" si="7"/>
        <v>130</v>
      </c>
      <c r="K322">
        <f ca="1">K321*K321</f>
        <v>1</v>
      </c>
      <c r="O322">
        <f t="shared" si="8"/>
        <v>130</v>
      </c>
      <c r="Q322">
        <f ca="1">Q321*Q321</f>
        <v>1</v>
      </c>
      <c r="U322">
        <f t="shared" si="9"/>
        <v>130</v>
      </c>
      <c r="W322">
        <f ca="1">W321*W321</f>
        <v>1</v>
      </c>
      <c r="AA322">
        <f t="shared" si="10"/>
        <v>130</v>
      </c>
      <c r="AC322">
        <f ca="1">AC321*AC321</f>
        <v>1</v>
      </c>
      <c r="AG322">
        <f t="shared" si="11"/>
        <v>130</v>
      </c>
      <c r="AI322">
        <f ca="1">AI321*AI321</f>
        <v>1</v>
      </c>
      <c r="AM322">
        <f t="shared" si="12"/>
        <v>130</v>
      </c>
      <c r="AO322">
        <f ca="1">AO321*AO321</f>
        <v>1</v>
      </c>
      <c r="AS322">
        <f t="shared" si="13"/>
        <v>130</v>
      </c>
      <c r="AU322">
        <f ca="1">AU321*AU321</f>
        <v>1</v>
      </c>
      <c r="AY322">
        <f t="shared" si="14"/>
        <v>130</v>
      </c>
      <c r="BA322">
        <f ca="1">BA321*BA321</f>
        <v>1</v>
      </c>
      <c r="BE322">
        <f t="shared" si="15"/>
        <v>130</v>
      </c>
      <c r="BG322">
        <f ca="1">BG321*BG321</f>
        <v>1</v>
      </c>
      <c r="BK322">
        <f t="shared" si="16"/>
        <v>130</v>
      </c>
      <c r="BM322">
        <f ca="1">BM321*BM321</f>
        <v>1</v>
      </c>
      <c r="BQ322">
        <f t="shared" si="17"/>
        <v>130</v>
      </c>
      <c r="BS322">
        <f ca="1">BS321*BS321</f>
        <v>1</v>
      </c>
      <c r="BW322">
        <f t="shared" si="18"/>
        <v>130</v>
      </c>
      <c r="BY322">
        <f ca="1">BY321*BY321</f>
        <v>1</v>
      </c>
      <c r="CC322">
        <f t="shared" si="19"/>
        <v>130</v>
      </c>
      <c r="CE322">
        <f ca="1">CE321*CE321</f>
        <v>1</v>
      </c>
      <c r="CI322">
        <f t="shared" si="20"/>
        <v>130</v>
      </c>
      <c r="CK322">
        <f ca="1">CK321*CK321</f>
        <v>1</v>
      </c>
      <c r="CO322">
        <f t="shared" si="21"/>
        <v>130</v>
      </c>
      <c r="CQ322">
        <f ca="1">CQ321*CQ321</f>
        <v>1</v>
      </c>
      <c r="CU322">
        <f t="shared" si="22"/>
        <v>130</v>
      </c>
      <c r="CW322">
        <f ca="1">CW321*CW321</f>
        <v>1</v>
      </c>
      <c r="DA322">
        <f t="shared" si="23"/>
        <v>130</v>
      </c>
      <c r="DC322">
        <f ca="1">DC321*DC321</f>
        <v>1</v>
      </c>
      <c r="DG322">
        <f t="shared" si="24"/>
        <v>130</v>
      </c>
      <c r="DI322">
        <f ca="1">DI321*DI321</f>
        <v>1</v>
      </c>
      <c r="DM322">
        <f t="shared" si="25"/>
        <v>130</v>
      </c>
      <c r="DO322">
        <f ca="1">DO321*DO321</f>
        <v>1</v>
      </c>
      <c r="DS322">
        <f t="shared" si="26"/>
        <v>130</v>
      </c>
      <c r="DU322">
        <f ca="1">DU321*DU321</f>
        <v>1</v>
      </c>
      <c r="DY322">
        <f t="shared" si="27"/>
        <v>130</v>
      </c>
      <c r="EA322">
        <f ca="1">EA321*EA321</f>
        <v>1</v>
      </c>
      <c r="EE322">
        <f t="shared" si="28"/>
        <v>130</v>
      </c>
      <c r="EG322">
        <f ca="1">EG321*EG321</f>
        <v>1</v>
      </c>
      <c r="EK322">
        <f t="shared" si="29"/>
        <v>130</v>
      </c>
      <c r="EM322">
        <f ca="1">EM321*EM321</f>
        <v>1</v>
      </c>
      <c r="EQ322">
        <f t="shared" si="30"/>
        <v>130</v>
      </c>
      <c r="ES322">
        <f ca="1">ES321*ES321</f>
        <v>1</v>
      </c>
      <c r="EW322">
        <f t="shared" si="31"/>
        <v>130</v>
      </c>
      <c r="EY322">
        <f ca="1">EY321*EY321</f>
        <v>1</v>
      </c>
    </row>
    <row r="323" spans="1:156" x14ac:dyDescent="0.25">
      <c r="A323" s="1011"/>
      <c r="B323" t="s">
        <v>635</v>
      </c>
      <c r="C323">
        <f t="shared" si="6"/>
        <v>131</v>
      </c>
      <c r="E323">
        <f ca="1">E321*E$319</f>
        <v>2470</v>
      </c>
      <c r="G323" s="167"/>
      <c r="I323">
        <f t="shared" si="7"/>
        <v>131</v>
      </c>
      <c r="K323">
        <f ca="1">K321*K$319</f>
        <v>2400</v>
      </c>
      <c r="O323">
        <f t="shared" si="8"/>
        <v>131</v>
      </c>
      <c r="Q323">
        <f ca="1">Q321*Q$319</f>
        <v>2300</v>
      </c>
      <c r="U323">
        <f t="shared" si="9"/>
        <v>131</v>
      </c>
      <c r="W323">
        <f ca="1">W321*W$319</f>
        <v>2200</v>
      </c>
      <c r="AA323">
        <f t="shared" si="10"/>
        <v>131</v>
      </c>
      <c r="AC323">
        <f ca="1">AC321*AC$319</f>
        <v>2100</v>
      </c>
      <c r="AG323">
        <f t="shared" si="11"/>
        <v>131</v>
      </c>
      <c r="AI323">
        <f ca="1">AI321*AI$319</f>
        <v>2000</v>
      </c>
      <c r="AM323">
        <f t="shared" si="12"/>
        <v>131</v>
      </c>
      <c r="AO323">
        <f ca="1">AO321*AO$319</f>
        <v>1900</v>
      </c>
      <c r="AS323">
        <f t="shared" si="13"/>
        <v>131</v>
      </c>
      <c r="AU323">
        <f ca="1">AU321*AU$319</f>
        <v>1800</v>
      </c>
      <c r="AY323">
        <f t="shared" si="14"/>
        <v>131</v>
      </c>
      <c r="BA323">
        <f ca="1">BA321*BA$319</f>
        <v>1700</v>
      </c>
      <c r="BE323">
        <f t="shared" si="15"/>
        <v>131</v>
      </c>
      <c r="BG323">
        <f ca="1">BG321*BG$319</f>
        <v>1600</v>
      </c>
      <c r="BK323">
        <f t="shared" si="16"/>
        <v>131</v>
      </c>
      <c r="BM323">
        <f ca="1">BM321*BM$319</f>
        <v>1500</v>
      </c>
      <c r="BQ323">
        <f t="shared" si="17"/>
        <v>131</v>
      </c>
      <c r="BS323">
        <f ca="1">BS321*BS$319</f>
        <v>1400</v>
      </c>
      <c r="BW323">
        <f t="shared" si="18"/>
        <v>131</v>
      </c>
      <c r="BY323">
        <f ca="1">BY321*BY$319</f>
        <v>1300</v>
      </c>
      <c r="CC323">
        <f t="shared" si="19"/>
        <v>131</v>
      </c>
      <c r="CE323">
        <f ca="1">CE321*CE$319</f>
        <v>1200</v>
      </c>
      <c r="CI323">
        <f t="shared" si="20"/>
        <v>131</v>
      </c>
      <c r="CK323">
        <f ca="1">CK321*CK$319</f>
        <v>1100</v>
      </c>
      <c r="CO323">
        <f t="shared" si="21"/>
        <v>131</v>
      </c>
      <c r="CQ323">
        <f ca="1">CQ321*CQ$319</f>
        <v>1000</v>
      </c>
      <c r="CU323">
        <f t="shared" si="22"/>
        <v>131</v>
      </c>
      <c r="CW323">
        <f ca="1">CW321*CW$319</f>
        <v>900</v>
      </c>
      <c r="DA323">
        <f t="shared" si="23"/>
        <v>131</v>
      </c>
      <c r="DC323">
        <f ca="1">DC321*DC$319</f>
        <v>800</v>
      </c>
      <c r="DG323">
        <f t="shared" si="24"/>
        <v>131</v>
      </c>
      <c r="DI323">
        <f ca="1">DI321*DI$319</f>
        <v>2400</v>
      </c>
      <c r="DM323">
        <f t="shared" si="25"/>
        <v>131</v>
      </c>
      <c r="DO323">
        <f ca="1">DO321*DO$319</f>
        <v>2400</v>
      </c>
      <c r="DS323">
        <f t="shared" si="26"/>
        <v>131</v>
      </c>
      <c r="DU323">
        <f ca="1">DU321*DU$319</f>
        <v>2400</v>
      </c>
      <c r="DY323">
        <f t="shared" si="27"/>
        <v>131</v>
      </c>
      <c r="EA323">
        <f ca="1">EA321*EA$319</f>
        <v>2400</v>
      </c>
      <c r="EE323">
        <f t="shared" si="28"/>
        <v>131</v>
      </c>
      <c r="EG323">
        <f ca="1">EG321*EG$319</f>
        <v>1400</v>
      </c>
      <c r="EK323">
        <f t="shared" si="29"/>
        <v>131</v>
      </c>
      <c r="EM323">
        <f ca="1">EM321*EM$319</f>
        <v>1400</v>
      </c>
      <c r="EQ323">
        <f t="shared" si="30"/>
        <v>131</v>
      </c>
      <c r="ES323">
        <f ca="1">ES321*ES$319</f>
        <v>1400</v>
      </c>
      <c r="EW323">
        <f t="shared" si="31"/>
        <v>131</v>
      </c>
      <c r="EY323">
        <f ca="1">EY321*EY$319</f>
        <v>1400</v>
      </c>
    </row>
    <row r="324" spans="1:156" x14ac:dyDescent="0.25">
      <c r="A324" s="1011" t="s">
        <v>647</v>
      </c>
      <c r="B324" t="s">
        <v>91</v>
      </c>
      <c r="C324">
        <v>129</v>
      </c>
      <c r="E324" s="2">
        <f ca="1">E194</f>
        <v>3.2456052533750763</v>
      </c>
      <c r="G324" s="167"/>
      <c r="I324">
        <v>129</v>
      </c>
      <c r="K324" s="2">
        <f ca="1">K194</f>
        <v>3.2864706386098268</v>
      </c>
      <c r="O324">
        <v>129</v>
      </c>
      <c r="Q324" s="2">
        <f ca="1">Q194</f>
        <v>3.3704074193832954</v>
      </c>
      <c r="U324">
        <v>129</v>
      </c>
      <c r="W324" s="2">
        <f ca="1">W194</f>
        <v>3.4512905827698503</v>
      </c>
      <c r="AA324">
        <v>129</v>
      </c>
      <c r="AC324" s="2">
        <f ca="1">AC194</f>
        <v>3.5364160647934044</v>
      </c>
      <c r="AG324">
        <v>129</v>
      </c>
      <c r="AI324" s="2">
        <f ca="1">AI194</f>
        <v>3.3633030903906804</v>
      </c>
      <c r="AM324">
        <v>129</v>
      </c>
      <c r="AO324" s="2">
        <f ca="1">AO194</f>
        <v>3.4937054959932965</v>
      </c>
      <c r="AS324">
        <v>129</v>
      </c>
      <c r="AU324" s="2">
        <f ca="1">AU194</f>
        <v>3.4589917112230641</v>
      </c>
      <c r="AY324">
        <v>129</v>
      </c>
      <c r="BA324" s="2">
        <f ca="1">BA194</f>
        <v>3.4192759937075339</v>
      </c>
      <c r="BE324">
        <v>129</v>
      </c>
      <c r="BG324" s="2">
        <f ca="1">BG194</f>
        <v>3.3355477229507384</v>
      </c>
      <c r="BK324">
        <v>129</v>
      </c>
      <c r="BM324" s="2">
        <f ca="1">BM194</f>
        <v>3.2109592446486874</v>
      </c>
      <c r="BQ324">
        <v>129</v>
      </c>
      <c r="BS324" s="2">
        <f ca="1">BS194</f>
        <v>3.0421349156435618</v>
      </c>
      <c r="BW324">
        <v>129</v>
      </c>
      <c r="BY324" s="2">
        <f ca="1">BY194</f>
        <v>2.7294462114458899</v>
      </c>
      <c r="CC324">
        <v>129</v>
      </c>
      <c r="CE324" s="2">
        <f ca="1">CE194</f>
        <v>2.9982557902833249</v>
      </c>
      <c r="CI324">
        <v>129</v>
      </c>
      <c r="CK324" s="2">
        <f ca="1">CK194</f>
        <v>2.5737098473670907</v>
      </c>
      <c r="CO324">
        <v>129</v>
      </c>
      <c r="CQ324" s="2">
        <f ca="1">CQ194</f>
        <v>2.1777823098782325</v>
      </c>
      <c r="CU324">
        <v>129</v>
      </c>
      <c r="CW324" s="2">
        <f ca="1">CW194</f>
        <v>1.5517953260983621</v>
      </c>
      <c r="DA324">
        <v>129</v>
      </c>
      <c r="DC324" s="2">
        <f ca="1">DC194</f>
        <v>1.5353583826288513</v>
      </c>
      <c r="DG324">
        <v>129</v>
      </c>
      <c r="DI324" s="2">
        <f ca="1">DI194</f>
        <v>3.1519914499407986</v>
      </c>
      <c r="DM324">
        <v>129</v>
      </c>
      <c r="DO324" s="2">
        <f ca="1">DO194</f>
        <v>3.1010227886639186</v>
      </c>
      <c r="DS324">
        <v>129</v>
      </c>
      <c r="DU324" s="2">
        <f ca="1">DU194</f>
        <v>2.4345447126771882</v>
      </c>
      <c r="DY324">
        <v>129</v>
      </c>
      <c r="EA324" s="2">
        <f ca="1">EA194</f>
        <v>1.6700103472403118</v>
      </c>
      <c r="EE324">
        <v>129</v>
      </c>
      <c r="EG324" s="2">
        <f ca="1">EG194</f>
        <v>3.2034932593389964</v>
      </c>
      <c r="EK324">
        <v>129</v>
      </c>
      <c r="EM324" s="2">
        <f ca="1">EM194</f>
        <v>2.5698171776583592</v>
      </c>
      <c r="EQ324">
        <v>129</v>
      </c>
      <c r="ES324" s="2">
        <f ca="1">ES194</f>
        <v>1.8161158968013211</v>
      </c>
      <c r="EW324">
        <v>129</v>
      </c>
      <c r="EY324" s="2">
        <f ca="1">EY194</f>
        <v>1.1185665205206252</v>
      </c>
    </row>
    <row r="325" spans="1:156" x14ac:dyDescent="0.25">
      <c r="A325" s="1011"/>
      <c r="B325" t="s">
        <v>587</v>
      </c>
      <c r="C325">
        <f t="shared" ref="C325:C331" si="32">C324+1</f>
        <v>130</v>
      </c>
      <c r="E325">
        <f ca="1">E324*E324</f>
        <v>10.533953460735894</v>
      </c>
      <c r="G325" s="167"/>
      <c r="I325">
        <f t="shared" ref="I325:I331" si="33">I324+1</f>
        <v>130</v>
      </c>
      <c r="K325">
        <f ca="1">K324*K324</f>
        <v>10.800889258444483</v>
      </c>
      <c r="O325">
        <f t="shared" ref="O325:O331" si="34">O324+1</f>
        <v>130</v>
      </c>
      <c r="Q325">
        <f ca="1">Q324*Q324</f>
        <v>11.359646172633964</v>
      </c>
      <c r="U325">
        <f t="shared" ref="U325:U331" si="35">U324+1</f>
        <v>130</v>
      </c>
      <c r="W325">
        <f ca="1">W324*W324</f>
        <v>11.911406686715853</v>
      </c>
      <c r="AA325">
        <f t="shared" ref="AA325:AA331" si="36">AA324+1</f>
        <v>130</v>
      </c>
      <c r="AC325">
        <f ca="1">AC324*AC324</f>
        <v>12.506238583328868</v>
      </c>
      <c r="AG325">
        <f t="shared" ref="AG325:AG331" si="37">AG324+1</f>
        <v>130</v>
      </c>
      <c r="AI325">
        <f ca="1">AI324*AI324</f>
        <v>11.311807677831501</v>
      </c>
      <c r="AM325">
        <f t="shared" ref="AM325:AM331" si="38">AM324+1</f>
        <v>130</v>
      </c>
      <c r="AO325">
        <f ca="1">AO324*AO324</f>
        <v>12.205978092733766</v>
      </c>
      <c r="AS325">
        <f t="shared" ref="AS325:AS331" si="39">AS324+1</f>
        <v>130</v>
      </c>
      <c r="AU325">
        <f ca="1">AU324*AU324</f>
        <v>11.964623658309861</v>
      </c>
      <c r="AY325">
        <f t="shared" ref="AY325:AY331" si="40">AY324+1</f>
        <v>130</v>
      </c>
      <c r="BA325">
        <f ca="1">BA324*BA324</f>
        <v>11.691448321144643</v>
      </c>
      <c r="BE325">
        <f t="shared" ref="BE325:BE331" si="41">BE324+1</f>
        <v>130</v>
      </c>
      <c r="BG325">
        <f ca="1">BG324*BG324</f>
        <v>11.125878612081856</v>
      </c>
      <c r="BK325">
        <f t="shared" ref="BK325:BK331" si="42">BK324+1</f>
        <v>130</v>
      </c>
      <c r="BM325">
        <f ca="1">BM324*BM324</f>
        <v>10.310259270794869</v>
      </c>
      <c r="BQ325">
        <f t="shared" ref="BQ325:BQ331" si="43">BQ324+1</f>
        <v>130</v>
      </c>
      <c r="BS325">
        <f ca="1">BS324*BS324</f>
        <v>9.2545848449776607</v>
      </c>
      <c r="BW325">
        <f t="shared" ref="BW325:BW331" si="44">BW324+1</f>
        <v>130</v>
      </c>
      <c r="BY325">
        <f ca="1">BY324*BY324</f>
        <v>7.4498766211763217</v>
      </c>
      <c r="CC325">
        <f t="shared" ref="CC325:CC331" si="45">CC324+1</f>
        <v>130</v>
      </c>
      <c r="CE325">
        <f ca="1">CE324*CE324</f>
        <v>8.989537783967485</v>
      </c>
      <c r="CI325">
        <f t="shared" ref="CI325:CI331" si="46">CI324+1</f>
        <v>130</v>
      </c>
      <c r="CK325">
        <f ca="1">CK324*CK324</f>
        <v>6.6239823784343335</v>
      </c>
      <c r="CO325">
        <f t="shared" ref="CO325:CO331" si="47">CO324+1</f>
        <v>130</v>
      </c>
      <c r="CQ325">
        <f ca="1">CQ324*CQ324</f>
        <v>4.7427357892185702</v>
      </c>
      <c r="CU325">
        <f t="shared" ref="CU325:CU331" si="48">CU324+1</f>
        <v>130</v>
      </c>
      <c r="CW325">
        <f ca="1">CW324*CW324</f>
        <v>2.4080687341007221</v>
      </c>
      <c r="DA325">
        <f t="shared" ref="DA325:DA331" si="49">DA324+1</f>
        <v>130</v>
      </c>
      <c r="DC325">
        <f ca="1">DC324*DC324</f>
        <v>2.3573253631086821</v>
      </c>
      <c r="DG325">
        <f t="shared" ref="DG325:DG331" si="50">DG324+1</f>
        <v>130</v>
      </c>
      <c r="DI325">
        <f ca="1">DI324*DI324</f>
        <v>9.9350501004998986</v>
      </c>
      <c r="DM325">
        <f t="shared" ref="DM325:DM331" si="51">DM324+1</f>
        <v>130</v>
      </c>
      <c r="DO325">
        <f ca="1">DO324*DO324</f>
        <v>9.6163423358129467</v>
      </c>
      <c r="DS325">
        <f t="shared" ref="DS325:DS331" si="52">DS324+1</f>
        <v>130</v>
      </c>
      <c r="DU325">
        <f ca="1">DU324*DU324</f>
        <v>5.9270079580244532</v>
      </c>
      <c r="DY325">
        <f t="shared" ref="DY325:DY331" si="53">DY324+1</f>
        <v>130</v>
      </c>
      <c r="EA325">
        <f ca="1">EA324*EA324</f>
        <v>2.7889345598897068</v>
      </c>
      <c r="EE325">
        <f t="shared" ref="EE325:EE331" si="54">EE324+1</f>
        <v>130</v>
      </c>
      <c r="EG325">
        <f ca="1">EG324*EG324</f>
        <v>10.262369062630386</v>
      </c>
      <c r="EK325">
        <f t="shared" ref="EK325:EK331" si="55">EK324+1</f>
        <v>130</v>
      </c>
      <c r="EM325">
        <f ca="1">EM324*EM324</f>
        <v>6.6039603265879743</v>
      </c>
      <c r="EQ325">
        <f t="shared" ref="EQ325:EQ331" si="56">EQ324+1</f>
        <v>130</v>
      </c>
      <c r="ES325">
        <f ca="1">ES324*ES324</f>
        <v>3.2982769506144667</v>
      </c>
      <c r="EW325">
        <f t="shared" ref="EW325:EW331" si="57">EW324+1</f>
        <v>130</v>
      </c>
      <c r="EY325">
        <f ca="1">EY324*EY324</f>
        <v>1.2511910608296182</v>
      </c>
    </row>
    <row r="326" spans="1:156" x14ac:dyDescent="0.25">
      <c r="A326" s="1011"/>
      <c r="B326" t="s">
        <v>635</v>
      </c>
      <c r="C326">
        <f t="shared" si="32"/>
        <v>131</v>
      </c>
      <c r="E326">
        <f ca="1">E324*E$319</f>
        <v>8016.6449758364388</v>
      </c>
      <c r="G326" s="167"/>
      <c r="I326">
        <f t="shared" si="33"/>
        <v>131</v>
      </c>
      <c r="K326">
        <f ca="1">K324*K$319</f>
        <v>7887.5295326635842</v>
      </c>
      <c r="O326">
        <f t="shared" si="34"/>
        <v>131</v>
      </c>
      <c r="Q326">
        <f ca="1">Q324*Q$319</f>
        <v>7751.9370645815798</v>
      </c>
      <c r="U326">
        <f t="shared" si="35"/>
        <v>131</v>
      </c>
      <c r="W326">
        <f ca="1">W324*W$319</f>
        <v>7592.8392820936706</v>
      </c>
      <c r="AA326">
        <f t="shared" si="36"/>
        <v>131</v>
      </c>
      <c r="AC326">
        <f ca="1">AC324*AC$319</f>
        <v>7426.4737360661493</v>
      </c>
      <c r="AG326">
        <f t="shared" si="37"/>
        <v>131</v>
      </c>
      <c r="AI326">
        <f ca="1">AI324*AI$319</f>
        <v>6726.6061807813612</v>
      </c>
      <c r="AM326">
        <f t="shared" si="38"/>
        <v>131</v>
      </c>
      <c r="AO326">
        <f ca="1">AO324*AO$319</f>
        <v>6638.0404423872633</v>
      </c>
      <c r="AS326">
        <f t="shared" si="39"/>
        <v>131</v>
      </c>
      <c r="AU326">
        <f ca="1">AU324*AU$319</f>
        <v>6226.1850802015151</v>
      </c>
      <c r="AY326">
        <f t="shared" si="40"/>
        <v>131</v>
      </c>
      <c r="BA326">
        <f ca="1">BA324*BA$319</f>
        <v>5812.7691893028077</v>
      </c>
      <c r="BE326">
        <f t="shared" si="41"/>
        <v>131</v>
      </c>
      <c r="BG326">
        <f ca="1">BG324*BG$319</f>
        <v>5336.8763567211818</v>
      </c>
      <c r="BK326">
        <f t="shared" si="42"/>
        <v>131</v>
      </c>
      <c r="BM326">
        <f ca="1">BM324*BM$319</f>
        <v>4816.4388669730315</v>
      </c>
      <c r="BQ326">
        <f t="shared" si="43"/>
        <v>131</v>
      </c>
      <c r="BS326">
        <f ca="1">BS324*BS$319</f>
        <v>4258.9888819009866</v>
      </c>
      <c r="BW326">
        <f t="shared" si="44"/>
        <v>131</v>
      </c>
      <c r="BY326">
        <f ca="1">BY324*BY$319</f>
        <v>3548.2800748796571</v>
      </c>
      <c r="CC326">
        <f t="shared" si="45"/>
        <v>131</v>
      </c>
      <c r="CE326">
        <f ca="1">CE324*CE$319</f>
        <v>3597.9069483399899</v>
      </c>
      <c r="CI326">
        <f t="shared" si="46"/>
        <v>131</v>
      </c>
      <c r="CK326">
        <f ca="1">CK324*CK$319</f>
        <v>2831.0808321037998</v>
      </c>
      <c r="CO326">
        <f t="shared" si="47"/>
        <v>131</v>
      </c>
      <c r="CQ326">
        <f ca="1">CQ324*CQ$319</f>
        <v>2177.7823098782324</v>
      </c>
      <c r="CU326">
        <f t="shared" si="48"/>
        <v>131</v>
      </c>
      <c r="CW326">
        <f ca="1">CW324*CW$319</f>
        <v>1396.6157934885259</v>
      </c>
      <c r="DA326">
        <f t="shared" si="49"/>
        <v>131</v>
      </c>
      <c r="DC326">
        <f ca="1">DC324*DC$319</f>
        <v>1228.2867061030811</v>
      </c>
      <c r="DG326">
        <f t="shared" si="50"/>
        <v>131</v>
      </c>
      <c r="DI326">
        <f ca="1">DI324*DI$319</f>
        <v>7564.7794798579171</v>
      </c>
      <c r="DM326">
        <f t="shared" si="51"/>
        <v>131</v>
      </c>
      <c r="DO326">
        <f ca="1">DO324*DO$319</f>
        <v>7442.4546927934043</v>
      </c>
      <c r="DS326">
        <f t="shared" si="52"/>
        <v>131</v>
      </c>
      <c r="DU326">
        <f ca="1">DU324*DU$319</f>
        <v>5842.907310425252</v>
      </c>
      <c r="DY326">
        <f t="shared" si="53"/>
        <v>131</v>
      </c>
      <c r="EA326">
        <f ca="1">EA324*EA$319</f>
        <v>4008.0248333767486</v>
      </c>
      <c r="EE326">
        <f t="shared" si="54"/>
        <v>131</v>
      </c>
      <c r="EG326">
        <f ca="1">EG324*EG$319</f>
        <v>4484.8905630745949</v>
      </c>
      <c r="EK326">
        <f t="shared" si="55"/>
        <v>131</v>
      </c>
      <c r="EM326">
        <f ca="1">EM324*EM$319</f>
        <v>3597.7440487217027</v>
      </c>
      <c r="EQ326">
        <f t="shared" si="56"/>
        <v>131</v>
      </c>
      <c r="ES326">
        <f ca="1">ES324*ES$319</f>
        <v>2542.5622555218497</v>
      </c>
      <c r="EW326">
        <f t="shared" si="57"/>
        <v>131</v>
      </c>
      <c r="EY326">
        <f ca="1">EY324*EY$319</f>
        <v>1565.9931287288753</v>
      </c>
    </row>
    <row r="327" spans="1:156" x14ac:dyDescent="0.25">
      <c r="B327" t="s">
        <v>520</v>
      </c>
      <c r="C327">
        <f t="shared" si="32"/>
        <v>132</v>
      </c>
      <c r="E327" s="2">
        <f ca="1">E62</f>
        <v>0.33823272717682784</v>
      </c>
      <c r="G327" s="167"/>
      <c r="I327">
        <f t="shared" si="33"/>
        <v>132</v>
      </c>
      <c r="K327" s="2">
        <f ca="1">K62</f>
        <v>0.33462150390703582</v>
      </c>
      <c r="O327">
        <f t="shared" si="34"/>
        <v>132</v>
      </c>
      <c r="Q327" s="2">
        <f ca="1">Q62</f>
        <v>0.33206586897764467</v>
      </c>
      <c r="U327">
        <f t="shared" si="35"/>
        <v>132</v>
      </c>
      <c r="W327" s="2">
        <f ca="1">W62</f>
        <v>0.33126028840207566</v>
      </c>
      <c r="AA327">
        <f t="shared" si="36"/>
        <v>132</v>
      </c>
      <c r="AC327" s="2">
        <f ca="1">AC62</f>
        <v>0.3248156437975237</v>
      </c>
      <c r="AG327">
        <f t="shared" si="37"/>
        <v>132</v>
      </c>
      <c r="AI327" s="2">
        <f ca="1">AI62</f>
        <v>0.31259304196130461</v>
      </c>
      <c r="AM327">
        <f t="shared" si="38"/>
        <v>132</v>
      </c>
      <c r="AO327" s="2">
        <f ca="1">AO62</f>
        <v>0.29962041683059004</v>
      </c>
      <c r="AS327">
        <f t="shared" si="39"/>
        <v>132</v>
      </c>
      <c r="AU327" s="2">
        <f ca="1">AU62</f>
        <v>0.27881421506848081</v>
      </c>
      <c r="AY327">
        <f t="shared" si="40"/>
        <v>132</v>
      </c>
      <c r="BA327" s="2">
        <f ca="1">BA62</f>
        <v>0.25570238614181184</v>
      </c>
      <c r="BE327">
        <f t="shared" si="41"/>
        <v>132</v>
      </c>
      <c r="BG327" s="2">
        <f ca="1">BG62</f>
        <v>0.2327016717772904</v>
      </c>
      <c r="BK327">
        <f t="shared" si="42"/>
        <v>132</v>
      </c>
      <c r="BM327" s="2">
        <f ca="1">BM62</f>
        <v>0.21039542342619044</v>
      </c>
      <c r="BQ327">
        <f t="shared" si="43"/>
        <v>132</v>
      </c>
      <c r="BS327" s="2">
        <f ca="1">BS62</f>
        <v>0.18778361002918498</v>
      </c>
      <c r="BW327">
        <f t="shared" si="44"/>
        <v>132</v>
      </c>
      <c r="BY327" s="2">
        <f ca="1">BY62</f>
        <v>0.16733853059405479</v>
      </c>
      <c r="CC327">
        <f t="shared" si="45"/>
        <v>132</v>
      </c>
      <c r="CE327" s="2">
        <f ca="1">CE62</f>
        <v>0.16469955974305292</v>
      </c>
      <c r="CI327">
        <f t="shared" si="46"/>
        <v>132</v>
      </c>
      <c r="CK327" s="2">
        <f ca="1">CK62</f>
        <v>0.13322636001478866</v>
      </c>
      <c r="CO327">
        <f t="shared" si="47"/>
        <v>132</v>
      </c>
      <c r="CQ327" s="2">
        <f ca="1">CQ62</f>
        <v>0.10547549811846381</v>
      </c>
      <c r="CU327">
        <f t="shared" si="48"/>
        <v>132</v>
      </c>
      <c r="CW327" s="2">
        <f ca="1">CW62</f>
        <v>7.5557902260263779E-2</v>
      </c>
      <c r="DA327">
        <f t="shared" si="49"/>
        <v>132</v>
      </c>
      <c r="DC327" s="2">
        <f ca="1">DC62</f>
        <v>6.4724232450887723E-2</v>
      </c>
      <c r="DG327">
        <f t="shared" si="50"/>
        <v>132</v>
      </c>
      <c r="DI327" s="2">
        <f ca="1">DI62</f>
        <v>0.33726047475803766</v>
      </c>
      <c r="DM327">
        <f t="shared" si="51"/>
        <v>132</v>
      </c>
      <c r="DO327" s="2">
        <f ca="1">DO62</f>
        <v>0.29164794699651098</v>
      </c>
      <c r="DS327">
        <f t="shared" si="52"/>
        <v>132</v>
      </c>
      <c r="DU327" s="2">
        <f ca="1">DU62</f>
        <v>0.23000714364521474</v>
      </c>
      <c r="DY327">
        <f t="shared" si="53"/>
        <v>132</v>
      </c>
      <c r="EA327" s="2">
        <f ca="1">EA62</f>
        <v>0.18061672077067467</v>
      </c>
      <c r="EE327">
        <f t="shared" si="54"/>
        <v>132</v>
      </c>
      <c r="EG327" s="2">
        <f ca="1">EG62</f>
        <v>0.19628387403346473</v>
      </c>
      <c r="EK327">
        <f t="shared" si="55"/>
        <v>132</v>
      </c>
      <c r="EM327" s="2">
        <f ca="1">EM62</f>
        <v>0.15222695014200199</v>
      </c>
      <c r="EQ327">
        <f t="shared" si="56"/>
        <v>132</v>
      </c>
      <c r="ES327" s="2">
        <f ca="1">ES62</f>
        <v>0.1070866592696018</v>
      </c>
      <c r="EW327">
        <f t="shared" si="57"/>
        <v>132</v>
      </c>
      <c r="EY327" s="2">
        <f ca="1">EY62</f>
        <v>4.8223719971991881E-2</v>
      </c>
    </row>
    <row r="328" spans="1:156" x14ac:dyDescent="0.25">
      <c r="B328" t="s">
        <v>570</v>
      </c>
      <c r="C328">
        <f t="shared" si="32"/>
        <v>133</v>
      </c>
      <c r="E328" s="188">
        <f ca="1">1/E327</f>
        <v>2.9565441769837983</v>
      </c>
      <c r="G328" s="167"/>
      <c r="I328">
        <f t="shared" si="33"/>
        <v>133</v>
      </c>
      <c r="K328" s="188">
        <f ca="1">1/K327</f>
        <v>2.9884510957126618</v>
      </c>
      <c r="O328">
        <f t="shared" si="34"/>
        <v>133</v>
      </c>
      <c r="Q328" s="188">
        <f ca="1">1/Q327</f>
        <v>3.0114507193370179</v>
      </c>
      <c r="U328">
        <f t="shared" si="35"/>
        <v>133</v>
      </c>
      <c r="W328" s="188">
        <f ca="1">1/W327</f>
        <v>3.0187741634343577</v>
      </c>
      <c r="AA328">
        <f t="shared" si="36"/>
        <v>133</v>
      </c>
      <c r="AC328" s="188">
        <f ca="1">1/AC327</f>
        <v>3.0786694517193807</v>
      </c>
      <c r="AG328">
        <f t="shared" si="37"/>
        <v>133</v>
      </c>
      <c r="AI328" s="188">
        <f ca="1">1/AI327</f>
        <v>3.1990475338980464</v>
      </c>
      <c r="AM328">
        <f t="shared" si="38"/>
        <v>133</v>
      </c>
      <c r="AO328" s="188">
        <f ca="1">1/AO327</f>
        <v>3.337556267286736</v>
      </c>
      <c r="AS328">
        <f t="shared" si="39"/>
        <v>133</v>
      </c>
      <c r="AU328" s="188">
        <f ca="1">1/AU327</f>
        <v>3.5866177043892309</v>
      </c>
      <c r="AY328">
        <f t="shared" si="40"/>
        <v>133</v>
      </c>
      <c r="BA328" s="188">
        <f ca="1">1/BA327</f>
        <v>3.9107965126512458</v>
      </c>
      <c r="BE328">
        <f t="shared" si="41"/>
        <v>133</v>
      </c>
      <c r="BG328" s="188">
        <f ca="1">1/BG327</f>
        <v>4.2973477257914183</v>
      </c>
      <c r="BK328">
        <f t="shared" si="42"/>
        <v>133</v>
      </c>
      <c r="BM328" s="188">
        <f ca="1">1/BM327</f>
        <v>4.7529550962443512</v>
      </c>
      <c r="BQ328">
        <f t="shared" si="43"/>
        <v>133</v>
      </c>
      <c r="BS328" s="188">
        <f ca="1">1/BS327</f>
        <v>5.3252783874193383</v>
      </c>
      <c r="BW328">
        <f t="shared" si="44"/>
        <v>133</v>
      </c>
      <c r="BY328" s="188">
        <f ca="1">1/BY327</f>
        <v>5.9759100097866407</v>
      </c>
      <c r="CC328">
        <f t="shared" si="45"/>
        <v>133</v>
      </c>
      <c r="CE328" s="188">
        <f ca="1">1/CE327</f>
        <v>6.0716616459697628</v>
      </c>
      <c r="CI328">
        <f t="shared" si="46"/>
        <v>133</v>
      </c>
      <c r="CK328" s="188">
        <f ca="1">1/CK327</f>
        <v>7.5060220806828015</v>
      </c>
      <c r="CO328">
        <f t="shared" si="47"/>
        <v>133</v>
      </c>
      <c r="CQ328" s="188">
        <f ca="1">1/CQ327</f>
        <v>9.4808748746259486</v>
      </c>
      <c r="CU328">
        <f t="shared" si="48"/>
        <v>133</v>
      </c>
      <c r="CW328" s="188">
        <f ca="1">1/CW327</f>
        <v>13.234883051086296</v>
      </c>
      <c r="DA328">
        <f t="shared" si="49"/>
        <v>133</v>
      </c>
      <c r="DC328" s="188">
        <f ca="1">1/DC327</f>
        <v>15.450163905130783</v>
      </c>
      <c r="DG328">
        <f t="shared" si="50"/>
        <v>133</v>
      </c>
      <c r="DI328" s="188">
        <f ca="1">1/DI327</f>
        <v>2.9650672843221093</v>
      </c>
      <c r="DM328">
        <f t="shared" si="51"/>
        <v>133</v>
      </c>
      <c r="DO328" s="188">
        <f ca="1">1/DO327</f>
        <v>3.4287914943284794</v>
      </c>
      <c r="DS328">
        <f t="shared" si="52"/>
        <v>133</v>
      </c>
      <c r="DU328" s="188">
        <f ca="1">1/DU327</f>
        <v>4.3476910505983968</v>
      </c>
      <c r="DY328">
        <f t="shared" si="53"/>
        <v>133</v>
      </c>
      <c r="EA328" s="188">
        <f ca="1">1/EA327</f>
        <v>5.536585958005956</v>
      </c>
      <c r="EE328">
        <f t="shared" si="54"/>
        <v>133</v>
      </c>
      <c r="EG328" s="188">
        <f ca="1">1/EG327</f>
        <v>5.0946620292888074</v>
      </c>
      <c r="EK328">
        <f t="shared" si="55"/>
        <v>133</v>
      </c>
      <c r="EM328" s="188">
        <f ca="1">1/EM327</f>
        <v>6.5691390326559729</v>
      </c>
      <c r="EQ328">
        <f t="shared" si="56"/>
        <v>133</v>
      </c>
      <c r="ES328" s="188">
        <f ca="1">1/ES327</f>
        <v>9.3382313615965558</v>
      </c>
      <c r="EW328">
        <f t="shared" si="57"/>
        <v>133</v>
      </c>
      <c r="EY328" s="188">
        <f ca="1">1/EY327</f>
        <v>20.7366831215177</v>
      </c>
    </row>
    <row r="329" spans="1:156" x14ac:dyDescent="0.25">
      <c r="B329" t="s">
        <v>639</v>
      </c>
      <c r="C329">
        <f t="shared" si="32"/>
        <v>134</v>
      </c>
      <c r="E329" s="188">
        <f ca="1">E327*E327</f>
        <v>0.11440137773347446</v>
      </c>
      <c r="G329" s="167"/>
      <c r="I329">
        <f t="shared" si="33"/>
        <v>134</v>
      </c>
      <c r="K329" s="188">
        <f ca="1">K327*K327</f>
        <v>0.11197155087700639</v>
      </c>
      <c r="O329">
        <f t="shared" si="34"/>
        <v>134</v>
      </c>
      <c r="Q329" s="188">
        <f ca="1">Q327*Q327</f>
        <v>0.11026774133987828</v>
      </c>
      <c r="U329">
        <f t="shared" si="35"/>
        <v>134</v>
      </c>
      <c r="W329" s="188">
        <f ca="1">W327*W327</f>
        <v>0.10973337867222635</v>
      </c>
      <c r="AA329">
        <f t="shared" si="36"/>
        <v>134</v>
      </c>
      <c r="AC329" s="188">
        <f ca="1">AC327*AC327</f>
        <v>0.1055052024555998</v>
      </c>
      <c r="AG329">
        <f t="shared" si="37"/>
        <v>134</v>
      </c>
      <c r="AI329" s="188">
        <f ca="1">AI327*AI327</f>
        <v>9.771440988262195E-2</v>
      </c>
      <c r="AM329">
        <f t="shared" si="38"/>
        <v>134</v>
      </c>
      <c r="AO329" s="188">
        <f ca="1">AO327*AO327</f>
        <v>8.977239418173652E-2</v>
      </c>
      <c r="AS329">
        <f t="shared" si="39"/>
        <v>134</v>
      </c>
      <c r="AU329" s="188">
        <f ca="1">AU327*AU327</f>
        <v>7.7737366524253074E-2</v>
      </c>
      <c r="AY329">
        <f t="shared" si="40"/>
        <v>134</v>
      </c>
      <c r="BA329" s="188">
        <f ca="1">BA327*BA327</f>
        <v>6.5383710278616253E-2</v>
      </c>
      <c r="BE329">
        <f t="shared" si="41"/>
        <v>134</v>
      </c>
      <c r="BG329" s="188">
        <f ca="1">BG327*BG327</f>
        <v>5.4150068047945789E-2</v>
      </c>
      <c r="BK329">
        <f t="shared" si="42"/>
        <v>134</v>
      </c>
      <c r="BM329" s="188">
        <f ca="1">BM327*BM327</f>
        <v>4.4266234198685965E-2</v>
      </c>
      <c r="BQ329">
        <f t="shared" si="43"/>
        <v>134</v>
      </c>
      <c r="BS329" s="188">
        <f ca="1">BS327*BS327</f>
        <v>3.5262684195593023E-2</v>
      </c>
      <c r="BW329">
        <f t="shared" si="44"/>
        <v>134</v>
      </c>
      <c r="BY329" s="188">
        <f ca="1">BY327*BY327</f>
        <v>2.800218382137741E-2</v>
      </c>
      <c r="CC329">
        <f t="shared" si="45"/>
        <v>134</v>
      </c>
      <c r="CE329" s="188">
        <f ca="1">CE327*CE327</f>
        <v>2.7125944979555457E-2</v>
      </c>
      <c r="CI329">
        <f t="shared" si="46"/>
        <v>134</v>
      </c>
      <c r="CK329" s="188">
        <f ca="1">CK327*CK327</f>
        <v>1.7749263002790078E-2</v>
      </c>
      <c r="CO329">
        <f t="shared" si="47"/>
        <v>134</v>
      </c>
      <c r="CQ329" s="188">
        <f ca="1">CQ327*CQ327</f>
        <v>1.1125080703338062E-2</v>
      </c>
      <c r="CU329">
        <f t="shared" si="48"/>
        <v>134</v>
      </c>
      <c r="CW329" s="188">
        <f ca="1">CW327*CW327</f>
        <v>5.7089965939715742E-3</v>
      </c>
      <c r="DA329">
        <f t="shared" si="49"/>
        <v>134</v>
      </c>
      <c r="DC329" s="188">
        <f ca="1">DC327*DC327</f>
        <v>4.1892262663565469E-3</v>
      </c>
      <c r="DG329">
        <f t="shared" si="50"/>
        <v>134</v>
      </c>
      <c r="DI329" s="188">
        <f ca="1">DI327*DI327</f>
        <v>0.11374462783401697</v>
      </c>
      <c r="DM329">
        <f t="shared" si="51"/>
        <v>134</v>
      </c>
      <c r="DO329" s="188">
        <f ca="1">DO327*DO327</f>
        <v>8.5058524987279671E-2</v>
      </c>
      <c r="DS329">
        <f t="shared" si="52"/>
        <v>134</v>
      </c>
      <c r="DU329" s="188">
        <f ca="1">DU327*DU327</f>
        <v>5.2903286127830448E-2</v>
      </c>
      <c r="DY329">
        <f t="shared" si="53"/>
        <v>134</v>
      </c>
      <c r="EA329" s="188">
        <f ca="1">EA327*EA327</f>
        <v>3.2622399821951864E-2</v>
      </c>
      <c r="EE329">
        <f t="shared" si="54"/>
        <v>134</v>
      </c>
      <c r="EG329" s="188">
        <f ca="1">EG327*EG327</f>
        <v>3.8527359205585046E-2</v>
      </c>
      <c r="EK329">
        <f t="shared" si="55"/>
        <v>134</v>
      </c>
      <c r="EM329" s="188">
        <f ca="1">EM327*EM327</f>
        <v>2.317304434953556E-2</v>
      </c>
      <c r="EQ329">
        <f t="shared" si="56"/>
        <v>134</v>
      </c>
      <c r="ES329" s="188">
        <f ca="1">ES327*ES327</f>
        <v>1.1467552593523793E-2</v>
      </c>
      <c r="EW329">
        <f t="shared" si="57"/>
        <v>134</v>
      </c>
      <c r="EY329" s="188">
        <f ca="1">EY327*EY327</f>
        <v>2.3255271679370887E-3</v>
      </c>
    </row>
    <row r="330" spans="1:156" x14ac:dyDescent="0.25">
      <c r="B330" t="s">
        <v>566</v>
      </c>
      <c r="C330">
        <f t="shared" si="32"/>
        <v>135</v>
      </c>
      <c r="D330" s="1"/>
      <c r="E330" s="2">
        <f ca="1">E185</f>
        <v>0.35056644357519451</v>
      </c>
      <c r="G330" s="167"/>
      <c r="I330">
        <f t="shared" si="33"/>
        <v>135</v>
      </c>
      <c r="J330" s="1"/>
      <c r="K330" s="2">
        <f ca="1">K185</f>
        <v>0.3468163271027182</v>
      </c>
      <c r="O330">
        <f t="shared" si="34"/>
        <v>135</v>
      </c>
      <c r="P330" s="1"/>
      <c r="Q330" s="2">
        <f ca="1">Q185</f>
        <v>0.34423291353279006</v>
      </c>
      <c r="U330">
        <f t="shared" si="35"/>
        <v>135</v>
      </c>
      <c r="V330" s="1"/>
      <c r="W330" s="2">
        <f ca="1">W185</f>
        <v>0.34351066887883164</v>
      </c>
      <c r="AA330">
        <f t="shared" si="36"/>
        <v>135</v>
      </c>
      <c r="AB330" s="1"/>
      <c r="AC330" s="2">
        <f ca="1">AC185</f>
        <v>0.33695490971213221</v>
      </c>
      <c r="AG330">
        <f t="shared" si="37"/>
        <v>135</v>
      </c>
      <c r="AH330" s="1"/>
      <c r="AI330" s="2">
        <f ca="1">AI185</f>
        <v>0.32439896418947078</v>
      </c>
      <c r="AM330">
        <f t="shared" si="38"/>
        <v>135</v>
      </c>
      <c r="AN330" s="1"/>
      <c r="AO330" s="2">
        <f ca="1">AO185</f>
        <v>0.31098188081016653</v>
      </c>
      <c r="AS330">
        <f t="shared" si="39"/>
        <v>135</v>
      </c>
      <c r="AT330" s="1"/>
      <c r="AU330" s="2">
        <f ca="1">AU185</f>
        <v>0.28973122079946745</v>
      </c>
      <c r="AY330">
        <f t="shared" si="40"/>
        <v>135</v>
      </c>
      <c r="AZ330" s="1"/>
      <c r="BA330" s="2">
        <f ca="1">BA185</f>
        <v>0.26614715498367186</v>
      </c>
      <c r="BE330">
        <f t="shared" si="41"/>
        <v>135</v>
      </c>
      <c r="BF330" s="1"/>
      <c r="BG330" s="2">
        <f ca="1">BG185</f>
        <v>0.24272976101109742</v>
      </c>
      <c r="BK330">
        <f t="shared" si="42"/>
        <v>135</v>
      </c>
      <c r="BL330" s="1"/>
      <c r="BM330" s="2">
        <f ca="1">BM185</f>
        <v>0.2199512757708709</v>
      </c>
      <c r="BQ330">
        <f t="shared" si="43"/>
        <v>135</v>
      </c>
      <c r="BR330" s="1"/>
      <c r="BS330" s="2">
        <f ca="1">BS185</f>
        <v>0.19675611092259132</v>
      </c>
      <c r="BW330">
        <f t="shared" si="44"/>
        <v>135</v>
      </c>
      <c r="BX330" s="1"/>
      <c r="BY330" s="2">
        <f ca="1">BY185</f>
        <v>0.17517210722544979</v>
      </c>
      <c r="CC330">
        <f t="shared" si="45"/>
        <v>135</v>
      </c>
      <c r="CD330" s="1"/>
      <c r="CE330" s="2">
        <f ca="1">CE185</f>
        <v>0.17158866259619465</v>
      </c>
      <c r="CI330">
        <f t="shared" si="46"/>
        <v>135</v>
      </c>
      <c r="CJ330" s="1"/>
      <c r="CK330" s="2">
        <f ca="1">CK185</f>
        <v>0.13942099685450882</v>
      </c>
      <c r="CO330">
        <f t="shared" si="47"/>
        <v>135</v>
      </c>
      <c r="CP330" s="1"/>
      <c r="CQ330" s="2">
        <f ca="1">CQ185</f>
        <v>0.11097566894476242</v>
      </c>
      <c r="CU330">
        <f t="shared" si="48"/>
        <v>135</v>
      </c>
      <c r="CV330" s="1"/>
      <c r="CW330" s="2">
        <f ca="1">CW185</f>
        <v>8.0419164354214576E-2</v>
      </c>
      <c r="DA330">
        <f t="shared" si="49"/>
        <v>135</v>
      </c>
      <c r="DB330" s="1"/>
      <c r="DC330" s="2">
        <f ca="1">DC185</f>
        <v>6.9029921734101288E-2</v>
      </c>
      <c r="DG330">
        <f t="shared" si="50"/>
        <v>135</v>
      </c>
      <c r="DH330" s="1"/>
      <c r="DI330" s="2">
        <f ca="1">DI185</f>
        <v>0.34948307659425676</v>
      </c>
      <c r="DM330">
        <f t="shared" si="51"/>
        <v>135</v>
      </c>
      <c r="DN330" s="1"/>
      <c r="DO330" s="2">
        <f ca="1">DO185</f>
        <v>0.30112046341958076</v>
      </c>
      <c r="DS330">
        <f t="shared" si="52"/>
        <v>135</v>
      </c>
      <c r="DT330" s="1"/>
      <c r="DU330" s="2">
        <f ca="1">DU185</f>
        <v>0.23661846009298779</v>
      </c>
      <c r="DY330">
        <f t="shared" si="53"/>
        <v>135</v>
      </c>
      <c r="DZ330" s="1"/>
      <c r="EA330" s="2">
        <f ca="1">EA185</f>
        <v>0.18300568385684474</v>
      </c>
      <c r="EE330">
        <f t="shared" si="54"/>
        <v>135</v>
      </c>
      <c r="EF330" s="1"/>
      <c r="EG330" s="2">
        <f ca="1">EG185</f>
        <v>0.20545082541062906</v>
      </c>
      <c r="EK330">
        <f t="shared" si="55"/>
        <v>135</v>
      </c>
      <c r="EL330" s="1"/>
      <c r="EM330" s="2">
        <f ca="1">EM185</f>
        <v>0.15919938891675425</v>
      </c>
      <c r="EQ330">
        <f t="shared" si="56"/>
        <v>135</v>
      </c>
      <c r="ER330" s="1"/>
      <c r="ES330" s="2">
        <f ca="1">ES185</f>
        <v>0.11175347087979458</v>
      </c>
      <c r="EW330">
        <f t="shared" si="57"/>
        <v>135</v>
      </c>
      <c r="EX330" s="1"/>
      <c r="EY330" s="2">
        <f ca="1">EY185</f>
        <v>4.8584842298971087E-2</v>
      </c>
    </row>
    <row r="331" spans="1:156" x14ac:dyDescent="0.25">
      <c r="B331" t="s">
        <v>567</v>
      </c>
      <c r="C331">
        <f t="shared" si="32"/>
        <v>136</v>
      </c>
      <c r="D331" s="1"/>
      <c r="E331">
        <f ca="1">E330*E330</f>
        <v>0.12289683136096004</v>
      </c>
      <c r="G331" s="167"/>
      <c r="I331">
        <f t="shared" si="33"/>
        <v>136</v>
      </c>
      <c r="J331" s="1"/>
      <c r="K331">
        <f ca="1">K330*K330</f>
        <v>0.12028156474501962</v>
      </c>
      <c r="O331">
        <f t="shared" si="34"/>
        <v>136</v>
      </c>
      <c r="P331" s="1"/>
      <c r="Q331">
        <f ca="1">Q330*Q330</f>
        <v>0.11849629875927332</v>
      </c>
      <c r="U331">
        <f t="shared" si="35"/>
        <v>136</v>
      </c>
      <c r="V331" s="1"/>
      <c r="W331">
        <f ca="1">W330*W330</f>
        <v>0.1179995796335823</v>
      </c>
      <c r="AA331">
        <f t="shared" si="36"/>
        <v>136</v>
      </c>
      <c r="AB331" s="1"/>
      <c r="AC331">
        <f ca="1">AC330*AC330</f>
        <v>0.11353861117911117</v>
      </c>
      <c r="AG331">
        <f t="shared" si="37"/>
        <v>136</v>
      </c>
      <c r="AH331" s="1"/>
      <c r="AI331">
        <f ca="1">AI330*AI330</f>
        <v>0.10523468796720155</v>
      </c>
      <c r="AM331">
        <f t="shared" si="38"/>
        <v>136</v>
      </c>
      <c r="AN331" s="1"/>
      <c r="AO331">
        <f ca="1">AO330*AO330</f>
        <v>9.670973019222863E-2</v>
      </c>
      <c r="AS331">
        <f t="shared" si="39"/>
        <v>136</v>
      </c>
      <c r="AT331" s="1"/>
      <c r="AU331">
        <f ca="1">AU330*AU330</f>
        <v>8.3944180305949759E-2</v>
      </c>
      <c r="AY331">
        <f t="shared" si="40"/>
        <v>136</v>
      </c>
      <c r="AZ331" s="1"/>
      <c r="BA331">
        <f ca="1">BA330*BA330</f>
        <v>7.0834308105902646E-2</v>
      </c>
      <c r="BE331">
        <f t="shared" si="41"/>
        <v>136</v>
      </c>
      <c r="BF331" s="1"/>
      <c r="BG331">
        <f ca="1">BG330*BG330</f>
        <v>5.8917736880504466E-2</v>
      </c>
      <c r="BK331">
        <f t="shared" si="42"/>
        <v>136</v>
      </c>
      <c r="BL331" s="1"/>
      <c r="BM331">
        <f ca="1">BM330*BM330</f>
        <v>4.8378563713233701E-2</v>
      </c>
      <c r="BQ331">
        <f t="shared" si="43"/>
        <v>136</v>
      </c>
      <c r="BR331" s="1"/>
      <c r="BS331">
        <f ca="1">BS330*BS330</f>
        <v>3.8712967185383057E-2</v>
      </c>
      <c r="BW331">
        <f t="shared" si="44"/>
        <v>136</v>
      </c>
      <c r="BX331" s="1"/>
      <c r="BY331">
        <f ca="1">BY330*BY330</f>
        <v>3.068526714980448E-2</v>
      </c>
      <c r="CC331">
        <f t="shared" si="45"/>
        <v>136</v>
      </c>
      <c r="CD331" s="1"/>
      <c r="CE331">
        <f ca="1">CE330*CE330</f>
        <v>2.944266913155073E-2</v>
      </c>
      <c r="CI331">
        <f t="shared" si="46"/>
        <v>136</v>
      </c>
      <c r="CJ331" s="1"/>
      <c r="CK331">
        <f ca="1">CK330*CK330</f>
        <v>1.9438214363904957E-2</v>
      </c>
      <c r="CO331">
        <f t="shared" si="47"/>
        <v>136</v>
      </c>
      <c r="CP331" s="1"/>
      <c r="CQ331">
        <f ca="1">CQ330*CQ330</f>
        <v>1.2315599097737506E-2</v>
      </c>
      <c r="CU331">
        <f t="shared" si="48"/>
        <v>136</v>
      </c>
      <c r="CV331" s="1"/>
      <c r="CW331">
        <f ca="1">CW330*CW330</f>
        <v>6.4672419954301761E-3</v>
      </c>
      <c r="DA331">
        <f t="shared" si="49"/>
        <v>136</v>
      </c>
      <c r="DB331" s="1"/>
      <c r="DC331">
        <f ca="1">DC330*DC330</f>
        <v>4.7651300946161494E-3</v>
      </c>
      <c r="DG331">
        <f t="shared" si="50"/>
        <v>136</v>
      </c>
      <c r="DH331" s="1"/>
      <c r="DI331">
        <f ca="1">DI330*DI330</f>
        <v>0.12213842082578713</v>
      </c>
      <c r="DM331">
        <f t="shared" si="51"/>
        <v>136</v>
      </c>
      <c r="DN331" s="1"/>
      <c r="DO331">
        <f ca="1">DO330*DO330</f>
        <v>9.0673533490023078E-2</v>
      </c>
      <c r="DS331">
        <f t="shared" si="52"/>
        <v>136</v>
      </c>
      <c r="DT331" s="1"/>
      <c r="DU331">
        <f ca="1">DU330*DU330</f>
        <v>5.5988295656776856E-2</v>
      </c>
      <c r="DY331">
        <f t="shared" si="53"/>
        <v>136</v>
      </c>
      <c r="DZ331" s="1"/>
      <c r="EA331">
        <f ca="1">EA330*EA330</f>
        <v>3.3491080323911404E-2</v>
      </c>
      <c r="EE331">
        <f t="shared" si="54"/>
        <v>136</v>
      </c>
      <c r="EF331" s="1"/>
      <c r="EG331">
        <f ca="1">EG330*EG330</f>
        <v>4.2210041661908781E-2</v>
      </c>
      <c r="EK331">
        <f t="shared" si="55"/>
        <v>136</v>
      </c>
      <c r="EL331" s="1"/>
      <c r="EM331">
        <f ca="1">EM330*EM330</f>
        <v>2.5344445431467976E-2</v>
      </c>
      <c r="EQ331">
        <f t="shared" si="56"/>
        <v>136</v>
      </c>
      <c r="ER331" s="1"/>
      <c r="ES331">
        <f ca="1">ES330*ES330</f>
        <v>1.2488838253681096E-2</v>
      </c>
      <c r="EW331">
        <f t="shared" si="57"/>
        <v>136</v>
      </c>
      <c r="EX331" s="1"/>
      <c r="EY331">
        <f ca="1">EY330*EY330</f>
        <v>2.3604869012158903E-3</v>
      </c>
    </row>
    <row r="332" spans="1:156" x14ac:dyDescent="0.25">
      <c r="B332" t="s">
        <v>728</v>
      </c>
      <c r="D332" s="1"/>
      <c r="E332">
        <f ca="1">E315/E317</f>
        <v>209.41868417041823</v>
      </c>
      <c r="G332" s="167"/>
      <c r="J332" s="1"/>
      <c r="K332">
        <f ca="1">K315/K317</f>
        <v>202.59055455767813</v>
      </c>
      <c r="P332" s="1"/>
      <c r="Q332">
        <f ca="1">Q315/Q317</f>
        <v>199.42259652035938</v>
      </c>
      <c r="V332" s="1"/>
      <c r="W332">
        <f ca="1">W315/W317</f>
        <v>197.259789469655</v>
      </c>
      <c r="AB332" s="1"/>
      <c r="AC332">
        <f ca="1">AC315/AC317</f>
        <v>194.67022756836687</v>
      </c>
      <c r="AH332" s="1"/>
      <c r="AI332">
        <f ca="1">AI315/AI317</f>
        <v>188.67362335146578</v>
      </c>
      <c r="AN332" s="1"/>
      <c r="AO332">
        <f ca="1">AO315/AO317</f>
        <v>186.50259816083786</v>
      </c>
      <c r="AT332" s="1"/>
      <c r="AU332">
        <f ca="1">AU315/AU317</f>
        <v>180.81764122368727</v>
      </c>
      <c r="AZ332" s="1"/>
      <c r="BA332">
        <f ca="1">BA315/BA317</f>
        <v>174.17542807023969</v>
      </c>
      <c r="BF332" s="1"/>
      <c r="BG332">
        <f ca="1">BG315/BG317</f>
        <v>166.2063316839558</v>
      </c>
      <c r="BL332" s="1"/>
      <c r="BM332">
        <f ca="1">BM315/BM317</f>
        <v>159.07196362130554</v>
      </c>
      <c r="BR332" s="1"/>
      <c r="BS332">
        <f ca="1">BS315/BS317</f>
        <v>148.72596548375668</v>
      </c>
      <c r="BX332" s="1"/>
      <c r="BY332">
        <f ca="1">BY315/BY317</f>
        <v>137.53902923892142</v>
      </c>
      <c r="CD332" s="1"/>
      <c r="CE332">
        <f ca="1">CE315/CE317</f>
        <v>138.98445957994099</v>
      </c>
      <c r="CJ332" s="1"/>
      <c r="CK332">
        <f ca="1">CK315/CK317</f>
        <v>125.05921743883202</v>
      </c>
      <c r="CP332" s="1"/>
      <c r="CQ332">
        <f ca="1">CQ315/CQ317</f>
        <v>112.54679475875915</v>
      </c>
      <c r="CV332" s="1"/>
      <c r="CW332">
        <f ca="1">CW315/CW317</f>
        <v>98.498004364138055</v>
      </c>
      <c r="DB332" s="1"/>
      <c r="DC332">
        <f ca="1">DC315/DC317</f>
        <v>101.35618654494127</v>
      </c>
      <c r="DH332" s="1"/>
      <c r="DI332">
        <f ca="1">DI315/DI317</f>
        <v>203.36467110587429</v>
      </c>
      <c r="DN332" s="1"/>
      <c r="DO332">
        <f ca="1">DO315/DO317</f>
        <v>254.9409306882784</v>
      </c>
      <c r="DT332" s="1"/>
      <c r="DU332">
        <f ca="1">DU315/DU317</f>
        <v>307.22013629657698</v>
      </c>
      <c r="DZ332" s="1"/>
      <c r="EA332">
        <f ca="1">EA315/EA317</f>
        <v>954.15611165210782</v>
      </c>
      <c r="EF332" s="1"/>
      <c r="EG332">
        <f ca="1">EG315/EG317</f>
        <v>149.79417532661122</v>
      </c>
      <c r="EL332" s="1"/>
      <c r="EM332">
        <f ca="1">EM315/EM317</f>
        <v>159.56163738686675</v>
      </c>
      <c r="ER332" s="1"/>
      <c r="ES332">
        <f ca="1">ES315/ES317</f>
        <v>172.45461208628859</v>
      </c>
      <c r="EX332" s="1"/>
      <c r="EY332">
        <f ca="1">EY315/EY317</f>
        <v>4208.438648763723</v>
      </c>
    </row>
    <row r="333" spans="1:156" hidden="1" x14ac:dyDescent="0.25">
      <c r="D333" s="1"/>
      <c r="G333" s="167"/>
      <c r="J333" s="1"/>
      <c r="P333" s="1"/>
      <c r="V333" s="1"/>
      <c r="AB333" s="1"/>
      <c r="AH333" s="1"/>
      <c r="AN333" s="1"/>
      <c r="AT333" s="1"/>
      <c r="AZ333" s="1"/>
      <c r="BF333" s="1"/>
      <c r="BL333" s="1"/>
      <c r="BR333" s="1"/>
      <c r="BX333" s="1"/>
      <c r="CD333" s="1"/>
      <c r="CJ333" s="1"/>
      <c r="CP333" s="1"/>
      <c r="CV333" s="1"/>
      <c r="DB333" s="1"/>
      <c r="DH333" s="1"/>
      <c r="DN333" s="1"/>
      <c r="DT333" s="1"/>
      <c r="DZ333" s="1"/>
      <c r="EF333" s="1"/>
      <c r="EL333" s="1"/>
      <c r="ER333" s="1"/>
      <c r="EX333" s="1"/>
    </row>
    <row r="334" spans="1:156" hidden="1" x14ac:dyDescent="0.25">
      <c r="C334" t="s">
        <v>27</v>
      </c>
      <c r="E334" s="61">
        <f>E17</f>
        <v>106.5</v>
      </c>
      <c r="F334" t="s">
        <v>30</v>
      </c>
      <c r="G334" s="167"/>
      <c r="H334" t="str">
        <f t="shared" ref="H334:H365" si="58">"lam "&amp;TEXT($K$357,"0.0")</f>
        <v>lam 1.9</v>
      </c>
      <c r="I334" t="s">
        <v>27</v>
      </c>
      <c r="K334" s="61">
        <f>K17</f>
        <v>106.5</v>
      </c>
      <c r="L334" t="s">
        <v>30</v>
      </c>
      <c r="O334" t="s">
        <v>27</v>
      </c>
      <c r="Q334" s="61">
        <f>Q17</f>
        <v>106.5</v>
      </c>
      <c r="R334" t="s">
        <v>30</v>
      </c>
      <c r="U334" t="s">
        <v>27</v>
      </c>
      <c r="W334" s="61">
        <f>W17</f>
        <v>106.5</v>
      </c>
      <c r="X334" t="s">
        <v>30</v>
      </c>
      <c r="AA334" t="s">
        <v>27</v>
      </c>
      <c r="AC334" s="61">
        <f>AC17</f>
        <v>106.5</v>
      </c>
      <c r="AD334" t="s">
        <v>30</v>
      </c>
      <c r="AG334" t="s">
        <v>27</v>
      </c>
      <c r="AI334" s="61">
        <f>AI17</f>
        <v>106.5</v>
      </c>
      <c r="AJ334" t="s">
        <v>30</v>
      </c>
      <c r="AM334" t="s">
        <v>27</v>
      </c>
      <c r="AO334" s="61">
        <f>AO17</f>
        <v>106.5</v>
      </c>
      <c r="AP334" t="s">
        <v>30</v>
      </c>
      <c r="AS334" t="s">
        <v>27</v>
      </c>
      <c r="AU334" s="61">
        <f>AU17</f>
        <v>106.5</v>
      </c>
      <c r="AV334" t="s">
        <v>30</v>
      </c>
      <c r="AY334" t="s">
        <v>27</v>
      </c>
      <c r="BA334" s="61">
        <f>BA17</f>
        <v>106.5</v>
      </c>
      <c r="BB334" t="s">
        <v>30</v>
      </c>
      <c r="BE334" t="s">
        <v>27</v>
      </c>
      <c r="BG334" s="61">
        <f>BG17</f>
        <v>106.5</v>
      </c>
      <c r="BH334" t="s">
        <v>30</v>
      </c>
      <c r="BK334" t="s">
        <v>27</v>
      </c>
      <c r="BM334" s="61">
        <f>BM17</f>
        <v>106.5</v>
      </c>
      <c r="BN334" t="s">
        <v>30</v>
      </c>
      <c r="BQ334" t="s">
        <v>27</v>
      </c>
      <c r="BS334" s="61">
        <f>BS17</f>
        <v>106.5</v>
      </c>
      <c r="BT334" t="s">
        <v>30</v>
      </c>
      <c r="BW334" t="s">
        <v>27</v>
      </c>
      <c r="BY334" s="61">
        <f>BY17</f>
        <v>106.5</v>
      </c>
      <c r="BZ334" t="s">
        <v>30</v>
      </c>
      <c r="CC334" t="s">
        <v>27</v>
      </c>
      <c r="CE334" s="61">
        <f>CE17</f>
        <v>106.5</v>
      </c>
      <c r="CF334" t="s">
        <v>30</v>
      </c>
      <c r="CI334" t="s">
        <v>27</v>
      </c>
      <c r="CK334" s="61">
        <f>CK17</f>
        <v>106.5</v>
      </c>
      <c r="CL334" t="s">
        <v>30</v>
      </c>
      <c r="CO334" t="s">
        <v>27</v>
      </c>
      <c r="CQ334" s="61">
        <f>CQ17</f>
        <v>106.5</v>
      </c>
      <c r="CR334" t="s">
        <v>30</v>
      </c>
      <c r="CU334" t="s">
        <v>27</v>
      </c>
      <c r="CW334" s="61">
        <f>CW17</f>
        <v>106.5</v>
      </c>
      <c r="CX334" t="s">
        <v>30</v>
      </c>
      <c r="DA334" t="s">
        <v>27</v>
      </c>
      <c r="DC334" s="61">
        <f>DC17</f>
        <v>106.5</v>
      </c>
      <c r="DD334" t="s">
        <v>30</v>
      </c>
      <c r="DG334" t="s">
        <v>27</v>
      </c>
      <c r="DI334" s="61">
        <f>DI17</f>
        <v>106.5</v>
      </c>
      <c r="DJ334" t="s">
        <v>30</v>
      </c>
      <c r="DM334" t="s">
        <v>27</v>
      </c>
      <c r="DO334" s="61">
        <f>DO17</f>
        <v>106.5</v>
      </c>
      <c r="DP334" t="s">
        <v>30</v>
      </c>
      <c r="DS334" t="s">
        <v>27</v>
      </c>
      <c r="DU334" s="61">
        <f>DU17</f>
        <v>106.5</v>
      </c>
      <c r="DV334" t="s">
        <v>30</v>
      </c>
      <c r="DY334" t="s">
        <v>27</v>
      </c>
      <c r="EA334" s="61">
        <f>EA17</f>
        <v>106.5</v>
      </c>
      <c r="EB334" t="s">
        <v>30</v>
      </c>
      <c r="EE334" t="s">
        <v>27</v>
      </c>
      <c r="EG334" s="61">
        <f>EG17</f>
        <v>106.5</v>
      </c>
      <c r="EH334" t="s">
        <v>30</v>
      </c>
      <c r="EK334" t="s">
        <v>27</v>
      </c>
      <c r="EM334" s="61">
        <f>EM17</f>
        <v>106.5</v>
      </c>
      <c r="EN334" t="s">
        <v>30</v>
      </c>
      <c r="EQ334" t="s">
        <v>27</v>
      </c>
      <c r="ES334" s="61">
        <f>ES17</f>
        <v>106.5</v>
      </c>
      <c r="ET334" t="s">
        <v>30</v>
      </c>
      <c r="EW334" t="s">
        <v>27</v>
      </c>
      <c r="EY334" s="61">
        <f>EY17</f>
        <v>106.5</v>
      </c>
      <c r="EZ334" t="s">
        <v>30</v>
      </c>
    </row>
    <row r="335" spans="1:156" hidden="1" x14ac:dyDescent="0.25">
      <c r="C335" t="s">
        <v>28</v>
      </c>
      <c r="E335" s="61">
        <f>E18</f>
        <v>127</v>
      </c>
      <c r="F335" t="s">
        <v>30</v>
      </c>
      <c r="G335" s="167"/>
      <c r="H335" t="str">
        <f t="shared" si="58"/>
        <v>lam 1.9</v>
      </c>
      <c r="I335" t="s">
        <v>28</v>
      </c>
      <c r="K335" s="61">
        <f>K18</f>
        <v>127</v>
      </c>
      <c r="L335" t="s">
        <v>30</v>
      </c>
      <c r="O335" t="s">
        <v>28</v>
      </c>
      <c r="Q335" s="61">
        <f>Q18</f>
        <v>127</v>
      </c>
      <c r="R335" t="s">
        <v>30</v>
      </c>
      <c r="U335" t="s">
        <v>28</v>
      </c>
      <c r="W335" s="61">
        <f>W18</f>
        <v>127</v>
      </c>
      <c r="X335" t="s">
        <v>30</v>
      </c>
      <c r="AA335" t="s">
        <v>28</v>
      </c>
      <c r="AC335" s="61">
        <f>AC18</f>
        <v>127</v>
      </c>
      <c r="AD335" t="s">
        <v>30</v>
      </c>
      <c r="AG335" t="s">
        <v>28</v>
      </c>
      <c r="AI335" s="61">
        <f>AI18</f>
        <v>127</v>
      </c>
      <c r="AJ335" t="s">
        <v>30</v>
      </c>
      <c r="AM335" t="s">
        <v>28</v>
      </c>
      <c r="AO335" s="61">
        <f>AO18</f>
        <v>127</v>
      </c>
      <c r="AP335" t="s">
        <v>30</v>
      </c>
      <c r="AS335" t="s">
        <v>28</v>
      </c>
      <c r="AU335" s="61">
        <f>AU18</f>
        <v>127</v>
      </c>
      <c r="AV335" t="s">
        <v>30</v>
      </c>
      <c r="AY335" t="s">
        <v>28</v>
      </c>
      <c r="BA335" s="61">
        <f>BA18</f>
        <v>127</v>
      </c>
      <c r="BB335" t="s">
        <v>30</v>
      </c>
      <c r="BE335" t="s">
        <v>28</v>
      </c>
      <c r="BG335" s="61">
        <f>BG18</f>
        <v>127</v>
      </c>
      <c r="BH335" t="s">
        <v>30</v>
      </c>
      <c r="BK335" t="s">
        <v>28</v>
      </c>
      <c r="BM335" s="61">
        <f>BM18</f>
        <v>127</v>
      </c>
      <c r="BN335" t="s">
        <v>30</v>
      </c>
      <c r="BQ335" t="s">
        <v>28</v>
      </c>
      <c r="BS335" s="61">
        <f>BS18</f>
        <v>127</v>
      </c>
      <c r="BT335" t="s">
        <v>30</v>
      </c>
      <c r="BW335" t="s">
        <v>28</v>
      </c>
      <c r="BY335" s="61">
        <f>BY18</f>
        <v>127</v>
      </c>
      <c r="BZ335" t="s">
        <v>30</v>
      </c>
      <c r="CC335" t="s">
        <v>28</v>
      </c>
      <c r="CE335" s="61">
        <f>CE18</f>
        <v>127</v>
      </c>
      <c r="CF335" t="s">
        <v>30</v>
      </c>
      <c r="CI335" t="s">
        <v>28</v>
      </c>
      <c r="CK335" s="61">
        <f>CK18</f>
        <v>127</v>
      </c>
      <c r="CL335" t="s">
        <v>30</v>
      </c>
      <c r="CO335" t="s">
        <v>28</v>
      </c>
      <c r="CQ335" s="61">
        <f>CQ18</f>
        <v>127</v>
      </c>
      <c r="CR335" t="s">
        <v>30</v>
      </c>
      <c r="CU335" t="s">
        <v>28</v>
      </c>
      <c r="CW335" s="61">
        <f>CW18</f>
        <v>127</v>
      </c>
      <c r="CX335" t="s">
        <v>30</v>
      </c>
      <c r="DA335" t="s">
        <v>28</v>
      </c>
      <c r="DC335" s="61">
        <f>DC18</f>
        <v>127</v>
      </c>
      <c r="DD335" t="s">
        <v>30</v>
      </c>
      <c r="DG335" t="s">
        <v>28</v>
      </c>
      <c r="DI335" s="61">
        <f>DI18</f>
        <v>127</v>
      </c>
      <c r="DJ335" t="s">
        <v>30</v>
      </c>
      <c r="DM335" t="s">
        <v>28</v>
      </c>
      <c r="DO335" s="61">
        <f>DO18</f>
        <v>127</v>
      </c>
      <c r="DP335" t="s">
        <v>30</v>
      </c>
      <c r="DS335" t="s">
        <v>28</v>
      </c>
      <c r="DU335" s="61">
        <f>DU18</f>
        <v>127</v>
      </c>
      <c r="DV335" t="s">
        <v>30</v>
      </c>
      <c r="DY335" t="s">
        <v>28</v>
      </c>
      <c r="EA335" s="61">
        <f>EA18</f>
        <v>127</v>
      </c>
      <c r="EB335" t="s">
        <v>30</v>
      </c>
      <c r="EE335" t="s">
        <v>28</v>
      </c>
      <c r="EG335" s="61">
        <f>EG18</f>
        <v>127</v>
      </c>
      <c r="EH335" t="s">
        <v>30</v>
      </c>
      <c r="EK335" t="s">
        <v>28</v>
      </c>
      <c r="EM335" s="61">
        <f>EM18</f>
        <v>127</v>
      </c>
      <c r="EN335" t="s">
        <v>30</v>
      </c>
      <c r="EQ335" t="s">
        <v>28</v>
      </c>
      <c r="ES335" s="61">
        <f>ES18</f>
        <v>127</v>
      </c>
      <c r="ET335" t="s">
        <v>30</v>
      </c>
      <c r="EW335" t="s">
        <v>28</v>
      </c>
      <c r="EY335" s="61">
        <f>EY18</f>
        <v>127</v>
      </c>
      <c r="EZ335" t="s">
        <v>30</v>
      </c>
    </row>
    <row r="336" spans="1:156" hidden="1" x14ac:dyDescent="0.25">
      <c r="C336" t="s">
        <v>143</v>
      </c>
      <c r="E336" s="61">
        <f>E19</f>
        <v>1</v>
      </c>
      <c r="G336" s="167"/>
      <c r="H336" t="str">
        <f t="shared" si="58"/>
        <v>lam 1.9</v>
      </c>
      <c r="I336" t="s">
        <v>143</v>
      </c>
      <c r="K336" s="61">
        <f>K19</f>
        <v>1</v>
      </c>
      <c r="O336" t="s">
        <v>143</v>
      </c>
      <c r="Q336" s="61">
        <f>Q19</f>
        <v>1</v>
      </c>
      <c r="U336" t="s">
        <v>143</v>
      </c>
      <c r="W336" s="61">
        <f>W19</f>
        <v>1</v>
      </c>
      <c r="AA336" t="s">
        <v>143</v>
      </c>
      <c r="AC336" s="61">
        <f>AC19</f>
        <v>1</v>
      </c>
      <c r="AG336" t="s">
        <v>143</v>
      </c>
      <c r="AI336" s="61">
        <f>AI19</f>
        <v>1</v>
      </c>
      <c r="AM336" t="s">
        <v>143</v>
      </c>
      <c r="AO336" s="61">
        <f>AO19</f>
        <v>1</v>
      </c>
      <c r="AS336" t="s">
        <v>143</v>
      </c>
      <c r="AU336" s="61">
        <f>AU19</f>
        <v>1</v>
      </c>
      <c r="AY336" t="s">
        <v>143</v>
      </c>
      <c r="BA336" s="61">
        <f>BA19</f>
        <v>1</v>
      </c>
      <c r="BE336" t="s">
        <v>143</v>
      </c>
      <c r="BG336" s="61">
        <f>BG19</f>
        <v>1</v>
      </c>
      <c r="BK336" t="s">
        <v>143</v>
      </c>
      <c r="BM336" s="61">
        <f>BM19</f>
        <v>1</v>
      </c>
      <c r="BQ336" t="s">
        <v>143</v>
      </c>
      <c r="BS336" s="61">
        <f>BS19</f>
        <v>1</v>
      </c>
      <c r="BW336" t="s">
        <v>143</v>
      </c>
      <c r="BY336" s="61">
        <f>BY19</f>
        <v>1</v>
      </c>
      <c r="CC336" t="s">
        <v>143</v>
      </c>
      <c r="CE336" s="61">
        <f>CE19</f>
        <v>1</v>
      </c>
      <c r="CI336" t="s">
        <v>143</v>
      </c>
      <c r="CK336" s="61">
        <f>CK19</f>
        <v>1</v>
      </c>
      <c r="CO336" t="s">
        <v>143</v>
      </c>
      <c r="CQ336" s="61">
        <f>CQ19</f>
        <v>1</v>
      </c>
      <c r="CU336" t="s">
        <v>143</v>
      </c>
      <c r="CW336" s="61">
        <f>CW19</f>
        <v>1</v>
      </c>
      <c r="DA336" t="s">
        <v>143</v>
      </c>
      <c r="DC336" s="61">
        <f>DC19</f>
        <v>1</v>
      </c>
      <c r="DG336" t="s">
        <v>143</v>
      </c>
      <c r="DI336" s="61">
        <f>DI19</f>
        <v>1</v>
      </c>
      <c r="DM336" t="s">
        <v>143</v>
      </c>
      <c r="DO336" s="61">
        <f>DO19</f>
        <v>1</v>
      </c>
      <c r="DS336" t="s">
        <v>143</v>
      </c>
      <c r="DU336" s="61">
        <f>DU19</f>
        <v>1</v>
      </c>
      <c r="DY336" t="s">
        <v>143</v>
      </c>
      <c r="EA336" s="61">
        <f>EA19</f>
        <v>1</v>
      </c>
      <c r="EE336" t="s">
        <v>143</v>
      </c>
      <c r="EG336" s="61">
        <f>EG19</f>
        <v>1</v>
      </c>
      <c r="EK336" t="s">
        <v>143</v>
      </c>
      <c r="EM336" s="61">
        <f>EM19</f>
        <v>1</v>
      </c>
      <c r="EQ336" t="s">
        <v>143</v>
      </c>
      <c r="ES336" s="61">
        <f>ES19</f>
        <v>1</v>
      </c>
      <c r="EW336" t="s">
        <v>143</v>
      </c>
      <c r="EY336" s="61">
        <f>EY19</f>
        <v>1</v>
      </c>
    </row>
    <row r="337" spans="3:156" hidden="1" x14ac:dyDescent="0.25">
      <c r="C337" t="str">
        <f>IF(E336=0,"V z1","")</f>
        <v/>
      </c>
      <c r="E337" s="2">
        <f>IF(E334=0,E336,PI()*E334*E334/4*E335/1000000)</f>
        <v>1.131339154486928</v>
      </c>
      <c r="F337" t="s">
        <v>31</v>
      </c>
      <c r="G337" s="167"/>
      <c r="H337" t="str">
        <f t="shared" si="58"/>
        <v>lam 1.9</v>
      </c>
      <c r="I337" t="str">
        <f>IF(K336=0,"V z1","")</f>
        <v/>
      </c>
      <c r="K337" s="2">
        <f>IF(K334=0,K336,PI()*K334*K334/4*K335/1000000)</f>
        <v>1.131339154486928</v>
      </c>
      <c r="L337" t="s">
        <v>31</v>
      </c>
      <c r="O337" t="str">
        <f>IF(Q336=0,"V z1","")</f>
        <v/>
      </c>
      <c r="Q337" s="2">
        <f>IF(Q334=0,Q336,PI()*Q334*Q334/4*Q335/1000000)</f>
        <v>1.131339154486928</v>
      </c>
      <c r="R337" t="s">
        <v>31</v>
      </c>
      <c r="U337" t="str">
        <f>IF(W336=0,"V z1","")</f>
        <v/>
      </c>
      <c r="W337" s="2">
        <f>IF(W334=0,W336,PI()*W334*W334/4*W335/1000000)</f>
        <v>1.131339154486928</v>
      </c>
      <c r="X337" t="s">
        <v>31</v>
      </c>
      <c r="AA337" t="str">
        <f>IF(AC336=0,"V z1","")</f>
        <v/>
      </c>
      <c r="AC337" s="2">
        <f>IF(AC334=0,AC336,PI()*AC334*AC334/4*AC335/1000000)</f>
        <v>1.131339154486928</v>
      </c>
      <c r="AD337" t="s">
        <v>31</v>
      </c>
      <c r="AG337" t="str">
        <f>IF(AI336=0,"V z1","")</f>
        <v/>
      </c>
      <c r="AI337" s="2">
        <f>IF(AI334=0,AI336,PI()*AI334*AI334/4*AI335/1000000)</f>
        <v>1.131339154486928</v>
      </c>
      <c r="AJ337" t="s">
        <v>31</v>
      </c>
      <c r="AM337" t="str">
        <f>IF(AO336=0,"V z1","")</f>
        <v/>
      </c>
      <c r="AO337" s="2">
        <f>IF(AO334=0,AO336,PI()*AO334*AO334/4*AO335/1000000)</f>
        <v>1.131339154486928</v>
      </c>
      <c r="AP337" t="s">
        <v>31</v>
      </c>
      <c r="AS337" t="str">
        <f>IF(AU336=0,"V z1","")</f>
        <v/>
      </c>
      <c r="AU337" s="2">
        <f>IF(AU334=0,AU336,PI()*AU334*AU334/4*AU335/1000000)</f>
        <v>1.131339154486928</v>
      </c>
      <c r="AV337" t="s">
        <v>31</v>
      </c>
      <c r="AY337" t="str">
        <f>IF(BA336=0,"V z1","")</f>
        <v/>
      </c>
      <c r="BA337" s="2">
        <f>IF(BA334=0,BA336,PI()*BA334*BA334/4*BA335/1000000)</f>
        <v>1.131339154486928</v>
      </c>
      <c r="BB337" t="s">
        <v>31</v>
      </c>
      <c r="BE337" t="str">
        <f>IF(BG336=0,"V z1","")</f>
        <v/>
      </c>
      <c r="BG337" s="2">
        <f>IF(BG334=0,BG336,PI()*BG334*BG334/4*BG335/1000000)</f>
        <v>1.131339154486928</v>
      </c>
      <c r="BH337" t="s">
        <v>31</v>
      </c>
      <c r="BK337" t="str">
        <f>IF(BM336=0,"V z1","")</f>
        <v/>
      </c>
      <c r="BM337" s="2">
        <f>IF(BM334=0,BM336,PI()*BM334*BM334/4*BM335/1000000)</f>
        <v>1.131339154486928</v>
      </c>
      <c r="BN337" t="s">
        <v>31</v>
      </c>
      <c r="BQ337" t="str">
        <f>IF(BS336=0,"V z1","")</f>
        <v/>
      </c>
      <c r="BS337" s="2">
        <f>IF(BS334=0,BS336,PI()*BS334*BS334/4*BS335/1000000)</f>
        <v>1.131339154486928</v>
      </c>
      <c r="BT337" t="s">
        <v>31</v>
      </c>
      <c r="BW337" t="str">
        <f>IF(BY336=0,"V z1","")</f>
        <v/>
      </c>
      <c r="BY337" s="2">
        <f>IF(BY334=0,BY336,PI()*BY334*BY334/4*BY335/1000000)</f>
        <v>1.131339154486928</v>
      </c>
      <c r="BZ337" t="s">
        <v>31</v>
      </c>
      <c r="CC337" t="str">
        <f>IF(CE336=0,"V z1","")</f>
        <v/>
      </c>
      <c r="CE337" s="2">
        <f>IF(CE334=0,CE336,PI()*CE334*CE334/4*CE335/1000000)</f>
        <v>1.131339154486928</v>
      </c>
      <c r="CF337" t="s">
        <v>31</v>
      </c>
      <c r="CI337" t="str">
        <f>IF(CK336=0,"V z1","")</f>
        <v/>
      </c>
      <c r="CK337" s="2">
        <f>IF(CK334=0,CK336,PI()*CK334*CK334/4*CK335/1000000)</f>
        <v>1.131339154486928</v>
      </c>
      <c r="CL337" t="s">
        <v>31</v>
      </c>
      <c r="CO337" t="str">
        <f>IF(CQ336=0,"V z1","")</f>
        <v/>
      </c>
      <c r="CQ337" s="2">
        <f>IF(CQ334=0,CQ336,PI()*CQ334*CQ334/4*CQ335/1000000)</f>
        <v>1.131339154486928</v>
      </c>
      <c r="CR337" t="s">
        <v>31</v>
      </c>
      <c r="CU337" t="str">
        <f>IF(CW336=0,"V z1","")</f>
        <v/>
      </c>
      <c r="CW337" s="2">
        <f>IF(CW334=0,CW336,PI()*CW334*CW334/4*CW335/1000000)</f>
        <v>1.131339154486928</v>
      </c>
      <c r="CX337" t="s">
        <v>31</v>
      </c>
      <c r="DA337" t="str">
        <f>IF(DC336=0,"V z1","")</f>
        <v/>
      </c>
      <c r="DC337" s="2">
        <f>IF(DC334=0,DC336,PI()*DC334*DC334/4*DC335/1000000)</f>
        <v>1.131339154486928</v>
      </c>
      <c r="DD337" t="s">
        <v>31</v>
      </c>
      <c r="DG337" t="str">
        <f>IF(DI336=0,"V z1","")</f>
        <v/>
      </c>
      <c r="DI337" s="2">
        <f>IF(DI334=0,DI336,PI()*DI334*DI334/4*DI335/1000000)</f>
        <v>1.131339154486928</v>
      </c>
      <c r="DJ337" t="s">
        <v>31</v>
      </c>
      <c r="DM337" t="str">
        <f>IF(DO336=0,"V z1","")</f>
        <v/>
      </c>
      <c r="DO337" s="2">
        <f>IF(DO334=0,DO336,PI()*DO334*DO334/4*DO335/1000000)</f>
        <v>1.131339154486928</v>
      </c>
      <c r="DP337" t="s">
        <v>31</v>
      </c>
      <c r="DS337" t="str">
        <f>IF(DU336=0,"V z1","")</f>
        <v/>
      </c>
      <c r="DU337" s="2">
        <f>IF(DU334=0,DU336,PI()*DU334*DU334/4*DU335/1000000)</f>
        <v>1.131339154486928</v>
      </c>
      <c r="DV337" t="s">
        <v>31</v>
      </c>
      <c r="DY337" t="str">
        <f>IF(EA336=0,"V z1","")</f>
        <v/>
      </c>
      <c r="EA337" s="2">
        <f>IF(EA334=0,EA336,PI()*EA334*EA334/4*EA335/1000000)</f>
        <v>1.131339154486928</v>
      </c>
      <c r="EB337" t="s">
        <v>31</v>
      </c>
      <c r="EE337" t="str">
        <f>IF(EG336=0,"V z1","")</f>
        <v/>
      </c>
      <c r="EG337" s="2">
        <f>IF(EG334=0,EG336,PI()*EG334*EG334/4*EG335/1000000)</f>
        <v>1.131339154486928</v>
      </c>
      <c r="EH337" t="s">
        <v>31</v>
      </c>
      <c r="EK337" t="str">
        <f>IF(EM336=0,"V z1","")</f>
        <v/>
      </c>
      <c r="EM337" s="2">
        <f>IF(EM334=0,EM336,PI()*EM334*EM334/4*EM335/1000000)</f>
        <v>1.131339154486928</v>
      </c>
      <c r="EN337" t="s">
        <v>31</v>
      </c>
      <c r="EQ337" t="str">
        <f>IF(ES336=0,"V z1","")</f>
        <v/>
      </c>
      <c r="ES337" s="2">
        <f>IF(ES334=0,ES336,PI()*ES334*ES334/4*ES335/1000000)</f>
        <v>1.131339154486928</v>
      </c>
      <c r="ET337" t="s">
        <v>31</v>
      </c>
      <c r="EW337" t="str">
        <f>IF(EY336=0,"V z1","")</f>
        <v/>
      </c>
      <c r="EY337" s="2">
        <f>IF(EY334=0,EY336,PI()*EY334*EY334/4*EY335/1000000)</f>
        <v>1.131339154486928</v>
      </c>
      <c r="EZ337" t="s">
        <v>31</v>
      </c>
    </row>
    <row r="338" spans="3:156" hidden="1" x14ac:dyDescent="0.25">
      <c r="C338" t="s">
        <v>39</v>
      </c>
      <c r="E338" s="61">
        <f>E21</f>
        <v>6</v>
      </c>
      <c r="G338" s="167"/>
      <c r="H338" t="str">
        <f t="shared" si="58"/>
        <v>lam 1.9</v>
      </c>
      <c r="I338" t="s">
        <v>39</v>
      </c>
      <c r="K338" s="61">
        <f>K21</f>
        <v>6</v>
      </c>
      <c r="O338" t="s">
        <v>39</v>
      </c>
      <c r="Q338" s="61">
        <f>Q21</f>
        <v>6</v>
      </c>
      <c r="U338" t="s">
        <v>39</v>
      </c>
      <c r="W338" s="61">
        <f>W21</f>
        <v>6</v>
      </c>
      <c r="AA338" t="s">
        <v>39</v>
      </c>
      <c r="AC338" s="61">
        <f>AC21</f>
        <v>6</v>
      </c>
      <c r="AG338" t="s">
        <v>39</v>
      </c>
      <c r="AI338" s="61">
        <f>AI21</f>
        <v>6</v>
      </c>
      <c r="AM338" t="s">
        <v>39</v>
      </c>
      <c r="AO338" s="61">
        <f>AO21</f>
        <v>6</v>
      </c>
      <c r="AS338" t="s">
        <v>39</v>
      </c>
      <c r="AU338" s="61">
        <f>AU21</f>
        <v>6</v>
      </c>
      <c r="AY338" t="s">
        <v>39</v>
      </c>
      <c r="BA338" s="61">
        <f>BA21</f>
        <v>6</v>
      </c>
      <c r="BE338" t="s">
        <v>39</v>
      </c>
      <c r="BG338" s="61">
        <f>BG21</f>
        <v>6</v>
      </c>
      <c r="BK338" t="s">
        <v>39</v>
      </c>
      <c r="BM338" s="61">
        <f>BM21</f>
        <v>6</v>
      </c>
      <c r="BQ338" t="s">
        <v>39</v>
      </c>
      <c r="BS338" s="61">
        <f>BS21</f>
        <v>6</v>
      </c>
      <c r="BW338" t="s">
        <v>39</v>
      </c>
      <c r="BY338" s="61">
        <f>BY21</f>
        <v>6</v>
      </c>
      <c r="CC338" t="s">
        <v>39</v>
      </c>
      <c r="CE338" s="61">
        <f>CE21</f>
        <v>6</v>
      </c>
      <c r="CI338" t="s">
        <v>39</v>
      </c>
      <c r="CK338" s="61">
        <f>CK21</f>
        <v>6</v>
      </c>
      <c r="CO338" t="s">
        <v>39</v>
      </c>
      <c r="CQ338" s="61">
        <f>CQ21</f>
        <v>6</v>
      </c>
      <c r="CU338" t="s">
        <v>39</v>
      </c>
      <c r="CW338" s="61">
        <f>CW21</f>
        <v>6</v>
      </c>
      <c r="DA338" t="s">
        <v>39</v>
      </c>
      <c r="DC338" s="61">
        <f>DC21</f>
        <v>6</v>
      </c>
      <c r="DG338" t="s">
        <v>39</v>
      </c>
      <c r="DI338" s="61">
        <f>DI21</f>
        <v>6</v>
      </c>
      <c r="DM338" t="s">
        <v>39</v>
      </c>
      <c r="DO338" s="61">
        <f>DO21</f>
        <v>6</v>
      </c>
      <c r="DS338" t="s">
        <v>39</v>
      </c>
      <c r="DU338" s="61">
        <f>DU21</f>
        <v>6</v>
      </c>
      <c r="DY338" t="s">
        <v>39</v>
      </c>
      <c r="EA338" s="61">
        <f>EA21</f>
        <v>6</v>
      </c>
      <c r="EE338" t="s">
        <v>39</v>
      </c>
      <c r="EG338" s="61">
        <f>EG21</f>
        <v>6</v>
      </c>
      <c r="EK338" t="s">
        <v>39</v>
      </c>
      <c r="EM338" s="61">
        <f>EM21</f>
        <v>6</v>
      </c>
      <c r="EQ338" t="s">
        <v>39</v>
      </c>
      <c r="ES338" s="61">
        <f>ES21</f>
        <v>6</v>
      </c>
      <c r="EW338" t="s">
        <v>39</v>
      </c>
      <c r="EY338" s="61">
        <f>EY21</f>
        <v>6</v>
      </c>
    </row>
    <row r="339" spans="3:156" hidden="1" x14ac:dyDescent="0.25">
      <c r="E339" s="2">
        <f>E337*E338</f>
        <v>6.7880349269215685</v>
      </c>
      <c r="F339" t="s">
        <v>31</v>
      </c>
      <c r="G339" s="167"/>
      <c r="H339" t="str">
        <f t="shared" si="58"/>
        <v>lam 1.9</v>
      </c>
      <c r="K339" s="2">
        <f>K337*K338</f>
        <v>6.7880349269215685</v>
      </c>
      <c r="L339" t="s">
        <v>31</v>
      </c>
      <c r="Q339" s="2">
        <f>Q337*Q338</f>
        <v>6.7880349269215685</v>
      </c>
      <c r="R339" t="s">
        <v>31</v>
      </c>
      <c r="W339" s="2">
        <f>W337*W338</f>
        <v>6.7880349269215685</v>
      </c>
      <c r="X339" t="s">
        <v>31</v>
      </c>
      <c r="AC339" s="2">
        <f>AC337*AC338</f>
        <v>6.7880349269215685</v>
      </c>
      <c r="AD339" t="s">
        <v>31</v>
      </c>
      <c r="AI339" s="2">
        <f>AI337*AI338</f>
        <v>6.7880349269215685</v>
      </c>
      <c r="AJ339" t="s">
        <v>31</v>
      </c>
      <c r="AO339" s="2">
        <f>AO337*AO338</f>
        <v>6.7880349269215685</v>
      </c>
      <c r="AP339" t="s">
        <v>31</v>
      </c>
      <c r="AU339" s="2">
        <f>AU337*AU338</f>
        <v>6.7880349269215685</v>
      </c>
      <c r="AV339" t="s">
        <v>31</v>
      </c>
      <c r="BA339" s="2">
        <f>BA337*BA338</f>
        <v>6.7880349269215685</v>
      </c>
      <c r="BB339" t="s">
        <v>31</v>
      </c>
      <c r="BG339" s="2">
        <f>BG337*BG338</f>
        <v>6.7880349269215685</v>
      </c>
      <c r="BH339" t="s">
        <v>31</v>
      </c>
      <c r="BM339" s="2">
        <f>BM337*BM338</f>
        <v>6.7880349269215685</v>
      </c>
      <c r="BN339" t="s">
        <v>31</v>
      </c>
      <c r="BS339" s="2">
        <f>BS337*BS338</f>
        <v>6.7880349269215685</v>
      </c>
      <c r="BT339" t="s">
        <v>31</v>
      </c>
      <c r="BY339" s="2">
        <f>BY337*BY338</f>
        <v>6.7880349269215685</v>
      </c>
      <c r="BZ339" t="s">
        <v>31</v>
      </c>
      <c r="CE339" s="2">
        <f>CE337*CE338</f>
        <v>6.7880349269215685</v>
      </c>
      <c r="CF339" t="s">
        <v>31</v>
      </c>
      <c r="CK339" s="2">
        <f>CK337*CK338</f>
        <v>6.7880349269215685</v>
      </c>
      <c r="CL339" t="s">
        <v>31</v>
      </c>
      <c r="CQ339" s="2">
        <f>CQ337*CQ338</f>
        <v>6.7880349269215685</v>
      </c>
      <c r="CR339" t="s">
        <v>31</v>
      </c>
      <c r="CW339" s="2">
        <f>CW337*CW338</f>
        <v>6.7880349269215685</v>
      </c>
      <c r="CX339" t="s">
        <v>31</v>
      </c>
      <c r="DC339" s="2">
        <f>DC337*DC338</f>
        <v>6.7880349269215685</v>
      </c>
      <c r="DD339" t="s">
        <v>31</v>
      </c>
      <c r="DI339" s="2">
        <f>DI337*DI338</f>
        <v>6.7880349269215685</v>
      </c>
      <c r="DJ339" t="s">
        <v>31</v>
      </c>
      <c r="DO339" s="2">
        <f>DO337*DO338</f>
        <v>6.7880349269215685</v>
      </c>
      <c r="DP339" t="s">
        <v>31</v>
      </c>
      <c r="DU339" s="2">
        <f>DU337*DU338</f>
        <v>6.7880349269215685</v>
      </c>
      <c r="DV339" t="s">
        <v>31</v>
      </c>
      <c r="EA339" s="2">
        <f>EA337*EA338</f>
        <v>6.7880349269215685</v>
      </c>
      <c r="EB339" t="s">
        <v>31</v>
      </c>
      <c r="EG339" s="2">
        <f>EG337*EG338</f>
        <v>6.7880349269215685</v>
      </c>
      <c r="EH339" t="s">
        <v>31</v>
      </c>
      <c r="EM339" s="2">
        <f>EM337*EM338</f>
        <v>6.7880349269215685</v>
      </c>
      <c r="EN339" t="s">
        <v>31</v>
      </c>
      <c r="ES339" s="2">
        <f>ES337*ES338</f>
        <v>6.7880349269215685</v>
      </c>
      <c r="ET339" t="s">
        <v>31</v>
      </c>
      <c r="EY339" s="2">
        <f>EY337*EY338</f>
        <v>6.7880349269215685</v>
      </c>
      <c r="EZ339" t="s">
        <v>31</v>
      </c>
    </row>
    <row r="340" spans="3:156" hidden="1" x14ac:dyDescent="0.25">
      <c r="C340" t="s">
        <v>36</v>
      </c>
      <c r="E340" s="61">
        <f>E23</f>
        <v>2470</v>
      </c>
      <c r="F340" t="s">
        <v>37</v>
      </c>
      <c r="G340" s="167"/>
      <c r="H340" t="str">
        <f t="shared" si="58"/>
        <v>lam 1.9</v>
      </c>
      <c r="I340" t="s">
        <v>36</v>
      </c>
      <c r="K340" s="61">
        <f>K23</f>
        <v>2400</v>
      </c>
      <c r="L340" t="s">
        <v>37</v>
      </c>
      <c r="O340" t="s">
        <v>36</v>
      </c>
      <c r="Q340" s="61">
        <f>Q23</f>
        <v>2300</v>
      </c>
      <c r="R340" t="s">
        <v>37</v>
      </c>
      <c r="U340" t="s">
        <v>36</v>
      </c>
      <c r="W340" s="61">
        <f>W23</f>
        <v>2200</v>
      </c>
      <c r="X340" t="s">
        <v>37</v>
      </c>
      <c r="AA340" t="s">
        <v>36</v>
      </c>
      <c r="AC340" s="61">
        <f>AC23</f>
        <v>2100</v>
      </c>
      <c r="AD340" t="s">
        <v>37</v>
      </c>
      <c r="AG340" t="s">
        <v>36</v>
      </c>
      <c r="AI340" s="61">
        <f>AI23</f>
        <v>2000</v>
      </c>
      <c r="AJ340" t="s">
        <v>37</v>
      </c>
      <c r="AM340" t="s">
        <v>36</v>
      </c>
      <c r="AO340" s="61">
        <f>AO23</f>
        <v>1900</v>
      </c>
      <c r="AP340" t="s">
        <v>37</v>
      </c>
      <c r="AS340" t="s">
        <v>36</v>
      </c>
      <c r="AU340" s="61">
        <f>AU23</f>
        <v>1800</v>
      </c>
      <c r="AV340" t="s">
        <v>37</v>
      </c>
      <c r="AY340" t="s">
        <v>36</v>
      </c>
      <c r="BA340" s="61">
        <f>BA23</f>
        <v>1700</v>
      </c>
      <c r="BB340" t="s">
        <v>37</v>
      </c>
      <c r="BE340" t="s">
        <v>36</v>
      </c>
      <c r="BG340" s="61">
        <f>BG23</f>
        <v>1600</v>
      </c>
      <c r="BH340" t="s">
        <v>37</v>
      </c>
      <c r="BK340" t="s">
        <v>36</v>
      </c>
      <c r="BM340" s="61">
        <f>BM23</f>
        <v>1500</v>
      </c>
      <c r="BN340" t="s">
        <v>37</v>
      </c>
      <c r="BQ340" t="s">
        <v>36</v>
      </c>
      <c r="BS340" s="61">
        <f>BS23</f>
        <v>1400</v>
      </c>
      <c r="BT340" t="s">
        <v>37</v>
      </c>
      <c r="BW340" t="s">
        <v>36</v>
      </c>
      <c r="BY340" s="61">
        <f>BY23</f>
        <v>1300</v>
      </c>
      <c r="BZ340" t="s">
        <v>37</v>
      </c>
      <c r="CC340" t="s">
        <v>36</v>
      </c>
      <c r="CE340" s="61">
        <f>CE23</f>
        <v>1200</v>
      </c>
      <c r="CF340" t="s">
        <v>37</v>
      </c>
      <c r="CI340" t="s">
        <v>36</v>
      </c>
      <c r="CK340" s="61">
        <f>CK23</f>
        <v>1100</v>
      </c>
      <c r="CL340" t="s">
        <v>37</v>
      </c>
      <c r="CO340" t="s">
        <v>36</v>
      </c>
      <c r="CQ340" s="61">
        <f>CQ23</f>
        <v>1000</v>
      </c>
      <c r="CR340" t="s">
        <v>37</v>
      </c>
      <c r="CU340" t="s">
        <v>36</v>
      </c>
      <c r="CW340" s="61">
        <f>CW23</f>
        <v>900</v>
      </c>
      <c r="CX340" t="s">
        <v>37</v>
      </c>
      <c r="DA340" t="s">
        <v>36</v>
      </c>
      <c r="DC340" s="61">
        <f>DC23</f>
        <v>800</v>
      </c>
      <c r="DD340" t="s">
        <v>37</v>
      </c>
      <c r="DG340" t="s">
        <v>36</v>
      </c>
      <c r="DI340" s="61">
        <f>DI23</f>
        <v>2400</v>
      </c>
      <c r="DJ340" t="s">
        <v>37</v>
      </c>
      <c r="DM340" t="s">
        <v>36</v>
      </c>
      <c r="DO340" s="61">
        <f>DO23</f>
        <v>2400</v>
      </c>
      <c r="DP340" t="s">
        <v>37</v>
      </c>
      <c r="DS340" t="s">
        <v>36</v>
      </c>
      <c r="DU340" s="61">
        <f>DU23</f>
        <v>2400</v>
      </c>
      <c r="DV340" t="s">
        <v>37</v>
      </c>
      <c r="DY340" t="s">
        <v>36</v>
      </c>
      <c r="EA340" s="61">
        <f>EA23</f>
        <v>2400</v>
      </c>
      <c r="EB340" t="s">
        <v>37</v>
      </c>
      <c r="EE340" t="s">
        <v>36</v>
      </c>
      <c r="EG340" s="61">
        <f>EG23</f>
        <v>1400</v>
      </c>
      <c r="EH340" t="s">
        <v>37</v>
      </c>
      <c r="EK340" t="s">
        <v>36</v>
      </c>
      <c r="EM340" s="61">
        <f>EM23</f>
        <v>1400</v>
      </c>
      <c r="EN340" t="s">
        <v>37</v>
      </c>
      <c r="EQ340" t="s">
        <v>36</v>
      </c>
      <c r="ES340" s="61">
        <f>ES23</f>
        <v>1400</v>
      </c>
      <c r="ET340" t="s">
        <v>37</v>
      </c>
      <c r="EW340" t="s">
        <v>36</v>
      </c>
      <c r="EY340" s="61">
        <f>EY23</f>
        <v>1400</v>
      </c>
      <c r="EZ340" t="s">
        <v>37</v>
      </c>
    </row>
    <row r="341" spans="3:156" hidden="1" x14ac:dyDescent="0.25">
      <c r="C341" t="s">
        <v>38</v>
      </c>
      <c r="E341" s="61">
        <f>E24</f>
        <v>0</v>
      </c>
      <c r="F341" t="s">
        <v>35</v>
      </c>
      <c r="G341" s="167"/>
      <c r="H341" t="str">
        <f t="shared" si="58"/>
        <v>lam 1.9</v>
      </c>
      <c r="I341" t="s">
        <v>38</v>
      </c>
      <c r="K341" s="61">
        <f>K24</f>
        <v>0</v>
      </c>
      <c r="L341" t="s">
        <v>35</v>
      </c>
      <c r="O341" t="s">
        <v>38</v>
      </c>
      <c r="Q341" s="61">
        <f>Q24</f>
        <v>0</v>
      </c>
      <c r="R341" t="s">
        <v>35</v>
      </c>
      <c r="U341" t="s">
        <v>38</v>
      </c>
      <c r="W341" s="61">
        <f>W24</f>
        <v>0</v>
      </c>
      <c r="X341" t="s">
        <v>35</v>
      </c>
      <c r="AA341" t="s">
        <v>38</v>
      </c>
      <c r="AC341" s="61">
        <f>AC24</f>
        <v>0</v>
      </c>
      <c r="AD341" t="s">
        <v>35</v>
      </c>
      <c r="AG341" t="s">
        <v>38</v>
      </c>
      <c r="AI341" s="61">
        <f>AI24</f>
        <v>0</v>
      </c>
      <c r="AJ341" t="s">
        <v>35</v>
      </c>
      <c r="AM341" t="s">
        <v>38</v>
      </c>
      <c r="AO341" s="61">
        <f>AO24</f>
        <v>0</v>
      </c>
      <c r="AP341" t="s">
        <v>35</v>
      </c>
      <c r="AS341" t="s">
        <v>38</v>
      </c>
      <c r="AU341" s="61">
        <f>AU24</f>
        <v>0</v>
      </c>
      <c r="AV341" t="s">
        <v>35</v>
      </c>
      <c r="AY341" t="s">
        <v>38</v>
      </c>
      <c r="BA341" s="61">
        <f>BA24</f>
        <v>0</v>
      </c>
      <c r="BB341" t="s">
        <v>35</v>
      </c>
      <c r="BE341" t="s">
        <v>38</v>
      </c>
      <c r="BG341" s="61">
        <f>BG24</f>
        <v>0</v>
      </c>
      <c r="BH341" t="s">
        <v>35</v>
      </c>
      <c r="BK341" t="s">
        <v>38</v>
      </c>
      <c r="BM341" s="61">
        <f>BM24</f>
        <v>0</v>
      </c>
      <c r="BN341" t="s">
        <v>35</v>
      </c>
      <c r="BQ341" t="s">
        <v>38</v>
      </c>
      <c r="BS341" s="61">
        <f>BS24</f>
        <v>0</v>
      </c>
      <c r="BT341" t="s">
        <v>35</v>
      </c>
      <c r="BW341" t="s">
        <v>38</v>
      </c>
      <c r="BY341" s="61">
        <f>BY24</f>
        <v>0</v>
      </c>
      <c r="BZ341" t="s">
        <v>35</v>
      </c>
      <c r="CC341" t="s">
        <v>38</v>
      </c>
      <c r="CE341" s="61">
        <f>CE24</f>
        <v>0</v>
      </c>
      <c r="CF341" t="s">
        <v>35</v>
      </c>
      <c r="CI341" t="s">
        <v>38</v>
      </c>
      <c r="CK341" s="61">
        <f>CK24</f>
        <v>0</v>
      </c>
      <c r="CL341" t="s">
        <v>35</v>
      </c>
      <c r="CO341" t="s">
        <v>38</v>
      </c>
      <c r="CQ341" s="61">
        <f>CQ24</f>
        <v>0</v>
      </c>
      <c r="CR341" t="s">
        <v>35</v>
      </c>
      <c r="CU341" t="s">
        <v>38</v>
      </c>
      <c r="CW341" s="61">
        <f>CW24</f>
        <v>0</v>
      </c>
      <c r="CX341" t="s">
        <v>35</v>
      </c>
      <c r="DA341" t="s">
        <v>38</v>
      </c>
      <c r="DC341" s="61">
        <f>DC24</f>
        <v>0</v>
      </c>
      <c r="DD341" t="s">
        <v>35</v>
      </c>
      <c r="DG341" t="s">
        <v>38</v>
      </c>
      <c r="DI341" s="61">
        <f>DI24</f>
        <v>0</v>
      </c>
      <c r="DJ341" t="s">
        <v>35</v>
      </c>
      <c r="DM341" t="s">
        <v>38</v>
      </c>
      <c r="DO341" s="61">
        <f>DO24</f>
        <v>0</v>
      </c>
      <c r="DP341" t="s">
        <v>35</v>
      </c>
      <c r="DS341" t="s">
        <v>38</v>
      </c>
      <c r="DU341" s="61">
        <f>DU24</f>
        <v>0</v>
      </c>
      <c r="DV341" t="s">
        <v>35</v>
      </c>
      <c r="DY341" t="s">
        <v>38</v>
      </c>
      <c r="EA341" s="61">
        <f>EA24</f>
        <v>0</v>
      </c>
      <c r="EB341" t="s">
        <v>35</v>
      </c>
      <c r="EE341" t="s">
        <v>38</v>
      </c>
      <c r="EG341" s="61">
        <f>EG24</f>
        <v>0</v>
      </c>
      <c r="EH341" t="s">
        <v>35</v>
      </c>
      <c r="EK341" t="s">
        <v>38</v>
      </c>
      <c r="EM341" s="61">
        <f>EM24</f>
        <v>0</v>
      </c>
      <c r="EN341" t="s">
        <v>35</v>
      </c>
      <c r="EQ341" t="s">
        <v>38</v>
      </c>
      <c r="ES341" s="61">
        <f>ES24</f>
        <v>0</v>
      </c>
      <c r="ET341" t="s">
        <v>35</v>
      </c>
      <c r="EW341" t="s">
        <v>38</v>
      </c>
      <c r="EY341" s="61">
        <f>EY24</f>
        <v>0</v>
      </c>
      <c r="EZ341" t="s">
        <v>35</v>
      </c>
    </row>
    <row r="342" spans="3:156" hidden="1" x14ac:dyDescent="0.25">
      <c r="G342" s="167"/>
      <c r="H342" t="str">
        <f t="shared" si="58"/>
        <v>lam 1.9</v>
      </c>
    </row>
    <row r="343" spans="3:156" hidden="1" x14ac:dyDescent="0.25">
      <c r="C343" t="s">
        <v>171</v>
      </c>
      <c r="E343" s="61">
        <f>E26</f>
        <v>205.11</v>
      </c>
      <c r="F343" t="str">
        <f>IF(E343=0,"",F344)</f>
        <v>kW</v>
      </c>
      <c r="G343" s="167"/>
      <c r="H343" t="str">
        <f t="shared" si="58"/>
        <v>lam 1.9</v>
      </c>
      <c r="I343" t="s">
        <v>171</v>
      </c>
      <c r="K343" s="61">
        <f>K26</f>
        <v>207.17</v>
      </c>
      <c r="L343" t="str">
        <f>IF(K343=0,"",L344)</f>
        <v>kW</v>
      </c>
      <c r="O343" t="s">
        <v>171</v>
      </c>
      <c r="Q343" s="61">
        <f>Q26</f>
        <v>206.99</v>
      </c>
      <c r="R343" t="str">
        <f>IF(Q343=0,"",R344)</f>
        <v>kW</v>
      </c>
      <c r="U343" t="s">
        <v>171</v>
      </c>
      <c r="W343" s="61">
        <f>W26</f>
        <v>206.18</v>
      </c>
      <c r="X343" t="str">
        <f>IF(W343=0,"",X344)</f>
        <v>kW</v>
      </c>
      <c r="AA343" t="s">
        <v>171</v>
      </c>
      <c r="AC343" s="61">
        <f>AC26</f>
        <v>204.63</v>
      </c>
      <c r="AD343" t="str">
        <f>IF(AC343=0,"",AD344)</f>
        <v>kW</v>
      </c>
      <c r="AG343" t="s">
        <v>171</v>
      </c>
      <c r="AI343" s="61">
        <f>AI26</f>
        <v>200.14</v>
      </c>
      <c r="AJ343" t="str">
        <f>IF(AI343=0,"",AJ344)</f>
        <v>kW</v>
      </c>
      <c r="AM343" t="s">
        <v>171</v>
      </c>
      <c r="AO343" s="61">
        <f>AO26</f>
        <v>192.73</v>
      </c>
      <c r="AP343" t="str">
        <f>IF(AO343=0,"",AP344)</f>
        <v>kW</v>
      </c>
      <c r="AS343" t="s">
        <v>171</v>
      </c>
      <c r="AU343" s="61">
        <f>AU26</f>
        <v>186.28</v>
      </c>
      <c r="AV343" t="str">
        <f>IF(AU343=0,"",AV344)</f>
        <v>kW</v>
      </c>
      <c r="AY343" t="s">
        <v>171</v>
      </c>
      <c r="BA343" s="61">
        <f>BA26</f>
        <v>178.63</v>
      </c>
      <c r="BB343" t="str">
        <f>IF(BA343=0,"",BB344)</f>
        <v>kW</v>
      </c>
      <c r="BE343" t="s">
        <v>171</v>
      </c>
      <c r="BG343" s="61">
        <f>BG26</f>
        <v>170.35</v>
      </c>
      <c r="BH343" t="str">
        <f>IF(BG343=0,"",BH344)</f>
        <v>kW</v>
      </c>
      <c r="BK343" t="s">
        <v>171</v>
      </c>
      <c r="BM343" s="61">
        <f>BM26</f>
        <v>160.94999999999999</v>
      </c>
      <c r="BN343" t="str">
        <f>IF(BM343=0,"",BN344)</f>
        <v>kW</v>
      </c>
      <c r="BQ343" t="s">
        <v>171</v>
      </c>
      <c r="BS343" s="61">
        <f>BS26</f>
        <v>151.41999999999999</v>
      </c>
      <c r="BT343" t="str">
        <f>IF(BS343=0,"",BT344)</f>
        <v>kW</v>
      </c>
      <c r="BW343" t="s">
        <v>171</v>
      </c>
      <c r="BY343" s="61">
        <f>BY26</f>
        <v>136.59</v>
      </c>
      <c r="BZ343" t="str">
        <f>IF(BY343=0,"",BZ344)</f>
        <v>kW</v>
      </c>
      <c r="CC343" t="s">
        <v>171</v>
      </c>
      <c r="CE343" s="61">
        <f>CE26</f>
        <v>121.88</v>
      </c>
      <c r="CF343" t="str">
        <f>IF(CE343=0,"",CF344)</f>
        <v>kW</v>
      </c>
      <c r="CI343" t="s">
        <v>171</v>
      </c>
      <c r="CK343" s="61">
        <f>CK26</f>
        <v>109.2</v>
      </c>
      <c r="CL343" t="str">
        <f>IF(CK343=0,"",CL344)</f>
        <v>kW</v>
      </c>
      <c r="CO343" t="s">
        <v>171</v>
      </c>
      <c r="CQ343" s="61">
        <f>CQ26</f>
        <v>95.96</v>
      </c>
      <c r="CR343" t="str">
        <f>IF(CQ343=0,"",CR344)</f>
        <v>kW</v>
      </c>
      <c r="CU343" t="s">
        <v>171</v>
      </c>
      <c r="CW343" s="61">
        <f>CW26</f>
        <v>78.61</v>
      </c>
      <c r="CX343" t="str">
        <f>IF(CW343=0,"",CX344)</f>
        <v>kW</v>
      </c>
      <c r="DA343" t="s">
        <v>171</v>
      </c>
      <c r="DC343" s="61">
        <f>DC26</f>
        <v>64.67</v>
      </c>
      <c r="DD343" t="str">
        <f>IF(DC343=0,"",DD344)</f>
        <v>kW</v>
      </c>
      <c r="DG343" t="s">
        <v>171</v>
      </c>
      <c r="DI343" s="61">
        <f>DI26</f>
        <v>206.66</v>
      </c>
      <c r="DJ343" t="str">
        <f>IF(DI343=0,"",DJ344)</f>
        <v>kW</v>
      </c>
      <c r="DM343" t="s">
        <v>171</v>
      </c>
      <c r="DO343" s="61">
        <f>DO26</f>
        <v>154.99</v>
      </c>
      <c r="DP343" t="str">
        <f>IF(DO343=0,"",DP344)</f>
        <v>kW</v>
      </c>
      <c r="DS343" t="s">
        <v>171</v>
      </c>
      <c r="DU343" s="61">
        <f>DU26</f>
        <v>103.34</v>
      </c>
      <c r="DV343" t="str">
        <f>IF(DU343=0,"",DV344)</f>
        <v>kW</v>
      </c>
      <c r="DY343" t="s">
        <v>171</v>
      </c>
      <c r="EA343" s="61">
        <f>EA26</f>
        <v>20.67</v>
      </c>
      <c r="EB343" t="str">
        <f>IF(EA343=0,"",EB344)</f>
        <v>kW</v>
      </c>
      <c r="EE343" t="s">
        <v>171</v>
      </c>
      <c r="EG343" s="61">
        <f>EG26</f>
        <v>153.19</v>
      </c>
      <c r="EH343" t="str">
        <f>IF(EG343=0,"",EH344)</f>
        <v>kW</v>
      </c>
      <c r="EK343" t="s">
        <v>171</v>
      </c>
      <c r="EM343" s="61">
        <f>EM26</f>
        <v>114.83</v>
      </c>
      <c r="EN343" t="str">
        <f>IF(EM343=0,"",EN344)</f>
        <v>kW</v>
      </c>
      <c r="EQ343" t="s">
        <v>171</v>
      </c>
      <c r="ES343" s="61">
        <f>ES26</f>
        <v>76.569999999999993</v>
      </c>
      <c r="ET343" t="str">
        <f>IF(ES343=0,"",ET344)</f>
        <v>kW</v>
      </c>
      <c r="EW343" t="s">
        <v>171</v>
      </c>
      <c r="EY343" s="61">
        <f>EY26</f>
        <v>1.97</v>
      </c>
      <c r="EZ343" t="str">
        <f>IF(EY343=0,"",EZ344)</f>
        <v>kW</v>
      </c>
    </row>
    <row r="344" spans="3:156" hidden="1" x14ac:dyDescent="0.25">
      <c r="C344" t="s">
        <v>29</v>
      </c>
      <c r="E344" s="11">
        <f>IF(AND(E341&lt;=0,E346&lt;=0),E343,IF(E341&gt;0,E341*E340*E337*E338/(1+E336)/60,E346*E351))</f>
        <v>205.11</v>
      </c>
      <c r="F344" t="s">
        <v>32</v>
      </c>
      <c r="G344" s="167"/>
      <c r="H344" t="str">
        <f t="shared" si="58"/>
        <v>lam 1.9</v>
      </c>
      <c r="I344" t="s">
        <v>29</v>
      </c>
      <c r="K344" s="11">
        <f>IF(AND(K341&lt;=0,K346&lt;=0),K343,IF(K341&gt;0,K341*K340*K337*K338/(1+K336)/60,K346*K351))</f>
        <v>207.17</v>
      </c>
      <c r="L344" t="s">
        <v>32</v>
      </c>
      <c r="O344" t="s">
        <v>29</v>
      </c>
      <c r="Q344" s="11">
        <f>IF(AND(Q341&lt;=0,Q346&lt;=0),Q343,IF(Q341&gt;0,Q341*Q340*Q337*Q338/(1+Q336)/60,Q346*Q351))</f>
        <v>206.99</v>
      </c>
      <c r="R344" t="s">
        <v>32</v>
      </c>
      <c r="U344" t="s">
        <v>29</v>
      </c>
      <c r="W344" s="11">
        <f>IF(AND(W341&lt;=0,W346&lt;=0),W343,IF(W341&gt;0,W341*W340*W337*W338/(1+W336)/60,W346*W351))</f>
        <v>206.18</v>
      </c>
      <c r="X344" t="s">
        <v>32</v>
      </c>
      <c r="AA344" t="s">
        <v>29</v>
      </c>
      <c r="AC344" s="11">
        <f>IF(AND(AC341&lt;=0,AC346&lt;=0),AC343,IF(AC341&gt;0,AC341*AC340*AC337*AC338/(1+AC336)/60,AC346*AC351))</f>
        <v>204.63</v>
      </c>
      <c r="AD344" t="s">
        <v>32</v>
      </c>
      <c r="AG344" t="s">
        <v>29</v>
      </c>
      <c r="AI344" s="11">
        <f>IF(AND(AI341&lt;=0,AI346&lt;=0),AI343,IF(AI341&gt;0,AI341*AI340*AI337*AI338/(1+AI336)/60,AI346*AI351))</f>
        <v>200.14</v>
      </c>
      <c r="AJ344" t="s">
        <v>32</v>
      </c>
      <c r="AM344" t="s">
        <v>29</v>
      </c>
      <c r="AO344" s="11">
        <f>IF(AND(AO341&lt;=0,AO346&lt;=0),AO343,IF(AO341&gt;0,AO341*AO340*AO337*AO338/(1+AO336)/60,AO346*AO351))</f>
        <v>192.73</v>
      </c>
      <c r="AP344" t="s">
        <v>32</v>
      </c>
      <c r="AS344" t="s">
        <v>29</v>
      </c>
      <c r="AU344" s="11">
        <f>IF(AND(AU341&lt;=0,AU346&lt;=0),AU343,IF(AU341&gt;0,AU341*AU340*AU337*AU338/(1+AU336)/60,AU346*AU351))</f>
        <v>186.28</v>
      </c>
      <c r="AV344" t="s">
        <v>32</v>
      </c>
      <c r="AY344" t="s">
        <v>29</v>
      </c>
      <c r="BA344" s="11">
        <f>IF(AND(BA341&lt;=0,BA346&lt;=0),BA343,IF(BA341&gt;0,BA341*BA340*BA337*BA338/(1+BA336)/60,BA346*BA351))</f>
        <v>178.63</v>
      </c>
      <c r="BB344" t="s">
        <v>32</v>
      </c>
      <c r="BE344" t="s">
        <v>29</v>
      </c>
      <c r="BG344" s="11">
        <f>IF(AND(BG341&lt;=0,BG346&lt;=0),BG343,IF(BG341&gt;0,BG341*BG340*BG337*BG338/(1+BG336)/60,BG346*BG351))</f>
        <v>170.35</v>
      </c>
      <c r="BH344" t="s">
        <v>32</v>
      </c>
      <c r="BK344" t="s">
        <v>29</v>
      </c>
      <c r="BM344" s="11">
        <f>IF(AND(BM341&lt;=0,BM346&lt;=0),BM343,IF(BM341&gt;0,BM341*BM340*BM337*BM338/(1+BM336)/60,BM346*BM351))</f>
        <v>160.94999999999999</v>
      </c>
      <c r="BN344" t="s">
        <v>32</v>
      </c>
      <c r="BQ344" t="s">
        <v>29</v>
      </c>
      <c r="BS344" s="11">
        <f>IF(AND(BS341&lt;=0,BS346&lt;=0),BS343,IF(BS341&gt;0,BS341*BS340*BS337*BS338/(1+BS336)/60,BS346*BS351))</f>
        <v>151.41999999999999</v>
      </c>
      <c r="BT344" t="s">
        <v>32</v>
      </c>
      <c r="BW344" t="s">
        <v>29</v>
      </c>
      <c r="BY344" s="11">
        <f>IF(AND(BY341&lt;=0,BY346&lt;=0),BY343,IF(BY341&gt;0,BY341*BY340*BY337*BY338/(1+BY336)/60,BY346*BY351))</f>
        <v>136.59</v>
      </c>
      <c r="BZ344" t="s">
        <v>32</v>
      </c>
      <c r="CC344" t="s">
        <v>29</v>
      </c>
      <c r="CE344" s="11">
        <f>IF(AND(CE341&lt;=0,CE346&lt;=0),CE343,IF(CE341&gt;0,CE341*CE340*CE337*CE338/(1+CE336)/60,CE346*CE351))</f>
        <v>121.88</v>
      </c>
      <c r="CF344" t="s">
        <v>32</v>
      </c>
      <c r="CI344" t="s">
        <v>29</v>
      </c>
      <c r="CK344" s="11">
        <f>IF(AND(CK341&lt;=0,CK346&lt;=0),CK343,IF(CK341&gt;0,CK341*CK340*CK337*CK338/(1+CK336)/60,CK346*CK351))</f>
        <v>109.2</v>
      </c>
      <c r="CL344" t="s">
        <v>32</v>
      </c>
      <c r="CO344" t="s">
        <v>29</v>
      </c>
      <c r="CQ344" s="11">
        <f>IF(AND(CQ341&lt;=0,CQ346&lt;=0),CQ343,IF(CQ341&gt;0,CQ341*CQ340*CQ337*CQ338/(1+CQ336)/60,CQ346*CQ351))</f>
        <v>95.96</v>
      </c>
      <c r="CR344" t="s">
        <v>32</v>
      </c>
      <c r="CU344" t="s">
        <v>29</v>
      </c>
      <c r="CW344" s="11">
        <f>IF(AND(CW341&lt;=0,CW346&lt;=0),CW343,IF(CW341&gt;0,CW341*CW340*CW337*CW338/(1+CW336)/60,CW346*CW351))</f>
        <v>78.61</v>
      </c>
      <c r="CX344" t="s">
        <v>32</v>
      </c>
      <c r="DA344" t="s">
        <v>29</v>
      </c>
      <c r="DC344" s="11">
        <f>IF(AND(DC341&lt;=0,DC346&lt;=0),DC343,IF(DC341&gt;0,DC341*DC340*DC337*DC338/(1+DC336)/60,DC346*DC351))</f>
        <v>64.67</v>
      </c>
      <c r="DD344" t="s">
        <v>32</v>
      </c>
      <c r="DG344" t="s">
        <v>29</v>
      </c>
      <c r="DI344" s="11">
        <f>IF(AND(DI341&lt;=0,DI346&lt;=0),DI343,IF(DI341&gt;0,DI341*DI340*DI337*DI338/(1+DI336)/60,DI346*DI351))</f>
        <v>206.66</v>
      </c>
      <c r="DJ344" t="s">
        <v>32</v>
      </c>
      <c r="DM344" t="s">
        <v>29</v>
      </c>
      <c r="DO344" s="11">
        <f>IF(AND(DO341&lt;=0,DO346&lt;=0),DO343,IF(DO341&gt;0,DO341*DO340*DO337*DO338/(1+DO336)/60,DO346*DO351))</f>
        <v>154.99</v>
      </c>
      <c r="DP344" t="s">
        <v>32</v>
      </c>
      <c r="DS344" t="s">
        <v>29</v>
      </c>
      <c r="DU344" s="11">
        <f>IF(AND(DU341&lt;=0,DU346&lt;=0),DU343,IF(DU341&gt;0,DU341*DU340*DU337*DU338/(1+DU336)/60,DU346*DU351))</f>
        <v>103.34</v>
      </c>
      <c r="DV344" t="s">
        <v>32</v>
      </c>
      <c r="DY344" t="s">
        <v>29</v>
      </c>
      <c r="EA344" s="11">
        <f>IF(AND(EA341&lt;=0,EA346&lt;=0),EA343,IF(EA341&gt;0,EA341*EA340*EA337*EA338/(1+EA336)/60,EA346*EA351))</f>
        <v>20.67</v>
      </c>
      <c r="EB344" t="s">
        <v>32</v>
      </c>
      <c r="EE344" t="s">
        <v>29</v>
      </c>
      <c r="EG344" s="11">
        <f>IF(AND(EG341&lt;=0,EG346&lt;=0),EG343,IF(EG341&gt;0,EG341*EG340*EG337*EG338/(1+EG336)/60,EG346*EG351))</f>
        <v>153.19</v>
      </c>
      <c r="EH344" t="s">
        <v>32</v>
      </c>
      <c r="EK344" t="s">
        <v>29</v>
      </c>
      <c r="EM344" s="11">
        <f>IF(AND(EM341&lt;=0,EM346&lt;=0),EM343,IF(EM341&gt;0,EM341*EM340*EM337*EM338/(1+EM336)/60,EM346*EM351))</f>
        <v>114.83</v>
      </c>
      <c r="EN344" t="s">
        <v>32</v>
      </c>
      <c r="EQ344" t="s">
        <v>29</v>
      </c>
      <c r="ES344" s="11">
        <f>IF(AND(ES341&lt;=0,ES346&lt;=0),ES343,IF(ES341&gt;0,ES341*ES340*ES337*ES338/(1+ES336)/60,ES346*ES351))</f>
        <v>76.569999999999993</v>
      </c>
      <c r="ET344" t="s">
        <v>32</v>
      </c>
      <c r="EW344" t="s">
        <v>29</v>
      </c>
      <c r="EY344" s="11">
        <f>IF(AND(EY341&lt;=0,EY346&lt;=0),EY343,IF(EY341&gt;0,EY341*EY340*EY337*EY338/(1+EY336)/60,EY346*EY351))</f>
        <v>1.97</v>
      </c>
      <c r="EZ344" t="s">
        <v>32</v>
      </c>
    </row>
    <row r="345" spans="3:156" hidden="1" x14ac:dyDescent="0.25">
      <c r="C345" t="s">
        <v>144</v>
      </c>
      <c r="E345" s="11">
        <f>E344/E338</f>
        <v>34.185000000000002</v>
      </c>
      <c r="F345" t="s">
        <v>32</v>
      </c>
      <c r="G345" s="167"/>
      <c r="H345" t="str">
        <f t="shared" si="58"/>
        <v>lam 1.9</v>
      </c>
      <c r="I345" t="s">
        <v>144</v>
      </c>
      <c r="K345" s="11">
        <f>K344/K338</f>
        <v>34.528333333333329</v>
      </c>
      <c r="L345" t="s">
        <v>32</v>
      </c>
      <c r="O345" t="s">
        <v>144</v>
      </c>
      <c r="Q345" s="11">
        <f>Q344/Q338</f>
        <v>34.498333333333335</v>
      </c>
      <c r="R345" t="s">
        <v>32</v>
      </c>
      <c r="U345" t="s">
        <v>144</v>
      </c>
      <c r="W345" s="11">
        <f>W344/W338</f>
        <v>34.363333333333337</v>
      </c>
      <c r="X345" t="s">
        <v>32</v>
      </c>
      <c r="AA345" t="s">
        <v>144</v>
      </c>
      <c r="AC345" s="11">
        <f>AC344/AC338</f>
        <v>34.104999999999997</v>
      </c>
      <c r="AD345" t="s">
        <v>32</v>
      </c>
      <c r="AG345" t="s">
        <v>144</v>
      </c>
      <c r="AI345" s="11">
        <f>AI344/AI338</f>
        <v>33.356666666666662</v>
      </c>
      <c r="AJ345" t="s">
        <v>32</v>
      </c>
      <c r="AM345" t="s">
        <v>144</v>
      </c>
      <c r="AO345" s="11">
        <f>AO344/AO338</f>
        <v>32.121666666666663</v>
      </c>
      <c r="AP345" t="s">
        <v>32</v>
      </c>
      <c r="AS345" t="s">
        <v>144</v>
      </c>
      <c r="AU345" s="11">
        <f>AU344/AU338</f>
        <v>31.046666666666667</v>
      </c>
      <c r="AV345" t="s">
        <v>32</v>
      </c>
      <c r="AY345" t="s">
        <v>144</v>
      </c>
      <c r="BA345" s="11">
        <f>BA344/BA338</f>
        <v>29.771666666666665</v>
      </c>
      <c r="BB345" t="s">
        <v>32</v>
      </c>
      <c r="BE345" t="s">
        <v>144</v>
      </c>
      <c r="BG345" s="11">
        <f>BG344/BG338</f>
        <v>28.391666666666666</v>
      </c>
      <c r="BH345" t="s">
        <v>32</v>
      </c>
      <c r="BK345" t="s">
        <v>144</v>
      </c>
      <c r="BM345" s="11">
        <f>BM344/BM338</f>
        <v>26.824999999999999</v>
      </c>
      <c r="BN345" t="s">
        <v>32</v>
      </c>
      <c r="BQ345" t="s">
        <v>144</v>
      </c>
      <c r="BS345" s="11">
        <f>BS344/BS338</f>
        <v>25.236666666666665</v>
      </c>
      <c r="BT345" t="s">
        <v>32</v>
      </c>
      <c r="BW345" t="s">
        <v>144</v>
      </c>
      <c r="BY345" s="11">
        <f>BY344/BY338</f>
        <v>22.765000000000001</v>
      </c>
      <c r="BZ345" t="s">
        <v>32</v>
      </c>
      <c r="CC345" t="s">
        <v>144</v>
      </c>
      <c r="CE345" s="11">
        <f>CE344/CE338</f>
        <v>20.313333333333333</v>
      </c>
      <c r="CF345" t="s">
        <v>32</v>
      </c>
      <c r="CI345" t="s">
        <v>144</v>
      </c>
      <c r="CK345" s="11">
        <f>CK344/CK338</f>
        <v>18.2</v>
      </c>
      <c r="CL345" t="s">
        <v>32</v>
      </c>
      <c r="CO345" t="s">
        <v>144</v>
      </c>
      <c r="CQ345" s="11">
        <f>CQ344/CQ338</f>
        <v>15.993333333333332</v>
      </c>
      <c r="CR345" t="s">
        <v>32</v>
      </c>
      <c r="CU345" t="s">
        <v>144</v>
      </c>
      <c r="CW345" s="11">
        <f>CW344/CW338</f>
        <v>13.101666666666667</v>
      </c>
      <c r="CX345" t="s">
        <v>32</v>
      </c>
      <c r="DA345" t="s">
        <v>144</v>
      </c>
      <c r="DC345" s="11">
        <f>DC344/DC338</f>
        <v>10.778333333333334</v>
      </c>
      <c r="DD345" t="s">
        <v>32</v>
      </c>
      <c r="DG345" t="s">
        <v>144</v>
      </c>
      <c r="DI345" s="11">
        <f>DI344/DI338</f>
        <v>34.443333333333335</v>
      </c>
      <c r="DJ345" t="s">
        <v>32</v>
      </c>
      <c r="DM345" t="s">
        <v>144</v>
      </c>
      <c r="DO345" s="11">
        <f>DO344/DO338</f>
        <v>25.831666666666667</v>
      </c>
      <c r="DP345" t="s">
        <v>32</v>
      </c>
      <c r="DS345" t="s">
        <v>144</v>
      </c>
      <c r="DU345" s="11">
        <f>DU344/DU338</f>
        <v>17.223333333333333</v>
      </c>
      <c r="DV345" t="s">
        <v>32</v>
      </c>
      <c r="DY345" t="s">
        <v>144</v>
      </c>
      <c r="EA345" s="11">
        <f>EA344/EA338</f>
        <v>3.4450000000000003</v>
      </c>
      <c r="EB345" t="s">
        <v>32</v>
      </c>
      <c r="EE345" t="s">
        <v>144</v>
      </c>
      <c r="EG345" s="11">
        <f>EG344/EG338</f>
        <v>25.531666666666666</v>
      </c>
      <c r="EH345" t="s">
        <v>32</v>
      </c>
      <c r="EK345" t="s">
        <v>144</v>
      </c>
      <c r="EM345" s="11">
        <f>EM344/EM338</f>
        <v>19.138333333333332</v>
      </c>
      <c r="EN345" t="s">
        <v>32</v>
      </c>
      <c r="EQ345" t="s">
        <v>144</v>
      </c>
      <c r="ES345" s="11">
        <f>ES344/ES338</f>
        <v>12.761666666666665</v>
      </c>
      <c r="ET345" t="s">
        <v>32</v>
      </c>
      <c r="EW345" t="s">
        <v>144</v>
      </c>
      <c r="EY345" s="11">
        <f>EY344/EY338</f>
        <v>0.32833333333333331</v>
      </c>
      <c r="EZ345" t="s">
        <v>32</v>
      </c>
    </row>
    <row r="346" spans="3:156" hidden="1" x14ac:dyDescent="0.25">
      <c r="C346" t="s">
        <v>145</v>
      </c>
      <c r="E346" s="61">
        <f>E29</f>
        <v>0</v>
      </c>
      <c r="F346" t="str">
        <f>IF(E346=0,"","N.m or kN.m")</f>
        <v/>
      </c>
      <c r="G346" s="167"/>
      <c r="H346" t="str">
        <f t="shared" si="58"/>
        <v>lam 1.9</v>
      </c>
      <c r="I346" t="s">
        <v>145</v>
      </c>
      <c r="K346" s="61">
        <f>K29</f>
        <v>0</v>
      </c>
      <c r="L346" t="str">
        <f>IF(K346=0,"","N.m or kN.m")</f>
        <v/>
      </c>
      <c r="O346" t="s">
        <v>145</v>
      </c>
      <c r="Q346" s="61">
        <f>Q29</f>
        <v>0</v>
      </c>
      <c r="R346" t="str">
        <f>IF(Q346=0,"","N.m or kN.m")</f>
        <v/>
      </c>
      <c r="U346" t="s">
        <v>145</v>
      </c>
      <c r="W346" s="61">
        <f>W29</f>
        <v>0</v>
      </c>
      <c r="X346" t="str">
        <f>IF(W346=0,"","N.m or kN.m")</f>
        <v/>
      </c>
      <c r="AA346" t="s">
        <v>145</v>
      </c>
      <c r="AC346" s="61">
        <f>AC29</f>
        <v>0</v>
      </c>
      <c r="AD346" t="str">
        <f>IF(AC346=0,"","N.m or kN.m")</f>
        <v/>
      </c>
      <c r="AG346" t="s">
        <v>145</v>
      </c>
      <c r="AI346" s="61">
        <f>AI29</f>
        <v>0</v>
      </c>
      <c r="AJ346" t="str">
        <f>IF(AI346=0,"","N.m or kN.m")</f>
        <v/>
      </c>
      <c r="AM346" t="s">
        <v>145</v>
      </c>
      <c r="AO346" s="61">
        <f>AO29</f>
        <v>0</v>
      </c>
      <c r="AP346" t="str">
        <f>IF(AO346=0,"","N.m or kN.m")</f>
        <v/>
      </c>
      <c r="AS346" t="s">
        <v>145</v>
      </c>
      <c r="AU346" s="61">
        <f>AU29</f>
        <v>0</v>
      </c>
      <c r="AV346" t="str">
        <f>IF(AU346=0,"","N.m or kN.m")</f>
        <v/>
      </c>
      <c r="AY346" t="s">
        <v>145</v>
      </c>
      <c r="BA346" s="61">
        <f>BA29</f>
        <v>0</v>
      </c>
      <c r="BB346" t="str">
        <f>IF(BA346=0,"","N.m or kN.m")</f>
        <v/>
      </c>
      <c r="BE346" t="s">
        <v>145</v>
      </c>
      <c r="BG346" s="61">
        <f>BG29</f>
        <v>0</v>
      </c>
      <c r="BH346" t="str">
        <f>IF(BG346=0,"","N.m or kN.m")</f>
        <v/>
      </c>
      <c r="BK346" t="s">
        <v>145</v>
      </c>
      <c r="BM346" s="61">
        <f>BM29</f>
        <v>0</v>
      </c>
      <c r="BN346" t="str">
        <f>IF(BM346=0,"","N.m or kN.m")</f>
        <v/>
      </c>
      <c r="BQ346" t="s">
        <v>145</v>
      </c>
      <c r="BS346" s="61">
        <f>BS29</f>
        <v>0</v>
      </c>
      <c r="BT346" t="str">
        <f>IF(BS346=0,"","N.m or kN.m")</f>
        <v/>
      </c>
      <c r="BW346" t="s">
        <v>145</v>
      </c>
      <c r="BY346" s="61">
        <f>BY29</f>
        <v>0</v>
      </c>
      <c r="BZ346" t="str">
        <f>IF(BY346=0,"","N.m or kN.m")</f>
        <v/>
      </c>
      <c r="CC346" t="s">
        <v>145</v>
      </c>
      <c r="CE346" s="61">
        <f>CE29</f>
        <v>0</v>
      </c>
      <c r="CF346" t="str">
        <f>IF(CE346=0,"","N.m or kN.m")</f>
        <v/>
      </c>
      <c r="CI346" t="s">
        <v>145</v>
      </c>
      <c r="CK346" s="61">
        <f>CK29</f>
        <v>0</v>
      </c>
      <c r="CL346" t="str">
        <f>IF(CK346=0,"","N.m or kN.m")</f>
        <v/>
      </c>
      <c r="CO346" t="s">
        <v>145</v>
      </c>
      <c r="CQ346" s="61">
        <f>CQ29</f>
        <v>0</v>
      </c>
      <c r="CR346" t="str">
        <f>IF(CQ346=0,"","N.m or kN.m")</f>
        <v/>
      </c>
      <c r="CU346" t="s">
        <v>145</v>
      </c>
      <c r="CW346" s="61">
        <f>CW29</f>
        <v>0</v>
      </c>
      <c r="CX346" t="str">
        <f>IF(CW346=0,"","N.m or kN.m")</f>
        <v/>
      </c>
      <c r="DA346" t="s">
        <v>145</v>
      </c>
      <c r="DC346" s="61">
        <f>DC29</f>
        <v>0</v>
      </c>
      <c r="DD346" t="str">
        <f>IF(DC346=0,"","N.m or kN.m")</f>
        <v/>
      </c>
      <c r="DG346" t="s">
        <v>145</v>
      </c>
      <c r="DI346" s="61">
        <f>DI29</f>
        <v>0</v>
      </c>
      <c r="DJ346" t="str">
        <f>IF(DI346=0,"","N.m or kN.m")</f>
        <v/>
      </c>
      <c r="DM346" t="s">
        <v>145</v>
      </c>
      <c r="DO346" s="61">
        <f>DO29</f>
        <v>0</v>
      </c>
      <c r="DP346" t="str">
        <f>IF(DO346=0,"","N.m or kN.m")</f>
        <v/>
      </c>
      <c r="DS346" t="s">
        <v>145</v>
      </c>
      <c r="DU346" s="61">
        <f>DU29</f>
        <v>0</v>
      </c>
      <c r="DV346" t="str">
        <f>IF(DU346=0,"","N.m or kN.m")</f>
        <v/>
      </c>
      <c r="DY346" t="s">
        <v>145</v>
      </c>
      <c r="EA346" s="61">
        <f>EA29</f>
        <v>0</v>
      </c>
      <c r="EB346" t="str">
        <f>IF(EA346=0,"","N.m or kN.m")</f>
        <v/>
      </c>
      <c r="EE346" t="s">
        <v>145</v>
      </c>
      <c r="EG346" s="61">
        <f>EG29</f>
        <v>0</v>
      </c>
      <c r="EH346" t="str">
        <f>IF(EG346=0,"","N.m or kN.m")</f>
        <v/>
      </c>
      <c r="EK346" t="s">
        <v>145</v>
      </c>
      <c r="EM346" s="61">
        <f>EM29</f>
        <v>0</v>
      </c>
      <c r="EN346" t="str">
        <f>IF(EM346=0,"","N.m or kN.m")</f>
        <v/>
      </c>
      <c r="EQ346" t="s">
        <v>145</v>
      </c>
      <c r="ES346" s="61">
        <f>ES29</f>
        <v>0</v>
      </c>
      <c r="ET346" t="str">
        <f>IF(ES346=0,"","N.m or kN.m")</f>
        <v/>
      </c>
      <c r="EW346" t="s">
        <v>145</v>
      </c>
      <c r="EY346" s="61">
        <f>EY29</f>
        <v>0</v>
      </c>
      <c r="EZ346" t="str">
        <f>IF(EY346=0,"","N.m or kN.m")</f>
        <v/>
      </c>
    </row>
    <row r="347" spans="3:156" hidden="1" x14ac:dyDescent="0.25">
      <c r="C347" t="s">
        <v>33</v>
      </c>
      <c r="E347" s="11">
        <f>IF(E346=0,IF(E344/E351&lt;1,E344/E351*1000,E344/E351),IF(E346&lt;1,E346*1000,E346))</f>
        <v>792.97822779543287</v>
      </c>
      <c r="F347" s="2" t="str">
        <f>IF(E344/E351&lt;1,"N.m","kN.m")</f>
        <v>N.m</v>
      </c>
      <c r="G347" s="169"/>
      <c r="H347" t="str">
        <f t="shared" si="58"/>
        <v>lam 1.9</v>
      </c>
      <c r="I347" t="s">
        <v>33</v>
      </c>
      <c r="K347" s="11">
        <f>IF(K346=0,IF(K344/K351&lt;1,K344/K351*1000,K344/K351),IF(K346&lt;1,K346*1000,K346))</f>
        <v>824.30323900869894</v>
      </c>
      <c r="L347" s="2" t="str">
        <f>IF(K344/K351&lt;1,"N.m","kN.m")</f>
        <v>N.m</v>
      </c>
      <c r="O347" t="s">
        <v>33</v>
      </c>
      <c r="Q347" s="11">
        <f>IF(Q346=0,IF(Q344/Q351&lt;1,Q344/Q351*1000,Q344/Q351),IF(Q346&lt;1,Q346*1000,Q346))</f>
        <v>859.39517401542832</v>
      </c>
      <c r="R347" s="2" t="str">
        <f>IF(Q344/Q351&lt;1,"N.m","kN.m")</f>
        <v>N.m</v>
      </c>
      <c r="U347" t="s">
        <v>33</v>
      </c>
      <c r="W347" s="11">
        <f>IF(W346=0,IF(W344/W351&lt;1,W344/W351*1000,W344/W351),IF(W346&lt;1,W346*1000,W346))</f>
        <v>894.94271363691769</v>
      </c>
      <c r="X347" s="2" t="str">
        <f>IF(W344/W351&lt;1,"N.m","kN.m")</f>
        <v>N.m</v>
      </c>
      <c r="AA347" t="s">
        <v>33</v>
      </c>
      <c r="AC347" s="11">
        <f>IF(AC346=0,IF(AC344/AC351&lt;1,AC344/AC351*1000,AC344/AC351),IF(AC346&lt;1,AC346*1000,AC346))</f>
        <v>930.51074299698701</v>
      </c>
      <c r="AD347" s="2" t="str">
        <f>IF(AC344/AC351&lt;1,"N.m","kN.m")</f>
        <v>N.m</v>
      </c>
      <c r="AG347" t="s">
        <v>33</v>
      </c>
      <c r="AI347" s="11">
        <f>IF(AI346=0,IF(AI344/AI351&lt;1,AI344/AI351*1000,AI344/AI351),IF(AI346&lt;1,AI346*1000,AI346))</f>
        <v>955.59810931235802</v>
      </c>
      <c r="AJ347" s="2" t="str">
        <f>IF(AI344/AI351&lt;1,"N.m","kN.m")</f>
        <v>N.m</v>
      </c>
      <c r="AM347" t="s">
        <v>33</v>
      </c>
      <c r="AO347" s="11">
        <f>IF(AO346=0,IF(AO344/AO351&lt;1,AO344/AO351*1000,AO344/AO351),IF(AO346&lt;1,AO346*1000,AO346))</f>
        <v>968.65048996108374</v>
      </c>
      <c r="AP347" s="2" t="str">
        <f>IF(AO344/AO351&lt;1,"N.m","kN.m")</f>
        <v>N.m</v>
      </c>
      <c r="AS347" t="s">
        <v>33</v>
      </c>
      <c r="AU347" s="11">
        <f>IF(AU346=0,IF(AU344/AU351&lt;1,AU344/AU351*1000,AU344/AU351),IF(AU346&lt;1,AU346*1000,AU346))</f>
        <v>988.24609330527562</v>
      </c>
      <c r="AV347" s="2" t="str">
        <f>IF(AU344/AU351&lt;1,"N.m","kN.m")</f>
        <v>N.m</v>
      </c>
      <c r="AY347" t="s">
        <v>33</v>
      </c>
      <c r="BA347" s="11">
        <f>IF(BA346=0,IF(BA344/BA351&lt;1,BA344/BA351*1000,BA344/BA351),IF(BA346&lt;1,BA346*1000,BA346))</f>
        <v>1.0034063818060683</v>
      </c>
      <c r="BB347" s="2" t="str">
        <f>IF(BA344/BA351&lt;1,"N.m","kN.m")</f>
        <v>kN.m</v>
      </c>
      <c r="BE347" t="s">
        <v>33</v>
      </c>
      <c r="BG347" s="11">
        <f>IF(BG346=0,IF(BG344/BG351&lt;1,BG344/BG351*1000,BG344/BG351),IF(BG346&lt;1,BG346*1000,BG346))</f>
        <v>1.0167016708389138</v>
      </c>
      <c r="BH347" s="2" t="str">
        <f>IF(BG344/BG351&lt;1,"N.m","kN.m")</f>
        <v>kN.m</v>
      </c>
      <c r="BK347" t="s">
        <v>33</v>
      </c>
      <c r="BM347" s="11">
        <f>IF(BM346=0,IF(BM344/BM351&lt;1,BM344/BM351*1000,BM344/BM351),IF(BM346&lt;1,BM346*1000,BM346))</f>
        <v>1.0246395236256221</v>
      </c>
      <c r="BN347" s="2" t="str">
        <f>IF(BM344/BM351&lt;1,"N.m","kN.m")</f>
        <v>kN.m</v>
      </c>
      <c r="BQ347" t="s">
        <v>33</v>
      </c>
      <c r="BS347" s="11">
        <f>IF(BS346=0,IF(BS344/BS351&lt;1,BS344/BS351*1000,BS344/BS351),IF(BS346&lt;1,BS346*1000,BS346))</f>
        <v>1.0328246349846339</v>
      </c>
      <c r="BT347" s="2" t="str">
        <f>IF(BS344/BS351&lt;1,"N.m","kN.m")</f>
        <v>kN.m</v>
      </c>
      <c r="BW347" t="s">
        <v>33</v>
      </c>
      <c r="BY347" s="11">
        <f>IF(BY346=0,IF(BY344/BY351&lt;1,BY344/BY351*1000,BY344/BY351),IF(BY346&lt;1,BY346*1000,BY346))</f>
        <v>1.0033372466271686</v>
      </c>
      <c r="BZ347" s="2" t="str">
        <f>IF(BY344/BY351&lt;1,"N.m","kN.m")</f>
        <v>kN.m</v>
      </c>
      <c r="CC347" t="s">
        <v>33</v>
      </c>
      <c r="CE347" s="11">
        <f>IF(CE346=0,IF(CE344/CE351&lt;1,CE344/CE351*1000,CE344/CE351),IF(CE346&lt;1,CE346*1000,CE346))</f>
        <v>969.89022320201013</v>
      </c>
      <c r="CF347" s="2" t="str">
        <f>IF(CE344/CE351&lt;1,"N.m","kN.m")</f>
        <v>N.m</v>
      </c>
      <c r="CI347" t="s">
        <v>33</v>
      </c>
      <c r="CK347" s="11">
        <f>IF(CK346=0,IF(CK344/CK351&lt;1,CK344/CK351*1000,CK344/CK351),IF(CK346&lt;1,CK346*1000,CK346))</f>
        <v>947.9847155800893</v>
      </c>
      <c r="CL347" s="2" t="str">
        <f>IF(CK344/CK351&lt;1,"N.m","kN.m")</f>
        <v>N.m</v>
      </c>
      <c r="CO347" t="s">
        <v>33</v>
      </c>
      <c r="CQ347" s="11">
        <f>IF(CQ346=0,IF(CQ344/CQ351&lt;1,CQ344/CQ351*1000,CQ344/CQ351),IF(CQ346&lt;1,CQ346*1000,CQ346))</f>
        <v>916.35050034589665</v>
      </c>
      <c r="CR347" s="2" t="str">
        <f>IF(CQ344/CQ351&lt;1,"N.m","kN.m")</f>
        <v>N.m</v>
      </c>
      <c r="CU347" t="s">
        <v>33</v>
      </c>
      <c r="CW347" s="11">
        <f>IF(CW346=0,IF(CW344/CW351&lt;1,CW344/CW351*1000,CW344/CW351),IF(CW346&lt;1,CW346*1000,CW346))</f>
        <v>834.07800509692618</v>
      </c>
      <c r="CX347" s="2" t="str">
        <f>IF(CW344/CW351&lt;1,"N.m","kN.m")</f>
        <v>N.m</v>
      </c>
      <c r="DA347" t="s">
        <v>33</v>
      </c>
      <c r="DC347" s="11">
        <f>IF(DC346=0,IF(DC344/DC351&lt;1,DC344/DC351*1000,DC344/DC351),IF(DC346&lt;1,DC346*1000,DC346))</f>
        <v>771.94126273146537</v>
      </c>
      <c r="DD347" s="2" t="str">
        <f>IF(DC344/DC351&lt;1,"N.m","kN.m")</f>
        <v>N.m</v>
      </c>
      <c r="DG347" t="s">
        <v>33</v>
      </c>
      <c r="DI347" s="11">
        <f>IF(DI346=0,IF(DI344/DI351&lt;1,DI344/DI351*1000,DI344/DI351),IF(DI346&lt;1,DI346*1000,DI346))</f>
        <v>822.27401348427736</v>
      </c>
      <c r="DJ347" s="2" t="str">
        <f>IF(DI344/DI351&lt;1,"N.m","kN.m")</f>
        <v>N.m</v>
      </c>
      <c r="DM347" t="s">
        <v>33</v>
      </c>
      <c r="DO347" s="11">
        <f>IF(DO346=0,IF(DO344/DO351&lt;1,DO344/DO351*1000,DO344/DO351),IF(DO346&lt;1,DO346*1000,DO346))</f>
        <v>616.68561574532157</v>
      </c>
      <c r="DP347" s="2" t="str">
        <f>IF(DO344/DO351&lt;1,"N.m","kN.m")</f>
        <v>N.m</v>
      </c>
      <c r="DS347" t="s">
        <v>33</v>
      </c>
      <c r="DU347" s="11">
        <f>IF(DU346=0,IF(DU344/DU351&lt;1,DU344/DU351*1000,DU344/DU351),IF(DU346&lt;1,DU346*1000,DU346))</f>
        <v>411.17679547791164</v>
      </c>
      <c r="DV347" s="2" t="str">
        <f>IF(DU344/DU351&lt;1,"N.m","kN.m")</f>
        <v>N.m</v>
      </c>
      <c r="DY347" t="s">
        <v>33</v>
      </c>
      <c r="EA347" s="11">
        <f>IF(EA346=0,IF(EA344/EA351&lt;1,EA344/EA351*1000,EA344/EA351),IF(EA346&lt;1,EA346*1000,EA346))</f>
        <v>82.243316842736917</v>
      </c>
      <c r="EB347" s="2" t="str">
        <f>IF(EA344/EA351&lt;1,"N.m","kN.m")</f>
        <v>N.m</v>
      </c>
      <c r="EE347" t="s">
        <v>33</v>
      </c>
      <c r="EG347" s="11">
        <f>IF(EG346=0,IF(EG344/EG351&lt;1,EG344/EG351*1000,EG344/EG351),IF(EG346&lt;1,EG346*1000,EG346))</f>
        <v>1.0448976742391765</v>
      </c>
      <c r="EH347" s="2" t="str">
        <f>IF(EG344/EG351&lt;1,"N.m","kN.m")</f>
        <v>kN.m</v>
      </c>
      <c r="EK347" t="s">
        <v>33</v>
      </c>
      <c r="EM347" s="11">
        <f>IF(EM346=0,IF(EM344/EM351&lt;1,EM344/EM351*1000,EM344/EM351),IF(EM346&lt;1,EM346*1000,EM346))</f>
        <v>783.24694779610047</v>
      </c>
      <c r="EN347" s="2" t="str">
        <f>IF(EM344/EM351&lt;1,"N.m","kN.m")</f>
        <v>N.m</v>
      </c>
      <c r="EQ347" t="s">
        <v>33</v>
      </c>
      <c r="ES347" s="11">
        <f>IF(ES346=0,IF(ES344/ES351&lt;1,ES344/ES351*1000,ES344/ES351),IF(ES346&lt;1,ES346*1000,ES346))</f>
        <v>522.27831396627539</v>
      </c>
      <c r="ET347" s="2" t="str">
        <f>IF(ES344/ES351&lt;1,"N.m","kN.m")</f>
        <v>N.m</v>
      </c>
      <c r="EW347" t="s">
        <v>33</v>
      </c>
      <c r="EY347" s="11">
        <f>IF(EY346=0,IF(EY344/EY351&lt;1,EY344/EY351*1000,EY344/EY351),IF(EY346&lt;1,EY346*1000,EY346))</f>
        <v>13.437224481044307</v>
      </c>
      <c r="EZ347" s="2" t="str">
        <f>IF(EY344/EY351&lt;1,"N.m","kN.m")</f>
        <v>N.m</v>
      </c>
    </row>
    <row r="348" spans="3:156" hidden="1" x14ac:dyDescent="0.25">
      <c r="G348" s="167"/>
      <c r="H348" t="str">
        <f t="shared" si="58"/>
        <v>lam 1.9</v>
      </c>
    </row>
    <row r="349" spans="3:156" hidden="1" x14ac:dyDescent="0.25">
      <c r="C349" t="s">
        <v>34</v>
      </c>
      <c r="E349" s="2">
        <f>IF(E341=0,IF(E343&gt;0,E343*60*(1+E336)/E340/E337/E338,IF(F347="kN.m",2*(1+E336)*PI()*E347/E337/E338,0.002*(1+E336)*PI()*E347/E337/E338)),E341)</f>
        <v>1.4680033922739832</v>
      </c>
      <c r="F349" t="s">
        <v>35</v>
      </c>
      <c r="G349" s="167"/>
      <c r="H349" t="str">
        <f t="shared" si="58"/>
        <v>lam 1.9</v>
      </c>
      <c r="I349" t="s">
        <v>34</v>
      </c>
      <c r="K349" s="2">
        <f>IF(K341=0,IF(K343&gt;0,K343*60*(1+K336)/K340/K337/K338,IF(L347="kN.m",2*(1+K336)*PI()*K347/K337/K338,0.002*(1+K336)*PI()*K347/K337/K338)),K341)</f>
        <v>1.5259939159885361</v>
      </c>
      <c r="L349" t="s">
        <v>35</v>
      </c>
      <c r="O349" t="s">
        <v>34</v>
      </c>
      <c r="Q349" s="2">
        <f>IF(Q341=0,IF(Q343&gt;0,Q343*60*(1+Q336)/Q340/Q337/Q338,IF(R347="kN.m",2*(1+Q336)*PI()*Q347/Q337/Q338,0.002*(1+Q336)*PI()*Q347/Q337/Q338)),Q341)</f>
        <v>1.5909579690049152</v>
      </c>
      <c r="R349" t="s">
        <v>35</v>
      </c>
      <c r="U349" t="s">
        <v>34</v>
      </c>
      <c r="W349" s="2">
        <f>IF(W341=0,IF(W343&gt;0,W343*60*(1+W336)/W340/W337/W338,IF(X347="kN.m",2*(1+W336)*PI()*W347/W337/W338,0.002*(1+W336)*PI()*W347/W337/W338)),W341)</f>
        <v>1.6567654614709031</v>
      </c>
      <c r="X349" t="s">
        <v>35</v>
      </c>
      <c r="AA349" t="s">
        <v>34</v>
      </c>
      <c r="AC349" s="2">
        <f>IF(AC341=0,IF(AC343&gt;0,AC343*60*(1+AC336)/AC340/AC337/AC338,IF(AD347="kN.m",2*(1+AC336)*PI()*AC347/AC337/AC338,0.002*(1+AC336)*PI()*AC347/AC337/AC338)),AC341)</f>
        <v>1.7226108856286919</v>
      </c>
      <c r="AD349" t="s">
        <v>35</v>
      </c>
      <c r="AG349" t="s">
        <v>34</v>
      </c>
      <c r="AI349" s="2">
        <f>IF(AI341=0,IF(AI343&gt;0,AI343*60*(1+AI336)/AI340/AI337/AI338,IF(AJ347="kN.m",2*(1+AI336)*PI()*AI347/AI337/AI338,0.002*(1+AI336)*PI()*AI347/AI337/AI338)),AI341)</f>
        <v>1.7690539499692752</v>
      </c>
      <c r="AJ349" t="s">
        <v>35</v>
      </c>
      <c r="AM349" t="s">
        <v>34</v>
      </c>
      <c r="AO349" s="2">
        <f>IF(AO341=0,IF(AO343&gt;0,AO343*60*(1+AO336)/AO340/AO337/AO338,IF(AP347="kN.m",2*(1+AO336)*PI()*AO347/AO337/AO338,0.002*(1+AO336)*PI()*AO347/AO337/AO338)),AO341)</f>
        <v>1.7932172099402965</v>
      </c>
      <c r="AP349" t="s">
        <v>35</v>
      </c>
      <c r="AS349" t="s">
        <v>34</v>
      </c>
      <c r="AU349" s="2">
        <f>IF(AU341=0,IF(AU343&gt;0,AU343*60*(1+AU336)/AU340/AU337/AU338,IF(AV347="kN.m",2*(1+AU336)*PI()*AU347/AU337/AU338,0.002*(1+AU336)*PI()*AU347/AU337/AU338)),AU341)</f>
        <v>1.8294936311264147</v>
      </c>
      <c r="AV349" t="s">
        <v>35</v>
      </c>
      <c r="AY349" t="s">
        <v>34</v>
      </c>
      <c r="BA349" s="2">
        <f>IF(BA341=0,IF(BA343&gt;0,BA343*60*(1+BA336)/BA340/BA337/BA338,IF(BB347="kN.m",2*(1+BA336)*PI()*BA347/BA337/BA338,0.002*(1+BA336)*PI()*BA347/BA337/BA338)),BA341)</f>
        <v>1.857559162016069</v>
      </c>
      <c r="BB349" t="s">
        <v>35</v>
      </c>
      <c r="BE349" t="s">
        <v>34</v>
      </c>
      <c r="BG349" s="2">
        <f>IF(BG341=0,IF(BG343&gt;0,BG343*60*(1+BG336)/BG340/BG337/BG338,IF(BH347="kN.m",2*(1+BG336)*PI()*BG347/BG337/BG338,0.002*(1+BG336)*PI()*BG347/BG337/BG338)),BG341)</f>
        <v>1.8821721068830943</v>
      </c>
      <c r="BH349" t="s">
        <v>35</v>
      </c>
      <c r="BK349" t="s">
        <v>34</v>
      </c>
      <c r="BM349" s="2">
        <f>IF(BM341=0,IF(BM343&gt;0,BM343*60*(1+BM336)/BM340/BM337/BM338,IF(BN347="kN.m",2*(1+BM336)*PI()*BM347/BM337/BM338,0.002*(1+BM336)*PI()*BM347/BM337/BM338)),BM341)</f>
        <v>1.8968670813600801</v>
      </c>
      <c r="BN349" t="s">
        <v>35</v>
      </c>
      <c r="BQ349" t="s">
        <v>34</v>
      </c>
      <c r="BS349" s="2">
        <f>IF(BS341=0,IF(BS343&gt;0,BS343*60*(1+BS336)/BS340/BS337/BS338,IF(BT347="kN.m",2*(1+BS336)*PI()*BS347/BS337/BS338,0.002*(1+BS336)*PI()*BS347/BS337/BS338)),BS341)</f>
        <v>1.9120197940323747</v>
      </c>
      <c r="BT349" t="s">
        <v>35</v>
      </c>
      <c r="BW349" t="s">
        <v>34</v>
      </c>
      <c r="BY349" s="2">
        <f>IF(BY341=0,IF(BY343&gt;0,BY343*60*(1+BY336)/BY340/BY337/BY338,IF(BZ347="kN.m",2*(1+BY336)*PI()*BY347/BY337/BY338,0.002*(1+BY336)*PI()*BY347/BY337/BY338)),BY341)</f>
        <v>1.857431175302698</v>
      </c>
      <c r="BZ349" t="s">
        <v>35</v>
      </c>
      <c r="CC349" t="s">
        <v>34</v>
      </c>
      <c r="CE349" s="2">
        <f>IF(CE341=0,IF(CE343&gt;0,CE343*60*(1+CE336)/CE340/CE337/CE338,IF(CF347="kN.m",2*(1+CE336)*PI()*CE347/CE337/CE338,0.002*(1+CE336)*PI()*CE347/CE337/CE338)),CE341)</f>
        <v>1.7955122699298427</v>
      </c>
      <c r="CF349" t="s">
        <v>35</v>
      </c>
      <c r="CI349" t="s">
        <v>34</v>
      </c>
      <c r="CK349" s="2">
        <f>IF(CK341=0,IF(CK343&gt;0,CK343*60*(1+CK336)/CK340/CK337/CK338,IF(CL347="kN.m",2*(1+CK336)*PI()*CK347/CK337/CK338,0.002*(1+CK336)*PI()*CK347/CK337/CK338)),CK341)</f>
        <v>1.7549596313184848</v>
      </c>
      <c r="CL349" t="s">
        <v>35</v>
      </c>
      <c r="CO349" t="s">
        <v>34</v>
      </c>
      <c r="CQ349" s="2">
        <f>IF(CQ341=0,IF(CQ343&gt;0,CQ343*60*(1+CQ336)/CQ340/CQ337/CQ338,IF(CR347="kN.m",2*(1+CQ336)*PI()*CQ347/CQ337/CQ338,0.002*(1+CQ336)*PI()*CQ347/CQ337/CQ338)),CQ341)</f>
        <v>1.6963966927056224</v>
      </c>
      <c r="CR349" t="s">
        <v>35</v>
      </c>
      <c r="CU349" t="s">
        <v>34</v>
      </c>
      <c r="CW349" s="2">
        <f>IF(CW341=0,IF(CW343&gt;0,CW343*60*(1+CW336)/CW340/CW337/CW338,IF(CX347="kN.m",2*(1+CW336)*PI()*CW347/CW337/CW338,0.002*(1+CW336)*PI()*CW347/CW337/CW338)),CW341)</f>
        <v>1.5440894818858435</v>
      </c>
      <c r="CX349" t="s">
        <v>35</v>
      </c>
      <c r="DA349" t="s">
        <v>34</v>
      </c>
      <c r="DC349" s="2">
        <f>IF(DC341=0,IF(DC343&gt;0,DC343*60*(1+DC336)/DC340/DC337/DC338,IF(DD347="kN.m",2*(1+DC336)*PI()*DC347/DC337/DC338,0.002*(1+DC336)*PI()*DC347/DC337/DC338)),DC341)</f>
        <v>1.4290586457543846</v>
      </c>
      <c r="DD349" t="s">
        <v>35</v>
      </c>
      <c r="DG349" t="s">
        <v>34</v>
      </c>
      <c r="DI349" s="2">
        <f>IF(DI341=0,IF(DI343&gt;0,DI343*60*(1+DI336)/DI340/DI337/DI338,IF(DJ347="kN.m",2*(1+DI336)*PI()*DI347/DI337/DI338,0.002*(1+DI336)*PI()*DI347/DI337/DI338)),DI341)</f>
        <v>1.5222373059718632</v>
      </c>
      <c r="DJ349" t="s">
        <v>35</v>
      </c>
      <c r="DM349" t="s">
        <v>34</v>
      </c>
      <c r="DO349" s="2">
        <f>IF(DO341=0,IF(DO343&gt;0,DO343*60*(1+DO336)/DO340/DO337/DO338,IF(DP347="kN.m",2*(1+DO336)*PI()*DO347/DO337/DO338,0.002*(1+DO336)*PI()*DO347/DO337/DO338)),DO341)</f>
        <v>1.1416411499689301</v>
      </c>
      <c r="DP349" t="s">
        <v>35</v>
      </c>
      <c r="DS349" t="s">
        <v>34</v>
      </c>
      <c r="DU349" s="2">
        <f>IF(DU341=0,IF(DU343&gt;0,DU343*60*(1+DU336)/DU340/DU337/DU338,IF(DV347="kN.m",2*(1+DU336)*PI()*DU347/DU337/DU338,0.002*(1+DU336)*PI()*DU347/DU337/DU338)),DU341)</f>
        <v>0.76119231200586635</v>
      </c>
      <c r="DV349" t="s">
        <v>35</v>
      </c>
      <c r="DY349" t="s">
        <v>34</v>
      </c>
      <c r="EA349" s="2">
        <f>IF(EA341=0,IF(EA343&gt;0,EA343*60*(1+EA336)/EA340/EA337/EA338,IF(EB347="kN.m",2*(1+EA336)*PI()*EA347/EA337/EA338,0.002*(1+EA336)*PI()*EA347/EA337/EA338)),EA341)</f>
        <v>0.15225319420516023</v>
      </c>
      <c r="EB349" t="s">
        <v>35</v>
      </c>
      <c r="EE349" t="s">
        <v>34</v>
      </c>
      <c r="EG349" s="2">
        <f>IF(EG341=0,IF(EG343&gt;0,EG343*60*(1+EG336)/EG340/EG337/EG338,IF(EH347="kN.m",2*(1+EG336)*PI()*EG347/EG337/EG338,0.002*(1+EG336)*PI()*EG347/EG337/EG338)),EG341)</f>
        <v>1.9343700452240096</v>
      </c>
      <c r="EH349" t="s">
        <v>35</v>
      </c>
      <c r="EK349" t="s">
        <v>34</v>
      </c>
      <c r="EM349" s="2">
        <f>IF(EM341=0,IF(EM343&gt;0,EM343*60*(1+EM336)/EM340/EM337/EM338,IF(EN347="kN.m",2*(1+EM336)*PI()*EM347/EM337/EM338,0.002*(1+EM336)*PI()*EM347/EM337/EM338)),EM341)</f>
        <v>1.4499883301329917</v>
      </c>
      <c r="EN349" t="s">
        <v>35</v>
      </c>
      <c r="EQ349" t="s">
        <v>34</v>
      </c>
      <c r="ES349" s="2">
        <f>IF(ES341=0,IF(ES343&gt;0,ES343*60*(1+ES336)/ES340/ES337/ES338,IF(ET347="kN.m",2*(1+ES336)*PI()*ES347/ES337/ES338,0.002*(1+ES336)*PI()*ES347/ES337/ES338)),ES341)</f>
        <v>0.9668693410979986</v>
      </c>
      <c r="ET349" t="s">
        <v>35</v>
      </c>
      <c r="EW349" t="s">
        <v>34</v>
      </c>
      <c r="EY349" s="2">
        <f>IF(EY341=0,IF(EY343&gt;0,EY343*60*(1+EY336)/EY340/EY337/EY338,IF(EZ347="kN.m",2*(1+EY336)*PI()*EY347/EY337/EY338,0.002*(1+EY336)*PI()*EY347/EY337/EY338)),EY341)</f>
        <v>2.487570330368365E-2</v>
      </c>
      <c r="EZ349" t="s">
        <v>35</v>
      </c>
    </row>
    <row r="350" spans="3:156" hidden="1" x14ac:dyDescent="0.25">
      <c r="G350" s="167"/>
      <c r="H350" t="str">
        <f t="shared" si="58"/>
        <v>lam 1.9</v>
      </c>
    </row>
    <row r="351" spans="3:156" hidden="1" x14ac:dyDescent="0.25">
      <c r="C351" t="s">
        <v>40</v>
      </c>
      <c r="E351" s="4">
        <f>PI()*E340/30</f>
        <v>258.65779514555965</v>
      </c>
      <c r="F351" t="s">
        <v>41</v>
      </c>
      <c r="G351" s="167"/>
      <c r="H351" t="str">
        <f t="shared" si="58"/>
        <v>lam 1.9</v>
      </c>
      <c r="I351" t="s">
        <v>40</v>
      </c>
      <c r="K351" s="4">
        <f>PI()*K340/30</f>
        <v>251.32741228718345</v>
      </c>
      <c r="L351" t="s">
        <v>41</v>
      </c>
      <c r="O351" t="s">
        <v>40</v>
      </c>
      <c r="Q351" s="4">
        <f>PI()*Q340/30</f>
        <v>240.85543677521747</v>
      </c>
      <c r="R351" t="s">
        <v>41</v>
      </c>
      <c r="U351" t="s">
        <v>40</v>
      </c>
      <c r="W351" s="4">
        <f>PI()*W340/30</f>
        <v>230.38346126325149</v>
      </c>
      <c r="X351" t="s">
        <v>41</v>
      </c>
      <c r="AA351" t="s">
        <v>40</v>
      </c>
      <c r="AC351" s="4">
        <f>PI()*AC340/30</f>
        <v>219.91148575128551</v>
      </c>
      <c r="AD351" t="s">
        <v>41</v>
      </c>
      <c r="AG351" t="s">
        <v>40</v>
      </c>
      <c r="AI351" s="4">
        <f>PI()*AI340/30</f>
        <v>209.43951023931953</v>
      </c>
      <c r="AJ351" t="s">
        <v>41</v>
      </c>
      <c r="AM351" t="s">
        <v>40</v>
      </c>
      <c r="AO351" s="4">
        <f>PI()*AO340/30</f>
        <v>198.96753472735358</v>
      </c>
      <c r="AP351" t="s">
        <v>41</v>
      </c>
      <c r="AS351" t="s">
        <v>40</v>
      </c>
      <c r="AU351" s="4">
        <f>PI()*AU340/30</f>
        <v>188.49555921538757</v>
      </c>
      <c r="AV351" t="s">
        <v>41</v>
      </c>
      <c r="AY351" t="s">
        <v>40</v>
      </c>
      <c r="BA351" s="4">
        <f>PI()*BA340/30</f>
        <v>178.02358370342159</v>
      </c>
      <c r="BB351" t="s">
        <v>41</v>
      </c>
      <c r="BE351" t="s">
        <v>40</v>
      </c>
      <c r="BG351" s="4">
        <f>PI()*BG340/30</f>
        <v>167.55160819145564</v>
      </c>
      <c r="BH351" t="s">
        <v>41</v>
      </c>
      <c r="BK351" t="s">
        <v>40</v>
      </c>
      <c r="BM351" s="4">
        <f>PI()*BM340/30</f>
        <v>157.07963267948966</v>
      </c>
      <c r="BN351" t="s">
        <v>41</v>
      </c>
      <c r="BQ351" t="s">
        <v>40</v>
      </c>
      <c r="BS351" s="4">
        <f>PI()*BS340/30</f>
        <v>146.60765716752366</v>
      </c>
      <c r="BT351" t="s">
        <v>41</v>
      </c>
      <c r="BW351" t="s">
        <v>40</v>
      </c>
      <c r="BY351" s="4">
        <f>PI()*BY340/30</f>
        <v>136.1356816555577</v>
      </c>
      <c r="BZ351" t="s">
        <v>41</v>
      </c>
      <c r="CC351" t="s">
        <v>40</v>
      </c>
      <c r="CE351" s="4">
        <f>PI()*CE340/30</f>
        <v>125.66370614359172</v>
      </c>
      <c r="CF351" t="s">
        <v>41</v>
      </c>
      <c r="CI351" t="s">
        <v>40</v>
      </c>
      <c r="CK351" s="4">
        <f>PI()*CK340/30</f>
        <v>115.19173063162575</v>
      </c>
      <c r="CL351" t="s">
        <v>41</v>
      </c>
      <c r="CO351" t="s">
        <v>40</v>
      </c>
      <c r="CQ351" s="4">
        <f>PI()*CQ340/30</f>
        <v>104.71975511965977</v>
      </c>
      <c r="CR351" t="s">
        <v>41</v>
      </c>
      <c r="CU351" t="s">
        <v>40</v>
      </c>
      <c r="CW351" s="4">
        <f>PI()*CW340/30</f>
        <v>94.247779607693786</v>
      </c>
      <c r="CX351" t="s">
        <v>41</v>
      </c>
      <c r="DA351" t="s">
        <v>40</v>
      </c>
      <c r="DC351" s="4">
        <f>PI()*DC340/30</f>
        <v>83.775804095727821</v>
      </c>
      <c r="DD351" t="s">
        <v>41</v>
      </c>
      <c r="DG351" t="s">
        <v>40</v>
      </c>
      <c r="DI351" s="4">
        <f>PI()*DI340/30</f>
        <v>251.32741228718345</v>
      </c>
      <c r="DJ351" t="s">
        <v>41</v>
      </c>
      <c r="DM351" t="s">
        <v>40</v>
      </c>
      <c r="DO351" s="4">
        <f>PI()*DO340/30</f>
        <v>251.32741228718345</v>
      </c>
      <c r="DP351" t="s">
        <v>41</v>
      </c>
      <c r="DS351" t="s">
        <v>40</v>
      </c>
      <c r="DU351" s="4">
        <f>PI()*DU340/30</f>
        <v>251.32741228718345</v>
      </c>
      <c r="DV351" t="s">
        <v>41</v>
      </c>
      <c r="DY351" t="s">
        <v>40</v>
      </c>
      <c r="EA351" s="4">
        <f>PI()*EA340/30</f>
        <v>251.32741228718345</v>
      </c>
      <c r="EB351" t="s">
        <v>41</v>
      </c>
      <c r="EE351" t="s">
        <v>40</v>
      </c>
      <c r="EG351" s="4">
        <f>PI()*EG340/30</f>
        <v>146.60765716752366</v>
      </c>
      <c r="EH351" t="s">
        <v>41</v>
      </c>
      <c r="EK351" t="s">
        <v>40</v>
      </c>
      <c r="EM351" s="4">
        <f>PI()*EM340/30</f>
        <v>146.60765716752366</v>
      </c>
      <c r="EN351" t="s">
        <v>41</v>
      </c>
      <c r="EQ351" t="s">
        <v>40</v>
      </c>
      <c r="ES351" s="4">
        <f>PI()*ES340/30</f>
        <v>146.60765716752366</v>
      </c>
      <c r="ET351" t="s">
        <v>41</v>
      </c>
      <c r="EW351" t="s">
        <v>40</v>
      </c>
      <c r="EY351" s="4">
        <f>PI()*EY340/30</f>
        <v>146.60765716752366</v>
      </c>
      <c r="EZ351" t="s">
        <v>41</v>
      </c>
    </row>
    <row r="352" spans="3:156" hidden="1" x14ac:dyDescent="0.25">
      <c r="C352" t="s">
        <v>42</v>
      </c>
      <c r="E352" s="4">
        <f>E335/1000*E340/30</f>
        <v>10.456333333333333</v>
      </c>
      <c r="F352" t="s">
        <v>43</v>
      </c>
      <c r="G352" s="167"/>
      <c r="H352" t="str">
        <f t="shared" si="58"/>
        <v>lam 1.9</v>
      </c>
      <c r="I352" t="s">
        <v>42</v>
      </c>
      <c r="K352" s="4">
        <f>K335/1000*K340/30</f>
        <v>10.16</v>
      </c>
      <c r="L352" t="s">
        <v>43</v>
      </c>
      <c r="O352" t="s">
        <v>42</v>
      </c>
      <c r="Q352" s="4">
        <f>Q335/1000*Q340/30</f>
        <v>9.7366666666666681</v>
      </c>
      <c r="R352" t="s">
        <v>43</v>
      </c>
      <c r="U352" t="s">
        <v>42</v>
      </c>
      <c r="W352" s="4">
        <f>W335/1000*W340/30</f>
        <v>9.3133333333333326</v>
      </c>
      <c r="X352" t="s">
        <v>43</v>
      </c>
      <c r="AA352" t="s">
        <v>42</v>
      </c>
      <c r="AC352" s="4">
        <f>AC335/1000*AC340/30</f>
        <v>8.8899999999999988</v>
      </c>
      <c r="AD352" t="s">
        <v>43</v>
      </c>
      <c r="AG352" t="s">
        <v>42</v>
      </c>
      <c r="AI352" s="4">
        <f>AI335/1000*AI340/30</f>
        <v>8.4666666666666668</v>
      </c>
      <c r="AJ352" t="s">
        <v>43</v>
      </c>
      <c r="AM352" t="s">
        <v>42</v>
      </c>
      <c r="AO352" s="4">
        <f>AO335/1000*AO340/30</f>
        <v>8.043333333333333</v>
      </c>
      <c r="AP352" t="s">
        <v>43</v>
      </c>
      <c r="AS352" t="s">
        <v>42</v>
      </c>
      <c r="AU352" s="4">
        <f>AU335/1000*AU340/30</f>
        <v>7.62</v>
      </c>
      <c r="AV352" t="s">
        <v>43</v>
      </c>
      <c r="AY352" t="s">
        <v>42</v>
      </c>
      <c r="BA352" s="4">
        <f>BA335/1000*BA340/30</f>
        <v>7.1966666666666672</v>
      </c>
      <c r="BB352" t="s">
        <v>43</v>
      </c>
      <c r="BE352" t="s">
        <v>42</v>
      </c>
      <c r="BG352" s="4">
        <f>BG335/1000*BG340/30</f>
        <v>6.7733333333333325</v>
      </c>
      <c r="BH352" t="s">
        <v>43</v>
      </c>
      <c r="BK352" t="s">
        <v>42</v>
      </c>
      <c r="BM352" s="4">
        <f>BM335/1000*BM340/30</f>
        <v>6.35</v>
      </c>
      <c r="BN352" t="s">
        <v>43</v>
      </c>
      <c r="BQ352" t="s">
        <v>42</v>
      </c>
      <c r="BS352" s="4">
        <f>BS335/1000*BS340/30</f>
        <v>5.9266666666666667</v>
      </c>
      <c r="BT352" t="s">
        <v>43</v>
      </c>
      <c r="BW352" t="s">
        <v>42</v>
      </c>
      <c r="BY352" s="4">
        <f>BY335/1000*BY340/30</f>
        <v>5.503333333333333</v>
      </c>
      <c r="BZ352" t="s">
        <v>43</v>
      </c>
      <c r="CC352" t="s">
        <v>42</v>
      </c>
      <c r="CE352" s="4">
        <f>CE335/1000*CE340/30</f>
        <v>5.08</v>
      </c>
      <c r="CF352" t="s">
        <v>43</v>
      </c>
      <c r="CI352" t="s">
        <v>42</v>
      </c>
      <c r="CK352" s="4">
        <f>CK335/1000*CK340/30</f>
        <v>4.6566666666666663</v>
      </c>
      <c r="CL352" t="s">
        <v>43</v>
      </c>
      <c r="CO352" t="s">
        <v>42</v>
      </c>
      <c r="CQ352" s="4">
        <f>CQ335/1000*CQ340/30</f>
        <v>4.2333333333333334</v>
      </c>
      <c r="CR352" t="s">
        <v>43</v>
      </c>
      <c r="CU352" t="s">
        <v>42</v>
      </c>
      <c r="CW352" s="4">
        <f>CW335/1000*CW340/30</f>
        <v>3.81</v>
      </c>
      <c r="CX352" t="s">
        <v>43</v>
      </c>
      <c r="DA352" t="s">
        <v>42</v>
      </c>
      <c r="DC352" s="4">
        <f>DC335/1000*DC340/30</f>
        <v>3.3866666666666663</v>
      </c>
      <c r="DD352" t="s">
        <v>43</v>
      </c>
      <c r="DG352" t="s">
        <v>42</v>
      </c>
      <c r="DI352" s="4">
        <f>DI335/1000*DI340/30</f>
        <v>10.16</v>
      </c>
      <c r="DJ352" t="s">
        <v>43</v>
      </c>
      <c r="DM352" t="s">
        <v>42</v>
      </c>
      <c r="DO352" s="4">
        <f>DO335/1000*DO340/30</f>
        <v>10.16</v>
      </c>
      <c r="DP352" t="s">
        <v>43</v>
      </c>
      <c r="DS352" t="s">
        <v>42</v>
      </c>
      <c r="DU352" s="4">
        <f>DU335/1000*DU340/30</f>
        <v>10.16</v>
      </c>
      <c r="DV352" t="s">
        <v>43</v>
      </c>
      <c r="DY352" t="s">
        <v>42</v>
      </c>
      <c r="EA352" s="4">
        <f>EA335/1000*EA340/30</f>
        <v>10.16</v>
      </c>
      <c r="EB352" t="s">
        <v>43</v>
      </c>
      <c r="EE352" t="s">
        <v>42</v>
      </c>
      <c r="EG352" s="4">
        <f>EG335/1000*EG340/30</f>
        <v>5.9266666666666667</v>
      </c>
      <c r="EH352" t="s">
        <v>43</v>
      </c>
      <c r="EK352" t="s">
        <v>42</v>
      </c>
      <c r="EM352" s="4">
        <f>EM335/1000*EM340/30</f>
        <v>5.9266666666666667</v>
      </c>
      <c r="EN352" t="s">
        <v>43</v>
      </c>
      <c r="EQ352" t="s">
        <v>42</v>
      </c>
      <c r="ES352" s="4">
        <f>ES335/1000*ES340/30</f>
        <v>5.9266666666666667</v>
      </c>
      <c r="ET352" t="s">
        <v>43</v>
      </c>
      <c r="EW352" t="s">
        <v>42</v>
      </c>
      <c r="EY352" s="4">
        <f>EY335/1000*EY340/30</f>
        <v>5.9266666666666667</v>
      </c>
      <c r="EZ352" t="s">
        <v>43</v>
      </c>
    </row>
    <row r="353" spans="3:156" hidden="1" x14ac:dyDescent="0.25">
      <c r="G353" s="167"/>
      <c r="H353" t="str">
        <f t="shared" si="58"/>
        <v>lam 1.9</v>
      </c>
    </row>
    <row r="354" spans="3:156" hidden="1" x14ac:dyDescent="0.25">
      <c r="C354" t="s">
        <v>44</v>
      </c>
      <c r="E354" s="61">
        <f>E34</f>
        <v>17.2</v>
      </c>
      <c r="G354" s="167"/>
      <c r="H354" t="str">
        <f t="shared" si="58"/>
        <v>lam 1.9</v>
      </c>
      <c r="I354" t="s">
        <v>44</v>
      </c>
      <c r="K354" s="61">
        <f>K34</f>
        <v>17.2</v>
      </c>
      <c r="O354" t="s">
        <v>44</v>
      </c>
      <c r="Q354" s="61">
        <f>Q34</f>
        <v>17.2</v>
      </c>
      <c r="U354" t="s">
        <v>44</v>
      </c>
      <c r="W354" s="61">
        <f>W34</f>
        <v>17.2</v>
      </c>
      <c r="AA354" t="s">
        <v>44</v>
      </c>
      <c r="AC354" s="61">
        <f>AC34</f>
        <v>17.2</v>
      </c>
      <c r="AG354" t="s">
        <v>44</v>
      </c>
      <c r="AI354" s="61">
        <f>AI34</f>
        <v>17.2</v>
      </c>
      <c r="AM354" t="s">
        <v>44</v>
      </c>
      <c r="AO354" s="61">
        <f>AO34</f>
        <v>17.2</v>
      </c>
      <c r="AS354" t="s">
        <v>44</v>
      </c>
      <c r="AU354" s="61">
        <f>AU34</f>
        <v>17.2</v>
      </c>
      <c r="AY354" t="s">
        <v>44</v>
      </c>
      <c r="BA354" s="61">
        <f>BA34</f>
        <v>17.2</v>
      </c>
      <c r="BE354" t="s">
        <v>44</v>
      </c>
      <c r="BG354" s="61">
        <f>BG34</f>
        <v>17.2</v>
      </c>
      <c r="BK354" t="s">
        <v>44</v>
      </c>
      <c r="BM354" s="61">
        <f>BM34</f>
        <v>17.2</v>
      </c>
      <c r="BQ354" t="s">
        <v>44</v>
      </c>
      <c r="BS354" s="61">
        <f>BS34</f>
        <v>17.2</v>
      </c>
      <c r="BW354" t="s">
        <v>44</v>
      </c>
      <c r="BY354" s="61">
        <f>BY34</f>
        <v>17.2</v>
      </c>
      <c r="CC354" t="s">
        <v>44</v>
      </c>
      <c r="CE354" s="61">
        <f>CE34</f>
        <v>17.2</v>
      </c>
      <c r="CI354" t="s">
        <v>44</v>
      </c>
      <c r="CK354" s="61">
        <f>CK34</f>
        <v>17.2</v>
      </c>
      <c r="CO354" t="s">
        <v>44</v>
      </c>
      <c r="CQ354" s="61">
        <f>CQ34</f>
        <v>17.2</v>
      </c>
      <c r="CU354" t="s">
        <v>44</v>
      </c>
      <c r="CW354" s="61">
        <f>CW34</f>
        <v>17.2</v>
      </c>
      <c r="DA354" t="s">
        <v>44</v>
      </c>
      <c r="DC354" s="61">
        <f>DC34</f>
        <v>17.2</v>
      </c>
      <c r="DG354" t="s">
        <v>44</v>
      </c>
      <c r="DI354" s="61">
        <f>DI34</f>
        <v>17.2</v>
      </c>
      <c r="DM354" t="s">
        <v>44</v>
      </c>
      <c r="DO354" s="61">
        <f>DO34</f>
        <v>17.2</v>
      </c>
      <c r="DS354" t="s">
        <v>44</v>
      </c>
      <c r="DU354" s="61">
        <f>DU34</f>
        <v>17.2</v>
      </c>
      <c r="DY354" t="s">
        <v>44</v>
      </c>
      <c r="EA354" s="61">
        <f>EA34</f>
        <v>17.2</v>
      </c>
      <c r="EE354" t="s">
        <v>44</v>
      </c>
      <c r="EG354" s="61">
        <f>EG34</f>
        <v>17.2</v>
      </c>
      <c r="EK354" t="s">
        <v>44</v>
      </c>
      <c r="EM354" s="61">
        <f>EM34</f>
        <v>17.2</v>
      </c>
      <c r="EQ354" t="s">
        <v>44</v>
      </c>
      <c r="ES354" s="61">
        <f>ES34</f>
        <v>17.2</v>
      </c>
      <c r="EW354" t="s">
        <v>44</v>
      </c>
      <c r="EY354" s="61">
        <f>EY34</f>
        <v>17.2</v>
      </c>
    </row>
    <row r="355" spans="3:156" hidden="1" x14ac:dyDescent="0.25">
      <c r="C355" t="s">
        <v>45</v>
      </c>
      <c r="E355" s="61">
        <f>E35</f>
        <v>0.77296541670384578</v>
      </c>
      <c r="G355" s="167"/>
      <c r="H355" t="str">
        <f t="shared" si="58"/>
        <v>lam 1.9</v>
      </c>
      <c r="I355" t="s">
        <v>45</v>
      </c>
      <c r="K355" s="61">
        <f>K35</f>
        <v>0.78263028385231259</v>
      </c>
      <c r="O355" t="s">
        <v>45</v>
      </c>
      <c r="Q355" s="61">
        <f>Q35</f>
        <v>0.78968891721619305</v>
      </c>
      <c r="U355" t="s">
        <v>45</v>
      </c>
      <c r="W355" s="61">
        <f>W35</f>
        <v>0.82154892455241035</v>
      </c>
      <c r="AA355" t="s">
        <v>45</v>
      </c>
      <c r="AC355" s="61">
        <f>AC35</f>
        <v>0.84449934490622647</v>
      </c>
      <c r="AG355" t="s">
        <v>45</v>
      </c>
      <c r="AI355" s="61">
        <f>AI35</f>
        <v>0.85037535525426078</v>
      </c>
      <c r="AM355" t="s">
        <v>45</v>
      </c>
      <c r="AO355" s="61">
        <f>AO35</f>
        <v>0.87458233925177487</v>
      </c>
      <c r="AS355" t="s">
        <v>45</v>
      </c>
      <c r="AU355" s="61">
        <f>AU35</f>
        <v>0.86851336746821184</v>
      </c>
      <c r="AY355" t="s">
        <v>45</v>
      </c>
      <c r="BA355" s="61">
        <f>BA35</f>
        <v>0.85121407121229931</v>
      </c>
      <c r="BE355" t="s">
        <v>45</v>
      </c>
      <c r="BG355" s="61">
        <f>BG35</f>
        <v>0.8512482008179737</v>
      </c>
      <c r="BK355" t="s">
        <v>45</v>
      </c>
      <c r="BM355" s="61">
        <f>BM35</f>
        <v>0.84003398974297705</v>
      </c>
      <c r="BQ355" t="s">
        <v>45</v>
      </c>
      <c r="BS355" s="61">
        <f>BS35</f>
        <v>0.84110848677840599</v>
      </c>
      <c r="BW355" t="s">
        <v>45</v>
      </c>
      <c r="BY355" s="61">
        <f>BY35</f>
        <v>0.85033761252215734</v>
      </c>
      <c r="CC355" t="s">
        <v>45</v>
      </c>
      <c r="CE355" s="61">
        <f>CE35</f>
        <v>0.90190193513112793</v>
      </c>
      <c r="CI355" t="s">
        <v>45</v>
      </c>
      <c r="CK355" s="61">
        <f>CK35</f>
        <v>0.87855702137100133</v>
      </c>
      <c r="CO355" t="s">
        <v>45</v>
      </c>
      <c r="CQ355" s="61">
        <f>CQ35</f>
        <v>0.87951459275656363</v>
      </c>
      <c r="CU355" t="s">
        <v>45</v>
      </c>
      <c r="CW355" s="61">
        <f>CW35</f>
        <v>0.85241407364392197</v>
      </c>
      <c r="DA355" t="s">
        <v>45</v>
      </c>
      <c r="DC355" s="61">
        <f>DC35</f>
        <v>0.86256144313839034</v>
      </c>
      <c r="DG355" t="s">
        <v>45</v>
      </c>
      <c r="DI355" s="61">
        <f>DI35</f>
        <v>0.78773472964299485</v>
      </c>
      <c r="DM355" t="s">
        <v>45</v>
      </c>
      <c r="DO355" s="61">
        <f>DO35</f>
        <v>0.70460046020914091</v>
      </c>
      <c r="DS355" t="s">
        <v>45</v>
      </c>
      <c r="DU355" s="61">
        <f>DU35</f>
        <v>0.67199334855938186</v>
      </c>
      <c r="DY355" t="s">
        <v>45</v>
      </c>
      <c r="EA355" s="61">
        <f>EA35</f>
        <v>0.79988352121047035</v>
      </c>
      <c r="EE355" t="s">
        <v>45</v>
      </c>
      <c r="EG355" s="61">
        <f>EG35</f>
        <v>0.82815227772341171</v>
      </c>
      <c r="EK355" t="s">
        <v>45</v>
      </c>
      <c r="EM355" s="61">
        <f>EM35</f>
        <v>0.7706710172313026</v>
      </c>
      <c r="EQ355" t="s">
        <v>45</v>
      </c>
      <c r="ES355" s="61">
        <f>ES35</f>
        <v>0.7412717433510807</v>
      </c>
      <c r="EW355" t="s">
        <v>45</v>
      </c>
      <c r="EY355" s="61">
        <f>EY35</f>
        <v>0.4908257253555342</v>
      </c>
    </row>
    <row r="356" spans="3:156" hidden="1" x14ac:dyDescent="0.25">
      <c r="C356" t="s">
        <v>46</v>
      </c>
      <c r="E356" s="61">
        <f>E36</f>
        <v>1</v>
      </c>
      <c r="G356" s="167"/>
      <c r="H356" t="str">
        <f t="shared" si="58"/>
        <v>lam 1.9</v>
      </c>
      <c r="I356" t="s">
        <v>46</v>
      </c>
      <c r="K356" s="61">
        <f>K36</f>
        <v>1</v>
      </c>
      <c r="O356" t="s">
        <v>46</v>
      </c>
      <c r="Q356" s="61">
        <f>Q36</f>
        <v>1</v>
      </c>
      <c r="U356" t="s">
        <v>46</v>
      </c>
      <c r="W356" s="61">
        <f>W36</f>
        <v>1</v>
      </c>
      <c r="AA356" t="s">
        <v>46</v>
      </c>
      <c r="AC356" s="61">
        <f>AC36</f>
        <v>1</v>
      </c>
      <c r="AG356" t="s">
        <v>46</v>
      </c>
      <c r="AI356" s="61">
        <f>AI36</f>
        <v>1</v>
      </c>
      <c r="AM356" t="s">
        <v>46</v>
      </c>
      <c r="AO356" s="61">
        <f>AO36</f>
        <v>1</v>
      </c>
      <c r="AS356" t="s">
        <v>46</v>
      </c>
      <c r="AU356" s="61">
        <f>AU36</f>
        <v>1</v>
      </c>
      <c r="AY356" t="s">
        <v>46</v>
      </c>
      <c r="BA356" s="61">
        <f>BA36</f>
        <v>1</v>
      </c>
      <c r="BE356" t="s">
        <v>46</v>
      </c>
      <c r="BG356" s="61">
        <f>BG36</f>
        <v>1</v>
      </c>
      <c r="BK356" t="s">
        <v>46</v>
      </c>
      <c r="BM356" s="61">
        <f>BM36</f>
        <v>1</v>
      </c>
      <c r="BQ356" t="s">
        <v>46</v>
      </c>
      <c r="BS356" s="61">
        <f>BS36</f>
        <v>1</v>
      </c>
      <c r="BW356" t="s">
        <v>46</v>
      </c>
      <c r="BY356" s="61">
        <f>BY36</f>
        <v>1</v>
      </c>
      <c r="CC356" t="s">
        <v>46</v>
      </c>
      <c r="CE356" s="61">
        <f>CE36</f>
        <v>1</v>
      </c>
      <c r="CI356" t="s">
        <v>46</v>
      </c>
      <c r="CK356" s="61">
        <f>CK36</f>
        <v>1</v>
      </c>
      <c r="CO356" t="s">
        <v>46</v>
      </c>
      <c r="CQ356" s="61">
        <f>CQ36</f>
        <v>1</v>
      </c>
      <c r="CU356" t="s">
        <v>46</v>
      </c>
      <c r="CW356" s="61">
        <f>CW36</f>
        <v>1</v>
      </c>
      <c r="DA356" t="s">
        <v>46</v>
      </c>
      <c r="DC356" s="61">
        <f>DC36</f>
        <v>1</v>
      </c>
      <c r="DG356" t="s">
        <v>46</v>
      </c>
      <c r="DI356" s="61">
        <f>DI36</f>
        <v>1</v>
      </c>
      <c r="DM356" t="s">
        <v>46</v>
      </c>
      <c r="DO356" s="61">
        <f>DO36</f>
        <v>1</v>
      </c>
      <c r="DS356" t="s">
        <v>46</v>
      </c>
      <c r="DU356" s="61">
        <f>DU36</f>
        <v>1</v>
      </c>
      <c r="DY356" t="s">
        <v>46</v>
      </c>
      <c r="EA356" s="61">
        <f>EA36</f>
        <v>1</v>
      </c>
      <c r="EE356" t="s">
        <v>46</v>
      </c>
      <c r="EG356" s="61">
        <f>EG36</f>
        <v>1</v>
      </c>
      <c r="EK356" t="s">
        <v>46</v>
      </c>
      <c r="EM356" s="61">
        <f>EM36</f>
        <v>1</v>
      </c>
      <c r="EQ356" t="s">
        <v>46</v>
      </c>
      <c r="ES356" s="61">
        <f>ES36</f>
        <v>1</v>
      </c>
      <c r="EW356" t="s">
        <v>46</v>
      </c>
      <c r="EY356" s="61">
        <f>EY36</f>
        <v>1</v>
      </c>
    </row>
    <row r="357" spans="3:156" hidden="1" x14ac:dyDescent="0.25">
      <c r="C357" t="s">
        <v>47</v>
      </c>
      <c r="E357" s="61">
        <f>E37</f>
        <v>1.8771986271986234</v>
      </c>
      <c r="G357" s="167"/>
      <c r="H357" t="str">
        <f t="shared" si="58"/>
        <v>lam 1.9</v>
      </c>
      <c r="I357" t="s">
        <v>47</v>
      </c>
      <c r="K357" s="61">
        <f>K37</f>
        <v>1.8783083848573561</v>
      </c>
      <c r="O357" t="s">
        <v>47</v>
      </c>
      <c r="Q357" s="61">
        <f>Q37</f>
        <v>1.8682186344857581</v>
      </c>
      <c r="U357" t="s">
        <v>47</v>
      </c>
      <c r="W357" s="61">
        <f>W37</f>
        <v>1.8510082604470397</v>
      </c>
      <c r="AA357" t="s">
        <v>47</v>
      </c>
      <c r="AC357" s="61">
        <f>AC37</f>
        <v>1.831610275689223</v>
      </c>
      <c r="AG357" t="s">
        <v>47</v>
      </c>
      <c r="AI357" s="61">
        <f>AI37</f>
        <v>1.8124579831932774</v>
      </c>
      <c r="AM357" t="s">
        <v>47</v>
      </c>
      <c r="AO357" s="61">
        <f>AO37</f>
        <v>1.8052014204214655</v>
      </c>
      <c r="AS357" t="s">
        <v>47</v>
      </c>
      <c r="AU357" s="61">
        <f>AU37</f>
        <v>1.7482354901248034</v>
      </c>
      <c r="AY357" t="s">
        <v>47</v>
      </c>
      <c r="BA357" s="61">
        <f>BA37</f>
        <v>1.6758089539007093</v>
      </c>
      <c r="BE357" t="s">
        <v>47</v>
      </c>
      <c r="BG357" s="61">
        <f>BG37</f>
        <v>1.588436551906085</v>
      </c>
      <c r="BK357" t="s">
        <v>47</v>
      </c>
      <c r="BM357" s="61">
        <f>BM37</f>
        <v>1.5071463178294575</v>
      </c>
      <c r="BQ357" t="s">
        <v>47</v>
      </c>
      <c r="BS357" s="61">
        <f>BS37</f>
        <v>1.432625681851688</v>
      </c>
      <c r="BW357" t="s">
        <v>47</v>
      </c>
      <c r="BY357" s="61">
        <f>BY37</f>
        <v>1.4622593718338399</v>
      </c>
      <c r="CC357" t="s">
        <v>47</v>
      </c>
      <c r="CE357" s="61">
        <f>CE37</f>
        <v>1.6365087365591351</v>
      </c>
      <c r="CI357" t="s">
        <v>47</v>
      </c>
      <c r="CK357" s="61">
        <f>CK37</f>
        <v>1.4721866325005339</v>
      </c>
      <c r="CO357" t="s">
        <v>47</v>
      </c>
      <c r="CQ357" s="61">
        <f>CQ37</f>
        <v>1.3126954064454064</v>
      </c>
      <c r="CU357" t="s">
        <v>47</v>
      </c>
      <c r="CW357" s="61">
        <f>CW37</f>
        <v>1.0639455782312925</v>
      </c>
      <c r="DA357" t="s">
        <v>47</v>
      </c>
      <c r="DC357" s="61">
        <f>DC37</f>
        <v>1.028993855606759</v>
      </c>
      <c r="DG357" t="s">
        <v>47</v>
      </c>
      <c r="DI357" s="61">
        <f>DI37</f>
        <v>1.8888189935064934</v>
      </c>
      <c r="DM357" t="s">
        <v>47</v>
      </c>
      <c r="DO357" s="61">
        <f>DO37</f>
        <v>2.1075705208769784</v>
      </c>
      <c r="DS357" t="s">
        <v>47</v>
      </c>
      <c r="DU357" s="61">
        <f>DU37</f>
        <v>2.3814525810324128</v>
      </c>
      <c r="DY357" t="s">
        <v>47</v>
      </c>
      <c r="EA357" s="61">
        <f>EA37</f>
        <v>5.1753183831672755</v>
      </c>
      <c r="EE357" t="s">
        <v>47</v>
      </c>
      <c r="EG357" s="61">
        <f>EG37</f>
        <v>1.4657106782106784</v>
      </c>
      <c r="EK357" t="s">
        <v>47</v>
      </c>
      <c r="EM357" s="61">
        <f>EM37</f>
        <v>1.4944981976854486</v>
      </c>
      <c r="EQ357" t="s">
        <v>47</v>
      </c>
      <c r="ES357" s="61">
        <f>ES37</f>
        <v>1.5707376700680271</v>
      </c>
      <c r="EW357" t="s">
        <v>47</v>
      </c>
      <c r="EY357" s="61">
        <f>EY37</f>
        <v>9.1410256410255606</v>
      </c>
    </row>
    <row r="358" spans="3:156" hidden="1" x14ac:dyDescent="0.25">
      <c r="E358">
        <v>1</v>
      </c>
      <c r="G358" s="167"/>
      <c r="H358" t="str">
        <f t="shared" si="58"/>
        <v>lam 1.9</v>
      </c>
      <c r="K358">
        <v>1</v>
      </c>
      <c r="Q358">
        <v>1</v>
      </c>
      <c r="W358">
        <v>1</v>
      </c>
      <c r="AC358">
        <v>1</v>
      </c>
      <c r="AI358">
        <v>1</v>
      </c>
      <c r="AO358">
        <v>1</v>
      </c>
      <c r="AU358">
        <v>1</v>
      </c>
      <c r="BA358">
        <v>1</v>
      </c>
      <c r="BG358">
        <v>1</v>
      </c>
      <c r="BM358">
        <v>1</v>
      </c>
      <c r="BS358">
        <v>1</v>
      </c>
      <c r="BY358">
        <v>1</v>
      </c>
      <c r="CE358">
        <v>1</v>
      </c>
      <c r="CK358">
        <v>1</v>
      </c>
      <c r="CQ358">
        <v>1</v>
      </c>
      <c r="CW358">
        <v>1</v>
      </c>
      <c r="DC358">
        <v>1</v>
      </c>
      <c r="DI358">
        <v>1</v>
      </c>
      <c r="DO358">
        <v>1</v>
      </c>
      <c r="DU358">
        <v>1</v>
      </c>
      <c r="EA358">
        <v>1</v>
      </c>
      <c r="EG358">
        <v>1</v>
      </c>
      <c r="EM358">
        <v>1</v>
      </c>
      <c r="ES358">
        <v>1</v>
      </c>
      <c r="EY358">
        <v>1</v>
      </c>
    </row>
    <row r="359" spans="3:156" hidden="1" x14ac:dyDescent="0.25">
      <c r="C359" t="s">
        <v>50</v>
      </c>
      <c r="E359" s="61">
        <f>E38</f>
        <v>42.7</v>
      </c>
      <c r="F359" t="s">
        <v>51</v>
      </c>
      <c r="G359" s="167"/>
      <c r="H359" t="str">
        <f t="shared" si="58"/>
        <v>lam 1.9</v>
      </c>
      <c r="I359" t="s">
        <v>50</v>
      </c>
      <c r="K359" s="61">
        <f>K38</f>
        <v>42.7</v>
      </c>
      <c r="L359" t="s">
        <v>51</v>
      </c>
      <c r="O359" t="s">
        <v>50</v>
      </c>
      <c r="Q359" s="61">
        <f>Q38</f>
        <v>42.7</v>
      </c>
      <c r="R359" t="s">
        <v>51</v>
      </c>
      <c r="U359" t="s">
        <v>50</v>
      </c>
      <c r="W359" s="61">
        <f>W38</f>
        <v>42.7</v>
      </c>
      <c r="X359" t="s">
        <v>51</v>
      </c>
      <c r="AA359" t="s">
        <v>50</v>
      </c>
      <c r="AC359" s="61">
        <f>AC38</f>
        <v>42.7</v>
      </c>
      <c r="AD359" t="s">
        <v>51</v>
      </c>
      <c r="AG359" t="s">
        <v>50</v>
      </c>
      <c r="AI359" s="61">
        <f>AI38</f>
        <v>42.7</v>
      </c>
      <c r="AJ359" t="s">
        <v>51</v>
      </c>
      <c r="AM359" t="s">
        <v>50</v>
      </c>
      <c r="AO359" s="61">
        <f>AO38</f>
        <v>42.7</v>
      </c>
      <c r="AP359" t="s">
        <v>51</v>
      </c>
      <c r="AS359" t="s">
        <v>50</v>
      </c>
      <c r="AU359" s="61">
        <f>AU38</f>
        <v>42.7</v>
      </c>
      <c r="AV359" t="s">
        <v>51</v>
      </c>
      <c r="AY359" t="s">
        <v>50</v>
      </c>
      <c r="BA359" s="61">
        <f>BA38</f>
        <v>42.7</v>
      </c>
      <c r="BB359" t="s">
        <v>51</v>
      </c>
      <c r="BE359" t="s">
        <v>50</v>
      </c>
      <c r="BG359" s="61">
        <f>BG38</f>
        <v>42.7</v>
      </c>
      <c r="BH359" t="s">
        <v>51</v>
      </c>
      <c r="BK359" t="s">
        <v>50</v>
      </c>
      <c r="BM359" s="61">
        <f>BM38</f>
        <v>42.7</v>
      </c>
      <c r="BN359" t="s">
        <v>51</v>
      </c>
      <c r="BQ359" t="s">
        <v>50</v>
      </c>
      <c r="BS359" s="61">
        <f>BS38</f>
        <v>42.7</v>
      </c>
      <c r="BT359" t="s">
        <v>51</v>
      </c>
      <c r="BW359" t="s">
        <v>50</v>
      </c>
      <c r="BY359" s="61">
        <f>BY38</f>
        <v>42.7</v>
      </c>
      <c r="BZ359" t="s">
        <v>51</v>
      </c>
      <c r="CC359" t="s">
        <v>50</v>
      </c>
      <c r="CE359" s="61">
        <f>CE38</f>
        <v>42.7</v>
      </c>
      <c r="CF359" t="s">
        <v>51</v>
      </c>
      <c r="CI359" t="s">
        <v>50</v>
      </c>
      <c r="CK359" s="61">
        <f>CK38</f>
        <v>42.7</v>
      </c>
      <c r="CL359" t="s">
        <v>51</v>
      </c>
      <c r="CO359" t="s">
        <v>50</v>
      </c>
      <c r="CQ359" s="61">
        <f>CQ38</f>
        <v>42.7</v>
      </c>
      <c r="CR359" t="s">
        <v>51</v>
      </c>
      <c r="CU359" t="s">
        <v>50</v>
      </c>
      <c r="CW359" s="61">
        <f>CW38</f>
        <v>42.7</v>
      </c>
      <c r="CX359" t="s">
        <v>51</v>
      </c>
      <c r="DA359" t="s">
        <v>50</v>
      </c>
      <c r="DC359" s="61">
        <f>DC38</f>
        <v>42.7</v>
      </c>
      <c r="DD359" t="s">
        <v>51</v>
      </c>
      <c r="DG359" t="s">
        <v>50</v>
      </c>
      <c r="DI359" s="61">
        <f>DI38</f>
        <v>42.7</v>
      </c>
      <c r="DJ359" t="s">
        <v>51</v>
      </c>
      <c r="DM359" t="s">
        <v>50</v>
      </c>
      <c r="DO359" s="61">
        <f>DO38</f>
        <v>42.7</v>
      </c>
      <c r="DP359" t="s">
        <v>51</v>
      </c>
      <c r="DS359" t="s">
        <v>50</v>
      </c>
      <c r="DU359" s="61">
        <f>DU38</f>
        <v>42.7</v>
      </c>
      <c r="DV359" t="s">
        <v>51</v>
      </c>
      <c r="DY359" t="s">
        <v>50</v>
      </c>
      <c r="EA359" s="61">
        <f>EA38</f>
        <v>42.7</v>
      </c>
      <c r="EB359" t="s">
        <v>51</v>
      </c>
      <c r="EE359" t="s">
        <v>50</v>
      </c>
      <c r="EG359" s="61">
        <f>EG38</f>
        <v>42.7</v>
      </c>
      <c r="EH359" t="s">
        <v>51</v>
      </c>
      <c r="EK359" t="s">
        <v>50</v>
      </c>
      <c r="EM359" s="61">
        <f>EM38</f>
        <v>42.7</v>
      </c>
      <c r="EN359" t="s">
        <v>51</v>
      </c>
      <c r="EQ359" t="s">
        <v>50</v>
      </c>
      <c r="ES359" s="61">
        <f>ES38</f>
        <v>42.7</v>
      </c>
      <c r="ET359" t="s">
        <v>51</v>
      </c>
      <c r="EW359" t="s">
        <v>50</v>
      </c>
      <c r="EY359" s="61">
        <f>EY38</f>
        <v>42.7</v>
      </c>
      <c r="EZ359" t="s">
        <v>51</v>
      </c>
    </row>
    <row r="360" spans="3:156" hidden="1" x14ac:dyDescent="0.25">
      <c r="C360" t="s">
        <v>53</v>
      </c>
      <c r="E360" s="4">
        <f>(8/3*E361+8*E362)/0.23</f>
        <v>14.608695652173912</v>
      </c>
      <c r="G360" s="167"/>
      <c r="H360" t="str">
        <f t="shared" si="58"/>
        <v>lam 1.9</v>
      </c>
      <c r="I360" t="s">
        <v>53</v>
      </c>
      <c r="K360" s="4">
        <f>(8/3*K361+8*K362)/0.23</f>
        <v>14.608695652173912</v>
      </c>
      <c r="O360" t="s">
        <v>53</v>
      </c>
      <c r="Q360" s="4">
        <f>(8/3*Q361+8*Q362)/0.23</f>
        <v>14.608695652173912</v>
      </c>
      <c r="U360" t="s">
        <v>53</v>
      </c>
      <c r="W360" s="4">
        <f>(8/3*W361+8*W362)/0.23</f>
        <v>14.608695652173912</v>
      </c>
      <c r="AA360" t="s">
        <v>53</v>
      </c>
      <c r="AC360" s="4">
        <f>(8/3*AC361+8*AC362)/0.23</f>
        <v>14.608695652173912</v>
      </c>
      <c r="AG360" t="s">
        <v>53</v>
      </c>
      <c r="AI360" s="4">
        <f>(8/3*AI361+8*AI362)/0.23</f>
        <v>14.608695652173912</v>
      </c>
      <c r="AM360" t="s">
        <v>53</v>
      </c>
      <c r="AO360" s="4">
        <f>(8/3*AO361+8*AO362)/0.23</f>
        <v>14.608695652173912</v>
      </c>
      <c r="AS360" t="s">
        <v>53</v>
      </c>
      <c r="AU360" s="4">
        <f>(8/3*AU361+8*AU362)/0.23</f>
        <v>14.608695652173912</v>
      </c>
      <c r="AY360" t="s">
        <v>53</v>
      </c>
      <c r="BA360" s="4">
        <f>(8/3*BA361+8*BA362)/0.23</f>
        <v>14.608695652173912</v>
      </c>
      <c r="BE360" t="s">
        <v>53</v>
      </c>
      <c r="BG360" s="4">
        <f>(8/3*BG361+8*BG362)/0.23</f>
        <v>14.608695652173912</v>
      </c>
      <c r="BK360" t="s">
        <v>53</v>
      </c>
      <c r="BM360" s="4">
        <f>(8/3*BM361+8*BM362)/0.23</f>
        <v>14.608695652173912</v>
      </c>
      <c r="BQ360" t="s">
        <v>53</v>
      </c>
      <c r="BS360" s="4">
        <f>(8/3*BS361+8*BS362)/0.23</f>
        <v>14.608695652173912</v>
      </c>
      <c r="BW360" t="s">
        <v>53</v>
      </c>
      <c r="BY360" s="4">
        <f>(8/3*BY361+8*BY362)/0.23</f>
        <v>14.608695652173912</v>
      </c>
      <c r="CC360" t="s">
        <v>53</v>
      </c>
      <c r="CE360" s="4">
        <f>(8/3*CE361+8*CE362)/0.23</f>
        <v>14.608695652173912</v>
      </c>
      <c r="CI360" t="s">
        <v>53</v>
      </c>
      <c r="CK360" s="4">
        <f>(8/3*CK361+8*CK362)/0.23</f>
        <v>14.608695652173912</v>
      </c>
      <c r="CO360" t="s">
        <v>53</v>
      </c>
      <c r="CQ360" s="4">
        <f>(8/3*CQ361+8*CQ362)/0.23</f>
        <v>14.608695652173912</v>
      </c>
      <c r="CU360" t="s">
        <v>53</v>
      </c>
      <c r="CW360" s="4">
        <f>(8/3*CW361+8*CW362)/0.23</f>
        <v>14.608695652173912</v>
      </c>
      <c r="DA360" t="s">
        <v>53</v>
      </c>
      <c r="DC360" s="4">
        <f>(8/3*DC361+8*DC362)/0.23</f>
        <v>14.608695652173912</v>
      </c>
      <c r="DG360" t="s">
        <v>53</v>
      </c>
      <c r="DI360" s="4">
        <f>(8/3*DI361+8*DI362)/0.23</f>
        <v>14.608695652173912</v>
      </c>
      <c r="DM360" t="s">
        <v>53</v>
      </c>
      <c r="DO360" s="4">
        <f>(8/3*DO361+8*DO362)/0.23</f>
        <v>14.608695652173912</v>
      </c>
      <c r="DS360" t="s">
        <v>53</v>
      </c>
      <c r="DU360" s="4">
        <f>(8/3*DU361+8*DU362)/0.23</f>
        <v>14.608695652173912</v>
      </c>
      <c r="DY360" t="s">
        <v>53</v>
      </c>
      <c r="EA360" s="4">
        <f>(8/3*EA361+8*EA362)/0.23</f>
        <v>14.608695652173912</v>
      </c>
      <c r="EE360" t="s">
        <v>53</v>
      </c>
      <c r="EG360" s="4">
        <f>(8/3*EG361+8*EG362)/0.23</f>
        <v>14.608695652173912</v>
      </c>
      <c r="EK360" t="s">
        <v>53</v>
      </c>
      <c r="EM360" s="4">
        <f>(8/3*EM361+8*EM362)/0.23</f>
        <v>14.608695652173912</v>
      </c>
      <c r="EQ360" t="s">
        <v>53</v>
      </c>
      <c r="ES360" s="4">
        <f>(8/3*ES361+8*ES362)/0.23</f>
        <v>14.608695652173912</v>
      </c>
      <c r="EW360" t="s">
        <v>53</v>
      </c>
      <c r="EY360" s="4">
        <f>(8/3*EY361+8*EY362)/0.23</f>
        <v>14.608695652173912</v>
      </c>
    </row>
    <row r="361" spans="3:156" hidden="1" x14ac:dyDescent="0.25">
      <c r="C361" t="s">
        <v>190</v>
      </c>
      <c r="E361" s="61">
        <f>E40</f>
        <v>0.87</v>
      </c>
      <c r="G361" s="167"/>
      <c r="H361" t="str">
        <f t="shared" si="58"/>
        <v>lam 1.9</v>
      </c>
      <c r="I361" t="s">
        <v>190</v>
      </c>
      <c r="K361" s="61">
        <f>K40</f>
        <v>0.87</v>
      </c>
      <c r="O361" t="s">
        <v>190</v>
      </c>
      <c r="Q361" s="61">
        <f>Q40</f>
        <v>0.87</v>
      </c>
      <c r="U361" t="s">
        <v>190</v>
      </c>
      <c r="W361" s="61">
        <f>W40</f>
        <v>0.87</v>
      </c>
      <c r="AA361" t="s">
        <v>190</v>
      </c>
      <c r="AC361" s="61">
        <f>AC40</f>
        <v>0.87</v>
      </c>
      <c r="AG361" t="s">
        <v>190</v>
      </c>
      <c r="AI361" s="61">
        <f>AI40</f>
        <v>0.87</v>
      </c>
      <c r="AM361" t="s">
        <v>190</v>
      </c>
      <c r="AO361" s="61">
        <f>AO40</f>
        <v>0.87</v>
      </c>
      <c r="AS361" t="s">
        <v>190</v>
      </c>
      <c r="AU361" s="61">
        <f>AU40</f>
        <v>0.87</v>
      </c>
      <c r="AY361" t="s">
        <v>190</v>
      </c>
      <c r="BA361" s="61">
        <f>BA40</f>
        <v>0.87</v>
      </c>
      <c r="BE361" t="s">
        <v>190</v>
      </c>
      <c r="BG361" s="61">
        <f>BG40</f>
        <v>0.87</v>
      </c>
      <c r="BK361" t="s">
        <v>190</v>
      </c>
      <c r="BM361" s="61">
        <f>BM40</f>
        <v>0.87</v>
      </c>
      <c r="BQ361" t="s">
        <v>190</v>
      </c>
      <c r="BS361" s="61">
        <f>BS40</f>
        <v>0.87</v>
      </c>
      <c r="BW361" t="s">
        <v>190</v>
      </c>
      <c r="BY361" s="61">
        <f>BY40</f>
        <v>0.87</v>
      </c>
      <c r="CC361" t="s">
        <v>190</v>
      </c>
      <c r="CE361" s="61">
        <f>CE40</f>
        <v>0.87</v>
      </c>
      <c r="CI361" t="s">
        <v>190</v>
      </c>
      <c r="CK361" s="61">
        <f>CK40</f>
        <v>0.87</v>
      </c>
      <c r="CO361" t="s">
        <v>190</v>
      </c>
      <c r="CQ361" s="61">
        <f>CQ40</f>
        <v>0.87</v>
      </c>
      <c r="CU361" t="s">
        <v>190</v>
      </c>
      <c r="CW361" s="61">
        <f>CW40</f>
        <v>0.87</v>
      </c>
      <c r="DA361" t="s">
        <v>190</v>
      </c>
      <c r="DC361" s="61">
        <f>DC40</f>
        <v>0.87</v>
      </c>
      <c r="DG361" t="s">
        <v>190</v>
      </c>
      <c r="DI361" s="61">
        <f>DI40</f>
        <v>0.87</v>
      </c>
      <c r="DM361" t="s">
        <v>190</v>
      </c>
      <c r="DO361" s="61">
        <f>DO40</f>
        <v>0.87</v>
      </c>
      <c r="DS361" t="s">
        <v>190</v>
      </c>
      <c r="DU361" s="61">
        <f>DU40</f>
        <v>0.87</v>
      </c>
      <c r="DY361" t="s">
        <v>190</v>
      </c>
      <c r="EA361" s="61">
        <f>EA40</f>
        <v>0.87</v>
      </c>
      <c r="EE361" t="s">
        <v>190</v>
      </c>
      <c r="EG361" s="61">
        <f>EG40</f>
        <v>0.87</v>
      </c>
      <c r="EK361" t="s">
        <v>190</v>
      </c>
      <c r="EM361" s="61">
        <f>EM40</f>
        <v>0.87</v>
      </c>
      <c r="EQ361" t="s">
        <v>190</v>
      </c>
      <c r="ES361" s="61">
        <f>ES40</f>
        <v>0.87</v>
      </c>
      <c r="EW361" t="s">
        <v>190</v>
      </c>
      <c r="EY361" s="61">
        <f>EY40</f>
        <v>0.87</v>
      </c>
    </row>
    <row r="362" spans="3:156" hidden="1" x14ac:dyDescent="0.25">
      <c r="C362" t="s">
        <v>192</v>
      </c>
      <c r="E362" s="61">
        <f>E41</f>
        <v>0.13</v>
      </c>
      <c r="G362" s="167"/>
      <c r="H362" t="str">
        <f t="shared" si="58"/>
        <v>lam 1.9</v>
      </c>
      <c r="I362" t="s">
        <v>192</v>
      </c>
      <c r="K362" s="61">
        <f>K41</f>
        <v>0.13</v>
      </c>
      <c r="O362" t="s">
        <v>192</v>
      </c>
      <c r="Q362" s="61">
        <f>Q41</f>
        <v>0.13</v>
      </c>
      <c r="U362" t="s">
        <v>192</v>
      </c>
      <c r="W362" s="61">
        <f>W41</f>
        <v>0.13</v>
      </c>
      <c r="AA362" t="s">
        <v>192</v>
      </c>
      <c r="AC362" s="61">
        <f>AC41</f>
        <v>0.13</v>
      </c>
      <c r="AG362" t="s">
        <v>192</v>
      </c>
      <c r="AI362" s="61">
        <f>AI41</f>
        <v>0.13</v>
      </c>
      <c r="AM362" t="s">
        <v>192</v>
      </c>
      <c r="AO362" s="61">
        <f>AO41</f>
        <v>0.13</v>
      </c>
      <c r="AS362" t="s">
        <v>192</v>
      </c>
      <c r="AU362" s="61">
        <f>AU41</f>
        <v>0.13</v>
      </c>
      <c r="AY362" t="s">
        <v>192</v>
      </c>
      <c r="BA362" s="61">
        <f>BA41</f>
        <v>0.13</v>
      </c>
      <c r="BE362" t="s">
        <v>192</v>
      </c>
      <c r="BG362" s="61">
        <f>BG41</f>
        <v>0.13</v>
      </c>
      <c r="BK362" t="s">
        <v>192</v>
      </c>
      <c r="BM362" s="61">
        <f>BM41</f>
        <v>0.13</v>
      </c>
      <c r="BQ362" t="s">
        <v>192</v>
      </c>
      <c r="BS362" s="61">
        <f>BS41</f>
        <v>0.13</v>
      </c>
      <c r="BW362" t="s">
        <v>192</v>
      </c>
      <c r="BY362" s="61">
        <f>BY41</f>
        <v>0.13</v>
      </c>
      <c r="CC362" t="s">
        <v>192</v>
      </c>
      <c r="CE362" s="61">
        <f>CE41</f>
        <v>0.13</v>
      </c>
      <c r="CI362" t="s">
        <v>192</v>
      </c>
      <c r="CK362" s="61">
        <f>CK41</f>
        <v>0.13</v>
      </c>
      <c r="CO362" t="s">
        <v>192</v>
      </c>
      <c r="CQ362" s="61">
        <f>CQ41</f>
        <v>0.13</v>
      </c>
      <c r="CU362" t="s">
        <v>192</v>
      </c>
      <c r="CW362" s="61">
        <f>CW41</f>
        <v>0.13</v>
      </c>
      <c r="DA362" t="s">
        <v>192</v>
      </c>
      <c r="DC362" s="61">
        <f>DC41</f>
        <v>0.13</v>
      </c>
      <c r="DG362" t="s">
        <v>192</v>
      </c>
      <c r="DI362" s="61">
        <f>DI41</f>
        <v>0.13</v>
      </c>
      <c r="DM362" t="s">
        <v>192</v>
      </c>
      <c r="DO362" s="61">
        <f>DO41</f>
        <v>0.13</v>
      </c>
      <c r="DS362" t="s">
        <v>192</v>
      </c>
      <c r="DU362" s="61">
        <f>DU41</f>
        <v>0.13</v>
      </c>
      <c r="DY362" t="s">
        <v>192</v>
      </c>
      <c r="EA362" s="61">
        <f>EA41</f>
        <v>0.13</v>
      </c>
      <c r="EE362" t="s">
        <v>192</v>
      </c>
      <c r="EG362" s="61">
        <f>EG41</f>
        <v>0.13</v>
      </c>
      <c r="EK362" t="s">
        <v>192</v>
      </c>
      <c r="EM362" s="61">
        <f>EM41</f>
        <v>0.13</v>
      </c>
      <c r="EQ362" t="s">
        <v>192</v>
      </c>
      <c r="ES362" s="61">
        <f>ES41</f>
        <v>0.13</v>
      </c>
      <c r="EW362" t="s">
        <v>192</v>
      </c>
      <c r="EY362" s="61">
        <f>EY41</f>
        <v>0.13</v>
      </c>
    </row>
    <row r="363" spans="3:156" hidden="1" x14ac:dyDescent="0.25">
      <c r="G363" s="167"/>
      <c r="H363" t="str">
        <f t="shared" si="58"/>
        <v>lam 1.9</v>
      </c>
    </row>
    <row r="364" spans="3:156" hidden="1" x14ac:dyDescent="0.25">
      <c r="C364" t="s">
        <v>78</v>
      </c>
      <c r="E364" s="61">
        <f>E42</f>
        <v>216.47593503056802</v>
      </c>
      <c r="F364" t="s">
        <v>393</v>
      </c>
      <c r="G364" s="167"/>
      <c r="H364" t="str">
        <f t="shared" si="58"/>
        <v>lam 1.9</v>
      </c>
      <c r="I364" t="s">
        <v>78</v>
      </c>
      <c r="K364" s="61">
        <f>K42</f>
        <v>211.90984942055462</v>
      </c>
      <c r="L364" t="s">
        <v>393</v>
      </c>
      <c r="O364" t="s">
        <v>78</v>
      </c>
      <c r="Q364" s="61">
        <f>Q42</f>
        <v>211.61099762560272</v>
      </c>
      <c r="R364" t="s">
        <v>393</v>
      </c>
      <c r="U364" t="s">
        <v>78</v>
      </c>
      <c r="W364" s="61">
        <f>W42</f>
        <v>213.89741835445497</v>
      </c>
      <c r="X364" t="s">
        <v>393</v>
      </c>
      <c r="AA364" t="s">
        <v>78</v>
      </c>
      <c r="AC364" s="61">
        <f>AC42</f>
        <v>213.56280747002299</v>
      </c>
      <c r="AD364" t="s">
        <v>393</v>
      </c>
      <c r="AG364" t="s">
        <v>78</v>
      </c>
      <c r="AI364" s="61">
        <f>AI42</f>
        <v>212.3579495423123</v>
      </c>
      <c r="AJ364" t="s">
        <v>393</v>
      </c>
      <c r="AM364" t="s">
        <v>78</v>
      </c>
      <c r="AO364" s="61">
        <f>AO42</f>
        <v>212.22056932742817</v>
      </c>
      <c r="AP364" t="s">
        <v>393</v>
      </c>
      <c r="AS364" t="s">
        <v>78</v>
      </c>
      <c r="AU364" s="61">
        <f>AU42</f>
        <v>210.97928189581231</v>
      </c>
      <c r="AV364" t="s">
        <v>393</v>
      </c>
      <c r="AY364" t="s">
        <v>78</v>
      </c>
      <c r="BA364" s="61">
        <f>BA42</f>
        <v>210.49749667298877</v>
      </c>
      <c r="BB364" t="s">
        <v>393</v>
      </c>
      <c r="BE364" t="s">
        <v>78</v>
      </c>
      <c r="BG364" s="61">
        <f>BG42</f>
        <v>211.92322419551138</v>
      </c>
      <c r="BH364" t="s">
        <v>393</v>
      </c>
      <c r="BK364" t="s">
        <v>78</v>
      </c>
      <c r="BM364" s="61">
        <f>BM42</f>
        <v>213.73761069182677</v>
      </c>
      <c r="BN364" t="s">
        <v>393</v>
      </c>
      <c r="BQ364" t="s">
        <v>78</v>
      </c>
      <c r="BS364" s="61">
        <f>BS42</f>
        <v>213.32058655569128</v>
      </c>
      <c r="BT364" t="s">
        <v>393</v>
      </c>
      <c r="BW364" t="s">
        <v>78</v>
      </c>
      <c r="BY364" s="61">
        <f>BY42</f>
        <v>206.46369333788701</v>
      </c>
      <c r="BZ364" t="s">
        <v>393</v>
      </c>
      <c r="CC364" t="s">
        <v>78</v>
      </c>
      <c r="CE364" s="61">
        <f>CE42</f>
        <v>203.4851515532506</v>
      </c>
      <c r="CF364" t="s">
        <v>393</v>
      </c>
      <c r="CI364" t="s">
        <v>78</v>
      </c>
      <c r="CK364" s="61">
        <f>CK42</f>
        <v>204.21879691385129</v>
      </c>
      <c r="CL364" t="s">
        <v>393</v>
      </c>
      <c r="CO364" t="s">
        <v>78</v>
      </c>
      <c r="CQ364" s="61">
        <f>CQ42</f>
        <v>206.34238197868916</v>
      </c>
      <c r="CR364" t="s">
        <v>393</v>
      </c>
      <c r="CU364" t="s">
        <v>78</v>
      </c>
      <c r="CW364" s="61">
        <f>CW42</f>
        <v>222.62490189826818</v>
      </c>
      <c r="CX364" t="s">
        <v>393</v>
      </c>
      <c r="DA364" t="s">
        <v>78</v>
      </c>
      <c r="DC364" s="61">
        <f>DC42</f>
        <v>239.685811343263</v>
      </c>
      <c r="DD364" t="s">
        <v>393</v>
      </c>
      <c r="DG364" t="s">
        <v>78</v>
      </c>
      <c r="DI364" s="61">
        <f>DI42</f>
        <v>212.91670671822754</v>
      </c>
      <c r="DJ364" t="s">
        <v>393</v>
      </c>
      <c r="DM364" t="s">
        <v>78</v>
      </c>
      <c r="DO364" s="61">
        <f>DO42</f>
        <v>220.02102795697351</v>
      </c>
      <c r="DP364" t="s">
        <v>393</v>
      </c>
      <c r="DS364" t="s">
        <v>78</v>
      </c>
      <c r="DU364" s="61">
        <f>DU42</f>
        <v>230.31487528530181</v>
      </c>
      <c r="DV364" t="s">
        <v>393</v>
      </c>
      <c r="DY364" t="s">
        <v>78</v>
      </c>
      <c r="EA364" s="61">
        <f>EA42</f>
        <v>416.07484809928815</v>
      </c>
      <c r="EB364" t="s">
        <v>393</v>
      </c>
      <c r="EE364" t="s">
        <v>78</v>
      </c>
      <c r="EG364" s="61">
        <f>EG42</f>
        <v>215.42545177747687</v>
      </c>
      <c r="EH364" t="s">
        <v>393</v>
      </c>
      <c r="EK364" t="s">
        <v>78</v>
      </c>
      <c r="EM364" s="61">
        <f>EM42</f>
        <v>218.59078280160423</v>
      </c>
      <c r="EN364" t="s">
        <v>393</v>
      </c>
      <c r="EQ364" t="s">
        <v>78</v>
      </c>
      <c r="ES364" s="61">
        <f>ES42</f>
        <v>219.41389312647186</v>
      </c>
      <c r="ET364" t="s">
        <v>393</v>
      </c>
      <c r="EW364" t="s">
        <v>78</v>
      </c>
      <c r="EY364" s="61">
        <f>EY42</f>
        <v>659.91897315996869</v>
      </c>
      <c r="EZ364" t="s">
        <v>393</v>
      </c>
    </row>
    <row r="365" spans="3:156" hidden="1" x14ac:dyDescent="0.25">
      <c r="C365" t="s">
        <v>48</v>
      </c>
      <c r="E365" s="2">
        <f>IF(E364&lt;=0,3.6/E367/E359,E364/1000)</f>
        <v>0.21647593503056803</v>
      </c>
      <c r="F365" t="s">
        <v>49</v>
      </c>
      <c r="G365" s="167"/>
      <c r="H365" t="str">
        <f t="shared" si="58"/>
        <v>lam 1.9</v>
      </c>
      <c r="I365" t="s">
        <v>48</v>
      </c>
      <c r="K365" s="2">
        <f>IF(K364&lt;=0,3.6/K367/K359,K364/1000)</f>
        <v>0.21190984942055463</v>
      </c>
      <c r="L365" t="s">
        <v>49</v>
      </c>
      <c r="O365" t="s">
        <v>48</v>
      </c>
      <c r="Q365" s="2">
        <f>IF(Q364&lt;=0,3.6/Q367/Q359,Q364/1000)</f>
        <v>0.21161099762560273</v>
      </c>
      <c r="R365" t="s">
        <v>49</v>
      </c>
      <c r="U365" t="s">
        <v>48</v>
      </c>
      <c r="W365" s="2">
        <f>IF(W364&lt;=0,3.6/W367/W359,W364/1000)</f>
        <v>0.21389741835445497</v>
      </c>
      <c r="X365" t="s">
        <v>49</v>
      </c>
      <c r="AA365" t="s">
        <v>48</v>
      </c>
      <c r="AC365" s="2">
        <f>IF(AC364&lt;=0,3.6/AC367/AC359,AC364/1000)</f>
        <v>0.21356280747002299</v>
      </c>
      <c r="AD365" t="s">
        <v>49</v>
      </c>
      <c r="AG365" t="s">
        <v>48</v>
      </c>
      <c r="AI365" s="2">
        <f>IF(AI364&lt;=0,3.6/AI367/AI359,AI364/1000)</f>
        <v>0.2123579495423123</v>
      </c>
      <c r="AJ365" t="s">
        <v>49</v>
      </c>
      <c r="AM365" t="s">
        <v>48</v>
      </c>
      <c r="AO365" s="2">
        <f>IF(AO364&lt;=0,3.6/AO367/AO359,AO364/1000)</f>
        <v>0.21222056932742817</v>
      </c>
      <c r="AP365" t="s">
        <v>49</v>
      </c>
      <c r="AS365" t="s">
        <v>48</v>
      </c>
      <c r="AU365" s="2">
        <f>IF(AU364&lt;=0,3.6/AU367/AU359,AU364/1000)</f>
        <v>0.2109792818958123</v>
      </c>
      <c r="AV365" t="s">
        <v>49</v>
      </c>
      <c r="AY365" t="s">
        <v>48</v>
      </c>
      <c r="BA365" s="2">
        <f>IF(BA364&lt;=0,3.6/BA367/BA359,BA364/1000)</f>
        <v>0.21049749667298878</v>
      </c>
      <c r="BB365" t="s">
        <v>49</v>
      </c>
      <c r="BE365" t="s">
        <v>48</v>
      </c>
      <c r="BG365" s="2">
        <f>IF(BG364&lt;=0,3.6/BG367/BG359,BG364/1000)</f>
        <v>0.21192322419551138</v>
      </c>
      <c r="BH365" t="s">
        <v>49</v>
      </c>
      <c r="BK365" t="s">
        <v>48</v>
      </c>
      <c r="BM365" s="2">
        <f>IF(BM364&lt;=0,3.6/BM367/BM359,BM364/1000)</f>
        <v>0.21373761069182678</v>
      </c>
      <c r="BN365" t="s">
        <v>49</v>
      </c>
      <c r="BQ365" t="s">
        <v>48</v>
      </c>
      <c r="BS365" s="2">
        <f>IF(BS364&lt;=0,3.6/BS367/BS359,BS364/1000)</f>
        <v>0.21332058655569128</v>
      </c>
      <c r="BT365" t="s">
        <v>49</v>
      </c>
      <c r="BW365" t="s">
        <v>48</v>
      </c>
      <c r="BY365" s="2">
        <f>IF(BY364&lt;=0,3.6/BY367/BY359,BY364/1000)</f>
        <v>0.206463693337887</v>
      </c>
      <c r="BZ365" t="s">
        <v>49</v>
      </c>
      <c r="CC365" t="s">
        <v>48</v>
      </c>
      <c r="CE365" s="2">
        <f>IF(CE364&lt;=0,3.6/CE367/CE359,CE364/1000)</f>
        <v>0.20348515155325061</v>
      </c>
      <c r="CF365" t="s">
        <v>49</v>
      </c>
      <c r="CI365" t="s">
        <v>48</v>
      </c>
      <c r="CK365" s="2">
        <f>IF(CK364&lt;=0,3.6/CK367/CK359,CK364/1000)</f>
        <v>0.20421879691385128</v>
      </c>
      <c r="CL365" t="s">
        <v>49</v>
      </c>
      <c r="CO365" t="s">
        <v>48</v>
      </c>
      <c r="CQ365" s="2">
        <f>IF(CQ364&lt;=0,3.6/CQ367/CQ359,CQ364/1000)</f>
        <v>0.20634238197868915</v>
      </c>
      <c r="CR365" t="s">
        <v>49</v>
      </c>
      <c r="CU365" t="s">
        <v>48</v>
      </c>
      <c r="CW365" s="2">
        <f>IF(CW364&lt;=0,3.6/CW367/CW359,CW364/1000)</f>
        <v>0.22262490189826817</v>
      </c>
      <c r="CX365" t="s">
        <v>49</v>
      </c>
      <c r="DA365" t="s">
        <v>48</v>
      </c>
      <c r="DC365" s="2">
        <f>IF(DC364&lt;=0,3.6/DC367/DC359,DC364/1000)</f>
        <v>0.239685811343263</v>
      </c>
      <c r="DD365" t="s">
        <v>49</v>
      </c>
      <c r="DG365" t="s">
        <v>48</v>
      </c>
      <c r="DI365" s="2">
        <f>IF(DI364&lt;=0,3.6/DI367/DI359,DI364/1000)</f>
        <v>0.21291670671822754</v>
      </c>
      <c r="DJ365" t="s">
        <v>49</v>
      </c>
      <c r="DM365" t="s">
        <v>48</v>
      </c>
      <c r="DO365" s="2">
        <f>IF(DO364&lt;=0,3.6/DO367/DO359,DO364/1000)</f>
        <v>0.22002102795697351</v>
      </c>
      <c r="DP365" t="s">
        <v>49</v>
      </c>
      <c r="DS365" t="s">
        <v>48</v>
      </c>
      <c r="DU365" s="2">
        <f>IF(DU364&lt;=0,3.6/DU367/DU359,DU364/1000)</f>
        <v>0.23031487528530181</v>
      </c>
      <c r="DV365" t="s">
        <v>49</v>
      </c>
      <c r="DY365" t="s">
        <v>48</v>
      </c>
      <c r="EA365" s="2">
        <f>IF(EA364&lt;=0,3.6/EA367/EA359,EA364/1000)</f>
        <v>0.41607484809928813</v>
      </c>
      <c r="EB365" t="s">
        <v>49</v>
      </c>
      <c r="EE365" t="s">
        <v>48</v>
      </c>
      <c r="EG365" s="2">
        <f>IF(EG364&lt;=0,3.6/EG367/EG359,EG364/1000)</f>
        <v>0.21542545177747688</v>
      </c>
      <c r="EH365" t="s">
        <v>49</v>
      </c>
      <c r="EK365" t="s">
        <v>48</v>
      </c>
      <c r="EM365" s="2">
        <f>IF(EM364&lt;=0,3.6/EM367/EM359,EM364/1000)</f>
        <v>0.21859078280160424</v>
      </c>
      <c r="EN365" t="s">
        <v>49</v>
      </c>
      <c r="EQ365" t="s">
        <v>48</v>
      </c>
      <c r="ES365" s="2">
        <f>IF(ES364&lt;=0,3.6/ES367/ES359,ES364/1000)</f>
        <v>0.21941389312647186</v>
      </c>
      <c r="ET365" t="s">
        <v>49</v>
      </c>
      <c r="EW365" t="s">
        <v>48</v>
      </c>
      <c r="EY365" s="2">
        <f>IF(EY364&lt;=0,3.6/EY367/EY359,EY364/1000)</f>
        <v>0.65991897315996872</v>
      </c>
      <c r="EZ365" t="s">
        <v>49</v>
      </c>
    </row>
    <row r="366" spans="3:156" hidden="1" x14ac:dyDescent="0.25">
      <c r="C366" t="s">
        <v>79</v>
      </c>
      <c r="E366" s="61">
        <f>E44</f>
        <v>0</v>
      </c>
      <c r="G366" s="167"/>
      <c r="H366" t="str">
        <f t="shared" ref="H366:H395" si="59">"lam "&amp;TEXT($K$357,"0.0")</f>
        <v>lam 1.9</v>
      </c>
      <c r="I366" t="s">
        <v>79</v>
      </c>
      <c r="K366" s="61">
        <f>K44</f>
        <v>0</v>
      </c>
      <c r="O366" t="s">
        <v>79</v>
      </c>
      <c r="Q366" s="61">
        <f>Q44</f>
        <v>0</v>
      </c>
      <c r="U366" t="s">
        <v>79</v>
      </c>
      <c r="W366" s="61">
        <f>W44</f>
        <v>0</v>
      </c>
      <c r="AA366" t="s">
        <v>79</v>
      </c>
      <c r="AC366" s="61">
        <f>AC44</f>
        <v>0</v>
      </c>
      <c r="AG366" t="s">
        <v>79</v>
      </c>
      <c r="AI366" s="61">
        <f>AI44</f>
        <v>0</v>
      </c>
      <c r="AM366" t="s">
        <v>79</v>
      </c>
      <c r="AO366" s="61">
        <f>AO44</f>
        <v>0</v>
      </c>
      <c r="AS366" t="s">
        <v>79</v>
      </c>
      <c r="AU366" s="61">
        <f>AU44</f>
        <v>0</v>
      </c>
      <c r="AY366" t="s">
        <v>79</v>
      </c>
      <c r="BA366" s="61">
        <f>BA44</f>
        <v>0</v>
      </c>
      <c r="BE366" t="s">
        <v>79</v>
      </c>
      <c r="BG366" s="61">
        <f>BG44</f>
        <v>0</v>
      </c>
      <c r="BK366" t="s">
        <v>79</v>
      </c>
      <c r="BM366" s="61">
        <f>BM44</f>
        <v>0</v>
      </c>
      <c r="BQ366" t="s">
        <v>79</v>
      </c>
      <c r="BS366" s="61">
        <f>BS44</f>
        <v>0</v>
      </c>
      <c r="BW366" t="s">
        <v>79</v>
      </c>
      <c r="BY366" s="61">
        <f>BY44</f>
        <v>0</v>
      </c>
      <c r="CC366" t="s">
        <v>79</v>
      </c>
      <c r="CE366" s="61">
        <f>CE44</f>
        <v>0</v>
      </c>
      <c r="CI366" t="s">
        <v>79</v>
      </c>
      <c r="CK366" s="61">
        <f>CK44</f>
        <v>0</v>
      </c>
      <c r="CO366" t="s">
        <v>79</v>
      </c>
      <c r="CQ366" s="61">
        <f>CQ44</f>
        <v>0</v>
      </c>
      <c r="CU366" t="s">
        <v>79</v>
      </c>
      <c r="CW366" s="61">
        <f>CW44</f>
        <v>0</v>
      </c>
      <c r="DA366" t="s">
        <v>79</v>
      </c>
      <c r="DC366" s="61">
        <f>DC44</f>
        <v>0</v>
      </c>
      <c r="DG366" t="s">
        <v>79</v>
      </c>
      <c r="DI366" s="61">
        <f>DI44</f>
        <v>0</v>
      </c>
      <c r="DM366" t="s">
        <v>79</v>
      </c>
      <c r="DO366" s="61">
        <f>DO44</f>
        <v>0</v>
      </c>
      <c r="DS366" t="s">
        <v>79</v>
      </c>
      <c r="DU366" s="61">
        <f>DU44</f>
        <v>0</v>
      </c>
      <c r="DY366" t="s">
        <v>79</v>
      </c>
      <c r="EA366" s="61">
        <f>EA44</f>
        <v>0</v>
      </c>
      <c r="EE366" t="s">
        <v>79</v>
      </c>
      <c r="EG366" s="61">
        <f>EG44</f>
        <v>0</v>
      </c>
      <c r="EK366" t="s">
        <v>79</v>
      </c>
      <c r="EM366" s="61">
        <f>EM44</f>
        <v>0</v>
      </c>
      <c r="EQ366" t="s">
        <v>79</v>
      </c>
      <c r="ES366" s="61">
        <f>ES44</f>
        <v>0</v>
      </c>
      <c r="EW366" t="s">
        <v>79</v>
      </c>
      <c r="EY366" s="61">
        <f>EY44</f>
        <v>0</v>
      </c>
    </row>
    <row r="367" spans="3:156" hidden="1" x14ac:dyDescent="0.25">
      <c r="C367" t="s">
        <v>52</v>
      </c>
      <c r="E367" s="5">
        <f>IF(E364&lt;=0,E366,3.6/E359/E365)</f>
        <v>0.3894619209177051</v>
      </c>
      <c r="G367" s="167"/>
      <c r="H367" t="str">
        <f t="shared" si="59"/>
        <v>lam 1.9</v>
      </c>
      <c r="I367" t="s">
        <v>52</v>
      </c>
      <c r="K367" s="5">
        <f>IF(K364&lt;=0,K366,3.6/K359/K365)</f>
        <v>0.39785377470653621</v>
      </c>
      <c r="O367" t="s">
        <v>52</v>
      </c>
      <c r="Q367" s="5">
        <f>IF(Q364&lt;=0,Q366,3.6/Q359/Q365)</f>
        <v>0.39841565152784303</v>
      </c>
      <c r="U367" t="s">
        <v>52</v>
      </c>
      <c r="W367" s="5">
        <f>IF(W364&lt;=0,W366,3.6/W359/W365)</f>
        <v>0.39415685396328859</v>
      </c>
      <c r="AA367" t="s">
        <v>52</v>
      </c>
      <c r="AC367" s="5">
        <f>IF(AC364&lt;=0,AC366,3.6/AC359/AC365)</f>
        <v>0.39477442017283609</v>
      </c>
      <c r="AG367" t="s">
        <v>52</v>
      </c>
      <c r="AI367" s="5">
        <f>IF(AI364&lt;=0,AI366,3.6/AI359/AI365)</f>
        <v>0.39701425668862361</v>
      </c>
      <c r="AM367" t="s">
        <v>52</v>
      </c>
      <c r="AO367" s="5">
        <f>IF(AO364&lt;=0,AO366,3.6/AO359/AO365)</f>
        <v>0.39727126242595057</v>
      </c>
      <c r="AS367" t="s">
        <v>52</v>
      </c>
      <c r="AU367" s="5">
        <f>IF(AU364&lt;=0,AU366,3.6/AU359/AU365)</f>
        <v>0.39960859062500581</v>
      </c>
      <c r="AY367" t="s">
        <v>52</v>
      </c>
      <c r="BA367" s="5">
        <f>IF(BA364&lt;=0,BA366,3.6/BA359/BA365)</f>
        <v>0.40052321201917634</v>
      </c>
      <c r="BE367" t="s">
        <v>52</v>
      </c>
      <c r="BG367" s="5">
        <f>IF(BG364&lt;=0,BG366,3.6/BG359/BG365)</f>
        <v>0.39782866559108843</v>
      </c>
      <c r="BK367" t="s">
        <v>52</v>
      </c>
      <c r="BM367" s="5">
        <f>IF(BM364&lt;=0,BM366,3.6/BM359/BM365)</f>
        <v>0.39445155776079466</v>
      </c>
      <c r="BQ367" t="s">
        <v>52</v>
      </c>
      <c r="BS367" s="5">
        <f>IF(BS364&lt;=0,BS366,3.6/BS359/BS365)</f>
        <v>0.39522267799245386</v>
      </c>
      <c r="BW367" t="s">
        <v>52</v>
      </c>
      <c r="BY367" s="5">
        <f>IF(BY364&lt;=0,BY366,3.6/BY359/BY365)</f>
        <v>0.40834847098993676</v>
      </c>
      <c r="CC367" t="s">
        <v>52</v>
      </c>
      <c r="CE367" s="5">
        <f>IF(CE364&lt;=0,CE366,3.6/CE359/CE365)</f>
        <v>0.4143257276804212</v>
      </c>
      <c r="CI367" t="s">
        <v>52</v>
      </c>
      <c r="CK367" s="5">
        <f>IF(CK364&lt;=0,CK366,3.6/CK359/CK365)</f>
        <v>0.41283728414591903</v>
      </c>
      <c r="CO367" t="s">
        <v>52</v>
      </c>
      <c r="CQ367" s="5">
        <f>IF(CQ364&lt;=0,CQ366,3.6/CQ359/CQ365)</f>
        <v>0.40858854434552727</v>
      </c>
      <c r="CU367" t="s">
        <v>52</v>
      </c>
      <c r="CW367" s="5">
        <f>IF(CW364&lt;=0,CW366,3.6/CW359/CW365)</f>
        <v>0.37870486531640424</v>
      </c>
      <c r="DA367" t="s">
        <v>52</v>
      </c>
      <c r="DC367" s="5">
        <f>IF(DC364&lt;=0,DC366,3.6/DC359/DC365)</f>
        <v>0.35174853704093106</v>
      </c>
      <c r="DG367" t="s">
        <v>52</v>
      </c>
      <c r="DI367" s="5">
        <f>IF(DI364&lt;=0,DI366,3.6/DI359/DI365)</f>
        <v>0.39597237243123184</v>
      </c>
      <c r="DM367" t="s">
        <v>52</v>
      </c>
      <c r="DO367" s="5">
        <f>IF(DO364&lt;=0,DO366,3.6/DO359/DO365)</f>
        <v>0.3831867084356525</v>
      </c>
      <c r="DS367" t="s">
        <v>52</v>
      </c>
      <c r="DU367" s="5">
        <f>IF(DU364&lt;=0,DU366,3.6/DU359/DU365)</f>
        <v>0.36606030498474618</v>
      </c>
      <c r="DY367" t="s">
        <v>52</v>
      </c>
      <c r="EA367" s="5">
        <f>IF(EA364&lt;=0,EA366,3.6/EA359/EA365)</f>
        <v>0.20262972846016067</v>
      </c>
      <c r="EE367" t="s">
        <v>52</v>
      </c>
      <c r="EG367" s="5">
        <f>IF(EG364&lt;=0,EG366,3.6/EG359/EG365)</f>
        <v>0.39136106153579403</v>
      </c>
      <c r="EK367" t="s">
        <v>52</v>
      </c>
      <c r="EM367" s="5">
        <f>IF(EM364&lt;=0,EM366,3.6/EM359/EM365)</f>
        <v>0.38569390899698358</v>
      </c>
      <c r="EQ367" t="s">
        <v>52</v>
      </c>
      <c r="ES367" s="5">
        <f>IF(ES364&lt;=0,ES366,3.6/ES359/ES365)</f>
        <v>0.38424701502773539</v>
      </c>
      <c r="EW367" t="s">
        <v>52</v>
      </c>
      <c r="EY367" s="5">
        <f>IF(EY364&lt;=0,EY366,3.6/EY359/EY365)</f>
        <v>0.12775679578623703</v>
      </c>
    </row>
    <row r="368" spans="3:156" hidden="1" x14ac:dyDescent="0.25">
      <c r="G368" s="167"/>
      <c r="H368" t="str">
        <f t="shared" si="59"/>
        <v>lam 1.9</v>
      </c>
    </row>
    <row r="369" spans="3:156" hidden="1" x14ac:dyDescent="0.25">
      <c r="C369" t="s">
        <v>54</v>
      </c>
      <c r="E369" s="61">
        <f t="shared" ref="E369:E374" si="60">E46</f>
        <v>0</v>
      </c>
      <c r="G369" s="167"/>
      <c r="H369" t="str">
        <f t="shared" si="59"/>
        <v>lam 1.9</v>
      </c>
      <c r="I369" t="s">
        <v>54</v>
      </c>
      <c r="K369" s="61">
        <f t="shared" ref="K369:K374" si="61">K46</f>
        <v>0</v>
      </c>
      <c r="O369" t="s">
        <v>54</v>
      </c>
      <c r="Q369" s="61">
        <f t="shared" ref="Q369:Q374" si="62">Q46</f>
        <v>0</v>
      </c>
      <c r="U369" t="s">
        <v>54</v>
      </c>
      <c r="W369" s="61">
        <f t="shared" ref="W369:W374" si="63">W46</f>
        <v>0</v>
      </c>
      <c r="AA369" t="s">
        <v>54</v>
      </c>
      <c r="AC369" s="61">
        <f t="shared" ref="AC369:AC374" si="64">AC46</f>
        <v>0</v>
      </c>
      <c r="AG369" t="s">
        <v>54</v>
      </c>
      <c r="AI369" s="61">
        <f t="shared" ref="AI369:AI374" si="65">AI46</f>
        <v>0</v>
      </c>
      <c r="AM369" t="s">
        <v>54</v>
      </c>
      <c r="AO369" s="61">
        <f t="shared" ref="AO369:AO374" si="66">AO46</f>
        <v>0</v>
      </c>
      <c r="AS369" t="s">
        <v>54</v>
      </c>
      <c r="AU369" s="61">
        <f t="shared" ref="AU369:AU374" si="67">AU46</f>
        <v>0</v>
      </c>
      <c r="AY369" t="s">
        <v>54</v>
      </c>
      <c r="BA369" s="61">
        <f t="shared" ref="BA369:BA374" si="68">BA46</f>
        <v>0</v>
      </c>
      <c r="BE369" t="s">
        <v>54</v>
      </c>
      <c r="BG369" s="61">
        <f t="shared" ref="BG369:BG374" si="69">BG46</f>
        <v>0</v>
      </c>
      <c r="BK369" t="s">
        <v>54</v>
      </c>
      <c r="BM369" s="61">
        <f t="shared" ref="BM369:BM374" si="70">BM46</f>
        <v>0</v>
      </c>
      <c r="BQ369" t="s">
        <v>54</v>
      </c>
      <c r="BS369" s="61">
        <f t="shared" ref="BS369:BS374" si="71">BS46</f>
        <v>0</v>
      </c>
      <c r="BW369" t="s">
        <v>54</v>
      </c>
      <c r="BY369" s="61">
        <f t="shared" ref="BY369:BY374" si="72">BY46</f>
        <v>0</v>
      </c>
      <c r="CC369" t="s">
        <v>54</v>
      </c>
      <c r="CE369" s="61">
        <f t="shared" ref="CE369:CE374" si="73">CE46</f>
        <v>0</v>
      </c>
      <c r="CI369" t="s">
        <v>54</v>
      </c>
      <c r="CK369" s="61">
        <f t="shared" ref="CK369:CK374" si="74">CK46</f>
        <v>0</v>
      </c>
      <c r="CO369" t="s">
        <v>54</v>
      </c>
      <c r="CQ369" s="61">
        <f t="shared" ref="CQ369:CQ374" si="75">CQ46</f>
        <v>0</v>
      </c>
      <c r="CU369" t="s">
        <v>54</v>
      </c>
      <c r="CW369" s="61">
        <f t="shared" ref="CW369:CW374" si="76">CW46</f>
        <v>0</v>
      </c>
      <c r="DA369" t="s">
        <v>54</v>
      </c>
      <c r="DC369" s="61">
        <f t="shared" ref="DC369:DC374" si="77">DC46</f>
        <v>0</v>
      </c>
      <c r="DG369" t="s">
        <v>54</v>
      </c>
      <c r="DI369" s="61">
        <f t="shared" ref="DI369:DI374" si="78">DI46</f>
        <v>0</v>
      </c>
      <c r="DM369" t="s">
        <v>54</v>
      </c>
      <c r="DO369" s="61">
        <f t="shared" ref="DO369:DO374" si="79">DO46</f>
        <v>0</v>
      </c>
      <c r="DS369" t="s">
        <v>54</v>
      </c>
      <c r="DU369" s="61">
        <f t="shared" ref="DU369:DU374" si="80">DU46</f>
        <v>0</v>
      </c>
      <c r="DY369" t="s">
        <v>54</v>
      </c>
      <c r="EA369" s="61">
        <f t="shared" ref="EA369:EA374" si="81">EA46</f>
        <v>0</v>
      </c>
      <c r="EE369" t="s">
        <v>54</v>
      </c>
      <c r="EG369" s="61">
        <f t="shared" ref="EG369:EG374" si="82">EG46</f>
        <v>0</v>
      </c>
      <c r="EK369" t="s">
        <v>54</v>
      </c>
      <c r="EM369" s="61">
        <f t="shared" ref="EM369:EM374" si="83">EM46</f>
        <v>0</v>
      </c>
      <c r="EQ369" t="s">
        <v>54</v>
      </c>
      <c r="ES369" s="61">
        <f t="shared" ref="ES369:ES374" si="84">ES46</f>
        <v>0</v>
      </c>
      <c r="EW369" t="s">
        <v>54</v>
      </c>
      <c r="EY369" s="61">
        <f t="shared" ref="EY369:EY374" si="85">EY46</f>
        <v>0</v>
      </c>
    </row>
    <row r="370" spans="3:156" hidden="1" x14ac:dyDescent="0.25">
      <c r="C370" t="s">
        <v>55</v>
      </c>
      <c r="E370" s="61">
        <f t="shared" si="60"/>
        <v>1</v>
      </c>
      <c r="F370" t="str">
        <f>IF(AND(E369=1,E370=1),"NENÍ MOŽNÉ TAKTO TVOŘIT SMĚS!","")</f>
        <v/>
      </c>
      <c r="G370" s="167"/>
      <c r="H370" t="str">
        <f t="shared" si="59"/>
        <v>lam 1.9</v>
      </c>
      <c r="I370" t="s">
        <v>55</v>
      </c>
      <c r="K370" s="61">
        <f t="shared" si="61"/>
        <v>1</v>
      </c>
      <c r="L370" t="str">
        <f>IF(AND(K369=1,K370=1),"NENÍ MOŽNÉ TAKTO TVOŘIT SMĚS!","")</f>
        <v/>
      </c>
      <c r="O370" t="s">
        <v>55</v>
      </c>
      <c r="Q370" s="61">
        <f t="shared" si="62"/>
        <v>1</v>
      </c>
      <c r="R370" t="str">
        <f>IF(AND(Q369=1,Q370=1),"NENÍ MOŽNÉ TAKTO TVOŘIT SMĚS!","")</f>
        <v/>
      </c>
      <c r="U370" t="s">
        <v>55</v>
      </c>
      <c r="W370" s="61">
        <f t="shared" si="63"/>
        <v>1</v>
      </c>
      <c r="X370" t="str">
        <f>IF(AND(W369=1,W370=1),"NENÍ MOŽNÉ TAKTO TVOŘIT SMĚS!","")</f>
        <v/>
      </c>
      <c r="AA370" t="s">
        <v>55</v>
      </c>
      <c r="AC370" s="61">
        <f t="shared" si="64"/>
        <v>1</v>
      </c>
      <c r="AD370" t="str">
        <f>IF(AND(AC369=1,AC370=1),"NENÍ MOŽNÉ TAKTO TVOŘIT SMĚS!","")</f>
        <v/>
      </c>
      <c r="AG370" t="s">
        <v>55</v>
      </c>
      <c r="AI370" s="61">
        <f t="shared" si="65"/>
        <v>1</v>
      </c>
      <c r="AJ370" t="str">
        <f>IF(AND(AI369=1,AI370=1),"NENÍ MOŽNÉ TAKTO TVOŘIT SMĚS!","")</f>
        <v/>
      </c>
      <c r="AM370" t="s">
        <v>55</v>
      </c>
      <c r="AO370" s="61">
        <f t="shared" si="66"/>
        <v>1</v>
      </c>
      <c r="AP370" t="str">
        <f>IF(AND(AO369=1,AO370=1),"NENÍ MOŽNÉ TAKTO TVOŘIT SMĚS!","")</f>
        <v/>
      </c>
      <c r="AS370" t="s">
        <v>55</v>
      </c>
      <c r="AU370" s="61">
        <f t="shared" si="67"/>
        <v>1</v>
      </c>
      <c r="AV370" t="str">
        <f>IF(AND(AU369=1,AU370=1),"NENÍ MOŽNÉ TAKTO TVOŘIT SMĚS!","")</f>
        <v/>
      </c>
      <c r="AY370" t="s">
        <v>55</v>
      </c>
      <c r="BA370" s="61">
        <f t="shared" si="68"/>
        <v>1</v>
      </c>
      <c r="BB370" t="str">
        <f>IF(AND(BA369=1,BA370=1),"NENÍ MOŽNÉ TAKTO TVOŘIT SMĚS!","")</f>
        <v/>
      </c>
      <c r="BE370" t="s">
        <v>55</v>
      </c>
      <c r="BG370" s="61">
        <f t="shared" si="69"/>
        <v>1</v>
      </c>
      <c r="BH370" t="str">
        <f>IF(AND(BG369=1,BG370=1),"NENÍ MOŽNÉ TAKTO TVOŘIT SMĚS!","")</f>
        <v/>
      </c>
      <c r="BK370" t="s">
        <v>55</v>
      </c>
      <c r="BM370" s="61">
        <f t="shared" si="70"/>
        <v>1</v>
      </c>
      <c r="BN370" t="str">
        <f>IF(AND(BM369=1,BM370=1),"NENÍ MOŽNÉ TAKTO TVOŘIT SMĚS!","")</f>
        <v/>
      </c>
      <c r="BQ370" t="s">
        <v>55</v>
      </c>
      <c r="BS370" s="61">
        <f t="shared" si="71"/>
        <v>1</v>
      </c>
      <c r="BT370" t="str">
        <f>IF(AND(BS369=1,BS370=1),"NENÍ MOŽNÉ TAKTO TVOŘIT SMĚS!","")</f>
        <v/>
      </c>
      <c r="BW370" t="s">
        <v>55</v>
      </c>
      <c r="BY370" s="61">
        <f t="shared" si="72"/>
        <v>1</v>
      </c>
      <c r="BZ370" t="str">
        <f>IF(AND(BY369=1,BY370=1),"NENÍ MOŽNÉ TAKTO TVOŘIT SMĚS!","")</f>
        <v/>
      </c>
      <c r="CC370" t="s">
        <v>55</v>
      </c>
      <c r="CE370" s="61">
        <f t="shared" si="73"/>
        <v>1</v>
      </c>
      <c r="CF370" t="str">
        <f>IF(AND(CE369=1,CE370=1),"NENÍ MOŽNÉ TAKTO TVOŘIT SMĚS!","")</f>
        <v/>
      </c>
      <c r="CI370" t="s">
        <v>55</v>
      </c>
      <c r="CK370" s="61">
        <f t="shared" si="74"/>
        <v>1</v>
      </c>
      <c r="CL370" t="str">
        <f>IF(AND(CK369=1,CK370=1),"NENÍ MOŽNÉ TAKTO TVOŘIT SMĚS!","")</f>
        <v/>
      </c>
      <c r="CO370" t="s">
        <v>55</v>
      </c>
      <c r="CQ370" s="61">
        <f t="shared" si="75"/>
        <v>1</v>
      </c>
      <c r="CR370" t="str">
        <f>IF(AND(CQ369=1,CQ370=1),"NENÍ MOŽNÉ TAKTO TVOŘIT SMĚS!","")</f>
        <v/>
      </c>
      <c r="CU370" t="s">
        <v>55</v>
      </c>
      <c r="CW370" s="61">
        <f t="shared" si="76"/>
        <v>1</v>
      </c>
      <c r="CX370" t="str">
        <f>IF(AND(CW369=1,CW370=1),"NENÍ MOŽNÉ TAKTO TVOŘIT SMĚS!","")</f>
        <v/>
      </c>
      <c r="DA370" t="s">
        <v>55</v>
      </c>
      <c r="DC370" s="61">
        <f t="shared" si="77"/>
        <v>1</v>
      </c>
      <c r="DD370" t="str">
        <f>IF(AND(DC369=1,DC370=1),"NENÍ MOŽNÉ TAKTO TVOŘIT SMĚS!","")</f>
        <v/>
      </c>
      <c r="DG370" t="s">
        <v>55</v>
      </c>
      <c r="DI370" s="61">
        <f t="shared" si="78"/>
        <v>1</v>
      </c>
      <c r="DJ370" t="str">
        <f>IF(AND(DI369=1,DI370=1),"NENÍ MOŽNÉ TAKTO TVOŘIT SMĚS!","")</f>
        <v/>
      </c>
      <c r="DM370" t="s">
        <v>55</v>
      </c>
      <c r="DO370" s="61">
        <f t="shared" si="79"/>
        <v>1</v>
      </c>
      <c r="DP370" t="str">
        <f>IF(AND(DO369=1,DO370=1),"NENÍ MOŽNÉ TAKTO TVOŘIT SMĚS!","")</f>
        <v/>
      </c>
      <c r="DS370" t="s">
        <v>55</v>
      </c>
      <c r="DU370" s="61">
        <f t="shared" si="80"/>
        <v>1</v>
      </c>
      <c r="DV370" t="str">
        <f>IF(AND(DU369=1,DU370=1),"NENÍ MOŽNÉ TAKTO TVOŘIT SMĚS!","")</f>
        <v/>
      </c>
      <c r="DY370" t="s">
        <v>55</v>
      </c>
      <c r="EA370" s="61">
        <f t="shared" si="81"/>
        <v>1</v>
      </c>
      <c r="EB370" t="str">
        <f>IF(AND(EA369=1,EA370=1),"NENÍ MOŽNÉ TAKTO TVOŘIT SMĚS!","")</f>
        <v/>
      </c>
      <c r="EE370" t="s">
        <v>55</v>
      </c>
      <c r="EG370" s="61">
        <f t="shared" si="82"/>
        <v>1</v>
      </c>
      <c r="EH370" t="str">
        <f>IF(AND(EG369=1,EG370=1),"NENÍ MOŽNÉ TAKTO TVOŘIT SMĚS!","")</f>
        <v/>
      </c>
      <c r="EK370" t="s">
        <v>55</v>
      </c>
      <c r="EM370" s="61">
        <f t="shared" si="83"/>
        <v>1</v>
      </c>
      <c r="EN370" t="str">
        <f>IF(AND(EM369=1,EM370=1),"NENÍ MOŽNÉ TAKTO TVOŘIT SMĚS!","")</f>
        <v/>
      </c>
      <c r="EQ370" t="s">
        <v>55</v>
      </c>
      <c r="ES370" s="61">
        <f t="shared" si="84"/>
        <v>1</v>
      </c>
      <c r="ET370" t="str">
        <f>IF(AND(ES369=1,ES370=1),"NENÍ MOŽNÉ TAKTO TVOŘIT SMĚS!","")</f>
        <v/>
      </c>
      <c r="EW370" t="s">
        <v>55</v>
      </c>
      <c r="EY370" s="61">
        <f t="shared" si="85"/>
        <v>1</v>
      </c>
      <c r="EZ370" t="str">
        <f>IF(AND(EY369=1,EY370=1),"NENÍ MOŽNÉ TAKTO TVOŘIT SMĚS!","")</f>
        <v/>
      </c>
    </row>
    <row r="371" spans="3:156" hidden="1" x14ac:dyDescent="0.25">
      <c r="C371" t="s">
        <v>154</v>
      </c>
      <c r="E371" s="61">
        <f t="shared" si="60"/>
        <v>0</v>
      </c>
      <c r="F371" t="s">
        <v>162</v>
      </c>
      <c r="G371" s="167"/>
      <c r="H371" t="str">
        <f t="shared" si="59"/>
        <v>lam 1.9</v>
      </c>
      <c r="I371" t="s">
        <v>154</v>
      </c>
      <c r="K371" s="61">
        <f t="shared" si="61"/>
        <v>0</v>
      </c>
      <c r="L371" t="s">
        <v>162</v>
      </c>
      <c r="O371" t="s">
        <v>154</v>
      </c>
      <c r="Q371" s="61">
        <f t="shared" si="62"/>
        <v>0</v>
      </c>
      <c r="R371" t="s">
        <v>162</v>
      </c>
      <c r="U371" t="s">
        <v>154</v>
      </c>
      <c r="W371" s="61">
        <f t="shared" si="63"/>
        <v>0</v>
      </c>
      <c r="X371" t="s">
        <v>162</v>
      </c>
      <c r="AA371" t="s">
        <v>154</v>
      </c>
      <c r="AC371" s="61">
        <f t="shared" si="64"/>
        <v>0</v>
      </c>
      <c r="AD371" t="s">
        <v>162</v>
      </c>
      <c r="AG371" t="s">
        <v>154</v>
      </c>
      <c r="AI371" s="61">
        <f t="shared" si="65"/>
        <v>0</v>
      </c>
      <c r="AJ371" t="s">
        <v>162</v>
      </c>
      <c r="AM371" t="s">
        <v>154</v>
      </c>
      <c r="AO371" s="61">
        <f t="shared" si="66"/>
        <v>0</v>
      </c>
      <c r="AP371" t="s">
        <v>162</v>
      </c>
      <c r="AS371" t="s">
        <v>154</v>
      </c>
      <c r="AU371" s="61">
        <f t="shared" si="67"/>
        <v>0</v>
      </c>
      <c r="AV371" t="s">
        <v>162</v>
      </c>
      <c r="AY371" t="s">
        <v>154</v>
      </c>
      <c r="BA371" s="61">
        <f t="shared" si="68"/>
        <v>0</v>
      </c>
      <c r="BB371" t="s">
        <v>162</v>
      </c>
      <c r="BE371" t="s">
        <v>154</v>
      </c>
      <c r="BG371" s="61">
        <f t="shared" si="69"/>
        <v>0</v>
      </c>
      <c r="BH371" t="s">
        <v>162</v>
      </c>
      <c r="BK371" t="s">
        <v>154</v>
      </c>
      <c r="BM371" s="61">
        <f t="shared" si="70"/>
        <v>0</v>
      </c>
      <c r="BN371" t="s">
        <v>162</v>
      </c>
      <c r="BQ371" t="s">
        <v>154</v>
      </c>
      <c r="BS371" s="61">
        <f t="shared" si="71"/>
        <v>0</v>
      </c>
      <c r="BT371" t="s">
        <v>162</v>
      </c>
      <c r="BW371" t="s">
        <v>154</v>
      </c>
      <c r="BY371" s="61">
        <f t="shared" si="72"/>
        <v>0</v>
      </c>
      <c r="BZ371" t="s">
        <v>162</v>
      </c>
      <c r="CC371" t="s">
        <v>154</v>
      </c>
      <c r="CE371" s="61">
        <f t="shared" si="73"/>
        <v>0</v>
      </c>
      <c r="CF371" t="s">
        <v>162</v>
      </c>
      <c r="CI371" t="s">
        <v>154</v>
      </c>
      <c r="CK371" s="61">
        <f t="shared" si="74"/>
        <v>0</v>
      </c>
      <c r="CL371" t="s">
        <v>162</v>
      </c>
      <c r="CO371" t="s">
        <v>154</v>
      </c>
      <c r="CQ371" s="61">
        <f t="shared" si="75"/>
        <v>0</v>
      </c>
      <c r="CR371" t="s">
        <v>162</v>
      </c>
      <c r="CU371" t="s">
        <v>154</v>
      </c>
      <c r="CW371" s="61">
        <f t="shared" si="76"/>
        <v>0</v>
      </c>
      <c r="CX371" t="s">
        <v>162</v>
      </c>
      <c r="DA371" t="s">
        <v>154</v>
      </c>
      <c r="DC371" s="61">
        <f t="shared" si="77"/>
        <v>0</v>
      </c>
      <c r="DD371" t="s">
        <v>162</v>
      </c>
      <c r="DG371" t="s">
        <v>154</v>
      </c>
      <c r="DI371" s="61">
        <f t="shared" si="78"/>
        <v>0</v>
      </c>
      <c r="DJ371" t="s">
        <v>162</v>
      </c>
      <c r="DM371" t="s">
        <v>154</v>
      </c>
      <c r="DO371" s="61">
        <f t="shared" si="79"/>
        <v>0</v>
      </c>
      <c r="DP371" t="s">
        <v>162</v>
      </c>
      <c r="DS371" t="s">
        <v>154</v>
      </c>
      <c r="DU371" s="61">
        <f t="shared" si="80"/>
        <v>0</v>
      </c>
      <c r="DV371" t="s">
        <v>162</v>
      </c>
      <c r="DY371" t="s">
        <v>154</v>
      </c>
      <c r="EA371" s="61">
        <f t="shared" si="81"/>
        <v>0</v>
      </c>
      <c r="EB371" t="s">
        <v>162</v>
      </c>
      <c r="EE371" t="s">
        <v>154</v>
      </c>
      <c r="EG371" s="61">
        <f t="shared" si="82"/>
        <v>0</v>
      </c>
      <c r="EH371" t="s">
        <v>162</v>
      </c>
      <c r="EK371" t="s">
        <v>154</v>
      </c>
      <c r="EM371" s="61">
        <f t="shared" si="83"/>
        <v>0</v>
      </c>
      <c r="EN371" t="s">
        <v>162</v>
      </c>
      <c r="EQ371" t="s">
        <v>154</v>
      </c>
      <c r="ES371" s="61">
        <f t="shared" si="84"/>
        <v>0</v>
      </c>
      <c r="ET371" t="s">
        <v>162</v>
      </c>
      <c r="EW371" t="s">
        <v>154</v>
      </c>
      <c r="EY371" s="61">
        <f t="shared" si="85"/>
        <v>0</v>
      </c>
      <c r="EZ371" t="s">
        <v>162</v>
      </c>
    </row>
    <row r="372" spans="3:156" hidden="1" x14ac:dyDescent="0.25">
      <c r="C372" t="s">
        <v>155</v>
      </c>
      <c r="E372" s="61">
        <f t="shared" si="60"/>
        <v>0</v>
      </c>
      <c r="F372" t="s">
        <v>162</v>
      </c>
      <c r="G372" s="167"/>
      <c r="H372" t="str">
        <f t="shared" si="59"/>
        <v>lam 1.9</v>
      </c>
      <c r="I372" t="s">
        <v>155</v>
      </c>
      <c r="K372" s="61">
        <f t="shared" si="61"/>
        <v>0</v>
      </c>
      <c r="L372" t="s">
        <v>162</v>
      </c>
      <c r="O372" t="s">
        <v>155</v>
      </c>
      <c r="Q372" s="61">
        <f t="shared" si="62"/>
        <v>0</v>
      </c>
      <c r="R372" t="s">
        <v>162</v>
      </c>
      <c r="U372" t="s">
        <v>155</v>
      </c>
      <c r="W372" s="61">
        <f t="shared" si="63"/>
        <v>0</v>
      </c>
      <c r="X372" t="s">
        <v>162</v>
      </c>
      <c r="AA372" t="s">
        <v>155</v>
      </c>
      <c r="AC372" s="61">
        <f t="shared" si="64"/>
        <v>0</v>
      </c>
      <c r="AD372" t="s">
        <v>162</v>
      </c>
      <c r="AG372" t="s">
        <v>155</v>
      </c>
      <c r="AI372" s="61">
        <f t="shared" si="65"/>
        <v>0</v>
      </c>
      <c r="AJ372" t="s">
        <v>162</v>
      </c>
      <c r="AM372" t="s">
        <v>155</v>
      </c>
      <c r="AO372" s="61">
        <f t="shared" si="66"/>
        <v>0</v>
      </c>
      <c r="AP372" t="s">
        <v>162</v>
      </c>
      <c r="AS372" t="s">
        <v>155</v>
      </c>
      <c r="AU372" s="61">
        <f t="shared" si="67"/>
        <v>0</v>
      </c>
      <c r="AV372" t="s">
        <v>162</v>
      </c>
      <c r="AY372" t="s">
        <v>155</v>
      </c>
      <c r="BA372" s="61">
        <f t="shared" si="68"/>
        <v>0</v>
      </c>
      <c r="BB372" t="s">
        <v>162</v>
      </c>
      <c r="BE372" t="s">
        <v>155</v>
      </c>
      <c r="BG372" s="61">
        <f t="shared" si="69"/>
        <v>0</v>
      </c>
      <c r="BH372" t="s">
        <v>162</v>
      </c>
      <c r="BK372" t="s">
        <v>155</v>
      </c>
      <c r="BM372" s="61">
        <f t="shared" si="70"/>
        <v>0</v>
      </c>
      <c r="BN372" t="s">
        <v>162</v>
      </c>
      <c r="BQ372" t="s">
        <v>155</v>
      </c>
      <c r="BS372" s="61">
        <f t="shared" si="71"/>
        <v>0</v>
      </c>
      <c r="BT372" t="s">
        <v>162</v>
      </c>
      <c r="BW372" t="s">
        <v>155</v>
      </c>
      <c r="BY372" s="61">
        <f t="shared" si="72"/>
        <v>0</v>
      </c>
      <c r="BZ372" t="s">
        <v>162</v>
      </c>
      <c r="CC372" t="s">
        <v>155</v>
      </c>
      <c r="CE372" s="61">
        <f t="shared" si="73"/>
        <v>0</v>
      </c>
      <c r="CF372" t="s">
        <v>162</v>
      </c>
      <c r="CI372" t="s">
        <v>155</v>
      </c>
      <c r="CK372" s="61">
        <f t="shared" si="74"/>
        <v>0</v>
      </c>
      <c r="CL372" t="s">
        <v>162</v>
      </c>
      <c r="CO372" t="s">
        <v>155</v>
      </c>
      <c r="CQ372" s="61">
        <f t="shared" si="75"/>
        <v>0</v>
      </c>
      <c r="CR372" t="s">
        <v>162</v>
      </c>
      <c r="CU372" t="s">
        <v>155</v>
      </c>
      <c r="CW372" s="61">
        <f t="shared" si="76"/>
        <v>0</v>
      </c>
      <c r="CX372" t="s">
        <v>162</v>
      </c>
      <c r="DA372" t="s">
        <v>155</v>
      </c>
      <c r="DC372" s="61">
        <f t="shared" si="77"/>
        <v>0</v>
      </c>
      <c r="DD372" t="s">
        <v>162</v>
      </c>
      <c r="DG372" t="s">
        <v>155</v>
      </c>
      <c r="DI372" s="61">
        <f t="shared" si="78"/>
        <v>0</v>
      </c>
      <c r="DJ372" t="s">
        <v>162</v>
      </c>
      <c r="DM372" t="s">
        <v>155</v>
      </c>
      <c r="DO372" s="61">
        <f t="shared" si="79"/>
        <v>0</v>
      </c>
      <c r="DP372" t="s">
        <v>162</v>
      </c>
      <c r="DS372" t="s">
        <v>155</v>
      </c>
      <c r="DU372" s="61">
        <f t="shared" si="80"/>
        <v>0</v>
      </c>
      <c r="DV372" t="s">
        <v>162</v>
      </c>
      <c r="DY372" t="s">
        <v>155</v>
      </c>
      <c r="EA372" s="61">
        <f t="shared" si="81"/>
        <v>0</v>
      </c>
      <c r="EB372" t="s">
        <v>162</v>
      </c>
      <c r="EE372" t="s">
        <v>155</v>
      </c>
      <c r="EG372" s="61">
        <f t="shared" si="82"/>
        <v>0</v>
      </c>
      <c r="EH372" t="s">
        <v>162</v>
      </c>
      <c r="EK372" t="s">
        <v>155</v>
      </c>
      <c r="EM372" s="61">
        <f t="shared" si="83"/>
        <v>0</v>
      </c>
      <c r="EN372" t="s">
        <v>162</v>
      </c>
      <c r="EQ372" t="s">
        <v>155</v>
      </c>
      <c r="ES372" s="61">
        <f t="shared" si="84"/>
        <v>0</v>
      </c>
      <c r="ET372" t="s">
        <v>162</v>
      </c>
      <c r="EW372" t="s">
        <v>155</v>
      </c>
      <c r="EY372" s="61">
        <f t="shared" si="85"/>
        <v>0</v>
      </c>
      <c r="EZ372" t="s">
        <v>162</v>
      </c>
    </row>
    <row r="373" spans="3:156" hidden="1" x14ac:dyDescent="0.25">
      <c r="C373" t="s">
        <v>170</v>
      </c>
      <c r="E373" s="61">
        <f t="shared" si="60"/>
        <v>0</v>
      </c>
      <c r="F373" t="s">
        <v>162</v>
      </c>
      <c r="G373" s="167"/>
      <c r="H373" t="str">
        <f t="shared" si="59"/>
        <v>lam 1.9</v>
      </c>
      <c r="I373" t="s">
        <v>170</v>
      </c>
      <c r="K373" s="61">
        <f t="shared" si="61"/>
        <v>0</v>
      </c>
      <c r="L373" t="s">
        <v>162</v>
      </c>
      <c r="O373" t="s">
        <v>170</v>
      </c>
      <c r="Q373" s="61">
        <f t="shared" si="62"/>
        <v>0</v>
      </c>
      <c r="R373" t="s">
        <v>162</v>
      </c>
      <c r="U373" t="s">
        <v>170</v>
      </c>
      <c r="W373" s="61">
        <f t="shared" si="63"/>
        <v>0</v>
      </c>
      <c r="X373" t="s">
        <v>162</v>
      </c>
      <c r="AA373" t="s">
        <v>170</v>
      </c>
      <c r="AC373" s="61">
        <f t="shared" si="64"/>
        <v>0</v>
      </c>
      <c r="AD373" t="s">
        <v>162</v>
      </c>
      <c r="AG373" t="s">
        <v>170</v>
      </c>
      <c r="AI373" s="61">
        <f t="shared" si="65"/>
        <v>0</v>
      </c>
      <c r="AJ373" t="s">
        <v>162</v>
      </c>
      <c r="AM373" t="s">
        <v>170</v>
      </c>
      <c r="AO373" s="61">
        <f t="shared" si="66"/>
        <v>0</v>
      </c>
      <c r="AP373" t="s">
        <v>162</v>
      </c>
      <c r="AS373" t="s">
        <v>170</v>
      </c>
      <c r="AU373" s="61">
        <f t="shared" si="67"/>
        <v>0</v>
      </c>
      <c r="AV373" t="s">
        <v>162</v>
      </c>
      <c r="AY373" t="s">
        <v>170</v>
      </c>
      <c r="BA373" s="61">
        <f t="shared" si="68"/>
        <v>0</v>
      </c>
      <c r="BB373" t="s">
        <v>162</v>
      </c>
      <c r="BE373" t="s">
        <v>170</v>
      </c>
      <c r="BG373" s="61">
        <f t="shared" si="69"/>
        <v>0</v>
      </c>
      <c r="BH373" t="s">
        <v>162</v>
      </c>
      <c r="BK373" t="s">
        <v>170</v>
      </c>
      <c r="BM373" s="61">
        <f t="shared" si="70"/>
        <v>0</v>
      </c>
      <c r="BN373" t="s">
        <v>162</v>
      </c>
      <c r="BQ373" t="s">
        <v>170</v>
      </c>
      <c r="BS373" s="61">
        <f t="shared" si="71"/>
        <v>0</v>
      </c>
      <c r="BT373" t="s">
        <v>162</v>
      </c>
      <c r="BW373" t="s">
        <v>170</v>
      </c>
      <c r="BY373" s="61">
        <f t="shared" si="72"/>
        <v>0</v>
      </c>
      <c r="BZ373" t="s">
        <v>162</v>
      </c>
      <c r="CC373" t="s">
        <v>170</v>
      </c>
      <c r="CE373" s="61">
        <f t="shared" si="73"/>
        <v>0</v>
      </c>
      <c r="CF373" t="s">
        <v>162</v>
      </c>
      <c r="CI373" t="s">
        <v>170</v>
      </c>
      <c r="CK373" s="61">
        <f t="shared" si="74"/>
        <v>0</v>
      </c>
      <c r="CL373" t="s">
        <v>162</v>
      </c>
      <c r="CO373" t="s">
        <v>170</v>
      </c>
      <c r="CQ373" s="61">
        <f t="shared" si="75"/>
        <v>0</v>
      </c>
      <c r="CR373" t="s">
        <v>162</v>
      </c>
      <c r="CU373" t="s">
        <v>170</v>
      </c>
      <c r="CW373" s="61">
        <f t="shared" si="76"/>
        <v>0</v>
      </c>
      <c r="CX373" t="s">
        <v>162</v>
      </c>
      <c r="DA373" t="s">
        <v>170</v>
      </c>
      <c r="DC373" s="61">
        <f t="shared" si="77"/>
        <v>0</v>
      </c>
      <c r="DD373" t="s">
        <v>162</v>
      </c>
      <c r="DG373" t="s">
        <v>170</v>
      </c>
      <c r="DI373" s="61">
        <f t="shared" si="78"/>
        <v>0</v>
      </c>
      <c r="DJ373" t="s">
        <v>162</v>
      </c>
      <c r="DM373" t="s">
        <v>170</v>
      </c>
      <c r="DO373" s="61">
        <f t="shared" si="79"/>
        <v>0</v>
      </c>
      <c r="DP373" t="s">
        <v>162</v>
      </c>
      <c r="DS373" t="s">
        <v>170</v>
      </c>
      <c r="DU373" s="61">
        <f t="shared" si="80"/>
        <v>0</v>
      </c>
      <c r="DV373" t="s">
        <v>162</v>
      </c>
      <c r="DY373" t="s">
        <v>170</v>
      </c>
      <c r="EA373" s="61">
        <f t="shared" si="81"/>
        <v>0</v>
      </c>
      <c r="EB373" t="s">
        <v>162</v>
      </c>
      <c r="EE373" t="s">
        <v>170</v>
      </c>
      <c r="EG373" s="61">
        <f t="shared" si="82"/>
        <v>0</v>
      </c>
      <c r="EH373" t="s">
        <v>162</v>
      </c>
      <c r="EK373" t="s">
        <v>170</v>
      </c>
      <c r="EM373" s="61">
        <f t="shared" si="83"/>
        <v>0</v>
      </c>
      <c r="EN373" t="s">
        <v>162</v>
      </c>
      <c r="EQ373" t="s">
        <v>170</v>
      </c>
      <c r="ES373" s="61">
        <f t="shared" si="84"/>
        <v>0</v>
      </c>
      <c r="ET373" t="s">
        <v>162</v>
      </c>
      <c r="EW373" t="s">
        <v>170</v>
      </c>
      <c r="EY373" s="61">
        <f t="shared" si="85"/>
        <v>0</v>
      </c>
      <c r="EZ373" t="s">
        <v>162</v>
      </c>
    </row>
    <row r="374" spans="3:156" hidden="1" x14ac:dyDescent="0.25">
      <c r="C374" t="s">
        <v>166</v>
      </c>
      <c r="E374" s="61">
        <f t="shared" si="60"/>
        <v>0.10369572107765426</v>
      </c>
      <c r="F374" t="s">
        <v>162</v>
      </c>
      <c r="G374" s="167"/>
      <c r="H374" t="str">
        <f t="shared" si="59"/>
        <v>lam 1.9</v>
      </c>
      <c r="I374" t="s">
        <v>166</v>
      </c>
      <c r="K374" s="61">
        <f t="shared" si="61"/>
        <v>0.10376772126551839</v>
      </c>
      <c r="L374" t="s">
        <v>162</v>
      </c>
      <c r="O374" t="s">
        <v>166</v>
      </c>
      <c r="Q374" s="61">
        <f t="shared" si="62"/>
        <v>0.10311007101355714</v>
      </c>
      <c r="R374" t="s">
        <v>162</v>
      </c>
      <c r="U374" t="s">
        <v>166</v>
      </c>
      <c r="W374" s="61">
        <f t="shared" si="63"/>
        <v>0.10197234352256211</v>
      </c>
      <c r="X374" t="s">
        <v>162</v>
      </c>
      <c r="AA374" t="s">
        <v>166</v>
      </c>
      <c r="AC374" s="61">
        <f t="shared" si="64"/>
        <v>0.10066529266281946</v>
      </c>
      <c r="AD374" t="s">
        <v>162</v>
      </c>
      <c r="AG374" t="s">
        <v>166</v>
      </c>
      <c r="AI374" s="61">
        <f t="shared" si="65"/>
        <v>9.9348347319746552E-2</v>
      </c>
      <c r="AJ374" t="s">
        <v>162</v>
      </c>
      <c r="AM374" t="s">
        <v>166</v>
      </c>
      <c r="AO374" s="61">
        <f t="shared" si="66"/>
        <v>9.8842340330504416E-2</v>
      </c>
      <c r="AP374" t="s">
        <v>162</v>
      </c>
      <c r="AS374" t="s">
        <v>166</v>
      </c>
      <c r="AU374" s="61">
        <f t="shared" si="67"/>
        <v>9.4729626078619386E-2</v>
      </c>
      <c r="AV374" t="s">
        <v>162</v>
      </c>
      <c r="AY374" t="s">
        <v>166</v>
      </c>
      <c r="BA374" s="61">
        <f t="shared" si="68"/>
        <v>8.9112827471036438E-2</v>
      </c>
      <c r="BB374" t="s">
        <v>162</v>
      </c>
      <c r="BE374" t="s">
        <v>166</v>
      </c>
      <c r="BG374" s="61">
        <f t="shared" si="69"/>
        <v>8.1683451590753409E-2</v>
      </c>
      <c r="BH374" t="s">
        <v>162</v>
      </c>
      <c r="BK374" t="s">
        <v>166</v>
      </c>
      <c r="BM374" s="61">
        <f t="shared" si="70"/>
        <v>7.4031321040666842E-2</v>
      </c>
      <c r="BN374" t="s">
        <v>162</v>
      </c>
      <c r="BQ374" t="s">
        <v>166</v>
      </c>
      <c r="BS374" s="61">
        <f t="shared" si="71"/>
        <v>6.6288295919807977E-2</v>
      </c>
      <c r="BT374" t="s">
        <v>162</v>
      </c>
      <c r="BW374" t="s">
        <v>166</v>
      </c>
      <c r="BY374" s="61">
        <f t="shared" si="72"/>
        <v>6.9457659372026678E-2</v>
      </c>
      <c r="BZ374" t="s">
        <v>162</v>
      </c>
      <c r="CC374" t="s">
        <v>166</v>
      </c>
      <c r="CE374" s="61">
        <f t="shared" si="73"/>
        <v>8.5865306783227721E-2</v>
      </c>
      <c r="CF374" t="s">
        <v>162</v>
      </c>
      <c r="CI374" t="s">
        <v>166</v>
      </c>
      <c r="CK374" s="61">
        <f t="shared" si="74"/>
        <v>7.0492129906355852E-2</v>
      </c>
      <c r="CL374" t="s">
        <v>162</v>
      </c>
      <c r="CO374" t="s">
        <v>166</v>
      </c>
      <c r="CQ374" s="61">
        <f t="shared" si="75"/>
        <v>5.2072590738423033E-2</v>
      </c>
      <c r="CR374" t="s">
        <v>162</v>
      </c>
      <c r="CU374" t="s">
        <v>166</v>
      </c>
      <c r="CW374" s="61">
        <f t="shared" si="76"/>
        <v>1.2987910189982755E-2</v>
      </c>
      <c r="CX374" t="s">
        <v>162</v>
      </c>
      <c r="DA374" t="s">
        <v>166</v>
      </c>
      <c r="DC374" s="61">
        <f t="shared" si="77"/>
        <v>6.0764587525151586E-3</v>
      </c>
      <c r="DD374" t="s">
        <v>162</v>
      </c>
      <c r="DG374" t="s">
        <v>166</v>
      </c>
      <c r="DI374" s="61">
        <f t="shared" si="78"/>
        <v>0.10444559256020984</v>
      </c>
      <c r="DJ374" t="s">
        <v>162</v>
      </c>
      <c r="DM374" t="s">
        <v>166</v>
      </c>
      <c r="DO374" s="61">
        <f t="shared" si="79"/>
        <v>0.11706734317343204</v>
      </c>
      <c r="DP374" t="s">
        <v>162</v>
      </c>
      <c r="DS374" t="s">
        <v>166</v>
      </c>
      <c r="DU374" s="61">
        <f t="shared" si="80"/>
        <v>0.12969241606010801</v>
      </c>
      <c r="DV374" t="s">
        <v>162</v>
      </c>
      <c r="DY374" t="s">
        <v>166</v>
      </c>
      <c r="EA374" s="61">
        <f t="shared" si="81"/>
        <v>0.18313600485731685</v>
      </c>
      <c r="EB374" t="s">
        <v>162</v>
      </c>
      <c r="EE374" t="s">
        <v>166</v>
      </c>
      <c r="EG374" s="61">
        <f t="shared" si="82"/>
        <v>6.9818820984315869E-2</v>
      </c>
      <c r="EH374" t="s">
        <v>162</v>
      </c>
      <c r="EK374" t="s">
        <v>166</v>
      </c>
      <c r="EM374" s="61">
        <f t="shared" si="83"/>
        <v>7.2769150235560992E-2</v>
      </c>
      <c r="EN374" t="s">
        <v>162</v>
      </c>
      <c r="EQ374" t="s">
        <v>166</v>
      </c>
      <c r="ES374" s="61">
        <f t="shared" si="84"/>
        <v>8.0082028337061892E-2</v>
      </c>
      <c r="ET374" t="s">
        <v>162</v>
      </c>
      <c r="EW374" t="s">
        <v>166</v>
      </c>
      <c r="EY374" s="61">
        <f t="shared" si="85"/>
        <v>0.20331618067467105</v>
      </c>
      <c r="EZ374" t="s">
        <v>162</v>
      </c>
    </row>
    <row r="375" spans="3:156" hidden="1" x14ac:dyDescent="0.25">
      <c r="G375" s="167"/>
      <c r="H375" t="str">
        <f t="shared" si="59"/>
        <v>lam 1.9</v>
      </c>
    </row>
    <row r="376" spans="3:156" hidden="1" x14ac:dyDescent="0.25">
      <c r="E376" s="2">
        <f ca="1">IF(ISERR((E365*E360*E357-SUM(E377:E379)*E374/0.23)*E356),(E365*E360*E357)*E356,(E365*E360*E357-SUM(E377:E379)*E374/0.23)*E356)</f>
        <v>5.936511227324754</v>
      </c>
      <c r="F376" t="s">
        <v>49</v>
      </c>
      <c r="G376" s="167"/>
      <c r="H376" t="str">
        <f t="shared" si="59"/>
        <v>lam 1.9</v>
      </c>
      <c r="K376" s="2">
        <f ca="1">IF(ISERR((K365*K360*K357-SUM(K377:K379)*K374/0.23)*K356),(K365*K360*K357)*K356,(K365*K360*K357-SUM(K377:K379)*K374/0.23)*K356)</f>
        <v>5.8147290344419043</v>
      </c>
      <c r="L376" t="s">
        <v>49</v>
      </c>
      <c r="Q376" s="2">
        <f ca="1">IF(ISERR((Q365*Q360*Q357-SUM(Q377:Q379)*Q374/0.23)*Q356),(Q365*Q360*Q357)*Q356,(Q365*Q360*Q357-SUM(Q377:Q379)*Q374/0.23)*Q356)</f>
        <v>5.7753375927316331</v>
      </c>
      <c r="R376" t="s">
        <v>49</v>
      </c>
      <c r="W376" s="2">
        <f ca="1">IF(ISERR((W365*W360*W357-SUM(W377:W379)*W374/0.23)*W356),(W365*W360*W357)*W356,(W365*W360*W357-SUM(W377:W379)*W374/0.23)*W356)</f>
        <v>5.7839608024419062</v>
      </c>
      <c r="X376" t="s">
        <v>49</v>
      </c>
      <c r="AC376" s="2">
        <f ca="1">IF(ISERR((AC365*AC360*AC357-SUM(AC377:AC379)*AC374/0.23)*AC356),(AC365*AC360*AC357)*AC356,(AC365*AC360*AC357-SUM(AC377:AC379)*AC374/0.23)*AC356)</f>
        <v>5.7143933815720329</v>
      </c>
      <c r="AD376" t="s">
        <v>49</v>
      </c>
      <c r="AI376" s="2">
        <f ca="1">IF(ISERR((AI365*AI360*AI357-SUM(AI377:AI379)*AI374/0.23)*AI356),(AI365*AI360*AI357)*AI356,(AI365*AI360*AI357-SUM(AI377:AI379)*AI374/0.23)*AI356)</f>
        <v>5.6227388381168009</v>
      </c>
      <c r="AJ376" t="s">
        <v>49</v>
      </c>
      <c r="AO376" s="2">
        <f ca="1">IF(ISERR((AO365*AO360*AO357-SUM(AO377:AO379)*AO374/0.23)*AO356),(AO365*AO360*AO357)*AO356,(AO365*AO360*AO357-SUM(AO377:AO379)*AO374/0.23)*AO356)</f>
        <v>5.5966040605516758</v>
      </c>
      <c r="AP376" t="s">
        <v>49</v>
      </c>
      <c r="AU376" s="2">
        <f ca="1">IF(ISERR((AU365*AU360*AU357-SUM(AU377:AU379)*AU374/0.23)*AU356),(AU365*AU360*AU357)*AU356,(AU365*AU360*AU357-SUM(AU377:AU379)*AU374/0.23)*AU356)</f>
        <v>5.3882927541686216</v>
      </c>
      <c r="AV376" t="s">
        <v>49</v>
      </c>
      <c r="BA376" s="2">
        <f ca="1">IF(ISERR((BA365*BA360*BA357-SUM(BA377:BA379)*BA374/0.23)*BA356),(BA365*BA360*BA357)*BA356,(BA365*BA360*BA357-SUM(BA377:BA379)*BA374/0.23)*BA356)</f>
        <v>5.1532698321139936</v>
      </c>
      <c r="BB376" t="s">
        <v>49</v>
      </c>
      <c r="BG376" s="2">
        <f ca="1">IF(ISERR((BG365*BG360*BG357-SUM(BG377:BG379)*BG374/0.23)*BG356),(BG365*BG360*BG357)*BG356,(BG365*BG360*BG357-SUM(BG377:BG379)*BG374/0.23)*BG356)</f>
        <v>4.9176754822321422</v>
      </c>
      <c r="BH376" t="s">
        <v>49</v>
      </c>
      <c r="BM376" s="2">
        <f ca="1">IF(ISERR((BM365*BM360*BM357-SUM(BM377:BM379)*BM374/0.23)*BM356),(BM365*BM360*BM357)*BM356,(BM365*BM360*BM357-SUM(BM377:BM379)*BM374/0.23)*BM356)</f>
        <v>4.7059554168020234</v>
      </c>
      <c r="BN376" t="s">
        <v>49</v>
      </c>
      <c r="BS376" s="2">
        <f ca="1">IF(ISERR((BS365*BS360*BS357-SUM(BS377:BS379)*BS374/0.23)*BS356),(BS365*BS360*BS357)*BS356,(BS365*BS360*BS357-SUM(BS377:BS379)*BS374/0.23)*BS356)</f>
        <v>4.4645423068621453</v>
      </c>
      <c r="BT376" t="s">
        <v>49</v>
      </c>
      <c r="BY376" s="2">
        <f ca="1">IF(ISERR((BY365*BY360*BY357-SUM(BY377:BY379)*BY374/0.23)*BY356),(BY365*BY360*BY357)*BY356,(BY365*BY360*BY357-SUM(BY377:BY379)*BY374/0.23)*BY356)</f>
        <v>4.4104159172603943</v>
      </c>
      <c r="BZ376" t="s">
        <v>49</v>
      </c>
      <c r="CE376" s="2">
        <f ca="1">IF(ISERR((CE365*CE360*CE357-SUM(CE377:CE379)*CE374/0.23)*CE356),(CE365*CE360*CE357)*CE356,(CE365*CE360*CE357-SUM(CE377:CE379)*CE374/0.23)*CE356)</f>
        <v>4.8647720304807232</v>
      </c>
      <c r="CF376" t="s">
        <v>49</v>
      </c>
      <c r="CK376" s="2">
        <f ca="1">IF(ISERR((CK365*CK360*CK357-SUM(CK377:CK379)*CK374/0.23)*CK356),(CK365*CK360*CK357)*CK356,(CK365*CK360*CK357-SUM(CK377:CK379)*CK374/0.23)*CK356)</f>
        <v>4.39207780268534</v>
      </c>
      <c r="CL376" t="s">
        <v>49</v>
      </c>
      <c r="CQ376" s="2">
        <f ca="1">IF(ISERR((CQ365*CQ360*CQ357-SUM(CQ377:CQ379)*CQ374/0.23)*CQ356),(CQ365*CQ360*CQ357)*CQ356,(CQ365*CQ360*CQ357-SUM(CQ377:CQ379)*CQ374/0.23)*CQ356)</f>
        <v>3.9569799210761749</v>
      </c>
      <c r="CR376" t="s">
        <v>49</v>
      </c>
      <c r="CW376" s="2">
        <f ca="1">IF(ISERR((CW365*CW360*CW357-SUM(CW377:CW379)*CW374/0.23)*CW356),(CW365*CW360*CW357)*CW356,(CW365*CW360*CW357-SUM(CW377:CW379)*CW374/0.23)*CW356)</f>
        <v>3.4602270466473679</v>
      </c>
      <c r="CX376" t="s">
        <v>49</v>
      </c>
      <c r="DC376" s="2">
        <f ca="1">IF(ISERR((DC365*DC360*DC357-SUM(DC377:DC379)*DC374/0.23)*DC356),(DC365*DC360*DC357)*DC356,(DC365*DC360*DC357-SUM(DC377:DC379)*DC374/0.23)*DC356)</f>
        <v>3.6030189705148574</v>
      </c>
      <c r="DD376" t="s">
        <v>49</v>
      </c>
      <c r="DI376" s="2">
        <f ca="1">IF(ISERR((DI365*DI360*DI357-SUM(DI377:DI379)*DI374/0.23)*DI356),(DI365*DI360*DI357)*DI356,(DI365*DI360*DI357-SUM(DI377:DI379)*DI374/0.23)*DI356)</f>
        <v>5.8750494006045466</v>
      </c>
      <c r="DJ376" t="s">
        <v>49</v>
      </c>
      <c r="DO376" s="2">
        <f ca="1">IF(ISERR((DO365*DO360*DO357-SUM(DO377:DO379)*DO374/0.23)*DO356),(DO365*DO360*DO357)*DO356,(DO365*DO360*DO357-SUM(DO377:DO379)*DO374/0.23)*DO356)</f>
        <v>6.7741958138424376</v>
      </c>
      <c r="DP376" t="s">
        <v>49</v>
      </c>
      <c r="DU376" s="2">
        <f ca="1">IF(ISERR((DU365*DU360*DU357-SUM(DU377:DU379)*DU374/0.23)*DU356),(DU365*DU360*DU357)*DU356,(DU365*DU360*DU357-SUM(DU377:DU379)*DU374/0.23)*DU356)</f>
        <v>8.0126351569844481</v>
      </c>
      <c r="DV376" t="s">
        <v>49</v>
      </c>
      <c r="EA376" s="2">
        <f ca="1">IF(ISERR((EA365*EA360*EA357-SUM(EA377:EA379)*EA374/0.23)*EA356),(EA365*EA360*EA357)*EA356,(EA365*EA360*EA357-SUM(EA377:EA379)*EA374/0.23)*EA356)</f>
        <v>31.45719374815814</v>
      </c>
      <c r="EB376" t="s">
        <v>49</v>
      </c>
      <c r="EG376" s="2">
        <f ca="1">IF(ISERR((EG365*EG360*EG357-SUM(EG377:EG379)*EG374/0.23)*EG356),(EG365*EG360*EG357)*EG356,(EG365*EG360*EG357-SUM(EG377:EG379)*EG374/0.23)*EG356)</f>
        <v>4.6127158856353088</v>
      </c>
      <c r="EH376" t="s">
        <v>49</v>
      </c>
      <c r="EM376" s="2">
        <f ca="1">IF(ISERR((EM365*EM360*EM357-SUM(EM377:EM379)*EM374/0.23)*EM356),(EM365*EM360*EM357)*EM356,(EM365*EM360*EM357-SUM(EM377:EM379)*EM374/0.23)*EM356)</f>
        <v>4.7724202778995659</v>
      </c>
      <c r="EN376" t="s">
        <v>49</v>
      </c>
      <c r="ES376" s="2">
        <f ca="1">IF(ISERR((ES365*ES360*ES357-SUM(ES377:ES379)*ES374/0.23)*ES356),(ES365*ES360*ES357)*ES356,(ES365*ES360*ES357-SUM(ES377:ES379)*ES374/0.23)*ES356)</f>
        <v>5.0347652262056481</v>
      </c>
      <c r="ET376" t="s">
        <v>49</v>
      </c>
      <c r="EY376" s="2">
        <f ca="1">IF(ISERR((EY365*EY360*EY357-SUM(EY377:EY379)*EY374/0.23)*EY356),(EY365*EY360*EY357)*EY356,(EY365*EY360*EY357-SUM(EY377:EY379)*EY374/0.23)*EY356)</f>
        <v>88.124564415822746</v>
      </c>
      <c r="EZ376" t="s">
        <v>49</v>
      </c>
    </row>
    <row r="377" spans="3:156" hidden="1" x14ac:dyDescent="0.25">
      <c r="E377" s="2">
        <f ca="1">E371*$E$52</f>
        <v>0</v>
      </c>
      <c r="F377" t="s">
        <v>49</v>
      </c>
      <c r="G377" s="167"/>
      <c r="H377" t="str">
        <f t="shared" si="59"/>
        <v>lam 1.9</v>
      </c>
      <c r="K377" s="2">
        <f ca="1">K371*$E$52</f>
        <v>0</v>
      </c>
      <c r="L377" t="s">
        <v>49</v>
      </c>
      <c r="Q377" s="2">
        <f ca="1">Q371*$E$52</f>
        <v>0</v>
      </c>
      <c r="R377" t="s">
        <v>49</v>
      </c>
      <c r="W377" s="2">
        <f ca="1">W371*$E$52</f>
        <v>0</v>
      </c>
      <c r="X377" t="s">
        <v>49</v>
      </c>
      <c r="AC377" s="2">
        <f ca="1">AC371*$E$52</f>
        <v>0</v>
      </c>
      <c r="AD377" t="s">
        <v>49</v>
      </c>
      <c r="AI377" s="2">
        <f ca="1">AI371*$E$52</f>
        <v>0</v>
      </c>
      <c r="AJ377" t="s">
        <v>49</v>
      </c>
      <c r="AO377" s="2">
        <f ca="1">AO371*$E$52</f>
        <v>0</v>
      </c>
      <c r="AP377" t="s">
        <v>49</v>
      </c>
      <c r="AU377" s="2">
        <f ca="1">AU371*$E$52</f>
        <v>0</v>
      </c>
      <c r="AV377" t="s">
        <v>49</v>
      </c>
      <c r="BA377" s="2">
        <f ca="1">BA371*$E$52</f>
        <v>0</v>
      </c>
      <c r="BB377" t="s">
        <v>49</v>
      </c>
      <c r="BG377" s="2">
        <f ca="1">BG371*$E$52</f>
        <v>0</v>
      </c>
      <c r="BH377" t="s">
        <v>49</v>
      </c>
      <c r="BM377" s="2">
        <f ca="1">BM371*$E$52</f>
        <v>0</v>
      </c>
      <c r="BN377" t="s">
        <v>49</v>
      </c>
      <c r="BS377" s="2">
        <f ca="1">BS371*$E$52</f>
        <v>0</v>
      </c>
      <c r="BT377" t="s">
        <v>49</v>
      </c>
      <c r="BY377" s="2">
        <f ca="1">BY371*$E$52</f>
        <v>0</v>
      </c>
      <c r="BZ377" t="s">
        <v>49</v>
      </c>
      <c r="CE377" s="2">
        <f ca="1">CE371*$E$52</f>
        <v>0</v>
      </c>
      <c r="CF377" t="s">
        <v>49</v>
      </c>
      <c r="CK377" s="2">
        <f ca="1">CK371*$E$52</f>
        <v>0</v>
      </c>
      <c r="CL377" t="s">
        <v>49</v>
      </c>
      <c r="CQ377" s="2">
        <f ca="1">CQ371*$E$52</f>
        <v>0</v>
      </c>
      <c r="CR377" t="s">
        <v>49</v>
      </c>
      <c r="CW377" s="2">
        <f ca="1">CW371*$E$52</f>
        <v>0</v>
      </c>
      <c r="CX377" t="s">
        <v>49</v>
      </c>
      <c r="DC377" s="2">
        <f ca="1">DC371*$E$52</f>
        <v>0</v>
      </c>
      <c r="DD377" t="s">
        <v>49</v>
      </c>
      <c r="DI377" s="2">
        <f ca="1">DI371*$E$52</f>
        <v>0</v>
      </c>
      <c r="DJ377" t="s">
        <v>49</v>
      </c>
      <c r="DO377" s="2">
        <f ca="1">DO371*$E$52</f>
        <v>0</v>
      </c>
      <c r="DP377" t="s">
        <v>49</v>
      </c>
      <c r="DU377" s="2">
        <f ca="1">DU371*$E$52</f>
        <v>0</v>
      </c>
      <c r="DV377" t="s">
        <v>49</v>
      </c>
      <c r="EA377" s="2">
        <f ca="1">EA371*$E$52</f>
        <v>0</v>
      </c>
      <c r="EB377" t="s">
        <v>49</v>
      </c>
      <c r="EG377" s="2">
        <f ca="1">EG371*$E$52</f>
        <v>0</v>
      </c>
      <c r="EH377" t="s">
        <v>49</v>
      </c>
      <c r="EM377" s="2">
        <f ca="1">EM371*$E$52</f>
        <v>0</v>
      </c>
      <c r="EN377" t="s">
        <v>49</v>
      </c>
      <c r="ES377" s="2">
        <f ca="1">ES371*$E$52</f>
        <v>0</v>
      </c>
      <c r="ET377" t="s">
        <v>49</v>
      </c>
      <c r="EY377" s="2">
        <f ca="1">EY371*$E$52</f>
        <v>0</v>
      </c>
      <c r="EZ377" t="s">
        <v>49</v>
      </c>
    </row>
    <row r="378" spans="3:156" hidden="1" x14ac:dyDescent="0.25">
      <c r="E378" s="2">
        <f ca="1">E372*$E$52</f>
        <v>0</v>
      </c>
      <c r="F378" t="s">
        <v>49</v>
      </c>
      <c r="G378" s="167"/>
      <c r="H378" t="str">
        <f t="shared" si="59"/>
        <v>lam 1.9</v>
      </c>
      <c r="K378" s="2">
        <f ca="1">K372*$E$52</f>
        <v>0</v>
      </c>
      <c r="L378" t="s">
        <v>49</v>
      </c>
      <c r="Q378" s="2">
        <f ca="1">Q372*$E$52</f>
        <v>0</v>
      </c>
      <c r="R378" t="s">
        <v>49</v>
      </c>
      <c r="W378" s="2">
        <f ca="1">W372*$E$52</f>
        <v>0</v>
      </c>
      <c r="X378" t="s">
        <v>49</v>
      </c>
      <c r="AC378" s="2">
        <f ca="1">AC372*$E$52</f>
        <v>0</v>
      </c>
      <c r="AD378" t="s">
        <v>49</v>
      </c>
      <c r="AI378" s="2">
        <f ca="1">AI372*$E$52</f>
        <v>0</v>
      </c>
      <c r="AJ378" t="s">
        <v>49</v>
      </c>
      <c r="AO378" s="2">
        <f ca="1">AO372*$E$52</f>
        <v>0</v>
      </c>
      <c r="AP378" t="s">
        <v>49</v>
      </c>
      <c r="AU378" s="2">
        <f ca="1">AU372*$E$52</f>
        <v>0</v>
      </c>
      <c r="AV378" t="s">
        <v>49</v>
      </c>
      <c r="BA378" s="2">
        <f ca="1">BA372*$E$52</f>
        <v>0</v>
      </c>
      <c r="BB378" t="s">
        <v>49</v>
      </c>
      <c r="BG378" s="2">
        <f ca="1">BG372*$E$52</f>
        <v>0</v>
      </c>
      <c r="BH378" t="s">
        <v>49</v>
      </c>
      <c r="BM378" s="2">
        <f ca="1">BM372*$E$52</f>
        <v>0</v>
      </c>
      <c r="BN378" t="s">
        <v>49</v>
      </c>
      <c r="BS378" s="2">
        <f ca="1">BS372*$E$52</f>
        <v>0</v>
      </c>
      <c r="BT378" t="s">
        <v>49</v>
      </c>
      <c r="BY378" s="2">
        <f ca="1">BY372*$E$52</f>
        <v>0</v>
      </c>
      <c r="BZ378" t="s">
        <v>49</v>
      </c>
      <c r="CE378" s="2">
        <f ca="1">CE372*$E$52</f>
        <v>0</v>
      </c>
      <c r="CF378" t="s">
        <v>49</v>
      </c>
      <c r="CK378" s="2">
        <f ca="1">CK372*$E$52</f>
        <v>0</v>
      </c>
      <c r="CL378" t="s">
        <v>49</v>
      </c>
      <c r="CQ378" s="2">
        <f ca="1">CQ372*$E$52</f>
        <v>0</v>
      </c>
      <c r="CR378" t="s">
        <v>49</v>
      </c>
      <c r="CW378" s="2">
        <f ca="1">CW372*$E$52</f>
        <v>0</v>
      </c>
      <c r="CX378" t="s">
        <v>49</v>
      </c>
      <c r="DC378" s="2">
        <f ca="1">DC372*$E$52</f>
        <v>0</v>
      </c>
      <c r="DD378" t="s">
        <v>49</v>
      </c>
      <c r="DI378" s="2">
        <f ca="1">DI372*$E$52</f>
        <v>0</v>
      </c>
      <c r="DJ378" t="s">
        <v>49</v>
      </c>
      <c r="DO378" s="2">
        <f ca="1">DO372*$E$52</f>
        <v>0</v>
      </c>
      <c r="DP378" t="s">
        <v>49</v>
      </c>
      <c r="DU378" s="2">
        <f ca="1">DU372*$E$52</f>
        <v>0</v>
      </c>
      <c r="DV378" t="s">
        <v>49</v>
      </c>
      <c r="EA378" s="2">
        <f ca="1">EA372*$E$52</f>
        <v>0</v>
      </c>
      <c r="EB378" t="s">
        <v>49</v>
      </c>
      <c r="EG378" s="2">
        <f ca="1">EG372*$E$52</f>
        <v>0</v>
      </c>
      <c r="EH378" t="s">
        <v>49</v>
      </c>
      <c r="EM378" s="2">
        <f ca="1">EM372*$E$52</f>
        <v>0</v>
      </c>
      <c r="EN378" t="s">
        <v>49</v>
      </c>
      <c r="ES378" s="2">
        <f ca="1">ES372*$E$52</f>
        <v>0</v>
      </c>
      <c r="ET378" t="s">
        <v>49</v>
      </c>
      <c r="EY378" s="2">
        <f ca="1">EY372*$E$52</f>
        <v>0</v>
      </c>
      <c r="EZ378" t="s">
        <v>49</v>
      </c>
    </row>
    <row r="379" spans="3:156" hidden="1" x14ac:dyDescent="0.25">
      <c r="E379" s="2">
        <f ca="1">E373*$E$52</f>
        <v>0</v>
      </c>
      <c r="F379" t="s">
        <v>49</v>
      </c>
      <c r="G379" s="167"/>
      <c r="H379" t="str">
        <f t="shared" si="59"/>
        <v>lam 1.9</v>
      </c>
      <c r="K379" s="2">
        <f ca="1">K373*$E$52</f>
        <v>0</v>
      </c>
      <c r="L379" t="s">
        <v>49</v>
      </c>
      <c r="Q379" s="2">
        <f ca="1">Q373*$E$52</f>
        <v>0</v>
      </c>
      <c r="R379" t="s">
        <v>49</v>
      </c>
      <c r="W379" s="2">
        <f ca="1">W373*$E$52</f>
        <v>0</v>
      </c>
      <c r="X379" t="s">
        <v>49</v>
      </c>
      <c r="AC379" s="2">
        <f ca="1">AC373*$E$52</f>
        <v>0</v>
      </c>
      <c r="AD379" t="s">
        <v>49</v>
      </c>
      <c r="AI379" s="2">
        <f ca="1">AI373*$E$52</f>
        <v>0</v>
      </c>
      <c r="AJ379" t="s">
        <v>49</v>
      </c>
      <c r="AO379" s="2">
        <f ca="1">AO373*$E$52</f>
        <v>0</v>
      </c>
      <c r="AP379" t="s">
        <v>49</v>
      </c>
      <c r="AU379" s="2">
        <f ca="1">AU373*$E$52</f>
        <v>0</v>
      </c>
      <c r="AV379" t="s">
        <v>49</v>
      </c>
      <c r="BA379" s="2">
        <f ca="1">BA373*$E$52</f>
        <v>0</v>
      </c>
      <c r="BB379" t="s">
        <v>49</v>
      </c>
      <c r="BG379" s="2">
        <f ca="1">BG373*$E$52</f>
        <v>0</v>
      </c>
      <c r="BH379" t="s">
        <v>49</v>
      </c>
      <c r="BM379" s="2">
        <f ca="1">BM373*$E$52</f>
        <v>0</v>
      </c>
      <c r="BN379" t="s">
        <v>49</v>
      </c>
      <c r="BS379" s="2">
        <f ca="1">BS373*$E$52</f>
        <v>0</v>
      </c>
      <c r="BT379" t="s">
        <v>49</v>
      </c>
      <c r="BY379" s="2">
        <f ca="1">BY373*$E$52</f>
        <v>0</v>
      </c>
      <c r="BZ379" t="s">
        <v>49</v>
      </c>
      <c r="CE379" s="2">
        <f ca="1">CE373*$E$52</f>
        <v>0</v>
      </c>
      <c r="CF379" t="s">
        <v>49</v>
      </c>
      <c r="CK379" s="2">
        <f ca="1">CK373*$E$52</f>
        <v>0</v>
      </c>
      <c r="CL379" t="s">
        <v>49</v>
      </c>
      <c r="CQ379" s="2">
        <f ca="1">CQ373*$E$52</f>
        <v>0</v>
      </c>
      <c r="CR379" t="s">
        <v>49</v>
      </c>
      <c r="CW379" s="2">
        <f ca="1">CW373*$E$52</f>
        <v>0</v>
      </c>
      <c r="CX379" t="s">
        <v>49</v>
      </c>
      <c r="DC379" s="2">
        <f ca="1">DC373*$E$52</f>
        <v>0</v>
      </c>
      <c r="DD379" t="s">
        <v>49</v>
      </c>
      <c r="DI379" s="2">
        <f ca="1">DI373*$E$52</f>
        <v>0</v>
      </c>
      <c r="DJ379" t="s">
        <v>49</v>
      </c>
      <c r="DO379" s="2">
        <f ca="1">DO373*$E$52</f>
        <v>0</v>
      </c>
      <c r="DP379" t="s">
        <v>49</v>
      </c>
      <c r="DU379" s="2">
        <f ca="1">DU373*$E$52</f>
        <v>0</v>
      </c>
      <c r="DV379" t="s">
        <v>49</v>
      </c>
      <c r="EA379" s="2">
        <f ca="1">EA373*$E$52</f>
        <v>0</v>
      </c>
      <c r="EB379" t="s">
        <v>49</v>
      </c>
      <c r="EG379" s="2">
        <f ca="1">EG373*$E$52</f>
        <v>0</v>
      </c>
      <c r="EH379" t="s">
        <v>49</v>
      </c>
      <c r="EM379" s="2">
        <f ca="1">EM373*$E$52</f>
        <v>0</v>
      </c>
      <c r="EN379" t="s">
        <v>49</v>
      </c>
      <c r="ES379" s="2">
        <f ca="1">ES373*$E$52</f>
        <v>0</v>
      </c>
      <c r="ET379" t="s">
        <v>49</v>
      </c>
      <c r="EY379" s="2">
        <f ca="1">EY373*$E$52</f>
        <v>0</v>
      </c>
      <c r="EZ379" t="s">
        <v>49</v>
      </c>
    </row>
    <row r="380" spans="3:156" hidden="1" x14ac:dyDescent="0.25">
      <c r="E380" s="2">
        <f ca="1">IF(E369=1,E365*(E357*E360-SUM(E377:E379)*E374/0.23+E369)+SUM(E377:E379),IF(E370=1,E365*E357*E360-SUM(E377:E379)*E374/0.23+SUM(E377:E379),E365*(E357*E360-SUM(E377:E379)*E374/0.23+1)+SUM(E377:E379)))</f>
        <v>5.936511227324754</v>
      </c>
      <c r="F380" t="s">
        <v>49</v>
      </c>
      <c r="G380" s="167"/>
      <c r="H380" t="str">
        <f t="shared" si="59"/>
        <v>lam 1.9</v>
      </c>
      <c r="K380" s="2">
        <f ca="1">IF(K369=1,K365*(K357*K360-SUM(K377:K379)*K374/0.23+K369)+SUM(K377:K379),IF(K370=1,K365*K357*K360-SUM(K377:K379)*K374/0.23+SUM(K377:K379),K365*(K357*K360-SUM(K377:K379)*K374/0.23+1)+SUM(K377:K379)))</f>
        <v>5.8147290344419043</v>
      </c>
      <c r="L380" t="s">
        <v>49</v>
      </c>
      <c r="Q380" s="2">
        <f ca="1">IF(Q369=1,Q365*(Q357*Q360-SUM(Q377:Q379)*Q374/0.23+Q369)+SUM(Q377:Q379),IF(Q370=1,Q365*Q357*Q360-SUM(Q377:Q379)*Q374/0.23+SUM(Q377:Q379),Q365*(Q357*Q360-SUM(Q377:Q379)*Q374/0.23+1)+SUM(Q377:Q379)))</f>
        <v>5.7753375927316331</v>
      </c>
      <c r="R380" t="s">
        <v>49</v>
      </c>
      <c r="W380" s="2">
        <f ca="1">IF(W369=1,W365*(W357*W360-SUM(W377:W379)*W374/0.23+W369)+SUM(W377:W379),IF(W370=1,W365*W357*W360-SUM(W377:W379)*W374/0.23+SUM(W377:W379),W365*(W357*W360-SUM(W377:W379)*W374/0.23+1)+SUM(W377:W379)))</f>
        <v>5.7839608024419062</v>
      </c>
      <c r="X380" t="s">
        <v>49</v>
      </c>
      <c r="AC380" s="2">
        <f ca="1">IF(AC369=1,AC365*(AC357*AC360-SUM(AC377:AC379)*AC374/0.23+AC369)+SUM(AC377:AC379),IF(AC370=1,AC365*AC357*AC360-SUM(AC377:AC379)*AC374/0.23+SUM(AC377:AC379),AC365*(AC357*AC360-SUM(AC377:AC379)*AC374/0.23+1)+SUM(AC377:AC379)))</f>
        <v>5.7143933815720329</v>
      </c>
      <c r="AD380" t="s">
        <v>49</v>
      </c>
      <c r="AI380" s="2">
        <f ca="1">IF(AI369=1,AI365*(AI357*AI360-SUM(AI377:AI379)*AI374/0.23+AI369)+SUM(AI377:AI379),IF(AI370=1,AI365*AI357*AI360-SUM(AI377:AI379)*AI374/0.23+SUM(AI377:AI379),AI365*(AI357*AI360-SUM(AI377:AI379)*AI374/0.23+1)+SUM(AI377:AI379)))</f>
        <v>5.6227388381168009</v>
      </c>
      <c r="AJ380" t="s">
        <v>49</v>
      </c>
      <c r="AO380" s="2">
        <f ca="1">IF(AO369=1,AO365*(AO357*AO360-SUM(AO377:AO379)*AO374/0.23+AO369)+SUM(AO377:AO379),IF(AO370=1,AO365*AO357*AO360-SUM(AO377:AO379)*AO374/0.23+SUM(AO377:AO379),AO365*(AO357*AO360-SUM(AO377:AO379)*AO374/0.23+1)+SUM(AO377:AO379)))</f>
        <v>5.5966040605516749</v>
      </c>
      <c r="AP380" t="s">
        <v>49</v>
      </c>
      <c r="AU380" s="2">
        <f ca="1">IF(AU369=1,AU365*(AU357*AU360-SUM(AU377:AU379)*AU374/0.23+AU369)+SUM(AU377:AU379),IF(AU370=1,AU365*AU357*AU360-SUM(AU377:AU379)*AU374/0.23+SUM(AU377:AU379),AU365*(AU357*AU360-SUM(AU377:AU379)*AU374/0.23+1)+SUM(AU377:AU379)))</f>
        <v>5.3882927541686216</v>
      </c>
      <c r="AV380" t="s">
        <v>49</v>
      </c>
      <c r="BA380" s="2">
        <f ca="1">IF(BA369=1,BA365*(BA357*BA360-SUM(BA377:BA379)*BA374/0.23+BA369)+SUM(BA377:BA379),IF(BA370=1,BA365*BA357*BA360-SUM(BA377:BA379)*BA374/0.23+SUM(BA377:BA379),BA365*(BA357*BA360-SUM(BA377:BA379)*BA374/0.23+1)+SUM(BA377:BA379)))</f>
        <v>5.1532698321139936</v>
      </c>
      <c r="BB380" t="s">
        <v>49</v>
      </c>
      <c r="BG380" s="2">
        <f ca="1">IF(BG369=1,BG365*(BG357*BG360-SUM(BG377:BG379)*BG374/0.23+BG369)+SUM(BG377:BG379),IF(BG370=1,BG365*BG357*BG360-SUM(BG377:BG379)*BG374/0.23+SUM(BG377:BG379),BG365*(BG357*BG360-SUM(BG377:BG379)*BG374/0.23+1)+SUM(BG377:BG379)))</f>
        <v>4.9176754822321413</v>
      </c>
      <c r="BH380" t="s">
        <v>49</v>
      </c>
      <c r="BM380" s="2">
        <f ca="1">IF(BM369=1,BM365*(BM357*BM360-SUM(BM377:BM379)*BM374/0.23+BM369)+SUM(BM377:BM379),IF(BM370=1,BM365*BM357*BM360-SUM(BM377:BM379)*BM374/0.23+SUM(BM377:BM379),BM365*(BM357*BM360-SUM(BM377:BM379)*BM374/0.23+1)+SUM(BM377:BM379)))</f>
        <v>4.7059554168020234</v>
      </c>
      <c r="BN380" t="s">
        <v>49</v>
      </c>
      <c r="BS380" s="2">
        <f ca="1">IF(BS369=1,BS365*(BS357*BS360-SUM(BS377:BS379)*BS374/0.23+BS369)+SUM(BS377:BS379),IF(BS370=1,BS365*BS357*BS360-SUM(BS377:BS379)*BS374/0.23+SUM(BS377:BS379),BS365*(BS357*BS360-SUM(BS377:BS379)*BS374/0.23+1)+SUM(BS377:BS379)))</f>
        <v>4.4645423068621453</v>
      </c>
      <c r="BT380" t="s">
        <v>49</v>
      </c>
      <c r="BY380" s="2">
        <f ca="1">IF(BY369=1,BY365*(BY357*BY360-SUM(BY377:BY379)*BY374/0.23+BY369)+SUM(BY377:BY379),IF(BY370=1,BY365*BY357*BY360-SUM(BY377:BY379)*BY374/0.23+SUM(BY377:BY379),BY365*(BY357*BY360-SUM(BY377:BY379)*BY374/0.23+1)+SUM(BY377:BY379)))</f>
        <v>4.4104159172603943</v>
      </c>
      <c r="BZ380" t="s">
        <v>49</v>
      </c>
      <c r="CE380" s="2">
        <f ca="1">IF(CE369=1,CE365*(CE357*CE360-SUM(CE377:CE379)*CE374/0.23+CE369)+SUM(CE377:CE379),IF(CE370=1,CE365*CE357*CE360-SUM(CE377:CE379)*CE374/0.23+SUM(CE377:CE379),CE365*(CE357*CE360-SUM(CE377:CE379)*CE374/0.23+1)+SUM(CE377:CE379)))</f>
        <v>4.8647720304807232</v>
      </c>
      <c r="CF380" t="s">
        <v>49</v>
      </c>
      <c r="CK380" s="2">
        <f ca="1">IF(CK369=1,CK365*(CK357*CK360-SUM(CK377:CK379)*CK374/0.23+CK369)+SUM(CK377:CK379),IF(CK370=1,CK365*CK357*CK360-SUM(CK377:CK379)*CK374/0.23+SUM(CK377:CK379),CK365*(CK357*CK360-SUM(CK377:CK379)*CK374/0.23+1)+SUM(CK377:CK379)))</f>
        <v>4.39207780268534</v>
      </c>
      <c r="CL380" t="s">
        <v>49</v>
      </c>
      <c r="CQ380" s="2">
        <f ca="1">IF(CQ369=1,CQ365*(CQ357*CQ360-SUM(CQ377:CQ379)*CQ374/0.23+CQ369)+SUM(CQ377:CQ379),IF(CQ370=1,CQ365*CQ357*CQ360-SUM(CQ377:CQ379)*CQ374/0.23+SUM(CQ377:CQ379),CQ365*(CQ357*CQ360-SUM(CQ377:CQ379)*CQ374/0.23+1)+SUM(CQ377:CQ379)))</f>
        <v>3.9569799210761745</v>
      </c>
      <c r="CR380" t="s">
        <v>49</v>
      </c>
      <c r="CW380" s="2">
        <f ca="1">IF(CW369=1,CW365*(CW357*CW360-SUM(CW377:CW379)*CW374/0.23+CW369)+SUM(CW377:CW379),IF(CW370=1,CW365*CW357*CW360-SUM(CW377:CW379)*CW374/0.23+SUM(CW377:CW379),CW365*(CW357*CW360-SUM(CW377:CW379)*CW374/0.23+1)+SUM(CW377:CW379)))</f>
        <v>3.4602270466473679</v>
      </c>
      <c r="CX380" t="s">
        <v>49</v>
      </c>
      <c r="DC380" s="2">
        <f ca="1">IF(DC369=1,DC365*(DC357*DC360-SUM(DC377:DC379)*DC374/0.23+DC369)+SUM(DC377:DC379),IF(DC370=1,DC365*DC357*DC360-SUM(DC377:DC379)*DC374/0.23+SUM(DC377:DC379),DC365*(DC357*DC360-SUM(DC377:DC379)*DC374/0.23+1)+SUM(DC377:DC379)))</f>
        <v>3.6030189705148574</v>
      </c>
      <c r="DD380" t="s">
        <v>49</v>
      </c>
      <c r="DI380" s="2">
        <f ca="1">IF(DI369=1,DI365*(DI357*DI360-SUM(DI377:DI379)*DI374/0.23+DI369)+SUM(DI377:DI379),IF(DI370=1,DI365*DI357*DI360-SUM(DI377:DI379)*DI374/0.23+SUM(DI377:DI379),DI365*(DI357*DI360-SUM(DI377:DI379)*DI374/0.23+1)+SUM(DI377:DI379)))</f>
        <v>5.8750494006045457</v>
      </c>
      <c r="DJ380" t="s">
        <v>49</v>
      </c>
      <c r="DO380" s="2">
        <f ca="1">IF(DO369=1,DO365*(DO357*DO360-SUM(DO377:DO379)*DO374/0.23+DO369)+SUM(DO377:DO379),IF(DO370=1,DO365*DO357*DO360-SUM(DO377:DO379)*DO374/0.23+SUM(DO377:DO379),DO365*(DO357*DO360-SUM(DO377:DO379)*DO374/0.23+1)+SUM(DO377:DO379)))</f>
        <v>6.7741958138424376</v>
      </c>
      <c r="DP380" t="s">
        <v>49</v>
      </c>
      <c r="DU380" s="2">
        <f ca="1">IF(DU369=1,DU365*(DU357*DU360-SUM(DU377:DU379)*DU374/0.23+DU369)+SUM(DU377:DU379),IF(DU370=1,DU365*DU357*DU360-SUM(DU377:DU379)*DU374/0.23+SUM(DU377:DU379),DU365*(DU357*DU360-SUM(DU377:DU379)*DU374/0.23+1)+SUM(DU377:DU379)))</f>
        <v>8.0126351569844481</v>
      </c>
      <c r="DV380" t="s">
        <v>49</v>
      </c>
      <c r="EA380" s="2">
        <f ca="1">IF(EA369=1,EA365*(EA357*EA360-SUM(EA377:EA379)*EA374/0.23+EA369)+SUM(EA377:EA379),IF(EA370=1,EA365*EA357*EA360-SUM(EA377:EA379)*EA374/0.23+SUM(EA377:EA379),EA365*(EA357*EA360-SUM(EA377:EA379)*EA374/0.23+1)+SUM(EA377:EA379)))</f>
        <v>31.457193748158137</v>
      </c>
      <c r="EB380" t="s">
        <v>49</v>
      </c>
      <c r="EG380" s="2">
        <f ca="1">IF(EG369=1,EG365*(EG357*EG360-SUM(EG377:EG379)*EG374/0.23+EG369)+SUM(EG377:EG379),IF(EG370=1,EG365*EG357*EG360-SUM(EG377:EG379)*EG374/0.23+SUM(EG377:EG379),EG365*(EG357*EG360-SUM(EG377:EG379)*EG374/0.23+1)+SUM(EG377:EG379)))</f>
        <v>4.6127158856353088</v>
      </c>
      <c r="EH380" t="s">
        <v>49</v>
      </c>
      <c r="EM380" s="2">
        <f ca="1">IF(EM369=1,EM365*(EM357*EM360-SUM(EM377:EM379)*EM374/0.23+EM369)+SUM(EM377:EM379),IF(EM370=1,EM365*EM357*EM360-SUM(EM377:EM379)*EM374/0.23+SUM(EM377:EM379),EM365*(EM357*EM360-SUM(EM377:EM379)*EM374/0.23+1)+SUM(EM377:EM379)))</f>
        <v>4.7724202778995659</v>
      </c>
      <c r="EN380" t="s">
        <v>49</v>
      </c>
      <c r="ES380" s="2">
        <f ca="1">IF(ES369=1,ES365*(ES357*ES360-SUM(ES377:ES379)*ES374/0.23+ES369)+SUM(ES377:ES379),IF(ES370=1,ES365*ES357*ES360-SUM(ES377:ES379)*ES374/0.23+SUM(ES377:ES379),ES365*(ES357*ES360-SUM(ES377:ES379)*ES374/0.23+1)+SUM(ES377:ES379)))</f>
        <v>5.034765226205649</v>
      </c>
      <c r="ET380" t="s">
        <v>49</v>
      </c>
      <c r="EY380" s="2">
        <f ca="1">IF(EY369=1,EY365*(EY357*EY360-SUM(EY377:EY379)*EY374/0.23+EY369)+SUM(EY377:EY379),IF(EY370=1,EY365*EY357*EY360-SUM(EY377:EY379)*EY374/0.23+SUM(EY377:EY379),EY365*(EY357*EY360-SUM(EY377:EY379)*EY374/0.23+1)+SUM(EY377:EY379)))</f>
        <v>88.124564415822732</v>
      </c>
      <c r="EZ380" t="s">
        <v>49</v>
      </c>
    </row>
    <row r="381" spans="3:156" hidden="1" x14ac:dyDescent="0.25">
      <c r="E381" s="2">
        <f ca="1">E380*E356</f>
        <v>5.936511227324754</v>
      </c>
      <c r="F381" t="s">
        <v>49</v>
      </c>
      <c r="G381" s="167"/>
      <c r="H381" t="str">
        <f t="shared" si="59"/>
        <v>lam 1.9</v>
      </c>
      <c r="K381" s="2">
        <f ca="1">K380*K356</f>
        <v>5.8147290344419043</v>
      </c>
      <c r="L381" t="s">
        <v>49</v>
      </c>
      <c r="Q381" s="2">
        <f ca="1">Q380*Q356</f>
        <v>5.7753375927316331</v>
      </c>
      <c r="R381" t="s">
        <v>49</v>
      </c>
      <c r="W381" s="2">
        <f ca="1">W380*W356</f>
        <v>5.7839608024419062</v>
      </c>
      <c r="X381" t="s">
        <v>49</v>
      </c>
      <c r="AC381" s="2">
        <f ca="1">AC380*AC356</f>
        <v>5.7143933815720329</v>
      </c>
      <c r="AD381" t="s">
        <v>49</v>
      </c>
      <c r="AI381" s="2">
        <f ca="1">AI380*AI356</f>
        <v>5.6227388381168009</v>
      </c>
      <c r="AJ381" t="s">
        <v>49</v>
      </c>
      <c r="AO381" s="2">
        <f ca="1">AO380*AO356</f>
        <v>5.5966040605516749</v>
      </c>
      <c r="AP381" t="s">
        <v>49</v>
      </c>
      <c r="AU381" s="2">
        <f ca="1">AU380*AU356</f>
        <v>5.3882927541686216</v>
      </c>
      <c r="AV381" t="s">
        <v>49</v>
      </c>
      <c r="BA381" s="2">
        <f ca="1">BA380*BA356</f>
        <v>5.1532698321139936</v>
      </c>
      <c r="BB381" t="s">
        <v>49</v>
      </c>
      <c r="BG381" s="2">
        <f ca="1">BG380*BG356</f>
        <v>4.9176754822321413</v>
      </c>
      <c r="BH381" t="s">
        <v>49</v>
      </c>
      <c r="BM381" s="2">
        <f ca="1">BM380*BM356</f>
        <v>4.7059554168020234</v>
      </c>
      <c r="BN381" t="s">
        <v>49</v>
      </c>
      <c r="BS381" s="2">
        <f ca="1">BS380*BS356</f>
        <v>4.4645423068621453</v>
      </c>
      <c r="BT381" t="s">
        <v>49</v>
      </c>
      <c r="BY381" s="2">
        <f ca="1">BY380*BY356</f>
        <v>4.4104159172603943</v>
      </c>
      <c r="BZ381" t="s">
        <v>49</v>
      </c>
      <c r="CE381" s="2">
        <f ca="1">CE380*CE356</f>
        <v>4.8647720304807232</v>
      </c>
      <c r="CF381" t="s">
        <v>49</v>
      </c>
      <c r="CK381" s="2">
        <f ca="1">CK380*CK356</f>
        <v>4.39207780268534</v>
      </c>
      <c r="CL381" t="s">
        <v>49</v>
      </c>
      <c r="CQ381" s="2">
        <f ca="1">CQ380*CQ356</f>
        <v>3.9569799210761745</v>
      </c>
      <c r="CR381" t="s">
        <v>49</v>
      </c>
      <c r="CW381" s="2">
        <f ca="1">CW380*CW356</f>
        <v>3.4602270466473679</v>
      </c>
      <c r="CX381" t="s">
        <v>49</v>
      </c>
      <c r="DC381" s="2">
        <f ca="1">DC380*DC356</f>
        <v>3.6030189705148574</v>
      </c>
      <c r="DD381" t="s">
        <v>49</v>
      </c>
      <c r="DI381" s="2">
        <f ca="1">DI380*DI356</f>
        <v>5.8750494006045457</v>
      </c>
      <c r="DJ381" t="s">
        <v>49</v>
      </c>
      <c r="DO381" s="2">
        <f ca="1">DO380*DO356</f>
        <v>6.7741958138424376</v>
      </c>
      <c r="DP381" t="s">
        <v>49</v>
      </c>
      <c r="DU381" s="2">
        <f ca="1">DU380*DU356</f>
        <v>8.0126351569844481</v>
      </c>
      <c r="DV381" t="s">
        <v>49</v>
      </c>
      <c r="EA381" s="2">
        <f ca="1">EA380*EA356</f>
        <v>31.457193748158137</v>
      </c>
      <c r="EB381" t="s">
        <v>49</v>
      </c>
      <c r="EG381" s="2">
        <f ca="1">EG380*EG356</f>
        <v>4.6127158856353088</v>
      </c>
      <c r="EH381" t="s">
        <v>49</v>
      </c>
      <c r="EM381" s="2">
        <f ca="1">EM380*EM356</f>
        <v>4.7724202778995659</v>
      </c>
      <c r="EN381" t="s">
        <v>49</v>
      </c>
      <c r="ES381" s="2">
        <f ca="1">ES380*ES356</f>
        <v>5.034765226205649</v>
      </c>
      <c r="ET381" t="s">
        <v>49</v>
      </c>
      <c r="EY381" s="2">
        <f ca="1">EY380*EY356</f>
        <v>88.124564415822732</v>
      </c>
      <c r="EZ381" t="s">
        <v>49</v>
      </c>
    </row>
    <row r="382" spans="3:156" hidden="1" x14ac:dyDescent="0.25">
      <c r="E382" s="2">
        <f ca="1">(E365*(E357*E360+E369)+E377+E379)*E356</f>
        <v>5.936511227324754</v>
      </c>
      <c r="F382" t="s">
        <v>49</v>
      </c>
      <c r="G382" s="167"/>
      <c r="H382" t="str">
        <f t="shared" si="59"/>
        <v>lam 1.9</v>
      </c>
      <c r="K382" s="2">
        <f ca="1">(K365*(K357*K360+K369)+K377+K379)*K356</f>
        <v>5.8147290344419034</v>
      </c>
      <c r="L382" t="s">
        <v>49</v>
      </c>
      <c r="Q382" s="2">
        <f ca="1">(Q365*(Q357*Q360+Q369)+Q377+Q379)*Q356</f>
        <v>5.7753375927316331</v>
      </c>
      <c r="R382" t="s">
        <v>49</v>
      </c>
      <c r="W382" s="2">
        <f ca="1">(W365*(W357*W360+W369)+W377+W379)*W356</f>
        <v>5.7839608024419062</v>
      </c>
      <c r="X382" t="s">
        <v>49</v>
      </c>
      <c r="AC382" s="2">
        <f ca="1">(AC365*(AC357*AC360+AC369)+AC377+AC379)*AC356</f>
        <v>5.7143933815720338</v>
      </c>
      <c r="AD382" t="s">
        <v>49</v>
      </c>
      <c r="AI382" s="2">
        <f ca="1">(AI365*(AI357*AI360+AI369)+AI377+AI379)*AI356</f>
        <v>5.6227388381168009</v>
      </c>
      <c r="AJ382" t="s">
        <v>49</v>
      </c>
      <c r="AO382" s="2">
        <f ca="1">(AO365*(AO357*AO360+AO369)+AO377+AO379)*AO356</f>
        <v>5.5966040605516749</v>
      </c>
      <c r="AP382" t="s">
        <v>49</v>
      </c>
      <c r="AU382" s="2">
        <f ca="1">(AU365*(AU357*AU360+AU369)+AU377+AU379)*AU356</f>
        <v>5.3882927541686216</v>
      </c>
      <c r="AV382" t="s">
        <v>49</v>
      </c>
      <c r="BA382" s="2">
        <f ca="1">(BA365*(BA357*BA360+BA369)+BA377+BA379)*BA356</f>
        <v>5.1532698321139936</v>
      </c>
      <c r="BB382" t="s">
        <v>49</v>
      </c>
      <c r="BG382" s="2">
        <f ca="1">(BG365*(BG357*BG360+BG369)+BG377+BG379)*BG356</f>
        <v>4.9176754822321422</v>
      </c>
      <c r="BH382" t="s">
        <v>49</v>
      </c>
      <c r="BM382" s="2">
        <f ca="1">(BM365*(BM357*BM360+BM369)+BM377+BM379)*BM356</f>
        <v>4.7059554168020234</v>
      </c>
      <c r="BN382" t="s">
        <v>49</v>
      </c>
      <c r="BS382" s="2">
        <f ca="1">(BS365*(BS357*BS360+BS369)+BS377+BS379)*BS356</f>
        <v>4.4645423068621453</v>
      </c>
      <c r="BT382" t="s">
        <v>49</v>
      </c>
      <c r="BY382" s="2">
        <f ca="1">(BY365*(BY357*BY360+BY369)+BY377+BY379)*BY356</f>
        <v>4.4104159172603943</v>
      </c>
      <c r="BZ382" t="s">
        <v>49</v>
      </c>
      <c r="CE382" s="2">
        <f ca="1">(CE365*(CE357*CE360+CE369)+CE377+CE379)*CE356</f>
        <v>4.8647720304807232</v>
      </c>
      <c r="CF382" t="s">
        <v>49</v>
      </c>
      <c r="CK382" s="2">
        <f ca="1">(CK365*(CK357*CK360+CK369)+CK377+CK379)*CK356</f>
        <v>4.39207780268534</v>
      </c>
      <c r="CL382" t="s">
        <v>49</v>
      </c>
      <c r="CQ382" s="2">
        <f ca="1">(CQ365*(CQ357*CQ360+CQ369)+CQ377+CQ379)*CQ356</f>
        <v>3.9569799210761749</v>
      </c>
      <c r="CR382" t="s">
        <v>49</v>
      </c>
      <c r="CW382" s="2">
        <f ca="1">(CW365*(CW357*CW360+CW369)+CW377+CW379)*CW356</f>
        <v>3.4602270466473679</v>
      </c>
      <c r="CX382" t="s">
        <v>49</v>
      </c>
      <c r="DC382" s="2">
        <f ca="1">(DC365*(DC357*DC360+DC369)+DC377+DC379)*DC356</f>
        <v>3.6030189705148574</v>
      </c>
      <c r="DD382" t="s">
        <v>49</v>
      </c>
      <c r="DI382" s="2">
        <f ca="1">(DI365*(DI357*DI360+DI369)+DI377+DI379)*DI356</f>
        <v>5.8750494006045466</v>
      </c>
      <c r="DJ382" t="s">
        <v>49</v>
      </c>
      <c r="DO382" s="2">
        <f ca="1">(DO365*(DO357*DO360+DO369)+DO377+DO379)*DO356</f>
        <v>6.7741958138424376</v>
      </c>
      <c r="DP382" t="s">
        <v>49</v>
      </c>
      <c r="DU382" s="2">
        <f ca="1">(DU365*(DU357*DU360+DU369)+DU377+DU379)*DU356</f>
        <v>8.0126351569844498</v>
      </c>
      <c r="DV382" t="s">
        <v>49</v>
      </c>
      <c r="EA382" s="2">
        <f ca="1">(EA365*(EA357*EA360+EA369)+EA377+EA379)*EA356</f>
        <v>31.45719374815814</v>
      </c>
      <c r="EB382" t="s">
        <v>49</v>
      </c>
      <c r="EG382" s="2">
        <f ca="1">(EG365*(EG357*EG360+EG369)+EG377+EG379)*EG356</f>
        <v>4.6127158856353088</v>
      </c>
      <c r="EH382" t="s">
        <v>49</v>
      </c>
      <c r="EM382" s="2">
        <f ca="1">(EM365*(EM357*EM360+EM369)+EM377+EM379)*EM356</f>
        <v>4.7724202778995659</v>
      </c>
      <c r="EN382" t="s">
        <v>49</v>
      </c>
      <c r="ES382" s="2">
        <f ca="1">(ES365*(ES357*ES360+ES369)+ES377+ES379)*ES356</f>
        <v>5.0347652262056481</v>
      </c>
      <c r="ET382" t="s">
        <v>49</v>
      </c>
      <c r="EY382" s="2">
        <f ca="1">(EY365*(EY357*EY360+EY369)+EY377+EY379)*EY356</f>
        <v>88.124564415822732</v>
      </c>
      <c r="EZ382" t="s">
        <v>49</v>
      </c>
    </row>
    <row r="383" spans="3:156" hidden="1" x14ac:dyDescent="0.25">
      <c r="E383" s="2">
        <f ca="1">E381+E370*E365-E378-E379</f>
        <v>6.1529871623553216</v>
      </c>
      <c r="F383" t="s">
        <v>49</v>
      </c>
      <c r="G383" s="167"/>
      <c r="H383" t="str">
        <f t="shared" si="59"/>
        <v>lam 1.9</v>
      </c>
      <c r="K383" s="2">
        <f ca="1">K381+K370*K365-K378-K379</f>
        <v>6.0266388838624589</v>
      </c>
      <c r="L383" t="s">
        <v>49</v>
      </c>
      <c r="Q383" s="2">
        <f ca="1">Q381+Q370*Q365-Q378-Q379</f>
        <v>5.9869485903572359</v>
      </c>
      <c r="R383" t="s">
        <v>49</v>
      </c>
      <c r="W383" s="2">
        <f ca="1">W381+W370*W365-W378-W379</f>
        <v>5.9978582207963616</v>
      </c>
      <c r="X383" t="s">
        <v>49</v>
      </c>
      <c r="AC383" s="2">
        <f ca="1">AC381+AC370*AC365-AC378-AC379</f>
        <v>5.9279561890420558</v>
      </c>
      <c r="AD383" t="s">
        <v>49</v>
      </c>
      <c r="AI383" s="2">
        <f ca="1">AI381+AI370*AI365-AI378-AI379</f>
        <v>5.8350967876591131</v>
      </c>
      <c r="AJ383" t="s">
        <v>49</v>
      </c>
      <c r="AO383" s="2">
        <f ca="1">AO381+AO370*AO365-AO378-AO379</f>
        <v>5.8088246298791031</v>
      </c>
      <c r="AP383" t="s">
        <v>49</v>
      </c>
      <c r="AU383" s="2">
        <f ca="1">AU381+AU370*AU365-AU378-AU379</f>
        <v>5.5992720360644341</v>
      </c>
      <c r="AV383" t="s">
        <v>49</v>
      </c>
      <c r="BA383" s="2">
        <f ca="1">BA381+BA370*BA365-BA378-BA379</f>
        <v>5.3637673287869827</v>
      </c>
      <c r="BB383" t="s">
        <v>49</v>
      </c>
      <c r="BG383" s="2">
        <f ca="1">BG381+BG370*BG365-BG378-BG379</f>
        <v>5.1295987064276529</v>
      </c>
      <c r="BH383" t="s">
        <v>49</v>
      </c>
      <c r="BM383" s="2">
        <f ca="1">BM381+BM370*BM365-BM378-BM379</f>
        <v>4.9196930274938504</v>
      </c>
      <c r="BN383" t="s">
        <v>49</v>
      </c>
      <c r="BS383" s="2">
        <f ca="1">BS381+BS370*BS365-BS378-BS379</f>
        <v>4.6778628934178368</v>
      </c>
      <c r="BT383" t="s">
        <v>49</v>
      </c>
      <c r="BY383" s="2">
        <f ca="1">BY381+BY370*BY365-BY378-BY379</f>
        <v>4.6168796105982812</v>
      </c>
      <c r="BZ383" t="s">
        <v>49</v>
      </c>
      <c r="CE383" s="2">
        <f ca="1">CE381+CE370*CE365-CE378-CE379</f>
        <v>5.0682571820339737</v>
      </c>
      <c r="CF383" t="s">
        <v>49</v>
      </c>
      <c r="CK383" s="2">
        <f ca="1">CK381+CK370*CK365-CK378-CK379</f>
        <v>4.5962965995991913</v>
      </c>
      <c r="CL383" t="s">
        <v>49</v>
      </c>
      <c r="CQ383" s="2">
        <f ca="1">CQ381+CQ370*CQ365-CQ378-CQ379</f>
        <v>4.1633223030548638</v>
      </c>
      <c r="CR383" t="s">
        <v>49</v>
      </c>
      <c r="CW383" s="2">
        <f ca="1">CW381+CW370*CW365-CW378-CW379</f>
        <v>3.6828519485456361</v>
      </c>
      <c r="CX383" t="s">
        <v>49</v>
      </c>
      <c r="DC383" s="2">
        <f ca="1">DC381+DC370*DC365-DC378-DC379</f>
        <v>3.8427047818581204</v>
      </c>
      <c r="DD383" t="s">
        <v>49</v>
      </c>
      <c r="DI383" s="2">
        <f ca="1">DI381+DI370*DI365-DI378-DI379</f>
        <v>6.0879661073227735</v>
      </c>
      <c r="DJ383" t="s">
        <v>49</v>
      </c>
      <c r="DO383" s="2">
        <f ca="1">DO381+DO370*DO365-DO378-DO379</f>
        <v>6.9942168417994113</v>
      </c>
      <c r="DP383" t="s">
        <v>49</v>
      </c>
      <c r="DU383" s="2">
        <f ca="1">DU381+DU370*DU365-DU378-DU379</f>
        <v>8.24295003226975</v>
      </c>
      <c r="DV383" t="s">
        <v>49</v>
      </c>
      <c r="EA383" s="2">
        <f ca="1">EA381+EA370*EA365-EA378-EA379</f>
        <v>31.873268596257425</v>
      </c>
      <c r="EB383" t="s">
        <v>49</v>
      </c>
      <c r="EG383" s="2">
        <f ca="1">EG381+EG370*EG365-EG378-EG379</f>
        <v>4.8281413374127853</v>
      </c>
      <c r="EH383" t="s">
        <v>49</v>
      </c>
      <c r="EM383" s="2">
        <f ca="1">EM381+EM370*EM365-EM378-EM379</f>
        <v>4.9910110607011697</v>
      </c>
      <c r="EN383" t="s">
        <v>49</v>
      </c>
      <c r="ES383" s="2">
        <f ca="1">ES381+ES370*ES365-ES378-ES379</f>
        <v>5.2541791193321208</v>
      </c>
      <c r="ET383" t="s">
        <v>49</v>
      </c>
      <c r="EY383" s="2">
        <f ca="1">EY381+EY370*EY365-EY378-EY379</f>
        <v>88.784483388982707</v>
      </c>
      <c r="EZ383" t="s">
        <v>49</v>
      </c>
    </row>
    <row r="384" spans="3:156" hidden="1" x14ac:dyDescent="0.25">
      <c r="E384" s="2"/>
      <c r="G384" s="167"/>
      <c r="H384" t="str">
        <f t="shared" si="59"/>
        <v>lam 1.9</v>
      </c>
      <c r="K384" s="2"/>
      <c r="Q384" s="2"/>
      <c r="W384" s="2"/>
      <c r="AC384" s="2"/>
      <c r="AI384" s="2"/>
      <c r="AO384" s="2"/>
      <c r="AU384" s="2"/>
      <c r="BA384" s="2"/>
      <c r="BG384" s="2"/>
      <c r="BM384" s="2"/>
      <c r="BS384" s="2"/>
      <c r="BY384" s="2"/>
      <c r="CE384" s="2"/>
      <c r="CK384" s="2"/>
      <c r="CQ384" s="2"/>
      <c r="CW384" s="2"/>
      <c r="DC384" s="2"/>
      <c r="DI384" s="2"/>
      <c r="DO384" s="2"/>
      <c r="DU384" s="2"/>
      <c r="EA384" s="2"/>
      <c r="EG384" s="2"/>
      <c r="EM384" s="2"/>
      <c r="ES384" s="2"/>
      <c r="EY384" s="2"/>
    </row>
    <row r="385" spans="3:156" hidden="1" x14ac:dyDescent="0.25">
      <c r="E385" s="2">
        <f ca="1">E380*E$27/3600</f>
        <v>0.33823272717682784</v>
      </c>
      <c r="F385" t="s">
        <v>56</v>
      </c>
      <c r="G385" s="167"/>
      <c r="H385" t="str">
        <f t="shared" si="59"/>
        <v>lam 1.9</v>
      </c>
      <c r="K385" s="2">
        <f ca="1">K380*K$27/3600</f>
        <v>0.33462150390703593</v>
      </c>
      <c r="L385" t="s">
        <v>56</v>
      </c>
      <c r="Q385" s="2">
        <f ca="1">Q380*Q$27/3600</f>
        <v>0.33206586897764467</v>
      </c>
      <c r="R385" t="s">
        <v>56</v>
      </c>
      <c r="W385" s="2">
        <f ca="1">W380*W$27/3600</f>
        <v>0.33126028840207566</v>
      </c>
      <c r="X385" t="s">
        <v>56</v>
      </c>
      <c r="AC385" s="2">
        <f ca="1">AC380*AC$27/3600</f>
        <v>0.32481564379752359</v>
      </c>
      <c r="AD385" t="s">
        <v>56</v>
      </c>
      <c r="AI385" s="2">
        <f ca="1">AI380*AI$27/3600</f>
        <v>0.31259304196130461</v>
      </c>
      <c r="AJ385" t="s">
        <v>56</v>
      </c>
      <c r="AO385" s="2">
        <f ca="1">AO380*AO$27/3600</f>
        <v>0.29962041683059004</v>
      </c>
      <c r="AP385" t="s">
        <v>56</v>
      </c>
      <c r="AU385" s="2">
        <f ca="1">AU380*AU$27/3600</f>
        <v>0.27881421506848081</v>
      </c>
      <c r="AV385" t="s">
        <v>56</v>
      </c>
      <c r="BA385" s="2">
        <f ca="1">BA380*BA$27/3600</f>
        <v>0.25570238614181184</v>
      </c>
      <c r="BB385" t="s">
        <v>56</v>
      </c>
      <c r="BG385" s="2">
        <f ca="1">BG380*BG$27/3600</f>
        <v>0.23270167177729037</v>
      </c>
      <c r="BH385" t="s">
        <v>56</v>
      </c>
      <c r="BM385" s="2">
        <f ca="1">BM380*BM$27/3600</f>
        <v>0.21039542342619044</v>
      </c>
      <c r="BN385" t="s">
        <v>56</v>
      </c>
      <c r="BS385" s="2">
        <f ca="1">BS380*BS$27/3600</f>
        <v>0.18778361002918498</v>
      </c>
      <c r="BT385" t="s">
        <v>56</v>
      </c>
      <c r="BY385" s="2">
        <f ca="1">BY380*BY$27/3600</f>
        <v>0.16733853059405479</v>
      </c>
      <c r="BZ385" t="s">
        <v>56</v>
      </c>
      <c r="CE385" s="2">
        <f ca="1">CE380*CE$27/3600</f>
        <v>0.16469955974305292</v>
      </c>
      <c r="CF385" t="s">
        <v>56</v>
      </c>
      <c r="CK385" s="2">
        <f ca="1">CK380*CK$27/3600</f>
        <v>0.13322636001478866</v>
      </c>
      <c r="CL385" t="s">
        <v>56</v>
      </c>
      <c r="CQ385" s="2">
        <f ca="1">CQ380*CQ$27/3600</f>
        <v>0.10547549811846381</v>
      </c>
      <c r="CR385" t="s">
        <v>56</v>
      </c>
      <c r="CW385" s="2">
        <f ca="1">CW380*CW$27/3600</f>
        <v>7.5557902260263779E-2</v>
      </c>
      <c r="CX385" t="s">
        <v>56</v>
      </c>
      <c r="DC385" s="2">
        <f ca="1">DC380*DC$27/3600</f>
        <v>6.4724232450887723E-2</v>
      </c>
      <c r="DD385" t="s">
        <v>56</v>
      </c>
      <c r="DI385" s="2">
        <f ca="1">DI380*DI$27/3600</f>
        <v>0.33726047475803766</v>
      </c>
      <c r="DJ385" t="s">
        <v>56</v>
      </c>
      <c r="DO385" s="2">
        <f ca="1">DO380*DO$27/3600</f>
        <v>0.29164794699651098</v>
      </c>
      <c r="DP385" t="s">
        <v>56</v>
      </c>
      <c r="DU385" s="2">
        <f ca="1">DU380*DU$27/3600</f>
        <v>0.23000714364521468</v>
      </c>
      <c r="DV385" t="s">
        <v>56</v>
      </c>
      <c r="EA385" s="2">
        <f ca="1">EA380*EA$27/3600</f>
        <v>0.18061672077067464</v>
      </c>
      <c r="EB385" t="s">
        <v>56</v>
      </c>
      <c r="EG385" s="2">
        <f ca="1">EG380*EG$27/3600</f>
        <v>0.19628387403346473</v>
      </c>
      <c r="EH385" t="s">
        <v>56</v>
      </c>
      <c r="EM385" s="2">
        <f ca="1">EM380*EM$27/3600</f>
        <v>0.15222695014200199</v>
      </c>
      <c r="EN385" t="s">
        <v>56</v>
      </c>
      <c r="ES385" s="2">
        <f ca="1">ES380*ES$27/3600</f>
        <v>0.10708665926960181</v>
      </c>
      <c r="ET385" t="s">
        <v>56</v>
      </c>
      <c r="EY385" s="2">
        <f ca="1">EY380*EY$27/3600</f>
        <v>4.8223719971991881E-2</v>
      </c>
      <c r="EZ385" t="s">
        <v>56</v>
      </c>
    </row>
    <row r="386" spans="3:156" hidden="1" x14ac:dyDescent="0.25">
      <c r="E386" s="2">
        <f ca="1">E381*E$27/3600</f>
        <v>0.33823272717682784</v>
      </c>
      <c r="F386" t="s">
        <v>56</v>
      </c>
      <c r="G386" s="167"/>
      <c r="H386" t="str">
        <f t="shared" si="59"/>
        <v>lam 1.9</v>
      </c>
      <c r="K386" s="2">
        <f ca="1">K381*K$27/3600</f>
        <v>0.33462150390703593</v>
      </c>
      <c r="L386" t="s">
        <v>56</v>
      </c>
      <c r="Q386" s="2">
        <f ca="1">Q381*Q$27/3600</f>
        <v>0.33206586897764467</v>
      </c>
      <c r="R386" t="s">
        <v>56</v>
      </c>
      <c r="W386" s="2">
        <f ca="1">W381*W$27/3600</f>
        <v>0.33126028840207566</v>
      </c>
      <c r="X386" t="s">
        <v>56</v>
      </c>
      <c r="AC386" s="2">
        <f ca="1">AC381*AC$27/3600</f>
        <v>0.32481564379752359</v>
      </c>
      <c r="AD386" t="s">
        <v>56</v>
      </c>
      <c r="AI386" s="2">
        <f ca="1">AI381*AI$27/3600</f>
        <v>0.31259304196130461</v>
      </c>
      <c r="AJ386" t="s">
        <v>56</v>
      </c>
      <c r="AO386" s="2">
        <f ca="1">AO381*AO$27/3600</f>
        <v>0.29962041683059004</v>
      </c>
      <c r="AP386" t="s">
        <v>56</v>
      </c>
      <c r="AU386" s="2">
        <f ca="1">AU381*AU$27/3600</f>
        <v>0.27881421506848081</v>
      </c>
      <c r="AV386" t="s">
        <v>56</v>
      </c>
      <c r="BA386" s="2">
        <f ca="1">BA381*BA$27/3600</f>
        <v>0.25570238614181184</v>
      </c>
      <c r="BB386" t="s">
        <v>56</v>
      </c>
      <c r="BG386" s="2">
        <f ca="1">BG381*BG$27/3600</f>
        <v>0.23270167177729037</v>
      </c>
      <c r="BH386" t="s">
        <v>56</v>
      </c>
      <c r="BM386" s="2">
        <f ca="1">BM381*BM$27/3600</f>
        <v>0.21039542342619044</v>
      </c>
      <c r="BN386" t="s">
        <v>56</v>
      </c>
      <c r="BS386" s="2">
        <f ca="1">BS381*BS$27/3600</f>
        <v>0.18778361002918498</v>
      </c>
      <c r="BT386" t="s">
        <v>56</v>
      </c>
      <c r="BY386" s="2">
        <f ca="1">BY381*BY$27/3600</f>
        <v>0.16733853059405479</v>
      </c>
      <c r="BZ386" t="s">
        <v>56</v>
      </c>
      <c r="CE386" s="2">
        <f ca="1">CE381*CE$27/3600</f>
        <v>0.16469955974305292</v>
      </c>
      <c r="CF386" t="s">
        <v>56</v>
      </c>
      <c r="CK386" s="2">
        <f ca="1">CK381*CK$27/3600</f>
        <v>0.13322636001478866</v>
      </c>
      <c r="CL386" t="s">
        <v>56</v>
      </c>
      <c r="CQ386" s="2">
        <f ca="1">CQ381*CQ$27/3600</f>
        <v>0.10547549811846381</v>
      </c>
      <c r="CR386" t="s">
        <v>56</v>
      </c>
      <c r="CW386" s="2">
        <f ca="1">CW381*CW$27/3600</f>
        <v>7.5557902260263779E-2</v>
      </c>
      <c r="CX386" t="s">
        <v>56</v>
      </c>
      <c r="DC386" s="2">
        <f ca="1">DC381*DC$27/3600</f>
        <v>6.4724232450887723E-2</v>
      </c>
      <c r="DD386" t="s">
        <v>56</v>
      </c>
      <c r="DI386" s="2">
        <f ca="1">DI381*DI$27/3600</f>
        <v>0.33726047475803766</v>
      </c>
      <c r="DJ386" t="s">
        <v>56</v>
      </c>
      <c r="DO386" s="2">
        <f ca="1">DO381*DO$27/3600</f>
        <v>0.29164794699651098</v>
      </c>
      <c r="DP386" t="s">
        <v>56</v>
      </c>
      <c r="DU386" s="2">
        <f ca="1">DU381*DU$27/3600</f>
        <v>0.23000714364521468</v>
      </c>
      <c r="DV386" t="s">
        <v>56</v>
      </c>
      <c r="EA386" s="2">
        <f ca="1">EA381*EA$27/3600</f>
        <v>0.18061672077067464</v>
      </c>
      <c r="EB386" t="s">
        <v>56</v>
      </c>
      <c r="EG386" s="2">
        <f ca="1">EG381*EG$27/3600</f>
        <v>0.19628387403346473</v>
      </c>
      <c r="EH386" t="s">
        <v>56</v>
      </c>
      <c r="EM386" s="2">
        <f ca="1">EM381*EM$27/3600</f>
        <v>0.15222695014200199</v>
      </c>
      <c r="EN386" t="s">
        <v>56</v>
      </c>
      <c r="ES386" s="2">
        <f ca="1">ES381*ES$27/3600</f>
        <v>0.10708665926960181</v>
      </c>
      <c r="ET386" t="s">
        <v>56</v>
      </c>
      <c r="EY386" s="2">
        <f ca="1">EY381*EY$27/3600</f>
        <v>4.8223719971991881E-2</v>
      </c>
      <c r="EZ386" t="s">
        <v>56</v>
      </c>
    </row>
    <row r="387" spans="3:156" hidden="1" x14ac:dyDescent="0.25">
      <c r="E387" s="2">
        <f ca="1">E382*E$27/3600</f>
        <v>0.33823272717682784</v>
      </c>
      <c r="F387" t="s">
        <v>56</v>
      </c>
      <c r="G387" s="167"/>
      <c r="H387" t="str">
        <f t="shared" si="59"/>
        <v>lam 1.9</v>
      </c>
      <c r="K387" s="2">
        <f ca="1">K382*K$27/3600</f>
        <v>0.33462150390703582</v>
      </c>
      <c r="L387" t="s">
        <v>56</v>
      </c>
      <c r="Q387" s="2">
        <f ca="1">Q382*Q$27/3600</f>
        <v>0.33206586897764467</v>
      </c>
      <c r="R387" t="s">
        <v>56</v>
      </c>
      <c r="W387" s="2">
        <f ca="1">W382*W$27/3600</f>
        <v>0.33126028840207566</v>
      </c>
      <c r="X387" t="s">
        <v>56</v>
      </c>
      <c r="AC387" s="2">
        <f ca="1">AC382*AC$27/3600</f>
        <v>0.3248156437975237</v>
      </c>
      <c r="AD387" t="s">
        <v>56</v>
      </c>
      <c r="AI387" s="2">
        <f ca="1">AI382*AI$27/3600</f>
        <v>0.31259304196130461</v>
      </c>
      <c r="AJ387" t="s">
        <v>56</v>
      </c>
      <c r="AO387" s="2">
        <f ca="1">AO382*AO$27/3600</f>
        <v>0.29962041683059004</v>
      </c>
      <c r="AP387" t="s">
        <v>56</v>
      </c>
      <c r="AU387" s="2">
        <f ca="1">AU382*AU$27/3600</f>
        <v>0.27881421506848081</v>
      </c>
      <c r="AV387" t="s">
        <v>56</v>
      </c>
      <c r="BA387" s="2">
        <f ca="1">BA382*BA$27/3600</f>
        <v>0.25570238614181184</v>
      </c>
      <c r="BB387" t="s">
        <v>56</v>
      </c>
      <c r="BG387" s="2">
        <f ca="1">BG382*BG$27/3600</f>
        <v>0.2327016717772904</v>
      </c>
      <c r="BH387" t="s">
        <v>56</v>
      </c>
      <c r="BM387" s="2">
        <f ca="1">BM382*BM$27/3600</f>
        <v>0.21039542342619044</v>
      </c>
      <c r="BN387" t="s">
        <v>56</v>
      </c>
      <c r="BS387" s="2">
        <f ca="1">BS382*BS$27/3600</f>
        <v>0.18778361002918498</v>
      </c>
      <c r="BT387" t="s">
        <v>56</v>
      </c>
      <c r="BY387" s="2">
        <f ca="1">BY382*BY$27/3600</f>
        <v>0.16733853059405479</v>
      </c>
      <c r="BZ387" t="s">
        <v>56</v>
      </c>
      <c r="CE387" s="2">
        <f ca="1">CE382*CE$27/3600</f>
        <v>0.16469955974305292</v>
      </c>
      <c r="CF387" t="s">
        <v>56</v>
      </c>
      <c r="CK387" s="2">
        <f ca="1">CK382*CK$27/3600</f>
        <v>0.13322636001478866</v>
      </c>
      <c r="CL387" t="s">
        <v>56</v>
      </c>
      <c r="CQ387" s="2">
        <f ca="1">CQ382*CQ$27/3600</f>
        <v>0.10547549811846381</v>
      </c>
      <c r="CR387" t="s">
        <v>56</v>
      </c>
      <c r="CW387" s="2">
        <f ca="1">CW382*CW$27/3600</f>
        <v>7.5557902260263779E-2</v>
      </c>
      <c r="CX387" t="s">
        <v>56</v>
      </c>
      <c r="DC387" s="2">
        <f ca="1">DC382*DC$27/3600</f>
        <v>6.4724232450887723E-2</v>
      </c>
      <c r="DD387" t="s">
        <v>56</v>
      </c>
      <c r="DI387" s="2">
        <f ca="1">DI382*DI$27/3600</f>
        <v>0.33726047475803766</v>
      </c>
      <c r="DJ387" t="s">
        <v>56</v>
      </c>
      <c r="DO387" s="2">
        <f ca="1">DO382*DO$27/3600</f>
        <v>0.29164794699651098</v>
      </c>
      <c r="DP387" t="s">
        <v>56</v>
      </c>
      <c r="DU387" s="2">
        <f ca="1">DU382*DU$27/3600</f>
        <v>0.23000714364521474</v>
      </c>
      <c r="DV387" t="s">
        <v>56</v>
      </c>
      <c r="EA387" s="2">
        <f ca="1">EA382*EA$27/3600</f>
        <v>0.18061672077067467</v>
      </c>
      <c r="EB387" t="s">
        <v>56</v>
      </c>
      <c r="EG387" s="2">
        <f ca="1">EG382*EG$27/3600</f>
        <v>0.19628387403346473</v>
      </c>
      <c r="EH387" t="s">
        <v>56</v>
      </c>
      <c r="EM387" s="2">
        <f ca="1">EM382*EM$27/3600</f>
        <v>0.15222695014200199</v>
      </c>
      <c r="EN387" t="s">
        <v>56</v>
      </c>
      <c r="ES387" s="2">
        <f ca="1">ES382*ES$27/3600</f>
        <v>0.1070866592696018</v>
      </c>
      <c r="ET387" t="s">
        <v>56</v>
      </c>
      <c r="EY387" s="2">
        <f ca="1">EY382*EY$27/3600</f>
        <v>4.8223719971991881E-2</v>
      </c>
      <c r="EZ387" t="s">
        <v>56</v>
      </c>
    </row>
    <row r="388" spans="3:156" hidden="1" x14ac:dyDescent="0.25">
      <c r="G388" s="167"/>
      <c r="H388" t="str">
        <f t="shared" si="59"/>
        <v>lam 1.9</v>
      </c>
    </row>
    <row r="389" spans="3:156" hidden="1" x14ac:dyDescent="0.25">
      <c r="E389" s="61">
        <f>E63</f>
        <v>287</v>
      </c>
      <c r="F389" t="s">
        <v>58</v>
      </c>
      <c r="G389" s="167"/>
      <c r="H389" t="str">
        <f t="shared" si="59"/>
        <v>lam 1.9</v>
      </c>
      <c r="K389" s="61">
        <f>K63</f>
        <v>287</v>
      </c>
      <c r="L389" t="s">
        <v>58</v>
      </c>
      <c r="Q389" s="61">
        <f>Q63</f>
        <v>287</v>
      </c>
      <c r="R389" t="s">
        <v>58</v>
      </c>
      <c r="W389" s="61">
        <f>W63</f>
        <v>287</v>
      </c>
      <c r="X389" t="s">
        <v>58</v>
      </c>
      <c r="AC389" s="61">
        <f>AC63</f>
        <v>287</v>
      </c>
      <c r="AD389" t="s">
        <v>58</v>
      </c>
      <c r="AI389" s="61">
        <f>AI63</f>
        <v>287</v>
      </c>
      <c r="AJ389" t="s">
        <v>58</v>
      </c>
      <c r="AO389" s="61">
        <f>AO63</f>
        <v>287</v>
      </c>
      <c r="AP389" t="s">
        <v>58</v>
      </c>
      <c r="AU389" s="61">
        <f>AU63</f>
        <v>287</v>
      </c>
      <c r="AV389" t="s">
        <v>58</v>
      </c>
      <c r="BA389" s="61">
        <f>BA63</f>
        <v>287</v>
      </c>
      <c r="BB389" t="s">
        <v>58</v>
      </c>
      <c r="BG389" s="61">
        <f>BG63</f>
        <v>287</v>
      </c>
      <c r="BH389" t="s">
        <v>58</v>
      </c>
      <c r="BM389" s="61">
        <f>BM63</f>
        <v>287</v>
      </c>
      <c r="BN389" t="s">
        <v>58</v>
      </c>
      <c r="BS389" s="61">
        <f>BS63</f>
        <v>287</v>
      </c>
      <c r="BT389" t="s">
        <v>58</v>
      </c>
      <c r="BY389" s="61">
        <f>BY63</f>
        <v>287</v>
      </c>
      <c r="BZ389" t="s">
        <v>58</v>
      </c>
      <c r="CE389" s="61">
        <f>CE63</f>
        <v>287</v>
      </c>
      <c r="CF389" t="s">
        <v>58</v>
      </c>
      <c r="CK389" s="61">
        <f>CK63</f>
        <v>287</v>
      </c>
      <c r="CL389" t="s">
        <v>58</v>
      </c>
      <c r="CQ389" s="61">
        <f>CQ63</f>
        <v>287</v>
      </c>
      <c r="CR389" t="s">
        <v>58</v>
      </c>
      <c r="CW389" s="61">
        <f>CW63</f>
        <v>287</v>
      </c>
      <c r="CX389" t="s">
        <v>58</v>
      </c>
      <c r="DC389" s="61">
        <f>DC63</f>
        <v>287</v>
      </c>
      <c r="DD389" t="s">
        <v>58</v>
      </c>
      <c r="DI389" s="61">
        <f>DI63</f>
        <v>287</v>
      </c>
      <c r="DJ389" t="s">
        <v>58</v>
      </c>
      <c r="DO389" s="61">
        <f>DO63</f>
        <v>287</v>
      </c>
      <c r="DP389" t="s">
        <v>58</v>
      </c>
      <c r="DU389" s="61">
        <f>DU63</f>
        <v>287</v>
      </c>
      <c r="DV389" t="s">
        <v>58</v>
      </c>
      <c r="EA389" s="61">
        <f>EA63</f>
        <v>287</v>
      </c>
      <c r="EB389" t="s">
        <v>58</v>
      </c>
      <c r="EG389" s="61">
        <f>EG63</f>
        <v>287</v>
      </c>
      <c r="EH389" t="s">
        <v>58</v>
      </c>
      <c r="EM389" s="61">
        <f>EM63</f>
        <v>287</v>
      </c>
      <c r="EN389" t="s">
        <v>58</v>
      </c>
      <c r="ES389" s="61">
        <f>ES63</f>
        <v>287</v>
      </c>
      <c r="ET389" t="s">
        <v>58</v>
      </c>
      <c r="EY389" s="61">
        <f>EY63</f>
        <v>287</v>
      </c>
      <c r="EZ389" t="s">
        <v>58</v>
      </c>
    </row>
    <row r="390" spans="3:156" hidden="1" x14ac:dyDescent="0.25">
      <c r="C390" t="s">
        <v>161</v>
      </c>
      <c r="E390" s="61">
        <f>E64</f>
        <v>288</v>
      </c>
      <c r="F390" t="s">
        <v>58</v>
      </c>
      <c r="G390" s="167"/>
      <c r="H390" t="str">
        <f t="shared" si="59"/>
        <v>lam 1.9</v>
      </c>
      <c r="I390" t="s">
        <v>161</v>
      </c>
      <c r="K390" s="61">
        <f>K64</f>
        <v>288</v>
      </c>
      <c r="L390" t="s">
        <v>58</v>
      </c>
      <c r="O390" t="s">
        <v>161</v>
      </c>
      <c r="Q390" s="61">
        <f>Q64</f>
        <v>288</v>
      </c>
      <c r="R390" t="s">
        <v>58</v>
      </c>
      <c r="U390" t="s">
        <v>161</v>
      </c>
      <c r="W390" s="61">
        <f>W64</f>
        <v>288</v>
      </c>
      <c r="X390" t="s">
        <v>58</v>
      </c>
      <c r="AA390" t="s">
        <v>161</v>
      </c>
      <c r="AC390" s="61">
        <f>AC64</f>
        <v>288</v>
      </c>
      <c r="AD390" t="s">
        <v>58</v>
      </c>
      <c r="AG390" t="s">
        <v>161</v>
      </c>
      <c r="AI390" s="61">
        <f>AI64</f>
        <v>288</v>
      </c>
      <c r="AJ390" t="s">
        <v>58</v>
      </c>
      <c r="AM390" t="s">
        <v>161</v>
      </c>
      <c r="AO390" s="61">
        <f>AO64</f>
        <v>288</v>
      </c>
      <c r="AP390" t="s">
        <v>58</v>
      </c>
      <c r="AS390" t="s">
        <v>161</v>
      </c>
      <c r="AU390" s="61">
        <f>AU64</f>
        <v>288</v>
      </c>
      <c r="AV390" t="s">
        <v>58</v>
      </c>
      <c r="AY390" t="s">
        <v>161</v>
      </c>
      <c r="BA390" s="61">
        <f>BA64</f>
        <v>288</v>
      </c>
      <c r="BB390" t="s">
        <v>58</v>
      </c>
      <c r="BE390" t="s">
        <v>161</v>
      </c>
      <c r="BG390" s="61">
        <f>BG64</f>
        <v>288</v>
      </c>
      <c r="BH390" t="s">
        <v>58</v>
      </c>
      <c r="BK390" t="s">
        <v>161</v>
      </c>
      <c r="BM390" s="61">
        <f>BM64</f>
        <v>288</v>
      </c>
      <c r="BN390" t="s">
        <v>58</v>
      </c>
      <c r="BQ390" t="s">
        <v>161</v>
      </c>
      <c r="BS390" s="61">
        <f>BS64</f>
        <v>288</v>
      </c>
      <c r="BT390" t="s">
        <v>58</v>
      </c>
      <c r="BW390" t="s">
        <v>161</v>
      </c>
      <c r="BY390" s="61">
        <f>BY64</f>
        <v>288</v>
      </c>
      <c r="BZ390" t="s">
        <v>58</v>
      </c>
      <c r="CC390" t="s">
        <v>161</v>
      </c>
      <c r="CE390" s="61">
        <f>CE64</f>
        <v>288</v>
      </c>
      <c r="CF390" t="s">
        <v>58</v>
      </c>
      <c r="CI390" t="s">
        <v>161</v>
      </c>
      <c r="CK390" s="61">
        <f>CK64</f>
        <v>288</v>
      </c>
      <c r="CL390" t="s">
        <v>58</v>
      </c>
      <c r="CO390" t="s">
        <v>161</v>
      </c>
      <c r="CQ390" s="61">
        <f>CQ64</f>
        <v>288</v>
      </c>
      <c r="CR390" t="s">
        <v>58</v>
      </c>
      <c r="CU390" t="s">
        <v>161</v>
      </c>
      <c r="CW390" s="61">
        <f>CW64</f>
        <v>288</v>
      </c>
      <c r="CX390" t="s">
        <v>58</v>
      </c>
      <c r="DA390" t="s">
        <v>161</v>
      </c>
      <c r="DC390" s="61">
        <f>DC64</f>
        <v>288</v>
      </c>
      <c r="DD390" t="s">
        <v>58</v>
      </c>
      <c r="DG390" t="s">
        <v>161</v>
      </c>
      <c r="DI390" s="61">
        <f>DI64</f>
        <v>288</v>
      </c>
      <c r="DJ390" t="s">
        <v>58</v>
      </c>
      <c r="DM390" t="s">
        <v>161</v>
      </c>
      <c r="DO390" s="61">
        <f>DO64</f>
        <v>288</v>
      </c>
      <c r="DP390" t="s">
        <v>58</v>
      </c>
      <c r="DS390" t="s">
        <v>161</v>
      </c>
      <c r="DU390" s="61">
        <f>DU64</f>
        <v>288</v>
      </c>
      <c r="DV390" t="s">
        <v>58</v>
      </c>
      <c r="DY390" t="s">
        <v>161</v>
      </c>
      <c r="EA390" s="61">
        <f>EA64</f>
        <v>288</v>
      </c>
      <c r="EB390" t="s">
        <v>58</v>
      </c>
      <c r="EE390" t="s">
        <v>161</v>
      </c>
      <c r="EG390" s="61">
        <f>EG64</f>
        <v>288</v>
      </c>
      <c r="EH390" t="s">
        <v>58</v>
      </c>
      <c r="EK390" t="s">
        <v>161</v>
      </c>
      <c r="EM390" s="61">
        <f>EM64</f>
        <v>288</v>
      </c>
      <c r="EN390" t="s">
        <v>58</v>
      </c>
      <c r="EQ390" t="s">
        <v>161</v>
      </c>
      <c r="ES390" s="61">
        <f>ES64</f>
        <v>288</v>
      </c>
      <c r="ET390" t="s">
        <v>58</v>
      </c>
      <c r="EW390" t="s">
        <v>161</v>
      </c>
      <c r="EY390" s="61">
        <f>EY64</f>
        <v>288</v>
      </c>
      <c r="EZ390" t="s">
        <v>58</v>
      </c>
    </row>
    <row r="391" spans="3:156" hidden="1" x14ac:dyDescent="0.25">
      <c r="C391" t="s">
        <v>57</v>
      </c>
      <c r="E391" s="4">
        <f>E389*(1-SUM(E371:E373))+E390*SUM(E371:E373)</f>
        <v>287</v>
      </c>
      <c r="F391" t="s">
        <v>58</v>
      </c>
      <c r="G391" s="167"/>
      <c r="H391" t="str">
        <f t="shared" si="59"/>
        <v>lam 1.9</v>
      </c>
      <c r="I391" t="s">
        <v>57</v>
      </c>
      <c r="K391" s="4">
        <f>K389*(1-SUM(K371:K373))+K390*SUM(K371:K373)</f>
        <v>287</v>
      </c>
      <c r="L391" t="s">
        <v>58</v>
      </c>
      <c r="O391" t="s">
        <v>57</v>
      </c>
      <c r="Q391" s="4">
        <f>Q389*(1-SUM(Q371:Q373))+Q390*SUM(Q371:Q373)</f>
        <v>287</v>
      </c>
      <c r="R391" t="s">
        <v>58</v>
      </c>
      <c r="U391" t="s">
        <v>57</v>
      </c>
      <c r="W391" s="4">
        <f>W389*(1-SUM(W371:W373))+W390*SUM(W371:W373)</f>
        <v>287</v>
      </c>
      <c r="X391" t="s">
        <v>58</v>
      </c>
      <c r="AA391" t="s">
        <v>57</v>
      </c>
      <c r="AC391" s="4">
        <f>AC389*(1-SUM(AC371:AC373))+AC390*SUM(AC371:AC373)</f>
        <v>287</v>
      </c>
      <c r="AD391" t="s">
        <v>58</v>
      </c>
      <c r="AG391" t="s">
        <v>57</v>
      </c>
      <c r="AI391" s="4">
        <f>AI389*(1-SUM(AI371:AI373))+AI390*SUM(AI371:AI373)</f>
        <v>287</v>
      </c>
      <c r="AJ391" t="s">
        <v>58</v>
      </c>
      <c r="AM391" t="s">
        <v>57</v>
      </c>
      <c r="AO391" s="4">
        <f>AO389*(1-SUM(AO371:AO373))+AO390*SUM(AO371:AO373)</f>
        <v>287</v>
      </c>
      <c r="AP391" t="s">
        <v>58</v>
      </c>
      <c r="AS391" t="s">
        <v>57</v>
      </c>
      <c r="AU391" s="4">
        <f>AU389*(1-SUM(AU371:AU373))+AU390*SUM(AU371:AU373)</f>
        <v>287</v>
      </c>
      <c r="AV391" t="s">
        <v>58</v>
      </c>
      <c r="AY391" t="s">
        <v>57</v>
      </c>
      <c r="BA391" s="4">
        <f>BA389*(1-SUM(BA371:BA373))+BA390*SUM(BA371:BA373)</f>
        <v>287</v>
      </c>
      <c r="BB391" t="s">
        <v>58</v>
      </c>
      <c r="BE391" t="s">
        <v>57</v>
      </c>
      <c r="BG391" s="4">
        <f>BG389*(1-SUM(BG371:BG373))+BG390*SUM(BG371:BG373)</f>
        <v>287</v>
      </c>
      <c r="BH391" t="s">
        <v>58</v>
      </c>
      <c r="BK391" t="s">
        <v>57</v>
      </c>
      <c r="BM391" s="4">
        <f>BM389*(1-SUM(BM371:BM373))+BM390*SUM(BM371:BM373)</f>
        <v>287</v>
      </c>
      <c r="BN391" t="s">
        <v>58</v>
      </c>
      <c r="BQ391" t="s">
        <v>57</v>
      </c>
      <c r="BS391" s="4">
        <f>BS389*(1-SUM(BS371:BS373))+BS390*SUM(BS371:BS373)</f>
        <v>287</v>
      </c>
      <c r="BT391" t="s">
        <v>58</v>
      </c>
      <c r="BW391" t="s">
        <v>57</v>
      </c>
      <c r="BY391" s="4">
        <f>BY389*(1-SUM(BY371:BY373))+BY390*SUM(BY371:BY373)</f>
        <v>287</v>
      </c>
      <c r="BZ391" t="s">
        <v>58</v>
      </c>
      <c r="CC391" t="s">
        <v>57</v>
      </c>
      <c r="CE391" s="4">
        <f>CE389*(1-SUM(CE371:CE373))+CE390*SUM(CE371:CE373)</f>
        <v>287</v>
      </c>
      <c r="CF391" t="s">
        <v>58</v>
      </c>
      <c r="CI391" t="s">
        <v>57</v>
      </c>
      <c r="CK391" s="4">
        <f>CK389*(1-SUM(CK371:CK373))+CK390*SUM(CK371:CK373)</f>
        <v>287</v>
      </c>
      <c r="CL391" t="s">
        <v>58</v>
      </c>
      <c r="CO391" t="s">
        <v>57</v>
      </c>
      <c r="CQ391" s="4">
        <f>CQ389*(1-SUM(CQ371:CQ373))+CQ390*SUM(CQ371:CQ373)</f>
        <v>287</v>
      </c>
      <c r="CR391" t="s">
        <v>58</v>
      </c>
      <c r="CU391" t="s">
        <v>57</v>
      </c>
      <c r="CW391" s="4">
        <f>CW389*(1-SUM(CW371:CW373))+CW390*SUM(CW371:CW373)</f>
        <v>287</v>
      </c>
      <c r="CX391" t="s">
        <v>58</v>
      </c>
      <c r="DA391" t="s">
        <v>57</v>
      </c>
      <c r="DC391" s="4">
        <f>DC389*(1-SUM(DC371:DC373))+DC390*SUM(DC371:DC373)</f>
        <v>287</v>
      </c>
      <c r="DD391" t="s">
        <v>58</v>
      </c>
      <c r="DG391" t="s">
        <v>57</v>
      </c>
      <c r="DI391" s="4">
        <f>DI389*(1-SUM(DI371:DI373))+DI390*SUM(DI371:DI373)</f>
        <v>287</v>
      </c>
      <c r="DJ391" t="s">
        <v>58</v>
      </c>
      <c r="DM391" t="s">
        <v>57</v>
      </c>
      <c r="DO391" s="4">
        <f>DO389*(1-SUM(DO371:DO373))+DO390*SUM(DO371:DO373)</f>
        <v>287</v>
      </c>
      <c r="DP391" t="s">
        <v>58</v>
      </c>
      <c r="DS391" t="s">
        <v>57</v>
      </c>
      <c r="DU391" s="4">
        <f>DU389*(1-SUM(DU371:DU373))+DU390*SUM(DU371:DU373)</f>
        <v>287</v>
      </c>
      <c r="DV391" t="s">
        <v>58</v>
      </c>
      <c r="DY391" t="s">
        <v>57</v>
      </c>
      <c r="EA391" s="4">
        <f>EA389*(1-SUM(EA371:EA373))+EA390*SUM(EA371:EA373)</f>
        <v>287</v>
      </c>
      <c r="EB391" t="s">
        <v>58</v>
      </c>
      <c r="EE391" t="s">
        <v>57</v>
      </c>
      <c r="EG391" s="4">
        <f>EG389*(1-SUM(EG371:EG373))+EG390*SUM(EG371:EG373)</f>
        <v>287</v>
      </c>
      <c r="EH391" t="s">
        <v>58</v>
      </c>
      <c r="EK391" t="s">
        <v>57</v>
      </c>
      <c r="EM391" s="4">
        <f>EM389*(1-SUM(EM371:EM373))+EM390*SUM(EM371:EM373)</f>
        <v>287</v>
      </c>
      <c r="EN391" t="s">
        <v>58</v>
      </c>
      <c r="EQ391" t="s">
        <v>57</v>
      </c>
      <c r="ES391" s="4">
        <f>ES389*(1-SUM(ES371:ES373))+ES390*SUM(ES371:ES373)</f>
        <v>287</v>
      </c>
      <c r="ET391" t="s">
        <v>58</v>
      </c>
      <c r="EW391" t="s">
        <v>57</v>
      </c>
      <c r="EY391" s="4">
        <f>EY389*(1-SUM(EY371:EY373))+EY390*SUM(EY371:EY373)</f>
        <v>287</v>
      </c>
      <c r="EZ391" t="s">
        <v>58</v>
      </c>
    </row>
    <row r="392" spans="3:156" hidden="1" x14ac:dyDescent="0.25">
      <c r="C392" t="s">
        <v>165</v>
      </c>
      <c r="E392" s="4">
        <f>E389*(1-E371-E373)+E390*(E371+E373)</f>
        <v>287</v>
      </c>
      <c r="F392" t="s">
        <v>58</v>
      </c>
      <c r="G392" s="167"/>
      <c r="H392" t="str">
        <f t="shared" si="59"/>
        <v>lam 1.9</v>
      </c>
      <c r="I392" t="s">
        <v>165</v>
      </c>
      <c r="K392" s="4">
        <f>K389*(1-K371-K373)+K390*(K371+K373)</f>
        <v>287</v>
      </c>
      <c r="L392" t="s">
        <v>58</v>
      </c>
      <c r="O392" t="s">
        <v>165</v>
      </c>
      <c r="Q392" s="4">
        <f>Q389*(1-Q371-Q373)+Q390*(Q371+Q373)</f>
        <v>287</v>
      </c>
      <c r="R392" t="s">
        <v>58</v>
      </c>
      <c r="U392" t="s">
        <v>165</v>
      </c>
      <c r="W392" s="4">
        <f>W389*(1-W371-W373)+W390*(W371+W373)</f>
        <v>287</v>
      </c>
      <c r="X392" t="s">
        <v>58</v>
      </c>
      <c r="AA392" t="s">
        <v>165</v>
      </c>
      <c r="AC392" s="4">
        <f>AC389*(1-AC371-AC373)+AC390*(AC371+AC373)</f>
        <v>287</v>
      </c>
      <c r="AD392" t="s">
        <v>58</v>
      </c>
      <c r="AG392" t="s">
        <v>165</v>
      </c>
      <c r="AI392" s="4">
        <f>AI389*(1-AI371-AI373)+AI390*(AI371+AI373)</f>
        <v>287</v>
      </c>
      <c r="AJ392" t="s">
        <v>58</v>
      </c>
      <c r="AM392" t="s">
        <v>165</v>
      </c>
      <c r="AO392" s="4">
        <f>AO389*(1-AO371-AO373)+AO390*(AO371+AO373)</f>
        <v>287</v>
      </c>
      <c r="AP392" t="s">
        <v>58</v>
      </c>
      <c r="AS392" t="s">
        <v>165</v>
      </c>
      <c r="AU392" s="4">
        <f>AU389*(1-AU371-AU373)+AU390*(AU371+AU373)</f>
        <v>287</v>
      </c>
      <c r="AV392" t="s">
        <v>58</v>
      </c>
      <c r="AY392" t="s">
        <v>165</v>
      </c>
      <c r="BA392" s="4">
        <f>BA389*(1-BA371-BA373)+BA390*(BA371+BA373)</f>
        <v>287</v>
      </c>
      <c r="BB392" t="s">
        <v>58</v>
      </c>
      <c r="BE392" t="s">
        <v>165</v>
      </c>
      <c r="BG392" s="4">
        <f>BG389*(1-BG371-BG373)+BG390*(BG371+BG373)</f>
        <v>287</v>
      </c>
      <c r="BH392" t="s">
        <v>58</v>
      </c>
      <c r="BK392" t="s">
        <v>165</v>
      </c>
      <c r="BM392" s="4">
        <f>BM389*(1-BM371-BM373)+BM390*(BM371+BM373)</f>
        <v>287</v>
      </c>
      <c r="BN392" t="s">
        <v>58</v>
      </c>
      <c r="BQ392" t="s">
        <v>165</v>
      </c>
      <c r="BS392" s="4">
        <f>BS389*(1-BS371-BS373)+BS390*(BS371+BS373)</f>
        <v>287</v>
      </c>
      <c r="BT392" t="s">
        <v>58</v>
      </c>
      <c r="BW392" t="s">
        <v>165</v>
      </c>
      <c r="BY392" s="4">
        <f>BY389*(1-BY371-BY373)+BY390*(BY371+BY373)</f>
        <v>287</v>
      </c>
      <c r="BZ392" t="s">
        <v>58</v>
      </c>
      <c r="CC392" t="s">
        <v>165</v>
      </c>
      <c r="CE392" s="4">
        <f>CE389*(1-CE371-CE373)+CE390*(CE371+CE373)</f>
        <v>287</v>
      </c>
      <c r="CF392" t="s">
        <v>58</v>
      </c>
      <c r="CI392" t="s">
        <v>165</v>
      </c>
      <c r="CK392" s="4">
        <f>CK389*(1-CK371-CK373)+CK390*(CK371+CK373)</f>
        <v>287</v>
      </c>
      <c r="CL392" t="s">
        <v>58</v>
      </c>
      <c r="CO392" t="s">
        <v>165</v>
      </c>
      <c r="CQ392" s="4">
        <f>CQ389*(1-CQ371-CQ373)+CQ390*(CQ371+CQ373)</f>
        <v>287</v>
      </c>
      <c r="CR392" t="s">
        <v>58</v>
      </c>
      <c r="CU392" t="s">
        <v>165</v>
      </c>
      <c r="CW392" s="4">
        <f>CW389*(1-CW371-CW373)+CW390*(CW371+CW373)</f>
        <v>287</v>
      </c>
      <c r="CX392" t="s">
        <v>58</v>
      </c>
      <c r="DA392" t="s">
        <v>165</v>
      </c>
      <c r="DC392" s="4">
        <f>DC389*(1-DC371-DC373)+DC390*(DC371+DC373)</f>
        <v>287</v>
      </c>
      <c r="DD392" t="s">
        <v>58</v>
      </c>
      <c r="DG392" t="s">
        <v>165</v>
      </c>
      <c r="DI392" s="4">
        <f>DI389*(1-DI371-DI373)+DI390*(DI371+DI373)</f>
        <v>287</v>
      </c>
      <c r="DJ392" t="s">
        <v>58</v>
      </c>
      <c r="DM392" t="s">
        <v>165</v>
      </c>
      <c r="DO392" s="4">
        <f>DO389*(1-DO371-DO373)+DO390*(DO371+DO373)</f>
        <v>287</v>
      </c>
      <c r="DP392" t="s">
        <v>58</v>
      </c>
      <c r="DS392" t="s">
        <v>165</v>
      </c>
      <c r="DU392" s="4">
        <f>DU389*(1-DU371-DU373)+DU390*(DU371+DU373)</f>
        <v>287</v>
      </c>
      <c r="DV392" t="s">
        <v>58</v>
      </c>
      <c r="DY392" t="s">
        <v>165</v>
      </c>
      <c r="EA392" s="4">
        <f>EA389*(1-EA371-EA373)+EA390*(EA371+EA373)</f>
        <v>287</v>
      </c>
      <c r="EB392" t="s">
        <v>58</v>
      </c>
      <c r="EE392" t="s">
        <v>165</v>
      </c>
      <c r="EG392" s="4">
        <f>EG389*(1-EG371-EG373)+EG390*(EG371+EG373)</f>
        <v>287</v>
      </c>
      <c r="EH392" t="s">
        <v>58</v>
      </c>
      <c r="EK392" t="s">
        <v>165</v>
      </c>
      <c r="EM392" s="4">
        <f>EM389*(1-EM371-EM373)+EM390*(EM371+EM373)</f>
        <v>287</v>
      </c>
      <c r="EN392" t="s">
        <v>58</v>
      </c>
      <c r="EQ392" t="s">
        <v>165</v>
      </c>
      <c r="ES392" s="4">
        <f>ES389*(1-ES371-ES373)+ES390*(ES371+ES373)</f>
        <v>287</v>
      </c>
      <c r="ET392" t="s">
        <v>58</v>
      </c>
      <c r="EW392" t="s">
        <v>165</v>
      </c>
      <c r="EY392" s="4">
        <f>EY389*(1-EY371-EY373)+EY390*(EY371+EY373)</f>
        <v>287</v>
      </c>
      <c r="EZ392" t="s">
        <v>58</v>
      </c>
    </row>
    <row r="393" spans="3:156" hidden="1" x14ac:dyDescent="0.25">
      <c r="E393" s="4"/>
      <c r="G393" s="167"/>
      <c r="H393" t="str">
        <f t="shared" si="59"/>
        <v>lam 1.9</v>
      </c>
      <c r="K393" s="4"/>
      <c r="Q393" s="4"/>
      <c r="W393" s="4"/>
      <c r="AC393" s="4"/>
      <c r="AI393" s="4"/>
      <c r="AO393" s="4"/>
      <c r="AU393" s="4"/>
      <c r="BA393" s="4"/>
      <c r="BG393" s="4"/>
      <c r="BM393" s="4"/>
      <c r="BS393" s="4"/>
      <c r="BY393" s="4"/>
      <c r="CE393" s="4"/>
      <c r="CK393" s="4"/>
      <c r="CQ393" s="4"/>
      <c r="CW393" s="4"/>
      <c r="DC393" s="4"/>
      <c r="DI393" s="4"/>
      <c r="DO393" s="4"/>
      <c r="DU393" s="4"/>
      <c r="EA393" s="4"/>
      <c r="EG393" s="4"/>
      <c r="EM393" s="4"/>
      <c r="ES393" s="4"/>
      <c r="EY393" s="4"/>
    </row>
    <row r="394" spans="3:156" hidden="1" x14ac:dyDescent="0.25">
      <c r="C394" t="s">
        <v>163</v>
      </c>
      <c r="E394" s="61">
        <f>E67</f>
        <v>1.4</v>
      </c>
      <c r="G394" s="167"/>
      <c r="H394" t="str">
        <f t="shared" si="59"/>
        <v>lam 1.9</v>
      </c>
      <c r="I394" t="s">
        <v>163</v>
      </c>
      <c r="K394" s="61">
        <f>K67</f>
        <v>1.4</v>
      </c>
      <c r="O394" t="s">
        <v>163</v>
      </c>
      <c r="Q394" s="61">
        <f>Q67</f>
        <v>1.4</v>
      </c>
      <c r="U394" t="s">
        <v>163</v>
      </c>
      <c r="W394" s="61">
        <f>W67</f>
        <v>1.4</v>
      </c>
      <c r="AA394" t="s">
        <v>163</v>
      </c>
      <c r="AC394" s="61">
        <f>AC67</f>
        <v>1.4</v>
      </c>
      <c r="AG394" t="s">
        <v>163</v>
      </c>
      <c r="AI394" s="61">
        <f>AI67</f>
        <v>1.4</v>
      </c>
      <c r="AM394" t="s">
        <v>163</v>
      </c>
      <c r="AO394" s="61">
        <f>AO67</f>
        <v>1.4</v>
      </c>
      <c r="AS394" t="s">
        <v>163</v>
      </c>
      <c r="AU394" s="61">
        <f>AU67</f>
        <v>1.4</v>
      </c>
      <c r="AY394" t="s">
        <v>163</v>
      </c>
      <c r="BA394" s="61">
        <f>BA67</f>
        <v>1.4</v>
      </c>
      <c r="BE394" t="s">
        <v>163</v>
      </c>
      <c r="BG394" s="61">
        <f>BG67</f>
        <v>1.4</v>
      </c>
      <c r="BK394" t="s">
        <v>163</v>
      </c>
      <c r="BM394" s="61">
        <f>BM67</f>
        <v>1.4</v>
      </c>
      <c r="BQ394" t="s">
        <v>163</v>
      </c>
      <c r="BS394" s="61">
        <f>BS67</f>
        <v>1.4</v>
      </c>
      <c r="BW394" t="s">
        <v>163</v>
      </c>
      <c r="BY394" s="61">
        <f>BY67</f>
        <v>1.4</v>
      </c>
      <c r="CC394" t="s">
        <v>163</v>
      </c>
      <c r="CE394" s="61">
        <f>CE67</f>
        <v>1.4</v>
      </c>
      <c r="CI394" t="s">
        <v>163</v>
      </c>
      <c r="CK394" s="61">
        <f>CK67</f>
        <v>1.4</v>
      </c>
      <c r="CO394" t="s">
        <v>163</v>
      </c>
      <c r="CQ394" s="61">
        <f>CQ67</f>
        <v>1.4</v>
      </c>
      <c r="CU394" t="s">
        <v>163</v>
      </c>
      <c r="CW394" s="61">
        <f>CW67</f>
        <v>1.4</v>
      </c>
      <c r="DA394" t="s">
        <v>163</v>
      </c>
      <c r="DC394" s="61">
        <f>DC67</f>
        <v>1.4</v>
      </c>
      <c r="DG394" t="s">
        <v>163</v>
      </c>
      <c r="DI394" s="61">
        <f>DI67</f>
        <v>1.4</v>
      </c>
      <c r="DM394" t="s">
        <v>163</v>
      </c>
      <c r="DO394" s="61">
        <f>DO67</f>
        <v>1.4</v>
      </c>
      <c r="DS394" t="s">
        <v>163</v>
      </c>
      <c r="DU394" s="61">
        <f>DU67</f>
        <v>1.4</v>
      </c>
      <c r="DY394" t="s">
        <v>163</v>
      </c>
      <c r="EA394" s="61">
        <f>EA67</f>
        <v>1.4</v>
      </c>
      <c r="EE394" t="s">
        <v>163</v>
      </c>
      <c r="EG394" s="61">
        <f>EG67</f>
        <v>1.4</v>
      </c>
      <c r="EK394" t="s">
        <v>163</v>
      </c>
      <c r="EM394" s="61">
        <f>EM67</f>
        <v>1.4</v>
      </c>
      <c r="EQ394" t="s">
        <v>163</v>
      </c>
      <c r="ES394" s="61">
        <f>ES67</f>
        <v>1.4</v>
      </c>
      <c r="EW394" t="s">
        <v>163</v>
      </c>
      <c r="EY394" s="61">
        <f>EY67</f>
        <v>1.4</v>
      </c>
    </row>
    <row r="395" spans="3:156" hidden="1" x14ac:dyDescent="0.25">
      <c r="C395" t="s">
        <v>149</v>
      </c>
      <c r="E395" s="61">
        <f>E68</f>
        <v>1.37</v>
      </c>
      <c r="G395" s="167"/>
      <c r="H395" t="str">
        <f t="shared" si="59"/>
        <v>lam 1.9</v>
      </c>
      <c r="I395" t="s">
        <v>149</v>
      </c>
      <c r="K395" s="61">
        <f>K68</f>
        <v>1.37</v>
      </c>
      <c r="O395" t="s">
        <v>149</v>
      </c>
      <c r="Q395" s="61">
        <f>Q68</f>
        <v>1.37</v>
      </c>
      <c r="U395" t="s">
        <v>149</v>
      </c>
      <c r="W395" s="61">
        <f>W68</f>
        <v>1.37</v>
      </c>
      <c r="AA395" t="s">
        <v>149</v>
      </c>
      <c r="AC395" s="61">
        <f>AC68</f>
        <v>1.37</v>
      </c>
      <c r="AG395" t="s">
        <v>149</v>
      </c>
      <c r="AI395" s="61">
        <f>AI68</f>
        <v>1.37</v>
      </c>
      <c r="AM395" t="s">
        <v>149</v>
      </c>
      <c r="AO395" s="61">
        <f>AO68</f>
        <v>1.37</v>
      </c>
      <c r="AS395" t="s">
        <v>149</v>
      </c>
      <c r="AU395" s="61">
        <f>AU68</f>
        <v>1.37</v>
      </c>
      <c r="AY395" t="s">
        <v>149</v>
      </c>
      <c r="BA395" s="61">
        <f>BA68</f>
        <v>1.37</v>
      </c>
      <c r="BE395" t="s">
        <v>149</v>
      </c>
      <c r="BG395" s="61">
        <f>BG68</f>
        <v>1.37</v>
      </c>
      <c r="BK395" t="s">
        <v>149</v>
      </c>
      <c r="BM395" s="61">
        <f>BM68</f>
        <v>1.37</v>
      </c>
      <c r="BQ395" t="s">
        <v>149</v>
      </c>
      <c r="BS395" s="61">
        <f>BS68</f>
        <v>1.37</v>
      </c>
      <c r="BW395" t="s">
        <v>149</v>
      </c>
      <c r="BY395" s="61">
        <f>BY68</f>
        <v>1.37</v>
      </c>
      <c r="CC395" t="s">
        <v>149</v>
      </c>
      <c r="CE395" s="61">
        <f>CE68</f>
        <v>1.37</v>
      </c>
      <c r="CI395" t="s">
        <v>149</v>
      </c>
      <c r="CK395" s="61">
        <f>CK68</f>
        <v>1.37</v>
      </c>
      <c r="CO395" t="s">
        <v>149</v>
      </c>
      <c r="CQ395" s="61">
        <f>CQ68</f>
        <v>1.37</v>
      </c>
      <c r="CU395" t="s">
        <v>149</v>
      </c>
      <c r="CW395" s="61">
        <f>CW68</f>
        <v>1.37</v>
      </c>
      <c r="DA395" t="s">
        <v>149</v>
      </c>
      <c r="DC395" s="61">
        <f>DC68</f>
        <v>1.37</v>
      </c>
      <c r="DG395" t="s">
        <v>149</v>
      </c>
      <c r="DI395" s="61">
        <f>DI68</f>
        <v>1.37</v>
      </c>
      <c r="DM395" t="s">
        <v>149</v>
      </c>
      <c r="DO395" s="61">
        <f>DO68</f>
        <v>1.37</v>
      </c>
      <c r="DS395" t="s">
        <v>149</v>
      </c>
      <c r="DU395" s="61">
        <f>DU68</f>
        <v>1.37</v>
      </c>
      <c r="DY395" t="s">
        <v>149</v>
      </c>
      <c r="EA395" s="61">
        <f>EA68</f>
        <v>1.37</v>
      </c>
      <c r="EE395" t="s">
        <v>149</v>
      </c>
      <c r="EG395" s="61">
        <f>EG68</f>
        <v>1.37</v>
      </c>
      <c r="EK395" t="s">
        <v>149</v>
      </c>
      <c r="EM395" s="61">
        <f>EM68</f>
        <v>1.37</v>
      </c>
      <c r="EQ395" t="s">
        <v>149</v>
      </c>
      <c r="ES395" s="61">
        <f>ES68</f>
        <v>1.37</v>
      </c>
      <c r="EW395" t="s">
        <v>149</v>
      </c>
      <c r="EY395" s="61">
        <f>EY68</f>
        <v>1.37</v>
      </c>
    </row>
    <row r="396" spans="3:156" hidden="1" x14ac:dyDescent="0.25">
      <c r="G396" s="167"/>
    </row>
    <row r="397" spans="3:156" hidden="1" x14ac:dyDescent="0.25">
      <c r="C397" t="s">
        <v>60</v>
      </c>
      <c r="E397" s="47">
        <f ca="1">IF(ISERR(E385/(E339/1000*E354/(E354-1)*E355*E340/60/(1+E336))),5.7*E344/3600/(E339/1000*E354/(E354-1)*E355*E340/60/(1+E336)),E385/(E339/1000*E354/(E354-1)*E355*E340/60/(1+E336)))</f>
        <v>2.9497306166057027</v>
      </c>
      <c r="F397" t="s">
        <v>61</v>
      </c>
      <c r="G397" s="167"/>
      <c r="H397" t="str">
        <f t="shared" ref="H397:H432" si="86">"lam "&amp;TEXT($K$357,"0.0")&amp;" N"</f>
        <v>lam 1.9 N</v>
      </c>
      <c r="I397" t="s">
        <v>60</v>
      </c>
      <c r="K397" s="47">
        <f ca="1">IF(ISERR(K385/(K339/1000*K354/(K354-1)*K355*K340/60/(1+K336))),5.7*K344/3600/(K339/1000*K354/(K354-1)*K355*K340/60/(1+K336)),K385/(K339/1000*K354/(K354-1)*K355*K340/60/(1+K336)))</f>
        <v>2.9662633209530673</v>
      </c>
      <c r="L397" t="s">
        <v>61</v>
      </c>
      <c r="O397" t="s">
        <v>60</v>
      </c>
      <c r="Q397" s="47">
        <f ca="1">IF(ISERR(Q385/(Q339/1000*Q354/(Q354-1)*Q355*Q340/60/(1+Q336))),5.7*Q344/3600/(Q339/1000*Q354/(Q354-1)*Q355*Q340/60/(1+Q336)),Q385/(Q339/1000*Q354/(Q354-1)*Q355*Q340/60/(1+Q336)))</f>
        <v>3.0441363835485382</v>
      </c>
      <c r="R397" t="s">
        <v>61</v>
      </c>
      <c r="U397" t="s">
        <v>60</v>
      </c>
      <c r="W397" s="47">
        <f ca="1">IF(ISERR(W385/(W339/1000*W354/(W354-1)*W355*W340/60/(1+W336))),5.7*W344/3600/(W339/1000*W354/(W354-1)*W355*W340/60/(1+W336)),W385/(W339/1000*W354/(W354-1)*W355*W340/60/(1+W336)))</f>
        <v>3.0516660683040806</v>
      </c>
      <c r="X397" t="s">
        <v>61</v>
      </c>
      <c r="AA397" t="s">
        <v>60</v>
      </c>
      <c r="AC397" s="47">
        <f ca="1">IF(ISERR(AC385/(AC339/1000*AC354/(AC354-1)*AC355*AC340/60/(1+AC336))),5.7*AC344/3600/(AC339/1000*AC354/(AC354-1)*AC355*AC340/60/(1+AC336)),AC385/(AC339/1000*AC354/(AC354-1)*AC355*AC340/60/(1+AC336)))</f>
        <v>3.0495943284880842</v>
      </c>
      <c r="AD397" t="s">
        <v>61</v>
      </c>
      <c r="AG397" t="s">
        <v>60</v>
      </c>
      <c r="AI397" s="47">
        <f ca="1">IF(ISERR(AI385/(AI339/1000*AI354/(AI354-1)*AI355*AI340/60/(1+AI336))),5.7*AI344/3600/(AI339/1000*AI354/(AI354-1)*AI355*AI340/60/(1+AI336)),AI385/(AI339/1000*AI354/(AI354-1)*AI355*AI340/60/(1+AI336)))</f>
        <v>3.0602886470036688</v>
      </c>
      <c r="AJ397" t="s">
        <v>61</v>
      </c>
      <c r="AM397" t="s">
        <v>60</v>
      </c>
      <c r="AO397" s="47">
        <f ca="1">IF(ISERR(AO385/(AO339/1000*AO354/(AO354-1)*AO355*AO340/60/(1+AO336))),5.7*AO344/3600/(AO339/1000*AO354/(AO354-1)*AO355*AO340/60/(1+AO336)),AO385/(AO339/1000*AO354/(AO354-1)*AO355*AO340/60/(1+AO336)))</f>
        <v>3.0022084646785991</v>
      </c>
      <c r="AP397" t="s">
        <v>61</v>
      </c>
      <c r="AS397" t="s">
        <v>60</v>
      </c>
      <c r="AU397" s="47">
        <f ca="1">IF(ISERR(AU385/(AU339/1000*AU354/(AU354-1)*AU355*AU340/60/(1+AU336))),5.7*AU344/3600/(AU339/1000*AU354/(AU354-1)*AU355*AU340/60/(1+AU336)),AU385/(AU339/1000*AU354/(AU354-1)*AU355*AU340/60/(1+AU336)))</f>
        <v>2.9695431835875645</v>
      </c>
      <c r="AV397" t="s">
        <v>61</v>
      </c>
      <c r="AY397" t="s">
        <v>60</v>
      </c>
      <c r="BA397" s="47">
        <f ca="1">IF(ISERR(BA385/(BA339/1000*BA354/(BA354-1)*BA355*BA340/60/(1+BA336))),5.7*BA344/3600/(BA339/1000*BA354/(BA354-1)*BA355*BA340/60/(1+BA336)),BA385/(BA339/1000*BA354/(BA354-1)*BA355*BA340/60/(1+BA336)))</f>
        <v>2.9421906471421333</v>
      </c>
      <c r="BB397" t="s">
        <v>61</v>
      </c>
      <c r="BE397" t="s">
        <v>60</v>
      </c>
      <c r="BG397" s="47">
        <f ca="1">IF(ISERR(BG385/(BG339/1000*BG354/(BG354-1)*BG355*BG340/60/(1+BG336))),5.7*BG344/3600/(BG339/1000*BG354/(BG354-1)*BG355*BG340/60/(1+BG336)),BG385/(BG339/1000*BG354/(BG354-1)*BG355*BG340/60/(1+BG336)))</f>
        <v>2.8447693432473664</v>
      </c>
      <c r="BH397" t="s">
        <v>61</v>
      </c>
      <c r="BK397" t="s">
        <v>60</v>
      </c>
      <c r="BM397" s="47">
        <f ca="1">IF(ISERR(BM385/(BM339/1000*BM354/(BM354-1)*BM355*BM340/60/(1+BM336))),5.7*BM344/3600/(BM339/1000*BM354/(BM354-1)*BM355*BM340/60/(1+BM336)),BM385/(BM339/1000*BM354/(BM354-1)*BM355*BM340/60/(1+BM336)))</f>
        <v>2.780173606666311</v>
      </c>
      <c r="BN397" t="s">
        <v>61</v>
      </c>
      <c r="BQ397" t="s">
        <v>60</v>
      </c>
      <c r="BS397" s="47">
        <f ca="1">IF(ISERR(BS385/(BS339/1000*BS354/(BS354-1)*BS355*BS340/60/(1+BS336))),5.7*BS344/3600/(BS339/1000*BS354/(BS354-1)*BS355*BS340/60/(1+BS336)),BS385/(BS339/1000*BS354/(BS354-1)*BS355*BS340/60/(1+BS336)))</f>
        <v>2.6552253063511775</v>
      </c>
      <c r="BT397" t="s">
        <v>61</v>
      </c>
      <c r="BW397" t="s">
        <v>60</v>
      </c>
      <c r="BY397" s="47">
        <f ca="1">IF(ISERR(BY385/(BY339/1000*BY354/(BY354-1)*BY355*BY340/60/(1+BY336))),5.7*BY344/3600/(BY339/1000*BY354/(BY354-1)*BY355*BY340/60/(1+BY336)),BY385/(BY339/1000*BY354/(BY354-1)*BY355*BY340/60/(1+BY336)))</f>
        <v>2.5204898612664191</v>
      </c>
      <c r="BZ397" t="s">
        <v>61</v>
      </c>
      <c r="CC397" t="s">
        <v>60</v>
      </c>
      <c r="CE397" s="47">
        <f ca="1">IF(ISERR(CE385/(CE339/1000*CE354/(CE354-1)*CE355*CE340/60/(1+CE336))),5.7*CE344/3600/(CE339/1000*CE354/(CE354-1)*CE355*CE340/60/(1+CE336)),CE385/(CE339/1000*CE354/(CE354-1)*CE355*CE340/60/(1+CE336)))</f>
        <v>2.53381917784959</v>
      </c>
      <c r="CF397" t="s">
        <v>61</v>
      </c>
      <c r="CI397" t="s">
        <v>60</v>
      </c>
      <c r="CK397" s="47">
        <f ca="1">IF(ISERR(CK385/(CK339/1000*CK354/(CK354-1)*CK355*CK340/60/(1+CK336))),5.7*CK344/3600/(CK339/1000*CK354/(CK354-1)*CK355*CK340/60/(1+CK336)),CK385/(CK339/1000*CK354/(CK354-1)*CK355*CK340/60/(1+CK336)))</f>
        <v>2.2953624286174437</v>
      </c>
      <c r="CL397" t="s">
        <v>61</v>
      </c>
      <c r="CO397" t="s">
        <v>60</v>
      </c>
      <c r="CQ397" s="47">
        <f ca="1">IF(ISERR(CQ385/(CQ339/1000*CQ354/(CQ354-1)*CQ355*CQ340/60/(1+CQ336))),5.7*CQ344/3600/(CQ339/1000*CQ354/(CQ354-1)*CQ355*CQ340/60/(1+CQ336)),CQ385/(CQ339/1000*CQ354/(CQ354-1)*CQ355*CQ340/60/(1+CQ336)))</f>
        <v>1.9967894843444154</v>
      </c>
      <c r="CR397" t="s">
        <v>61</v>
      </c>
      <c r="CU397" t="s">
        <v>60</v>
      </c>
      <c r="CW397" s="47">
        <f ca="1">IF(ISERR(CW385/(CW339/1000*CW354/(CW354-1)*CW355*CW340/60/(1+CW336))),5.7*CW344/3600/(CW339/1000*CW354/(CW354-1)*CW355*CW340/60/(1+CW336)),CW385/(CW339/1000*CW354/(CW354-1)*CW355*CW340/60/(1+CW336)))</f>
        <v>1.6398741368838559</v>
      </c>
      <c r="CX397" t="s">
        <v>61</v>
      </c>
      <c r="DA397" t="s">
        <v>60</v>
      </c>
      <c r="DC397" s="47">
        <f ca="1">IF(ISERR(DC385/(DC339/1000*DC354/(DC354-1)*DC355*DC340/60/(1+DC336))),5.7*DC344/3600/(DC339/1000*DC354/(DC354-1)*DC355*DC340/60/(1+DC336)),DC385/(DC339/1000*DC354/(DC354-1)*DC355*DC340/60/(1+DC336)))</f>
        <v>1.561746805493037</v>
      </c>
      <c r="DD397" t="s">
        <v>61</v>
      </c>
      <c r="DG397" t="s">
        <v>60</v>
      </c>
      <c r="DI397" s="47">
        <f ca="1">IF(ISERR(DI385/(DI339/1000*DI354/(DI354-1)*DI355*DI340/60/(1+DI336))),5.7*DI344/3600/(DI339/1000*DI354/(DI354-1)*DI355*DI340/60/(1+DI336)),DI385/(DI339/1000*DI354/(DI354-1)*DI355*DI340/60/(1+DI336)))</f>
        <v>2.9702838758904684</v>
      </c>
      <c r="DJ397" t="s">
        <v>61</v>
      </c>
      <c r="DM397" t="s">
        <v>60</v>
      </c>
      <c r="DO397" s="47">
        <f ca="1">IF(ISERR(DO385/(DO339/1000*DO354/(DO354-1)*DO355*DO340/60/(1+DO336))),5.7*DO344/3600/(DO339/1000*DO354/(DO354-1)*DO355*DO340/60/(1+DO336)),DO385/(DO339/1000*DO354/(DO354-1)*DO355*DO340/60/(1+DO336)))</f>
        <v>2.8716301525990664</v>
      </c>
      <c r="DP397" t="s">
        <v>61</v>
      </c>
      <c r="DS397" t="s">
        <v>60</v>
      </c>
      <c r="DU397" s="47">
        <f ca="1">IF(ISERR(DU385/(DU339/1000*DU354/(DU354-1)*DU355*DU340/60/(1+DU336))),5.7*DU344/3600/(DU339/1000*DU354/(DU354-1)*DU355*DU340/60/(1+DU336)),DU385/(DU339/1000*DU354/(DU354-1)*DU355*DU340/60/(1+DU336)))</f>
        <v>2.3745912000277491</v>
      </c>
      <c r="DV397" t="s">
        <v>61</v>
      </c>
      <c r="DY397" t="s">
        <v>60</v>
      </c>
      <c r="EA397" s="47">
        <f ca="1">IF(ISERR(EA385/(EA339/1000*EA354/(EA354-1)*EA355*EA340/60/(1+EA336))),5.7*EA344/3600/(EA339/1000*EA354/(EA354-1)*EA355*EA340/60/(1+EA336)),EA385/(EA339/1000*EA354/(EA354-1)*EA355*EA340/60/(1+EA336)))</f>
        <v>1.566548001989297</v>
      </c>
      <c r="EB397" t="s">
        <v>61</v>
      </c>
      <c r="EE397" t="s">
        <v>60</v>
      </c>
      <c r="EG397" s="47">
        <f ca="1">IF(ISERR(EG385/(EG339/1000*EG354/(EG354-1)*EG355*EG340/60/(1+EG336))),5.7*EG344/3600/(EG339/1000*EG354/(EG354-1)*EG355*EG340/60/(1+EG336)),EG385/(EG339/1000*EG354/(EG354-1)*EG355*EG340/60/(1+EG336)))</f>
        <v>2.8188380819522343</v>
      </c>
      <c r="EH397" t="s">
        <v>61</v>
      </c>
      <c r="EK397" t="s">
        <v>60</v>
      </c>
      <c r="EM397" s="47">
        <f ca="1">IF(ISERR(EM385/(EM339/1000*EM354/(EM354-1)*EM355*EM340/60/(1+EM336))),5.7*EM344/3600/(EM339/1000*EM354/(EM354-1)*EM355*EM340/60/(1+EM336)),EM385/(EM339/1000*EM354/(EM354-1)*EM355*EM340/60/(1+EM336)))</f>
        <v>2.349190465060043</v>
      </c>
      <c r="EN397" t="s">
        <v>61</v>
      </c>
      <c r="EQ397" t="s">
        <v>60</v>
      </c>
      <c r="ES397" s="47">
        <f ca="1">IF(ISERR(ES385/(ES339/1000*ES354/(ES354-1)*ES355*ES340/60/(1+ES336))),5.7*ES344/3600/(ES339/1000*ES354/(ES354-1)*ES355*ES340/60/(1+ES336)),ES385/(ES339/1000*ES354/(ES354-1)*ES355*ES340/60/(1+ES336)))</f>
        <v>1.7181205587188708</v>
      </c>
      <c r="ET397" t="s">
        <v>61</v>
      </c>
      <c r="EW397" t="s">
        <v>60</v>
      </c>
      <c r="EY397" s="47">
        <f ca="1">IF(ISERR(EY385/(EY339/1000*EY354/(EY354-1)*EY355*EY340/60/(1+EY336))),5.7*EY344/3600/(EY339/1000*EY354/(EY354-1)*EY355*EY340/60/(1+EY336)),EY385/(EY339/1000*EY354/(EY354-1)*EY355*EY340/60/(1+EY336)))</f>
        <v>1.1685010350905543</v>
      </c>
      <c r="EZ397" t="s">
        <v>61</v>
      </c>
    </row>
    <row r="398" spans="3:156" hidden="1" x14ac:dyDescent="0.25">
      <c r="E398" s="2"/>
      <c r="G398" s="167"/>
      <c r="H398" t="str">
        <f t="shared" si="86"/>
        <v>lam 1.9 N</v>
      </c>
      <c r="K398" s="2"/>
      <c r="Q398" s="2"/>
      <c r="W398" s="2"/>
      <c r="AC398" s="2"/>
      <c r="AI398" s="2"/>
      <c r="AO398" s="2"/>
      <c r="AU398" s="2"/>
      <c r="BA398" s="2"/>
      <c r="BG398" s="2"/>
      <c r="BM398" s="2"/>
      <c r="BS398" s="2"/>
      <c r="BY398" s="2"/>
      <c r="CE398" s="2"/>
      <c r="CK398" s="2"/>
      <c r="CQ398" s="2"/>
      <c r="CW398" s="2"/>
      <c r="DC398" s="2"/>
      <c r="DI398" s="2"/>
      <c r="DO398" s="2"/>
      <c r="DU398" s="2"/>
      <c r="EA398" s="2"/>
      <c r="EG398" s="2"/>
      <c r="EM398" s="2"/>
      <c r="ES398" s="2"/>
      <c r="EY398" s="2"/>
    </row>
    <row r="399" spans="3:156" hidden="1" x14ac:dyDescent="0.25">
      <c r="C399" t="s">
        <v>62</v>
      </c>
      <c r="E399" s="61">
        <f>D77</f>
        <v>0.67826490883309598</v>
      </c>
      <c r="G399" s="167"/>
      <c r="H399" t="str">
        <f t="shared" si="86"/>
        <v>lam 1.9 N</v>
      </c>
      <c r="I399" t="s">
        <v>62</v>
      </c>
      <c r="K399" s="61">
        <f>J77</f>
        <v>0.67862437532556164</v>
      </c>
      <c r="O399" t="s">
        <v>62</v>
      </c>
      <c r="Q399" s="61">
        <f>P77</f>
        <v>0.67747365625539135</v>
      </c>
      <c r="U399" t="s">
        <v>62</v>
      </c>
      <c r="W399" s="61">
        <f>V77</f>
        <v>0.67420677854909106</v>
      </c>
      <c r="AA399" t="s">
        <v>62</v>
      </c>
      <c r="AC399" s="61">
        <f>AB77</f>
        <v>0.67119739600594963</v>
      </c>
      <c r="AG399" t="s">
        <v>62</v>
      </c>
      <c r="AI399" s="61">
        <f>AH77</f>
        <v>0.67074503687812403</v>
      </c>
      <c r="AM399" t="s">
        <v>62</v>
      </c>
      <c r="AO399" s="61">
        <f>AN77</f>
        <v>0.66929316520534676</v>
      </c>
      <c r="AS399" t="s">
        <v>62</v>
      </c>
      <c r="AU399" s="61">
        <f>AT77</f>
        <v>0.66072448209283807</v>
      </c>
      <c r="AY399" t="s">
        <v>62</v>
      </c>
      <c r="BA399" s="61">
        <f>AZ77</f>
        <v>0.64934862452454989</v>
      </c>
      <c r="BE399" t="s">
        <v>62</v>
      </c>
      <c r="BG399" s="61">
        <f>BF77</f>
        <v>0.63714894203727335</v>
      </c>
      <c r="BK399" t="s">
        <v>62</v>
      </c>
      <c r="BM399" s="61">
        <f>BL77</f>
        <v>0.62471388936605643</v>
      </c>
      <c r="BQ399" t="s">
        <v>62</v>
      </c>
      <c r="BS399" s="61">
        <f>BR77</f>
        <v>0.61616510374656785</v>
      </c>
      <c r="BW399" t="s">
        <v>62</v>
      </c>
      <c r="BY399" s="61">
        <f>BX77</f>
        <v>0.61656093937555723</v>
      </c>
      <c r="CC399" t="s">
        <v>62</v>
      </c>
      <c r="CE399" s="61">
        <f>CD77</f>
        <v>0.62193013736107505</v>
      </c>
      <c r="CI399" t="s">
        <v>62</v>
      </c>
      <c r="CK399" s="61">
        <f>CJ77</f>
        <v>0.60257691004124814</v>
      </c>
      <c r="CO399" t="s">
        <v>62</v>
      </c>
      <c r="CQ399" s="61">
        <f>CP77</f>
        <v>0.57787005012744497</v>
      </c>
      <c r="CU399" t="s">
        <v>62</v>
      </c>
      <c r="CW399" s="61">
        <f>CV77</f>
        <v>0.54228163538179708</v>
      </c>
      <c r="DA399" t="s">
        <v>62</v>
      </c>
      <c r="DC399" s="61">
        <f>DB77</f>
        <v>0.51253435729098651</v>
      </c>
      <c r="DG399" t="s">
        <v>62</v>
      </c>
      <c r="DI399" s="61">
        <f>DH77</f>
        <v>0.6866327941160546</v>
      </c>
      <c r="DM399" t="s">
        <v>62</v>
      </c>
      <c r="DO399" s="61">
        <f>DN77</f>
        <v>0.70166863289650827</v>
      </c>
      <c r="DS399" t="s">
        <v>62</v>
      </c>
      <c r="DU399" s="61">
        <f>DT77</f>
        <v>0.72006567836387103</v>
      </c>
      <c r="DY399" t="s">
        <v>62</v>
      </c>
      <c r="EA399" s="61">
        <f>DZ77</f>
        <v>0.70575361213959609</v>
      </c>
      <c r="EE399" t="s">
        <v>62</v>
      </c>
      <c r="EG399" s="61">
        <f>EF77</f>
        <v>0.6297603180568847</v>
      </c>
      <c r="EK399" t="s">
        <v>62</v>
      </c>
      <c r="EM399" s="61">
        <f>EL77</f>
        <v>0.6264749210398487</v>
      </c>
      <c r="EQ399" t="s">
        <v>62</v>
      </c>
      <c r="ES399" s="61">
        <f>ER77</f>
        <v>0.62708010309082196</v>
      </c>
      <c r="EW399" t="s">
        <v>62</v>
      </c>
      <c r="EY399" s="61">
        <f>EX77</f>
        <v>0.33981617762689403</v>
      </c>
    </row>
    <row r="400" spans="3:156" hidden="1" x14ac:dyDescent="0.25">
      <c r="C400" t="s">
        <v>63</v>
      </c>
      <c r="E400" s="61">
        <f>E78</f>
        <v>298.25</v>
      </c>
      <c r="F400" t="s">
        <v>64</v>
      </c>
      <c r="G400" s="167"/>
      <c r="H400" t="str">
        <f t="shared" si="86"/>
        <v>lam 1.9 N</v>
      </c>
      <c r="I400" t="s">
        <v>63</v>
      </c>
      <c r="K400" s="61">
        <f>K78</f>
        <v>298.14999999999998</v>
      </c>
      <c r="L400" t="s">
        <v>64</v>
      </c>
      <c r="O400" t="s">
        <v>63</v>
      </c>
      <c r="Q400" s="61">
        <f>Q78</f>
        <v>298.14999999999998</v>
      </c>
      <c r="R400" t="s">
        <v>64</v>
      </c>
      <c r="U400" t="s">
        <v>63</v>
      </c>
      <c r="W400" s="61">
        <f>W78</f>
        <v>298.34999999999997</v>
      </c>
      <c r="X400" t="s">
        <v>64</v>
      </c>
      <c r="AA400" t="s">
        <v>63</v>
      </c>
      <c r="AC400" s="61">
        <f>AC78</f>
        <v>298.34999999999997</v>
      </c>
      <c r="AD400" t="s">
        <v>64</v>
      </c>
      <c r="AG400" t="s">
        <v>63</v>
      </c>
      <c r="AI400" s="61">
        <f>AI78</f>
        <v>298.34999999999997</v>
      </c>
      <c r="AJ400" t="s">
        <v>64</v>
      </c>
      <c r="AM400" t="s">
        <v>63</v>
      </c>
      <c r="AO400" s="61">
        <f>AO78</f>
        <v>298.34999999999997</v>
      </c>
      <c r="AP400" t="s">
        <v>64</v>
      </c>
      <c r="AS400" t="s">
        <v>63</v>
      </c>
      <c r="AU400" s="61">
        <f>AU78</f>
        <v>298.45</v>
      </c>
      <c r="AV400" t="s">
        <v>64</v>
      </c>
      <c r="AY400" t="s">
        <v>63</v>
      </c>
      <c r="BA400" s="61">
        <f>BA78</f>
        <v>298.54999999999995</v>
      </c>
      <c r="BB400" t="s">
        <v>64</v>
      </c>
      <c r="BE400" t="s">
        <v>63</v>
      </c>
      <c r="BG400" s="61">
        <f>BG78</f>
        <v>298.54999999999995</v>
      </c>
      <c r="BH400" t="s">
        <v>64</v>
      </c>
      <c r="BK400" t="s">
        <v>63</v>
      </c>
      <c r="BM400" s="61">
        <f>BM78</f>
        <v>298.64999999999998</v>
      </c>
      <c r="BN400" t="s">
        <v>64</v>
      </c>
      <c r="BQ400" t="s">
        <v>63</v>
      </c>
      <c r="BS400" s="61">
        <f>BS78</f>
        <v>298.75</v>
      </c>
      <c r="BT400" t="s">
        <v>64</v>
      </c>
      <c r="BW400" t="s">
        <v>63</v>
      </c>
      <c r="BY400" s="61">
        <f>BY78</f>
        <v>298.84999999999997</v>
      </c>
      <c r="BZ400" t="s">
        <v>64</v>
      </c>
      <c r="CC400" t="s">
        <v>63</v>
      </c>
      <c r="CE400" s="61">
        <f>CE78</f>
        <v>298.84999999999997</v>
      </c>
      <c r="CF400" t="s">
        <v>64</v>
      </c>
      <c r="CI400" t="s">
        <v>63</v>
      </c>
      <c r="CK400" s="61">
        <f>CK78</f>
        <v>298.95</v>
      </c>
      <c r="CL400" t="s">
        <v>64</v>
      </c>
      <c r="CO400" t="s">
        <v>63</v>
      </c>
      <c r="CQ400" s="61">
        <f>CQ78</f>
        <v>299.14999999999998</v>
      </c>
      <c r="CR400" t="s">
        <v>64</v>
      </c>
      <c r="CU400" t="s">
        <v>63</v>
      </c>
      <c r="CW400" s="61">
        <f>CW78</f>
        <v>299.45</v>
      </c>
      <c r="CX400" t="s">
        <v>64</v>
      </c>
      <c r="DA400" t="s">
        <v>63</v>
      </c>
      <c r="DC400" s="61">
        <f>DC78</f>
        <v>299.64999999999998</v>
      </c>
      <c r="DD400" t="s">
        <v>64</v>
      </c>
      <c r="DG400" t="s">
        <v>63</v>
      </c>
      <c r="DI400" s="61">
        <f>DI78</f>
        <v>298.14999999999998</v>
      </c>
      <c r="DJ400" t="s">
        <v>64</v>
      </c>
      <c r="DM400" t="s">
        <v>63</v>
      </c>
      <c r="DO400" s="61">
        <f>DO78</f>
        <v>298.04999999999995</v>
      </c>
      <c r="DP400" t="s">
        <v>64</v>
      </c>
      <c r="DS400" t="s">
        <v>63</v>
      </c>
      <c r="DU400" s="61">
        <f>DU78</f>
        <v>298.25</v>
      </c>
      <c r="DV400" t="s">
        <v>64</v>
      </c>
      <c r="DY400" t="s">
        <v>63</v>
      </c>
      <c r="EA400" s="61">
        <f>EA78</f>
        <v>298.25</v>
      </c>
      <c r="EB400" t="s">
        <v>64</v>
      </c>
      <c r="EE400" t="s">
        <v>63</v>
      </c>
      <c r="EG400" s="61">
        <f>EG78</f>
        <v>298.25</v>
      </c>
      <c r="EH400" t="s">
        <v>64</v>
      </c>
      <c r="EK400" t="s">
        <v>63</v>
      </c>
      <c r="EM400" s="61">
        <f>EM78</f>
        <v>298.54999999999995</v>
      </c>
      <c r="EN400" t="s">
        <v>64</v>
      </c>
      <c r="EQ400" t="s">
        <v>63</v>
      </c>
      <c r="ES400" s="61">
        <f>ES78</f>
        <v>298.84999999999997</v>
      </c>
      <c r="ET400" t="s">
        <v>64</v>
      </c>
      <c r="EW400" t="s">
        <v>63</v>
      </c>
      <c r="EY400" s="61">
        <f>EY78</f>
        <v>299.04999999999995</v>
      </c>
      <c r="EZ400" t="s">
        <v>64</v>
      </c>
    </row>
    <row r="401" spans="3:156" hidden="1" x14ac:dyDescent="0.25">
      <c r="C401" t="s">
        <v>65</v>
      </c>
      <c r="E401" s="61">
        <f ca="1">D79</f>
        <v>0.63661814109742443</v>
      </c>
      <c r="G401" s="167"/>
      <c r="H401" t="str">
        <f t="shared" si="86"/>
        <v>lam 1.9 N</v>
      </c>
      <c r="I401" t="s">
        <v>65</v>
      </c>
      <c r="K401" s="61">
        <f ca="1">J79</f>
        <v>0.6372767857142857</v>
      </c>
      <c r="O401" t="s">
        <v>65</v>
      </c>
      <c r="Q401" s="61">
        <f ca="1">P79</f>
        <v>0.64635473340587601</v>
      </c>
      <c r="U401" t="s">
        <v>65</v>
      </c>
      <c r="W401" s="61">
        <f ca="1">V79</f>
        <v>0.6061084781463929</v>
      </c>
      <c r="AA401" t="s">
        <v>65</v>
      </c>
      <c r="AC401" s="61">
        <f ca="1">AB79</f>
        <v>0.56490507952796309</v>
      </c>
      <c r="AG401" t="s">
        <v>65</v>
      </c>
      <c r="AI401" s="61">
        <f ca="1">AH79</f>
        <v>0.56512820512820505</v>
      </c>
      <c r="AM401" t="s">
        <v>65</v>
      </c>
      <c r="AO401" s="61">
        <f ca="1">AN79</f>
        <v>0.53615702479338845</v>
      </c>
      <c r="AS401" t="s">
        <v>65</v>
      </c>
      <c r="AU401" s="61">
        <f ca="1">AT79</f>
        <v>0.53547384774728113</v>
      </c>
      <c r="AY401" t="s">
        <v>65</v>
      </c>
      <c r="BA401" s="61">
        <f ca="1">AZ79</f>
        <v>0.55776267642446409</v>
      </c>
      <c r="BE401" t="s">
        <v>65</v>
      </c>
      <c r="BG401" s="61">
        <f ca="1">BF79</f>
        <v>0.54904051172707879</v>
      </c>
      <c r="BK401" t="s">
        <v>65</v>
      </c>
      <c r="BM401" s="61">
        <f ca="1">BL79</f>
        <v>0.56699346405228768</v>
      </c>
      <c r="BQ401" t="s">
        <v>65</v>
      </c>
      <c r="BS401" s="61">
        <f ca="1">BR79</f>
        <v>0.57265939115450892</v>
      </c>
      <c r="BW401" t="s">
        <v>65</v>
      </c>
      <c r="BY401" s="61">
        <f ca="1">BX79</f>
        <v>0.646484375</v>
      </c>
      <c r="CC401" t="s">
        <v>65</v>
      </c>
      <c r="CE401" s="61">
        <f ca="1">CD79</f>
        <v>0.70067567567567557</v>
      </c>
      <c r="CI401" t="s">
        <v>65</v>
      </c>
      <c r="CK401" s="61">
        <f ca="1">CJ79</f>
        <v>0.73364485981308414</v>
      </c>
      <c r="CO401" t="s">
        <v>65</v>
      </c>
      <c r="CQ401" s="61">
        <f ca="1">CP79</f>
        <v>0.68430826369545028</v>
      </c>
      <c r="CU401" t="s">
        <v>65</v>
      </c>
      <c r="CW401" s="61">
        <f ca="1">CV79</f>
        <v>0.67128987517337035</v>
      </c>
      <c r="DA401" t="s">
        <v>65</v>
      </c>
      <c r="DC401" s="61">
        <f ca="1">DB79</f>
        <v>0.64820359281437134</v>
      </c>
      <c r="DG401" t="s">
        <v>65</v>
      </c>
      <c r="DI401" s="61">
        <f ca="1">DH79</f>
        <v>0.63359639233370912</v>
      </c>
      <c r="DM401" t="s">
        <v>65</v>
      </c>
      <c r="DO401" s="61">
        <f ca="1">DN79</f>
        <v>0.6577639751552794</v>
      </c>
      <c r="DS401" t="s">
        <v>65</v>
      </c>
      <c r="DU401" s="61">
        <f ca="1">DT79</f>
        <v>0.62738589211618279</v>
      </c>
      <c r="DY401" t="s">
        <v>65</v>
      </c>
      <c r="EA401" s="61">
        <f ca="1">DZ79</f>
        <v>0.53283302063789872</v>
      </c>
      <c r="EE401" t="s">
        <v>65</v>
      </c>
      <c r="EG401" s="61">
        <f ca="1">EF79</f>
        <v>0.65535097813578835</v>
      </c>
      <c r="EK401" t="s">
        <v>65</v>
      </c>
      <c r="EM401" s="61">
        <f ca="1">EL79</f>
        <v>0.66491359879789624</v>
      </c>
      <c r="EQ401" t="s">
        <v>65</v>
      </c>
      <c r="ES401" s="61">
        <f ca="1">ER79</f>
        <v>0.49355670103092786</v>
      </c>
      <c r="EW401" t="s">
        <v>65</v>
      </c>
      <c r="EY401" s="61">
        <f ca="1">EX79</f>
        <v>7.5757575757592725E-3</v>
      </c>
    </row>
    <row r="402" spans="3:156" hidden="1" x14ac:dyDescent="0.25">
      <c r="C402" t="s">
        <v>66</v>
      </c>
      <c r="E402" s="61">
        <f ca="1">E82</f>
        <v>12.049503254915054</v>
      </c>
      <c r="F402" t="s">
        <v>67</v>
      </c>
      <c r="G402" s="167"/>
      <c r="H402" t="str">
        <f t="shared" si="86"/>
        <v>lam 1.9 N</v>
      </c>
      <c r="I402" t="s">
        <v>66</v>
      </c>
      <c r="K402" s="61">
        <f ca="1">K82</f>
        <v>11.863754379002593</v>
      </c>
      <c r="L402" t="s">
        <v>67</v>
      </c>
      <c r="O402" t="s">
        <v>66</v>
      </c>
      <c r="Q402" s="61">
        <f ca="1">Q82</f>
        <v>11.750856782794679</v>
      </c>
      <c r="R402" t="s">
        <v>67</v>
      </c>
      <c r="U402" t="s">
        <v>66</v>
      </c>
      <c r="W402" s="61">
        <f ca="1">W82</f>
        <v>11.694892245379439</v>
      </c>
      <c r="X402" t="s">
        <v>67</v>
      </c>
      <c r="AA402" t="s">
        <v>66</v>
      </c>
      <c r="AC402" s="61">
        <f ca="1">AC82</f>
        <v>11.344935265451683</v>
      </c>
      <c r="AD402" t="s">
        <v>67</v>
      </c>
      <c r="AG402" t="s">
        <v>66</v>
      </c>
      <c r="AI402" s="61">
        <f ca="1">AI82</f>
        <v>0</v>
      </c>
      <c r="AJ402" t="s">
        <v>67</v>
      </c>
      <c r="AM402" t="s">
        <v>66</v>
      </c>
      <c r="AO402" s="61">
        <f ca="1">AO82</f>
        <v>10.053254704471328</v>
      </c>
      <c r="AP402" t="s">
        <v>67</v>
      </c>
      <c r="AS402" t="s">
        <v>66</v>
      </c>
      <c r="AU402" s="61">
        <f ca="1">AU82</f>
        <v>9.0368178908727153</v>
      </c>
      <c r="AV402" t="s">
        <v>67</v>
      </c>
      <c r="AY402" t="s">
        <v>66</v>
      </c>
      <c r="BA402" s="61">
        <f ca="1">BA82</f>
        <v>7.956891204372087</v>
      </c>
      <c r="BB402" t="s">
        <v>67</v>
      </c>
      <c r="BE402" t="s">
        <v>66</v>
      </c>
      <c r="BG402" s="61">
        <f ca="1">BG82</f>
        <v>6.911151374342194</v>
      </c>
      <c r="BH402" t="s">
        <v>67</v>
      </c>
      <c r="BK402" t="s">
        <v>66</v>
      </c>
      <c r="BM402" s="61">
        <f ca="1">BM82</f>
        <v>5.9526791588497803</v>
      </c>
      <c r="BN402" t="s">
        <v>67</v>
      </c>
      <c r="BQ402" t="s">
        <v>66</v>
      </c>
      <c r="BS402" s="61">
        <f ca="1">BS82</f>
        <v>5.0213076598175759</v>
      </c>
      <c r="BT402" t="s">
        <v>67</v>
      </c>
      <c r="BW402" t="s">
        <v>66</v>
      </c>
      <c r="BY402" s="61">
        <f ca="1">BY82</f>
        <v>4.2319127759586239</v>
      </c>
      <c r="BZ402" t="s">
        <v>67</v>
      </c>
      <c r="CC402" t="s">
        <v>66</v>
      </c>
      <c r="CE402" s="61">
        <f ca="1">CE82</f>
        <v>4.1404057296009489</v>
      </c>
      <c r="CF402" t="s">
        <v>67</v>
      </c>
      <c r="CI402" t="s">
        <v>66</v>
      </c>
      <c r="CK402" s="61">
        <f ca="1">CK82</f>
        <v>3.011423426876441</v>
      </c>
      <c r="CL402" t="s">
        <v>67</v>
      </c>
      <c r="CO402" t="s">
        <v>66</v>
      </c>
      <c r="CQ402" s="61">
        <f ca="1">CQ82</f>
        <v>2.1131448991981041</v>
      </c>
      <c r="CR402" t="s">
        <v>67</v>
      </c>
      <c r="CU402" t="s">
        <v>66</v>
      </c>
      <c r="CW402" s="61">
        <f ca="1">CW82</f>
        <v>1.2767160226842489</v>
      </c>
      <c r="CX402" t="s">
        <v>67</v>
      </c>
      <c r="DA402" t="s">
        <v>66</v>
      </c>
      <c r="DC402" s="61">
        <f ca="1">DC82</f>
        <v>1.0120714815991567</v>
      </c>
      <c r="DD402" t="s">
        <v>67</v>
      </c>
      <c r="DG402" t="s">
        <v>66</v>
      </c>
      <c r="DI402" s="61">
        <f ca="1">DI82</f>
        <v>11.996348670016221</v>
      </c>
      <c r="DJ402" t="s">
        <v>67</v>
      </c>
      <c r="DM402" t="s">
        <v>66</v>
      </c>
      <c r="DO402" s="61">
        <f ca="1">DO82</f>
        <v>9.6666529204111171</v>
      </c>
      <c r="DP402" t="s">
        <v>67</v>
      </c>
      <c r="DS402" t="s">
        <v>66</v>
      </c>
      <c r="DU402" s="61">
        <f ca="1">DU82</f>
        <v>6.7404784338072616</v>
      </c>
      <c r="DV402" t="s">
        <v>67</v>
      </c>
      <c r="DY402" t="s">
        <v>66</v>
      </c>
      <c r="EA402" s="61">
        <f ca="1">EA82</f>
        <v>4.6494438794107493</v>
      </c>
      <c r="EB402" t="s">
        <v>67</v>
      </c>
      <c r="EE402" t="s">
        <v>66</v>
      </c>
      <c r="EG402" s="61">
        <f ca="1">EG82</f>
        <v>5.3892285540397031</v>
      </c>
      <c r="EH402" t="s">
        <v>67</v>
      </c>
      <c r="EK402" t="s">
        <v>66</v>
      </c>
      <c r="EM402" s="61">
        <f ca="1">EM82</f>
        <v>3.6655683981638409</v>
      </c>
      <c r="EN402" t="s">
        <v>67</v>
      </c>
      <c r="EQ402" t="s">
        <v>66</v>
      </c>
      <c r="ES402" s="61">
        <f ca="1">ES82</f>
        <v>2.1450766005590398</v>
      </c>
      <c r="ET402" t="s">
        <v>67</v>
      </c>
      <c r="EW402" t="s">
        <v>66</v>
      </c>
      <c r="EY402" s="61">
        <f ca="1">EY82</f>
        <v>0.64871321557280914</v>
      </c>
      <c r="EZ402" t="s">
        <v>67</v>
      </c>
    </row>
    <row r="403" spans="3:156" hidden="1" x14ac:dyDescent="0.25">
      <c r="C403" t="s">
        <v>68</v>
      </c>
      <c r="E403" s="61">
        <f ca="1">E86</f>
        <v>96.907807926138915</v>
      </c>
      <c r="F403" t="s">
        <v>67</v>
      </c>
      <c r="G403" s="167"/>
      <c r="H403" t="str">
        <f t="shared" si="86"/>
        <v>lam 1.9 N</v>
      </c>
      <c r="I403" t="s">
        <v>68</v>
      </c>
      <c r="K403" s="61">
        <f ca="1">K86</f>
        <v>96.95681097000022</v>
      </c>
      <c r="L403" t="s">
        <v>67</v>
      </c>
      <c r="O403" t="s">
        <v>68</v>
      </c>
      <c r="Q403" s="61">
        <f ca="1">Q86</f>
        <v>96.992813206306494</v>
      </c>
      <c r="R403" t="s">
        <v>67</v>
      </c>
      <c r="U403" t="s">
        <v>68</v>
      </c>
      <c r="W403" s="61">
        <f ca="1">W86</f>
        <v>97.012814448698876</v>
      </c>
      <c r="X403" t="s">
        <v>67</v>
      </c>
      <c r="AA403" t="s">
        <v>68</v>
      </c>
      <c r="AC403" s="61">
        <f ca="1">AC86</f>
        <v>97.121821219737313</v>
      </c>
      <c r="AD403" t="s">
        <v>67</v>
      </c>
      <c r="AG403" t="s">
        <v>68</v>
      </c>
      <c r="AI403" s="61">
        <f ca="1">AI86</f>
        <v>97.289831655833254</v>
      </c>
      <c r="AJ403" t="s">
        <v>67</v>
      </c>
      <c r="AM403" t="s">
        <v>68</v>
      </c>
      <c r="AO403" s="61">
        <f ca="1">AO86</f>
        <v>97.48884401763739</v>
      </c>
      <c r="AP403" t="s">
        <v>67</v>
      </c>
      <c r="AS403" t="s">
        <v>68</v>
      </c>
      <c r="AU403" s="61">
        <f ca="1">AU86</f>
        <v>97.78286228080529</v>
      </c>
      <c r="AV403" t="s">
        <v>67</v>
      </c>
      <c r="AY403" t="s">
        <v>68</v>
      </c>
      <c r="BA403" s="61">
        <f ca="1">BA86</f>
        <v>98.092881537887095</v>
      </c>
      <c r="BB403" t="s">
        <v>67</v>
      </c>
      <c r="BE403" t="s">
        <v>68</v>
      </c>
      <c r="BG403" s="61">
        <f ca="1">BG86</f>
        <v>98.380899428337287</v>
      </c>
      <c r="BH403" t="s">
        <v>67</v>
      </c>
      <c r="BK403" t="s">
        <v>68</v>
      </c>
      <c r="BM403" s="61">
        <f ca="1">BM86</f>
        <v>98.632915082481205</v>
      </c>
      <c r="BN403" t="s">
        <v>67</v>
      </c>
      <c r="BQ403" t="s">
        <v>68</v>
      </c>
      <c r="BS403" s="61">
        <f ca="1">BS86</f>
        <v>98.870929866950462</v>
      </c>
      <c r="BT403" t="s">
        <v>67</v>
      </c>
      <c r="BW403" t="s">
        <v>68</v>
      </c>
      <c r="BY403" s="61">
        <f ca="1">BY86</f>
        <v>99.077942725711537</v>
      </c>
      <c r="BZ403" t="s">
        <v>67</v>
      </c>
      <c r="CC403" t="s">
        <v>68</v>
      </c>
      <c r="CE403" s="61">
        <f ca="1">CE86</f>
        <v>99.103944340821627</v>
      </c>
      <c r="CF403" t="s">
        <v>67</v>
      </c>
      <c r="CI403" t="s">
        <v>68</v>
      </c>
      <c r="CK403" s="61">
        <f ca="1">CK86</f>
        <v>99.396962541869911</v>
      </c>
      <c r="CL403" t="s">
        <v>67</v>
      </c>
      <c r="CO403" t="s">
        <v>68</v>
      </c>
      <c r="CQ403" s="61">
        <f ca="1">CQ86</f>
        <v>99.611975897587939</v>
      </c>
      <c r="CR403" t="s">
        <v>67</v>
      </c>
      <c r="CU403" t="s">
        <v>68</v>
      </c>
      <c r="CW403" s="61">
        <f ca="1">CW86</f>
        <v>99.809988197272446</v>
      </c>
      <c r="CX403" t="s">
        <v>67</v>
      </c>
      <c r="DA403" t="s">
        <v>68</v>
      </c>
      <c r="DC403" s="61">
        <f ca="1">DC86</f>
        <v>99.874992235047657</v>
      </c>
      <c r="DD403" t="s">
        <v>67</v>
      </c>
      <c r="DG403" t="s">
        <v>68</v>
      </c>
      <c r="DI403" s="61">
        <f ca="1">DI86</f>
        <v>96.964811466957173</v>
      </c>
      <c r="DJ403" t="s">
        <v>67</v>
      </c>
      <c r="DM403" t="s">
        <v>68</v>
      </c>
      <c r="DO403" s="61">
        <f ca="1">DO86</f>
        <v>97.646853832537147</v>
      </c>
      <c r="DP403" t="s">
        <v>67</v>
      </c>
      <c r="DS403" t="s">
        <v>68</v>
      </c>
      <c r="DU403" s="61">
        <f ca="1">DU86</f>
        <v>98.445903466112497</v>
      </c>
      <c r="DV403" t="s">
        <v>67</v>
      </c>
      <c r="DY403" t="s">
        <v>68</v>
      </c>
      <c r="EA403" s="61">
        <f ca="1">EA86</f>
        <v>98.977936513749668</v>
      </c>
      <c r="EB403" t="s">
        <v>67</v>
      </c>
      <c r="EE403" t="s">
        <v>68</v>
      </c>
      <c r="EG403" s="61">
        <f ca="1">EG86</f>
        <v>98.80292564281639</v>
      </c>
      <c r="EH403" t="s">
        <v>67</v>
      </c>
      <c r="EK403" t="s">
        <v>68</v>
      </c>
      <c r="EM403" s="61">
        <f ca="1">EM86</f>
        <v>99.235952540611294</v>
      </c>
      <c r="EN403" t="s">
        <v>67</v>
      </c>
      <c r="EQ403" t="s">
        <v>68</v>
      </c>
      <c r="ES403" s="61">
        <f ca="1">ES86</f>
        <v>99.608975711229078</v>
      </c>
      <c r="ET403" t="s">
        <v>67</v>
      </c>
      <c r="EW403" t="s">
        <v>68</v>
      </c>
      <c r="EY403" s="61">
        <f ca="1">EY86</f>
        <v>99.981998881846863</v>
      </c>
      <c r="EZ403" t="s">
        <v>67</v>
      </c>
    </row>
    <row r="404" spans="3:156" hidden="1" x14ac:dyDescent="0.25">
      <c r="C404" t="s">
        <v>146</v>
      </c>
      <c r="E404" s="61">
        <f>E88</f>
        <v>298.25</v>
      </c>
      <c r="F404" t="s">
        <v>64</v>
      </c>
      <c r="G404" s="167"/>
      <c r="H404" t="str">
        <f t="shared" si="86"/>
        <v>lam 1.9 N</v>
      </c>
      <c r="I404" t="s">
        <v>146</v>
      </c>
      <c r="K404" s="61">
        <f>K88</f>
        <v>298.14999999999998</v>
      </c>
      <c r="L404" t="s">
        <v>64</v>
      </c>
      <c r="O404" t="s">
        <v>146</v>
      </c>
      <c r="Q404" s="61">
        <f>Q88</f>
        <v>298.14999999999998</v>
      </c>
      <c r="R404" t="s">
        <v>64</v>
      </c>
      <c r="U404" t="s">
        <v>146</v>
      </c>
      <c r="W404" s="61">
        <f>W88</f>
        <v>298.34999999999997</v>
      </c>
      <c r="X404" t="s">
        <v>64</v>
      </c>
      <c r="AA404" t="s">
        <v>146</v>
      </c>
      <c r="AC404" s="61">
        <f>AC88</f>
        <v>298.34999999999997</v>
      </c>
      <c r="AD404" t="s">
        <v>64</v>
      </c>
      <c r="AG404" t="s">
        <v>146</v>
      </c>
      <c r="AI404" s="61">
        <f>AI88</f>
        <v>298.34999999999997</v>
      </c>
      <c r="AJ404" t="s">
        <v>64</v>
      </c>
      <c r="AM404" t="s">
        <v>146</v>
      </c>
      <c r="AO404" s="61">
        <f>AO88</f>
        <v>298.34999999999997</v>
      </c>
      <c r="AP404" t="s">
        <v>64</v>
      </c>
      <c r="AS404" t="s">
        <v>146</v>
      </c>
      <c r="AU404" s="61">
        <f>AU88</f>
        <v>298.45</v>
      </c>
      <c r="AV404" t="s">
        <v>64</v>
      </c>
      <c r="AY404" t="s">
        <v>146</v>
      </c>
      <c r="BA404" s="61">
        <f>BA88</f>
        <v>298.54999999999995</v>
      </c>
      <c r="BB404" t="s">
        <v>64</v>
      </c>
      <c r="BE404" t="s">
        <v>146</v>
      </c>
      <c r="BG404" s="61">
        <f>BG88</f>
        <v>298.54999999999995</v>
      </c>
      <c r="BH404" t="s">
        <v>64</v>
      </c>
      <c r="BK404" t="s">
        <v>146</v>
      </c>
      <c r="BM404" s="61">
        <f>BM88</f>
        <v>298.64999999999998</v>
      </c>
      <c r="BN404" t="s">
        <v>64</v>
      </c>
      <c r="BQ404" t="s">
        <v>146</v>
      </c>
      <c r="BS404" s="61">
        <f>BS88</f>
        <v>298.75</v>
      </c>
      <c r="BT404" t="s">
        <v>64</v>
      </c>
      <c r="BW404" t="s">
        <v>146</v>
      </c>
      <c r="BY404" s="61">
        <f>BY88</f>
        <v>298.84999999999997</v>
      </c>
      <c r="BZ404" t="s">
        <v>64</v>
      </c>
      <c r="CC404" t="s">
        <v>146</v>
      </c>
      <c r="CE404" s="61">
        <f>CE88</f>
        <v>298.84999999999997</v>
      </c>
      <c r="CF404" t="s">
        <v>64</v>
      </c>
      <c r="CI404" t="s">
        <v>146</v>
      </c>
      <c r="CK404" s="61">
        <f>CK88</f>
        <v>298.95</v>
      </c>
      <c r="CL404" t="s">
        <v>64</v>
      </c>
      <c r="CO404" t="s">
        <v>146</v>
      </c>
      <c r="CQ404" s="61">
        <f>CQ88</f>
        <v>299.14999999999998</v>
      </c>
      <c r="CR404" t="s">
        <v>64</v>
      </c>
      <c r="CU404" t="s">
        <v>146</v>
      </c>
      <c r="CW404" s="61">
        <f>CW88</f>
        <v>299.45</v>
      </c>
      <c r="CX404" t="s">
        <v>64</v>
      </c>
      <c r="DA404" t="s">
        <v>146</v>
      </c>
      <c r="DC404" s="61">
        <f>DC88</f>
        <v>299.64999999999998</v>
      </c>
      <c r="DD404" t="s">
        <v>64</v>
      </c>
      <c r="DG404" t="s">
        <v>146</v>
      </c>
      <c r="DI404" s="61">
        <f>DI88</f>
        <v>298.14999999999998</v>
      </c>
      <c r="DJ404" t="s">
        <v>64</v>
      </c>
      <c r="DM404" t="s">
        <v>146</v>
      </c>
      <c r="DO404" s="61">
        <f>DO88</f>
        <v>298.04999999999995</v>
      </c>
      <c r="DP404" t="s">
        <v>64</v>
      </c>
      <c r="DS404" t="s">
        <v>146</v>
      </c>
      <c r="DU404" s="61">
        <f>DU88</f>
        <v>298.25</v>
      </c>
      <c r="DV404" t="s">
        <v>64</v>
      </c>
      <c r="DY404" t="s">
        <v>146</v>
      </c>
      <c r="EA404" s="61">
        <f>EA88</f>
        <v>298.25</v>
      </c>
      <c r="EB404" t="s">
        <v>64</v>
      </c>
      <c r="EE404" t="s">
        <v>146</v>
      </c>
      <c r="EG404" s="61">
        <f>EG88</f>
        <v>298.25</v>
      </c>
      <c r="EH404" t="s">
        <v>64</v>
      </c>
      <c r="EK404" t="s">
        <v>146</v>
      </c>
      <c r="EM404" s="61">
        <f>EM88</f>
        <v>298.54999999999995</v>
      </c>
      <c r="EN404" t="s">
        <v>64</v>
      </c>
      <c r="EQ404" t="s">
        <v>146</v>
      </c>
      <c r="ES404" s="61">
        <f>ES88</f>
        <v>298.84999999999997</v>
      </c>
      <c r="ET404" t="s">
        <v>64</v>
      </c>
      <c r="EW404" t="s">
        <v>146</v>
      </c>
      <c r="EY404" s="61">
        <f>EY88</f>
        <v>299.04999999999995</v>
      </c>
      <c r="EZ404" t="s">
        <v>64</v>
      </c>
    </row>
    <row r="405" spans="3:156" hidden="1" x14ac:dyDescent="0.25">
      <c r="C405" t="s">
        <v>147</v>
      </c>
      <c r="E405" s="61">
        <f>E89</f>
        <v>315</v>
      </c>
      <c r="F405" t="s">
        <v>64</v>
      </c>
      <c r="G405" s="167"/>
      <c r="H405" t="str">
        <f t="shared" si="86"/>
        <v>lam 1.9 N</v>
      </c>
      <c r="I405" t="s">
        <v>147</v>
      </c>
      <c r="K405" s="61">
        <f>K89</f>
        <v>315</v>
      </c>
      <c r="L405" t="s">
        <v>64</v>
      </c>
      <c r="O405" t="s">
        <v>147</v>
      </c>
      <c r="Q405" s="61">
        <f>Q89</f>
        <v>315</v>
      </c>
      <c r="R405" t="s">
        <v>64</v>
      </c>
      <c r="U405" t="s">
        <v>147</v>
      </c>
      <c r="W405" s="61">
        <f>W89</f>
        <v>315</v>
      </c>
      <c r="X405" t="s">
        <v>64</v>
      </c>
      <c r="AA405" t="s">
        <v>147</v>
      </c>
      <c r="AC405" s="61">
        <f>AC89</f>
        <v>315</v>
      </c>
      <c r="AD405" t="s">
        <v>64</v>
      </c>
      <c r="AG405" t="s">
        <v>147</v>
      </c>
      <c r="AI405" s="61">
        <f>AI89</f>
        <v>315</v>
      </c>
      <c r="AJ405" t="s">
        <v>64</v>
      </c>
      <c r="AM405" t="s">
        <v>147</v>
      </c>
      <c r="AO405" s="61">
        <f>AO89</f>
        <v>315</v>
      </c>
      <c r="AP405" t="s">
        <v>64</v>
      </c>
      <c r="AS405" t="s">
        <v>147</v>
      </c>
      <c r="AU405" s="61">
        <f>AU89</f>
        <v>315</v>
      </c>
      <c r="AV405" t="s">
        <v>64</v>
      </c>
      <c r="AY405" t="s">
        <v>147</v>
      </c>
      <c r="BA405" s="61">
        <f>BA89</f>
        <v>315</v>
      </c>
      <c r="BB405" t="s">
        <v>64</v>
      </c>
      <c r="BE405" t="s">
        <v>147</v>
      </c>
      <c r="BG405" s="61">
        <f>BG89</f>
        <v>315</v>
      </c>
      <c r="BH405" t="s">
        <v>64</v>
      </c>
      <c r="BK405" t="s">
        <v>147</v>
      </c>
      <c r="BM405" s="61">
        <f>BM89</f>
        <v>315</v>
      </c>
      <c r="BN405" t="s">
        <v>64</v>
      </c>
      <c r="BQ405" t="s">
        <v>147</v>
      </c>
      <c r="BS405" s="61">
        <f>BS89</f>
        <v>315</v>
      </c>
      <c r="BT405" t="s">
        <v>64</v>
      </c>
      <c r="BW405" t="s">
        <v>147</v>
      </c>
      <c r="BY405" s="61">
        <f>BY89</f>
        <v>315</v>
      </c>
      <c r="BZ405" t="s">
        <v>64</v>
      </c>
      <c r="CC405" t="s">
        <v>147</v>
      </c>
      <c r="CE405" s="61">
        <f>CE89</f>
        <v>315</v>
      </c>
      <c r="CF405" t="s">
        <v>64</v>
      </c>
      <c r="CI405" t="s">
        <v>147</v>
      </c>
      <c r="CK405" s="61">
        <f>CK89</f>
        <v>315</v>
      </c>
      <c r="CL405" t="s">
        <v>64</v>
      </c>
      <c r="CO405" t="s">
        <v>147</v>
      </c>
      <c r="CQ405" s="61">
        <f>CQ89</f>
        <v>315</v>
      </c>
      <c r="CR405" t="s">
        <v>64</v>
      </c>
      <c r="CU405" t="s">
        <v>147</v>
      </c>
      <c r="CW405" s="61">
        <f>CW89</f>
        <v>315</v>
      </c>
      <c r="CX405" t="s">
        <v>64</v>
      </c>
      <c r="DA405" t="s">
        <v>147</v>
      </c>
      <c r="DC405" s="61">
        <f>DC89</f>
        <v>315</v>
      </c>
      <c r="DD405" t="s">
        <v>64</v>
      </c>
      <c r="DG405" t="s">
        <v>147</v>
      </c>
      <c r="DI405" s="61">
        <f>DI89</f>
        <v>315</v>
      </c>
      <c r="DJ405" t="s">
        <v>64</v>
      </c>
      <c r="DM405" t="s">
        <v>147</v>
      </c>
      <c r="DO405" s="61">
        <f>DO89</f>
        <v>315</v>
      </c>
      <c r="DP405" t="s">
        <v>64</v>
      </c>
      <c r="DS405" t="s">
        <v>147</v>
      </c>
      <c r="DU405" s="61">
        <f>DU89</f>
        <v>315</v>
      </c>
      <c r="DV405" t="s">
        <v>64</v>
      </c>
      <c r="DY405" t="s">
        <v>147</v>
      </c>
      <c r="EA405" s="61">
        <f>EA89</f>
        <v>315</v>
      </c>
      <c r="EB405" t="s">
        <v>64</v>
      </c>
      <c r="EE405" t="s">
        <v>147</v>
      </c>
      <c r="EG405" s="61">
        <f>EG89</f>
        <v>315</v>
      </c>
      <c r="EH405" t="s">
        <v>64</v>
      </c>
      <c r="EK405" t="s">
        <v>147</v>
      </c>
      <c r="EM405" s="61">
        <f>EM89</f>
        <v>315</v>
      </c>
      <c r="EN405" t="s">
        <v>64</v>
      </c>
      <c r="EQ405" t="s">
        <v>147</v>
      </c>
      <c r="ES405" s="61">
        <f>ES89</f>
        <v>315</v>
      </c>
      <c r="ET405" t="s">
        <v>64</v>
      </c>
      <c r="EW405" t="s">
        <v>147</v>
      </c>
      <c r="EY405" s="61">
        <f>EY89</f>
        <v>315</v>
      </c>
      <c r="EZ405" t="s">
        <v>64</v>
      </c>
    </row>
    <row r="406" spans="3:156" hidden="1" x14ac:dyDescent="0.25">
      <c r="C406" t="s">
        <v>148</v>
      </c>
      <c r="E406" s="61">
        <f>E90</f>
        <v>0.5</v>
      </c>
      <c r="G406" s="167"/>
      <c r="H406" t="str">
        <f t="shared" si="86"/>
        <v>lam 1.9 N</v>
      </c>
      <c r="I406" t="s">
        <v>148</v>
      </c>
      <c r="K406" s="61">
        <f>K90</f>
        <v>0.5</v>
      </c>
      <c r="O406" t="s">
        <v>148</v>
      </c>
      <c r="Q406" s="61">
        <f>Q90</f>
        <v>0.5</v>
      </c>
      <c r="U406" t="s">
        <v>148</v>
      </c>
      <c r="W406" s="61">
        <f>W90</f>
        <v>0.5</v>
      </c>
      <c r="AA406" t="s">
        <v>148</v>
      </c>
      <c r="AC406" s="61">
        <f>AC90</f>
        <v>0.5</v>
      </c>
      <c r="AG406" t="s">
        <v>148</v>
      </c>
      <c r="AI406" s="61">
        <f>AI90</f>
        <v>0.5</v>
      </c>
      <c r="AM406" t="s">
        <v>148</v>
      </c>
      <c r="AO406" s="61">
        <f>AO90</f>
        <v>0.5</v>
      </c>
      <c r="AS406" t="s">
        <v>148</v>
      </c>
      <c r="AU406" s="61">
        <f>AU90</f>
        <v>0.5</v>
      </c>
      <c r="AY406" t="s">
        <v>148</v>
      </c>
      <c r="BA406" s="61">
        <f>BA90</f>
        <v>0.5</v>
      </c>
      <c r="BE406" t="s">
        <v>148</v>
      </c>
      <c r="BG406" s="61">
        <f>BG90</f>
        <v>0.5</v>
      </c>
      <c r="BK406" t="s">
        <v>148</v>
      </c>
      <c r="BM406" s="61">
        <f>BM90</f>
        <v>0.5</v>
      </c>
      <c r="BQ406" t="s">
        <v>148</v>
      </c>
      <c r="BS406" s="61">
        <f>BS90</f>
        <v>0.5</v>
      </c>
      <c r="BW406" t="s">
        <v>148</v>
      </c>
      <c r="BY406" s="61">
        <f>BY90</f>
        <v>0.5</v>
      </c>
      <c r="CC406" t="s">
        <v>148</v>
      </c>
      <c r="CE406" s="61">
        <f>CE90</f>
        <v>0.5</v>
      </c>
      <c r="CI406" t="s">
        <v>148</v>
      </c>
      <c r="CK406" s="61">
        <f>CK90</f>
        <v>0.5</v>
      </c>
      <c r="CO406" t="s">
        <v>148</v>
      </c>
      <c r="CQ406" s="61">
        <f>CQ90</f>
        <v>0.5</v>
      </c>
      <c r="CU406" t="s">
        <v>148</v>
      </c>
      <c r="CW406" s="61">
        <f>CW90</f>
        <v>0.5</v>
      </c>
      <c r="DA406" t="s">
        <v>148</v>
      </c>
      <c r="DC406" s="61">
        <f>DC90</f>
        <v>0.5</v>
      </c>
      <c r="DG406" t="s">
        <v>148</v>
      </c>
      <c r="DI406" s="61">
        <f>DI90</f>
        <v>0.5</v>
      </c>
      <c r="DM406" t="s">
        <v>148</v>
      </c>
      <c r="DO406" s="61">
        <f>DO90</f>
        <v>0.5</v>
      </c>
      <c r="DS406" t="s">
        <v>148</v>
      </c>
      <c r="DU406" s="61">
        <f>DU90</f>
        <v>0.5</v>
      </c>
      <c r="DY406" t="s">
        <v>148</v>
      </c>
      <c r="EA406" s="61">
        <f>EA90</f>
        <v>0.5</v>
      </c>
      <c r="EE406" t="s">
        <v>148</v>
      </c>
      <c r="EG406" s="61">
        <f>EG90</f>
        <v>0.5</v>
      </c>
      <c r="EK406" t="s">
        <v>148</v>
      </c>
      <c r="EM406" s="61">
        <f>EM90</f>
        <v>0.5</v>
      </c>
      <c r="EQ406" t="s">
        <v>148</v>
      </c>
      <c r="ES406" s="61">
        <f>ES90</f>
        <v>0.5</v>
      </c>
      <c r="EW406" t="s">
        <v>148</v>
      </c>
      <c r="EY406" s="61">
        <f>EY90</f>
        <v>0.5</v>
      </c>
    </row>
    <row r="407" spans="3:156" hidden="1" x14ac:dyDescent="0.25">
      <c r="C407" t="s">
        <v>167</v>
      </c>
      <c r="E407" s="11">
        <f ca="1">IF(E371&gt;0,E516-E406*(E516-E405),E475-E406*(E475-E405))</f>
        <v>559.89276005228919</v>
      </c>
      <c r="F407" t="s">
        <v>64</v>
      </c>
      <c r="G407" s="167"/>
      <c r="H407" t="str">
        <f t="shared" si="86"/>
        <v>lam 1.9 N</v>
      </c>
      <c r="I407" t="s">
        <v>167</v>
      </c>
      <c r="K407" s="11">
        <f ca="1">IF(K371&gt;0,K516-K406*(K516-K405),K475-K406*(K475-K405))</f>
        <v>556.55124182426766</v>
      </c>
      <c r="L407" t="s">
        <v>64</v>
      </c>
      <c r="O407" t="s">
        <v>167</v>
      </c>
      <c r="Q407" s="11">
        <f ca="1">IF(Q371&gt;0,Q516-Q406*(Q516-Q405),Q475-Q406*(Q475-Q405))</f>
        <v>558.72048167175274</v>
      </c>
      <c r="R407" t="s">
        <v>64</v>
      </c>
      <c r="U407" t="s">
        <v>167</v>
      </c>
      <c r="W407" s="11">
        <f ca="1">IF(W371&gt;0,W516-W406*(W516-W405),W475-W406*(W475-W405))</f>
        <v>564.97007187880581</v>
      </c>
      <c r="X407" t="s">
        <v>64</v>
      </c>
      <c r="AA407" t="s">
        <v>167</v>
      </c>
      <c r="AC407" s="11">
        <f ca="1">IF(AC371&gt;0,AC516-AC406*(AC516-AC405),AC475-AC406*(AC475-AC405))</f>
        <v>568.39049230658702</v>
      </c>
      <c r="AD407" t="s">
        <v>64</v>
      </c>
      <c r="AG407" t="s">
        <v>167</v>
      </c>
      <c r="AI407" s="11">
        <f ca="1">IF(AI371&gt;0,AI516-AI406*(AI516-AI405),AI475-AI406*(AI475-AI405))</f>
        <v>568.68252684630579</v>
      </c>
      <c r="AJ407" t="s">
        <v>64</v>
      </c>
      <c r="AM407" t="s">
        <v>167</v>
      </c>
      <c r="AO407" s="11">
        <f ca="1">IF(AO371&gt;0,AO516-AO406*(AO516-AO405),AO475-AO406*(AO475-AO405))</f>
        <v>571.55172258992707</v>
      </c>
      <c r="AP407" t="s">
        <v>64</v>
      </c>
      <c r="AS407" t="s">
        <v>167</v>
      </c>
      <c r="AU407" s="11">
        <f ca="1">IF(AU371&gt;0,AU516-AU406*(AU516-AU405),AU475-AU406*(AU475-AU405))</f>
        <v>576.4611746376504</v>
      </c>
      <c r="AV407" t="s">
        <v>64</v>
      </c>
      <c r="AY407" t="s">
        <v>167</v>
      </c>
      <c r="BA407" s="11">
        <f ca="1">IF(BA371&gt;0,BA516-BA406*(BA516-BA405),BA475-BA406*(BA475-BA405))</f>
        <v>581.52347944259236</v>
      </c>
      <c r="BB407" t="s">
        <v>64</v>
      </c>
      <c r="BE407" t="s">
        <v>167</v>
      </c>
      <c r="BG407" s="11">
        <f ca="1">IF(BG371&gt;0,BG516-BG406*(BG516-BG405),BG475-BG406*(BG475-BG405))</f>
        <v>588.06928837829014</v>
      </c>
      <c r="BH407" t="s">
        <v>64</v>
      </c>
      <c r="BK407" t="s">
        <v>167</v>
      </c>
      <c r="BM407" s="11">
        <f ca="1">IF(BM371&gt;0,BM516-BM406*(BM516-BM405),BM475-BM406*(BM475-BM405))</f>
        <v>601.00223490270093</v>
      </c>
      <c r="BN407" t="s">
        <v>64</v>
      </c>
      <c r="BQ407" t="s">
        <v>167</v>
      </c>
      <c r="BS407" s="11">
        <f ca="1">IF(BS371&gt;0,BS516-BS406*(BS516-BS405),BS475-BS406*(BS475-BS405))</f>
        <v>607.71502838247466</v>
      </c>
      <c r="BT407" t="s">
        <v>64</v>
      </c>
      <c r="BW407" t="s">
        <v>167</v>
      </c>
      <c r="BY407" s="11">
        <f ca="1">IF(BY371&gt;0,BY516-BY406*(BY516-BY405),BY475-BY406*(BY475-BY405))</f>
        <v>602.56526531779389</v>
      </c>
      <c r="BZ407" t="s">
        <v>64</v>
      </c>
      <c r="CC407" t="s">
        <v>167</v>
      </c>
      <c r="CE407" s="11">
        <f ca="1">IF(CE371&gt;0,CE516-CE406*(CE516-CE405),CE475-CE406*(CE475-CE405))</f>
        <v>580.1076244437686</v>
      </c>
      <c r="CF407" t="s">
        <v>64</v>
      </c>
      <c r="CI407" t="s">
        <v>167</v>
      </c>
      <c r="CK407" s="11">
        <f ca="1">IF(CK371&gt;0,CK516-CK406*(CK516-CK405),CK475-CK406*(CK475-CK405))</f>
        <v>584.51486453919244</v>
      </c>
      <c r="CL407" t="s">
        <v>64</v>
      </c>
      <c r="CO407" t="s">
        <v>167</v>
      </c>
      <c r="CQ407" s="11">
        <f ca="1">IF(CQ371&gt;0,CQ516-CQ406*(CQ516-CQ405),CQ475-CQ406*(CQ475-CQ405))</f>
        <v>593.10301755478054</v>
      </c>
      <c r="CR407" t="s">
        <v>64</v>
      </c>
      <c r="CU407" t="s">
        <v>167</v>
      </c>
      <c r="CW407" s="11">
        <f ca="1">IF(CW371&gt;0,CW516-CW406*(CW516-CW405),CW475-CW406*(CW475-CW405))</f>
        <v>611.05022050908951</v>
      </c>
      <c r="CX407" t="s">
        <v>64</v>
      </c>
      <c r="DA407" t="s">
        <v>167</v>
      </c>
      <c r="DC407" s="11">
        <f ca="1">IF(DC371&gt;0,DC516-DC406*(DC516-DC405),DC475-DC406*(DC475-DC405))</f>
        <v>613.67997242266279</v>
      </c>
      <c r="DD407" t="s">
        <v>64</v>
      </c>
      <c r="DG407" t="s">
        <v>167</v>
      </c>
      <c r="DI407" s="11">
        <f ca="1">IF(DI371&gt;0,DI516-DI406*(DI516-DI405),DI475-DI406*(DI475-DI405))</f>
        <v>567.82555000739308</v>
      </c>
      <c r="DJ407" t="s">
        <v>64</v>
      </c>
      <c r="DM407" t="s">
        <v>167</v>
      </c>
      <c r="DO407" s="11">
        <f ca="1">IF(DO371&gt;0,DO516-DO406*(DO516-DO405),DO475-DO406*(DO475-DO405))</f>
        <v>537.21943208345181</v>
      </c>
      <c r="DP407" t="s">
        <v>64</v>
      </c>
      <c r="DS407" t="s">
        <v>167</v>
      </c>
      <c r="DU407" s="11">
        <f ca="1">IF(DU371&gt;0,DU516-DU406*(DU516-DU405),DU475-DU406*(DU475-DU405))</f>
        <v>519.46849630010354</v>
      </c>
      <c r="DV407" t="s">
        <v>64</v>
      </c>
      <c r="DY407" t="s">
        <v>167</v>
      </c>
      <c r="EA407" s="11">
        <f ca="1">IF(EA371&gt;0,EA516-EA406*(EA516-EA405),EA475-EA406*(EA475-EA405))</f>
        <v>420.19522259615178</v>
      </c>
      <c r="EB407" t="s">
        <v>64</v>
      </c>
      <c r="EE407" t="s">
        <v>167</v>
      </c>
      <c r="EG407" s="11">
        <f ca="1">IF(EG371&gt;0,EG516-EG406*(EG516-EG405),EG475-EG406*(EG475-EG405))</f>
        <v>593.25489994305872</v>
      </c>
      <c r="EH407" t="s">
        <v>64</v>
      </c>
      <c r="EK407" t="s">
        <v>167</v>
      </c>
      <c r="EM407" s="11">
        <f ca="1">IF(EM371&gt;0,EM516-EM406*(EM516-EM405),EM475-EM406*(EM475-EM405))</f>
        <v>576.2967232507342</v>
      </c>
      <c r="EN407" t="s">
        <v>64</v>
      </c>
      <c r="EQ407" t="s">
        <v>167</v>
      </c>
      <c r="ES407" s="11">
        <f ca="1">IF(ES371&gt;0,ES516-ES406*(ES516-ES405),ES475-ES406*(ES475-ES405))</f>
        <v>535.70780474734738</v>
      </c>
      <c r="ET407" t="s">
        <v>64</v>
      </c>
      <c r="EW407" t="s">
        <v>167</v>
      </c>
      <c r="EY407" s="11">
        <f ca="1">IF(EY371&gt;0,EY516-EY406*(EY516-EY405),EY475-EY406*(EY475-EY405))</f>
        <v>368.11918115435719</v>
      </c>
      <c r="EZ407" t="s">
        <v>64</v>
      </c>
    </row>
    <row r="408" spans="3:156" hidden="1" x14ac:dyDescent="0.25">
      <c r="E408" s="11"/>
      <c r="G408" s="167"/>
      <c r="H408" t="str">
        <f t="shared" si="86"/>
        <v>lam 1.9 N</v>
      </c>
      <c r="K408" s="11"/>
      <c r="Q408" s="11"/>
      <c r="W408" s="11"/>
      <c r="AC408" s="11"/>
      <c r="AI408" s="11"/>
      <c r="AO408" s="11"/>
      <c r="AU408" s="11"/>
      <c r="BA408" s="11"/>
      <c r="BG408" s="11"/>
      <c r="BM408" s="11"/>
      <c r="BS408" s="11"/>
      <c r="BY408" s="11"/>
      <c r="CE408" s="11"/>
      <c r="CK408" s="11"/>
      <c r="CQ408" s="11"/>
      <c r="CW408" s="11"/>
      <c r="DC408" s="11"/>
      <c r="DI408" s="11"/>
      <c r="DO408" s="11"/>
      <c r="DU408" s="11"/>
      <c r="EA408" s="11"/>
      <c r="EG408" s="11"/>
      <c r="EM408" s="11"/>
      <c r="ES408" s="11"/>
      <c r="EY408" s="11"/>
    </row>
    <row r="409" spans="3:156" hidden="1" x14ac:dyDescent="0.25">
      <c r="C409" t="s">
        <v>249</v>
      </c>
      <c r="E409" s="61">
        <f>E92</f>
        <v>98.1</v>
      </c>
      <c r="F409" t="s">
        <v>67</v>
      </c>
      <c r="G409" s="167"/>
      <c r="H409" t="str">
        <f t="shared" si="86"/>
        <v>lam 1.9 N</v>
      </c>
      <c r="I409" t="s">
        <v>249</v>
      </c>
      <c r="K409" s="61">
        <f>K92</f>
        <v>98.1</v>
      </c>
      <c r="L409" t="s">
        <v>67</v>
      </c>
      <c r="O409" t="s">
        <v>249</v>
      </c>
      <c r="Q409" s="61">
        <f>Q92</f>
        <v>98.1</v>
      </c>
      <c r="R409" t="s">
        <v>67</v>
      </c>
      <c r="U409" t="s">
        <v>249</v>
      </c>
      <c r="W409" s="61">
        <f>W92</f>
        <v>98.1</v>
      </c>
      <c r="X409" t="s">
        <v>67</v>
      </c>
      <c r="AA409" t="s">
        <v>249</v>
      </c>
      <c r="AC409" s="61">
        <f>AC92</f>
        <v>98.1</v>
      </c>
      <c r="AD409" t="s">
        <v>67</v>
      </c>
      <c r="AG409" t="s">
        <v>249</v>
      </c>
      <c r="AI409" s="61">
        <f>AI92</f>
        <v>98.1</v>
      </c>
      <c r="AJ409" t="s">
        <v>67</v>
      </c>
      <c r="AM409" t="s">
        <v>249</v>
      </c>
      <c r="AO409" s="61">
        <f>AO92</f>
        <v>98.1</v>
      </c>
      <c r="AP409" t="s">
        <v>67</v>
      </c>
      <c r="AS409" t="s">
        <v>249</v>
      </c>
      <c r="AU409" s="61">
        <f>AU92</f>
        <v>98.1</v>
      </c>
      <c r="AV409" t="s">
        <v>67</v>
      </c>
      <c r="AY409" t="s">
        <v>249</v>
      </c>
      <c r="BA409" s="61">
        <f>BA92</f>
        <v>98.1</v>
      </c>
      <c r="BB409" t="s">
        <v>67</v>
      </c>
      <c r="BE409" t="s">
        <v>249</v>
      </c>
      <c r="BG409" s="61">
        <f>BG92</f>
        <v>98.1</v>
      </c>
      <c r="BH409" t="s">
        <v>67</v>
      </c>
      <c r="BK409" t="s">
        <v>249</v>
      </c>
      <c r="BM409" s="61">
        <f>BM92</f>
        <v>98.1</v>
      </c>
      <c r="BN409" t="s">
        <v>67</v>
      </c>
      <c r="BQ409" t="s">
        <v>249</v>
      </c>
      <c r="BS409" s="61">
        <f>BS92</f>
        <v>98.1</v>
      </c>
      <c r="BT409" t="s">
        <v>67</v>
      </c>
      <c r="BW409" t="s">
        <v>249</v>
      </c>
      <c r="BY409" s="61">
        <f>BY92</f>
        <v>98.1</v>
      </c>
      <c r="BZ409" t="s">
        <v>67</v>
      </c>
      <c r="CC409" t="s">
        <v>249</v>
      </c>
      <c r="CE409" s="61">
        <f>CE92</f>
        <v>98.1</v>
      </c>
      <c r="CF409" t="s">
        <v>67</v>
      </c>
      <c r="CI409" t="s">
        <v>249</v>
      </c>
      <c r="CK409" s="61">
        <f>CK92</f>
        <v>98.1</v>
      </c>
      <c r="CL409" t="s">
        <v>67</v>
      </c>
      <c r="CO409" t="s">
        <v>249</v>
      </c>
      <c r="CQ409" s="61">
        <f>CQ92</f>
        <v>98.1</v>
      </c>
      <c r="CR409" t="s">
        <v>67</v>
      </c>
      <c r="CU409" t="s">
        <v>249</v>
      </c>
      <c r="CW409" s="61">
        <f>CW92</f>
        <v>98.1</v>
      </c>
      <c r="CX409" t="s">
        <v>67</v>
      </c>
      <c r="DA409" t="s">
        <v>249</v>
      </c>
      <c r="DC409" s="61">
        <f>DC92</f>
        <v>98.1</v>
      </c>
      <c r="DD409" t="s">
        <v>67</v>
      </c>
      <c r="DG409" t="s">
        <v>249</v>
      </c>
      <c r="DI409" s="61">
        <f>DI92</f>
        <v>98.1</v>
      </c>
      <c r="DJ409" t="s">
        <v>67</v>
      </c>
      <c r="DM409" t="s">
        <v>249</v>
      </c>
      <c r="DO409" s="61">
        <f>DO92</f>
        <v>98.1</v>
      </c>
      <c r="DP409" t="s">
        <v>67</v>
      </c>
      <c r="DS409" t="s">
        <v>249</v>
      </c>
      <c r="DU409" s="61">
        <f>DU92</f>
        <v>98.1</v>
      </c>
      <c r="DV409" t="s">
        <v>67</v>
      </c>
      <c r="DY409" t="s">
        <v>249</v>
      </c>
      <c r="EA409" s="61">
        <f>EA92</f>
        <v>98.1</v>
      </c>
      <c r="EB409" t="s">
        <v>67</v>
      </c>
      <c r="EE409" t="s">
        <v>249</v>
      </c>
      <c r="EG409" s="61">
        <f>EG92</f>
        <v>98.1</v>
      </c>
      <c r="EH409" t="s">
        <v>67</v>
      </c>
      <c r="EK409" t="s">
        <v>249</v>
      </c>
      <c r="EM409" s="61">
        <f>EM92</f>
        <v>98.1</v>
      </c>
      <c r="EN409" t="s">
        <v>67</v>
      </c>
      <c r="EQ409" t="s">
        <v>249</v>
      </c>
      <c r="ES409" s="61">
        <f>ES92</f>
        <v>98.1</v>
      </c>
      <c r="ET409" t="s">
        <v>67</v>
      </c>
      <c r="EW409" t="s">
        <v>249</v>
      </c>
      <c r="EY409" s="61">
        <f>EY92</f>
        <v>98.1</v>
      </c>
      <c r="EZ409" t="s">
        <v>67</v>
      </c>
    </row>
    <row r="410" spans="3:156" hidden="1" x14ac:dyDescent="0.25">
      <c r="C410" t="s">
        <v>251</v>
      </c>
      <c r="E410" s="61">
        <f>E93</f>
        <v>293</v>
      </c>
      <c r="F410" t="s">
        <v>67</v>
      </c>
      <c r="G410" s="167"/>
      <c r="H410" t="str">
        <f t="shared" si="86"/>
        <v>lam 1.9 N</v>
      </c>
      <c r="I410" t="s">
        <v>251</v>
      </c>
      <c r="K410" s="61">
        <f>K93</f>
        <v>293</v>
      </c>
      <c r="L410" t="s">
        <v>67</v>
      </c>
      <c r="O410" t="s">
        <v>251</v>
      </c>
      <c r="Q410" s="61">
        <f>Q93</f>
        <v>293</v>
      </c>
      <c r="R410" t="s">
        <v>67</v>
      </c>
      <c r="U410" t="s">
        <v>251</v>
      </c>
      <c r="W410" s="61">
        <f>W93</f>
        <v>293</v>
      </c>
      <c r="X410" t="s">
        <v>67</v>
      </c>
      <c r="AA410" t="s">
        <v>251</v>
      </c>
      <c r="AC410" s="61">
        <f>AC93</f>
        <v>293</v>
      </c>
      <c r="AD410" t="s">
        <v>67</v>
      </c>
      <c r="AG410" t="s">
        <v>251</v>
      </c>
      <c r="AI410" s="61">
        <f>AI93</f>
        <v>293</v>
      </c>
      <c r="AJ410" t="s">
        <v>67</v>
      </c>
      <c r="AM410" t="s">
        <v>251</v>
      </c>
      <c r="AO410" s="61">
        <f>AO93</f>
        <v>293</v>
      </c>
      <c r="AP410" t="s">
        <v>67</v>
      </c>
      <c r="AS410" t="s">
        <v>251</v>
      </c>
      <c r="AU410" s="61">
        <f>AU93</f>
        <v>293</v>
      </c>
      <c r="AV410" t="s">
        <v>67</v>
      </c>
      <c r="AY410" t="s">
        <v>251</v>
      </c>
      <c r="BA410" s="61">
        <f>BA93</f>
        <v>293</v>
      </c>
      <c r="BB410" t="s">
        <v>67</v>
      </c>
      <c r="BE410" t="s">
        <v>251</v>
      </c>
      <c r="BG410" s="61">
        <f>BG93</f>
        <v>293</v>
      </c>
      <c r="BH410" t="s">
        <v>67</v>
      </c>
      <c r="BK410" t="s">
        <v>251</v>
      </c>
      <c r="BM410" s="61">
        <f>BM93</f>
        <v>293</v>
      </c>
      <c r="BN410" t="s">
        <v>67</v>
      </c>
      <c r="BQ410" t="s">
        <v>251</v>
      </c>
      <c r="BS410" s="61">
        <f>BS93</f>
        <v>293</v>
      </c>
      <c r="BT410" t="s">
        <v>67</v>
      </c>
      <c r="BW410" t="s">
        <v>251</v>
      </c>
      <c r="BY410" s="61">
        <f>BY93</f>
        <v>293</v>
      </c>
      <c r="BZ410" t="s">
        <v>67</v>
      </c>
      <c r="CC410" t="s">
        <v>251</v>
      </c>
      <c r="CE410" s="61">
        <f>CE93</f>
        <v>293</v>
      </c>
      <c r="CF410" t="s">
        <v>67</v>
      </c>
      <c r="CI410" t="s">
        <v>251</v>
      </c>
      <c r="CK410" s="61">
        <f>CK93</f>
        <v>293</v>
      </c>
      <c r="CL410" t="s">
        <v>67</v>
      </c>
      <c r="CO410" t="s">
        <v>251</v>
      </c>
      <c r="CQ410" s="61">
        <f>CQ93</f>
        <v>293</v>
      </c>
      <c r="CR410" t="s">
        <v>67</v>
      </c>
      <c r="CU410" t="s">
        <v>251</v>
      </c>
      <c r="CW410" s="61">
        <f>CW93</f>
        <v>293</v>
      </c>
      <c r="CX410" t="s">
        <v>67</v>
      </c>
      <c r="DA410" t="s">
        <v>251</v>
      </c>
      <c r="DC410" s="61">
        <f>DC93</f>
        <v>293</v>
      </c>
      <c r="DD410" t="s">
        <v>67</v>
      </c>
      <c r="DG410" t="s">
        <v>251</v>
      </c>
      <c r="DI410" s="61">
        <f>DI93</f>
        <v>293</v>
      </c>
      <c r="DJ410" t="s">
        <v>67</v>
      </c>
      <c r="DM410" t="s">
        <v>251</v>
      </c>
      <c r="DO410" s="61">
        <f>DO93</f>
        <v>293</v>
      </c>
      <c r="DP410" t="s">
        <v>67</v>
      </c>
      <c r="DS410" t="s">
        <v>251</v>
      </c>
      <c r="DU410" s="61">
        <f>DU93</f>
        <v>293</v>
      </c>
      <c r="DV410" t="s">
        <v>67</v>
      </c>
      <c r="DY410" t="s">
        <v>251</v>
      </c>
      <c r="EA410" s="61">
        <f>EA93</f>
        <v>293</v>
      </c>
      <c r="EB410" t="s">
        <v>67</v>
      </c>
      <c r="EE410" t="s">
        <v>251</v>
      </c>
      <c r="EG410" s="61">
        <f>EG93</f>
        <v>293</v>
      </c>
      <c r="EH410" t="s">
        <v>67</v>
      </c>
      <c r="EK410" t="s">
        <v>251</v>
      </c>
      <c r="EM410" s="61">
        <f>EM93</f>
        <v>293</v>
      </c>
      <c r="EN410" t="s">
        <v>67</v>
      </c>
      <c r="EQ410" t="s">
        <v>251</v>
      </c>
      <c r="ES410" s="61">
        <f>ES93</f>
        <v>293</v>
      </c>
      <c r="ET410" t="s">
        <v>67</v>
      </c>
      <c r="EW410" t="s">
        <v>251</v>
      </c>
      <c r="EY410" s="61">
        <f>EY93</f>
        <v>293</v>
      </c>
      <c r="EZ410" t="s">
        <v>67</v>
      </c>
    </row>
    <row r="411" spans="3:156" hidden="1" x14ac:dyDescent="0.25">
      <c r="G411" s="167"/>
      <c r="H411" t="str">
        <f t="shared" si="86"/>
        <v>lam 1.9 N</v>
      </c>
    </row>
    <row r="412" spans="3:156" hidden="1" x14ac:dyDescent="0.25">
      <c r="C412" t="s">
        <v>164</v>
      </c>
      <c r="E412" s="11">
        <f ca="1">E394/(E394-1)*E389*(1-E377-E379)+E395/(E395-1)*E390*(E377+E379)</f>
        <v>1004.5000000000001</v>
      </c>
      <c r="F412" t="s">
        <v>58</v>
      </c>
      <c r="G412" s="167"/>
      <c r="H412" t="str">
        <f t="shared" si="86"/>
        <v>lam 1.9 N</v>
      </c>
      <c r="I412" t="s">
        <v>164</v>
      </c>
      <c r="K412" s="11">
        <f ca="1">K394/(K394-1)*K389*(1-K377-K379)+K395/(K395-1)*K390*(K377+K379)</f>
        <v>1004.5000000000001</v>
      </c>
      <c r="L412" t="s">
        <v>58</v>
      </c>
      <c r="O412" t="s">
        <v>164</v>
      </c>
      <c r="Q412" s="11">
        <f ca="1">Q394/(Q394-1)*Q389*(1-Q377-Q379)+Q395/(Q395-1)*Q390*(Q377+Q379)</f>
        <v>1004.5000000000001</v>
      </c>
      <c r="R412" t="s">
        <v>58</v>
      </c>
      <c r="U412" t="s">
        <v>164</v>
      </c>
      <c r="W412" s="11">
        <f ca="1">W394/(W394-1)*W389*(1-W377-W379)+W395/(W395-1)*W390*(W377+W379)</f>
        <v>1004.5000000000001</v>
      </c>
      <c r="X412" t="s">
        <v>58</v>
      </c>
      <c r="AA412" t="s">
        <v>164</v>
      </c>
      <c r="AC412" s="11">
        <f ca="1">AC394/(AC394-1)*AC389*(1-AC377-AC379)+AC395/(AC395-1)*AC390*(AC377+AC379)</f>
        <v>1004.5000000000001</v>
      </c>
      <c r="AD412" t="s">
        <v>58</v>
      </c>
      <c r="AG412" t="s">
        <v>164</v>
      </c>
      <c r="AI412" s="11">
        <f ca="1">AI394/(AI394-1)*AI389*(1-AI377-AI379)+AI395/(AI395-1)*AI390*(AI377+AI379)</f>
        <v>1004.5000000000001</v>
      </c>
      <c r="AJ412" t="s">
        <v>58</v>
      </c>
      <c r="AM412" t="s">
        <v>164</v>
      </c>
      <c r="AO412" s="11">
        <f ca="1">AO394/(AO394-1)*AO389*(1-AO377-AO379)+AO395/(AO395-1)*AO390*(AO377+AO379)</f>
        <v>1004.5000000000001</v>
      </c>
      <c r="AP412" t="s">
        <v>58</v>
      </c>
      <c r="AS412" t="s">
        <v>164</v>
      </c>
      <c r="AU412" s="11">
        <f ca="1">AU394/(AU394-1)*AU389*(1-AU377-AU379)+AU395/(AU395-1)*AU390*(AU377+AU379)</f>
        <v>1004.5000000000001</v>
      </c>
      <c r="AV412" t="s">
        <v>58</v>
      </c>
      <c r="AY412" t="s">
        <v>164</v>
      </c>
      <c r="BA412" s="11">
        <f ca="1">BA394/(BA394-1)*BA389*(1-BA377-BA379)+BA395/(BA395-1)*BA390*(BA377+BA379)</f>
        <v>1004.5000000000001</v>
      </c>
      <c r="BB412" t="s">
        <v>58</v>
      </c>
      <c r="BE412" t="s">
        <v>164</v>
      </c>
      <c r="BG412" s="11">
        <f ca="1">BG394/(BG394-1)*BG389*(1-BG377-BG379)+BG395/(BG395-1)*BG390*(BG377+BG379)</f>
        <v>1004.5000000000001</v>
      </c>
      <c r="BH412" t="s">
        <v>58</v>
      </c>
      <c r="BK412" t="s">
        <v>164</v>
      </c>
      <c r="BM412" s="11">
        <f ca="1">BM394/(BM394-1)*BM389*(1-BM377-BM379)+BM395/(BM395-1)*BM390*(BM377+BM379)</f>
        <v>1004.5000000000001</v>
      </c>
      <c r="BN412" t="s">
        <v>58</v>
      </c>
      <c r="BQ412" t="s">
        <v>164</v>
      </c>
      <c r="BS412" s="11">
        <f ca="1">BS394/(BS394-1)*BS389*(1-BS377-BS379)+BS395/(BS395-1)*BS390*(BS377+BS379)</f>
        <v>1004.5000000000001</v>
      </c>
      <c r="BT412" t="s">
        <v>58</v>
      </c>
      <c r="BW412" t="s">
        <v>164</v>
      </c>
      <c r="BY412" s="11">
        <f ca="1">BY394/(BY394-1)*BY389*(1-BY377-BY379)+BY395/(BY395-1)*BY390*(BY377+BY379)</f>
        <v>1004.5000000000001</v>
      </c>
      <c r="BZ412" t="s">
        <v>58</v>
      </c>
      <c r="CC412" t="s">
        <v>164</v>
      </c>
      <c r="CE412" s="11">
        <f ca="1">CE394/(CE394-1)*CE389*(1-CE377-CE379)+CE395/(CE395-1)*CE390*(CE377+CE379)</f>
        <v>1004.5000000000001</v>
      </c>
      <c r="CF412" t="s">
        <v>58</v>
      </c>
      <c r="CI412" t="s">
        <v>164</v>
      </c>
      <c r="CK412" s="11">
        <f ca="1">CK394/(CK394-1)*CK389*(1-CK377-CK379)+CK395/(CK395-1)*CK390*(CK377+CK379)</f>
        <v>1004.5000000000001</v>
      </c>
      <c r="CL412" t="s">
        <v>58</v>
      </c>
      <c r="CO412" t="s">
        <v>164</v>
      </c>
      <c r="CQ412" s="11">
        <f ca="1">CQ394/(CQ394-1)*CQ389*(1-CQ377-CQ379)+CQ395/(CQ395-1)*CQ390*(CQ377+CQ379)</f>
        <v>1004.5000000000001</v>
      </c>
      <c r="CR412" t="s">
        <v>58</v>
      </c>
      <c r="CU412" t="s">
        <v>164</v>
      </c>
      <c r="CW412" s="11">
        <f ca="1">CW394/(CW394-1)*CW389*(1-CW377-CW379)+CW395/(CW395-1)*CW390*(CW377+CW379)</f>
        <v>1004.5000000000001</v>
      </c>
      <c r="CX412" t="s">
        <v>58</v>
      </c>
      <c r="DA412" t="s">
        <v>164</v>
      </c>
      <c r="DC412" s="11">
        <f ca="1">DC394/(DC394-1)*DC389*(1-DC377-DC379)+DC395/(DC395-1)*DC390*(DC377+DC379)</f>
        <v>1004.5000000000001</v>
      </c>
      <c r="DD412" t="s">
        <v>58</v>
      </c>
      <c r="DG412" t="s">
        <v>164</v>
      </c>
      <c r="DI412" s="11">
        <f ca="1">DI394/(DI394-1)*DI389*(1-DI377-DI379)+DI395/(DI395-1)*DI390*(DI377+DI379)</f>
        <v>1004.5000000000001</v>
      </c>
      <c r="DJ412" t="s">
        <v>58</v>
      </c>
      <c r="DM412" t="s">
        <v>164</v>
      </c>
      <c r="DO412" s="11">
        <f ca="1">DO394/(DO394-1)*DO389*(1-DO377-DO379)+DO395/(DO395-1)*DO390*(DO377+DO379)</f>
        <v>1004.5000000000001</v>
      </c>
      <c r="DP412" t="s">
        <v>58</v>
      </c>
      <c r="DS412" t="s">
        <v>164</v>
      </c>
      <c r="DU412" s="11">
        <f ca="1">DU394/(DU394-1)*DU389*(1-DU377-DU379)+DU395/(DU395-1)*DU390*(DU377+DU379)</f>
        <v>1004.5000000000001</v>
      </c>
      <c r="DV412" t="s">
        <v>58</v>
      </c>
      <c r="DY412" t="s">
        <v>164</v>
      </c>
      <c r="EA412" s="11">
        <f ca="1">EA394/(EA394-1)*EA389*(1-EA377-EA379)+EA395/(EA395-1)*EA390*(EA377+EA379)</f>
        <v>1004.5000000000001</v>
      </c>
      <c r="EB412" t="s">
        <v>58</v>
      </c>
      <c r="EE412" t="s">
        <v>164</v>
      </c>
      <c r="EG412" s="11">
        <f ca="1">EG394/(EG394-1)*EG389*(1-EG377-EG379)+EG395/(EG395-1)*EG390*(EG377+EG379)</f>
        <v>1004.5000000000001</v>
      </c>
      <c r="EH412" t="s">
        <v>58</v>
      </c>
      <c r="EK412" t="s">
        <v>164</v>
      </c>
      <c r="EM412" s="11">
        <f ca="1">EM394/(EM394-1)*EM389*(1-EM377-EM379)+EM395/(EM395-1)*EM390*(EM377+EM379)</f>
        <v>1004.5000000000001</v>
      </c>
      <c r="EN412" t="s">
        <v>58</v>
      </c>
      <c r="EQ412" t="s">
        <v>164</v>
      </c>
      <c r="ES412" s="11">
        <f ca="1">ES394/(ES394-1)*ES389*(1-ES377-ES379)+ES395/(ES395-1)*ES390*(ES377+ES379)</f>
        <v>1004.5000000000001</v>
      </c>
      <c r="ET412" t="s">
        <v>58</v>
      </c>
      <c r="EW412" t="s">
        <v>164</v>
      </c>
      <c r="EY412" s="11">
        <f ca="1">EY394/(EY394-1)*EY389*(1-EY377-EY379)+EY395/(EY395-1)*EY390*(EY377+EY379)</f>
        <v>1004.5000000000001</v>
      </c>
      <c r="EZ412" t="s">
        <v>58</v>
      </c>
    </row>
    <row r="413" spans="3:156" hidden="1" x14ac:dyDescent="0.25">
      <c r="C413" t="s">
        <v>59</v>
      </c>
      <c r="E413" s="4">
        <f ca="1">E412/(E412-E392)</f>
        <v>1.4</v>
      </c>
      <c r="F413" s="4">
        <f ca="1">E413/(E413-1)</f>
        <v>3.5000000000000004</v>
      </c>
      <c r="G413" s="168"/>
      <c r="H413" t="str">
        <f t="shared" si="86"/>
        <v>lam 1.9 N</v>
      </c>
      <c r="I413" t="s">
        <v>59</v>
      </c>
      <c r="K413" s="4">
        <f ca="1">K412/(K412-K392)</f>
        <v>1.4</v>
      </c>
      <c r="L413" s="4">
        <f ca="1">K413/(K413-1)</f>
        <v>3.5000000000000004</v>
      </c>
      <c r="O413" t="s">
        <v>59</v>
      </c>
      <c r="Q413" s="4">
        <f ca="1">Q412/(Q412-Q392)</f>
        <v>1.4</v>
      </c>
      <c r="R413" s="4">
        <f ca="1">Q413/(Q413-1)</f>
        <v>3.5000000000000004</v>
      </c>
      <c r="U413" t="s">
        <v>59</v>
      </c>
      <c r="W413" s="4">
        <f ca="1">W412/(W412-W392)</f>
        <v>1.4</v>
      </c>
      <c r="X413" s="4">
        <f ca="1">W413/(W413-1)</f>
        <v>3.5000000000000004</v>
      </c>
      <c r="AA413" t="s">
        <v>59</v>
      </c>
      <c r="AC413" s="4">
        <f ca="1">AC412/(AC412-AC392)</f>
        <v>1.4</v>
      </c>
      <c r="AD413" s="4">
        <f ca="1">AC413/(AC413-1)</f>
        <v>3.5000000000000004</v>
      </c>
      <c r="AG413" t="s">
        <v>59</v>
      </c>
      <c r="AI413" s="4">
        <f ca="1">AI412/(AI412-AI392)</f>
        <v>1.4</v>
      </c>
      <c r="AJ413" s="4">
        <f ca="1">AI413/(AI413-1)</f>
        <v>3.5000000000000004</v>
      </c>
      <c r="AM413" t="s">
        <v>59</v>
      </c>
      <c r="AO413" s="4">
        <f ca="1">AO412/(AO412-AO392)</f>
        <v>1.4</v>
      </c>
      <c r="AP413" s="4">
        <f ca="1">AO413/(AO413-1)</f>
        <v>3.5000000000000004</v>
      </c>
      <c r="AS413" t="s">
        <v>59</v>
      </c>
      <c r="AU413" s="4">
        <f ca="1">AU412/(AU412-AU392)</f>
        <v>1.4</v>
      </c>
      <c r="AV413" s="4">
        <f ca="1">AU413/(AU413-1)</f>
        <v>3.5000000000000004</v>
      </c>
      <c r="AY413" t="s">
        <v>59</v>
      </c>
      <c r="BA413" s="4">
        <f ca="1">BA412/(BA412-BA392)</f>
        <v>1.4</v>
      </c>
      <c r="BB413" s="4">
        <f ca="1">BA413/(BA413-1)</f>
        <v>3.5000000000000004</v>
      </c>
      <c r="BE413" t="s">
        <v>59</v>
      </c>
      <c r="BG413" s="4">
        <f ca="1">BG412/(BG412-BG392)</f>
        <v>1.4</v>
      </c>
      <c r="BH413" s="4">
        <f ca="1">BG413/(BG413-1)</f>
        <v>3.5000000000000004</v>
      </c>
      <c r="BK413" t="s">
        <v>59</v>
      </c>
      <c r="BM413" s="4">
        <f ca="1">BM412/(BM412-BM392)</f>
        <v>1.4</v>
      </c>
      <c r="BN413" s="4">
        <f ca="1">BM413/(BM413-1)</f>
        <v>3.5000000000000004</v>
      </c>
      <c r="BQ413" t="s">
        <v>59</v>
      </c>
      <c r="BS413" s="4">
        <f ca="1">BS412/(BS412-BS392)</f>
        <v>1.4</v>
      </c>
      <c r="BT413" s="4">
        <f ca="1">BS413/(BS413-1)</f>
        <v>3.5000000000000004</v>
      </c>
      <c r="BW413" t="s">
        <v>59</v>
      </c>
      <c r="BY413" s="4">
        <f ca="1">BY412/(BY412-BY392)</f>
        <v>1.4</v>
      </c>
      <c r="BZ413" s="4">
        <f ca="1">BY413/(BY413-1)</f>
        <v>3.5000000000000004</v>
      </c>
      <c r="CC413" t="s">
        <v>59</v>
      </c>
      <c r="CE413" s="4">
        <f ca="1">CE412/(CE412-CE392)</f>
        <v>1.4</v>
      </c>
      <c r="CF413" s="4">
        <f ca="1">CE413/(CE413-1)</f>
        <v>3.5000000000000004</v>
      </c>
      <c r="CI413" t="s">
        <v>59</v>
      </c>
      <c r="CK413" s="4">
        <f ca="1">CK412/(CK412-CK392)</f>
        <v>1.4</v>
      </c>
      <c r="CL413" s="4">
        <f ca="1">CK413/(CK413-1)</f>
        <v>3.5000000000000004</v>
      </c>
      <c r="CO413" t="s">
        <v>59</v>
      </c>
      <c r="CQ413" s="4">
        <f ca="1">CQ412/(CQ412-CQ392)</f>
        <v>1.4</v>
      </c>
      <c r="CR413" s="4">
        <f ca="1">CQ413/(CQ413-1)</f>
        <v>3.5000000000000004</v>
      </c>
      <c r="CU413" t="s">
        <v>59</v>
      </c>
      <c r="CW413" s="4">
        <f ca="1">CW412/(CW412-CW392)</f>
        <v>1.4</v>
      </c>
      <c r="CX413" s="4">
        <f ca="1">CW413/(CW413-1)</f>
        <v>3.5000000000000004</v>
      </c>
      <c r="DA413" t="s">
        <v>59</v>
      </c>
      <c r="DC413" s="4">
        <f ca="1">DC412/(DC412-DC392)</f>
        <v>1.4</v>
      </c>
      <c r="DD413" s="4">
        <f ca="1">DC413/(DC413-1)</f>
        <v>3.5000000000000004</v>
      </c>
      <c r="DG413" t="s">
        <v>59</v>
      </c>
      <c r="DI413" s="4">
        <f ca="1">DI412/(DI412-DI392)</f>
        <v>1.4</v>
      </c>
      <c r="DJ413" s="4">
        <f ca="1">DI413/(DI413-1)</f>
        <v>3.5000000000000004</v>
      </c>
      <c r="DM413" t="s">
        <v>59</v>
      </c>
      <c r="DO413" s="4">
        <f ca="1">DO412/(DO412-DO392)</f>
        <v>1.4</v>
      </c>
      <c r="DP413" s="4">
        <f ca="1">DO413/(DO413-1)</f>
        <v>3.5000000000000004</v>
      </c>
      <c r="DS413" t="s">
        <v>59</v>
      </c>
      <c r="DU413" s="4">
        <f ca="1">DU412/(DU412-DU392)</f>
        <v>1.4</v>
      </c>
      <c r="DV413" s="4">
        <f ca="1">DU413/(DU413-1)</f>
        <v>3.5000000000000004</v>
      </c>
      <c r="DY413" t="s">
        <v>59</v>
      </c>
      <c r="EA413" s="4">
        <f ca="1">EA412/(EA412-EA392)</f>
        <v>1.4</v>
      </c>
      <c r="EB413" s="4">
        <f ca="1">EA413/(EA413-1)</f>
        <v>3.5000000000000004</v>
      </c>
      <c r="EE413" t="s">
        <v>59</v>
      </c>
      <c r="EG413" s="4">
        <f ca="1">EG412/(EG412-EG392)</f>
        <v>1.4</v>
      </c>
      <c r="EH413" s="4">
        <f ca="1">EG413/(EG413-1)</f>
        <v>3.5000000000000004</v>
      </c>
      <c r="EK413" t="s">
        <v>59</v>
      </c>
      <c r="EM413" s="4">
        <f ca="1">EM412/(EM412-EM392)</f>
        <v>1.4</v>
      </c>
      <c r="EN413" s="4">
        <f ca="1">EM413/(EM413-1)</f>
        <v>3.5000000000000004</v>
      </c>
      <c r="EQ413" t="s">
        <v>59</v>
      </c>
      <c r="ES413" s="4">
        <f ca="1">ES412/(ES412-ES392)</f>
        <v>1.4</v>
      </c>
      <c r="ET413" s="4">
        <f ca="1">ES413/(ES413-1)</f>
        <v>3.5000000000000004</v>
      </c>
      <c r="EW413" t="s">
        <v>59</v>
      </c>
      <c r="EY413" s="4">
        <f ca="1">EY412/(EY412-EY392)</f>
        <v>1.4</v>
      </c>
      <c r="EZ413" s="4">
        <f ca="1">EY413/(EY413-1)</f>
        <v>3.5000000000000004</v>
      </c>
    </row>
    <row r="414" spans="3:156" hidden="1" x14ac:dyDescent="0.25">
      <c r="F414" s="4"/>
      <c r="G414" s="168"/>
      <c r="H414" t="str">
        <f t="shared" si="86"/>
        <v>lam 1.9 N</v>
      </c>
      <c r="L414" s="4"/>
      <c r="R414" s="4"/>
      <c r="X414" s="4"/>
      <c r="AD414" s="4"/>
      <c r="AJ414" s="4"/>
      <c r="AP414" s="4"/>
      <c r="AV414" s="4"/>
      <c r="BB414" s="4"/>
      <c r="BH414" s="4"/>
      <c r="BN414" s="4"/>
      <c r="BT414" s="4"/>
      <c r="BZ414" s="4"/>
      <c r="CF414" s="4"/>
      <c r="CL414" s="4"/>
      <c r="CR414" s="4"/>
      <c r="CX414" s="4"/>
      <c r="DD414" s="4"/>
      <c r="DJ414" s="4"/>
      <c r="DP414" s="4"/>
      <c r="DV414" s="4"/>
      <c r="EB414" s="4"/>
      <c r="EH414" s="4"/>
      <c r="EN414" s="4"/>
      <c r="ET414" s="4"/>
      <c r="EZ414" s="4"/>
    </row>
    <row r="415" spans="3:156" hidden="1" x14ac:dyDescent="0.25">
      <c r="F415" s="4"/>
      <c r="G415" s="168"/>
      <c r="H415" t="str">
        <f t="shared" si="86"/>
        <v>lam 1.9 N</v>
      </c>
      <c r="L415" s="4"/>
      <c r="R415" s="4"/>
      <c r="X415" s="4"/>
      <c r="AD415" s="4"/>
      <c r="AJ415" s="4"/>
      <c r="AP415" s="4"/>
      <c r="AV415" s="4"/>
      <c r="BB415" s="4"/>
      <c r="BH415" s="4"/>
      <c r="BN415" s="4"/>
      <c r="BT415" s="4"/>
      <c r="BZ415" s="4"/>
      <c r="CF415" s="4"/>
      <c r="CL415" s="4"/>
      <c r="CR415" s="4"/>
      <c r="CX415" s="4"/>
      <c r="DD415" s="4"/>
      <c r="DJ415" s="4"/>
      <c r="DP415" s="4"/>
      <c r="DV415" s="4"/>
      <c r="EB415" s="4"/>
      <c r="EH415" s="4"/>
      <c r="EN415" s="4"/>
      <c r="ET415" s="4"/>
      <c r="EZ415" s="4"/>
    </row>
    <row r="416" spans="3:156" hidden="1" x14ac:dyDescent="0.25">
      <c r="F416" s="4"/>
      <c r="G416" s="168"/>
      <c r="H416" t="str">
        <f t="shared" si="86"/>
        <v>lam 1.9 N</v>
      </c>
      <c r="L416" s="4"/>
      <c r="R416" s="4"/>
      <c r="X416" s="4"/>
      <c r="AD416" s="4"/>
      <c r="AJ416" s="4"/>
      <c r="AP416" s="4"/>
      <c r="AV416" s="4"/>
      <c r="BB416" s="4"/>
      <c r="BH416" s="4"/>
      <c r="BN416" s="4"/>
      <c r="BT416" s="4"/>
      <c r="BZ416" s="4"/>
      <c r="CF416" s="4"/>
      <c r="CL416" s="4"/>
      <c r="CR416" s="4"/>
      <c r="CX416" s="4"/>
      <c r="DD416" s="4"/>
      <c r="DJ416" s="4"/>
      <c r="DP416" s="4"/>
      <c r="DV416" s="4"/>
      <c r="EB416" s="4"/>
      <c r="EH416" s="4"/>
      <c r="EN416" s="4"/>
      <c r="ET416" s="4"/>
      <c r="EZ416" s="4"/>
    </row>
    <row r="417" spans="3:156" hidden="1" x14ac:dyDescent="0.25">
      <c r="C417" t="s">
        <v>352</v>
      </c>
      <c r="E417" s="11">
        <f ca="1">E438</f>
        <v>307.42733876772786</v>
      </c>
      <c r="F417" s="4" t="s">
        <v>67</v>
      </c>
      <c r="G417" s="168"/>
      <c r="H417" t="str">
        <f t="shared" si="86"/>
        <v>lam 1.9 N</v>
      </c>
      <c r="I417" t="s">
        <v>352</v>
      </c>
      <c r="K417" s="11">
        <f ca="1">K438</f>
        <v>309.15195369176041</v>
      </c>
      <c r="L417" s="4" t="s">
        <v>67</v>
      </c>
      <c r="O417" t="s">
        <v>352</v>
      </c>
      <c r="Q417" s="11">
        <f ca="1">Q438</f>
        <v>317.2729691337176</v>
      </c>
      <c r="R417" s="4" t="s">
        <v>67</v>
      </c>
      <c r="U417" t="s">
        <v>352</v>
      </c>
      <c r="W417" s="11">
        <f ca="1">W438</f>
        <v>326.81320613034615</v>
      </c>
      <c r="X417" s="4" t="s">
        <v>67</v>
      </c>
      <c r="AA417" t="s">
        <v>352</v>
      </c>
      <c r="AC417" s="11">
        <f ca="1">AC438</f>
        <v>335.34105311708345</v>
      </c>
      <c r="AD417" s="4" t="s">
        <v>67</v>
      </c>
      <c r="AG417" t="s">
        <v>352</v>
      </c>
      <c r="AI417" s="11">
        <f ca="1">AI438</f>
        <v>333.77381864492583</v>
      </c>
      <c r="AJ417" s="4" t="s">
        <v>67</v>
      </c>
      <c r="AM417" t="s">
        <v>352</v>
      </c>
      <c r="AO417" s="11">
        <f ca="1">AO438</f>
        <v>334.43966872059394</v>
      </c>
      <c r="AP417" s="4" t="s">
        <v>67</v>
      </c>
      <c r="AS417" t="s">
        <v>352</v>
      </c>
      <c r="AU417" s="11">
        <f ca="1">AU438</f>
        <v>330.80472301403694</v>
      </c>
      <c r="AV417" s="4" t="s">
        <v>67</v>
      </c>
      <c r="AY417" t="s">
        <v>352</v>
      </c>
      <c r="BA417" s="11">
        <f ca="1">BA438</f>
        <v>323.54116220994456</v>
      </c>
      <c r="BB417" s="4" t="s">
        <v>67</v>
      </c>
      <c r="BE417" t="s">
        <v>352</v>
      </c>
      <c r="BG417" s="11">
        <f ca="1">BG438</f>
        <v>312.82892148290148</v>
      </c>
      <c r="BH417" s="4" t="s">
        <v>67</v>
      </c>
      <c r="BK417" t="s">
        <v>352</v>
      </c>
      <c r="BM417" s="11">
        <f ca="1">BM438</f>
        <v>301.73837136056267</v>
      </c>
      <c r="BN417" s="4" t="s">
        <v>67</v>
      </c>
      <c r="BQ417" t="s">
        <v>352</v>
      </c>
      <c r="BS417" s="11">
        <f ca="1">BS438</f>
        <v>284.36698989151853</v>
      </c>
      <c r="BT417" s="4" t="s">
        <v>67</v>
      </c>
      <c r="BW417" t="s">
        <v>352</v>
      </c>
      <c r="BY417" s="11">
        <f ca="1">BY438</f>
        <v>255.46928072924194</v>
      </c>
      <c r="BZ417" s="4" t="s">
        <v>67</v>
      </c>
      <c r="CC417" t="s">
        <v>352</v>
      </c>
      <c r="CE417" s="11">
        <f ca="1">CE438</f>
        <v>249.5483025053523</v>
      </c>
      <c r="CF417" s="4" t="s">
        <v>67</v>
      </c>
      <c r="CI417" t="s">
        <v>352</v>
      </c>
      <c r="CK417" s="11">
        <f ca="1">CK438</f>
        <v>219.47387812943086</v>
      </c>
      <c r="CL417" s="4" t="s">
        <v>67</v>
      </c>
      <c r="CO417" t="s">
        <v>352</v>
      </c>
      <c r="CQ417" s="11">
        <f ca="1">CQ438</f>
        <v>190.92401040337751</v>
      </c>
      <c r="CR417" s="4" t="s">
        <v>67</v>
      </c>
      <c r="CU417" t="s">
        <v>352</v>
      </c>
      <c r="CW417" s="11">
        <f ca="1">CW438</f>
        <v>152.08973252541148</v>
      </c>
      <c r="CX417" s="4" t="s">
        <v>67</v>
      </c>
      <c r="DA417" t="s">
        <v>352</v>
      </c>
      <c r="DC417" s="11">
        <f ca="1">DC438</f>
        <v>144.84393468274254</v>
      </c>
      <c r="DD417" s="4" t="s">
        <v>67</v>
      </c>
      <c r="DG417" t="s">
        <v>352</v>
      </c>
      <c r="DI417" s="11">
        <f ca="1">DI438</f>
        <v>309.56928907406012</v>
      </c>
      <c r="DJ417" s="4" t="s">
        <v>67</v>
      </c>
      <c r="DM417" t="s">
        <v>352</v>
      </c>
      <c r="DO417" s="11">
        <f ca="1">DO438</f>
        <v>291.05105728511546</v>
      </c>
      <c r="DP417" s="4" t="s">
        <v>67</v>
      </c>
      <c r="DS417" t="s">
        <v>352</v>
      </c>
      <c r="DU417" s="11">
        <f ca="1">DU438</f>
        <v>233.85360584234883</v>
      </c>
      <c r="DV417" s="4" t="s">
        <v>67</v>
      </c>
      <c r="DY417" t="s">
        <v>352</v>
      </c>
      <c r="EA417" s="11">
        <f ca="1">EA438</f>
        <v>145.27331576940892</v>
      </c>
      <c r="EB417" s="4" t="s">
        <v>67</v>
      </c>
      <c r="EE417" t="s">
        <v>352</v>
      </c>
      <c r="EG417" s="11">
        <f ca="1">EG438</f>
        <v>289.75736570083018</v>
      </c>
      <c r="EH417" s="4" t="s">
        <v>67</v>
      </c>
      <c r="EK417" t="s">
        <v>352</v>
      </c>
      <c r="EM417" s="11">
        <f ca="1">EM438</f>
        <v>231.36251214786884</v>
      </c>
      <c r="EN417" s="4" t="s">
        <v>67</v>
      </c>
      <c r="EQ417" t="s">
        <v>352</v>
      </c>
      <c r="ES417" s="11">
        <f ca="1">ES438</f>
        <v>166.7410771571808</v>
      </c>
      <c r="ET417" s="4" t="s">
        <v>67</v>
      </c>
      <c r="EW417" t="s">
        <v>352</v>
      </c>
      <c r="EY417" s="11">
        <f ca="1">EY438</f>
        <v>104.68787119840167</v>
      </c>
      <c r="EZ417" s="4" t="s">
        <v>67</v>
      </c>
    </row>
    <row r="418" spans="3:156" hidden="1" x14ac:dyDescent="0.25">
      <c r="C418" t="s">
        <v>70</v>
      </c>
      <c r="E418" s="11">
        <f ca="1">E417+E402</f>
        <v>319.47684202264293</v>
      </c>
      <c r="F418" s="4"/>
      <c r="G418" s="168"/>
      <c r="H418" t="str">
        <f t="shared" si="86"/>
        <v>lam 1.9 N</v>
      </c>
      <c r="I418" t="s">
        <v>70</v>
      </c>
      <c r="K418" s="11">
        <f ca="1">K417+K402</f>
        <v>321.01570807076303</v>
      </c>
      <c r="L418" s="4"/>
      <c r="O418" t="s">
        <v>70</v>
      </c>
      <c r="Q418" s="11">
        <f ca="1">Q417+Q402</f>
        <v>329.02382591651229</v>
      </c>
      <c r="R418" s="4"/>
      <c r="U418" t="s">
        <v>70</v>
      </c>
      <c r="W418" s="11">
        <f ca="1">W417+W402</f>
        <v>338.50809837572558</v>
      </c>
      <c r="X418" s="4"/>
      <c r="AA418" t="s">
        <v>70</v>
      </c>
      <c r="AC418" s="11">
        <f ca="1">AC417+AC402</f>
        <v>346.68598838253513</v>
      </c>
      <c r="AD418" s="4"/>
      <c r="AG418" t="s">
        <v>70</v>
      </c>
      <c r="AI418" s="11">
        <f ca="1">AI417+AI402</f>
        <v>333.77381864492583</v>
      </c>
      <c r="AJ418" s="4"/>
      <c r="AM418" t="s">
        <v>70</v>
      </c>
      <c r="AO418" s="11">
        <f ca="1">AO417+AO402</f>
        <v>344.49292342506527</v>
      </c>
      <c r="AP418" s="4"/>
      <c r="AS418" t="s">
        <v>70</v>
      </c>
      <c r="AU418" s="11">
        <f ca="1">AU417+AU402</f>
        <v>339.84154090490966</v>
      </c>
      <c r="AV418" s="4"/>
      <c r="AY418" t="s">
        <v>70</v>
      </c>
      <c r="BA418" s="11">
        <f ca="1">BA417+BA402</f>
        <v>331.49805341431664</v>
      </c>
      <c r="BB418" s="4"/>
      <c r="BE418" t="s">
        <v>70</v>
      </c>
      <c r="BG418" s="11">
        <f ca="1">BG417+BG402</f>
        <v>319.74007285724366</v>
      </c>
      <c r="BH418" s="4"/>
      <c r="BK418" t="s">
        <v>70</v>
      </c>
      <c r="BM418" s="11">
        <f ca="1">BM417+BM402</f>
        <v>307.69105051941244</v>
      </c>
      <c r="BN418" s="4"/>
      <c r="BQ418" t="s">
        <v>70</v>
      </c>
      <c r="BS418" s="11">
        <f ca="1">BS417+BS402</f>
        <v>289.38829755133611</v>
      </c>
      <c r="BT418" s="4"/>
      <c r="BW418" t="s">
        <v>70</v>
      </c>
      <c r="BY418" s="11">
        <f ca="1">BY417+BY402</f>
        <v>259.70119350520059</v>
      </c>
      <c r="BZ418" s="4"/>
      <c r="CC418" t="s">
        <v>70</v>
      </c>
      <c r="CE418" s="11">
        <f ca="1">CE417+CE402</f>
        <v>253.68870823495325</v>
      </c>
      <c r="CF418" s="4"/>
      <c r="CI418" t="s">
        <v>70</v>
      </c>
      <c r="CK418" s="11">
        <f ca="1">CK417+CK402</f>
        <v>222.48530155630729</v>
      </c>
      <c r="CL418" s="4"/>
      <c r="CO418" t="s">
        <v>70</v>
      </c>
      <c r="CQ418" s="11">
        <f ca="1">CQ417+CQ402</f>
        <v>193.0371553025756</v>
      </c>
      <c r="CR418" s="4"/>
      <c r="CU418" t="s">
        <v>70</v>
      </c>
      <c r="CW418" s="11">
        <f ca="1">CW417+CW402</f>
        <v>153.36644854809572</v>
      </c>
      <c r="CX418" s="4"/>
      <c r="DA418" t="s">
        <v>70</v>
      </c>
      <c r="DC418" s="11">
        <f ca="1">DC417+DC402</f>
        <v>145.85600616434169</v>
      </c>
      <c r="DD418" s="4"/>
      <c r="DG418" t="s">
        <v>70</v>
      </c>
      <c r="DI418" s="11">
        <f ca="1">DI417+DI402</f>
        <v>321.56563774407635</v>
      </c>
      <c r="DJ418" s="4"/>
      <c r="DM418" t="s">
        <v>70</v>
      </c>
      <c r="DO418" s="11">
        <f ca="1">DO417+DO402</f>
        <v>300.7177102055266</v>
      </c>
      <c r="DP418" s="4"/>
      <c r="DS418" t="s">
        <v>70</v>
      </c>
      <c r="DU418" s="11">
        <f ca="1">DU417+DU402</f>
        <v>240.59408427615608</v>
      </c>
      <c r="DV418" s="4"/>
      <c r="DY418" t="s">
        <v>70</v>
      </c>
      <c r="EA418" s="11">
        <f ca="1">EA417+EA402</f>
        <v>149.92275964881966</v>
      </c>
      <c r="EB418" s="4"/>
      <c r="EE418" t="s">
        <v>70</v>
      </c>
      <c r="EG418" s="11">
        <f ca="1">EG417+EG402</f>
        <v>295.14659425486985</v>
      </c>
      <c r="EH418" s="4"/>
      <c r="EK418" t="s">
        <v>70</v>
      </c>
      <c r="EM418" s="11">
        <f ca="1">EM417+EM402</f>
        <v>235.02808054603267</v>
      </c>
      <c r="EN418" s="4"/>
      <c r="EQ418" t="s">
        <v>70</v>
      </c>
      <c r="ES418" s="11">
        <f ca="1">ES417+ES402</f>
        <v>168.88615375773983</v>
      </c>
      <c r="ET418" s="4"/>
      <c r="EW418" t="s">
        <v>70</v>
      </c>
      <c r="EY418" s="11">
        <f ca="1">EY417+EY402</f>
        <v>105.33658441397448</v>
      </c>
      <c r="EZ418" s="4"/>
    </row>
    <row r="419" spans="3:156" hidden="1" x14ac:dyDescent="0.25">
      <c r="C419" s="21" t="s">
        <v>71</v>
      </c>
      <c r="D419" s="21"/>
      <c r="E419" s="22">
        <f ca="1">E418/E403</f>
        <v>3.2967089944511119</v>
      </c>
      <c r="F419" s="26"/>
      <c r="G419" s="168"/>
      <c r="H419" t="str">
        <f t="shared" si="86"/>
        <v>lam 1.9 N</v>
      </c>
      <c r="I419" s="21" t="s">
        <v>71</v>
      </c>
      <c r="J419" s="21"/>
      <c r="K419" s="22">
        <f ca="1">K418/K403</f>
        <v>3.3109144665462411</v>
      </c>
      <c r="L419" s="26"/>
      <c r="O419" s="21" t="s">
        <v>71</v>
      </c>
      <c r="P419" s="21"/>
      <c r="Q419" s="22">
        <f ca="1">Q418/Q403</f>
        <v>3.3922495393207042</v>
      </c>
      <c r="R419" s="26"/>
      <c r="U419" s="21" t="s">
        <v>71</v>
      </c>
      <c r="V419" s="21"/>
      <c r="W419" s="22">
        <f ca="1">W418/W403</f>
        <v>3.4893132448469606</v>
      </c>
      <c r="X419" s="26"/>
      <c r="AA419" s="21" t="s">
        <v>71</v>
      </c>
      <c r="AB419" s="21"/>
      <c r="AC419" s="22">
        <f ca="1">AC418/AC403</f>
        <v>3.5695993344087005</v>
      </c>
      <c r="AD419" s="26"/>
      <c r="AG419" s="21" t="s">
        <v>71</v>
      </c>
      <c r="AH419" s="21"/>
      <c r="AI419" s="22">
        <f ca="1">AI418/AI403</f>
        <v>3.4307163756399981</v>
      </c>
      <c r="AJ419" s="26"/>
      <c r="AM419" s="21" t="s">
        <v>71</v>
      </c>
      <c r="AN419" s="21"/>
      <c r="AO419" s="22">
        <f ca="1">AO418/AO403</f>
        <v>3.5336650762085213</v>
      </c>
      <c r="AP419" s="26"/>
      <c r="AS419" s="21" t="s">
        <v>71</v>
      </c>
      <c r="AT419" s="21"/>
      <c r="AU419" s="22">
        <f ca="1">AU418/AU403</f>
        <v>3.4754713962962027</v>
      </c>
      <c r="AV419" s="26"/>
      <c r="AY419" s="21" t="s">
        <v>71</v>
      </c>
      <c r="AZ419" s="21"/>
      <c r="BA419" s="22">
        <f ca="1">BA418/BA403</f>
        <v>3.3794302727897727</v>
      </c>
      <c r="BB419" s="26"/>
      <c r="BE419" s="21" t="s">
        <v>71</v>
      </c>
      <c r="BF419" s="21"/>
      <c r="BG419" s="22">
        <f ca="1">BG418/BG403</f>
        <v>3.2500218509401719</v>
      </c>
      <c r="BH419" s="26"/>
      <c r="BK419" s="21" t="s">
        <v>71</v>
      </c>
      <c r="BL419" s="21"/>
      <c r="BM419" s="22">
        <f ca="1">BM418/BM403</f>
        <v>3.119557505342994</v>
      </c>
      <c r="BN419" s="26"/>
      <c r="BQ419" s="21" t="s">
        <v>71</v>
      </c>
      <c r="BR419" s="21"/>
      <c r="BS419" s="22">
        <f ca="1">BS418/BS403</f>
        <v>2.9269300687346909</v>
      </c>
      <c r="BT419" s="26"/>
      <c r="BW419" s="21" t="s">
        <v>71</v>
      </c>
      <c r="BX419" s="21"/>
      <c r="BY419" s="22">
        <f ca="1">BY418/BY403</f>
        <v>2.621180722576772</v>
      </c>
      <c r="BZ419" s="26"/>
      <c r="CC419" s="21" t="s">
        <v>71</v>
      </c>
      <c r="CD419" s="21"/>
      <c r="CE419" s="22">
        <f ca="1">CE418/CE403</f>
        <v>2.5598245349600788</v>
      </c>
      <c r="CF419" s="26"/>
      <c r="CI419" s="21" t="s">
        <v>71</v>
      </c>
      <c r="CJ419" s="21"/>
      <c r="CK419" s="22">
        <f ca="1">CK418/CK403</f>
        <v>2.2383511112081291</v>
      </c>
      <c r="CL419" s="26"/>
      <c r="CO419" s="21" t="s">
        <v>71</v>
      </c>
      <c r="CP419" s="21"/>
      <c r="CQ419" s="22">
        <f ca="1">CQ418/CQ403</f>
        <v>1.9378910373290759</v>
      </c>
      <c r="CR419" s="26"/>
      <c r="CU419" s="21" t="s">
        <v>71</v>
      </c>
      <c r="CV419" s="21"/>
      <c r="CW419" s="22">
        <f ca="1">CW418/CW403</f>
        <v>1.5365841767756749</v>
      </c>
      <c r="CX419" s="26"/>
      <c r="DA419" s="21" t="s">
        <v>71</v>
      </c>
      <c r="DB419" s="21"/>
      <c r="DC419" s="22">
        <f ca="1">DC418/DC403</f>
        <v>1.4603856571130585</v>
      </c>
      <c r="DD419" s="26"/>
      <c r="DG419" s="21" t="s">
        <v>71</v>
      </c>
      <c r="DH419" s="21"/>
      <c r="DI419" s="22">
        <f ca="1">DI418/DI403</f>
        <v>3.3163127208642766</v>
      </c>
      <c r="DJ419" s="26"/>
      <c r="DM419" s="21" t="s">
        <v>71</v>
      </c>
      <c r="DN419" s="21"/>
      <c r="DO419" s="22">
        <f ca="1">DO418/DO403</f>
        <v>3.079645666016571</v>
      </c>
      <c r="DP419" s="26"/>
      <c r="DS419" s="21" t="s">
        <v>71</v>
      </c>
      <c r="DT419" s="21"/>
      <c r="DU419" s="22">
        <f ca="1">DU418/DU403</f>
        <v>2.4439217459056026</v>
      </c>
      <c r="DV419" s="26"/>
      <c r="DY419" s="21" t="s">
        <v>71</v>
      </c>
      <c r="DZ419" s="21"/>
      <c r="EA419" s="22">
        <f ca="1">EA418/EA403</f>
        <v>1.5147088829033419</v>
      </c>
      <c r="EB419" s="26"/>
      <c r="EE419" s="21" t="s">
        <v>71</v>
      </c>
      <c r="EF419" s="21"/>
      <c r="EG419" s="22">
        <f ca="1">EG418/EG403</f>
        <v>2.9872252500078567</v>
      </c>
      <c r="EH419" s="26"/>
      <c r="EK419" s="21" t="s">
        <v>71</v>
      </c>
      <c r="EL419" s="21"/>
      <c r="EM419" s="22">
        <f ca="1">EM418/EM403</f>
        <v>2.368376324597175</v>
      </c>
      <c r="EN419" s="26"/>
      <c r="EQ419" s="21" t="s">
        <v>71</v>
      </c>
      <c r="ER419" s="21"/>
      <c r="ES419" s="22">
        <f ca="1">ES418/ES403</f>
        <v>1.6954913204543778</v>
      </c>
      <c r="ET419" s="26"/>
      <c r="EW419" s="21" t="s">
        <v>71</v>
      </c>
      <c r="EX419" s="21"/>
      <c r="EY419" s="22">
        <f ca="1">EY418/EY403</f>
        <v>1.0535554959093723</v>
      </c>
      <c r="EZ419" s="26"/>
    </row>
    <row r="420" spans="3:156" hidden="1" x14ac:dyDescent="0.25">
      <c r="C420" t="s">
        <v>72</v>
      </c>
      <c r="E420" s="11">
        <f ca="1">IF(ISERR(E407),E404,(E389*E394/(E394-1)*E404*(1-E371-E373)+E390*E395/(E395-1)*E407*(E371+E373))/(E389*E394/(E394-1)*(1-E371-E373)+E390*E395/(E395-1)*(E371+E373)))</f>
        <v>298.25</v>
      </c>
      <c r="F420" s="4" t="s">
        <v>64</v>
      </c>
      <c r="G420" s="168"/>
      <c r="H420" t="str">
        <f t="shared" si="86"/>
        <v>lam 1.9 N</v>
      </c>
      <c r="I420" t="s">
        <v>72</v>
      </c>
      <c r="K420" s="11">
        <f ca="1">IF(ISERR(K407),K404,(K389*K394/(K394-1)*K404*(1-K371-K373)+K390*K395/(K395-1)*K407*(K371+K373))/(K389*K394/(K394-1)*(1-K371-K373)+K390*K395/(K395-1)*(K371+K373)))</f>
        <v>298.14999999999998</v>
      </c>
      <c r="L420" s="4" t="s">
        <v>64</v>
      </c>
      <c r="O420" t="s">
        <v>72</v>
      </c>
      <c r="Q420" s="11">
        <f ca="1">IF(ISERR(Q407),Q404,(Q389*Q394/(Q394-1)*Q404*(1-Q371-Q373)+Q390*Q395/(Q395-1)*Q407*(Q371+Q373))/(Q389*Q394/(Q394-1)*(1-Q371-Q373)+Q390*Q395/(Q395-1)*(Q371+Q373)))</f>
        <v>298.14999999999998</v>
      </c>
      <c r="R420" s="4" t="s">
        <v>64</v>
      </c>
      <c r="U420" t="s">
        <v>72</v>
      </c>
      <c r="W420" s="11">
        <f ca="1">IF(ISERR(W407),W404,(W389*W394/(W394-1)*W404*(1-W371-W373)+W390*W395/(W395-1)*W407*(W371+W373))/(W389*W394/(W394-1)*(1-W371-W373)+W390*W395/(W395-1)*(W371+W373)))</f>
        <v>298.34999999999997</v>
      </c>
      <c r="X420" s="4" t="s">
        <v>64</v>
      </c>
      <c r="AA420" t="s">
        <v>72</v>
      </c>
      <c r="AC420" s="11">
        <f ca="1">IF(ISERR(AC407),AC404,(AC389*AC394/(AC394-1)*AC404*(1-AC371-AC373)+AC390*AC395/(AC395-1)*AC407*(AC371+AC373))/(AC389*AC394/(AC394-1)*(1-AC371-AC373)+AC390*AC395/(AC395-1)*(AC371+AC373)))</f>
        <v>298.34999999999997</v>
      </c>
      <c r="AD420" s="4" t="s">
        <v>64</v>
      </c>
      <c r="AG420" t="s">
        <v>72</v>
      </c>
      <c r="AI420" s="11">
        <f ca="1">IF(ISERR(AI407),AI404,(AI389*AI394/(AI394-1)*AI404*(1-AI371-AI373)+AI390*AI395/(AI395-1)*AI407*(AI371+AI373))/(AI389*AI394/(AI394-1)*(1-AI371-AI373)+AI390*AI395/(AI395-1)*(AI371+AI373)))</f>
        <v>298.34999999999997</v>
      </c>
      <c r="AJ420" s="4" t="s">
        <v>64</v>
      </c>
      <c r="AM420" t="s">
        <v>72</v>
      </c>
      <c r="AO420" s="11">
        <f ca="1">IF(ISERR(AO407),AO404,(AO389*AO394/(AO394-1)*AO404*(1-AO371-AO373)+AO390*AO395/(AO395-1)*AO407*(AO371+AO373))/(AO389*AO394/(AO394-1)*(1-AO371-AO373)+AO390*AO395/(AO395-1)*(AO371+AO373)))</f>
        <v>298.34999999999997</v>
      </c>
      <c r="AP420" s="4" t="s">
        <v>64</v>
      </c>
      <c r="AS420" t="s">
        <v>72</v>
      </c>
      <c r="AU420" s="11">
        <f ca="1">IF(ISERR(AU407),AU404,(AU389*AU394/(AU394-1)*AU404*(1-AU371-AU373)+AU390*AU395/(AU395-1)*AU407*(AU371+AU373))/(AU389*AU394/(AU394-1)*(1-AU371-AU373)+AU390*AU395/(AU395-1)*(AU371+AU373)))</f>
        <v>298.45</v>
      </c>
      <c r="AV420" s="4" t="s">
        <v>64</v>
      </c>
      <c r="AY420" t="s">
        <v>72</v>
      </c>
      <c r="BA420" s="11">
        <f ca="1">IF(ISERR(BA407),BA404,(BA389*BA394/(BA394-1)*BA404*(1-BA371-BA373)+BA390*BA395/(BA395-1)*BA407*(BA371+BA373))/(BA389*BA394/(BA394-1)*(1-BA371-BA373)+BA390*BA395/(BA395-1)*(BA371+BA373)))</f>
        <v>298.54999999999995</v>
      </c>
      <c r="BB420" s="4" t="s">
        <v>64</v>
      </c>
      <c r="BE420" t="s">
        <v>72</v>
      </c>
      <c r="BG420" s="11">
        <f ca="1">IF(ISERR(BG407),BG404,(BG389*BG394/(BG394-1)*BG404*(1-BG371-BG373)+BG390*BG395/(BG395-1)*BG407*(BG371+BG373))/(BG389*BG394/(BG394-1)*(1-BG371-BG373)+BG390*BG395/(BG395-1)*(BG371+BG373)))</f>
        <v>298.54999999999995</v>
      </c>
      <c r="BH420" s="4" t="s">
        <v>64</v>
      </c>
      <c r="BK420" t="s">
        <v>72</v>
      </c>
      <c r="BM420" s="11">
        <f ca="1">IF(ISERR(BM407),BM404,(BM389*BM394/(BM394-1)*BM404*(1-BM371-BM373)+BM390*BM395/(BM395-1)*BM407*(BM371+BM373))/(BM389*BM394/(BM394-1)*(1-BM371-BM373)+BM390*BM395/(BM395-1)*(BM371+BM373)))</f>
        <v>298.64999999999998</v>
      </c>
      <c r="BN420" s="4" t="s">
        <v>64</v>
      </c>
      <c r="BQ420" t="s">
        <v>72</v>
      </c>
      <c r="BS420" s="11">
        <f ca="1">IF(ISERR(BS407),BS404,(BS389*BS394/(BS394-1)*BS404*(1-BS371-BS373)+BS390*BS395/(BS395-1)*BS407*(BS371+BS373))/(BS389*BS394/(BS394-1)*(1-BS371-BS373)+BS390*BS395/(BS395-1)*(BS371+BS373)))</f>
        <v>298.75</v>
      </c>
      <c r="BT420" s="4" t="s">
        <v>64</v>
      </c>
      <c r="BW420" t="s">
        <v>72</v>
      </c>
      <c r="BY420" s="11">
        <f ca="1">IF(ISERR(BY407),BY404,(BY389*BY394/(BY394-1)*BY404*(1-BY371-BY373)+BY390*BY395/(BY395-1)*BY407*(BY371+BY373))/(BY389*BY394/(BY394-1)*(1-BY371-BY373)+BY390*BY395/(BY395-1)*(BY371+BY373)))</f>
        <v>298.84999999999997</v>
      </c>
      <c r="BZ420" s="4" t="s">
        <v>64</v>
      </c>
      <c r="CC420" t="s">
        <v>72</v>
      </c>
      <c r="CE420" s="11">
        <f ca="1">IF(ISERR(CE407),CE404,(CE389*CE394/(CE394-1)*CE404*(1-CE371-CE373)+CE390*CE395/(CE395-1)*CE407*(CE371+CE373))/(CE389*CE394/(CE394-1)*(1-CE371-CE373)+CE390*CE395/(CE395-1)*(CE371+CE373)))</f>
        <v>298.84999999999997</v>
      </c>
      <c r="CF420" s="4" t="s">
        <v>64</v>
      </c>
      <c r="CI420" t="s">
        <v>72</v>
      </c>
      <c r="CK420" s="11">
        <f ca="1">IF(ISERR(CK407),CK404,(CK389*CK394/(CK394-1)*CK404*(1-CK371-CK373)+CK390*CK395/(CK395-1)*CK407*(CK371+CK373))/(CK389*CK394/(CK394-1)*(1-CK371-CK373)+CK390*CK395/(CK395-1)*(CK371+CK373)))</f>
        <v>298.95</v>
      </c>
      <c r="CL420" s="4" t="s">
        <v>64</v>
      </c>
      <c r="CO420" t="s">
        <v>72</v>
      </c>
      <c r="CQ420" s="11">
        <f ca="1">IF(ISERR(CQ407),CQ404,(CQ389*CQ394/(CQ394-1)*CQ404*(1-CQ371-CQ373)+CQ390*CQ395/(CQ395-1)*CQ407*(CQ371+CQ373))/(CQ389*CQ394/(CQ394-1)*(1-CQ371-CQ373)+CQ390*CQ395/(CQ395-1)*(CQ371+CQ373)))</f>
        <v>299.14999999999998</v>
      </c>
      <c r="CR420" s="4" t="s">
        <v>64</v>
      </c>
      <c r="CU420" t="s">
        <v>72</v>
      </c>
      <c r="CW420" s="11">
        <f ca="1">IF(ISERR(CW407),CW404,(CW389*CW394/(CW394-1)*CW404*(1-CW371-CW373)+CW390*CW395/(CW395-1)*CW407*(CW371+CW373))/(CW389*CW394/(CW394-1)*(1-CW371-CW373)+CW390*CW395/(CW395-1)*(CW371+CW373)))</f>
        <v>299.45</v>
      </c>
      <c r="CX420" s="4" t="s">
        <v>64</v>
      </c>
      <c r="DA420" t="s">
        <v>72</v>
      </c>
      <c r="DC420" s="11">
        <f ca="1">IF(ISERR(DC407),DC404,(DC389*DC394/(DC394-1)*DC404*(1-DC371-DC373)+DC390*DC395/(DC395-1)*DC407*(DC371+DC373))/(DC389*DC394/(DC394-1)*(1-DC371-DC373)+DC390*DC395/(DC395-1)*(DC371+DC373)))</f>
        <v>299.64999999999998</v>
      </c>
      <c r="DD420" s="4" t="s">
        <v>64</v>
      </c>
      <c r="DG420" t="s">
        <v>72</v>
      </c>
      <c r="DI420" s="11">
        <f ca="1">IF(ISERR(DI407),DI404,(DI389*DI394/(DI394-1)*DI404*(1-DI371-DI373)+DI390*DI395/(DI395-1)*DI407*(DI371+DI373))/(DI389*DI394/(DI394-1)*(1-DI371-DI373)+DI390*DI395/(DI395-1)*(DI371+DI373)))</f>
        <v>298.14999999999998</v>
      </c>
      <c r="DJ420" s="4" t="s">
        <v>64</v>
      </c>
      <c r="DM420" t="s">
        <v>72</v>
      </c>
      <c r="DO420" s="11">
        <f ca="1">IF(ISERR(DO407),DO404,(DO389*DO394/(DO394-1)*DO404*(1-DO371-DO373)+DO390*DO395/(DO395-1)*DO407*(DO371+DO373))/(DO389*DO394/(DO394-1)*(1-DO371-DO373)+DO390*DO395/(DO395-1)*(DO371+DO373)))</f>
        <v>298.04999999999995</v>
      </c>
      <c r="DP420" s="4" t="s">
        <v>64</v>
      </c>
      <c r="DS420" t="s">
        <v>72</v>
      </c>
      <c r="DU420" s="11">
        <f ca="1">IF(ISERR(DU407),DU404,(DU389*DU394/(DU394-1)*DU404*(1-DU371-DU373)+DU390*DU395/(DU395-1)*DU407*(DU371+DU373))/(DU389*DU394/(DU394-1)*(1-DU371-DU373)+DU390*DU395/(DU395-1)*(DU371+DU373)))</f>
        <v>298.25</v>
      </c>
      <c r="DV420" s="4" t="s">
        <v>64</v>
      </c>
      <c r="DY420" t="s">
        <v>72</v>
      </c>
      <c r="EA420" s="11">
        <f ca="1">IF(ISERR(EA407),EA404,(EA389*EA394/(EA394-1)*EA404*(1-EA371-EA373)+EA390*EA395/(EA395-1)*EA407*(EA371+EA373))/(EA389*EA394/(EA394-1)*(1-EA371-EA373)+EA390*EA395/(EA395-1)*(EA371+EA373)))</f>
        <v>298.25</v>
      </c>
      <c r="EB420" s="4" t="s">
        <v>64</v>
      </c>
      <c r="EE420" t="s">
        <v>72</v>
      </c>
      <c r="EG420" s="11">
        <f ca="1">IF(ISERR(EG407),EG404,(EG389*EG394/(EG394-1)*EG404*(1-EG371-EG373)+EG390*EG395/(EG395-1)*EG407*(EG371+EG373))/(EG389*EG394/(EG394-1)*(1-EG371-EG373)+EG390*EG395/(EG395-1)*(EG371+EG373)))</f>
        <v>298.25</v>
      </c>
      <c r="EH420" s="4" t="s">
        <v>64</v>
      </c>
      <c r="EK420" t="s">
        <v>72</v>
      </c>
      <c r="EM420" s="11">
        <f ca="1">IF(ISERR(EM407),EM404,(EM389*EM394/(EM394-1)*EM404*(1-EM371-EM373)+EM390*EM395/(EM395-1)*EM407*(EM371+EM373))/(EM389*EM394/(EM394-1)*(1-EM371-EM373)+EM390*EM395/(EM395-1)*(EM371+EM373)))</f>
        <v>298.54999999999995</v>
      </c>
      <c r="EN420" s="4" t="s">
        <v>64</v>
      </c>
      <c r="EQ420" t="s">
        <v>72</v>
      </c>
      <c r="ES420" s="11">
        <f ca="1">IF(ISERR(ES407),ES404,(ES389*ES394/(ES394-1)*ES404*(1-ES371-ES373)+ES390*ES395/(ES395-1)*ES407*(ES371+ES373))/(ES389*ES394/(ES394-1)*(1-ES371-ES373)+ES390*ES395/(ES395-1)*(ES371+ES373)))</f>
        <v>298.84999999999997</v>
      </c>
      <c r="ET420" s="4" t="s">
        <v>64</v>
      </c>
      <c r="EW420" t="s">
        <v>72</v>
      </c>
      <c r="EY420" s="11">
        <f ca="1">IF(ISERR(EY407),EY404,(EY389*EY394/(EY394-1)*EY404*(1-EY371-EY373)+EY390*EY395/(EY395-1)*EY407*(EY371+EY373))/(EY389*EY394/(EY394-1)*(1-EY371-EY373)+EY390*EY395/(EY395-1)*(EY371+EY373)))</f>
        <v>299.04999999999995</v>
      </c>
      <c r="EZ420" s="4" t="s">
        <v>64</v>
      </c>
    </row>
    <row r="421" spans="3:156" hidden="1" x14ac:dyDescent="0.25">
      <c r="C421" t="s">
        <v>73</v>
      </c>
      <c r="E421" s="11">
        <f ca="1">IF(ISERR(E407),E420*(1+(E419^(1/F413)-1)/E399),((E420*(1+((E419)^(1/F413)-1)/E399))*E412*(1-E372)+E407*E395/(E395-1)*E390*E372)/(E412*(1-E372)+E395/(E395-1)*E390*E372))</f>
        <v>476.83201567115623</v>
      </c>
      <c r="F421" s="4" t="s">
        <v>64</v>
      </c>
      <c r="G421" s="168"/>
      <c r="H421" t="str">
        <f t="shared" si="86"/>
        <v>lam 1.9 N</v>
      </c>
      <c r="I421" t="s">
        <v>73</v>
      </c>
      <c r="K421" s="11">
        <f ca="1">IF(ISERR(K407),K420*(1+(K419^(1/L413)-1)/K399),((K420*(1+((K419)^(1/L413)-1)/K399))*K412*(1-K372)+K407*K395/(K395-1)*K390*K372)/(K412*(1-K372)+K395/(K395-1)*K390*K372))</f>
        <v>477.33697189047814</v>
      </c>
      <c r="L421" s="4" t="s">
        <v>64</v>
      </c>
      <c r="O421" t="s">
        <v>73</v>
      </c>
      <c r="Q421" s="11">
        <f ca="1">IF(ISERR(Q407),Q420*(1+(Q419^(1/R413)-1)/Q399),((Q420*(1+((Q419)^(1/R413)-1)/Q399))*Q412*(1-Q372)+Q407*Q395/(Q395-1)*Q390*Q372)/(Q412*(1-Q372)+Q395/(Q395-1)*Q390*Q372))</f>
        <v>481.95241606681941</v>
      </c>
      <c r="R421" s="4" t="s">
        <v>64</v>
      </c>
      <c r="U421" t="s">
        <v>73</v>
      </c>
      <c r="W421" s="11">
        <f ca="1">IF(ISERR(W407),W420*(1+(W419^(1/X413)-1)/W399),((W420*(1+((W419)^(1/X413)-1)/W399))*W412*(1-W372)+W407*W395/(W395-1)*W390*W372)/(W412*(1-W372)+W395/(W395-1)*W390*W372))</f>
        <v>488.24399279905964</v>
      </c>
      <c r="X421" s="4" t="s">
        <v>64</v>
      </c>
      <c r="AA421" t="s">
        <v>73</v>
      </c>
      <c r="AC421" s="11">
        <f ca="1">IF(ISERR(AC407),AC420*(1+(AC419^(1/AD413)-1)/AC399),((AC420*(1+((AC419)^(1/AD413)-1)/AC399))*AC412*(1-AC372)+AC407*AC395/(AC395-1)*AC390*AC372)/(AC412*(1-AC372)+AC395/(AC395-1)*AC390*AC372))</f>
        <v>493.23768387274737</v>
      </c>
      <c r="AD421" s="4" t="s">
        <v>64</v>
      </c>
      <c r="AG421" t="s">
        <v>73</v>
      </c>
      <c r="AI421" s="11">
        <f ca="1">IF(ISERR(AI407),AI420*(1+(AI419^(1/AJ413)-1)/AI399),((AI420*(1+((AI419)^(1/AJ413)-1)/AI399))*AI412*(1-AI372)+AI407*AI395/(AI395-1)*AI390*AI372)/(AI412*(1-AI372)+AI395/(AI395-1)*AI390*AI372))</f>
        <v>486.15554683932089</v>
      </c>
      <c r="AJ421" s="4" t="s">
        <v>64</v>
      </c>
      <c r="AM421" t="s">
        <v>73</v>
      </c>
      <c r="AO421" s="11">
        <f ca="1">IF(ISERR(AO407),AO420*(1+(AO419^(1/AP413)-1)/AO399),((AO420*(1+((AO419)^(1/AP413)-1)/AO399))*AO412*(1-AO372)+AO407*AO395/(AO395-1)*AO390*AO372)/(AO412*(1-AO372)+AO395/(AO395-1)*AO390*AO372))</f>
        <v>491.94123724657459</v>
      </c>
      <c r="AP421" s="4" t="s">
        <v>64</v>
      </c>
      <c r="AS421" t="s">
        <v>73</v>
      </c>
      <c r="AU421" s="11">
        <f ca="1">IF(ISERR(AU407),AU420*(1+(AU419^(1/AV413)-1)/AU399),((AU420*(1+((AU419)^(1/AV413)-1)/AU399))*AU412*(1-AU372)+AU407*AU395/(AU395-1)*AU390*AU372)/(AU412*(1-AU372)+AU395/(AU395-1)*AU390*AU372))</f>
        <v>491.55109480219659</v>
      </c>
      <c r="AV421" s="4" t="s">
        <v>64</v>
      </c>
      <c r="AY421" t="s">
        <v>73</v>
      </c>
      <c r="BA421" s="11">
        <f ca="1">IF(ISERR(BA407),BA420*(1+(BA419^(1/BB413)-1)/BA399),((BA420*(1+((BA419)^(1/BB413)-1)/BA399))*BA412*(1-BA372)+BA407*BA395/(BA395-1)*BA390*BA372)/(BA412*(1-BA372)+BA395/(BA395-1)*BA390*BA372))</f>
        <v>489.86596763312207</v>
      </c>
      <c r="BB421" s="4" t="s">
        <v>64</v>
      </c>
      <c r="BE421" t="s">
        <v>73</v>
      </c>
      <c r="BG421" s="11">
        <f ca="1">IF(ISERR(BG407),BG420*(1+(BG419^(1/BH413)-1)/BG399),((BG420*(1+((BG419)^(1/BH413)-1)/BG399))*BG412*(1-BG372)+BG407*BG395/(BG395-1)*BG390*BG372)/(BG412*(1-BG372)+BG395/(BG395-1)*BG390*BG372))</f>
        <v>486.16782576050616</v>
      </c>
      <c r="BH421" s="4" t="s">
        <v>64</v>
      </c>
      <c r="BK421" t="s">
        <v>73</v>
      </c>
      <c r="BM421" s="11">
        <f ca="1">IF(ISERR(BM407),BM420*(1+(BM419^(1/BN413)-1)/BM399),((BM420*(1+((BM419)^(1/BN413)-1)/BM399))*BM412*(1-BM372)+BM407*BM395/(BM395-1)*BM390*BM372)/(BM412*(1-BM372)+BM395/(BM395-1)*BM390*BM372))</f>
        <v>482.27538636669931</v>
      </c>
      <c r="BN421" s="4" t="s">
        <v>64</v>
      </c>
      <c r="BQ421" t="s">
        <v>73</v>
      </c>
      <c r="BS421" s="11">
        <f ca="1">IF(ISERR(BS407),BS420*(1+(BS419^(1/BT413)-1)/BS399),((BS420*(1+((BS419)^(1/BT413)-1)/BS399))*BS412*(1-BS372)+BS407*BS395/(BS395-1)*BS390*BS372)/(BS412*(1-BS372)+BS395/(BS395-1)*BS390*BS372))</f>
        <v>472.87505159668723</v>
      </c>
      <c r="BT421" s="4" t="s">
        <v>64</v>
      </c>
      <c r="BW421" t="s">
        <v>73</v>
      </c>
      <c r="BY421" s="11">
        <f ca="1">IF(ISERR(BY407),BY420*(1+(BY419^(1/BZ413)-1)/BY399),((BY420*(1+((BY419)^(1/BZ413)-1)/BY399))*BY412*(1-BY372)+BY407*BY395/(BY395-1)*BY390*BY372)/(BY412*(1-BY372)+BY395/(BY395-1)*BY390*BY372))</f>
        <v>452.47903614039171</v>
      </c>
      <c r="BZ421" s="4" t="s">
        <v>64</v>
      </c>
      <c r="CC421" t="s">
        <v>73</v>
      </c>
      <c r="CE421" s="11">
        <f ca="1">IF(ISERR(CE407),CE420*(1+(CE419^(1/CF413)-1)/CE399),((CE420*(1+((CE419)^(1/CF413)-1)/CE399))*CE412*(1-CE372)+CE407*CE395/(CE395-1)*CE390*CE372)/(CE412*(1-CE372)+CE395/(CE395-1)*CE390*CE372))</f>
        <v>446.8845839417537</v>
      </c>
      <c r="CF421" s="4" t="s">
        <v>64</v>
      </c>
      <c r="CI421" t="s">
        <v>73</v>
      </c>
      <c r="CK421" s="11">
        <f ca="1">IF(ISERR(CK407),CK420*(1+(CK419^(1/CL413)-1)/CK399),((CK420*(1+((CK419)^(1/CL413)-1)/CK399))*CK412*(1-CK372)+CK407*CK395/(CK395-1)*CK390*CK372)/(CK412*(1-CK372)+CK395/(CK395-1)*CK390*CK372))</f>
        <v>427.37838211902175</v>
      </c>
      <c r="CL421" s="4" t="s">
        <v>64</v>
      </c>
      <c r="CO421" t="s">
        <v>73</v>
      </c>
      <c r="CQ421" s="11">
        <f ca="1">IF(ISERR(CQ407),CQ420*(1+(CQ419^(1/CR413)-1)/CQ399),((CQ420*(1+((CQ419)^(1/CR413)-1)/CQ399))*CQ412*(1-CQ372)+CQ407*CQ395/(CQ395-1)*CQ390*CQ372)/(CQ412*(1-CQ372)+CQ395/(CQ395-1)*CQ390*CQ372))</f>
        <v>406.86592343987314</v>
      </c>
      <c r="CR421" s="4" t="s">
        <v>64</v>
      </c>
      <c r="CU421" t="s">
        <v>73</v>
      </c>
      <c r="CW421" s="11">
        <f ca="1">IF(ISERR(CW407),CW420*(1+(CW419^(1/CX413)-1)/CW399),((CW420*(1+((CW419)^(1/CX413)-1)/CW399))*CW412*(1-CW372)+CW407*CW395/(CW395-1)*CW390*CW372)/(CW412*(1-CW372)+CW395/(CW395-1)*CW390*CW372))</f>
        <v>371.55752126616619</v>
      </c>
      <c r="CX421" s="4" t="s">
        <v>64</v>
      </c>
      <c r="DA421" t="s">
        <v>73</v>
      </c>
      <c r="DC421" s="11">
        <f ca="1">IF(ISERR(DC407),DC420*(1+(DC419^(1/DD413)-1)/DC399),((DC420*(1+((DC419)^(1/DD413)-1)/DC399))*DC412*(1-DC372)+DC407*DC395/(DC395-1)*DC390*DC372)/(DC412*(1-DC372)+DC395/(DC395-1)*DC390*DC372))</f>
        <v>366.45767913730822</v>
      </c>
      <c r="DD421" s="4" t="s">
        <v>64</v>
      </c>
      <c r="DG421" t="s">
        <v>73</v>
      </c>
      <c r="DI421" s="11">
        <f ca="1">IF(ISERR(DI407),DI420*(1+(DI419^(1/DJ413)-1)/DI399),((DI420*(1+((DI419)^(1/DJ413)-1)/DI399))*DI412*(1-DI372)+DI407*DI395/(DI395-1)*DI390*DI372)/(DI412*(1-DI372)+DI395/(DI395-1)*DI390*DI372))</f>
        <v>475.53166753261638</v>
      </c>
      <c r="DJ421" s="4" t="s">
        <v>64</v>
      </c>
      <c r="DM421" t="s">
        <v>73</v>
      </c>
      <c r="DO421" s="11">
        <f ca="1">IF(ISERR(DO407),DO420*(1+(DO419^(1/DP413)-1)/DO399),((DO420*(1+((DO419)^(1/DP413)-1)/DO399))*DO412*(1-DO372)+DO407*DO395/(DO395-1)*DO390*DO372)/(DO412*(1-DO372)+DO395/(DO395-1)*DO390*DO372))</f>
        <v>459.04897615226037</v>
      </c>
      <c r="DP421" s="4" t="s">
        <v>64</v>
      </c>
      <c r="DS421" t="s">
        <v>73</v>
      </c>
      <c r="DU421" s="11">
        <f ca="1">IF(ISERR(DU407),DU420*(1+(DU419^(1/DV413)-1)/DU399),((DU420*(1+((DU419)^(1/DV413)-1)/DU399))*DU412*(1-DU372)+DU407*DU395/(DU395-1)*DU390*DU372)/(DU412*(1-DU372)+DU395/(DU395-1)*DU390*DU372))</f>
        <v>418.72734644040918</v>
      </c>
      <c r="DV421" s="4" t="s">
        <v>64</v>
      </c>
      <c r="DY421" t="s">
        <v>73</v>
      </c>
      <c r="EA421" s="11">
        <f ca="1">IF(ISERR(EA407),EA420*(1+(EA419^(1/EB413)-1)/EA399),((EA420*(1+((EA419)^(1/EB413)-1)/EA399))*EA412*(1-EA372)+EA407*EA395/(EA395-1)*EA390*EA372)/(EA412*(1-EA372)+EA395/(EA395-1)*EA390*EA372))</f>
        <v>351.480058089652</v>
      </c>
      <c r="EB421" s="4" t="s">
        <v>64</v>
      </c>
      <c r="EE421" t="s">
        <v>73</v>
      </c>
      <c r="EG421" s="11">
        <f ca="1">IF(ISERR(EG407),EG420*(1+(EG419^(1/EH413)-1)/EG399),((EG420*(1+((EG419)^(1/EH413)-1)/EG399))*EG412*(1-EG372)+EG407*EG395/(EG395-1)*EG390*EG372)/(EG412*(1-EG372)+EG395/(EG395-1)*EG390*EG372))</f>
        <v>472.09188011818816</v>
      </c>
      <c r="EH421" s="4" t="s">
        <v>64</v>
      </c>
      <c r="EK421" t="s">
        <v>73</v>
      </c>
      <c r="EM421" s="11">
        <f ca="1">IF(ISERR(EM407),EM420*(1+(EM419^(1/EN413)-1)/EM399),((EM420*(1+((EM419)^(1/EN413)-1)/EM399))*EM412*(1-EM372)+EM407*EM395/(EM395-1)*EM390*EM372)/(EM412*(1-EM372)+EM395/(EM395-1)*EM390*EM372))</f>
        <v>431.67089634788209</v>
      </c>
      <c r="EN421" s="4" t="s">
        <v>64</v>
      </c>
      <c r="EQ421" t="s">
        <v>73</v>
      </c>
      <c r="ES421" s="11">
        <f ca="1">IF(ISERR(ES407),ES420*(1+(ES419^(1/ET413)-1)/ES399),((ES420*(1+((ES419)^(1/ET413)-1)/ES399))*ES412*(1-ES372)+ES407*ES395/(ES395-1)*ES390*ES372)/(ES412*(1-ES372)+ES395/(ES395-1)*ES390*ES372))</f>
        <v>376.44643270375303</v>
      </c>
      <c r="ET421" s="4" t="s">
        <v>64</v>
      </c>
      <c r="EW421" t="s">
        <v>73</v>
      </c>
      <c r="EY421" s="11">
        <f ca="1">IF(ISERR(EY407),EY420*(1+(EY419^(1/EZ413)-1)/EY399),((EY420*(1+((EY419)^(1/EZ413)-1)/EY399))*EY412*(1-EY372)+EY407*EY395/(EY395-1)*EY390*EY372)/(EY412*(1-EY372)+EY395/(EY395-1)*EY390*EY372))</f>
        <v>312.26595623933753</v>
      </c>
      <c r="EZ421" s="4" t="s">
        <v>64</v>
      </c>
    </row>
    <row r="422" spans="3:156" hidden="1" x14ac:dyDescent="0.25">
      <c r="C422" t="s">
        <v>354</v>
      </c>
      <c r="E422" s="11">
        <f ca="1">E421-E401*(E421-E400)</f>
        <v>363.14346482115366</v>
      </c>
      <c r="F422" s="4" t="s">
        <v>64</v>
      </c>
      <c r="G422" s="168"/>
      <c r="H422" t="str">
        <f t="shared" si="86"/>
        <v>lam 1.9 N</v>
      </c>
      <c r="I422" t="s">
        <v>354</v>
      </c>
      <c r="K422" s="11">
        <f ca="1">K421-K401*(K421-K400)</f>
        <v>363.14527440223816</v>
      </c>
      <c r="L422" s="4" t="s">
        <v>64</v>
      </c>
      <c r="O422" t="s">
        <v>354</v>
      </c>
      <c r="Q422" s="11">
        <f ca="1">Q421-Q401*(Q421-Q400)</f>
        <v>363.15085443059445</v>
      </c>
      <c r="R422" s="4" t="s">
        <v>64</v>
      </c>
      <c r="U422" t="s">
        <v>354</v>
      </c>
      <c r="W422" s="11">
        <f ca="1">W421-W401*(W421-W400)</f>
        <v>373.14763381447949</v>
      </c>
      <c r="X422" s="4" t="s">
        <v>64</v>
      </c>
      <c r="AA422" t="s">
        <v>354</v>
      </c>
      <c r="AC422" s="11">
        <f ca="1">AC421-AC401*(AC421-AC400)</f>
        <v>383.14464131559248</v>
      </c>
      <c r="AD422" s="4" t="s">
        <v>64</v>
      </c>
      <c r="AG422" t="s">
        <v>354</v>
      </c>
      <c r="AI422" s="11">
        <f ca="1">AI421-AI401*(AI421-AI400)</f>
        <v>380.02133524089442</v>
      </c>
      <c r="AJ422" s="4" t="s">
        <v>64</v>
      </c>
      <c r="AM422" t="s">
        <v>354</v>
      </c>
      <c r="AO422" s="11">
        <f ca="1">AO421-AO401*(AO421-AO400)</f>
        <v>388.14593545838011</v>
      </c>
      <c r="AP422" s="4" t="s">
        <v>64</v>
      </c>
      <c r="AS422" t="s">
        <v>354</v>
      </c>
      <c r="AU422" s="11">
        <f ca="1">AU421-AU401*(AU421-AU400)</f>
        <v>388.15050856425188</v>
      </c>
      <c r="AV422" s="4" t="s">
        <v>64</v>
      </c>
      <c r="AY422" t="s">
        <v>354</v>
      </c>
      <c r="BA422" s="11">
        <f ca="1">BA421-BA401*(BA421-BA400)</f>
        <v>383.15706148333572</v>
      </c>
      <c r="BB422" s="4" t="s">
        <v>64</v>
      </c>
      <c r="BE422" t="s">
        <v>354</v>
      </c>
      <c r="BG422" s="11">
        <f ca="1">BG421-BG401*(BG421-BG400)</f>
        <v>383.1580386958359</v>
      </c>
      <c r="BH422" s="4" t="s">
        <v>64</v>
      </c>
      <c r="BK422" t="s">
        <v>354</v>
      </c>
      <c r="BM422" s="11">
        <f ca="1">BM421-BM401*(BM421-BM400)</f>
        <v>378.16099246270471</v>
      </c>
      <c r="BN422" s="4" t="s">
        <v>64</v>
      </c>
      <c r="BQ422" t="s">
        <v>354</v>
      </c>
      <c r="BS422" s="11">
        <f ca="1">BS421-BS401*(BS421-BS400)</f>
        <v>373.16070556458089</v>
      </c>
      <c r="BT422" s="4" t="s">
        <v>64</v>
      </c>
      <c r="BW422" t="s">
        <v>354</v>
      </c>
      <c r="BY422" s="11">
        <f ca="1">BY421-BY401*(BY421-BY400)</f>
        <v>353.16026472931816</v>
      </c>
      <c r="BZ422" s="4" t="s">
        <v>64</v>
      </c>
      <c r="CC422" t="s">
        <v>354</v>
      </c>
      <c r="CE422" s="11">
        <f ca="1">CE421-CE401*(CE421-CE400)</f>
        <v>343.16035181499791</v>
      </c>
      <c r="CF422" s="4" t="s">
        <v>64</v>
      </c>
      <c r="CI422" t="s">
        <v>354</v>
      </c>
      <c r="CK422" s="11">
        <f ca="1">CK421-CK401*(CK421-CK400)</f>
        <v>333.15755972329083</v>
      </c>
      <c r="CL422" s="4" t="s">
        <v>64</v>
      </c>
      <c r="CO422" t="s">
        <v>354</v>
      </c>
      <c r="CQ422" s="11">
        <f ca="1">CQ421-CQ401*(CQ421-CQ400)</f>
        <v>333.15502689838149</v>
      </c>
      <c r="CR422" s="4" t="s">
        <v>64</v>
      </c>
      <c r="CU422" t="s">
        <v>354</v>
      </c>
      <c r="CW422" s="11">
        <f ca="1">CW421-CW401*(CW421-CW400)</f>
        <v>323.15247231634032</v>
      </c>
      <c r="CX422" s="4" t="s">
        <v>64</v>
      </c>
      <c r="DA422" t="s">
        <v>354</v>
      </c>
      <c r="DC422" s="11">
        <f ca="1">DC421-DC401*(DC421-DC400)</f>
        <v>323.1527014929153</v>
      </c>
      <c r="DD422" s="4" t="s">
        <v>64</v>
      </c>
      <c r="DG422" t="s">
        <v>354</v>
      </c>
      <c r="DI422" s="11">
        <f ca="1">DI421-DI401*(DI421-DI400)</f>
        <v>363.14328291781322</v>
      </c>
      <c r="DJ422" s="4" t="s">
        <v>64</v>
      </c>
      <c r="DM422" t="s">
        <v>354</v>
      </c>
      <c r="DO422" s="11">
        <f ca="1">DO421-DO401*(DO421-DO400)</f>
        <v>353.14964960241952</v>
      </c>
      <c r="DP422" s="4" t="s">
        <v>64</v>
      </c>
      <c r="DS422" t="s">
        <v>354</v>
      </c>
      <c r="DU422" s="11">
        <f ca="1">DU421-DU401*(DU421-DU400)</f>
        <v>343.14155896410261</v>
      </c>
      <c r="DV422" s="4" t="s">
        <v>64</v>
      </c>
      <c r="DY422" t="s">
        <v>354</v>
      </c>
      <c r="EA422" s="11">
        <f ca="1">EA421-EA401*(EA421-EA400)</f>
        <v>323.1173254490119</v>
      </c>
      <c r="EB422" s="4" t="s">
        <v>64</v>
      </c>
      <c r="EE422" t="s">
        <v>354</v>
      </c>
      <c r="EG422" s="11">
        <f ca="1">EG421-EG401*(EG421-EG400)</f>
        <v>358.16443394176906</v>
      </c>
      <c r="EH422" s="4" t="s">
        <v>64</v>
      </c>
      <c r="EK422" t="s">
        <v>354</v>
      </c>
      <c r="EM422" s="11">
        <f ca="1">EM421-EM401*(EM421-EM400)</f>
        <v>343.15700208201008</v>
      </c>
      <c r="EN422" s="4" t="s">
        <v>64</v>
      </c>
      <c r="EQ422" t="s">
        <v>354</v>
      </c>
      <c r="ES422" s="11">
        <f ca="1">ES421-ES401*(ES421-ES400)</f>
        <v>338.14819336672025</v>
      </c>
      <c r="ET422" s="4" t="s">
        <v>64</v>
      </c>
      <c r="EW422" t="s">
        <v>354</v>
      </c>
      <c r="EY422" s="11">
        <f ca="1">EY421-EY401*(EY421-EY400)</f>
        <v>312.16583535873644</v>
      </c>
      <c r="EZ422" s="4" t="s">
        <v>64</v>
      </c>
    </row>
    <row r="423" spans="3:156" hidden="1" x14ac:dyDescent="0.25">
      <c r="E423" s="11"/>
      <c r="F423" s="4"/>
      <c r="G423" s="168"/>
      <c r="H423" t="str">
        <f t="shared" si="86"/>
        <v>lam 1.9 N</v>
      </c>
      <c r="K423" s="11"/>
      <c r="L423" s="4"/>
      <c r="Q423" s="11"/>
      <c r="R423" s="4"/>
      <c r="W423" s="11"/>
      <c r="X423" s="4"/>
      <c r="AC423" s="11"/>
      <c r="AD423" s="4"/>
      <c r="AI423" s="11"/>
      <c r="AJ423" s="4"/>
      <c r="AO423" s="11"/>
      <c r="AP423" s="4"/>
      <c r="AU423" s="11"/>
      <c r="AV423" s="4"/>
      <c r="BA423" s="11"/>
      <c r="BB423" s="4"/>
      <c r="BG423" s="11"/>
      <c r="BH423" s="4"/>
      <c r="BM423" s="11"/>
      <c r="BN423" s="4"/>
      <c r="BS423" s="11"/>
      <c r="BT423" s="4"/>
      <c r="BY423" s="11"/>
      <c r="BZ423" s="4"/>
      <c r="CE423" s="11"/>
      <c r="CF423" s="4"/>
      <c r="CK423" s="11"/>
      <c r="CL423" s="4"/>
      <c r="CQ423" s="11"/>
      <c r="CR423" s="4"/>
      <c r="CW423" s="11"/>
      <c r="CX423" s="4"/>
      <c r="DC423" s="11"/>
      <c r="DD423" s="4"/>
      <c r="DI423" s="11"/>
      <c r="DJ423" s="4"/>
      <c r="DO423" s="11"/>
      <c r="DP423" s="4"/>
      <c r="DU423" s="11"/>
      <c r="DV423" s="4"/>
      <c r="EA423" s="11"/>
      <c r="EB423" s="4"/>
      <c r="EG423" s="11"/>
      <c r="EH423" s="4"/>
      <c r="EM423" s="11"/>
      <c r="EN423" s="4"/>
      <c r="ES423" s="11"/>
      <c r="ET423" s="4"/>
      <c r="EY423" s="11"/>
      <c r="EZ423" s="4"/>
    </row>
    <row r="424" spans="3:156" hidden="1" x14ac:dyDescent="0.25">
      <c r="C424" s="21" t="s">
        <v>247</v>
      </c>
      <c r="D424" s="21"/>
      <c r="E424" s="22">
        <f ca="1">IF(E387*SQRT(E404/E420)/E403*E409&lt;0.1,E387*SQRT(E404/E420)/E403*E409*3600,E387*SQRT(E404/E420)/E403*E409)</f>
        <v>0.34239377864512616</v>
      </c>
      <c r="F424" s="21" t="str">
        <f ca="1">IF(E387*SQRT(E404/E420)/E403*E409&lt;0.1,"kg.h-1","kg.s-1")</f>
        <v>kg.s-1</v>
      </c>
      <c r="G424" s="167"/>
      <c r="H424" t="str">
        <f t="shared" si="86"/>
        <v>lam 1.9 N</v>
      </c>
      <c r="I424" s="21" t="s">
        <v>247</v>
      </c>
      <c r="J424" s="21"/>
      <c r="K424" s="22">
        <f ca="1">IF(K387*SQRT(K404/K420)/K403*K409&lt;0.1,K387*SQRT(K404/K420)/K403*K409*3600,K387*SQRT(K404/K420)/K403*K409)</f>
        <v>0.33856692691178908</v>
      </c>
      <c r="L424" s="21" t="str">
        <f ca="1">IF(K387*SQRT(K404/K420)/K403*K409&lt;0.1,"kg.h-1","kg.s-1")</f>
        <v>kg.s-1</v>
      </c>
      <c r="O424" s="21" t="s">
        <v>247</v>
      </c>
      <c r="P424" s="21"/>
      <c r="Q424" s="22">
        <f ca="1">IF(Q387*SQRT(Q404/Q420)/Q403*Q409&lt;0.1,Q387*SQRT(Q404/Q420)/Q403*Q409*3600,Q387*SQRT(Q404/Q420)/Q403*Q409)</f>
        <v>0.33585644822382432</v>
      </c>
      <c r="R424" s="21" t="str">
        <f ca="1">IF(Q387*SQRT(Q404/Q420)/Q403*Q409&lt;0.1,"kg.h-1","kg.s-1")</f>
        <v>kg.s-1</v>
      </c>
      <c r="U424" s="21" t="s">
        <v>247</v>
      </c>
      <c r="V424" s="21"/>
      <c r="W424" s="22">
        <f ca="1">IF(W387*SQRT(W404/W420)/W403*W409&lt;0.1,W387*SQRT(W404/W420)/W403*W409*3600,W387*SQRT(W404/W420)/W403*W409)</f>
        <v>0.33497259590822498</v>
      </c>
      <c r="X424" s="21" t="str">
        <f ca="1">IF(W387*SQRT(W404/W420)/W403*W409&lt;0.1,"kg.h-1","kg.s-1")</f>
        <v>kg.s-1</v>
      </c>
      <c r="AA424" s="21" t="s">
        <v>247</v>
      </c>
      <c r="AB424" s="21"/>
      <c r="AC424" s="22">
        <f ca="1">IF(AC387*SQRT(AC404/AC420)/AC403*AC409&lt;0.1,AC387*SQRT(AC404/AC420)/AC403*AC409*3600,AC387*SQRT(AC404/AC420)/AC403*AC409)</f>
        <v>0.32808707926145764</v>
      </c>
      <c r="AD424" s="21" t="str">
        <f ca="1">IF(AC387*SQRT(AC404/AC420)/AC403*AC409&lt;0.1,"kg.h-1","kg.s-1")</f>
        <v>kg.s-1</v>
      </c>
      <c r="AG424" s="21" t="s">
        <v>247</v>
      </c>
      <c r="AH424" s="21"/>
      <c r="AI424" s="22">
        <f ca="1">IF(AI387*SQRT(AI404/AI420)/AI403*AI409&lt;0.1,AI387*SQRT(AI404/AI420)/AI403*AI409*3600,AI387*SQRT(AI404/AI420)/AI403*AI409)</f>
        <v>0.31519611962002364</v>
      </c>
      <c r="AJ424" s="21" t="str">
        <f ca="1">IF(AI387*SQRT(AI404/AI420)/AI403*AI409&lt;0.1,"kg.h-1","kg.s-1")</f>
        <v>kg.s-1</v>
      </c>
      <c r="AM424" s="21" t="s">
        <v>247</v>
      </c>
      <c r="AN424" s="21"/>
      <c r="AO424" s="22">
        <f ca="1">IF(AO387*SQRT(AO404/AO420)/AO403*AO409&lt;0.1,AO387*SQRT(AO404/AO420)/AO403*AO409*3600,AO387*SQRT(AO404/AO420)/AO403*AO409)</f>
        <v>0.30149873236534869</v>
      </c>
      <c r="AP424" s="21" t="str">
        <f ca="1">IF(AO387*SQRT(AO404/AO420)/AO403*AO409&lt;0.1,"kg.h-1","kg.s-1")</f>
        <v>kg.s-1</v>
      </c>
      <c r="AS424" s="21" t="s">
        <v>247</v>
      </c>
      <c r="AT424" s="21"/>
      <c r="AU424" s="22">
        <f ca="1">IF(AU387*SQRT(AU404/AU420)/AU403*AU409&lt;0.1,AU387*SQRT(AU404/AU420)/AU403*AU409*3600,AU387*SQRT(AU404/AU420)/AU403*AU409)</f>
        <v>0.27971848911183977</v>
      </c>
      <c r="AV424" s="21" t="str">
        <f ca="1">IF(AU387*SQRT(AU404/AU420)/AU403*AU409&lt;0.1,"kg.h-1","kg.s-1")</f>
        <v>kg.s-1</v>
      </c>
      <c r="AY424" s="21" t="s">
        <v>247</v>
      </c>
      <c r="AZ424" s="21"/>
      <c r="BA424" s="22">
        <f ca="1">IF(BA387*SQRT(BA404/BA420)/BA403*BA409&lt;0.1,BA387*SQRT(BA404/BA420)/BA403*BA409*3600,BA387*SQRT(BA404/BA420)/BA403*BA409)</f>
        <v>0.25572094210346158</v>
      </c>
      <c r="BB424" s="21" t="str">
        <f ca="1">IF(BA387*SQRT(BA404/BA420)/BA403*BA409&lt;0.1,"kg.h-1","kg.s-1")</f>
        <v>kg.s-1</v>
      </c>
      <c r="BE424" s="21" t="s">
        <v>247</v>
      </c>
      <c r="BF424" s="21"/>
      <c r="BG424" s="22">
        <f ca="1">IF(BG387*SQRT(BG404/BG420)/BG403*BG409&lt;0.1,BG387*SQRT(BG404/BG420)/BG403*BG409*3600,BG387*SQRT(BG404/BG420)/BG403*BG409)</f>
        <v>0.23203725656097104</v>
      </c>
      <c r="BH424" s="21" t="str">
        <f ca="1">IF(BG387*SQRT(BG404/BG420)/BG403*BG409&lt;0.1,"kg.h-1","kg.s-1")</f>
        <v>kg.s-1</v>
      </c>
      <c r="BK424" s="21" t="s">
        <v>247</v>
      </c>
      <c r="BL424" s="21"/>
      <c r="BM424" s="22">
        <f ca="1">IF(BM387*SQRT(BM404/BM420)/BM403*BM409&lt;0.1,BM387*SQRT(BM404/BM420)/BM403*BM409*3600,BM387*SQRT(BM404/BM420)/BM403*BM409)</f>
        <v>0.20925865387684603</v>
      </c>
      <c r="BN424" s="21" t="str">
        <f ca="1">IF(BM387*SQRT(BM404/BM420)/BM403*BM409&lt;0.1,"kg.h-1","kg.s-1")</f>
        <v>kg.s-1</v>
      </c>
      <c r="BQ424" s="21" t="s">
        <v>247</v>
      </c>
      <c r="BR424" s="21"/>
      <c r="BS424" s="22">
        <f ca="1">IF(BS387*SQRT(BS404/BS420)/BS403*BS409&lt;0.1,BS387*SQRT(BS404/BS420)/BS403*BS409*3600,BS387*SQRT(BS404/BS420)/BS403*BS409)</f>
        <v>0.18631939811482259</v>
      </c>
      <c r="BT424" s="21" t="str">
        <f ca="1">IF(BS387*SQRT(BS404/BS420)/BS403*BS409&lt;0.1,"kg.h-1","kg.s-1")</f>
        <v>kg.s-1</v>
      </c>
      <c r="BW424" s="21" t="s">
        <v>247</v>
      </c>
      <c r="BX424" s="21"/>
      <c r="BY424" s="22">
        <f ca="1">IF(BY387*SQRT(BY404/BY420)/BY403*BY409&lt;0.1,BY387*SQRT(BY404/BY420)/BY403*BY409*3600,BY387*SQRT(BY404/BY420)/BY403*BY409)</f>
        <v>0.16568682594392134</v>
      </c>
      <c r="BZ424" s="21" t="str">
        <f ca="1">IF(BY387*SQRT(BY404/BY420)/BY403*BY409&lt;0.1,"kg.h-1","kg.s-1")</f>
        <v>kg.s-1</v>
      </c>
      <c r="CC424" s="21" t="s">
        <v>247</v>
      </c>
      <c r="CD424" s="21"/>
      <c r="CE424" s="22">
        <f ca="1">IF(CE387*SQRT(CE404/CE420)/CE403*CE409&lt;0.1,CE387*SQRT(CE404/CE420)/CE403*CE409*3600,CE387*SQRT(CE404/CE420)/CE403*CE409)</f>
        <v>0.16303111766398481</v>
      </c>
      <c r="CF424" s="21" t="str">
        <f ca="1">IF(CE387*SQRT(CE404/CE420)/CE403*CE409&lt;0.1,"kg.h-1","kg.s-1")</f>
        <v>kg.s-1</v>
      </c>
      <c r="CI424" s="21" t="s">
        <v>247</v>
      </c>
      <c r="CJ424" s="21"/>
      <c r="CK424" s="22">
        <f ca="1">IF(CK387*SQRT(CK404/CK420)/CK403*CK409&lt;0.1,CK387*SQRT(CK404/CK420)/CK403*CK409*3600,CK387*SQRT(CK404/CK420)/CK403*CK409)</f>
        <v>0.13148798095259073</v>
      </c>
      <c r="CL424" s="21" t="str">
        <f ca="1">IF(CK387*SQRT(CK404/CK420)/CK403*CK409&lt;0.1,"kg.h-1","kg.s-1")</f>
        <v>kg.s-1</v>
      </c>
      <c r="CO424" s="21" t="s">
        <v>247</v>
      </c>
      <c r="CP424" s="21"/>
      <c r="CQ424" s="22">
        <f ca="1">IF(CQ387*SQRT(CQ404/CQ420)/CQ403*CQ409&lt;0.1,CQ387*SQRT(CQ404/CQ420)/CQ403*CQ409*3600,CQ387*SQRT(CQ404/CQ420)/CQ403*CQ409)</f>
        <v>0.10387452183519884</v>
      </c>
      <c r="CR424" s="21" t="str">
        <f ca="1">IF(CQ387*SQRT(CQ404/CQ420)/CQ403*CQ409&lt;0.1,"kg.h-1","kg.s-1")</f>
        <v>kg.s-1</v>
      </c>
      <c r="CU424" s="21" t="s">
        <v>247</v>
      </c>
      <c r="CV424" s="21"/>
      <c r="CW424" s="22">
        <f ca="1">IF(CW387*SQRT(CW404/CW420)/CW403*CW409&lt;0.1,CW387*SQRT(CW404/CW420)/CW403*CW409*3600,CW387*SQRT(CW404/CW420)/CW403*CW409)</f>
        <v>267.34828091046666</v>
      </c>
      <c r="CX424" s="21" t="str">
        <f ca="1">IF(CW387*SQRT(CW404/CW420)/CW403*CW409&lt;0.1,"kg.h-1","kg.s-1")</f>
        <v>kg.h-1</v>
      </c>
      <c r="DA424" s="21" t="s">
        <v>247</v>
      </c>
      <c r="DB424" s="21"/>
      <c r="DC424" s="22">
        <f ca="1">IF(DC387*SQRT(DC404/DC420)/DC403*DC409&lt;0.1,DC387*SQRT(DC404/DC420)/DC403*DC409*3600,DC387*SQRT(DC404/DC420)/DC403*DC409)</f>
        <v>228.86619984471227</v>
      </c>
      <c r="DD424" s="21" t="str">
        <f ca="1">IF(DC387*SQRT(DC404/DC420)/DC403*DC409&lt;0.1,"kg.h-1","kg.s-1")</f>
        <v>kg.h-1</v>
      </c>
      <c r="DG424" s="21" t="s">
        <v>247</v>
      </c>
      <c r="DH424" s="21"/>
      <c r="DI424" s="22">
        <f ca="1">IF(DI387*SQRT(DI404/DI420)/DI403*DI409&lt;0.1,DI387*SQRT(DI404/DI420)/DI403*DI409*3600,DI387*SQRT(DI404/DI420)/DI403*DI409)</f>
        <v>0.3412088578652886</v>
      </c>
      <c r="DJ424" s="21" t="str">
        <f ca="1">IF(DI387*SQRT(DI404/DI420)/DI403*DI409&lt;0.1,"kg.h-1","kg.s-1")</f>
        <v>kg.s-1</v>
      </c>
      <c r="DM424" s="21" t="s">
        <v>247</v>
      </c>
      <c r="DN424" s="21"/>
      <c r="DO424" s="22">
        <f ca="1">IF(DO387*SQRT(DO404/DO420)/DO403*DO409&lt;0.1,DO387*SQRT(DO404/DO420)/DO403*DO409*3600,DO387*SQRT(DO404/DO420)/DO403*DO409)</f>
        <v>0.29300138691026928</v>
      </c>
      <c r="DP424" s="21" t="str">
        <f ca="1">IF(DO387*SQRT(DO404/DO420)/DO403*DO409&lt;0.1,"kg.h-1","kg.s-1")</f>
        <v>kg.s-1</v>
      </c>
      <c r="DS424" s="21" t="s">
        <v>247</v>
      </c>
      <c r="DT424" s="21"/>
      <c r="DU424" s="22">
        <f ca="1">IF(DU387*SQRT(DU404/DU420)/DU403*DU409&lt;0.1,DU387*SQRT(DU404/DU420)/DU403*DU409*3600,DU387*SQRT(DU404/DU420)/DU403*DU409)</f>
        <v>0.22919898134067659</v>
      </c>
      <c r="DV424" s="21" t="str">
        <f ca="1">IF(DU387*SQRT(DU404/DU420)/DU403*DU409&lt;0.1,"kg.h-1","kg.s-1")</f>
        <v>kg.s-1</v>
      </c>
      <c r="DY424" s="21" t="s">
        <v>247</v>
      </c>
      <c r="DZ424" s="21"/>
      <c r="EA424" s="22">
        <f ca="1">IF(EA387*SQRT(EA404/EA420)/EA403*EA409&lt;0.1,EA387*SQRT(EA404/EA420)/EA403*EA409*3600,EA387*SQRT(EA404/EA420)/EA403*EA409)</f>
        <v>0.17901464641204953</v>
      </c>
      <c r="EB424" s="21" t="str">
        <f ca="1">IF(EA387*SQRT(EA404/EA420)/EA403*EA409&lt;0.1,"kg.h-1","kg.s-1")</f>
        <v>kg.s-1</v>
      </c>
      <c r="EE424" s="21" t="s">
        <v>247</v>
      </c>
      <c r="EF424" s="21"/>
      <c r="EG424" s="22">
        <f ca="1">IF(EG387*SQRT(EG404/EG420)/EG403*EG409&lt;0.1,EG387*SQRT(EG404/EG420)/EG403*EG409*3600,EG387*SQRT(EG404/EG420)/EG403*EG409)</f>
        <v>0.19488742785100802</v>
      </c>
      <c r="EH424" s="21" t="str">
        <f ca="1">IF(EG387*SQRT(EG404/EG420)/EG403*EG409&lt;0.1,"kg.h-1","kg.s-1")</f>
        <v>kg.s-1</v>
      </c>
      <c r="EK424" s="21" t="s">
        <v>247</v>
      </c>
      <c r="EL424" s="21"/>
      <c r="EM424" s="22">
        <f ca="1">IF(EM387*SQRT(EM404/EM420)/EM403*EM409&lt;0.1,EM387*SQRT(EM404/EM420)/EM403*EM409*3600,EM387*SQRT(EM404/EM420)/EM403*EM409)</f>
        <v>0.15048441040377003</v>
      </c>
      <c r="EN424" s="21" t="str">
        <f ca="1">IF(EM387*SQRT(EM404/EM420)/EM403*EM409&lt;0.1,"kg.h-1","kg.s-1")</f>
        <v>kg.s-1</v>
      </c>
      <c r="EQ424" s="21" t="s">
        <v>247</v>
      </c>
      <c r="ER424" s="21"/>
      <c r="ES424" s="22">
        <f ca="1">IF(ES387*SQRT(ES404/ES420)/ES403*ES409&lt;0.1,ES387*SQRT(ES404/ES420)/ES403*ES409*3600,ES387*SQRT(ES404/ES420)/ES403*ES409)</f>
        <v>0.10546440417983004</v>
      </c>
      <c r="ET424" s="21" t="str">
        <f ca="1">IF(ES387*SQRT(ES404/ES420)/ES403*ES409&lt;0.1,"kg.h-1","kg.s-1")</f>
        <v>kg.s-1</v>
      </c>
      <c r="EW424" s="21" t="s">
        <v>247</v>
      </c>
      <c r="EX424" s="21"/>
      <c r="EY424" s="22">
        <f ca="1">IF(EY387*SQRT(EY404/EY420)/EY403*EY409&lt;0.1,EY387*SQRT(EY404/EY420)/EY403*EY409*3600,EY387*SQRT(EY404/EY420)/EY403*EY409)</f>
        <v>170.33755211710226</v>
      </c>
      <c r="EZ424" s="21" t="str">
        <f ca="1">IF(EY387*SQRT(EY404/EY420)/EY403*EY409&lt;0.1,"kg.h-1","kg.s-1")</f>
        <v>kg.h-1</v>
      </c>
    </row>
    <row r="425" spans="3:156" hidden="1" x14ac:dyDescent="0.25">
      <c r="C425" t="s">
        <v>347</v>
      </c>
      <c r="E425" s="29">
        <f ca="1">E427/E344</f>
        <v>0.29581245407353879</v>
      </c>
      <c r="F425" s="4" t="s">
        <v>348</v>
      </c>
      <c r="G425" s="168"/>
      <c r="H425" t="str">
        <f t="shared" si="86"/>
        <v>lam 1.9 N</v>
      </c>
      <c r="I425" t="s">
        <v>347</v>
      </c>
      <c r="K425" s="29">
        <f ca="1">K427/K344</f>
        <v>0.29072565128930344</v>
      </c>
      <c r="L425" s="4" t="s">
        <v>348</v>
      </c>
      <c r="O425" t="s">
        <v>347</v>
      </c>
      <c r="Q425" s="29">
        <f ca="1">Q427/Q344</f>
        <v>0.29619384657215514</v>
      </c>
      <c r="R425" s="4" t="s">
        <v>348</v>
      </c>
      <c r="U425" t="s">
        <v>347</v>
      </c>
      <c r="W425" s="29">
        <f ca="1">W427/W344</f>
        <v>0.30646720508841874</v>
      </c>
      <c r="X425" s="4" t="s">
        <v>348</v>
      </c>
      <c r="AA425" t="s">
        <v>347</v>
      </c>
      <c r="AC425" s="29">
        <f ca="1">AC427/AC344</f>
        <v>0.31074343968923784</v>
      </c>
      <c r="AD425" s="4" t="s">
        <v>348</v>
      </c>
      <c r="AG425" t="s">
        <v>347</v>
      </c>
      <c r="AI425" s="29">
        <f ca="1">AI427/AI344</f>
        <v>0.29464818310201013</v>
      </c>
      <c r="AJ425" s="4" t="s">
        <v>348</v>
      </c>
      <c r="AM425" t="s">
        <v>347</v>
      </c>
      <c r="AO425" s="29">
        <f ca="1">AO427/AO344</f>
        <v>0.3023136236754107</v>
      </c>
      <c r="AP425" s="4" t="s">
        <v>348</v>
      </c>
      <c r="AS425" t="s">
        <v>347</v>
      </c>
      <c r="AU425" s="29">
        <f ca="1">AU427/AU344</f>
        <v>0.29032428152207096</v>
      </c>
      <c r="AV425" s="4" t="s">
        <v>348</v>
      </c>
      <c r="AY425" t="s">
        <v>347</v>
      </c>
      <c r="BA425" s="29">
        <f ca="1">BA427/BA344</f>
        <v>0.27509426861813613</v>
      </c>
      <c r="BB425" s="4" t="s">
        <v>348</v>
      </c>
      <c r="BE425" t="s">
        <v>347</v>
      </c>
      <c r="BG425" s="29">
        <f ca="1">BG427/BG344</f>
        <v>0.25744318830281065</v>
      </c>
      <c r="BH425" s="4" t="s">
        <v>348</v>
      </c>
      <c r="BK425" t="s">
        <v>347</v>
      </c>
      <c r="BM425" s="29">
        <f ca="1">BM427/BM344</f>
        <v>0.2411170776672471</v>
      </c>
      <c r="BN425" s="4" t="s">
        <v>348</v>
      </c>
      <c r="BQ425" t="s">
        <v>347</v>
      </c>
      <c r="BS425" s="29">
        <f ca="1">BS427/BS344</f>
        <v>0.2169130301405236</v>
      </c>
      <c r="BT425" s="4" t="s">
        <v>348</v>
      </c>
      <c r="BW425" t="s">
        <v>347</v>
      </c>
      <c r="BY425" s="29">
        <f ca="1">BY427/BY344</f>
        <v>0.18906027836264352</v>
      </c>
      <c r="BZ425" s="4" t="s">
        <v>348</v>
      </c>
      <c r="CC425" t="s">
        <v>347</v>
      </c>
      <c r="CE425" s="29">
        <f ca="1">CE427/CE344</f>
        <v>0.20094311076929475</v>
      </c>
      <c r="CF425" s="4" t="s">
        <v>348</v>
      </c>
      <c r="CI425" t="s">
        <v>347</v>
      </c>
      <c r="CK425" s="29">
        <f ca="1">CK427/CK344</f>
        <v>0.15739048606896536</v>
      </c>
      <c r="CL425" s="4" t="s">
        <v>348</v>
      </c>
      <c r="CO425" t="s">
        <v>347</v>
      </c>
      <c r="CQ425" s="29">
        <f ca="1">CQ427/CQ344</f>
        <v>0.11892993891383323</v>
      </c>
      <c r="CR425" s="4" t="s">
        <v>348</v>
      </c>
      <c r="CU425" t="s">
        <v>347</v>
      </c>
      <c r="CW425" s="29">
        <f ca="1">CW427/CW344</f>
        <v>6.961977309193669E-2</v>
      </c>
      <c r="CX425" s="4" t="s">
        <v>348</v>
      </c>
      <c r="DA425" t="s">
        <v>347</v>
      </c>
      <c r="DC425" s="29">
        <f ca="1">DC427/DC344</f>
        <v>6.7164590921298978E-2</v>
      </c>
      <c r="DD425" s="4" t="s">
        <v>348</v>
      </c>
      <c r="DG425" t="s">
        <v>347</v>
      </c>
      <c r="DI425" s="29">
        <f ca="1">DI427/DI344</f>
        <v>0.29078211855098723</v>
      </c>
      <c r="DJ425" s="4" t="s">
        <v>348</v>
      </c>
      <c r="DM425" t="s">
        <v>347</v>
      </c>
      <c r="DO425" s="29">
        <f ca="1">DO427/DO344</f>
        <v>0.30431846220551034</v>
      </c>
      <c r="DP425" s="4" t="s">
        <v>348</v>
      </c>
      <c r="DS425" t="s">
        <v>347</v>
      </c>
      <c r="DU425" s="29">
        <f ca="1">DU427/DU344</f>
        <v>0.26935696008508525</v>
      </c>
      <c r="DV425" s="4" t="s">
        <v>348</v>
      </c>
      <c r="DY425" t="s">
        <v>347</v>
      </c>
      <c r="EA425" s="29">
        <f ca="1">EA427/EA344</f>
        <v>0.46722315491093869</v>
      </c>
      <c r="EB425" s="4" t="s">
        <v>348</v>
      </c>
      <c r="EE425" t="s">
        <v>347</v>
      </c>
      <c r="EG425" s="29">
        <f ca="1">EG427/EG344</f>
        <v>0.22374768789414443</v>
      </c>
      <c r="EH425" s="4" t="s">
        <v>348</v>
      </c>
      <c r="EK425" t="s">
        <v>347</v>
      </c>
      <c r="EM425" s="29">
        <f ca="1">EM427/EM344</f>
        <v>0.17726882084331713</v>
      </c>
      <c r="EN425" s="4" t="s">
        <v>348</v>
      </c>
      <c r="EQ425" t="s">
        <v>347</v>
      </c>
      <c r="ES425" s="29">
        <f ca="1">ES427/ES344</f>
        <v>0.10901052229144663</v>
      </c>
      <c r="ET425" s="4" t="s">
        <v>348</v>
      </c>
      <c r="EW425" t="s">
        <v>347</v>
      </c>
      <c r="EY425" s="29">
        <f ca="1">EY427/EY344</f>
        <v>0.32496980935316644</v>
      </c>
      <c r="EZ425" s="4" t="s">
        <v>348</v>
      </c>
    </row>
    <row r="426" spans="3:156" hidden="1" x14ac:dyDescent="0.25">
      <c r="C426" t="s">
        <v>75</v>
      </c>
      <c r="E426" s="11">
        <f ca="1">E392*F413*(E421-E420)/1000</f>
        <v>179.38563474167645</v>
      </c>
      <c r="F426" s="4" t="s">
        <v>76</v>
      </c>
      <c r="G426" s="168"/>
      <c r="H426" t="str">
        <f t="shared" si="86"/>
        <v>lam 1.9 N</v>
      </c>
      <c r="I426" t="s">
        <v>75</v>
      </c>
      <c r="K426" s="11">
        <f ca="1">K392*L413*(K421-K420)/1000</f>
        <v>179.99331326398533</v>
      </c>
      <c r="L426" s="4" t="s">
        <v>76</v>
      </c>
      <c r="O426" t="s">
        <v>75</v>
      </c>
      <c r="Q426" s="11">
        <f ca="1">Q392*R413*(Q421-Q420)/1000</f>
        <v>184.62952693912015</v>
      </c>
      <c r="R426" s="4" t="s">
        <v>76</v>
      </c>
      <c r="U426" t="s">
        <v>75</v>
      </c>
      <c r="W426" s="11">
        <f ca="1">W392*X413*(W421-W420)/1000</f>
        <v>190.74851576665549</v>
      </c>
      <c r="X426" s="4" t="s">
        <v>76</v>
      </c>
      <c r="AA426" t="s">
        <v>75</v>
      </c>
      <c r="AC426" s="11">
        <f ca="1">AC392*AD413*(AC421-AC420)/1000</f>
        <v>195.76467845017478</v>
      </c>
      <c r="AD426" s="4" t="s">
        <v>76</v>
      </c>
      <c r="AG426" t="s">
        <v>75</v>
      </c>
      <c r="AI426" s="11">
        <f ca="1">AI392*AJ413*(AI421-AI420)/1000</f>
        <v>188.65067180009788</v>
      </c>
      <c r="AJ426" s="4" t="s">
        <v>76</v>
      </c>
      <c r="AM426" t="s">
        <v>75</v>
      </c>
      <c r="AO426" s="11">
        <f ca="1">AO392*AP413*(AO421-AO420)/1000</f>
        <v>194.46239781418421</v>
      </c>
      <c r="AP426" s="4" t="s">
        <v>76</v>
      </c>
      <c r="AS426" t="s">
        <v>75</v>
      </c>
      <c r="AU426" s="11">
        <f ca="1">AU392*AV413*(AU421-AU420)/1000</f>
        <v>193.97004972880652</v>
      </c>
      <c r="AV426" s="4" t="s">
        <v>76</v>
      </c>
      <c r="AY426" t="s">
        <v>75</v>
      </c>
      <c r="BA426" s="11">
        <f ca="1">BA392*BB413*(BA421-BA420)/1000</f>
        <v>192.17688948747119</v>
      </c>
      <c r="BB426" s="4" t="s">
        <v>76</v>
      </c>
      <c r="BE426" t="s">
        <v>75</v>
      </c>
      <c r="BG426" s="11">
        <f ca="1">BG392*BH413*(BG421-BG420)/1000</f>
        <v>188.46210597642852</v>
      </c>
      <c r="BH426" s="4" t="s">
        <v>76</v>
      </c>
      <c r="BK426" t="s">
        <v>75</v>
      </c>
      <c r="BM426" s="11">
        <f ca="1">BM392*BN413*(BM421-BM420)/1000</f>
        <v>184.45170060534949</v>
      </c>
      <c r="BN426" s="4" t="s">
        <v>76</v>
      </c>
      <c r="BQ426" t="s">
        <v>75</v>
      </c>
      <c r="BS426" s="11">
        <f ca="1">BS392*BT413*(BS421-BS420)/1000</f>
        <v>174.90861432887235</v>
      </c>
      <c r="BT426" s="4" t="s">
        <v>76</v>
      </c>
      <c r="BW426" t="s">
        <v>75</v>
      </c>
      <c r="BY426" s="11">
        <f ca="1">BY392*BZ413*(BY421-BY420)/1000</f>
        <v>154.32036680302352</v>
      </c>
      <c r="BZ426" s="4" t="s">
        <v>76</v>
      </c>
      <c r="CC426" t="s">
        <v>75</v>
      </c>
      <c r="CE426" s="11">
        <f ca="1">CE392*CF413*(CE421-CE420)/1000</f>
        <v>148.70073956949165</v>
      </c>
      <c r="CF426" s="4" t="s">
        <v>76</v>
      </c>
      <c r="CI426" t="s">
        <v>75</v>
      </c>
      <c r="CK426" s="11">
        <f ca="1">CK392*CL413*(CK421-CK420)/1000</f>
        <v>129.00630983855737</v>
      </c>
      <c r="CL426" s="4" t="s">
        <v>76</v>
      </c>
      <c r="CO426" t="s">
        <v>75</v>
      </c>
      <c r="CQ426" s="11">
        <f ca="1">CQ392*CR413*(CQ421-CQ420)/1000</f>
        <v>108.20064509535261</v>
      </c>
      <c r="CR426" s="4" t="s">
        <v>76</v>
      </c>
      <c r="CU426" t="s">
        <v>75</v>
      </c>
      <c r="CW426" s="11">
        <f ca="1">CW392*CX413*(CW421-CW420)/1000</f>
        <v>72.432005111863958</v>
      </c>
      <c r="CX426" s="4" t="s">
        <v>76</v>
      </c>
      <c r="DA426" t="s">
        <v>75</v>
      </c>
      <c r="DC426" s="11">
        <f ca="1">DC392*DD413*(DC421-DC420)/1000</f>
        <v>67.10831369342614</v>
      </c>
      <c r="DD426" s="4" t="s">
        <v>76</v>
      </c>
      <c r="DG426" t="s">
        <v>75</v>
      </c>
      <c r="DI426" s="11">
        <f ca="1">DI392*DJ413*(DI421-DI420)/1000</f>
        <v>178.17988503651321</v>
      </c>
      <c r="DJ426" s="4" t="s">
        <v>76</v>
      </c>
      <c r="DM426" t="s">
        <v>75</v>
      </c>
      <c r="DO426" s="11">
        <f ca="1">DO392*DP413*(DO421-DO420)/1000</f>
        <v>161.72347154494562</v>
      </c>
      <c r="DP426" s="4" t="s">
        <v>76</v>
      </c>
      <c r="DS426" t="s">
        <v>75</v>
      </c>
      <c r="DU426" s="11">
        <f ca="1">DU392*DV413*(DU421-DU420)/1000</f>
        <v>121.01949449939103</v>
      </c>
      <c r="DV426" s="4" t="s">
        <v>76</v>
      </c>
      <c r="DY426" t="s">
        <v>75</v>
      </c>
      <c r="EA426" s="11">
        <f ca="1">EA392*EB413*(EA421-EA420)/1000</f>
        <v>53.469593351055444</v>
      </c>
      <c r="EB426" s="4" t="s">
        <v>76</v>
      </c>
      <c r="EE426" t="s">
        <v>75</v>
      </c>
      <c r="EG426" s="11">
        <f ca="1">EG392*EH413*(EG421-EG420)/1000</f>
        <v>174.62416857872</v>
      </c>
      <c r="EH426" s="4" t="s">
        <v>76</v>
      </c>
      <c r="EK426" t="s">
        <v>75</v>
      </c>
      <c r="EM426" s="11">
        <f ca="1">EM392*EN413*(EM421-EM420)/1000</f>
        <v>133.7199403814476</v>
      </c>
      <c r="EN426" s="4" t="s">
        <v>76</v>
      </c>
      <c r="EQ426" t="s">
        <v>75</v>
      </c>
      <c r="ES426" s="11">
        <f ca="1">ES392*ET413*(ES421-ES420)/1000</f>
        <v>77.945616650919973</v>
      </c>
      <c r="ET426" s="4" t="s">
        <v>76</v>
      </c>
      <c r="EW426" t="s">
        <v>75</v>
      </c>
      <c r="EY426" s="11">
        <f ca="1">EY392*EZ413*(EY421-EY420)/1000</f>
        <v>13.275428042414593</v>
      </c>
      <c r="EZ426" s="4" t="s">
        <v>76</v>
      </c>
    </row>
    <row r="427" spans="3:156" hidden="1" x14ac:dyDescent="0.25">
      <c r="C427" t="s">
        <v>77</v>
      </c>
      <c r="E427" s="11">
        <f ca="1">E426*E387</f>
        <v>60.674092455023541</v>
      </c>
      <c r="F427" s="4" t="s">
        <v>32</v>
      </c>
      <c r="G427" s="168"/>
      <c r="H427" t="str">
        <f t="shared" si="86"/>
        <v>lam 1.9 N</v>
      </c>
      <c r="I427" t="s">
        <v>77</v>
      </c>
      <c r="K427" s="11">
        <f ca="1">K426*K387</f>
        <v>60.229633177604988</v>
      </c>
      <c r="L427" s="4" t="s">
        <v>32</v>
      </c>
      <c r="O427" t="s">
        <v>77</v>
      </c>
      <c r="Q427" s="11">
        <f ca="1">Q426*Q387</f>
        <v>61.309164301970391</v>
      </c>
      <c r="R427" s="4" t="s">
        <v>32</v>
      </c>
      <c r="U427" t="s">
        <v>77</v>
      </c>
      <c r="W427" s="11">
        <f ca="1">W426*W387</f>
        <v>63.187408345130173</v>
      </c>
      <c r="X427" s="4" t="s">
        <v>32</v>
      </c>
      <c r="AA427" t="s">
        <v>77</v>
      </c>
      <c r="AC427" s="11">
        <f ca="1">AC426*AC387</f>
        <v>63.587430063608736</v>
      </c>
      <c r="AD427" s="4" t="s">
        <v>32</v>
      </c>
      <c r="AG427" t="s">
        <v>77</v>
      </c>
      <c r="AI427" s="11">
        <f ca="1">AI426*AI387</f>
        <v>58.970887366036301</v>
      </c>
      <c r="AJ427" s="4" t="s">
        <v>32</v>
      </c>
      <c r="AM427" t="s">
        <v>77</v>
      </c>
      <c r="AO427" s="11">
        <f ca="1">AO426*AO387</f>
        <v>58.264904690961899</v>
      </c>
      <c r="AP427" s="4" t="s">
        <v>32</v>
      </c>
      <c r="AS427" t="s">
        <v>77</v>
      </c>
      <c r="AU427" s="11">
        <f ca="1">AU426*AU387</f>
        <v>54.08160716193138</v>
      </c>
      <c r="AV427" s="4" t="s">
        <v>32</v>
      </c>
      <c r="AY427" t="s">
        <v>77</v>
      </c>
      <c r="BA427" s="11">
        <f ca="1">BA426*BA387</f>
        <v>49.140089203257659</v>
      </c>
      <c r="BB427" s="4" t="s">
        <v>32</v>
      </c>
      <c r="BE427" t="s">
        <v>77</v>
      </c>
      <c r="BG427" s="11">
        <f ca="1">BG426*BG387</f>
        <v>43.85544712738379</v>
      </c>
      <c r="BH427" s="4" t="s">
        <v>32</v>
      </c>
      <c r="BK427" t="s">
        <v>77</v>
      </c>
      <c r="BM427" s="11">
        <f ca="1">BM426*BM387</f>
        <v>38.807793650543417</v>
      </c>
      <c r="BN427" s="4" t="s">
        <v>32</v>
      </c>
      <c r="BQ427" t="s">
        <v>77</v>
      </c>
      <c r="BS427" s="11">
        <f ca="1">BS426*BS387</f>
        <v>32.844971023878081</v>
      </c>
      <c r="BT427" s="4" t="s">
        <v>32</v>
      </c>
      <c r="BW427" t="s">
        <v>77</v>
      </c>
      <c r="BY427" s="11">
        <f ca="1">BY426*BY387</f>
        <v>25.823743421553509</v>
      </c>
      <c r="BZ427" s="4" t="s">
        <v>32</v>
      </c>
      <c r="CC427" t="s">
        <v>77</v>
      </c>
      <c r="CE427" s="11">
        <f ca="1">CE426*CE387</f>
        <v>24.490946340561642</v>
      </c>
      <c r="CF427" s="4" t="s">
        <v>32</v>
      </c>
      <c r="CI427" t="s">
        <v>77</v>
      </c>
      <c r="CK427" s="11">
        <f ca="1">CK426*CK387</f>
        <v>17.187041078731017</v>
      </c>
      <c r="CL427" s="4" t="s">
        <v>32</v>
      </c>
      <c r="CO427" t="s">
        <v>77</v>
      </c>
      <c r="CQ427" s="11">
        <f ca="1">CQ426*CQ387</f>
        <v>11.412516938171436</v>
      </c>
      <c r="CR427" s="4" t="s">
        <v>32</v>
      </c>
      <c r="CU427" t="s">
        <v>77</v>
      </c>
      <c r="CW427" s="11">
        <f ca="1">CW426*CW387</f>
        <v>5.4728103627571434</v>
      </c>
      <c r="CX427" s="4" t="s">
        <v>32</v>
      </c>
      <c r="DA427" t="s">
        <v>77</v>
      </c>
      <c r="DC427" s="11">
        <f ca="1">DC426*DC387</f>
        <v>4.3435340948804049</v>
      </c>
      <c r="DD427" s="4" t="s">
        <v>32</v>
      </c>
      <c r="DG427" t="s">
        <v>77</v>
      </c>
      <c r="DI427" s="11">
        <f ca="1">DI426*DI387</f>
        <v>60.093032619747021</v>
      </c>
      <c r="DJ427" s="4" t="s">
        <v>32</v>
      </c>
      <c r="DM427" t="s">
        <v>77</v>
      </c>
      <c r="DO427" s="11">
        <f ca="1">DO426*DO387</f>
        <v>47.166318457232052</v>
      </c>
      <c r="DP427" s="4" t="s">
        <v>32</v>
      </c>
      <c r="DS427" t="s">
        <v>77</v>
      </c>
      <c r="DU427" s="11">
        <f ca="1">DU426*DU387</f>
        <v>27.835348255192709</v>
      </c>
      <c r="DV427" s="4" t="s">
        <v>32</v>
      </c>
      <c r="DY427" t="s">
        <v>77</v>
      </c>
      <c r="EA427" s="11">
        <f ca="1">EA426*EA387</f>
        <v>9.6575026120091039</v>
      </c>
      <c r="EB427" s="4" t="s">
        <v>32</v>
      </c>
      <c r="EE427" t="s">
        <v>77</v>
      </c>
      <c r="EG427" s="11">
        <f ca="1">EG426*EG387</f>
        <v>34.275908308503986</v>
      </c>
      <c r="EH427" s="4" t="s">
        <v>32</v>
      </c>
      <c r="EK427" t="s">
        <v>77</v>
      </c>
      <c r="EM427" s="11">
        <f ca="1">EM426*EM387</f>
        <v>20.355778697438105</v>
      </c>
      <c r="EN427" s="4" t="s">
        <v>32</v>
      </c>
      <c r="EQ427" t="s">
        <v>77</v>
      </c>
      <c r="ES427" s="11">
        <f ca="1">ES426*ES387</f>
        <v>8.3469356918560678</v>
      </c>
      <c r="ET427" s="4" t="s">
        <v>32</v>
      </c>
      <c r="EW427" t="s">
        <v>77</v>
      </c>
      <c r="EY427" s="11">
        <f ca="1">EY426*EY387</f>
        <v>0.64019052442572966</v>
      </c>
      <c r="EZ427" s="4" t="s">
        <v>32</v>
      </c>
    </row>
    <row r="428" spans="3:156" hidden="1" x14ac:dyDescent="0.25">
      <c r="C428" t="s">
        <v>134</v>
      </c>
      <c r="E428" s="61">
        <f>D106</f>
        <v>0.65</v>
      </c>
      <c r="F428" s="4"/>
      <c r="G428" s="168"/>
      <c r="H428" t="str">
        <f t="shared" si="86"/>
        <v>lam 1.9 N</v>
      </c>
      <c r="I428" t="s">
        <v>134</v>
      </c>
      <c r="K428" s="61">
        <f>J106</f>
        <v>0.65</v>
      </c>
      <c r="L428" s="4"/>
      <c r="O428" t="s">
        <v>134</v>
      </c>
      <c r="Q428" s="61">
        <f>P106</f>
        <v>0.65</v>
      </c>
      <c r="R428" s="4"/>
      <c r="U428" t="s">
        <v>134</v>
      </c>
      <c r="W428" s="61">
        <f>V106</f>
        <v>0.65</v>
      </c>
      <c r="X428" s="4"/>
      <c r="AA428" t="s">
        <v>134</v>
      </c>
      <c r="AC428" s="61">
        <f>AB106</f>
        <v>0.65</v>
      </c>
      <c r="AD428" s="4"/>
      <c r="AG428" t="s">
        <v>134</v>
      </c>
      <c r="AI428" s="61">
        <f>AH106</f>
        <v>0.65</v>
      </c>
      <c r="AJ428" s="4"/>
      <c r="AM428" t="s">
        <v>134</v>
      </c>
      <c r="AO428" s="61">
        <f>AN106</f>
        <v>0.65</v>
      </c>
      <c r="AP428" s="4"/>
      <c r="AS428" t="s">
        <v>134</v>
      </c>
      <c r="AU428" s="61">
        <f>AT106</f>
        <v>0.65</v>
      </c>
      <c r="AV428" s="4"/>
      <c r="AY428" t="s">
        <v>134</v>
      </c>
      <c r="BA428" s="61">
        <f>AZ106</f>
        <v>0.65</v>
      </c>
      <c r="BB428" s="4"/>
      <c r="BE428" t="s">
        <v>134</v>
      </c>
      <c r="BG428" s="61">
        <f>BF106</f>
        <v>0.65</v>
      </c>
      <c r="BH428" s="4"/>
      <c r="BK428" t="s">
        <v>134</v>
      </c>
      <c r="BM428" s="61">
        <f>BL106</f>
        <v>0.65</v>
      </c>
      <c r="BN428" s="4"/>
      <c r="BQ428" t="s">
        <v>134</v>
      </c>
      <c r="BS428" s="61">
        <f>BR106</f>
        <v>0.65</v>
      </c>
      <c r="BT428" s="4"/>
      <c r="BW428" t="s">
        <v>134</v>
      </c>
      <c r="BY428" s="61">
        <f>BX106</f>
        <v>0.65</v>
      </c>
      <c r="BZ428" s="4"/>
      <c r="CC428" t="s">
        <v>134</v>
      </c>
      <c r="CE428" s="61">
        <f>CD106</f>
        <v>0.65</v>
      </c>
      <c r="CF428" s="4"/>
      <c r="CI428" t="s">
        <v>134</v>
      </c>
      <c r="CK428" s="61">
        <f>CJ106</f>
        <v>0.65</v>
      </c>
      <c r="CL428" s="4"/>
      <c r="CO428" t="s">
        <v>134</v>
      </c>
      <c r="CQ428" s="61">
        <f>CP106</f>
        <v>0.65</v>
      </c>
      <c r="CR428" s="4"/>
      <c r="CU428" t="s">
        <v>134</v>
      </c>
      <c r="CW428" s="61">
        <f>CV106</f>
        <v>0.65</v>
      </c>
      <c r="CX428" s="4"/>
      <c r="DA428" t="s">
        <v>134</v>
      </c>
      <c r="DC428" s="61">
        <f>DB106</f>
        <v>0.65</v>
      </c>
      <c r="DD428" s="4"/>
      <c r="DG428" t="s">
        <v>134</v>
      </c>
      <c r="DI428" s="61">
        <f>DH106</f>
        <v>0.65</v>
      </c>
      <c r="DJ428" s="4"/>
      <c r="DM428" t="s">
        <v>134</v>
      </c>
      <c r="DO428" s="61">
        <f>DN106</f>
        <v>0.65</v>
      </c>
      <c r="DP428" s="4"/>
      <c r="DS428" t="s">
        <v>134</v>
      </c>
      <c r="DU428" s="61">
        <f>DT106</f>
        <v>0.65</v>
      </c>
      <c r="DV428" s="4"/>
      <c r="DY428" t="s">
        <v>134</v>
      </c>
      <c r="EA428" s="61">
        <f>DZ106</f>
        <v>0.65</v>
      </c>
      <c r="EB428" s="4"/>
      <c r="EE428" t="s">
        <v>134</v>
      </c>
      <c r="EG428" s="61">
        <f>EF106</f>
        <v>0.65</v>
      </c>
      <c r="EH428" s="4"/>
      <c r="EK428" t="s">
        <v>134</v>
      </c>
      <c r="EM428" s="61">
        <f>EL106</f>
        <v>0.65</v>
      </c>
      <c r="EN428" s="4"/>
      <c r="EQ428" t="s">
        <v>134</v>
      </c>
      <c r="ES428" s="61">
        <f>ER106</f>
        <v>0.65</v>
      </c>
      <c r="ET428" s="4"/>
      <c r="EW428" t="s">
        <v>134</v>
      </c>
      <c r="EY428" s="61">
        <f>EX106</f>
        <v>0.65</v>
      </c>
      <c r="EZ428" s="4"/>
    </row>
    <row r="429" spans="3:156" hidden="1" x14ac:dyDescent="0.25">
      <c r="C429" t="s">
        <v>135</v>
      </c>
      <c r="E429" s="61">
        <f>E107</f>
        <v>96.5</v>
      </c>
      <c r="F429" s="4" t="s">
        <v>30</v>
      </c>
      <c r="G429" s="168"/>
      <c r="H429" t="str">
        <f t="shared" si="86"/>
        <v>lam 1.9 N</v>
      </c>
      <c r="I429" t="s">
        <v>135</v>
      </c>
      <c r="K429" s="61">
        <f>K107</f>
        <v>96.5</v>
      </c>
      <c r="L429" s="4" t="s">
        <v>30</v>
      </c>
      <c r="O429" t="s">
        <v>135</v>
      </c>
      <c r="Q429" s="61">
        <f>Q107</f>
        <v>96.5</v>
      </c>
      <c r="R429" s="4" t="s">
        <v>30</v>
      </c>
      <c r="U429" t="s">
        <v>135</v>
      </c>
      <c r="W429" s="61">
        <f>W107</f>
        <v>96.5</v>
      </c>
      <c r="X429" s="4" t="s">
        <v>30</v>
      </c>
      <c r="AA429" t="s">
        <v>135</v>
      </c>
      <c r="AC429" s="61">
        <f>AC107</f>
        <v>96.5</v>
      </c>
      <c r="AD429" s="4" t="s">
        <v>30</v>
      </c>
      <c r="AG429" t="s">
        <v>135</v>
      </c>
      <c r="AI429" s="61">
        <f>AI107</f>
        <v>96.5</v>
      </c>
      <c r="AJ429" s="4" t="s">
        <v>30</v>
      </c>
      <c r="AM429" t="s">
        <v>135</v>
      </c>
      <c r="AO429" s="61">
        <f>AO107</f>
        <v>96.5</v>
      </c>
      <c r="AP429" s="4" t="s">
        <v>30</v>
      </c>
      <c r="AS429" t="s">
        <v>135</v>
      </c>
      <c r="AU429" s="61">
        <f>AU107</f>
        <v>96.5</v>
      </c>
      <c r="AV429" s="4" t="s">
        <v>30</v>
      </c>
      <c r="AY429" t="s">
        <v>135</v>
      </c>
      <c r="BA429" s="61">
        <f>BA107</f>
        <v>96.5</v>
      </c>
      <c r="BB429" s="4" t="s">
        <v>30</v>
      </c>
      <c r="BE429" t="s">
        <v>135</v>
      </c>
      <c r="BG429" s="61">
        <f>BG107</f>
        <v>96.5</v>
      </c>
      <c r="BH429" s="4" t="s">
        <v>30</v>
      </c>
      <c r="BK429" t="s">
        <v>135</v>
      </c>
      <c r="BM429" s="61">
        <f>BM107</f>
        <v>96.5</v>
      </c>
      <c r="BN429" s="4" t="s">
        <v>30</v>
      </c>
      <c r="BQ429" t="s">
        <v>135</v>
      </c>
      <c r="BS429" s="61">
        <f>BS107</f>
        <v>96.5</v>
      </c>
      <c r="BT429" s="4" t="s">
        <v>30</v>
      </c>
      <c r="BW429" t="s">
        <v>135</v>
      </c>
      <c r="BY429" s="61">
        <f>BY107</f>
        <v>96.5</v>
      </c>
      <c r="BZ429" s="4" t="s">
        <v>30</v>
      </c>
      <c r="CC429" t="s">
        <v>135</v>
      </c>
      <c r="CE429" s="61">
        <f>CE107</f>
        <v>96.5</v>
      </c>
      <c r="CF429" s="4" t="s">
        <v>30</v>
      </c>
      <c r="CI429" t="s">
        <v>135</v>
      </c>
      <c r="CK429" s="61">
        <f>CK107</f>
        <v>96.5</v>
      </c>
      <c r="CL429" s="4" t="s">
        <v>30</v>
      </c>
      <c r="CO429" t="s">
        <v>135</v>
      </c>
      <c r="CQ429" s="61">
        <f>CQ107</f>
        <v>96.5</v>
      </c>
      <c r="CR429" s="4" t="s">
        <v>30</v>
      </c>
      <c r="CU429" t="s">
        <v>135</v>
      </c>
      <c r="CW429" s="61">
        <f>CW107</f>
        <v>96.5</v>
      </c>
      <c r="CX429" s="4" t="s">
        <v>30</v>
      </c>
      <c r="DA429" t="s">
        <v>135</v>
      </c>
      <c r="DC429" s="61">
        <f>DC107</f>
        <v>96.5</v>
      </c>
      <c r="DD429" s="4" t="s">
        <v>30</v>
      </c>
      <c r="DG429" t="s">
        <v>135</v>
      </c>
      <c r="DI429" s="61">
        <f>DI107</f>
        <v>96.5</v>
      </c>
      <c r="DJ429" s="4" t="s">
        <v>30</v>
      </c>
      <c r="DM429" t="s">
        <v>135</v>
      </c>
      <c r="DO429" s="61">
        <f>DO107</f>
        <v>96.5</v>
      </c>
      <c r="DP429" s="4" t="s">
        <v>30</v>
      </c>
      <c r="DS429" t="s">
        <v>135</v>
      </c>
      <c r="DU429" s="61">
        <f>DU107</f>
        <v>96.5</v>
      </c>
      <c r="DV429" s="4" t="s">
        <v>30</v>
      </c>
      <c r="DY429" t="s">
        <v>135</v>
      </c>
      <c r="EA429" s="61">
        <f>EA107</f>
        <v>96.5</v>
      </c>
      <c r="EB429" s="4" t="s">
        <v>30</v>
      </c>
      <c r="EE429" t="s">
        <v>135</v>
      </c>
      <c r="EG429" s="61">
        <f>EG107</f>
        <v>96.5</v>
      </c>
      <c r="EH429" s="4" t="s">
        <v>30</v>
      </c>
      <c r="EK429" t="s">
        <v>135</v>
      </c>
      <c r="EM429" s="61">
        <f>EM107</f>
        <v>96.5</v>
      </c>
      <c r="EN429" s="4" t="s">
        <v>30</v>
      </c>
      <c r="EQ429" t="s">
        <v>135</v>
      </c>
      <c r="ES429" s="61">
        <f>ES107</f>
        <v>96.5</v>
      </c>
      <c r="ET429" s="4" t="s">
        <v>30</v>
      </c>
      <c r="EW429" t="s">
        <v>135</v>
      </c>
      <c r="EY429" s="61">
        <f>EY107</f>
        <v>96.5</v>
      </c>
      <c r="EZ429" s="4" t="s">
        <v>30</v>
      </c>
    </row>
    <row r="430" spans="3:156" hidden="1" x14ac:dyDescent="0.25">
      <c r="C430" t="s">
        <v>136</v>
      </c>
      <c r="E430" s="11">
        <f ca="1">60000/PI()/E429*SQRT(ABS(E426*1000/E428))</f>
        <v>103970.75959019351</v>
      </c>
      <c r="F430" s="4" t="s">
        <v>37</v>
      </c>
      <c r="G430" s="168"/>
      <c r="H430" t="str">
        <f t="shared" si="86"/>
        <v>lam 1.9 N</v>
      </c>
      <c r="I430" t="s">
        <v>136</v>
      </c>
      <c r="K430" s="11">
        <f ca="1">60000/PI()/K429*SQRT(ABS(K426*1000/K428))</f>
        <v>104146.71398305497</v>
      </c>
      <c r="L430" s="4" t="s">
        <v>37</v>
      </c>
      <c r="O430" t="s">
        <v>136</v>
      </c>
      <c r="Q430" s="11">
        <f ca="1">60000/PI()/Q429*SQRT(ABS(Q426*1000/Q428))</f>
        <v>105479.47620629323</v>
      </c>
      <c r="R430" s="4" t="s">
        <v>37</v>
      </c>
      <c r="U430" t="s">
        <v>136</v>
      </c>
      <c r="W430" s="11">
        <f ca="1">60000/PI()/W429*SQRT(ABS(W426*1000/W428))</f>
        <v>107213.1286740457</v>
      </c>
      <c r="X430" s="4" t="s">
        <v>37</v>
      </c>
      <c r="AA430" t="s">
        <v>136</v>
      </c>
      <c r="AC430" s="11">
        <f ca="1">60000/PI()/AC429*SQRT(ABS(AC426*1000/AC428))</f>
        <v>108613.68630239904</v>
      </c>
      <c r="AD430" s="4" t="s">
        <v>37</v>
      </c>
      <c r="AG430" t="s">
        <v>136</v>
      </c>
      <c r="AI430" s="11">
        <f ca="1">60000/PI()/AI429*SQRT(ABS(AI426*1000/AI428))</f>
        <v>106621.93601486602</v>
      </c>
      <c r="AJ430" s="4" t="s">
        <v>37</v>
      </c>
      <c r="AM430" t="s">
        <v>136</v>
      </c>
      <c r="AO430" s="11">
        <f ca="1">60000/PI()/AO429*SQRT(ABS(AO426*1000/AO428))</f>
        <v>108251.81938926369</v>
      </c>
      <c r="AP430" s="4" t="s">
        <v>37</v>
      </c>
      <c r="AS430" t="s">
        <v>136</v>
      </c>
      <c r="AU430" s="11">
        <f ca="1">60000/PI()/AU429*SQRT(ABS(AU426*1000/AU428))</f>
        <v>108114.69428268788</v>
      </c>
      <c r="AV430" s="4" t="s">
        <v>37</v>
      </c>
      <c r="AY430" t="s">
        <v>136</v>
      </c>
      <c r="BA430" s="11">
        <f ca="1">60000/PI()/BA429*SQRT(ABS(BA426*1000/BA428))</f>
        <v>107613.79966918334</v>
      </c>
      <c r="BB430" s="4" t="s">
        <v>37</v>
      </c>
      <c r="BE430" t="s">
        <v>136</v>
      </c>
      <c r="BG430" s="11">
        <f ca="1">60000/PI()/BG429*SQRT(ABS(BG426*1000/BG428))</f>
        <v>106568.63570175531</v>
      </c>
      <c r="BH430" s="4" t="s">
        <v>37</v>
      </c>
      <c r="BK430" t="s">
        <v>136</v>
      </c>
      <c r="BM430" s="11">
        <f ca="1">60000/PI()/BM429*SQRT(ABS(BM426*1000/BM428))</f>
        <v>105428.66757482056</v>
      </c>
      <c r="BN430" s="4" t="s">
        <v>37</v>
      </c>
      <c r="BQ430" t="s">
        <v>136</v>
      </c>
      <c r="BS430" s="11">
        <f ca="1">60000/PI()/BS429*SQRT(ABS(BS426*1000/BS428))</f>
        <v>102665.13572361897</v>
      </c>
      <c r="BT430" s="4" t="s">
        <v>37</v>
      </c>
      <c r="BW430" t="s">
        <v>136</v>
      </c>
      <c r="BY430" s="11">
        <f ca="1">60000/PI()/BY429*SQRT(ABS(BY426*1000/BY428))</f>
        <v>96433.739800478084</v>
      </c>
      <c r="BZ430" s="4" t="s">
        <v>37</v>
      </c>
      <c r="CC430" t="s">
        <v>136</v>
      </c>
      <c r="CE430" s="11">
        <f ca="1">60000/PI()/CE429*SQRT(ABS(CE426*1000/CE428))</f>
        <v>94661.623868136172</v>
      </c>
      <c r="CF430" s="4" t="s">
        <v>37</v>
      </c>
      <c r="CI430" t="s">
        <v>136</v>
      </c>
      <c r="CK430" s="11">
        <f ca="1">60000/PI()/CK429*SQRT(ABS(CK426*1000/CK428))</f>
        <v>88170.410413563615</v>
      </c>
      <c r="CL430" s="4" t="s">
        <v>37</v>
      </c>
      <c r="CO430" t="s">
        <v>136</v>
      </c>
      <c r="CQ430" s="11">
        <f ca="1">60000/PI()/CQ429*SQRT(ABS(CQ426*1000/CQ428))</f>
        <v>80748.099788464868</v>
      </c>
      <c r="CR430" s="4" t="s">
        <v>37</v>
      </c>
      <c r="CU430" t="s">
        <v>136</v>
      </c>
      <c r="CW430" s="11">
        <f ca="1">60000/PI()/CW429*SQRT(ABS(CW426*1000/CW428))</f>
        <v>66066.703860321577</v>
      </c>
      <c r="CX430" s="4" t="s">
        <v>37</v>
      </c>
      <c r="DA430" t="s">
        <v>136</v>
      </c>
      <c r="DC430" s="11">
        <f ca="1">60000/PI()/DC429*SQRT(ABS(DC426*1000/DC428))</f>
        <v>63592.44880028614</v>
      </c>
      <c r="DD430" s="4" t="s">
        <v>37</v>
      </c>
      <c r="DG430" t="s">
        <v>136</v>
      </c>
      <c r="DI430" s="11">
        <f ca="1">60000/PI()/DI429*SQRT(ABS(DI426*1000/DI428))</f>
        <v>103620.74805823986</v>
      </c>
      <c r="DJ430" s="4" t="s">
        <v>37</v>
      </c>
      <c r="DM430" t="s">
        <v>136</v>
      </c>
      <c r="DO430" s="11">
        <f ca="1">60000/PI()/DO429*SQRT(ABS(DO426*1000/DO428))</f>
        <v>98719.719721993708</v>
      </c>
      <c r="DP430" s="4" t="s">
        <v>37</v>
      </c>
      <c r="DS430" t="s">
        <v>136</v>
      </c>
      <c r="DU430" s="11">
        <f ca="1">60000/PI()/DU429*SQRT(ABS(DU426*1000/DU428))</f>
        <v>85397.479615290285</v>
      </c>
      <c r="DV430" s="4" t="s">
        <v>37</v>
      </c>
      <c r="DY430" t="s">
        <v>136</v>
      </c>
      <c r="EA430" s="11">
        <f ca="1">60000/PI()/EA429*SQRT(ABS(EA426*1000/EA428))</f>
        <v>56763.71705878216</v>
      </c>
      <c r="EB430" s="4" t="s">
        <v>37</v>
      </c>
      <c r="EE430" t="s">
        <v>136</v>
      </c>
      <c r="EG430" s="11">
        <f ca="1">60000/PI()/EG429*SQRT(ABS(EG426*1000/EG428))</f>
        <v>102581.62198687661</v>
      </c>
      <c r="EH430" s="4" t="s">
        <v>37</v>
      </c>
      <c r="EK430" t="s">
        <v>136</v>
      </c>
      <c r="EM430" s="11">
        <f ca="1">60000/PI()/EM429*SQRT(ABS(EM426*1000/EM428))</f>
        <v>89766.744069661625</v>
      </c>
      <c r="EN430" s="4" t="s">
        <v>37</v>
      </c>
      <c r="EQ430" t="s">
        <v>136</v>
      </c>
      <c r="ES430" s="11">
        <f ca="1">60000/PI()/ES429*SQRT(ABS(ES426*1000/ES428))</f>
        <v>68535.129012335397</v>
      </c>
      <c r="ET430" s="4" t="s">
        <v>37</v>
      </c>
      <c r="EW430" t="s">
        <v>136</v>
      </c>
      <c r="EY430" s="11">
        <f ca="1">60000/PI()/EY429*SQRT(ABS(EY426*1000/EY428))</f>
        <v>28284.053661926158</v>
      </c>
      <c r="EZ430" s="4" t="s">
        <v>37</v>
      </c>
    </row>
    <row r="431" spans="3:156" hidden="1" x14ac:dyDescent="0.25">
      <c r="E431" s="2"/>
      <c r="G431" s="167"/>
      <c r="H431" t="str">
        <f t="shared" si="86"/>
        <v>lam 1.9 N</v>
      </c>
      <c r="K431" s="2"/>
      <c r="Q431" s="2"/>
      <c r="W431" s="2"/>
      <c r="AC431" s="2"/>
      <c r="AI431" s="2"/>
      <c r="AO431" s="2"/>
      <c r="AU431" s="2"/>
      <c r="BA431" s="2"/>
      <c r="BG431" s="2"/>
      <c r="BM431" s="2"/>
      <c r="BS431" s="2"/>
      <c r="BY431" s="2"/>
      <c r="CE431" s="2"/>
      <c r="CK431" s="2"/>
      <c r="CQ431" s="2"/>
      <c r="CW431" s="2"/>
      <c r="DC431" s="2"/>
      <c r="DI431" s="2"/>
      <c r="DO431" s="2"/>
      <c r="DU431" s="2"/>
      <c r="EA431" s="2"/>
      <c r="EG431" s="2"/>
      <c r="EM431" s="2"/>
      <c r="ES431" s="2"/>
      <c r="EY431" s="2"/>
    </row>
    <row r="432" spans="3:156" hidden="1" x14ac:dyDescent="0.25">
      <c r="C432" t="s">
        <v>388</v>
      </c>
      <c r="E432" s="11">
        <f ca="1">PI()*E430/1000*E429/60</f>
        <v>525.33598734769635</v>
      </c>
      <c r="F432" s="4" t="s">
        <v>387</v>
      </c>
      <c r="G432" s="168"/>
      <c r="H432" t="str">
        <f t="shared" si="86"/>
        <v>lam 1.9 N</v>
      </c>
      <c r="I432" t="s">
        <v>388</v>
      </c>
      <c r="K432" s="11">
        <f ca="1">PI()*K430/1000*K429/60</f>
        <v>526.22503706769828</v>
      </c>
      <c r="L432" s="4" t="s">
        <v>387</v>
      </c>
      <c r="O432" t="s">
        <v>388</v>
      </c>
      <c r="Q432" s="11">
        <f ca="1">PI()*Q430/1000*Q429/60</f>
        <v>532.95912231632258</v>
      </c>
      <c r="R432" s="4" t="s">
        <v>387</v>
      </c>
      <c r="U432" t="s">
        <v>388</v>
      </c>
      <c r="W432" s="11">
        <f ca="1">PI()*W430/1000*W429/60</f>
        <v>541.71879700230431</v>
      </c>
      <c r="X432" s="4" t="s">
        <v>387</v>
      </c>
      <c r="AA432" t="s">
        <v>388</v>
      </c>
      <c r="AC432" s="11">
        <f ca="1">PI()*AC430/1000*AC429/60</f>
        <v>548.79543400513478</v>
      </c>
      <c r="AD432" s="4" t="s">
        <v>387</v>
      </c>
      <c r="AG432" t="s">
        <v>388</v>
      </c>
      <c r="AI432" s="11">
        <f ca="1">PI()*AI430/1000*AI429/60</f>
        <v>538.73166119078371</v>
      </c>
      <c r="AJ432" s="4" t="s">
        <v>387</v>
      </c>
      <c r="AM432" t="s">
        <v>388</v>
      </c>
      <c r="AO432" s="11">
        <f ca="1">PI()*AO430/1000*AO429/60</f>
        <v>546.96701885408936</v>
      </c>
      <c r="AP432" s="4" t="s">
        <v>387</v>
      </c>
      <c r="AS432" t="s">
        <v>388</v>
      </c>
      <c r="AU432" s="11">
        <f ca="1">PI()*AU430/1000*AU429/60</f>
        <v>546.27416296328784</v>
      </c>
      <c r="AV432" s="4" t="s">
        <v>387</v>
      </c>
      <c r="AY432" t="s">
        <v>388</v>
      </c>
      <c r="BA432" s="11">
        <f ca="1">PI()*BA430/1000*BA429/60</f>
        <v>543.7432786321574</v>
      </c>
      <c r="BB432" s="4" t="s">
        <v>387</v>
      </c>
      <c r="BE432" t="s">
        <v>388</v>
      </c>
      <c r="BG432" s="11">
        <f ca="1">PI()*BG430/1000*BG429/60</f>
        <v>538.46234919648532</v>
      </c>
      <c r="BH432" s="4" t="s">
        <v>387</v>
      </c>
      <c r="BK432" t="s">
        <v>388</v>
      </c>
      <c r="BM432" s="11">
        <f ca="1">PI()*BM430/1000*BM429/60</f>
        <v>532.70240011206351</v>
      </c>
      <c r="BN432" s="4" t="s">
        <v>387</v>
      </c>
      <c r="BQ432" t="s">
        <v>388</v>
      </c>
      <c r="BS432" s="11">
        <f ca="1">PI()*BS430/1000*BS429/60</f>
        <v>518.73902483866857</v>
      </c>
      <c r="BT432" s="4" t="s">
        <v>387</v>
      </c>
      <c r="BW432" t="s">
        <v>388</v>
      </c>
      <c r="BY432" s="11">
        <f ca="1">PI()*BY430/1000*BY429/60</f>
        <v>487.25347502888934</v>
      </c>
      <c r="BZ432" s="4" t="s">
        <v>387</v>
      </c>
      <c r="CC432" t="s">
        <v>388</v>
      </c>
      <c r="CE432" s="11">
        <f ca="1">PI()*CE430/1000*CE429/60</f>
        <v>478.29945491130201</v>
      </c>
      <c r="CF432" s="4" t="s">
        <v>387</v>
      </c>
      <c r="CI432" t="s">
        <v>388</v>
      </c>
      <c r="CK432" s="11">
        <f ca="1">PI()*CK430/1000*CK429/60</f>
        <v>445.50111773762461</v>
      </c>
      <c r="CL432" s="4" t="s">
        <v>387</v>
      </c>
      <c r="CO432" t="s">
        <v>388</v>
      </c>
      <c r="CQ432" s="11">
        <f ca="1">PI()*CQ430/1000*CQ429/60</f>
        <v>407.99819964789924</v>
      </c>
      <c r="CR432" s="4" t="s">
        <v>387</v>
      </c>
      <c r="CU432" t="s">
        <v>388</v>
      </c>
      <c r="CW432" s="11">
        <f ca="1">PI()*CW430/1000*CW429/60</f>
        <v>333.81709665361984</v>
      </c>
      <c r="CX432" s="4" t="s">
        <v>387</v>
      </c>
      <c r="DA432" t="s">
        <v>388</v>
      </c>
      <c r="DC432" s="11">
        <f ca="1">PI()*DC430/1000*DC429/60</f>
        <v>321.31535837607873</v>
      </c>
      <c r="DD432" s="4" t="s">
        <v>387</v>
      </c>
      <c r="DG432" t="s">
        <v>388</v>
      </c>
      <c r="DI432" s="11">
        <f ca="1">PI()*DI430/1000*DI429/60</f>
        <v>523.56747421528587</v>
      </c>
      <c r="DJ432" s="4" t="s">
        <v>387</v>
      </c>
      <c r="DM432" t="s">
        <v>388</v>
      </c>
      <c r="DO432" s="11">
        <f ca="1">PI()*DO430/1000*DO429/60</f>
        <v>498.80391020758634</v>
      </c>
      <c r="DP432" s="4" t="s">
        <v>387</v>
      </c>
      <c r="DS432" t="s">
        <v>388</v>
      </c>
      <c r="DU432" s="11">
        <f ca="1">PI()*DU430/1000*DU429/60</f>
        <v>431.49025213945538</v>
      </c>
      <c r="DV432" s="4" t="s">
        <v>387</v>
      </c>
      <c r="DY432" t="s">
        <v>388</v>
      </c>
      <c r="EA432" s="11">
        <f ca="1">PI()*EA430/1000*EA429/60</f>
        <v>286.81163304123078</v>
      </c>
      <c r="EB432" s="4" t="s">
        <v>387</v>
      </c>
      <c r="EE432" t="s">
        <v>388</v>
      </c>
      <c r="EG432" s="11">
        <f ca="1">PI()*EG430/1000*EG429/60</f>
        <v>518.31705262723563</v>
      </c>
      <c r="EH432" s="4" t="s">
        <v>387</v>
      </c>
      <c r="EK432" t="s">
        <v>388</v>
      </c>
      <c r="EM432" s="11">
        <f ca="1">PI()*EM430/1000*EM429/60</f>
        <v>453.56695779369454</v>
      </c>
      <c r="EN432" s="4" t="s">
        <v>387</v>
      </c>
      <c r="EQ432" t="s">
        <v>388</v>
      </c>
      <c r="ES432" s="11">
        <f ca="1">PI()*ES430/1000*ES429/60</f>
        <v>346.28937799058707</v>
      </c>
      <c r="ET432" s="4" t="s">
        <v>387</v>
      </c>
      <c r="EW432" t="s">
        <v>388</v>
      </c>
      <c r="EY432" s="11">
        <f ca="1">PI()*EY430/1000*EY429/60</f>
        <v>142.91163511019178</v>
      </c>
      <c r="EZ432" s="4" t="s">
        <v>387</v>
      </c>
    </row>
    <row r="433" spans="3:156" hidden="1" x14ac:dyDescent="0.25">
      <c r="E433" s="46">
        <f>E10</f>
        <v>0</v>
      </c>
      <c r="G433" s="167"/>
      <c r="K433" s="46">
        <f>K10</f>
        <v>0</v>
      </c>
      <c r="Q433" s="46">
        <f>Q10</f>
        <v>0</v>
      </c>
      <c r="W433" s="46">
        <f>W10</f>
        <v>0</v>
      </c>
      <c r="AC433" s="46">
        <f>AC10</f>
        <v>0</v>
      </c>
      <c r="AI433" s="46">
        <f>AI10</f>
        <v>0</v>
      </c>
      <c r="AO433" s="46">
        <f>AO10</f>
        <v>0</v>
      </c>
      <c r="AU433" s="46">
        <f>AU10</f>
        <v>0</v>
      </c>
      <c r="BA433" s="46">
        <f>BA10</f>
        <v>0</v>
      </c>
      <c r="BG433" s="46">
        <f>BG10</f>
        <v>0</v>
      </c>
      <c r="BM433" s="46">
        <f>BM10</f>
        <v>0</v>
      </c>
      <c r="BS433" s="46">
        <f>BS10</f>
        <v>0</v>
      </c>
      <c r="BY433" s="46">
        <f>BY10</f>
        <v>0</v>
      </c>
      <c r="CE433" s="46">
        <f>CE10</f>
        <v>0</v>
      </c>
      <c r="CK433" s="46">
        <f>CK10</f>
        <v>0</v>
      </c>
      <c r="CQ433" s="46">
        <f>CQ10</f>
        <v>0</v>
      </c>
      <c r="CW433" s="46">
        <f>CW10</f>
        <v>0</v>
      </c>
      <c r="DC433" s="46">
        <f>DC10</f>
        <v>0</v>
      </c>
      <c r="DI433" s="46">
        <f>DI10</f>
        <v>0</v>
      </c>
      <c r="DO433" s="46">
        <f>DO10</f>
        <v>0</v>
      </c>
      <c r="DU433" s="46">
        <f>DU10</f>
        <v>0</v>
      </c>
      <c r="EA433" s="46">
        <f>EA10</f>
        <v>0</v>
      </c>
      <c r="EG433" s="46">
        <f>EG10</f>
        <v>0</v>
      </c>
      <c r="EM433" s="46">
        <f>EM10</f>
        <v>0</v>
      </c>
      <c r="ES433" s="46">
        <f>ES10</f>
        <v>0</v>
      </c>
      <c r="EY433" s="46">
        <f>EY10</f>
        <v>0</v>
      </c>
    </row>
    <row r="434" spans="3:156" hidden="1" x14ac:dyDescent="0.25">
      <c r="C434" t="s">
        <v>62</v>
      </c>
      <c r="E434" s="61">
        <f>D110</f>
        <v>0.8</v>
      </c>
      <c r="G434" s="167"/>
      <c r="H434" t="str">
        <f>"lam "&amp;TEXT($K$357,"0.0")&amp;" V"</f>
        <v>lam 1.9 V</v>
      </c>
      <c r="I434" t="s">
        <v>62</v>
      </c>
      <c r="K434" s="61">
        <f>J110</f>
        <v>0.8</v>
      </c>
      <c r="O434" t="s">
        <v>62</v>
      </c>
      <c r="Q434" s="61">
        <f>P110</f>
        <v>0.8</v>
      </c>
      <c r="U434" t="s">
        <v>62</v>
      </c>
      <c r="W434" s="61">
        <f>V110</f>
        <v>0.8</v>
      </c>
      <c r="AA434" t="s">
        <v>62</v>
      </c>
      <c r="AC434" s="61">
        <f>AB110</f>
        <v>0.8</v>
      </c>
      <c r="AG434" t="s">
        <v>62</v>
      </c>
      <c r="AI434" s="61">
        <f>AH110</f>
        <v>0.8</v>
      </c>
      <c r="AM434" t="s">
        <v>62</v>
      </c>
      <c r="AO434" s="61">
        <f>AN110</f>
        <v>0.8</v>
      </c>
      <c r="AS434" t="s">
        <v>62</v>
      </c>
      <c r="AU434" s="61">
        <f>AT110</f>
        <v>0.8</v>
      </c>
      <c r="AY434" t="s">
        <v>62</v>
      </c>
      <c r="BA434" s="61">
        <f>AZ110</f>
        <v>0.8</v>
      </c>
      <c r="BE434" t="s">
        <v>62</v>
      </c>
      <c r="BG434" s="61">
        <f>BF110</f>
        <v>0.8</v>
      </c>
      <c r="BK434" t="s">
        <v>62</v>
      </c>
      <c r="BM434" s="61">
        <f>BL110</f>
        <v>0.8</v>
      </c>
      <c r="BQ434" t="s">
        <v>62</v>
      </c>
      <c r="BS434" s="61">
        <f>BR110</f>
        <v>0.8</v>
      </c>
      <c r="BW434" t="s">
        <v>62</v>
      </c>
      <c r="BY434" s="61">
        <f>BX110</f>
        <v>0.8</v>
      </c>
      <c r="CC434" t="s">
        <v>62</v>
      </c>
      <c r="CE434" s="61">
        <f>CD110</f>
        <v>0.8</v>
      </c>
      <c r="CI434" t="s">
        <v>62</v>
      </c>
      <c r="CK434" s="61">
        <f>CJ110</f>
        <v>0.8</v>
      </c>
      <c r="CO434" t="s">
        <v>62</v>
      </c>
      <c r="CQ434" s="61">
        <f>CP110</f>
        <v>0.8</v>
      </c>
      <c r="CU434" t="s">
        <v>62</v>
      </c>
      <c r="CW434" s="61">
        <f>CV110</f>
        <v>0.8</v>
      </c>
      <c r="DA434" t="s">
        <v>62</v>
      </c>
      <c r="DC434" s="61">
        <f>DB110</f>
        <v>0.8</v>
      </c>
      <c r="DG434" t="s">
        <v>62</v>
      </c>
      <c r="DI434" s="61">
        <f>DH110</f>
        <v>0.8</v>
      </c>
      <c r="DM434" t="s">
        <v>62</v>
      </c>
      <c r="DO434" s="61">
        <f>DN110</f>
        <v>0.8</v>
      </c>
      <c r="DS434" t="s">
        <v>62</v>
      </c>
      <c r="DU434" s="61">
        <f>DT110</f>
        <v>0.8</v>
      </c>
      <c r="DY434" t="s">
        <v>62</v>
      </c>
      <c r="EA434" s="61">
        <f>DZ110</f>
        <v>0.8</v>
      </c>
      <c r="EE434" t="s">
        <v>62</v>
      </c>
      <c r="EG434" s="61">
        <f>EF110</f>
        <v>0.8</v>
      </c>
      <c r="EK434" t="s">
        <v>62</v>
      </c>
      <c r="EM434" s="61">
        <f>EL110</f>
        <v>0.8</v>
      </c>
      <c r="EQ434" t="s">
        <v>62</v>
      </c>
      <c r="ES434" s="61">
        <f>ER110</f>
        <v>0.8</v>
      </c>
      <c r="EW434" t="s">
        <v>62</v>
      </c>
      <c r="EY434" s="61">
        <f>EX110</f>
        <v>0.8</v>
      </c>
    </row>
    <row r="435" spans="3:156" hidden="1" x14ac:dyDescent="0.25">
      <c r="C435" t="s">
        <v>63</v>
      </c>
      <c r="E435" s="61">
        <f>E111</f>
        <v>310</v>
      </c>
      <c r="F435" t="s">
        <v>64</v>
      </c>
      <c r="G435" s="167"/>
      <c r="H435" t="str">
        <f>"lam "&amp;TEXT($K$357,"0.0")&amp;" V"</f>
        <v>lam 1.9 V</v>
      </c>
      <c r="I435" t="s">
        <v>63</v>
      </c>
      <c r="K435" s="61">
        <f>K111</f>
        <v>310</v>
      </c>
      <c r="L435" t="s">
        <v>64</v>
      </c>
      <c r="O435" t="s">
        <v>63</v>
      </c>
      <c r="Q435" s="61">
        <f>Q111</f>
        <v>310</v>
      </c>
      <c r="R435" t="s">
        <v>64</v>
      </c>
      <c r="U435" t="s">
        <v>63</v>
      </c>
      <c r="W435" s="61">
        <f>W111</f>
        <v>310</v>
      </c>
      <c r="X435" t="s">
        <v>64</v>
      </c>
      <c r="AA435" t="s">
        <v>63</v>
      </c>
      <c r="AC435" s="61">
        <f>AC111</f>
        <v>310</v>
      </c>
      <c r="AD435" t="s">
        <v>64</v>
      </c>
      <c r="AG435" t="s">
        <v>63</v>
      </c>
      <c r="AI435" s="61">
        <f>AI111</f>
        <v>310</v>
      </c>
      <c r="AJ435" t="s">
        <v>64</v>
      </c>
      <c r="AM435" t="s">
        <v>63</v>
      </c>
      <c r="AO435" s="61">
        <f>AO111</f>
        <v>310</v>
      </c>
      <c r="AP435" t="s">
        <v>64</v>
      </c>
      <c r="AS435" t="s">
        <v>63</v>
      </c>
      <c r="AU435" s="61">
        <f>AU111</f>
        <v>310</v>
      </c>
      <c r="AV435" t="s">
        <v>64</v>
      </c>
      <c r="AY435" t="s">
        <v>63</v>
      </c>
      <c r="BA435" s="61">
        <f>BA111</f>
        <v>310</v>
      </c>
      <c r="BB435" t="s">
        <v>64</v>
      </c>
      <c r="BE435" t="s">
        <v>63</v>
      </c>
      <c r="BG435" s="61">
        <f>BG111</f>
        <v>310</v>
      </c>
      <c r="BH435" t="s">
        <v>64</v>
      </c>
      <c r="BK435" t="s">
        <v>63</v>
      </c>
      <c r="BM435" s="61">
        <f>BM111</f>
        <v>310</v>
      </c>
      <c r="BN435" t="s">
        <v>64</v>
      </c>
      <c r="BQ435" t="s">
        <v>63</v>
      </c>
      <c r="BS435" s="61">
        <f>BS111</f>
        <v>310</v>
      </c>
      <c r="BT435" t="s">
        <v>64</v>
      </c>
      <c r="BW435" t="s">
        <v>63</v>
      </c>
      <c r="BY435" s="61">
        <f>BY111</f>
        <v>310</v>
      </c>
      <c r="BZ435" t="s">
        <v>64</v>
      </c>
      <c r="CC435" t="s">
        <v>63</v>
      </c>
      <c r="CE435" s="61">
        <f>CE111</f>
        <v>310</v>
      </c>
      <c r="CF435" t="s">
        <v>64</v>
      </c>
      <c r="CI435" t="s">
        <v>63</v>
      </c>
      <c r="CK435" s="61">
        <f>CK111</f>
        <v>310</v>
      </c>
      <c r="CL435" t="s">
        <v>64</v>
      </c>
      <c r="CO435" t="s">
        <v>63</v>
      </c>
      <c r="CQ435" s="61">
        <f>CQ111</f>
        <v>310</v>
      </c>
      <c r="CR435" t="s">
        <v>64</v>
      </c>
      <c r="CU435" t="s">
        <v>63</v>
      </c>
      <c r="CW435" s="61">
        <f>CW111</f>
        <v>310</v>
      </c>
      <c r="CX435" t="s">
        <v>64</v>
      </c>
      <c r="DA435" t="s">
        <v>63</v>
      </c>
      <c r="DC435" s="61">
        <f>DC111</f>
        <v>310</v>
      </c>
      <c r="DD435" t="s">
        <v>64</v>
      </c>
      <c r="DG435" t="s">
        <v>63</v>
      </c>
      <c r="DI435" s="61">
        <f>DI111</f>
        <v>310</v>
      </c>
      <c r="DJ435" t="s">
        <v>64</v>
      </c>
      <c r="DM435" t="s">
        <v>63</v>
      </c>
      <c r="DO435" s="61">
        <f>DO111</f>
        <v>310</v>
      </c>
      <c r="DP435" t="s">
        <v>64</v>
      </c>
      <c r="DS435" t="s">
        <v>63</v>
      </c>
      <c r="DU435" s="61">
        <f>DU111</f>
        <v>310</v>
      </c>
      <c r="DV435" t="s">
        <v>64</v>
      </c>
      <c r="DY435" t="s">
        <v>63</v>
      </c>
      <c r="EA435" s="61">
        <f>EA111</f>
        <v>310</v>
      </c>
      <c r="EB435" t="s">
        <v>64</v>
      </c>
      <c r="EE435" t="s">
        <v>63</v>
      </c>
      <c r="EG435" s="61">
        <f>EG111</f>
        <v>310</v>
      </c>
      <c r="EH435" t="s">
        <v>64</v>
      </c>
      <c r="EK435" t="s">
        <v>63</v>
      </c>
      <c r="EM435" s="61">
        <f>EM111</f>
        <v>310</v>
      </c>
      <c r="EN435" t="s">
        <v>64</v>
      </c>
      <c r="EQ435" t="s">
        <v>63</v>
      </c>
      <c r="ES435" s="61">
        <f>ES111</f>
        <v>310</v>
      </c>
      <c r="ET435" t="s">
        <v>64</v>
      </c>
      <c r="EW435" t="s">
        <v>63</v>
      </c>
      <c r="EY435" s="61">
        <f>EY111</f>
        <v>310</v>
      </c>
      <c r="EZ435" t="s">
        <v>64</v>
      </c>
    </row>
    <row r="436" spans="3:156" hidden="1" x14ac:dyDescent="0.25">
      <c r="C436" s="61">
        <f>D112</f>
        <v>0</v>
      </c>
      <c r="D436" s="61"/>
      <c r="E436" s="29">
        <f>IF(E433=0,0,C436)</f>
        <v>0</v>
      </c>
      <c r="G436" s="167"/>
      <c r="H436" s="62">
        <f>IF(K$10=0,0,K436)</f>
        <v>0</v>
      </c>
      <c r="I436" s="61">
        <f>J112</f>
        <v>0</v>
      </c>
      <c r="J436" s="61"/>
      <c r="K436" s="29">
        <f>IF(K433=0,0,I436)</f>
        <v>0</v>
      </c>
      <c r="O436" s="61">
        <f>P112</f>
        <v>0</v>
      </c>
      <c r="P436" s="61"/>
      <c r="Q436" s="29">
        <f>IF(Q433=0,0,O436)</f>
        <v>0</v>
      </c>
      <c r="U436" s="61">
        <f>V112</f>
        <v>0</v>
      </c>
      <c r="V436" s="61"/>
      <c r="W436" s="29">
        <f>IF(W433=0,0,U436)</f>
        <v>0</v>
      </c>
      <c r="AA436" s="61">
        <f>AB112</f>
        <v>0</v>
      </c>
      <c r="AB436" s="61"/>
      <c r="AC436" s="29">
        <f>IF(AC433=0,0,AA436)</f>
        <v>0</v>
      </c>
      <c r="AG436" s="61">
        <f>AH112</f>
        <v>0</v>
      </c>
      <c r="AH436" s="61"/>
      <c r="AI436" s="29">
        <f>IF(AI433=0,0,AG436)</f>
        <v>0</v>
      </c>
      <c r="AM436" s="61">
        <f>AN112</f>
        <v>0</v>
      </c>
      <c r="AN436" s="61"/>
      <c r="AO436" s="29">
        <f>IF(AO433=0,0,AM436)</f>
        <v>0</v>
      </c>
      <c r="AS436" s="61">
        <f>AT112</f>
        <v>0</v>
      </c>
      <c r="AT436" s="61"/>
      <c r="AU436" s="29">
        <f>IF(AU433=0,0,AS436)</f>
        <v>0</v>
      </c>
      <c r="AY436" s="61">
        <f>AZ112</f>
        <v>0</v>
      </c>
      <c r="AZ436" s="61"/>
      <c r="BA436" s="29">
        <f>IF(BA433=0,0,AY436)</f>
        <v>0</v>
      </c>
      <c r="BE436" s="61">
        <f>BF112</f>
        <v>0</v>
      </c>
      <c r="BF436" s="61"/>
      <c r="BG436" s="29">
        <f>IF(BG433=0,0,BE436)</f>
        <v>0</v>
      </c>
      <c r="BK436" s="61">
        <f>BL112</f>
        <v>0</v>
      </c>
      <c r="BL436" s="61"/>
      <c r="BM436" s="29">
        <f>IF(BM433=0,0,BK436)</f>
        <v>0</v>
      </c>
      <c r="BQ436" s="61">
        <f>BR112</f>
        <v>0</v>
      </c>
      <c r="BR436" s="61"/>
      <c r="BS436" s="29">
        <f>IF(BS433=0,0,BQ436)</f>
        <v>0</v>
      </c>
      <c r="BW436" s="61">
        <f>BX112</f>
        <v>0</v>
      </c>
      <c r="BX436" s="61"/>
      <c r="BY436" s="29">
        <f>IF(BY433=0,0,BW436)</f>
        <v>0</v>
      </c>
      <c r="CC436" s="61">
        <f>CD112</f>
        <v>0</v>
      </c>
      <c r="CD436" s="61"/>
      <c r="CE436" s="29">
        <f>IF(CE433=0,0,CC436)</f>
        <v>0</v>
      </c>
      <c r="CI436" s="61">
        <f>CJ112</f>
        <v>0</v>
      </c>
      <c r="CJ436" s="61"/>
      <c r="CK436" s="29">
        <f>IF(CK433=0,0,CI436)</f>
        <v>0</v>
      </c>
      <c r="CO436" s="61">
        <f>CP112</f>
        <v>0</v>
      </c>
      <c r="CP436" s="61"/>
      <c r="CQ436" s="29">
        <f>IF(CQ433=0,0,CO436)</f>
        <v>0</v>
      </c>
      <c r="CU436" s="61">
        <f>CV112</f>
        <v>0</v>
      </c>
      <c r="CV436" s="61"/>
      <c r="CW436" s="29">
        <f>IF(CW433=0,0,CU436)</f>
        <v>0</v>
      </c>
      <c r="DA436" s="61">
        <f>DB112</f>
        <v>0</v>
      </c>
      <c r="DB436" s="61"/>
      <c r="DC436" s="29">
        <f>IF(DC433=0,0,DA436)</f>
        <v>0</v>
      </c>
      <c r="DG436" s="61">
        <f>DH112</f>
        <v>0</v>
      </c>
      <c r="DH436" s="61"/>
      <c r="DI436" s="29">
        <f>IF(DI433=0,0,DG436)</f>
        <v>0</v>
      </c>
      <c r="DM436" s="61">
        <f>DN112</f>
        <v>0</v>
      </c>
      <c r="DN436" s="61"/>
      <c r="DO436" s="29">
        <f>IF(DO433=0,0,DM436)</f>
        <v>0</v>
      </c>
      <c r="DS436" s="61">
        <f>DT112</f>
        <v>0</v>
      </c>
      <c r="DT436" s="61"/>
      <c r="DU436" s="29">
        <f>IF(DU433=0,0,DS436)</f>
        <v>0</v>
      </c>
      <c r="DY436" s="61">
        <f>DZ112</f>
        <v>0</v>
      </c>
      <c r="DZ436" s="61"/>
      <c r="EA436" s="29">
        <f>IF(EA433=0,0,DY436)</f>
        <v>0</v>
      </c>
      <c r="EE436" s="61">
        <f>EF112</f>
        <v>0</v>
      </c>
      <c r="EF436" s="61"/>
      <c r="EG436" s="29">
        <f>IF(EG433=0,0,EE436)</f>
        <v>0</v>
      </c>
      <c r="EK436" s="61">
        <f>EL112</f>
        <v>0</v>
      </c>
      <c r="EL436" s="61"/>
      <c r="EM436" s="29">
        <f>IF(EM433=0,0,EK436)</f>
        <v>0</v>
      </c>
      <c r="EQ436" s="61">
        <f>ER112</f>
        <v>0</v>
      </c>
      <c r="ER436" s="61"/>
      <c r="ES436" s="29">
        <f>IF(ES433=0,0,EQ436)</f>
        <v>0</v>
      </c>
      <c r="EW436" s="61">
        <f>EX112</f>
        <v>0</v>
      </c>
      <c r="EX436" s="61"/>
      <c r="EY436" s="29">
        <f>IF(EY433=0,0,EW436)</f>
        <v>0</v>
      </c>
    </row>
    <row r="437" spans="3:156" hidden="1" x14ac:dyDescent="0.25">
      <c r="C437" s="61">
        <f>D116</f>
        <v>0</v>
      </c>
      <c r="D437" s="61"/>
      <c r="E437" s="11">
        <f>IF(E$10=0,0,C437)</f>
        <v>0</v>
      </c>
      <c r="F437" t="s">
        <v>67</v>
      </c>
      <c r="G437" s="167"/>
      <c r="H437" s="63">
        <f>IF(K$10=0,0,K437)</f>
        <v>0</v>
      </c>
      <c r="I437" s="61">
        <f>J116</f>
        <v>0</v>
      </c>
      <c r="J437" s="61"/>
      <c r="K437" s="11">
        <f>IF(K$10=0,0,I437)</f>
        <v>0</v>
      </c>
      <c r="L437" t="s">
        <v>67</v>
      </c>
      <c r="O437" s="61">
        <f>P116</f>
        <v>0</v>
      </c>
      <c r="P437" s="61"/>
      <c r="Q437" s="11">
        <f>IF(Q$10=0,0,O437)</f>
        <v>0</v>
      </c>
      <c r="R437" t="s">
        <v>67</v>
      </c>
      <c r="U437" s="61">
        <f>V116</f>
        <v>0</v>
      </c>
      <c r="V437" s="61"/>
      <c r="W437" s="11">
        <f>IF(W$10=0,0,U437)</f>
        <v>0</v>
      </c>
      <c r="X437" t="s">
        <v>67</v>
      </c>
      <c r="AA437" s="61">
        <f>AB116</f>
        <v>0</v>
      </c>
      <c r="AB437" s="61"/>
      <c r="AC437" s="11">
        <f>IF(AC$10=0,0,AA437)</f>
        <v>0</v>
      </c>
      <c r="AD437" t="s">
        <v>67</v>
      </c>
      <c r="AG437" s="61">
        <f>AH116</f>
        <v>0</v>
      </c>
      <c r="AH437" s="61"/>
      <c r="AI437" s="11">
        <f>IF(AI$10=0,0,AG437)</f>
        <v>0</v>
      </c>
      <c r="AJ437" t="s">
        <v>67</v>
      </c>
      <c r="AM437" s="61">
        <f>AN116</f>
        <v>0</v>
      </c>
      <c r="AN437" s="61"/>
      <c r="AO437" s="11">
        <f>IF(AO$10=0,0,AM437)</f>
        <v>0</v>
      </c>
      <c r="AP437" t="s">
        <v>67</v>
      </c>
      <c r="AS437" s="61">
        <f>AT116</f>
        <v>0</v>
      </c>
      <c r="AT437" s="61"/>
      <c r="AU437" s="11">
        <f>IF(AU$10=0,0,AS437)</f>
        <v>0</v>
      </c>
      <c r="AV437" t="s">
        <v>67</v>
      </c>
      <c r="AY437" s="61">
        <f>AZ116</f>
        <v>0</v>
      </c>
      <c r="AZ437" s="61"/>
      <c r="BA437" s="11">
        <f>IF(BA$10=0,0,AY437)</f>
        <v>0</v>
      </c>
      <c r="BB437" t="s">
        <v>67</v>
      </c>
      <c r="BE437" s="61">
        <f>BF116</f>
        <v>0</v>
      </c>
      <c r="BF437" s="61"/>
      <c r="BG437" s="11">
        <f>IF(BG$10=0,0,BE437)</f>
        <v>0</v>
      </c>
      <c r="BH437" t="s">
        <v>67</v>
      </c>
      <c r="BK437" s="61">
        <f>BL116</f>
        <v>0</v>
      </c>
      <c r="BL437" s="61"/>
      <c r="BM437" s="11">
        <f>IF(BM$10=0,0,BK437)</f>
        <v>0</v>
      </c>
      <c r="BN437" t="s">
        <v>67</v>
      </c>
      <c r="BQ437" s="61">
        <f>BR116</f>
        <v>0</v>
      </c>
      <c r="BR437" s="61"/>
      <c r="BS437" s="11">
        <f>IF(BS$10=0,0,BQ437)</f>
        <v>0</v>
      </c>
      <c r="BT437" t="s">
        <v>67</v>
      </c>
      <c r="BW437" s="61">
        <f>BX116</f>
        <v>0</v>
      </c>
      <c r="BX437" s="61"/>
      <c r="BY437" s="11">
        <f>IF(BY$10=0,0,BW437)</f>
        <v>0</v>
      </c>
      <c r="BZ437" t="s">
        <v>67</v>
      </c>
      <c r="CC437" s="61">
        <f>CD116</f>
        <v>0</v>
      </c>
      <c r="CD437" s="61"/>
      <c r="CE437" s="11">
        <f>IF(CE$10=0,0,CC437)</f>
        <v>0</v>
      </c>
      <c r="CF437" t="s">
        <v>67</v>
      </c>
      <c r="CI437" s="61">
        <f>CJ116</f>
        <v>0</v>
      </c>
      <c r="CJ437" s="61"/>
      <c r="CK437" s="11">
        <f>IF(CK$10=0,0,CI437)</f>
        <v>0</v>
      </c>
      <c r="CL437" t="s">
        <v>67</v>
      </c>
      <c r="CO437" s="61">
        <f>CP116</f>
        <v>0</v>
      </c>
      <c r="CP437" s="61"/>
      <c r="CQ437" s="11">
        <f>IF(CQ$10=0,0,CO437)</f>
        <v>0</v>
      </c>
      <c r="CR437" t="s">
        <v>67</v>
      </c>
      <c r="CU437" s="61">
        <f>CV116</f>
        <v>0</v>
      </c>
      <c r="CV437" s="61"/>
      <c r="CW437" s="11">
        <f>IF(CW$10=0,0,CU437)</f>
        <v>0</v>
      </c>
      <c r="CX437" t="s">
        <v>67</v>
      </c>
      <c r="DA437" s="61">
        <f>DB116</f>
        <v>0</v>
      </c>
      <c r="DB437" s="61"/>
      <c r="DC437" s="11">
        <f>IF(DC$10=0,0,DA437)</f>
        <v>0</v>
      </c>
      <c r="DD437" t="s">
        <v>67</v>
      </c>
      <c r="DG437" s="61">
        <f>DH116</f>
        <v>0</v>
      </c>
      <c r="DH437" s="61"/>
      <c r="DI437" s="11">
        <f>IF(DI$10=0,0,DG437)</f>
        <v>0</v>
      </c>
      <c r="DJ437" t="s">
        <v>67</v>
      </c>
      <c r="DM437" s="61">
        <f>DN116</f>
        <v>0</v>
      </c>
      <c r="DN437" s="61"/>
      <c r="DO437" s="11">
        <f>IF(DO$10=0,0,DM437)</f>
        <v>0</v>
      </c>
      <c r="DP437" t="s">
        <v>67</v>
      </c>
      <c r="DS437" s="61">
        <f>DT116</f>
        <v>0</v>
      </c>
      <c r="DT437" s="61"/>
      <c r="DU437" s="11">
        <f>IF(DU$10=0,0,DS437)</f>
        <v>0</v>
      </c>
      <c r="DV437" t="s">
        <v>67</v>
      </c>
      <c r="DY437" s="61">
        <f>DZ116</f>
        <v>0</v>
      </c>
      <c r="DZ437" s="61"/>
      <c r="EA437" s="11">
        <f>IF(EA$10=0,0,DY437)</f>
        <v>0</v>
      </c>
      <c r="EB437" t="s">
        <v>67</v>
      </c>
      <c r="EE437" s="61">
        <f>EF116</f>
        <v>0</v>
      </c>
      <c r="EF437" s="61"/>
      <c r="EG437" s="11">
        <f>IF(EG$10=0,0,EE437)</f>
        <v>0</v>
      </c>
      <c r="EH437" t="s">
        <v>67</v>
      </c>
      <c r="EK437" s="61">
        <f>EL116</f>
        <v>0</v>
      </c>
      <c r="EL437" s="61"/>
      <c r="EM437" s="11">
        <f>IF(EM$10=0,0,EK437)</f>
        <v>0</v>
      </c>
      <c r="EN437" t="s">
        <v>67</v>
      </c>
      <c r="EQ437" s="61">
        <f>ER116</f>
        <v>0</v>
      </c>
      <c r="ER437" s="61"/>
      <c r="ES437" s="11">
        <f>IF(ES$10=0,0,EQ437)</f>
        <v>0</v>
      </c>
      <c r="ET437" t="s">
        <v>67</v>
      </c>
      <c r="EW437" s="61">
        <f>EX116</f>
        <v>0</v>
      </c>
      <c r="EX437" s="61"/>
      <c r="EY437" s="11">
        <f>IF(EY$10=0,0,EW437)</f>
        <v>0</v>
      </c>
      <c r="EZ437" t="s">
        <v>67</v>
      </c>
    </row>
    <row r="438" spans="3:156" hidden="1" x14ac:dyDescent="0.25">
      <c r="C438" s="61">
        <f>E117</f>
        <v>200</v>
      </c>
      <c r="D438" s="61"/>
      <c r="E438" s="11">
        <f ca="1">IF(E433=0,E452,C438)</f>
        <v>307.42733876772786</v>
      </c>
      <c r="F438" t="s">
        <v>67</v>
      </c>
      <c r="G438" s="167"/>
      <c r="H438" s="49">
        <f ca="1">IF(K358=1,IF(K433=0,K452,K438),K417)</f>
        <v>309.15195369176041</v>
      </c>
      <c r="I438" s="61">
        <f>K117</f>
        <v>200</v>
      </c>
      <c r="J438" s="61"/>
      <c r="K438" s="11">
        <f ca="1">IF(K433=0,K452,I438)</f>
        <v>309.15195369176041</v>
      </c>
      <c r="L438" t="s">
        <v>67</v>
      </c>
      <c r="O438" s="61">
        <f>Q117</f>
        <v>200</v>
      </c>
      <c r="P438" s="61"/>
      <c r="Q438" s="11">
        <f ca="1">IF(Q433=0,Q452,O438)</f>
        <v>317.2729691337176</v>
      </c>
      <c r="R438" t="s">
        <v>67</v>
      </c>
      <c r="U438" s="61">
        <f>W117</f>
        <v>200</v>
      </c>
      <c r="V438" s="61"/>
      <c r="W438" s="11">
        <f ca="1">IF(W433=0,W452,U438)</f>
        <v>326.81320613034615</v>
      </c>
      <c r="X438" t="s">
        <v>67</v>
      </c>
      <c r="AA438" s="61">
        <f>AC117</f>
        <v>200</v>
      </c>
      <c r="AB438" s="61"/>
      <c r="AC438" s="11">
        <f ca="1">IF(AC433=0,AC452,AA438)</f>
        <v>335.34105311708345</v>
      </c>
      <c r="AD438" t="s">
        <v>67</v>
      </c>
      <c r="AG438" s="61">
        <f>AI117</f>
        <v>200</v>
      </c>
      <c r="AH438" s="61"/>
      <c r="AI438" s="11">
        <f ca="1">IF(AI433=0,AI452,AG438)</f>
        <v>333.77381864492583</v>
      </c>
      <c r="AJ438" t="s">
        <v>67</v>
      </c>
      <c r="AM438" s="61">
        <f>AO117</f>
        <v>200</v>
      </c>
      <c r="AN438" s="61"/>
      <c r="AO438" s="11">
        <f ca="1">IF(AO433=0,AO452,AM438)</f>
        <v>334.43966872059394</v>
      </c>
      <c r="AP438" t="s">
        <v>67</v>
      </c>
      <c r="AS438" s="61">
        <f>AU117</f>
        <v>200</v>
      </c>
      <c r="AT438" s="61"/>
      <c r="AU438" s="11">
        <f ca="1">IF(AU433=0,AU452,AS438)</f>
        <v>330.80472301403694</v>
      </c>
      <c r="AV438" t="s">
        <v>67</v>
      </c>
      <c r="AY438" s="61">
        <f>BA117</f>
        <v>200</v>
      </c>
      <c r="AZ438" s="61"/>
      <c r="BA438" s="11">
        <f ca="1">IF(BA433=0,BA452,AY438)</f>
        <v>323.54116220994456</v>
      </c>
      <c r="BB438" t="s">
        <v>67</v>
      </c>
      <c r="BE438" s="61">
        <f>BG117</f>
        <v>200</v>
      </c>
      <c r="BF438" s="61"/>
      <c r="BG438" s="11">
        <f ca="1">IF(BG433=0,BG452,BE438)</f>
        <v>312.82892148290148</v>
      </c>
      <c r="BH438" t="s">
        <v>67</v>
      </c>
      <c r="BK438" s="61">
        <f>BM117</f>
        <v>200</v>
      </c>
      <c r="BL438" s="61"/>
      <c r="BM438" s="11">
        <f ca="1">IF(BM433=0,BM452,BK438)</f>
        <v>301.73837136056267</v>
      </c>
      <c r="BN438" t="s">
        <v>67</v>
      </c>
      <c r="BQ438" s="61">
        <f>BS117</f>
        <v>200</v>
      </c>
      <c r="BR438" s="61"/>
      <c r="BS438" s="11">
        <f ca="1">IF(BS433=0,BS452,BQ438)</f>
        <v>284.36698989151853</v>
      </c>
      <c r="BT438" t="s">
        <v>67</v>
      </c>
      <c r="BW438" s="61">
        <f>BY117</f>
        <v>200</v>
      </c>
      <c r="BX438" s="61"/>
      <c r="BY438" s="11">
        <f ca="1">IF(BY433=0,BY452,BW438)</f>
        <v>255.46928072924194</v>
      </c>
      <c r="BZ438" t="s">
        <v>67</v>
      </c>
      <c r="CC438" s="61">
        <f>CE117</f>
        <v>200</v>
      </c>
      <c r="CD438" s="61"/>
      <c r="CE438" s="11">
        <f ca="1">IF(CE433=0,CE452,CC438)</f>
        <v>249.5483025053523</v>
      </c>
      <c r="CF438" t="s">
        <v>67</v>
      </c>
      <c r="CI438" s="61">
        <f>CK117</f>
        <v>200</v>
      </c>
      <c r="CJ438" s="61"/>
      <c r="CK438" s="11">
        <f ca="1">IF(CK433=0,CK452,CI438)</f>
        <v>219.47387812943086</v>
      </c>
      <c r="CL438" t="s">
        <v>67</v>
      </c>
      <c r="CO438" s="61">
        <f>CQ117</f>
        <v>200</v>
      </c>
      <c r="CP438" s="61"/>
      <c r="CQ438" s="11">
        <f ca="1">IF(CQ433=0,CQ452,CO438)</f>
        <v>190.92401040337751</v>
      </c>
      <c r="CR438" t="s">
        <v>67</v>
      </c>
      <c r="CU438" s="61">
        <f>CW117</f>
        <v>200</v>
      </c>
      <c r="CV438" s="61"/>
      <c r="CW438" s="11">
        <f ca="1">IF(CW433=0,CW452,CU438)</f>
        <v>152.08973252541148</v>
      </c>
      <c r="CX438" t="s">
        <v>67</v>
      </c>
      <c r="DA438" s="61">
        <f>DC117</f>
        <v>200</v>
      </c>
      <c r="DB438" s="61"/>
      <c r="DC438" s="11">
        <f ca="1">IF(DC433=0,DC452,DA438)</f>
        <v>144.84393468274254</v>
      </c>
      <c r="DD438" t="s">
        <v>67</v>
      </c>
      <c r="DG438" s="61">
        <f>DI117</f>
        <v>200</v>
      </c>
      <c r="DH438" s="61"/>
      <c r="DI438" s="11">
        <f ca="1">IF(DI433=0,DI452,DG438)</f>
        <v>309.56928907406012</v>
      </c>
      <c r="DJ438" t="s">
        <v>67</v>
      </c>
      <c r="DM438" s="61">
        <f>DO117</f>
        <v>200</v>
      </c>
      <c r="DN438" s="61"/>
      <c r="DO438" s="11">
        <f ca="1">IF(DO433=0,DO452,DM438)</f>
        <v>291.05105728511546</v>
      </c>
      <c r="DP438" t="s">
        <v>67</v>
      </c>
      <c r="DS438" s="61">
        <f>DU117</f>
        <v>200</v>
      </c>
      <c r="DT438" s="61"/>
      <c r="DU438" s="11">
        <f ca="1">IF(DU433=0,DU452,DS438)</f>
        <v>233.85360584234883</v>
      </c>
      <c r="DV438" t="s">
        <v>67</v>
      </c>
      <c r="DY438" s="61">
        <f>EA117</f>
        <v>200</v>
      </c>
      <c r="DZ438" s="61"/>
      <c r="EA438" s="11">
        <f ca="1">IF(EA433=0,EA452,DY438)</f>
        <v>145.27331576940892</v>
      </c>
      <c r="EB438" t="s">
        <v>67</v>
      </c>
      <c r="EE438" s="61">
        <f>EG117</f>
        <v>200</v>
      </c>
      <c r="EF438" s="61"/>
      <c r="EG438" s="11">
        <f ca="1">IF(EG433=0,EG452,EE438)</f>
        <v>289.75736570083018</v>
      </c>
      <c r="EH438" t="s">
        <v>67</v>
      </c>
      <c r="EK438" s="61">
        <f>EM117</f>
        <v>200</v>
      </c>
      <c r="EL438" s="61"/>
      <c r="EM438" s="11">
        <f ca="1">IF(EM433=0,EM452,EK438)</f>
        <v>231.36251214786884</v>
      </c>
      <c r="EN438" t="s">
        <v>67</v>
      </c>
      <c r="EQ438" s="61">
        <f>ES117</f>
        <v>200</v>
      </c>
      <c r="ER438" s="61"/>
      <c r="ES438" s="11">
        <f ca="1">IF(ES433=0,ES452,EQ438)</f>
        <v>166.7410771571808</v>
      </c>
      <c r="ET438" t="s">
        <v>67</v>
      </c>
      <c r="EW438" s="61">
        <f>EY117</f>
        <v>200</v>
      </c>
      <c r="EX438" s="61"/>
      <c r="EY438" s="11">
        <f ca="1">IF(EY433=0,EY452,EW438)</f>
        <v>104.68787119840164</v>
      </c>
      <c r="EZ438" t="s">
        <v>67</v>
      </c>
    </row>
    <row r="439" spans="3:156" hidden="1" x14ac:dyDescent="0.25">
      <c r="C439" t="s">
        <v>354</v>
      </c>
      <c r="E439" s="11">
        <f ca="1">E422</f>
        <v>363.14346482115366</v>
      </c>
      <c r="F439" t="s">
        <v>64</v>
      </c>
      <c r="G439" s="167"/>
      <c r="H439" t="str">
        <f t="shared" ref="H439:H466" si="87">"lam "&amp;TEXT($K$357,"0.0")&amp;" V"</f>
        <v>lam 1.9 V</v>
      </c>
      <c r="I439" t="s">
        <v>354</v>
      </c>
      <c r="K439" s="11">
        <f ca="1">K422</f>
        <v>363.14527440223816</v>
      </c>
      <c r="L439" t="s">
        <v>64</v>
      </c>
      <c r="O439" t="s">
        <v>354</v>
      </c>
      <c r="Q439" s="11">
        <f ca="1">Q422</f>
        <v>363.15085443059445</v>
      </c>
      <c r="R439" t="s">
        <v>64</v>
      </c>
      <c r="U439" t="s">
        <v>354</v>
      </c>
      <c r="W439" s="11">
        <f ca="1">W422</f>
        <v>373.14763381447949</v>
      </c>
      <c r="X439" t="s">
        <v>64</v>
      </c>
      <c r="AA439" t="s">
        <v>354</v>
      </c>
      <c r="AC439" s="11">
        <f ca="1">AC422</f>
        <v>383.14464131559248</v>
      </c>
      <c r="AD439" t="s">
        <v>64</v>
      </c>
      <c r="AG439" t="s">
        <v>354</v>
      </c>
      <c r="AI439" s="11">
        <f ca="1">AI422</f>
        <v>380.02133524089442</v>
      </c>
      <c r="AJ439" t="s">
        <v>64</v>
      </c>
      <c r="AM439" t="s">
        <v>354</v>
      </c>
      <c r="AO439" s="11">
        <f ca="1">AO422</f>
        <v>388.14593545838011</v>
      </c>
      <c r="AP439" t="s">
        <v>64</v>
      </c>
      <c r="AS439" t="s">
        <v>354</v>
      </c>
      <c r="AU439" s="11">
        <f ca="1">AU422</f>
        <v>388.15050856425188</v>
      </c>
      <c r="AV439" t="s">
        <v>64</v>
      </c>
      <c r="AY439" t="s">
        <v>354</v>
      </c>
      <c r="BA439" s="11">
        <f ca="1">BA422</f>
        <v>383.15706148333572</v>
      </c>
      <c r="BB439" t="s">
        <v>64</v>
      </c>
      <c r="BE439" t="s">
        <v>354</v>
      </c>
      <c r="BG439" s="11">
        <f ca="1">BG422</f>
        <v>383.1580386958359</v>
      </c>
      <c r="BH439" t="s">
        <v>64</v>
      </c>
      <c r="BK439" t="s">
        <v>354</v>
      </c>
      <c r="BM439" s="11">
        <f ca="1">BM422</f>
        <v>378.16099246270471</v>
      </c>
      <c r="BN439" t="s">
        <v>64</v>
      </c>
      <c r="BQ439" t="s">
        <v>354</v>
      </c>
      <c r="BS439" s="11">
        <f ca="1">BS422</f>
        <v>373.16070556458089</v>
      </c>
      <c r="BT439" t="s">
        <v>64</v>
      </c>
      <c r="BW439" t="s">
        <v>354</v>
      </c>
      <c r="BY439" s="11">
        <f ca="1">BY422</f>
        <v>353.16026472931816</v>
      </c>
      <c r="BZ439" t="s">
        <v>64</v>
      </c>
      <c r="CC439" t="s">
        <v>354</v>
      </c>
      <c r="CE439" s="11">
        <f ca="1">CE422</f>
        <v>343.16035181499791</v>
      </c>
      <c r="CF439" t="s">
        <v>64</v>
      </c>
      <c r="CI439" t="s">
        <v>354</v>
      </c>
      <c r="CK439" s="11">
        <f ca="1">CK422</f>
        <v>333.15755972329083</v>
      </c>
      <c r="CL439" t="s">
        <v>64</v>
      </c>
      <c r="CO439" t="s">
        <v>354</v>
      </c>
      <c r="CQ439" s="11">
        <f ca="1">CQ422</f>
        <v>333.15502689838149</v>
      </c>
      <c r="CR439" t="s">
        <v>64</v>
      </c>
      <c r="CU439" t="s">
        <v>354</v>
      </c>
      <c r="CW439" s="11">
        <f ca="1">CW422</f>
        <v>323.15247231634032</v>
      </c>
      <c r="CX439" t="s">
        <v>64</v>
      </c>
      <c r="DA439" t="s">
        <v>354</v>
      </c>
      <c r="DC439" s="11">
        <f ca="1">DC422</f>
        <v>323.1527014929153</v>
      </c>
      <c r="DD439" t="s">
        <v>64</v>
      </c>
      <c r="DG439" t="s">
        <v>354</v>
      </c>
      <c r="DI439" s="11">
        <f ca="1">DI422</f>
        <v>363.14328291781322</v>
      </c>
      <c r="DJ439" t="s">
        <v>64</v>
      </c>
      <c r="DM439" t="s">
        <v>354</v>
      </c>
      <c r="DO439" s="11">
        <f ca="1">DO422</f>
        <v>353.14964960241952</v>
      </c>
      <c r="DP439" t="s">
        <v>64</v>
      </c>
      <c r="DS439" t="s">
        <v>354</v>
      </c>
      <c r="DU439" s="11">
        <f ca="1">DU422</f>
        <v>343.14155896410261</v>
      </c>
      <c r="DV439" t="s">
        <v>64</v>
      </c>
      <c r="DY439" t="s">
        <v>354</v>
      </c>
      <c r="EA439" s="11">
        <f ca="1">EA422</f>
        <v>323.1173254490119</v>
      </c>
      <c r="EB439" t="s">
        <v>64</v>
      </c>
      <c r="EE439" t="s">
        <v>354</v>
      </c>
      <c r="EG439" s="11">
        <f ca="1">EG422</f>
        <v>358.16443394176906</v>
      </c>
      <c r="EH439" t="s">
        <v>64</v>
      </c>
      <c r="EK439" t="s">
        <v>354</v>
      </c>
      <c r="EM439" s="11">
        <f ca="1">EM422</f>
        <v>343.15700208201008</v>
      </c>
      <c r="EN439" t="s">
        <v>64</v>
      </c>
      <c r="EQ439" t="s">
        <v>354</v>
      </c>
      <c r="ES439" s="11">
        <f ca="1">ES422</f>
        <v>338.14819336672025</v>
      </c>
      <c r="ET439" t="s">
        <v>64</v>
      </c>
      <c r="EW439" t="s">
        <v>354</v>
      </c>
      <c r="EY439" s="11">
        <f ca="1">EY422</f>
        <v>312.16583535873644</v>
      </c>
      <c r="EZ439" t="s">
        <v>64</v>
      </c>
    </row>
    <row r="440" spans="3:156" hidden="1" x14ac:dyDescent="0.25">
      <c r="C440" t="s">
        <v>147</v>
      </c>
      <c r="E440" s="61">
        <f>E119</f>
        <v>315</v>
      </c>
      <c r="F440" t="s">
        <v>64</v>
      </c>
      <c r="G440" s="167"/>
      <c r="H440" t="str">
        <f t="shared" si="87"/>
        <v>lam 1.9 V</v>
      </c>
      <c r="I440" t="s">
        <v>147</v>
      </c>
      <c r="K440" s="61">
        <f>K119</f>
        <v>315</v>
      </c>
      <c r="L440" t="s">
        <v>64</v>
      </c>
      <c r="O440" t="s">
        <v>147</v>
      </c>
      <c r="Q440" s="61">
        <f>Q119</f>
        <v>315</v>
      </c>
      <c r="R440" t="s">
        <v>64</v>
      </c>
      <c r="U440" t="s">
        <v>147</v>
      </c>
      <c r="W440" s="61">
        <f>W119</f>
        <v>315</v>
      </c>
      <c r="X440" t="s">
        <v>64</v>
      </c>
      <c r="AA440" t="s">
        <v>147</v>
      </c>
      <c r="AC440" s="61">
        <f>AC119</f>
        <v>315</v>
      </c>
      <c r="AD440" t="s">
        <v>64</v>
      </c>
      <c r="AG440" t="s">
        <v>147</v>
      </c>
      <c r="AI440" s="61">
        <f>AI119</f>
        <v>315</v>
      </c>
      <c r="AJ440" t="s">
        <v>64</v>
      </c>
      <c r="AM440" t="s">
        <v>147</v>
      </c>
      <c r="AO440" s="61">
        <f>AO119</f>
        <v>315</v>
      </c>
      <c r="AP440" t="s">
        <v>64</v>
      </c>
      <c r="AS440" t="s">
        <v>147</v>
      </c>
      <c r="AU440" s="61">
        <f>AU119</f>
        <v>315</v>
      </c>
      <c r="AV440" t="s">
        <v>64</v>
      </c>
      <c r="AY440" t="s">
        <v>147</v>
      </c>
      <c r="BA440" s="61">
        <f>BA119</f>
        <v>315</v>
      </c>
      <c r="BB440" t="s">
        <v>64</v>
      </c>
      <c r="BE440" t="s">
        <v>147</v>
      </c>
      <c r="BG440" s="61">
        <f>BG119</f>
        <v>315</v>
      </c>
      <c r="BH440" t="s">
        <v>64</v>
      </c>
      <c r="BK440" t="s">
        <v>147</v>
      </c>
      <c r="BM440" s="61">
        <f>BM119</f>
        <v>315</v>
      </c>
      <c r="BN440" t="s">
        <v>64</v>
      </c>
      <c r="BQ440" t="s">
        <v>147</v>
      </c>
      <c r="BS440" s="61">
        <f>BS119</f>
        <v>315</v>
      </c>
      <c r="BT440" t="s">
        <v>64</v>
      </c>
      <c r="BW440" t="s">
        <v>147</v>
      </c>
      <c r="BY440" s="61">
        <f>BY119</f>
        <v>315</v>
      </c>
      <c r="BZ440" t="s">
        <v>64</v>
      </c>
      <c r="CC440" t="s">
        <v>147</v>
      </c>
      <c r="CE440" s="61">
        <f>CE119</f>
        <v>315</v>
      </c>
      <c r="CF440" t="s">
        <v>64</v>
      </c>
      <c r="CI440" t="s">
        <v>147</v>
      </c>
      <c r="CK440" s="61">
        <f>CK119</f>
        <v>315</v>
      </c>
      <c r="CL440" t="s">
        <v>64</v>
      </c>
      <c r="CO440" t="s">
        <v>147</v>
      </c>
      <c r="CQ440" s="61">
        <f>CQ119</f>
        <v>315</v>
      </c>
      <c r="CR440" t="s">
        <v>64</v>
      </c>
      <c r="CU440" t="s">
        <v>147</v>
      </c>
      <c r="CW440" s="61">
        <f>CW119</f>
        <v>315</v>
      </c>
      <c r="CX440" t="s">
        <v>64</v>
      </c>
      <c r="DA440" t="s">
        <v>147</v>
      </c>
      <c r="DC440" s="61">
        <f>DC119</f>
        <v>315</v>
      </c>
      <c r="DD440" t="s">
        <v>64</v>
      </c>
      <c r="DG440" t="s">
        <v>147</v>
      </c>
      <c r="DI440" s="61">
        <f>DI119</f>
        <v>315</v>
      </c>
      <c r="DJ440" t="s">
        <v>64</v>
      </c>
      <c r="DM440" t="s">
        <v>147</v>
      </c>
      <c r="DO440" s="61">
        <f>DO119</f>
        <v>315</v>
      </c>
      <c r="DP440" t="s">
        <v>64</v>
      </c>
      <c r="DS440" t="s">
        <v>147</v>
      </c>
      <c r="DU440" s="61">
        <f>DU119</f>
        <v>315</v>
      </c>
      <c r="DV440" t="s">
        <v>64</v>
      </c>
      <c r="DY440" t="s">
        <v>147</v>
      </c>
      <c r="EA440" s="61">
        <f>EA119</f>
        <v>315</v>
      </c>
      <c r="EB440" t="s">
        <v>64</v>
      </c>
      <c r="EE440" t="s">
        <v>147</v>
      </c>
      <c r="EG440" s="61">
        <f>EG119</f>
        <v>315</v>
      </c>
      <c r="EH440" t="s">
        <v>64</v>
      </c>
      <c r="EK440" t="s">
        <v>147</v>
      </c>
      <c r="EM440" s="61">
        <f>EM119</f>
        <v>315</v>
      </c>
      <c r="EN440" t="s">
        <v>64</v>
      </c>
      <c r="EQ440" t="s">
        <v>147</v>
      </c>
      <c r="ES440" s="61">
        <f>ES119</f>
        <v>315</v>
      </c>
      <c r="ET440" t="s">
        <v>64</v>
      </c>
      <c r="EW440" t="s">
        <v>147</v>
      </c>
      <c r="EY440" s="61">
        <f>EY119</f>
        <v>315</v>
      </c>
      <c r="EZ440" t="s">
        <v>64</v>
      </c>
    </row>
    <row r="441" spans="3:156" hidden="1" x14ac:dyDescent="0.25">
      <c r="C441" t="s">
        <v>148</v>
      </c>
      <c r="E441" s="61">
        <f>E120</f>
        <v>0.5</v>
      </c>
      <c r="G441" s="167"/>
      <c r="H441" t="str">
        <f t="shared" si="87"/>
        <v>lam 1.9 V</v>
      </c>
      <c r="I441" t="s">
        <v>148</v>
      </c>
      <c r="K441" s="61">
        <f>K120</f>
        <v>0.5</v>
      </c>
      <c r="O441" t="s">
        <v>148</v>
      </c>
      <c r="Q441" s="61">
        <f>Q120</f>
        <v>0.5</v>
      </c>
      <c r="U441" t="s">
        <v>148</v>
      </c>
      <c r="W441" s="61">
        <f>W120</f>
        <v>0.5</v>
      </c>
      <c r="AA441" t="s">
        <v>148</v>
      </c>
      <c r="AC441" s="61">
        <f>AC120</f>
        <v>0.5</v>
      </c>
      <c r="AG441" t="s">
        <v>148</v>
      </c>
      <c r="AI441" s="61">
        <f>AI120</f>
        <v>0.5</v>
      </c>
      <c r="AM441" t="s">
        <v>148</v>
      </c>
      <c r="AO441" s="61">
        <f>AO120</f>
        <v>0.5</v>
      </c>
      <c r="AS441" t="s">
        <v>148</v>
      </c>
      <c r="AU441" s="61">
        <f>AU120</f>
        <v>0.5</v>
      </c>
      <c r="AY441" t="s">
        <v>148</v>
      </c>
      <c r="BA441" s="61">
        <f>BA120</f>
        <v>0.5</v>
      </c>
      <c r="BE441" t="s">
        <v>148</v>
      </c>
      <c r="BG441" s="61">
        <f>BG120</f>
        <v>0.5</v>
      </c>
      <c r="BK441" t="s">
        <v>148</v>
      </c>
      <c r="BM441" s="61">
        <f>BM120</f>
        <v>0.5</v>
      </c>
      <c r="BQ441" t="s">
        <v>148</v>
      </c>
      <c r="BS441" s="61">
        <f>BS120</f>
        <v>0.5</v>
      </c>
      <c r="BW441" t="s">
        <v>148</v>
      </c>
      <c r="BY441" s="61">
        <f>BY120</f>
        <v>0.5</v>
      </c>
      <c r="CC441" t="s">
        <v>148</v>
      </c>
      <c r="CE441" s="61">
        <f>CE120</f>
        <v>0.5</v>
      </c>
      <c r="CI441" t="s">
        <v>148</v>
      </c>
      <c r="CK441" s="61">
        <f>CK120</f>
        <v>0.5</v>
      </c>
      <c r="CO441" t="s">
        <v>148</v>
      </c>
      <c r="CQ441" s="61">
        <f>CQ120</f>
        <v>0.5</v>
      </c>
      <c r="CU441" t="s">
        <v>148</v>
      </c>
      <c r="CW441" s="61">
        <f>CW120</f>
        <v>0.5</v>
      </c>
      <c r="DA441" t="s">
        <v>148</v>
      </c>
      <c r="DC441" s="61">
        <f>DC120</f>
        <v>0.5</v>
      </c>
      <c r="DG441" t="s">
        <v>148</v>
      </c>
      <c r="DI441" s="61">
        <f>DI120</f>
        <v>0.5</v>
      </c>
      <c r="DM441" t="s">
        <v>148</v>
      </c>
      <c r="DO441" s="61">
        <f>DO120</f>
        <v>0.5</v>
      </c>
      <c r="DS441" t="s">
        <v>148</v>
      </c>
      <c r="DU441" s="61">
        <f>DU120</f>
        <v>0.5</v>
      </c>
      <c r="DY441" t="s">
        <v>148</v>
      </c>
      <c r="EA441" s="61">
        <f>EA120</f>
        <v>0.5</v>
      </c>
      <c r="EE441" t="s">
        <v>148</v>
      </c>
      <c r="EG441" s="61">
        <f>EG120</f>
        <v>0.5</v>
      </c>
      <c r="EK441" t="s">
        <v>148</v>
      </c>
      <c r="EM441" s="61">
        <f>EM120</f>
        <v>0.5</v>
      </c>
      <c r="EQ441" t="s">
        <v>148</v>
      </c>
      <c r="ES441" s="61">
        <f>ES120</f>
        <v>0.5</v>
      </c>
      <c r="EW441" t="s">
        <v>148</v>
      </c>
      <c r="EY441" s="61">
        <f>EY120</f>
        <v>0.5</v>
      </c>
    </row>
    <row r="442" spans="3:156" hidden="1" x14ac:dyDescent="0.25">
      <c r="C442" t="s">
        <v>167</v>
      </c>
      <c r="E442" s="11">
        <f ca="1">IF(E371&gt;0,E516-E441*(E516-E440),E475-E441*(E475-E440))</f>
        <v>559.89276005228919</v>
      </c>
      <c r="F442" t="s">
        <v>64</v>
      </c>
      <c r="G442" s="167"/>
      <c r="H442" t="str">
        <f t="shared" si="87"/>
        <v>lam 1.9 V</v>
      </c>
      <c r="I442" t="s">
        <v>167</v>
      </c>
      <c r="K442" s="11">
        <f ca="1">IF(K371&gt;0,K516-K441*(K516-K440),K475-K441*(K475-K440))</f>
        <v>556.55124182426766</v>
      </c>
      <c r="L442" t="s">
        <v>64</v>
      </c>
      <c r="O442" t="s">
        <v>167</v>
      </c>
      <c r="Q442" s="11">
        <f ca="1">IF(Q371&gt;0,Q516-Q441*(Q516-Q440),Q475-Q441*(Q475-Q440))</f>
        <v>558.72048167175274</v>
      </c>
      <c r="R442" t="s">
        <v>64</v>
      </c>
      <c r="U442" t="s">
        <v>167</v>
      </c>
      <c r="W442" s="11">
        <f ca="1">IF(W371&gt;0,W516-W441*(W516-W440),W475-W441*(W475-W440))</f>
        <v>564.97007187880581</v>
      </c>
      <c r="X442" t="s">
        <v>64</v>
      </c>
      <c r="AA442" t="s">
        <v>167</v>
      </c>
      <c r="AC442" s="11">
        <f ca="1">IF(AC371&gt;0,AC516-AC441*(AC516-AC440),AC475-AC441*(AC475-AC440))</f>
        <v>568.39049230658702</v>
      </c>
      <c r="AD442" t="s">
        <v>64</v>
      </c>
      <c r="AG442" t="s">
        <v>167</v>
      </c>
      <c r="AI442" s="11">
        <f ca="1">IF(AI371&gt;0,AI516-AI441*(AI516-AI440),AI475-AI441*(AI475-AI440))</f>
        <v>568.68252684630579</v>
      </c>
      <c r="AJ442" t="s">
        <v>64</v>
      </c>
      <c r="AM442" t="s">
        <v>167</v>
      </c>
      <c r="AO442" s="11">
        <f ca="1">IF(AO371&gt;0,AO516-AO441*(AO516-AO440),AO475-AO441*(AO475-AO440))</f>
        <v>571.55172258992707</v>
      </c>
      <c r="AP442" t="s">
        <v>64</v>
      </c>
      <c r="AS442" t="s">
        <v>167</v>
      </c>
      <c r="AU442" s="11">
        <f ca="1">IF(AU371&gt;0,AU516-AU441*(AU516-AU440),AU475-AU441*(AU475-AU440))</f>
        <v>576.4611746376504</v>
      </c>
      <c r="AV442" t="s">
        <v>64</v>
      </c>
      <c r="AY442" t="s">
        <v>167</v>
      </c>
      <c r="BA442" s="11">
        <f ca="1">IF(BA371&gt;0,BA516-BA441*(BA516-BA440),BA475-BA441*(BA475-BA440))</f>
        <v>581.52347944259236</v>
      </c>
      <c r="BB442" t="s">
        <v>64</v>
      </c>
      <c r="BE442" t="s">
        <v>167</v>
      </c>
      <c r="BG442" s="11">
        <f ca="1">IF(BG371&gt;0,BG516-BG441*(BG516-BG440),BG475-BG441*(BG475-BG440))</f>
        <v>588.06928837829014</v>
      </c>
      <c r="BH442" t="s">
        <v>64</v>
      </c>
      <c r="BK442" t="s">
        <v>167</v>
      </c>
      <c r="BM442" s="11">
        <f ca="1">IF(BM371&gt;0,BM516-BM441*(BM516-BM440),BM475-BM441*(BM475-BM440))</f>
        <v>601.00223490270093</v>
      </c>
      <c r="BN442" t="s">
        <v>64</v>
      </c>
      <c r="BQ442" t="s">
        <v>167</v>
      </c>
      <c r="BS442" s="11">
        <f ca="1">IF(BS371&gt;0,BS516-BS441*(BS516-BS440),BS475-BS441*(BS475-BS440))</f>
        <v>607.71502838247466</v>
      </c>
      <c r="BT442" t="s">
        <v>64</v>
      </c>
      <c r="BW442" t="s">
        <v>167</v>
      </c>
      <c r="BY442" s="11">
        <f ca="1">IF(BY371&gt;0,BY516-BY441*(BY516-BY440),BY475-BY441*(BY475-BY440))</f>
        <v>602.56526531779389</v>
      </c>
      <c r="BZ442" t="s">
        <v>64</v>
      </c>
      <c r="CC442" t="s">
        <v>167</v>
      </c>
      <c r="CE442" s="11">
        <f ca="1">IF(CE371&gt;0,CE516-CE441*(CE516-CE440),CE475-CE441*(CE475-CE440))</f>
        <v>580.1076244437686</v>
      </c>
      <c r="CF442" t="s">
        <v>64</v>
      </c>
      <c r="CI442" t="s">
        <v>167</v>
      </c>
      <c r="CK442" s="11">
        <f ca="1">IF(CK371&gt;0,CK516-CK441*(CK516-CK440),CK475-CK441*(CK475-CK440))</f>
        <v>584.51486453919244</v>
      </c>
      <c r="CL442" t="s">
        <v>64</v>
      </c>
      <c r="CO442" t="s">
        <v>167</v>
      </c>
      <c r="CQ442" s="11">
        <f ca="1">IF(CQ371&gt;0,CQ516-CQ441*(CQ516-CQ440),CQ475-CQ441*(CQ475-CQ440))</f>
        <v>593.10301755478054</v>
      </c>
      <c r="CR442" t="s">
        <v>64</v>
      </c>
      <c r="CU442" t="s">
        <v>167</v>
      </c>
      <c r="CW442" s="11">
        <f ca="1">IF(CW371&gt;0,CW516-CW441*(CW516-CW440),CW475-CW441*(CW475-CW440))</f>
        <v>611.05022050908951</v>
      </c>
      <c r="CX442" t="s">
        <v>64</v>
      </c>
      <c r="DA442" t="s">
        <v>167</v>
      </c>
      <c r="DC442" s="11">
        <f ca="1">IF(DC371&gt;0,DC516-DC441*(DC516-DC440),DC475-DC441*(DC475-DC440))</f>
        <v>613.67997242266279</v>
      </c>
      <c r="DD442" t="s">
        <v>64</v>
      </c>
      <c r="DG442" t="s">
        <v>167</v>
      </c>
      <c r="DI442" s="11">
        <f ca="1">IF(DI371&gt;0,DI516-DI441*(DI516-DI440),DI475-DI441*(DI475-DI440))</f>
        <v>567.82555000739308</v>
      </c>
      <c r="DJ442" t="s">
        <v>64</v>
      </c>
      <c r="DM442" t="s">
        <v>167</v>
      </c>
      <c r="DO442" s="11">
        <f ca="1">IF(DO371&gt;0,DO516-DO441*(DO516-DO440),DO475-DO441*(DO475-DO440))</f>
        <v>537.21943208345181</v>
      </c>
      <c r="DP442" t="s">
        <v>64</v>
      </c>
      <c r="DS442" t="s">
        <v>167</v>
      </c>
      <c r="DU442" s="11">
        <f ca="1">IF(DU371&gt;0,DU516-DU441*(DU516-DU440),DU475-DU441*(DU475-DU440))</f>
        <v>519.46849630010354</v>
      </c>
      <c r="DV442" t="s">
        <v>64</v>
      </c>
      <c r="DY442" t="s">
        <v>167</v>
      </c>
      <c r="EA442" s="11">
        <f ca="1">IF(EA371&gt;0,EA516-EA441*(EA516-EA440),EA475-EA441*(EA475-EA440))</f>
        <v>420.19522259615178</v>
      </c>
      <c r="EB442" t="s">
        <v>64</v>
      </c>
      <c r="EE442" t="s">
        <v>167</v>
      </c>
      <c r="EG442" s="11">
        <f ca="1">IF(EG371&gt;0,EG516-EG441*(EG516-EG440),EG475-EG441*(EG475-EG440))</f>
        <v>593.25489994305872</v>
      </c>
      <c r="EH442" t="s">
        <v>64</v>
      </c>
      <c r="EK442" t="s">
        <v>167</v>
      </c>
      <c r="EM442" s="11">
        <f ca="1">IF(EM371&gt;0,EM516-EM441*(EM516-EM440),EM475-EM441*(EM475-EM440))</f>
        <v>576.2967232507342</v>
      </c>
      <c r="EN442" t="s">
        <v>64</v>
      </c>
      <c r="EQ442" t="s">
        <v>167</v>
      </c>
      <c r="ES442" s="11">
        <f ca="1">IF(ES371&gt;0,ES516-ES441*(ES516-ES440),ES475-ES441*(ES475-ES440))</f>
        <v>535.70780474734738</v>
      </c>
      <c r="ET442" t="s">
        <v>64</v>
      </c>
      <c r="EW442" t="s">
        <v>167</v>
      </c>
      <c r="EY442" s="11">
        <f ca="1">IF(EY371&gt;0,EY516-EY441*(EY516-EY440),EY475-EY441*(EY475-EY440))</f>
        <v>368.11918115435719</v>
      </c>
      <c r="EZ442" t="s">
        <v>64</v>
      </c>
    </row>
    <row r="443" spans="3:156" hidden="1" x14ac:dyDescent="0.25">
      <c r="E443" s="11"/>
      <c r="G443" s="167"/>
      <c r="H443" t="str">
        <f t="shared" si="87"/>
        <v>lam 1.9 V</v>
      </c>
      <c r="K443" s="11"/>
      <c r="Q443" s="11"/>
      <c r="W443" s="11"/>
      <c r="AC443" s="11"/>
      <c r="AI443" s="11"/>
      <c r="AO443" s="11"/>
      <c r="AU443" s="11"/>
      <c r="BA443" s="11"/>
      <c r="BG443" s="11"/>
      <c r="BM443" s="11"/>
      <c r="BS443" s="11"/>
      <c r="BY443" s="11"/>
      <c r="CE443" s="11"/>
      <c r="CK443" s="11"/>
      <c r="CQ443" s="11"/>
      <c r="CW443" s="11"/>
      <c r="DC443" s="11"/>
      <c r="DI443" s="11"/>
      <c r="DO443" s="11"/>
      <c r="DU443" s="11"/>
      <c r="EA443" s="11"/>
      <c r="EG443" s="11"/>
      <c r="EM443" s="11"/>
      <c r="ES443" s="11"/>
      <c r="EY443" s="11"/>
    </row>
    <row r="444" spans="3:156" hidden="1" x14ac:dyDescent="0.25">
      <c r="C444" t="s">
        <v>249</v>
      </c>
      <c r="E444" s="61">
        <f>E122</f>
        <v>100</v>
      </c>
      <c r="F444" t="s">
        <v>67</v>
      </c>
      <c r="G444" s="167"/>
      <c r="H444" t="str">
        <f t="shared" si="87"/>
        <v>lam 1.9 V</v>
      </c>
      <c r="I444" t="s">
        <v>249</v>
      </c>
      <c r="K444" s="61">
        <f>K122</f>
        <v>100</v>
      </c>
      <c r="L444" t="s">
        <v>67</v>
      </c>
      <c r="O444" t="s">
        <v>249</v>
      </c>
      <c r="Q444" s="61">
        <f>Q122</f>
        <v>100</v>
      </c>
      <c r="R444" t="s">
        <v>67</v>
      </c>
      <c r="U444" t="s">
        <v>249</v>
      </c>
      <c r="W444" s="61">
        <f>W122</f>
        <v>100</v>
      </c>
      <c r="X444" t="s">
        <v>67</v>
      </c>
      <c r="AA444" t="s">
        <v>249</v>
      </c>
      <c r="AC444" s="61">
        <f>AC122</f>
        <v>100</v>
      </c>
      <c r="AD444" t="s">
        <v>67</v>
      </c>
      <c r="AG444" t="s">
        <v>249</v>
      </c>
      <c r="AI444" s="61">
        <f>AI122</f>
        <v>100</v>
      </c>
      <c r="AJ444" t="s">
        <v>67</v>
      </c>
      <c r="AM444" t="s">
        <v>249</v>
      </c>
      <c r="AO444" s="61">
        <f>AO122</f>
        <v>100</v>
      </c>
      <c r="AP444" t="s">
        <v>67</v>
      </c>
      <c r="AS444" t="s">
        <v>249</v>
      </c>
      <c r="AU444" s="61">
        <f>AU122</f>
        <v>100</v>
      </c>
      <c r="AV444" t="s">
        <v>67</v>
      </c>
      <c r="AY444" t="s">
        <v>249</v>
      </c>
      <c r="BA444" s="61">
        <f>BA122</f>
        <v>100</v>
      </c>
      <c r="BB444" t="s">
        <v>67</v>
      </c>
      <c r="BE444" t="s">
        <v>249</v>
      </c>
      <c r="BG444" s="61">
        <f>BG122</f>
        <v>100</v>
      </c>
      <c r="BH444" t="s">
        <v>67</v>
      </c>
      <c r="BK444" t="s">
        <v>249</v>
      </c>
      <c r="BM444" s="61">
        <f>BM122</f>
        <v>100</v>
      </c>
      <c r="BN444" t="s">
        <v>67</v>
      </c>
      <c r="BQ444" t="s">
        <v>249</v>
      </c>
      <c r="BS444" s="61">
        <f>BS122</f>
        <v>100</v>
      </c>
      <c r="BT444" t="s">
        <v>67</v>
      </c>
      <c r="BW444" t="s">
        <v>249</v>
      </c>
      <c r="BY444" s="61">
        <f>BY122</f>
        <v>100</v>
      </c>
      <c r="BZ444" t="s">
        <v>67</v>
      </c>
      <c r="CC444" t="s">
        <v>249</v>
      </c>
      <c r="CE444" s="61">
        <f>CE122</f>
        <v>100</v>
      </c>
      <c r="CF444" t="s">
        <v>67</v>
      </c>
      <c r="CI444" t="s">
        <v>249</v>
      </c>
      <c r="CK444" s="61">
        <f>CK122</f>
        <v>100</v>
      </c>
      <c r="CL444" t="s">
        <v>67</v>
      </c>
      <c r="CO444" t="s">
        <v>249</v>
      </c>
      <c r="CQ444" s="61">
        <f>CQ122</f>
        <v>100</v>
      </c>
      <c r="CR444" t="s">
        <v>67</v>
      </c>
      <c r="CU444" t="s">
        <v>249</v>
      </c>
      <c r="CW444" s="61">
        <f>CW122</f>
        <v>100</v>
      </c>
      <c r="CX444" t="s">
        <v>67</v>
      </c>
      <c r="DA444" t="s">
        <v>249</v>
      </c>
      <c r="DC444" s="61">
        <f>DC122</f>
        <v>100</v>
      </c>
      <c r="DD444" t="s">
        <v>67</v>
      </c>
      <c r="DG444" t="s">
        <v>249</v>
      </c>
      <c r="DI444" s="61">
        <f>DI122</f>
        <v>100</v>
      </c>
      <c r="DJ444" t="s">
        <v>67</v>
      </c>
      <c r="DM444" t="s">
        <v>249</v>
      </c>
      <c r="DO444" s="61">
        <f>DO122</f>
        <v>100</v>
      </c>
      <c r="DP444" t="s">
        <v>67</v>
      </c>
      <c r="DS444" t="s">
        <v>249</v>
      </c>
      <c r="DU444" s="61">
        <f>DU122</f>
        <v>100</v>
      </c>
      <c r="DV444" t="s">
        <v>67</v>
      </c>
      <c r="DY444" t="s">
        <v>249</v>
      </c>
      <c r="EA444" s="61">
        <f>EA122</f>
        <v>100</v>
      </c>
      <c r="EB444" t="s">
        <v>67</v>
      </c>
      <c r="EE444" t="s">
        <v>249</v>
      </c>
      <c r="EG444" s="61">
        <f>EG122</f>
        <v>100</v>
      </c>
      <c r="EH444" t="s">
        <v>67</v>
      </c>
      <c r="EK444" t="s">
        <v>249</v>
      </c>
      <c r="EM444" s="61">
        <f>EM122</f>
        <v>100</v>
      </c>
      <c r="EN444" t="s">
        <v>67</v>
      </c>
      <c r="EQ444" t="s">
        <v>249</v>
      </c>
      <c r="ES444" s="61">
        <f>ES122</f>
        <v>100</v>
      </c>
      <c r="ET444" t="s">
        <v>67</v>
      </c>
      <c r="EW444" t="s">
        <v>249</v>
      </c>
      <c r="EY444" s="61">
        <f>EY122</f>
        <v>100</v>
      </c>
      <c r="EZ444" t="s">
        <v>67</v>
      </c>
    </row>
    <row r="445" spans="3:156" hidden="1" x14ac:dyDescent="0.25">
      <c r="C445" t="s">
        <v>251</v>
      </c>
      <c r="E445" s="61">
        <f>E123</f>
        <v>300</v>
      </c>
      <c r="F445" t="s">
        <v>67</v>
      </c>
      <c r="G445" s="167"/>
      <c r="H445" t="str">
        <f t="shared" si="87"/>
        <v>lam 1.9 V</v>
      </c>
      <c r="I445" t="s">
        <v>251</v>
      </c>
      <c r="K445" s="61">
        <f>K123</f>
        <v>300</v>
      </c>
      <c r="L445" t="s">
        <v>67</v>
      </c>
      <c r="O445" t="s">
        <v>251</v>
      </c>
      <c r="Q445" s="61">
        <f>Q123</f>
        <v>300</v>
      </c>
      <c r="R445" t="s">
        <v>67</v>
      </c>
      <c r="U445" t="s">
        <v>251</v>
      </c>
      <c r="W445" s="61">
        <f>W123</f>
        <v>300</v>
      </c>
      <c r="X445" t="s">
        <v>67</v>
      </c>
      <c r="AA445" t="s">
        <v>251</v>
      </c>
      <c r="AC445" s="61">
        <f>AC123</f>
        <v>300</v>
      </c>
      <c r="AD445" t="s">
        <v>67</v>
      </c>
      <c r="AG445" t="s">
        <v>251</v>
      </c>
      <c r="AI445" s="61">
        <f>AI123</f>
        <v>300</v>
      </c>
      <c r="AJ445" t="s">
        <v>67</v>
      </c>
      <c r="AM445" t="s">
        <v>251</v>
      </c>
      <c r="AO445" s="61">
        <f>AO123</f>
        <v>300</v>
      </c>
      <c r="AP445" t="s">
        <v>67</v>
      </c>
      <c r="AS445" t="s">
        <v>251</v>
      </c>
      <c r="AU445" s="61">
        <f>AU123</f>
        <v>300</v>
      </c>
      <c r="AV445" t="s">
        <v>67</v>
      </c>
      <c r="AY445" t="s">
        <v>251</v>
      </c>
      <c r="BA445" s="61">
        <f>BA123</f>
        <v>300</v>
      </c>
      <c r="BB445" t="s">
        <v>67</v>
      </c>
      <c r="BE445" t="s">
        <v>251</v>
      </c>
      <c r="BG445" s="61">
        <f>BG123</f>
        <v>300</v>
      </c>
      <c r="BH445" t="s">
        <v>67</v>
      </c>
      <c r="BK445" t="s">
        <v>251</v>
      </c>
      <c r="BM445" s="61">
        <f>BM123</f>
        <v>300</v>
      </c>
      <c r="BN445" t="s">
        <v>67</v>
      </c>
      <c r="BQ445" t="s">
        <v>251</v>
      </c>
      <c r="BS445" s="61">
        <f>BS123</f>
        <v>300</v>
      </c>
      <c r="BT445" t="s">
        <v>67</v>
      </c>
      <c r="BW445" t="s">
        <v>251</v>
      </c>
      <c r="BY445" s="61">
        <f>BY123</f>
        <v>300</v>
      </c>
      <c r="BZ445" t="s">
        <v>67</v>
      </c>
      <c r="CC445" t="s">
        <v>251</v>
      </c>
      <c r="CE445" s="61">
        <f>CE123</f>
        <v>300</v>
      </c>
      <c r="CF445" t="s">
        <v>67</v>
      </c>
      <c r="CI445" t="s">
        <v>251</v>
      </c>
      <c r="CK445" s="61">
        <f>CK123</f>
        <v>300</v>
      </c>
      <c r="CL445" t="s">
        <v>67</v>
      </c>
      <c r="CO445" t="s">
        <v>251</v>
      </c>
      <c r="CQ445" s="61">
        <f>CQ123</f>
        <v>300</v>
      </c>
      <c r="CR445" t="s">
        <v>67</v>
      </c>
      <c r="CU445" t="s">
        <v>251</v>
      </c>
      <c r="CW445" s="61">
        <f>CW123</f>
        <v>300</v>
      </c>
      <c r="CX445" t="s">
        <v>67</v>
      </c>
      <c r="DA445" t="s">
        <v>251</v>
      </c>
      <c r="DC445" s="61">
        <f>DC123</f>
        <v>300</v>
      </c>
      <c r="DD445" t="s">
        <v>67</v>
      </c>
      <c r="DG445" t="s">
        <v>251</v>
      </c>
      <c r="DI445" s="61">
        <f>DI123</f>
        <v>300</v>
      </c>
      <c r="DJ445" t="s">
        <v>67</v>
      </c>
      <c r="DM445" t="s">
        <v>251</v>
      </c>
      <c r="DO445" s="61">
        <f>DO123</f>
        <v>300</v>
      </c>
      <c r="DP445" t="s">
        <v>67</v>
      </c>
      <c r="DS445" t="s">
        <v>251</v>
      </c>
      <c r="DU445" s="61">
        <f>DU123</f>
        <v>300</v>
      </c>
      <c r="DV445" t="s">
        <v>67</v>
      </c>
      <c r="DY445" t="s">
        <v>251</v>
      </c>
      <c r="EA445" s="61">
        <f>EA123</f>
        <v>300</v>
      </c>
      <c r="EB445" t="s">
        <v>67</v>
      </c>
      <c r="EE445" t="s">
        <v>251</v>
      </c>
      <c r="EG445" s="61">
        <f>EG123</f>
        <v>300</v>
      </c>
      <c r="EH445" t="s">
        <v>67</v>
      </c>
      <c r="EK445" t="s">
        <v>251</v>
      </c>
      <c r="EM445" s="61">
        <f>EM123</f>
        <v>300</v>
      </c>
      <c r="EN445" t="s">
        <v>67</v>
      </c>
      <c r="EQ445" t="s">
        <v>251</v>
      </c>
      <c r="ES445" s="61">
        <f>ES123</f>
        <v>300</v>
      </c>
      <c r="ET445" t="s">
        <v>67</v>
      </c>
      <c r="EW445" t="s">
        <v>251</v>
      </c>
      <c r="EY445" s="61">
        <f>EY123</f>
        <v>300</v>
      </c>
      <c r="EZ445" t="s">
        <v>67</v>
      </c>
    </row>
    <row r="446" spans="3:156" hidden="1" x14ac:dyDescent="0.25">
      <c r="G446" s="167"/>
      <c r="H446" t="str">
        <f t="shared" si="87"/>
        <v>lam 1.9 V</v>
      </c>
    </row>
    <row r="447" spans="3:156" hidden="1" x14ac:dyDescent="0.25">
      <c r="C447" t="s">
        <v>164</v>
      </c>
      <c r="E447" s="11">
        <f ca="1">E412</f>
        <v>1004.5000000000001</v>
      </c>
      <c r="F447" t="s">
        <v>58</v>
      </c>
      <c r="G447" s="167"/>
      <c r="H447" t="str">
        <f t="shared" si="87"/>
        <v>lam 1.9 V</v>
      </c>
      <c r="I447" t="s">
        <v>164</v>
      </c>
      <c r="K447" s="11">
        <f ca="1">K412</f>
        <v>1004.5000000000001</v>
      </c>
      <c r="L447" t="s">
        <v>58</v>
      </c>
      <c r="O447" t="s">
        <v>164</v>
      </c>
      <c r="Q447" s="11">
        <f ca="1">Q412</f>
        <v>1004.5000000000001</v>
      </c>
      <c r="R447" t="s">
        <v>58</v>
      </c>
      <c r="U447" t="s">
        <v>164</v>
      </c>
      <c r="W447" s="11">
        <f ca="1">W412</f>
        <v>1004.5000000000001</v>
      </c>
      <c r="X447" t="s">
        <v>58</v>
      </c>
      <c r="AA447" t="s">
        <v>164</v>
      </c>
      <c r="AC447" s="11">
        <f ca="1">AC412</f>
        <v>1004.5000000000001</v>
      </c>
      <c r="AD447" t="s">
        <v>58</v>
      </c>
      <c r="AG447" t="s">
        <v>164</v>
      </c>
      <c r="AI447" s="11">
        <f ca="1">AI412</f>
        <v>1004.5000000000001</v>
      </c>
      <c r="AJ447" t="s">
        <v>58</v>
      </c>
      <c r="AM447" t="s">
        <v>164</v>
      </c>
      <c r="AO447" s="11">
        <f ca="1">AO412</f>
        <v>1004.5000000000001</v>
      </c>
      <c r="AP447" t="s">
        <v>58</v>
      </c>
      <c r="AS447" t="s">
        <v>164</v>
      </c>
      <c r="AU447" s="11">
        <f ca="1">AU412</f>
        <v>1004.5000000000001</v>
      </c>
      <c r="AV447" t="s">
        <v>58</v>
      </c>
      <c r="AY447" t="s">
        <v>164</v>
      </c>
      <c r="BA447" s="11">
        <f ca="1">BA412</f>
        <v>1004.5000000000001</v>
      </c>
      <c r="BB447" t="s">
        <v>58</v>
      </c>
      <c r="BE447" t="s">
        <v>164</v>
      </c>
      <c r="BG447" s="11">
        <f ca="1">BG412</f>
        <v>1004.5000000000001</v>
      </c>
      <c r="BH447" t="s">
        <v>58</v>
      </c>
      <c r="BK447" t="s">
        <v>164</v>
      </c>
      <c r="BM447" s="11">
        <f ca="1">BM412</f>
        <v>1004.5000000000001</v>
      </c>
      <c r="BN447" t="s">
        <v>58</v>
      </c>
      <c r="BQ447" t="s">
        <v>164</v>
      </c>
      <c r="BS447" s="11">
        <f ca="1">BS412</f>
        <v>1004.5000000000001</v>
      </c>
      <c r="BT447" t="s">
        <v>58</v>
      </c>
      <c r="BW447" t="s">
        <v>164</v>
      </c>
      <c r="BY447" s="11">
        <f ca="1">BY412</f>
        <v>1004.5000000000001</v>
      </c>
      <c r="BZ447" t="s">
        <v>58</v>
      </c>
      <c r="CC447" t="s">
        <v>164</v>
      </c>
      <c r="CE447" s="11">
        <f ca="1">CE412</f>
        <v>1004.5000000000001</v>
      </c>
      <c r="CF447" t="s">
        <v>58</v>
      </c>
      <c r="CI447" t="s">
        <v>164</v>
      </c>
      <c r="CK447" s="11">
        <f ca="1">CK412</f>
        <v>1004.5000000000001</v>
      </c>
      <c r="CL447" t="s">
        <v>58</v>
      </c>
      <c r="CO447" t="s">
        <v>164</v>
      </c>
      <c r="CQ447" s="11">
        <f ca="1">CQ412</f>
        <v>1004.5000000000001</v>
      </c>
      <c r="CR447" t="s">
        <v>58</v>
      </c>
      <c r="CU447" t="s">
        <v>164</v>
      </c>
      <c r="CW447" s="11">
        <f ca="1">CW412</f>
        <v>1004.5000000000001</v>
      </c>
      <c r="CX447" t="s">
        <v>58</v>
      </c>
      <c r="DA447" t="s">
        <v>164</v>
      </c>
      <c r="DC447" s="11">
        <f ca="1">DC412</f>
        <v>1004.5000000000001</v>
      </c>
      <c r="DD447" t="s">
        <v>58</v>
      </c>
      <c r="DG447" t="s">
        <v>164</v>
      </c>
      <c r="DI447" s="11">
        <f ca="1">DI412</f>
        <v>1004.5000000000001</v>
      </c>
      <c r="DJ447" t="s">
        <v>58</v>
      </c>
      <c r="DM447" t="s">
        <v>164</v>
      </c>
      <c r="DO447" s="11">
        <f ca="1">DO412</f>
        <v>1004.5000000000001</v>
      </c>
      <c r="DP447" t="s">
        <v>58</v>
      </c>
      <c r="DS447" t="s">
        <v>164</v>
      </c>
      <c r="DU447" s="11">
        <f ca="1">DU412</f>
        <v>1004.5000000000001</v>
      </c>
      <c r="DV447" t="s">
        <v>58</v>
      </c>
      <c r="DY447" t="s">
        <v>164</v>
      </c>
      <c r="EA447" s="11">
        <f ca="1">EA412</f>
        <v>1004.5000000000001</v>
      </c>
      <c r="EB447" t="s">
        <v>58</v>
      </c>
      <c r="EE447" t="s">
        <v>164</v>
      </c>
      <c r="EG447" s="11">
        <f ca="1">EG412</f>
        <v>1004.5000000000001</v>
      </c>
      <c r="EH447" t="s">
        <v>58</v>
      </c>
      <c r="EK447" t="s">
        <v>164</v>
      </c>
      <c r="EM447" s="11">
        <f ca="1">EM412</f>
        <v>1004.5000000000001</v>
      </c>
      <c r="EN447" t="s">
        <v>58</v>
      </c>
      <c r="EQ447" t="s">
        <v>164</v>
      </c>
      <c r="ES447" s="11">
        <f ca="1">ES412</f>
        <v>1004.5000000000001</v>
      </c>
      <c r="ET447" t="s">
        <v>58</v>
      </c>
      <c r="EW447" t="s">
        <v>164</v>
      </c>
      <c r="EY447" s="11">
        <f ca="1">EY412</f>
        <v>1004.5000000000001</v>
      </c>
      <c r="EZ447" t="s">
        <v>58</v>
      </c>
    </row>
    <row r="448" spans="3:156" hidden="1" x14ac:dyDescent="0.25">
      <c r="C448" t="s">
        <v>59</v>
      </c>
      <c r="E448" s="11">
        <f ca="1">E413</f>
        <v>1.4</v>
      </c>
      <c r="F448" s="4">
        <f ca="1">E413/(E413-1)</f>
        <v>3.5000000000000004</v>
      </c>
      <c r="G448" s="168"/>
      <c r="H448" t="str">
        <f t="shared" si="87"/>
        <v>lam 1.9 V</v>
      </c>
      <c r="I448" t="s">
        <v>59</v>
      </c>
      <c r="K448" s="11">
        <f ca="1">K413</f>
        <v>1.4</v>
      </c>
      <c r="L448" s="4">
        <f ca="1">K413/(K413-1)</f>
        <v>3.5000000000000004</v>
      </c>
      <c r="O448" t="s">
        <v>59</v>
      </c>
      <c r="Q448" s="11">
        <f ca="1">Q413</f>
        <v>1.4</v>
      </c>
      <c r="R448" s="4">
        <f ca="1">Q413/(Q413-1)</f>
        <v>3.5000000000000004</v>
      </c>
      <c r="U448" t="s">
        <v>59</v>
      </c>
      <c r="W448" s="11">
        <f ca="1">W413</f>
        <v>1.4</v>
      </c>
      <c r="X448" s="4">
        <f ca="1">W413/(W413-1)</f>
        <v>3.5000000000000004</v>
      </c>
      <c r="AA448" t="s">
        <v>59</v>
      </c>
      <c r="AC448" s="11">
        <f ca="1">AC413</f>
        <v>1.4</v>
      </c>
      <c r="AD448" s="4">
        <f ca="1">AC413/(AC413-1)</f>
        <v>3.5000000000000004</v>
      </c>
      <c r="AG448" t="s">
        <v>59</v>
      </c>
      <c r="AI448" s="11">
        <f ca="1">AI413</f>
        <v>1.4</v>
      </c>
      <c r="AJ448" s="4">
        <f ca="1">AI413/(AI413-1)</f>
        <v>3.5000000000000004</v>
      </c>
      <c r="AM448" t="s">
        <v>59</v>
      </c>
      <c r="AO448" s="11">
        <f ca="1">AO413</f>
        <v>1.4</v>
      </c>
      <c r="AP448" s="4">
        <f ca="1">AO413/(AO413-1)</f>
        <v>3.5000000000000004</v>
      </c>
      <c r="AS448" t="s">
        <v>59</v>
      </c>
      <c r="AU448" s="11">
        <f ca="1">AU413</f>
        <v>1.4</v>
      </c>
      <c r="AV448" s="4">
        <f ca="1">AU413/(AU413-1)</f>
        <v>3.5000000000000004</v>
      </c>
      <c r="AY448" t="s">
        <v>59</v>
      </c>
      <c r="BA448" s="11">
        <f ca="1">BA413</f>
        <v>1.4</v>
      </c>
      <c r="BB448" s="4">
        <f ca="1">BA413/(BA413-1)</f>
        <v>3.5000000000000004</v>
      </c>
      <c r="BE448" t="s">
        <v>59</v>
      </c>
      <c r="BG448" s="11">
        <f ca="1">BG413</f>
        <v>1.4</v>
      </c>
      <c r="BH448" s="4">
        <f ca="1">BG413/(BG413-1)</f>
        <v>3.5000000000000004</v>
      </c>
      <c r="BK448" t="s">
        <v>59</v>
      </c>
      <c r="BM448" s="11">
        <f ca="1">BM413</f>
        <v>1.4</v>
      </c>
      <c r="BN448" s="4">
        <f ca="1">BM413/(BM413-1)</f>
        <v>3.5000000000000004</v>
      </c>
      <c r="BQ448" t="s">
        <v>59</v>
      </c>
      <c r="BS448" s="11">
        <f ca="1">BS413</f>
        <v>1.4</v>
      </c>
      <c r="BT448" s="4">
        <f ca="1">BS413/(BS413-1)</f>
        <v>3.5000000000000004</v>
      </c>
      <c r="BW448" t="s">
        <v>59</v>
      </c>
      <c r="BY448" s="11">
        <f ca="1">BY413</f>
        <v>1.4</v>
      </c>
      <c r="BZ448" s="4">
        <f ca="1">BY413/(BY413-1)</f>
        <v>3.5000000000000004</v>
      </c>
      <c r="CC448" t="s">
        <v>59</v>
      </c>
      <c r="CE448" s="11">
        <f ca="1">CE413</f>
        <v>1.4</v>
      </c>
      <c r="CF448" s="4">
        <f ca="1">CE413/(CE413-1)</f>
        <v>3.5000000000000004</v>
      </c>
      <c r="CI448" t="s">
        <v>59</v>
      </c>
      <c r="CK448" s="11">
        <f ca="1">CK413</f>
        <v>1.4</v>
      </c>
      <c r="CL448" s="4">
        <f ca="1">CK413/(CK413-1)</f>
        <v>3.5000000000000004</v>
      </c>
      <c r="CO448" t="s">
        <v>59</v>
      </c>
      <c r="CQ448" s="11">
        <f ca="1">CQ413</f>
        <v>1.4</v>
      </c>
      <c r="CR448" s="4">
        <f ca="1">CQ413/(CQ413-1)</f>
        <v>3.5000000000000004</v>
      </c>
      <c r="CU448" t="s">
        <v>59</v>
      </c>
      <c r="CW448" s="11">
        <f ca="1">CW413</f>
        <v>1.4</v>
      </c>
      <c r="CX448" s="4">
        <f ca="1">CW413/(CW413-1)</f>
        <v>3.5000000000000004</v>
      </c>
      <c r="DA448" t="s">
        <v>59</v>
      </c>
      <c r="DC448" s="11">
        <f ca="1">DC413</f>
        <v>1.4</v>
      </c>
      <c r="DD448" s="4">
        <f ca="1">DC413/(DC413-1)</f>
        <v>3.5000000000000004</v>
      </c>
      <c r="DG448" t="s">
        <v>59</v>
      </c>
      <c r="DI448" s="11">
        <f ca="1">DI413</f>
        <v>1.4</v>
      </c>
      <c r="DJ448" s="4">
        <f ca="1">DI413/(DI413-1)</f>
        <v>3.5000000000000004</v>
      </c>
      <c r="DM448" t="s">
        <v>59</v>
      </c>
      <c r="DO448" s="11">
        <f ca="1">DO413</f>
        <v>1.4</v>
      </c>
      <c r="DP448" s="4">
        <f ca="1">DO413/(DO413-1)</f>
        <v>3.5000000000000004</v>
      </c>
      <c r="DS448" t="s">
        <v>59</v>
      </c>
      <c r="DU448" s="11">
        <f ca="1">DU413</f>
        <v>1.4</v>
      </c>
      <c r="DV448" s="4">
        <f ca="1">DU413/(DU413-1)</f>
        <v>3.5000000000000004</v>
      </c>
      <c r="DY448" t="s">
        <v>59</v>
      </c>
      <c r="EA448" s="11">
        <f ca="1">EA413</f>
        <v>1.4</v>
      </c>
      <c r="EB448" s="4">
        <f ca="1">EA413/(EA413-1)</f>
        <v>3.5000000000000004</v>
      </c>
      <c r="EE448" t="s">
        <v>59</v>
      </c>
      <c r="EG448" s="11">
        <f ca="1">EG413</f>
        <v>1.4</v>
      </c>
      <c r="EH448" s="4">
        <f ca="1">EG413/(EG413-1)</f>
        <v>3.5000000000000004</v>
      </c>
      <c r="EK448" t="s">
        <v>59</v>
      </c>
      <c r="EM448" s="11">
        <f ca="1">EM413</f>
        <v>1.4</v>
      </c>
      <c r="EN448" s="4">
        <f ca="1">EM413/(EM413-1)</f>
        <v>3.5000000000000004</v>
      </c>
      <c r="EQ448" t="s">
        <v>59</v>
      </c>
      <c r="ES448" s="11">
        <f ca="1">ES413</f>
        <v>1.4</v>
      </c>
      <c r="ET448" s="4">
        <f ca="1">ES413/(ES413-1)</f>
        <v>3.5000000000000004</v>
      </c>
      <c r="EW448" t="s">
        <v>59</v>
      </c>
      <c r="EY448" s="11">
        <f ca="1">EY413</f>
        <v>1.4</v>
      </c>
      <c r="EZ448" s="4">
        <f ca="1">EY413/(EY413-1)</f>
        <v>3.5000000000000004</v>
      </c>
    </row>
    <row r="449" spans="3:156" hidden="1" x14ac:dyDescent="0.25">
      <c r="C449" t="s">
        <v>168</v>
      </c>
      <c r="E449">
        <f ca="1">E394/(E394-1)*E389*(1-SUM(E377:E379))+E395/(E395-1)*E390*SUM(E377:E379)</f>
        <v>1004.5000000000001</v>
      </c>
      <c r="F449" s="4" t="s">
        <v>58</v>
      </c>
      <c r="G449" s="168"/>
      <c r="H449" t="str">
        <f t="shared" si="87"/>
        <v>lam 1.9 V</v>
      </c>
      <c r="I449" t="s">
        <v>168</v>
      </c>
      <c r="K449">
        <f ca="1">K394/(K394-1)*K389*(1-SUM(K377:K379))+K395/(K395-1)*K390*SUM(K377:K379)</f>
        <v>1004.5000000000001</v>
      </c>
      <c r="L449" s="4" t="s">
        <v>58</v>
      </c>
      <c r="O449" t="s">
        <v>168</v>
      </c>
      <c r="Q449">
        <f ca="1">Q394/(Q394-1)*Q389*(1-SUM(Q377:Q379))+Q395/(Q395-1)*Q390*SUM(Q377:Q379)</f>
        <v>1004.5000000000001</v>
      </c>
      <c r="R449" s="4" t="s">
        <v>58</v>
      </c>
      <c r="U449" t="s">
        <v>168</v>
      </c>
      <c r="W449">
        <f ca="1">W394/(W394-1)*W389*(1-SUM(W377:W379))+W395/(W395-1)*W390*SUM(W377:W379)</f>
        <v>1004.5000000000001</v>
      </c>
      <c r="X449" s="4" t="s">
        <v>58</v>
      </c>
      <c r="AA449" t="s">
        <v>168</v>
      </c>
      <c r="AC449">
        <f ca="1">AC394/(AC394-1)*AC389*(1-SUM(AC377:AC379))+AC395/(AC395-1)*AC390*SUM(AC377:AC379)</f>
        <v>1004.5000000000001</v>
      </c>
      <c r="AD449" s="4" t="s">
        <v>58</v>
      </c>
      <c r="AG449" t="s">
        <v>168</v>
      </c>
      <c r="AI449">
        <f ca="1">AI394/(AI394-1)*AI389*(1-SUM(AI377:AI379))+AI395/(AI395-1)*AI390*SUM(AI377:AI379)</f>
        <v>1004.5000000000001</v>
      </c>
      <c r="AJ449" s="4" t="s">
        <v>58</v>
      </c>
      <c r="AM449" t="s">
        <v>168</v>
      </c>
      <c r="AO449">
        <f ca="1">AO394/(AO394-1)*AO389*(1-SUM(AO377:AO379))+AO395/(AO395-1)*AO390*SUM(AO377:AO379)</f>
        <v>1004.5000000000001</v>
      </c>
      <c r="AP449" s="4" t="s">
        <v>58</v>
      </c>
      <c r="AS449" t="s">
        <v>168</v>
      </c>
      <c r="AU449">
        <f ca="1">AU394/(AU394-1)*AU389*(1-SUM(AU377:AU379))+AU395/(AU395-1)*AU390*SUM(AU377:AU379)</f>
        <v>1004.5000000000001</v>
      </c>
      <c r="AV449" s="4" t="s">
        <v>58</v>
      </c>
      <c r="AY449" t="s">
        <v>168</v>
      </c>
      <c r="BA449">
        <f ca="1">BA394/(BA394-1)*BA389*(1-SUM(BA377:BA379))+BA395/(BA395-1)*BA390*SUM(BA377:BA379)</f>
        <v>1004.5000000000001</v>
      </c>
      <c r="BB449" s="4" t="s">
        <v>58</v>
      </c>
      <c r="BE449" t="s">
        <v>168</v>
      </c>
      <c r="BG449">
        <f ca="1">BG394/(BG394-1)*BG389*(1-SUM(BG377:BG379))+BG395/(BG395-1)*BG390*SUM(BG377:BG379)</f>
        <v>1004.5000000000001</v>
      </c>
      <c r="BH449" s="4" t="s">
        <v>58</v>
      </c>
      <c r="BK449" t="s">
        <v>168</v>
      </c>
      <c r="BM449">
        <f ca="1">BM394/(BM394-1)*BM389*(1-SUM(BM377:BM379))+BM395/(BM395-1)*BM390*SUM(BM377:BM379)</f>
        <v>1004.5000000000001</v>
      </c>
      <c r="BN449" s="4" t="s">
        <v>58</v>
      </c>
      <c r="BQ449" t="s">
        <v>168</v>
      </c>
      <c r="BS449">
        <f ca="1">BS394/(BS394-1)*BS389*(1-SUM(BS377:BS379))+BS395/(BS395-1)*BS390*SUM(BS377:BS379)</f>
        <v>1004.5000000000001</v>
      </c>
      <c r="BT449" s="4" t="s">
        <v>58</v>
      </c>
      <c r="BW449" t="s">
        <v>168</v>
      </c>
      <c r="BY449">
        <f ca="1">BY394/(BY394-1)*BY389*(1-SUM(BY377:BY379))+BY395/(BY395-1)*BY390*SUM(BY377:BY379)</f>
        <v>1004.5000000000001</v>
      </c>
      <c r="BZ449" s="4" t="s">
        <v>58</v>
      </c>
      <c r="CC449" t="s">
        <v>168</v>
      </c>
      <c r="CE449">
        <f ca="1">CE394/(CE394-1)*CE389*(1-SUM(CE377:CE379))+CE395/(CE395-1)*CE390*SUM(CE377:CE379)</f>
        <v>1004.5000000000001</v>
      </c>
      <c r="CF449" s="4" t="s">
        <v>58</v>
      </c>
      <c r="CI449" t="s">
        <v>168</v>
      </c>
      <c r="CK449">
        <f ca="1">CK394/(CK394-1)*CK389*(1-SUM(CK377:CK379))+CK395/(CK395-1)*CK390*SUM(CK377:CK379)</f>
        <v>1004.5000000000001</v>
      </c>
      <c r="CL449" s="4" t="s">
        <v>58</v>
      </c>
      <c r="CO449" t="s">
        <v>168</v>
      </c>
      <c r="CQ449">
        <f ca="1">CQ394/(CQ394-1)*CQ389*(1-SUM(CQ377:CQ379))+CQ395/(CQ395-1)*CQ390*SUM(CQ377:CQ379)</f>
        <v>1004.5000000000001</v>
      </c>
      <c r="CR449" s="4" t="s">
        <v>58</v>
      </c>
      <c r="CU449" t="s">
        <v>168</v>
      </c>
      <c r="CW449">
        <f ca="1">CW394/(CW394-1)*CW389*(1-SUM(CW377:CW379))+CW395/(CW395-1)*CW390*SUM(CW377:CW379)</f>
        <v>1004.5000000000001</v>
      </c>
      <c r="CX449" s="4" t="s">
        <v>58</v>
      </c>
      <c r="DA449" t="s">
        <v>168</v>
      </c>
      <c r="DC449">
        <f ca="1">DC394/(DC394-1)*DC389*(1-SUM(DC377:DC379))+DC395/(DC395-1)*DC390*SUM(DC377:DC379)</f>
        <v>1004.5000000000001</v>
      </c>
      <c r="DD449" s="4" t="s">
        <v>58</v>
      </c>
      <c r="DG449" t="s">
        <v>168</v>
      </c>
      <c r="DI449">
        <f ca="1">DI394/(DI394-1)*DI389*(1-SUM(DI377:DI379))+DI395/(DI395-1)*DI390*SUM(DI377:DI379)</f>
        <v>1004.5000000000001</v>
      </c>
      <c r="DJ449" s="4" t="s">
        <v>58</v>
      </c>
      <c r="DM449" t="s">
        <v>168</v>
      </c>
      <c r="DO449">
        <f ca="1">DO394/(DO394-1)*DO389*(1-SUM(DO377:DO379))+DO395/(DO395-1)*DO390*SUM(DO377:DO379)</f>
        <v>1004.5000000000001</v>
      </c>
      <c r="DP449" s="4" t="s">
        <v>58</v>
      </c>
      <c r="DS449" t="s">
        <v>168</v>
      </c>
      <c r="DU449">
        <f ca="1">DU394/(DU394-1)*DU389*(1-SUM(DU377:DU379))+DU395/(DU395-1)*DU390*SUM(DU377:DU379)</f>
        <v>1004.5000000000001</v>
      </c>
      <c r="DV449" s="4" t="s">
        <v>58</v>
      </c>
      <c r="DY449" t="s">
        <v>168</v>
      </c>
      <c r="EA449">
        <f ca="1">EA394/(EA394-1)*EA389*(1-SUM(EA377:EA379))+EA395/(EA395-1)*EA390*SUM(EA377:EA379)</f>
        <v>1004.5000000000001</v>
      </c>
      <c r="EB449" s="4" t="s">
        <v>58</v>
      </c>
      <c r="EE449" t="s">
        <v>168</v>
      </c>
      <c r="EG449">
        <f ca="1">EG394/(EG394-1)*EG389*(1-SUM(EG377:EG379))+EG395/(EG395-1)*EG390*SUM(EG377:EG379)</f>
        <v>1004.5000000000001</v>
      </c>
      <c r="EH449" s="4" t="s">
        <v>58</v>
      </c>
      <c r="EK449" t="s">
        <v>168</v>
      </c>
      <c r="EM449">
        <f ca="1">EM394/(EM394-1)*EM389*(1-SUM(EM377:EM379))+EM395/(EM395-1)*EM390*SUM(EM377:EM379)</f>
        <v>1004.5000000000001</v>
      </c>
      <c r="EN449" s="4" t="s">
        <v>58</v>
      </c>
      <c r="EQ449" t="s">
        <v>168</v>
      </c>
      <c r="ES449">
        <f ca="1">ES394/(ES394-1)*ES389*(1-SUM(ES377:ES379))+ES395/(ES395-1)*ES390*SUM(ES377:ES379)</f>
        <v>1004.5000000000001</v>
      </c>
      <c r="ET449" s="4" t="s">
        <v>58</v>
      </c>
      <c r="EW449" t="s">
        <v>168</v>
      </c>
      <c r="EY449">
        <f ca="1">EY394/(EY394-1)*EY389*(1-SUM(EY377:EY379))+EY395/(EY395-1)*EY390*SUM(EY377:EY379)</f>
        <v>1004.5000000000001</v>
      </c>
      <c r="EZ449" s="4" t="s">
        <v>58</v>
      </c>
    </row>
    <row r="450" spans="3:156" hidden="1" x14ac:dyDescent="0.25">
      <c r="C450" t="s">
        <v>169</v>
      </c>
      <c r="E450" s="4">
        <f ca="1">E449/(E449-E391)</f>
        <v>1.4</v>
      </c>
      <c r="F450" s="4">
        <f ca="1">E450/(E450-1)</f>
        <v>3.5000000000000004</v>
      </c>
      <c r="G450" s="168"/>
      <c r="H450" t="str">
        <f t="shared" si="87"/>
        <v>lam 1.9 V</v>
      </c>
      <c r="I450" t="s">
        <v>169</v>
      </c>
      <c r="K450" s="4">
        <f ca="1">K449/(K449-K391)</f>
        <v>1.4</v>
      </c>
      <c r="L450" s="4">
        <f ca="1">K450/(K450-1)</f>
        <v>3.5000000000000004</v>
      </c>
      <c r="O450" t="s">
        <v>169</v>
      </c>
      <c r="Q450" s="4">
        <f ca="1">Q449/(Q449-Q391)</f>
        <v>1.4</v>
      </c>
      <c r="R450" s="4">
        <f ca="1">Q450/(Q450-1)</f>
        <v>3.5000000000000004</v>
      </c>
      <c r="U450" t="s">
        <v>169</v>
      </c>
      <c r="W450" s="4">
        <f ca="1">W449/(W449-W391)</f>
        <v>1.4</v>
      </c>
      <c r="X450" s="4">
        <f ca="1">W450/(W450-1)</f>
        <v>3.5000000000000004</v>
      </c>
      <c r="AA450" t="s">
        <v>169</v>
      </c>
      <c r="AC450" s="4">
        <f ca="1">AC449/(AC449-AC391)</f>
        <v>1.4</v>
      </c>
      <c r="AD450" s="4">
        <f ca="1">AC450/(AC450-1)</f>
        <v>3.5000000000000004</v>
      </c>
      <c r="AG450" t="s">
        <v>169</v>
      </c>
      <c r="AI450" s="4">
        <f ca="1">AI449/(AI449-AI391)</f>
        <v>1.4</v>
      </c>
      <c r="AJ450" s="4">
        <f ca="1">AI450/(AI450-1)</f>
        <v>3.5000000000000004</v>
      </c>
      <c r="AM450" t="s">
        <v>169</v>
      </c>
      <c r="AO450" s="4">
        <f ca="1">AO449/(AO449-AO391)</f>
        <v>1.4</v>
      </c>
      <c r="AP450" s="4">
        <f ca="1">AO450/(AO450-1)</f>
        <v>3.5000000000000004</v>
      </c>
      <c r="AS450" t="s">
        <v>169</v>
      </c>
      <c r="AU450" s="4">
        <f ca="1">AU449/(AU449-AU391)</f>
        <v>1.4</v>
      </c>
      <c r="AV450" s="4">
        <f ca="1">AU450/(AU450-1)</f>
        <v>3.5000000000000004</v>
      </c>
      <c r="AY450" t="s">
        <v>169</v>
      </c>
      <c r="BA450" s="4">
        <f ca="1">BA449/(BA449-BA391)</f>
        <v>1.4</v>
      </c>
      <c r="BB450" s="4">
        <f ca="1">BA450/(BA450-1)</f>
        <v>3.5000000000000004</v>
      </c>
      <c r="BE450" t="s">
        <v>169</v>
      </c>
      <c r="BG450" s="4">
        <f ca="1">BG449/(BG449-BG391)</f>
        <v>1.4</v>
      </c>
      <c r="BH450" s="4">
        <f ca="1">BG450/(BG450-1)</f>
        <v>3.5000000000000004</v>
      </c>
      <c r="BK450" t="s">
        <v>169</v>
      </c>
      <c r="BM450" s="4">
        <f ca="1">BM449/(BM449-BM391)</f>
        <v>1.4</v>
      </c>
      <c r="BN450" s="4">
        <f ca="1">BM450/(BM450-1)</f>
        <v>3.5000000000000004</v>
      </c>
      <c r="BQ450" t="s">
        <v>169</v>
      </c>
      <c r="BS450" s="4">
        <f ca="1">BS449/(BS449-BS391)</f>
        <v>1.4</v>
      </c>
      <c r="BT450" s="4">
        <f ca="1">BS450/(BS450-1)</f>
        <v>3.5000000000000004</v>
      </c>
      <c r="BW450" t="s">
        <v>169</v>
      </c>
      <c r="BY450" s="4">
        <f ca="1">BY449/(BY449-BY391)</f>
        <v>1.4</v>
      </c>
      <c r="BZ450" s="4">
        <f ca="1">BY450/(BY450-1)</f>
        <v>3.5000000000000004</v>
      </c>
      <c r="CC450" t="s">
        <v>169</v>
      </c>
      <c r="CE450" s="4">
        <f ca="1">CE449/(CE449-CE391)</f>
        <v>1.4</v>
      </c>
      <c r="CF450" s="4">
        <f ca="1">CE450/(CE450-1)</f>
        <v>3.5000000000000004</v>
      </c>
      <c r="CI450" t="s">
        <v>169</v>
      </c>
      <c r="CK450" s="4">
        <f ca="1">CK449/(CK449-CK391)</f>
        <v>1.4</v>
      </c>
      <c r="CL450" s="4">
        <f ca="1">CK450/(CK450-1)</f>
        <v>3.5000000000000004</v>
      </c>
      <c r="CO450" t="s">
        <v>169</v>
      </c>
      <c r="CQ450" s="4">
        <f ca="1">CQ449/(CQ449-CQ391)</f>
        <v>1.4</v>
      </c>
      <c r="CR450" s="4">
        <f ca="1">CQ450/(CQ450-1)</f>
        <v>3.5000000000000004</v>
      </c>
      <c r="CU450" t="s">
        <v>169</v>
      </c>
      <c r="CW450" s="4">
        <f ca="1">CW449/(CW449-CW391)</f>
        <v>1.4</v>
      </c>
      <c r="CX450" s="4">
        <f ca="1">CW450/(CW450-1)</f>
        <v>3.5000000000000004</v>
      </c>
      <c r="DA450" t="s">
        <v>169</v>
      </c>
      <c r="DC450" s="4">
        <f ca="1">DC449/(DC449-DC391)</f>
        <v>1.4</v>
      </c>
      <c r="DD450" s="4">
        <f ca="1">DC450/(DC450-1)</f>
        <v>3.5000000000000004</v>
      </c>
      <c r="DG450" t="s">
        <v>169</v>
      </c>
      <c r="DI450" s="4">
        <f ca="1">DI449/(DI449-DI391)</f>
        <v>1.4</v>
      </c>
      <c r="DJ450" s="4">
        <f ca="1">DI450/(DI450-1)</f>
        <v>3.5000000000000004</v>
      </c>
      <c r="DM450" t="s">
        <v>169</v>
      </c>
      <c r="DO450" s="4">
        <f ca="1">DO449/(DO449-DO391)</f>
        <v>1.4</v>
      </c>
      <c r="DP450" s="4">
        <f ca="1">DO450/(DO450-1)</f>
        <v>3.5000000000000004</v>
      </c>
      <c r="DS450" t="s">
        <v>169</v>
      </c>
      <c r="DU450" s="4">
        <f ca="1">DU449/(DU449-DU391)</f>
        <v>1.4</v>
      </c>
      <c r="DV450" s="4">
        <f ca="1">DU450/(DU450-1)</f>
        <v>3.5000000000000004</v>
      </c>
      <c r="DY450" t="s">
        <v>169</v>
      </c>
      <c r="EA450" s="4">
        <f ca="1">EA449/(EA449-EA391)</f>
        <v>1.4</v>
      </c>
      <c r="EB450" s="4">
        <f ca="1">EA450/(EA450-1)</f>
        <v>3.5000000000000004</v>
      </c>
      <c r="EE450" t="s">
        <v>169</v>
      </c>
      <c r="EG450" s="4">
        <f ca="1">EG449/(EG449-EG391)</f>
        <v>1.4</v>
      </c>
      <c r="EH450" s="4">
        <f ca="1">EG450/(EG450-1)</f>
        <v>3.5000000000000004</v>
      </c>
      <c r="EK450" t="s">
        <v>169</v>
      </c>
      <c r="EM450" s="4">
        <f ca="1">EM449/(EM449-EM391)</f>
        <v>1.4</v>
      </c>
      <c r="EN450" s="4">
        <f ca="1">EM450/(EM450-1)</f>
        <v>3.5000000000000004</v>
      </c>
      <c r="EQ450" t="s">
        <v>169</v>
      </c>
      <c r="ES450" s="4">
        <f ca="1">ES449/(ES449-ES391)</f>
        <v>1.4</v>
      </c>
      <c r="ET450" s="4">
        <f ca="1">ES450/(ES450-1)</f>
        <v>3.5000000000000004</v>
      </c>
      <c r="EW450" t="s">
        <v>169</v>
      </c>
      <c r="EY450" s="4">
        <f ca="1">EY449/(EY449-EY391)</f>
        <v>1.4</v>
      </c>
      <c r="EZ450" s="4">
        <f ca="1">EY450/(EY450-1)</f>
        <v>3.5000000000000004</v>
      </c>
    </row>
    <row r="451" spans="3:156" hidden="1" x14ac:dyDescent="0.25">
      <c r="F451" s="4"/>
      <c r="G451" s="168"/>
      <c r="H451" t="str">
        <f t="shared" si="87"/>
        <v>lam 1.9 V</v>
      </c>
      <c r="L451" s="4"/>
      <c r="R451" s="4"/>
      <c r="X451" s="4"/>
      <c r="AD451" s="4"/>
      <c r="AJ451" s="4"/>
      <c r="AP451" s="4"/>
      <c r="AV451" s="4"/>
      <c r="BB451" s="4"/>
      <c r="BH451" s="4"/>
      <c r="BN451" s="4"/>
      <c r="BT451" s="4"/>
      <c r="BZ451" s="4"/>
      <c r="CF451" s="4"/>
      <c r="CL451" s="4"/>
      <c r="CR451" s="4"/>
      <c r="CX451" s="4"/>
      <c r="DD451" s="4"/>
      <c r="DJ451" s="4"/>
      <c r="DP451" s="4"/>
      <c r="DV451" s="4"/>
      <c r="EB451" s="4"/>
      <c r="EH451" s="4"/>
      <c r="EN451" s="4"/>
      <c r="ET451" s="4"/>
      <c r="EZ451" s="4"/>
    </row>
    <row r="452" spans="3:156" hidden="1" x14ac:dyDescent="0.25">
      <c r="C452" s="28" t="s">
        <v>69</v>
      </c>
      <c r="D452" s="28"/>
      <c r="E452" s="43">
        <f ca="1">IF(ISERR(E397*E391*E457),100,E397*E391*E457/1000)</f>
        <v>307.42733876772786</v>
      </c>
      <c r="F452" s="44" t="s">
        <v>67</v>
      </c>
      <c r="G452" s="170"/>
      <c r="H452" t="str">
        <f t="shared" si="87"/>
        <v>lam 1.9 V</v>
      </c>
      <c r="I452" s="28" t="s">
        <v>69</v>
      </c>
      <c r="J452" s="28"/>
      <c r="K452" s="43">
        <f ca="1">IF(ISERR(K397*K391*K457),100,K397*K391*K457/1000)</f>
        <v>309.15195369176041</v>
      </c>
      <c r="L452" s="44" t="s">
        <v>67</v>
      </c>
      <c r="O452" s="28" t="s">
        <v>69</v>
      </c>
      <c r="P452" s="28"/>
      <c r="Q452" s="43">
        <f ca="1">IF(ISERR(Q397*Q391*Q457),100,Q397*Q391*Q457/1000)</f>
        <v>317.2729691337176</v>
      </c>
      <c r="R452" s="44" t="s">
        <v>67</v>
      </c>
      <c r="U452" s="28" t="s">
        <v>69</v>
      </c>
      <c r="V452" s="28"/>
      <c r="W452" s="43">
        <f ca="1">IF(ISERR(W397*W391*W457),100,W397*W391*W457/1000)</f>
        <v>326.81320613034615</v>
      </c>
      <c r="X452" s="44" t="s">
        <v>67</v>
      </c>
      <c r="AA452" s="28" t="s">
        <v>69</v>
      </c>
      <c r="AB452" s="28"/>
      <c r="AC452" s="43">
        <f ca="1">IF(ISERR(AC397*AC391*AC457),100,AC397*AC391*AC457/1000)</f>
        <v>335.34105311708345</v>
      </c>
      <c r="AD452" s="44" t="s">
        <v>67</v>
      </c>
      <c r="AG452" s="28" t="s">
        <v>69</v>
      </c>
      <c r="AH452" s="28"/>
      <c r="AI452" s="43">
        <f ca="1">IF(ISERR(AI397*AI391*AI457),100,AI397*AI391*AI457/1000)</f>
        <v>333.77381864492583</v>
      </c>
      <c r="AJ452" s="44" t="s">
        <v>67</v>
      </c>
      <c r="AM452" s="28" t="s">
        <v>69</v>
      </c>
      <c r="AN452" s="28"/>
      <c r="AO452" s="43">
        <f ca="1">IF(ISERR(AO397*AO391*AO457),100,AO397*AO391*AO457/1000)</f>
        <v>334.43966872059394</v>
      </c>
      <c r="AP452" s="44" t="s">
        <v>67</v>
      </c>
      <c r="AS452" s="28" t="s">
        <v>69</v>
      </c>
      <c r="AT452" s="28"/>
      <c r="AU452" s="43">
        <f ca="1">IF(ISERR(AU397*AU391*AU457),100,AU397*AU391*AU457/1000)</f>
        <v>330.80472301403694</v>
      </c>
      <c r="AV452" s="44" t="s">
        <v>67</v>
      </c>
      <c r="AY452" s="28" t="s">
        <v>69</v>
      </c>
      <c r="AZ452" s="28"/>
      <c r="BA452" s="43">
        <f ca="1">IF(ISERR(BA397*BA391*BA457),100,BA397*BA391*BA457/1000)</f>
        <v>323.54116220994456</v>
      </c>
      <c r="BB452" s="44" t="s">
        <v>67</v>
      </c>
      <c r="BE452" s="28" t="s">
        <v>69</v>
      </c>
      <c r="BF452" s="28"/>
      <c r="BG452" s="43">
        <f ca="1">IF(ISERR(BG397*BG391*BG457),100,BG397*BG391*BG457/1000)</f>
        <v>312.82892148290148</v>
      </c>
      <c r="BH452" s="44" t="s">
        <v>67</v>
      </c>
      <c r="BK452" s="28" t="s">
        <v>69</v>
      </c>
      <c r="BL452" s="28"/>
      <c r="BM452" s="43">
        <f ca="1">IF(ISERR(BM397*BM391*BM457),100,BM397*BM391*BM457/1000)</f>
        <v>301.73837136056267</v>
      </c>
      <c r="BN452" s="44" t="s">
        <v>67</v>
      </c>
      <c r="BQ452" s="28" t="s">
        <v>69</v>
      </c>
      <c r="BR452" s="28"/>
      <c r="BS452" s="43">
        <f ca="1">IF(ISERR(BS397*BS391*BS457),100,BS397*BS391*BS457/1000)</f>
        <v>284.36698989151853</v>
      </c>
      <c r="BT452" s="44" t="s">
        <v>67</v>
      </c>
      <c r="BW452" s="28" t="s">
        <v>69</v>
      </c>
      <c r="BX452" s="28"/>
      <c r="BY452" s="43">
        <f ca="1">IF(ISERR(BY397*BY391*BY457),100,BY397*BY391*BY457/1000)</f>
        <v>255.46928072924192</v>
      </c>
      <c r="BZ452" s="44" t="s">
        <v>67</v>
      </c>
      <c r="CC452" s="28" t="s">
        <v>69</v>
      </c>
      <c r="CD452" s="28"/>
      <c r="CE452" s="43">
        <f ca="1">IF(ISERR(CE397*CE391*CE457),100,CE397*CE391*CE457/1000)</f>
        <v>249.5483025053523</v>
      </c>
      <c r="CF452" s="44" t="s">
        <v>67</v>
      </c>
      <c r="CI452" s="28" t="s">
        <v>69</v>
      </c>
      <c r="CJ452" s="28"/>
      <c r="CK452" s="43">
        <f ca="1">IF(ISERR(CK397*CK391*CK457),100,CK397*CK391*CK457/1000)</f>
        <v>219.47387812943086</v>
      </c>
      <c r="CL452" s="44" t="s">
        <v>67</v>
      </c>
      <c r="CO452" s="28" t="s">
        <v>69</v>
      </c>
      <c r="CP452" s="28"/>
      <c r="CQ452" s="43">
        <f ca="1">IF(ISERR(CQ397*CQ391*CQ457),100,CQ397*CQ391*CQ457/1000)</f>
        <v>190.92401040337751</v>
      </c>
      <c r="CR452" s="44" t="s">
        <v>67</v>
      </c>
      <c r="CU452" s="28" t="s">
        <v>69</v>
      </c>
      <c r="CV452" s="28"/>
      <c r="CW452" s="43">
        <f ca="1">IF(ISERR(CW397*CW391*CW457),100,CW397*CW391*CW457/1000)</f>
        <v>152.08973252541148</v>
      </c>
      <c r="CX452" s="44" t="s">
        <v>67</v>
      </c>
      <c r="DA452" s="28" t="s">
        <v>69</v>
      </c>
      <c r="DB452" s="28"/>
      <c r="DC452" s="43">
        <f ca="1">IF(ISERR(DC397*DC391*DC457),100,DC397*DC391*DC457/1000)</f>
        <v>144.84393468274254</v>
      </c>
      <c r="DD452" s="44" t="s">
        <v>67</v>
      </c>
      <c r="DG452" s="28" t="s">
        <v>69</v>
      </c>
      <c r="DH452" s="28"/>
      <c r="DI452" s="43">
        <f ca="1">IF(ISERR(DI397*DI391*DI457),100,DI397*DI391*DI457/1000)</f>
        <v>309.56928907406012</v>
      </c>
      <c r="DJ452" s="44" t="s">
        <v>67</v>
      </c>
      <c r="DM452" s="28" t="s">
        <v>69</v>
      </c>
      <c r="DN452" s="28"/>
      <c r="DO452" s="43">
        <f ca="1">IF(ISERR(DO397*DO391*DO457),100,DO397*DO391*DO457/1000)</f>
        <v>291.05105728511546</v>
      </c>
      <c r="DP452" s="44" t="s">
        <v>67</v>
      </c>
      <c r="DS452" s="28" t="s">
        <v>69</v>
      </c>
      <c r="DT452" s="28"/>
      <c r="DU452" s="43">
        <f ca="1">IF(ISERR(DU397*DU391*DU457),100,DU397*DU391*DU457/1000)</f>
        <v>233.85360584234883</v>
      </c>
      <c r="DV452" s="44" t="s">
        <v>67</v>
      </c>
      <c r="DY452" s="28" t="s">
        <v>69</v>
      </c>
      <c r="DZ452" s="28"/>
      <c r="EA452" s="43">
        <f ca="1">IF(ISERR(EA397*EA391*EA457),100,EA397*EA391*EA457/1000)</f>
        <v>145.27331576940892</v>
      </c>
      <c r="EB452" s="44" t="s">
        <v>67</v>
      </c>
      <c r="EE452" s="28" t="s">
        <v>69</v>
      </c>
      <c r="EF452" s="28"/>
      <c r="EG452" s="43">
        <f ca="1">IF(ISERR(EG397*EG391*EG457),100,EG397*EG391*EG457/1000)</f>
        <v>289.75736570083018</v>
      </c>
      <c r="EH452" s="44" t="s">
        <v>67</v>
      </c>
      <c r="EK452" s="28" t="s">
        <v>69</v>
      </c>
      <c r="EL452" s="28"/>
      <c r="EM452" s="43">
        <f ca="1">IF(ISERR(EM397*EM391*EM457),100,EM397*EM391*EM457/1000)</f>
        <v>231.36251214786884</v>
      </c>
      <c r="EN452" s="44" t="s">
        <v>67</v>
      </c>
      <c r="EQ452" s="28" t="s">
        <v>69</v>
      </c>
      <c r="ER452" s="28"/>
      <c r="ES452" s="43">
        <f ca="1">IF(ISERR(ES397*ES391*ES457),100,ES397*ES391*ES457/1000)</f>
        <v>166.7410771571808</v>
      </c>
      <c r="ET452" s="44" t="s">
        <v>67</v>
      </c>
      <c r="EW452" s="28" t="s">
        <v>69</v>
      </c>
      <c r="EX452" s="28"/>
      <c r="EY452" s="43">
        <f ca="1">IF(ISERR(EY397*EY391*EY457),100,EY397*EY391*EY457/1000)</f>
        <v>104.68787119840168</v>
      </c>
      <c r="EZ452" s="44" t="s">
        <v>67</v>
      </c>
    </row>
    <row r="453" spans="3:156" hidden="1" x14ac:dyDescent="0.25">
      <c r="C453" t="s">
        <v>70</v>
      </c>
      <c r="E453" s="11">
        <f ca="1">E452+E437</f>
        <v>307.42733876772786</v>
      </c>
      <c r="F453" s="4"/>
      <c r="G453" s="168"/>
      <c r="H453" t="str">
        <f t="shared" si="87"/>
        <v>lam 1.9 V</v>
      </c>
      <c r="I453" t="s">
        <v>70</v>
      </c>
      <c r="K453" s="11">
        <f ca="1">K452+K437</f>
        <v>309.15195369176041</v>
      </c>
      <c r="L453" s="4"/>
      <c r="O453" t="s">
        <v>70</v>
      </c>
      <c r="Q453" s="11">
        <f ca="1">Q452+Q437</f>
        <v>317.2729691337176</v>
      </c>
      <c r="R453" s="4"/>
      <c r="U453" t="s">
        <v>70</v>
      </c>
      <c r="W453" s="11">
        <f ca="1">W452+W437</f>
        <v>326.81320613034615</v>
      </c>
      <c r="X453" s="4"/>
      <c r="AA453" t="s">
        <v>70</v>
      </c>
      <c r="AC453" s="11">
        <f ca="1">AC452+AC437</f>
        <v>335.34105311708345</v>
      </c>
      <c r="AD453" s="4"/>
      <c r="AG453" t="s">
        <v>70</v>
      </c>
      <c r="AI453" s="11">
        <f ca="1">AI452+AI437</f>
        <v>333.77381864492583</v>
      </c>
      <c r="AJ453" s="4"/>
      <c r="AM453" t="s">
        <v>70</v>
      </c>
      <c r="AO453" s="11">
        <f ca="1">AO452+AO437</f>
        <v>334.43966872059394</v>
      </c>
      <c r="AP453" s="4"/>
      <c r="AS453" t="s">
        <v>70</v>
      </c>
      <c r="AU453" s="11">
        <f ca="1">AU452+AU437</f>
        <v>330.80472301403694</v>
      </c>
      <c r="AV453" s="4"/>
      <c r="AY453" t="s">
        <v>70</v>
      </c>
      <c r="BA453" s="11">
        <f ca="1">BA452+BA437</f>
        <v>323.54116220994456</v>
      </c>
      <c r="BB453" s="4"/>
      <c r="BE453" t="s">
        <v>70</v>
      </c>
      <c r="BG453" s="11">
        <f ca="1">BG452+BG437</f>
        <v>312.82892148290148</v>
      </c>
      <c r="BH453" s="4"/>
      <c r="BK453" t="s">
        <v>70</v>
      </c>
      <c r="BM453" s="11">
        <f ca="1">BM452+BM437</f>
        <v>301.73837136056267</v>
      </c>
      <c r="BN453" s="4"/>
      <c r="BQ453" t="s">
        <v>70</v>
      </c>
      <c r="BS453" s="11">
        <f ca="1">BS452+BS437</f>
        <v>284.36698989151853</v>
      </c>
      <c r="BT453" s="4"/>
      <c r="BW453" t="s">
        <v>70</v>
      </c>
      <c r="BY453" s="11">
        <f ca="1">BY452+BY437</f>
        <v>255.46928072924192</v>
      </c>
      <c r="BZ453" s="4"/>
      <c r="CC453" t="s">
        <v>70</v>
      </c>
      <c r="CE453" s="11">
        <f ca="1">CE452+CE437</f>
        <v>249.5483025053523</v>
      </c>
      <c r="CF453" s="4"/>
      <c r="CI453" t="s">
        <v>70</v>
      </c>
      <c r="CK453" s="11">
        <f ca="1">CK452+CK437</f>
        <v>219.47387812943086</v>
      </c>
      <c r="CL453" s="4"/>
      <c r="CO453" t="s">
        <v>70</v>
      </c>
      <c r="CQ453" s="11">
        <f ca="1">CQ452+CQ437</f>
        <v>190.92401040337751</v>
      </c>
      <c r="CR453" s="4"/>
      <c r="CU453" t="s">
        <v>70</v>
      </c>
      <c r="CW453" s="11">
        <f ca="1">CW452+CW437</f>
        <v>152.08973252541148</v>
      </c>
      <c r="CX453" s="4"/>
      <c r="DA453" t="s">
        <v>70</v>
      </c>
      <c r="DC453" s="11">
        <f ca="1">DC452+DC437</f>
        <v>144.84393468274254</v>
      </c>
      <c r="DD453" s="4"/>
      <c r="DG453" t="s">
        <v>70</v>
      </c>
      <c r="DI453" s="11">
        <f ca="1">DI452+DI437</f>
        <v>309.56928907406012</v>
      </c>
      <c r="DJ453" s="4"/>
      <c r="DM453" t="s">
        <v>70</v>
      </c>
      <c r="DO453" s="11">
        <f ca="1">DO452+DO437</f>
        <v>291.05105728511546</v>
      </c>
      <c r="DP453" s="4"/>
      <c r="DS453" t="s">
        <v>70</v>
      </c>
      <c r="DU453" s="11">
        <f ca="1">DU452+DU437</f>
        <v>233.85360584234883</v>
      </c>
      <c r="DV453" s="4"/>
      <c r="DY453" t="s">
        <v>70</v>
      </c>
      <c r="EA453" s="11">
        <f ca="1">EA452+EA437</f>
        <v>145.27331576940892</v>
      </c>
      <c r="EB453" s="4"/>
      <c r="EE453" t="s">
        <v>70</v>
      </c>
      <c r="EG453" s="11">
        <f ca="1">EG452+EG437</f>
        <v>289.75736570083018</v>
      </c>
      <c r="EH453" s="4"/>
      <c r="EK453" t="s">
        <v>70</v>
      </c>
      <c r="EM453" s="11">
        <f ca="1">EM452+EM437</f>
        <v>231.36251214786884</v>
      </c>
      <c r="EN453" s="4"/>
      <c r="EQ453" t="s">
        <v>70</v>
      </c>
      <c r="ES453" s="11">
        <f ca="1">ES452+ES437</f>
        <v>166.7410771571808</v>
      </c>
      <c r="ET453" s="4"/>
      <c r="EW453" t="s">
        <v>70</v>
      </c>
      <c r="EY453" s="11">
        <f ca="1">EY452+EY437</f>
        <v>104.68787119840168</v>
      </c>
      <c r="EZ453" s="4"/>
    </row>
    <row r="454" spans="3:156" hidden="1" x14ac:dyDescent="0.25">
      <c r="C454" s="21" t="s">
        <v>71</v>
      </c>
      <c r="D454" s="21"/>
      <c r="E454" s="22">
        <f ca="1">E453/E438</f>
        <v>1</v>
      </c>
      <c r="F454" s="26"/>
      <c r="G454" s="168"/>
      <c r="H454" t="str">
        <f t="shared" si="87"/>
        <v>lam 1.9 V</v>
      </c>
      <c r="I454" s="21" t="s">
        <v>71</v>
      </c>
      <c r="J454" s="21"/>
      <c r="K454" s="22">
        <f ca="1">K453/K438</f>
        <v>1</v>
      </c>
      <c r="L454" s="26"/>
      <c r="O454" s="21" t="s">
        <v>71</v>
      </c>
      <c r="P454" s="21"/>
      <c r="Q454" s="22">
        <f ca="1">Q453/Q438</f>
        <v>1</v>
      </c>
      <c r="R454" s="26"/>
      <c r="U454" s="21" t="s">
        <v>71</v>
      </c>
      <c r="V454" s="21"/>
      <c r="W454" s="22">
        <f ca="1">W453/W438</f>
        <v>1</v>
      </c>
      <c r="X454" s="26"/>
      <c r="AA454" s="21" t="s">
        <v>71</v>
      </c>
      <c r="AB454" s="21"/>
      <c r="AC454" s="22">
        <f ca="1">AC453/AC438</f>
        <v>1</v>
      </c>
      <c r="AD454" s="26"/>
      <c r="AG454" s="21" t="s">
        <v>71</v>
      </c>
      <c r="AH454" s="21"/>
      <c r="AI454" s="22">
        <f ca="1">AI453/AI438</f>
        <v>1</v>
      </c>
      <c r="AJ454" s="26"/>
      <c r="AM454" s="21" t="s">
        <v>71</v>
      </c>
      <c r="AN454" s="21"/>
      <c r="AO454" s="22">
        <f ca="1">AO453/AO438</f>
        <v>1</v>
      </c>
      <c r="AP454" s="26"/>
      <c r="AS454" s="21" t="s">
        <v>71</v>
      </c>
      <c r="AT454" s="21"/>
      <c r="AU454" s="22">
        <f ca="1">AU453/AU438</f>
        <v>1</v>
      </c>
      <c r="AV454" s="26"/>
      <c r="AY454" s="21" t="s">
        <v>71</v>
      </c>
      <c r="AZ454" s="21"/>
      <c r="BA454" s="22">
        <f ca="1">BA453/BA438</f>
        <v>1</v>
      </c>
      <c r="BB454" s="26"/>
      <c r="BE454" s="21" t="s">
        <v>71</v>
      </c>
      <c r="BF454" s="21"/>
      <c r="BG454" s="22">
        <f ca="1">BG453/BG438</f>
        <v>1</v>
      </c>
      <c r="BH454" s="26"/>
      <c r="BK454" s="21" t="s">
        <v>71</v>
      </c>
      <c r="BL454" s="21"/>
      <c r="BM454" s="22">
        <f ca="1">BM453/BM438</f>
        <v>1</v>
      </c>
      <c r="BN454" s="26"/>
      <c r="BQ454" s="21" t="s">
        <v>71</v>
      </c>
      <c r="BR454" s="21"/>
      <c r="BS454" s="22">
        <f ca="1">BS453/BS438</f>
        <v>1</v>
      </c>
      <c r="BT454" s="26"/>
      <c r="BW454" s="21" t="s">
        <v>71</v>
      </c>
      <c r="BX454" s="21"/>
      <c r="BY454" s="22">
        <f ca="1">BY453/BY438</f>
        <v>0.99999999999999989</v>
      </c>
      <c r="BZ454" s="26"/>
      <c r="CC454" s="21" t="s">
        <v>71</v>
      </c>
      <c r="CD454" s="21"/>
      <c r="CE454" s="22">
        <f ca="1">CE453/CE438</f>
        <v>1</v>
      </c>
      <c r="CF454" s="26"/>
      <c r="CI454" s="21" t="s">
        <v>71</v>
      </c>
      <c r="CJ454" s="21"/>
      <c r="CK454" s="22">
        <f ca="1">CK453/CK438</f>
        <v>1</v>
      </c>
      <c r="CL454" s="26"/>
      <c r="CO454" s="21" t="s">
        <v>71</v>
      </c>
      <c r="CP454" s="21"/>
      <c r="CQ454" s="22">
        <f ca="1">CQ453/CQ438</f>
        <v>1</v>
      </c>
      <c r="CR454" s="26"/>
      <c r="CU454" s="21" t="s">
        <v>71</v>
      </c>
      <c r="CV454" s="21"/>
      <c r="CW454" s="22">
        <f ca="1">CW453/CW438</f>
        <v>1</v>
      </c>
      <c r="CX454" s="26"/>
      <c r="DA454" s="21" t="s">
        <v>71</v>
      </c>
      <c r="DB454" s="21"/>
      <c r="DC454" s="22">
        <f ca="1">DC453/DC438</f>
        <v>1</v>
      </c>
      <c r="DD454" s="26"/>
      <c r="DG454" s="21" t="s">
        <v>71</v>
      </c>
      <c r="DH454" s="21"/>
      <c r="DI454" s="22">
        <f ca="1">DI453/DI438</f>
        <v>1</v>
      </c>
      <c r="DJ454" s="26"/>
      <c r="DM454" s="21" t="s">
        <v>71</v>
      </c>
      <c r="DN454" s="21"/>
      <c r="DO454" s="22">
        <f ca="1">DO453/DO438</f>
        <v>1</v>
      </c>
      <c r="DP454" s="26"/>
      <c r="DS454" s="21" t="s">
        <v>71</v>
      </c>
      <c r="DT454" s="21"/>
      <c r="DU454" s="22">
        <f ca="1">DU453/DU438</f>
        <v>1</v>
      </c>
      <c r="DV454" s="26"/>
      <c r="DY454" s="21" t="s">
        <v>71</v>
      </c>
      <c r="DZ454" s="21"/>
      <c r="EA454" s="22">
        <f ca="1">EA453/EA438</f>
        <v>1</v>
      </c>
      <c r="EB454" s="26"/>
      <c r="EE454" s="21" t="s">
        <v>71</v>
      </c>
      <c r="EF454" s="21"/>
      <c r="EG454" s="22">
        <f ca="1">EG453/EG438</f>
        <v>1</v>
      </c>
      <c r="EH454" s="26"/>
      <c r="EK454" s="21" t="s">
        <v>71</v>
      </c>
      <c r="EL454" s="21"/>
      <c r="EM454" s="22">
        <f ca="1">EM453/EM438</f>
        <v>1</v>
      </c>
      <c r="EN454" s="26"/>
      <c r="EQ454" s="21" t="s">
        <v>71</v>
      </c>
      <c r="ER454" s="21"/>
      <c r="ES454" s="22">
        <f ca="1">ES453/ES438</f>
        <v>1</v>
      </c>
      <c r="ET454" s="26"/>
      <c r="EW454" s="21" t="s">
        <v>71</v>
      </c>
      <c r="EX454" s="21"/>
      <c r="EY454" s="22">
        <f ca="1">EY453/EY438</f>
        <v>1.0000000000000004</v>
      </c>
      <c r="EZ454" s="26"/>
    </row>
    <row r="455" spans="3:156" hidden="1" x14ac:dyDescent="0.25">
      <c r="C455" t="s">
        <v>72</v>
      </c>
      <c r="E455" s="11">
        <f ca="1">E439</f>
        <v>363.14346482115366</v>
      </c>
      <c r="F455" s="4" t="s">
        <v>64</v>
      </c>
      <c r="G455" s="168"/>
      <c r="H455" t="str">
        <f t="shared" si="87"/>
        <v>lam 1.9 V</v>
      </c>
      <c r="I455" t="s">
        <v>72</v>
      </c>
      <c r="K455" s="11">
        <f ca="1">K439</f>
        <v>363.14527440223816</v>
      </c>
      <c r="L455" s="4" t="s">
        <v>64</v>
      </c>
      <c r="O455" t="s">
        <v>72</v>
      </c>
      <c r="Q455" s="11">
        <f ca="1">Q439</f>
        <v>363.15085443059445</v>
      </c>
      <c r="R455" s="4" t="s">
        <v>64</v>
      </c>
      <c r="U455" t="s">
        <v>72</v>
      </c>
      <c r="W455" s="11">
        <f ca="1">W439</f>
        <v>373.14763381447949</v>
      </c>
      <c r="X455" s="4" t="s">
        <v>64</v>
      </c>
      <c r="AA455" t="s">
        <v>72</v>
      </c>
      <c r="AC455" s="11">
        <f ca="1">AC439</f>
        <v>383.14464131559248</v>
      </c>
      <c r="AD455" s="4" t="s">
        <v>64</v>
      </c>
      <c r="AG455" t="s">
        <v>72</v>
      </c>
      <c r="AI455" s="11">
        <f ca="1">AI439</f>
        <v>380.02133524089442</v>
      </c>
      <c r="AJ455" s="4" t="s">
        <v>64</v>
      </c>
      <c r="AM455" t="s">
        <v>72</v>
      </c>
      <c r="AO455" s="11">
        <f ca="1">AO439</f>
        <v>388.14593545838011</v>
      </c>
      <c r="AP455" s="4" t="s">
        <v>64</v>
      </c>
      <c r="AS455" t="s">
        <v>72</v>
      </c>
      <c r="AU455" s="11">
        <f ca="1">AU439</f>
        <v>388.15050856425188</v>
      </c>
      <c r="AV455" s="4" t="s">
        <v>64</v>
      </c>
      <c r="AY455" t="s">
        <v>72</v>
      </c>
      <c r="BA455" s="11">
        <f ca="1">BA439</f>
        <v>383.15706148333572</v>
      </c>
      <c r="BB455" s="4" t="s">
        <v>64</v>
      </c>
      <c r="BE455" t="s">
        <v>72</v>
      </c>
      <c r="BG455" s="11">
        <f ca="1">BG439</f>
        <v>383.1580386958359</v>
      </c>
      <c r="BH455" s="4" t="s">
        <v>64</v>
      </c>
      <c r="BK455" t="s">
        <v>72</v>
      </c>
      <c r="BM455" s="11">
        <f ca="1">BM439</f>
        <v>378.16099246270471</v>
      </c>
      <c r="BN455" s="4" t="s">
        <v>64</v>
      </c>
      <c r="BQ455" t="s">
        <v>72</v>
      </c>
      <c r="BS455" s="11">
        <f ca="1">BS439</f>
        <v>373.16070556458089</v>
      </c>
      <c r="BT455" s="4" t="s">
        <v>64</v>
      </c>
      <c r="BW455" t="s">
        <v>72</v>
      </c>
      <c r="BY455" s="11">
        <f ca="1">BY439</f>
        <v>353.16026472931816</v>
      </c>
      <c r="BZ455" s="4" t="s">
        <v>64</v>
      </c>
      <c r="CC455" t="s">
        <v>72</v>
      </c>
      <c r="CE455" s="11">
        <f ca="1">CE439</f>
        <v>343.16035181499791</v>
      </c>
      <c r="CF455" s="4" t="s">
        <v>64</v>
      </c>
      <c r="CI455" t="s">
        <v>72</v>
      </c>
      <c r="CK455" s="11">
        <f ca="1">CK439</f>
        <v>333.15755972329083</v>
      </c>
      <c r="CL455" s="4" t="s">
        <v>64</v>
      </c>
      <c r="CO455" t="s">
        <v>72</v>
      </c>
      <c r="CQ455" s="11">
        <f ca="1">CQ439</f>
        <v>333.15502689838149</v>
      </c>
      <c r="CR455" s="4" t="s">
        <v>64</v>
      </c>
      <c r="CU455" t="s">
        <v>72</v>
      </c>
      <c r="CW455" s="11">
        <f ca="1">CW439</f>
        <v>323.15247231634032</v>
      </c>
      <c r="CX455" s="4" t="s">
        <v>64</v>
      </c>
      <c r="DA455" t="s">
        <v>72</v>
      </c>
      <c r="DC455" s="11">
        <f ca="1">DC439</f>
        <v>323.1527014929153</v>
      </c>
      <c r="DD455" s="4" t="s">
        <v>64</v>
      </c>
      <c r="DG455" t="s">
        <v>72</v>
      </c>
      <c r="DI455" s="11">
        <f ca="1">DI439</f>
        <v>363.14328291781322</v>
      </c>
      <c r="DJ455" s="4" t="s">
        <v>64</v>
      </c>
      <c r="DM455" t="s">
        <v>72</v>
      </c>
      <c r="DO455" s="11">
        <f ca="1">DO439</f>
        <v>353.14964960241952</v>
      </c>
      <c r="DP455" s="4" t="s">
        <v>64</v>
      </c>
      <c r="DS455" t="s">
        <v>72</v>
      </c>
      <c r="DU455" s="11">
        <f ca="1">DU439</f>
        <v>343.14155896410261</v>
      </c>
      <c r="DV455" s="4" t="s">
        <v>64</v>
      </c>
      <c r="DY455" t="s">
        <v>72</v>
      </c>
      <c r="EA455" s="11">
        <f ca="1">EA439</f>
        <v>323.1173254490119</v>
      </c>
      <c r="EB455" s="4" t="s">
        <v>64</v>
      </c>
      <c r="EE455" t="s">
        <v>72</v>
      </c>
      <c r="EG455" s="11">
        <f ca="1">EG439</f>
        <v>358.16443394176906</v>
      </c>
      <c r="EH455" s="4" t="s">
        <v>64</v>
      </c>
      <c r="EK455" t="s">
        <v>72</v>
      </c>
      <c r="EM455" s="11">
        <f ca="1">EM439</f>
        <v>343.15700208201008</v>
      </c>
      <c r="EN455" s="4" t="s">
        <v>64</v>
      </c>
      <c r="EQ455" t="s">
        <v>72</v>
      </c>
      <c r="ES455" s="11">
        <f ca="1">ES439</f>
        <v>338.14819336672025</v>
      </c>
      <c r="ET455" s="4" t="s">
        <v>64</v>
      </c>
      <c r="EW455" t="s">
        <v>72</v>
      </c>
      <c r="EY455" s="11">
        <f ca="1">EY439</f>
        <v>312.16583535873644</v>
      </c>
      <c r="EZ455" s="4" t="s">
        <v>64</v>
      </c>
    </row>
    <row r="456" spans="3:156" hidden="1" x14ac:dyDescent="0.25">
      <c r="C456" t="s">
        <v>73</v>
      </c>
      <c r="E456" s="11">
        <f ca="1">IF(ISERR(E442),E455*(1+(E454^(1/F448)-1)/E434),((E455*(1+((E454)^(1/F448)-1)/E434))*E412*(1-E372)+E442*E395/(E395-1)*E390*E372)/(E412*(1-E372)+E395/(E395-1)*E390*E372))</f>
        <v>363.14346482115366</v>
      </c>
      <c r="F456" s="4" t="s">
        <v>64</v>
      </c>
      <c r="G456" s="168"/>
      <c r="H456" t="str">
        <f t="shared" si="87"/>
        <v>lam 1.9 V</v>
      </c>
      <c r="I456" t="s">
        <v>73</v>
      </c>
      <c r="K456" s="11">
        <f ca="1">IF(ISERR(K442),K455*(1+(K454^(1/L448)-1)/K434),((K455*(1+((K454)^(1/L448)-1)/K434))*K412*(1-K372)+K442*K395/(K395-1)*K390*K372)/(K412*(1-K372)+K395/(K395-1)*K390*K372))</f>
        <v>363.14527440223816</v>
      </c>
      <c r="L456" s="4" t="s">
        <v>64</v>
      </c>
      <c r="O456" t="s">
        <v>73</v>
      </c>
      <c r="Q456" s="11">
        <f ca="1">IF(ISERR(Q442),Q455*(1+(Q454^(1/R448)-1)/Q434),((Q455*(1+((Q454)^(1/R448)-1)/Q434))*Q412*(1-Q372)+Q442*Q395/(Q395-1)*Q390*Q372)/(Q412*(1-Q372)+Q395/(Q395-1)*Q390*Q372))</f>
        <v>363.15085443059445</v>
      </c>
      <c r="R456" s="4" t="s">
        <v>64</v>
      </c>
      <c r="U456" t="s">
        <v>73</v>
      </c>
      <c r="W456" s="11">
        <f ca="1">IF(ISERR(W442),W455*(1+(W454^(1/X448)-1)/W434),((W455*(1+((W454)^(1/X448)-1)/W434))*W412*(1-W372)+W442*W395/(W395-1)*W390*W372)/(W412*(1-W372)+W395/(W395-1)*W390*W372))</f>
        <v>373.14763381447949</v>
      </c>
      <c r="X456" s="4" t="s">
        <v>64</v>
      </c>
      <c r="AA456" t="s">
        <v>73</v>
      </c>
      <c r="AC456" s="11">
        <f ca="1">IF(ISERR(AC442),AC455*(1+(AC454^(1/AD448)-1)/AC434),((AC455*(1+((AC454)^(1/AD448)-1)/AC434))*AC412*(1-AC372)+AC442*AC395/(AC395-1)*AC390*AC372)/(AC412*(1-AC372)+AC395/(AC395-1)*AC390*AC372))</f>
        <v>383.14464131559248</v>
      </c>
      <c r="AD456" s="4" t="s">
        <v>64</v>
      </c>
      <c r="AG456" t="s">
        <v>73</v>
      </c>
      <c r="AI456" s="11">
        <f ca="1">IF(ISERR(AI442),AI455*(1+(AI454^(1/AJ448)-1)/AI434),((AI455*(1+((AI454)^(1/AJ448)-1)/AI434))*AI412*(1-AI372)+AI442*AI395/(AI395-1)*AI390*AI372)/(AI412*(1-AI372)+AI395/(AI395-1)*AI390*AI372))</f>
        <v>380.02133524089442</v>
      </c>
      <c r="AJ456" s="4" t="s">
        <v>64</v>
      </c>
      <c r="AM456" t="s">
        <v>73</v>
      </c>
      <c r="AO456" s="11">
        <f ca="1">IF(ISERR(AO442),AO455*(1+(AO454^(1/AP448)-1)/AO434),((AO455*(1+((AO454)^(1/AP448)-1)/AO434))*AO412*(1-AO372)+AO442*AO395/(AO395-1)*AO390*AO372)/(AO412*(1-AO372)+AO395/(AO395-1)*AO390*AO372))</f>
        <v>388.14593545838011</v>
      </c>
      <c r="AP456" s="4" t="s">
        <v>64</v>
      </c>
      <c r="AS456" t="s">
        <v>73</v>
      </c>
      <c r="AU456" s="11">
        <f ca="1">IF(ISERR(AU442),AU455*(1+(AU454^(1/AV448)-1)/AU434),((AU455*(1+((AU454)^(1/AV448)-1)/AU434))*AU412*(1-AU372)+AU442*AU395/(AU395-1)*AU390*AU372)/(AU412*(1-AU372)+AU395/(AU395-1)*AU390*AU372))</f>
        <v>388.15050856425188</v>
      </c>
      <c r="AV456" s="4" t="s">
        <v>64</v>
      </c>
      <c r="AY456" t="s">
        <v>73</v>
      </c>
      <c r="BA456" s="11">
        <f ca="1">IF(ISERR(BA442),BA455*(1+(BA454^(1/BB448)-1)/BA434),((BA455*(1+((BA454)^(1/BB448)-1)/BA434))*BA412*(1-BA372)+BA442*BA395/(BA395-1)*BA390*BA372)/(BA412*(1-BA372)+BA395/(BA395-1)*BA390*BA372))</f>
        <v>383.15706148333572</v>
      </c>
      <c r="BB456" s="4" t="s">
        <v>64</v>
      </c>
      <c r="BE456" t="s">
        <v>73</v>
      </c>
      <c r="BG456" s="11">
        <f ca="1">IF(ISERR(BG442),BG455*(1+(BG454^(1/BH448)-1)/BG434),((BG455*(1+((BG454)^(1/BH448)-1)/BG434))*BG412*(1-BG372)+BG442*BG395/(BG395-1)*BG390*BG372)/(BG412*(1-BG372)+BG395/(BG395-1)*BG390*BG372))</f>
        <v>383.1580386958359</v>
      </c>
      <c r="BH456" s="4" t="s">
        <v>64</v>
      </c>
      <c r="BK456" t="s">
        <v>73</v>
      </c>
      <c r="BM456" s="11">
        <f ca="1">IF(ISERR(BM442),BM455*(1+(BM454^(1/BN448)-1)/BM434),((BM455*(1+((BM454)^(1/BN448)-1)/BM434))*BM412*(1-BM372)+BM442*BM395/(BM395-1)*BM390*BM372)/(BM412*(1-BM372)+BM395/(BM395-1)*BM390*BM372))</f>
        <v>378.16099246270471</v>
      </c>
      <c r="BN456" s="4" t="s">
        <v>64</v>
      </c>
      <c r="BQ456" t="s">
        <v>73</v>
      </c>
      <c r="BS456" s="11">
        <f ca="1">IF(ISERR(BS442),BS455*(1+(BS454^(1/BT448)-1)/BS434),((BS455*(1+((BS454)^(1/BT448)-1)/BS434))*BS412*(1-BS372)+BS442*BS395/(BS395-1)*BS390*BS372)/(BS412*(1-BS372)+BS395/(BS395-1)*BS390*BS372))</f>
        <v>373.16070556458089</v>
      </c>
      <c r="BT456" s="4" t="s">
        <v>64</v>
      </c>
      <c r="BW456" t="s">
        <v>73</v>
      </c>
      <c r="BY456" s="11">
        <f ca="1">IF(ISERR(BY442),BY455*(1+(BY454^(1/BZ448)-1)/BY434),((BY455*(1+((BY454)^(1/BZ448)-1)/BY434))*BY412*(1-BY372)+BY442*BY395/(BY395-1)*BY390*BY372)/(BY412*(1-BY372)+BY395/(BY395-1)*BY390*BY372))</f>
        <v>353.16026472931816</v>
      </c>
      <c r="BZ456" s="4" t="s">
        <v>64</v>
      </c>
      <c r="CC456" t="s">
        <v>73</v>
      </c>
      <c r="CE456" s="11">
        <f ca="1">IF(ISERR(CE442),CE455*(1+(CE454^(1/CF448)-1)/CE434),((CE455*(1+((CE454)^(1/CF448)-1)/CE434))*CE412*(1-CE372)+CE442*CE395/(CE395-1)*CE390*CE372)/(CE412*(1-CE372)+CE395/(CE395-1)*CE390*CE372))</f>
        <v>343.16035181499791</v>
      </c>
      <c r="CF456" s="4" t="s">
        <v>64</v>
      </c>
      <c r="CI456" t="s">
        <v>73</v>
      </c>
      <c r="CK456" s="11">
        <f ca="1">IF(ISERR(CK442),CK455*(1+(CK454^(1/CL448)-1)/CK434),((CK455*(1+((CK454)^(1/CL448)-1)/CK434))*CK412*(1-CK372)+CK442*CK395/(CK395-1)*CK390*CK372)/(CK412*(1-CK372)+CK395/(CK395-1)*CK390*CK372))</f>
        <v>333.15755972329083</v>
      </c>
      <c r="CL456" s="4" t="s">
        <v>64</v>
      </c>
      <c r="CO456" t="s">
        <v>73</v>
      </c>
      <c r="CQ456" s="11">
        <f ca="1">IF(ISERR(CQ442),CQ455*(1+(CQ454^(1/CR448)-1)/CQ434),((CQ455*(1+((CQ454)^(1/CR448)-1)/CQ434))*CQ412*(1-CQ372)+CQ442*CQ395/(CQ395-1)*CQ390*CQ372)/(CQ412*(1-CQ372)+CQ395/(CQ395-1)*CQ390*CQ372))</f>
        <v>333.15502689838149</v>
      </c>
      <c r="CR456" s="4" t="s">
        <v>64</v>
      </c>
      <c r="CU456" t="s">
        <v>73</v>
      </c>
      <c r="CW456" s="11">
        <f ca="1">IF(ISERR(CW442),CW455*(1+(CW454^(1/CX448)-1)/CW434),((CW455*(1+((CW454)^(1/CX448)-1)/CW434))*CW412*(1-CW372)+CW442*CW395/(CW395-1)*CW390*CW372)/(CW412*(1-CW372)+CW395/(CW395-1)*CW390*CW372))</f>
        <v>323.15247231634032</v>
      </c>
      <c r="CX456" s="4" t="s">
        <v>64</v>
      </c>
      <c r="DA456" t="s">
        <v>73</v>
      </c>
      <c r="DC456" s="11">
        <f ca="1">IF(ISERR(DC442),DC455*(1+(DC454^(1/DD448)-1)/DC434),((DC455*(1+((DC454)^(1/DD448)-1)/DC434))*DC412*(1-DC372)+DC442*DC395/(DC395-1)*DC390*DC372)/(DC412*(1-DC372)+DC395/(DC395-1)*DC390*DC372))</f>
        <v>323.1527014929153</v>
      </c>
      <c r="DD456" s="4" t="s">
        <v>64</v>
      </c>
      <c r="DG456" t="s">
        <v>73</v>
      </c>
      <c r="DI456" s="11">
        <f ca="1">IF(ISERR(DI442),DI455*(1+(DI454^(1/DJ448)-1)/DI434),((DI455*(1+((DI454)^(1/DJ448)-1)/DI434))*DI412*(1-DI372)+DI442*DI395/(DI395-1)*DI390*DI372)/(DI412*(1-DI372)+DI395/(DI395-1)*DI390*DI372))</f>
        <v>363.14328291781322</v>
      </c>
      <c r="DJ456" s="4" t="s">
        <v>64</v>
      </c>
      <c r="DM456" t="s">
        <v>73</v>
      </c>
      <c r="DO456" s="11">
        <f ca="1">IF(ISERR(DO442),DO455*(1+(DO454^(1/DP448)-1)/DO434),((DO455*(1+((DO454)^(1/DP448)-1)/DO434))*DO412*(1-DO372)+DO442*DO395/(DO395-1)*DO390*DO372)/(DO412*(1-DO372)+DO395/(DO395-1)*DO390*DO372))</f>
        <v>353.14964960241952</v>
      </c>
      <c r="DP456" s="4" t="s">
        <v>64</v>
      </c>
      <c r="DS456" t="s">
        <v>73</v>
      </c>
      <c r="DU456" s="11">
        <f ca="1">IF(ISERR(DU442),DU455*(1+(DU454^(1/DV448)-1)/DU434),((DU455*(1+((DU454)^(1/DV448)-1)/DU434))*DU412*(1-DU372)+DU442*DU395/(DU395-1)*DU390*DU372)/(DU412*(1-DU372)+DU395/(DU395-1)*DU390*DU372))</f>
        <v>343.14155896410261</v>
      </c>
      <c r="DV456" s="4" t="s">
        <v>64</v>
      </c>
      <c r="DY456" t="s">
        <v>73</v>
      </c>
      <c r="EA456" s="11">
        <f ca="1">IF(ISERR(EA442),EA455*(1+(EA454^(1/EB448)-1)/EA434),((EA455*(1+((EA454)^(1/EB448)-1)/EA434))*EA412*(1-EA372)+EA442*EA395/(EA395-1)*EA390*EA372)/(EA412*(1-EA372)+EA395/(EA395-1)*EA390*EA372))</f>
        <v>323.1173254490119</v>
      </c>
      <c r="EB456" s="4" t="s">
        <v>64</v>
      </c>
      <c r="EE456" t="s">
        <v>73</v>
      </c>
      <c r="EG456" s="11">
        <f ca="1">IF(ISERR(EG442),EG455*(1+(EG454^(1/EH448)-1)/EG434),((EG455*(1+((EG454)^(1/EH448)-1)/EG434))*EG412*(1-EG372)+EG442*EG395/(EG395-1)*EG390*EG372)/(EG412*(1-EG372)+EG395/(EG395-1)*EG390*EG372))</f>
        <v>358.16443394176906</v>
      </c>
      <c r="EH456" s="4" t="s">
        <v>64</v>
      </c>
      <c r="EK456" t="s">
        <v>73</v>
      </c>
      <c r="EM456" s="11">
        <f ca="1">IF(ISERR(EM442),EM455*(1+(EM454^(1/EN448)-1)/EM434),((EM455*(1+((EM454)^(1/EN448)-1)/EM434))*EM412*(1-EM372)+EM442*EM395/(EM395-1)*EM390*EM372)/(EM412*(1-EM372)+EM395/(EM395-1)*EM390*EM372))</f>
        <v>343.15700208201008</v>
      </c>
      <c r="EN456" s="4" t="s">
        <v>64</v>
      </c>
      <c r="EQ456" t="s">
        <v>73</v>
      </c>
      <c r="ES456" s="11">
        <f ca="1">IF(ISERR(ES442),ES455*(1+(ES454^(1/ET448)-1)/ES434),((ES455*(1+((ES454)^(1/ET448)-1)/ES434))*ES412*(1-ES372)+ES442*ES395/(ES395-1)*ES390*ES372)/(ES412*(1-ES372)+ES395/(ES395-1)*ES390*ES372))</f>
        <v>338.14819336672025</v>
      </c>
      <c r="ET456" s="4" t="s">
        <v>64</v>
      </c>
      <c r="EW456" t="s">
        <v>73</v>
      </c>
      <c r="EY456" s="11">
        <f ca="1">IF(ISERR(EY442),EY455*(1+(EY454^(1/EZ448)-1)/EY434),((EY455*(1+((EY454)^(1/EZ448)-1)/EY434))*EY412*(1-EY372)+EY442*EY395/(EY395-1)*EY390*EY372)/(EY412*(1-EY372)+EY395/(EY395-1)*EY390*EY372))</f>
        <v>312.1658353587365</v>
      </c>
      <c r="EZ456" s="4" t="s">
        <v>64</v>
      </c>
    </row>
    <row r="457" spans="3:156" hidden="1" x14ac:dyDescent="0.25">
      <c r="C457" t="s">
        <v>74</v>
      </c>
      <c r="E457" s="11">
        <f ca="1">E456-E436*(E456-E435)</f>
        <v>363.14346482115366</v>
      </c>
      <c r="F457" s="4" t="s">
        <v>64</v>
      </c>
      <c r="G457" s="168"/>
      <c r="H457" t="str">
        <f t="shared" si="87"/>
        <v>lam 1.9 V</v>
      </c>
      <c r="I457" t="s">
        <v>74</v>
      </c>
      <c r="K457" s="11">
        <f ca="1">K456-K436*(K456-K435)</f>
        <v>363.14527440223816</v>
      </c>
      <c r="L457" s="4" t="s">
        <v>64</v>
      </c>
      <c r="O457" t="s">
        <v>74</v>
      </c>
      <c r="Q457" s="11">
        <f ca="1">Q456-Q436*(Q456-Q435)</f>
        <v>363.15085443059445</v>
      </c>
      <c r="R457" s="4" t="s">
        <v>64</v>
      </c>
      <c r="U457" t="s">
        <v>74</v>
      </c>
      <c r="W457" s="11">
        <f ca="1">W456-W436*(W456-W435)</f>
        <v>373.14763381447949</v>
      </c>
      <c r="X457" s="4" t="s">
        <v>64</v>
      </c>
      <c r="AA457" t="s">
        <v>74</v>
      </c>
      <c r="AC457" s="11">
        <f ca="1">AC456-AC436*(AC456-AC435)</f>
        <v>383.14464131559248</v>
      </c>
      <c r="AD457" s="4" t="s">
        <v>64</v>
      </c>
      <c r="AG457" t="s">
        <v>74</v>
      </c>
      <c r="AI457" s="11">
        <f ca="1">AI456-AI436*(AI456-AI435)</f>
        <v>380.02133524089442</v>
      </c>
      <c r="AJ457" s="4" t="s">
        <v>64</v>
      </c>
      <c r="AM457" t="s">
        <v>74</v>
      </c>
      <c r="AO457" s="11">
        <f ca="1">AO456-AO436*(AO456-AO435)</f>
        <v>388.14593545838011</v>
      </c>
      <c r="AP457" s="4" t="s">
        <v>64</v>
      </c>
      <c r="AS457" t="s">
        <v>74</v>
      </c>
      <c r="AU457" s="11">
        <f ca="1">AU456-AU436*(AU456-AU435)</f>
        <v>388.15050856425188</v>
      </c>
      <c r="AV457" s="4" t="s">
        <v>64</v>
      </c>
      <c r="AY457" t="s">
        <v>74</v>
      </c>
      <c r="BA457" s="11">
        <f ca="1">BA456-BA436*(BA456-BA435)</f>
        <v>383.15706148333572</v>
      </c>
      <c r="BB457" s="4" t="s">
        <v>64</v>
      </c>
      <c r="BE457" t="s">
        <v>74</v>
      </c>
      <c r="BG457" s="11">
        <f ca="1">BG456-BG436*(BG456-BG435)</f>
        <v>383.1580386958359</v>
      </c>
      <c r="BH457" s="4" t="s">
        <v>64</v>
      </c>
      <c r="BK457" t="s">
        <v>74</v>
      </c>
      <c r="BM457" s="11">
        <f ca="1">BM456-BM436*(BM456-BM435)</f>
        <v>378.16099246270471</v>
      </c>
      <c r="BN457" s="4" t="s">
        <v>64</v>
      </c>
      <c r="BQ457" t="s">
        <v>74</v>
      </c>
      <c r="BS457" s="11">
        <f ca="1">BS456-BS436*(BS456-BS435)</f>
        <v>373.16070556458089</v>
      </c>
      <c r="BT457" s="4" t="s">
        <v>64</v>
      </c>
      <c r="BW457" t="s">
        <v>74</v>
      </c>
      <c r="BY457" s="11">
        <f ca="1">BY456-BY436*(BY456-BY435)</f>
        <v>353.16026472931816</v>
      </c>
      <c r="BZ457" s="4" t="s">
        <v>64</v>
      </c>
      <c r="CC457" t="s">
        <v>74</v>
      </c>
      <c r="CE457" s="11">
        <f ca="1">CE456-CE436*(CE456-CE435)</f>
        <v>343.16035181499791</v>
      </c>
      <c r="CF457" s="4" t="s">
        <v>64</v>
      </c>
      <c r="CI457" t="s">
        <v>74</v>
      </c>
      <c r="CK457" s="11">
        <f ca="1">CK456-CK436*(CK456-CK435)</f>
        <v>333.15755972329083</v>
      </c>
      <c r="CL457" s="4" t="s">
        <v>64</v>
      </c>
      <c r="CO457" t="s">
        <v>74</v>
      </c>
      <c r="CQ457" s="11">
        <f ca="1">CQ456-CQ436*(CQ456-CQ435)</f>
        <v>333.15502689838149</v>
      </c>
      <c r="CR457" s="4" t="s">
        <v>64</v>
      </c>
      <c r="CU457" t="s">
        <v>74</v>
      </c>
      <c r="CW457" s="11">
        <f ca="1">CW456-CW436*(CW456-CW435)</f>
        <v>323.15247231634032</v>
      </c>
      <c r="CX457" s="4" t="s">
        <v>64</v>
      </c>
      <c r="DA457" t="s">
        <v>74</v>
      </c>
      <c r="DC457" s="11">
        <f ca="1">DC456-DC436*(DC456-DC435)</f>
        <v>323.1527014929153</v>
      </c>
      <c r="DD457" s="4" t="s">
        <v>64</v>
      </c>
      <c r="DG457" t="s">
        <v>74</v>
      </c>
      <c r="DI457" s="11">
        <f ca="1">DI456-DI436*(DI456-DI435)</f>
        <v>363.14328291781322</v>
      </c>
      <c r="DJ457" s="4" t="s">
        <v>64</v>
      </c>
      <c r="DM457" t="s">
        <v>74</v>
      </c>
      <c r="DO457" s="11">
        <f ca="1">DO456-DO436*(DO456-DO435)</f>
        <v>353.14964960241952</v>
      </c>
      <c r="DP457" s="4" t="s">
        <v>64</v>
      </c>
      <c r="DS457" t="s">
        <v>74</v>
      </c>
      <c r="DU457" s="11">
        <f ca="1">DU456-DU436*(DU456-DU435)</f>
        <v>343.14155896410261</v>
      </c>
      <c r="DV457" s="4" t="s">
        <v>64</v>
      </c>
      <c r="DY457" t="s">
        <v>74</v>
      </c>
      <c r="EA457" s="11">
        <f ca="1">EA456-EA436*(EA456-EA435)</f>
        <v>323.1173254490119</v>
      </c>
      <c r="EB457" s="4" t="s">
        <v>64</v>
      </c>
      <c r="EE457" t="s">
        <v>74</v>
      </c>
      <c r="EG457" s="11">
        <f ca="1">EG456-EG436*(EG456-EG435)</f>
        <v>358.16443394176906</v>
      </c>
      <c r="EH457" s="4" t="s">
        <v>64</v>
      </c>
      <c r="EK457" t="s">
        <v>74</v>
      </c>
      <c r="EM457" s="11">
        <f ca="1">EM456-EM436*(EM456-EM435)</f>
        <v>343.15700208201008</v>
      </c>
      <c r="EN457" s="4" t="s">
        <v>64</v>
      </c>
      <c r="EQ457" t="s">
        <v>74</v>
      </c>
      <c r="ES457" s="11">
        <f ca="1">ES456-ES436*(ES456-ES435)</f>
        <v>338.14819336672025</v>
      </c>
      <c r="ET457" s="4" t="s">
        <v>64</v>
      </c>
      <c r="EW457" t="s">
        <v>74</v>
      </c>
      <c r="EY457" s="11">
        <f ca="1">EY456-EY436*(EY456-EY435)</f>
        <v>312.1658353587365</v>
      </c>
      <c r="EZ457" s="4" t="s">
        <v>64</v>
      </c>
    </row>
    <row r="458" spans="3:156" hidden="1" x14ac:dyDescent="0.25">
      <c r="E458" s="11"/>
      <c r="F458" s="4"/>
      <c r="G458" s="168"/>
      <c r="H458" t="str">
        <f t="shared" si="87"/>
        <v>lam 1.9 V</v>
      </c>
      <c r="K458" s="11"/>
      <c r="L458" s="4"/>
      <c r="Q458" s="11"/>
      <c r="R458" s="4"/>
      <c r="W458" s="11"/>
      <c r="X458" s="4"/>
      <c r="AC458" s="11"/>
      <c r="AD458" s="4"/>
      <c r="AI458" s="11"/>
      <c r="AJ458" s="4"/>
      <c r="AO458" s="11"/>
      <c r="AP458" s="4"/>
      <c r="AU458" s="11"/>
      <c r="AV458" s="4"/>
      <c r="BA458" s="11"/>
      <c r="BB458" s="4"/>
      <c r="BG458" s="11"/>
      <c r="BH458" s="4"/>
      <c r="BM458" s="11"/>
      <c r="BN458" s="4"/>
      <c r="BS458" s="11"/>
      <c r="BT458" s="4"/>
      <c r="BY458" s="11"/>
      <c r="BZ458" s="4"/>
      <c r="CE458" s="11"/>
      <c r="CF458" s="4"/>
      <c r="CK458" s="11"/>
      <c r="CL458" s="4"/>
      <c r="CQ458" s="11"/>
      <c r="CR458" s="4"/>
      <c r="CW458" s="11"/>
      <c r="CX458" s="4"/>
      <c r="DC458" s="11"/>
      <c r="DD458" s="4"/>
      <c r="DI458" s="11"/>
      <c r="DJ458" s="4"/>
      <c r="DO458" s="11"/>
      <c r="DP458" s="4"/>
      <c r="DU458" s="11"/>
      <c r="DV458" s="4"/>
      <c r="EA458" s="11"/>
      <c r="EB458" s="4"/>
      <c r="EG458" s="11"/>
      <c r="EH458" s="4"/>
      <c r="EM458" s="11"/>
      <c r="EN458" s="4"/>
      <c r="ES458" s="11"/>
      <c r="ET458" s="4"/>
      <c r="EY458" s="11"/>
      <c r="EZ458" s="4"/>
    </row>
    <row r="459" spans="3:156" hidden="1" x14ac:dyDescent="0.25">
      <c r="C459" s="21" t="s">
        <v>247</v>
      </c>
      <c r="D459" s="21"/>
      <c r="E459" s="22">
        <f ca="1">IF(E387*SQRT(E439/E420)/C438*E444&lt;0.1,E387*SQRT(E439/E420)/C438*E444*3600,E387*SQRT(E439/E420)/C438*E444)</f>
        <v>0.18660983203898723</v>
      </c>
      <c r="F459" s="21" t="str">
        <f ca="1">IF(E387*SQRT(E439/E420)/C438*E444&lt;0.1,"kg.h-1","kg.s-1")</f>
        <v>kg.s-1</v>
      </c>
      <c r="G459" s="167"/>
      <c r="H459" t="str">
        <f t="shared" si="87"/>
        <v>lam 1.9 V</v>
      </c>
      <c r="I459" s="21" t="s">
        <v>247</v>
      </c>
      <c r="J459" s="21"/>
      <c r="K459" s="22">
        <f ca="1">IF(K387*SQRT(K439/K420)/I438*K444&lt;0.1,K387*SQRT(K439/K420)/I438*K444*3600,K387*SQRT(K439/K420)/I438*K444)</f>
        <v>0.18464886513234419</v>
      </c>
      <c r="L459" s="21" t="str">
        <f ca="1">IF(K387*SQRT(K439/K420)/I438*K444&lt;0.1,"kg.h-1","kg.s-1")</f>
        <v>kg.s-1</v>
      </c>
      <c r="O459" s="21" t="s">
        <v>247</v>
      </c>
      <c r="P459" s="21"/>
      <c r="Q459" s="22">
        <f ca="1">IF(Q387*SQRT(Q439/Q420)/O438*Q444&lt;0.1,Q387*SQRT(Q439/Q420)/O438*Q444*3600,Q387*SQRT(Q439/Q420)/O438*Q444)</f>
        <v>0.18324003753671111</v>
      </c>
      <c r="R459" s="21" t="str">
        <f ca="1">IF(Q387*SQRT(Q439/Q420)/O438*Q444&lt;0.1,"kg.h-1","kg.s-1")</f>
        <v>kg.s-1</v>
      </c>
      <c r="U459" s="21" t="s">
        <v>247</v>
      </c>
      <c r="V459" s="21"/>
      <c r="W459" s="22">
        <f ca="1">IF(W387*SQRT(W439/W420)/U438*W444&lt;0.1,W387*SQRT(W439/W420)/U438*W444*3600,W387*SQRT(W439/W420)/U438*W444)</f>
        <v>0.1852322938450483</v>
      </c>
      <c r="X459" s="21" t="str">
        <f ca="1">IF(W387*SQRT(W439/W420)/U438*W444&lt;0.1,"kg.h-1","kg.s-1")</f>
        <v>kg.s-1</v>
      </c>
      <c r="AA459" s="21" t="s">
        <v>247</v>
      </c>
      <c r="AB459" s="21"/>
      <c r="AC459" s="22">
        <f ca="1">IF(AC387*SQRT(AC439/AC420)/AA438*AC444&lt;0.1,AC387*SQRT(AC439/AC420)/AA438*AC444*3600,AC387*SQRT(AC439/AC420)/AA438*AC444)</f>
        <v>0.18404554050161531</v>
      </c>
      <c r="AD459" s="21" t="str">
        <f ca="1">IF(AC387*SQRT(AC439/AC420)/AA438*AC444&lt;0.1,"kg.h-1","kg.s-1")</f>
        <v>kg.s-1</v>
      </c>
      <c r="AG459" s="21" t="s">
        <v>247</v>
      </c>
      <c r="AH459" s="21"/>
      <c r="AI459" s="22">
        <f ca="1">IF(AI387*SQRT(AI439/AI420)/AG438*AI444&lt;0.1,AI387*SQRT(AI439/AI420)/AG438*AI444*3600,AI387*SQRT(AI439/AI420)/AG438*AI444)</f>
        <v>0.17639662837191766</v>
      </c>
      <c r="AJ459" s="21" t="str">
        <f ca="1">IF(AI387*SQRT(AI439/AI420)/AG438*AI444&lt;0.1,"kg.h-1","kg.s-1")</f>
        <v>kg.s-1</v>
      </c>
      <c r="AM459" s="21" t="s">
        <v>247</v>
      </c>
      <c r="AN459" s="21"/>
      <c r="AO459" s="22">
        <f ca="1">IF(AO387*SQRT(AO439/AO420)/AM438*AO444&lt;0.1,AO387*SQRT(AO439/AO420)/AM438*AO444*3600,AO387*SQRT(AO439/AO420)/AM438*AO444)</f>
        <v>0.17087396950875824</v>
      </c>
      <c r="AP459" s="21" t="str">
        <f ca="1">IF(AO387*SQRT(AO439/AO420)/AM438*AO444&lt;0.1,"kg.h-1","kg.s-1")</f>
        <v>kg.s-1</v>
      </c>
      <c r="AS459" s="21" t="s">
        <v>247</v>
      </c>
      <c r="AT459" s="21"/>
      <c r="AU459" s="22">
        <f ca="1">IF(AU387*SQRT(AU439/AU420)/AS438*AU444&lt;0.1,AU387*SQRT(AU439/AU420)/AS438*AU444*3600,AU387*SQRT(AU439/AU420)/AS438*AU444)</f>
        <v>0.15898245701173791</v>
      </c>
      <c r="AV459" s="21" t="str">
        <f ca="1">IF(AU387*SQRT(AU439/AU420)/AS438*AU444&lt;0.1,"kg.h-1","kg.s-1")</f>
        <v>kg.s-1</v>
      </c>
      <c r="AY459" s="21" t="s">
        <v>247</v>
      </c>
      <c r="AZ459" s="21"/>
      <c r="BA459" s="22">
        <f ca="1">IF(BA387*SQRT(BA439/BA420)/AY438*BA444&lt;0.1,BA387*SQRT(BA439/BA420)/AY438*BA444*3600,BA387*SQRT(BA439/BA420)/AY438*BA444)</f>
        <v>0.14483871538537962</v>
      </c>
      <c r="BB459" s="21" t="str">
        <f ca="1">IF(BA387*SQRT(BA439/BA420)/AY438*BA444&lt;0.1,"kg.h-1","kg.s-1")</f>
        <v>kg.s-1</v>
      </c>
      <c r="BE459" s="21" t="s">
        <v>247</v>
      </c>
      <c r="BF459" s="21"/>
      <c r="BG459" s="22">
        <f ca="1">IF(BG387*SQRT(BG439/BG420)/BE438*BG444&lt;0.1,BG387*SQRT(BG439/BG420)/BE438*BG444*3600,BG387*SQRT(BG439/BG420)/BE438*BG444)</f>
        <v>0.13181047974080079</v>
      </c>
      <c r="BH459" s="21" t="str">
        <f ca="1">IF(BG387*SQRT(BG439/BG420)/BE438*BG444&lt;0.1,"kg.h-1","kg.s-1")</f>
        <v>kg.s-1</v>
      </c>
      <c r="BK459" s="21" t="s">
        <v>247</v>
      </c>
      <c r="BL459" s="21"/>
      <c r="BM459" s="22">
        <f ca="1">IF(BM387*SQRT(BM439/BM420)/BK438*BM444&lt;0.1,BM387*SQRT(BM439/BM420)/BK438*BM444*3600,BM387*SQRT(BM439/BM420)/BK438*BM444)</f>
        <v>0.11837592837871441</v>
      </c>
      <c r="BN459" s="21" t="str">
        <f ca="1">IF(BM387*SQRT(BM439/BM420)/BK438*BM444&lt;0.1,"kg.h-1","kg.s-1")</f>
        <v>kg.s-1</v>
      </c>
      <c r="BQ459" s="21" t="s">
        <v>247</v>
      </c>
      <c r="BR459" s="21"/>
      <c r="BS459" s="22">
        <f ca="1">IF(BS387*SQRT(BS439/BS420)/BQ438*BS444&lt;0.1,BS387*SQRT(BS439/BS420)/BQ438*BS444*3600,BS387*SQRT(BS439/BS420)/BQ438*BS444)</f>
        <v>0.10493531825053863</v>
      </c>
      <c r="BT459" s="21" t="str">
        <f ca="1">IF(BS387*SQRT(BS439/BS420)/BQ438*BS444&lt;0.1,"kg.h-1","kg.s-1")</f>
        <v>kg.s-1</v>
      </c>
      <c r="BW459" s="21" t="s">
        <v>247</v>
      </c>
      <c r="BX459" s="21"/>
      <c r="BY459" s="22">
        <f ca="1">IF(BY387*SQRT(BY439/BY420)/BW438*BY444&lt;0.1,BY387*SQRT(BY439/BY420)/BW438*BY444*3600,BY387*SQRT(BY439/BY420)/BW438*BY444)</f>
        <v>327.43699272905519</v>
      </c>
      <c r="BZ459" s="21" t="str">
        <f ca="1">IF(BY387*SQRT(BY439/BY420)/BW438*BY444&lt;0.1,"kg.h-1","kg.s-1")</f>
        <v>kg.h-1</v>
      </c>
      <c r="CC459" s="21" t="s">
        <v>247</v>
      </c>
      <c r="CD459" s="21"/>
      <c r="CE459" s="22">
        <f ca="1">IF(CE387*SQRT(CE439/CE420)/CC438*CE444&lt;0.1,CE387*SQRT(CE439/CE420)/CC438*CE444*3600,CE387*SQRT(CE439/CE420)/CC438*CE444)</f>
        <v>317.67779928030927</v>
      </c>
      <c r="CF459" s="21" t="str">
        <f ca="1">IF(CE387*SQRT(CE439/CE420)/CC438*CE444&lt;0.1,"kg.h-1","kg.s-1")</f>
        <v>kg.h-1</v>
      </c>
      <c r="CI459" s="21" t="s">
        <v>247</v>
      </c>
      <c r="CJ459" s="21"/>
      <c r="CK459" s="22">
        <f ca="1">IF(CK387*SQRT(CK439/CK420)/CI438*CK444&lt;0.1,CK387*SQRT(CK439/CK420)/CI438*CK444*3600,CK387*SQRT(CK439/CK420)/CI438*CK444)</f>
        <v>253.15599986771608</v>
      </c>
      <c r="CL459" s="21" t="str">
        <f ca="1">IF(CK387*SQRT(CK439/CK420)/CI438*CK444&lt;0.1,"kg.h-1","kg.s-1")</f>
        <v>kg.h-1</v>
      </c>
      <c r="CO459" s="21" t="s">
        <v>247</v>
      </c>
      <c r="CP459" s="21"/>
      <c r="CQ459" s="22">
        <f ca="1">IF(CQ387*SQRT(CQ439/CQ420)/CO438*CQ444&lt;0.1,CQ387*SQRT(CQ439/CQ420)/CO438*CQ444*3600,CQ387*SQRT(CQ439/CQ420)/CO438*CQ444)</f>
        <v>200.35619340843499</v>
      </c>
      <c r="CR459" s="21" t="str">
        <f ca="1">IF(CQ387*SQRT(CQ439/CQ420)/CO438*CQ444&lt;0.1,"kg.h-1","kg.s-1")</f>
        <v>kg.h-1</v>
      </c>
      <c r="CU459" s="21" t="s">
        <v>247</v>
      </c>
      <c r="CV459" s="21"/>
      <c r="CW459" s="22">
        <f ca="1">IF(CW387*SQRT(CW439/CW420)/CU438*CW444&lt;0.1,CW387*SQRT(CW439/CW420)/CU438*CW444*3600,CW387*SQRT(CW439/CW420)/CU438*CW444)</f>
        <v>141.28432458316743</v>
      </c>
      <c r="CX459" s="21" t="str">
        <f ca="1">IF(CW387*SQRT(CW439/CW420)/CU438*CW444&lt;0.1,"kg.h-1","kg.s-1")</f>
        <v>kg.h-1</v>
      </c>
      <c r="DA459" s="21" t="s">
        <v>247</v>
      </c>
      <c r="DB459" s="21"/>
      <c r="DC459" s="22">
        <f ca="1">IF(DC387*SQRT(DC439/DC420)/DA438*DC444&lt;0.1,DC387*SQRT(DC439/DC420)/DA438*DC444*3600,DC387*SQRT(DC439/DC420)/DA438*DC444)</f>
        <v>120.98629251406216</v>
      </c>
      <c r="DD459" s="21" t="str">
        <f ca="1">IF(DC387*SQRT(DC439/DC420)/DA438*DC444&lt;0.1,"kg.h-1","kg.s-1")</f>
        <v>kg.h-1</v>
      </c>
      <c r="DG459" s="21" t="s">
        <v>247</v>
      </c>
      <c r="DH459" s="21"/>
      <c r="DI459" s="22">
        <f ca="1">IF(DI387*SQRT(DI439/DI420)/DG438*DI444&lt;0.1,DI387*SQRT(DI439/DI420)/DG438*DI444*3600,DI387*SQRT(DI439/DI420)/DG438*DI444)</f>
        <v>0.1861045761664403</v>
      </c>
      <c r="DJ459" s="21" t="str">
        <f ca="1">IF(DI387*SQRT(DI439/DI420)/DG438*DI444&lt;0.1,"kg.h-1","kg.s-1")</f>
        <v>kg.s-1</v>
      </c>
      <c r="DM459" s="21" t="s">
        <v>247</v>
      </c>
      <c r="DN459" s="21"/>
      <c r="DO459" s="22">
        <f ca="1">IF(DO387*SQRT(DO439/DO420)/DM438*DO444&lt;0.1,DO387*SQRT(DO439/DO420)/DM438*DO444*3600,DO387*SQRT(DO439/DO420)/DM438*DO444)</f>
        <v>0.15873173187289605</v>
      </c>
      <c r="DP459" s="21" t="str">
        <f ca="1">IF(DO387*SQRT(DO439/DO420)/DM438*DO444&lt;0.1,"kg.h-1","kg.s-1")</f>
        <v>kg.s-1</v>
      </c>
      <c r="DS459" s="21" t="s">
        <v>247</v>
      </c>
      <c r="DT459" s="21"/>
      <c r="DU459" s="22">
        <f ca="1">IF(DU387*SQRT(DU439/DU420)/DS438*DU444&lt;0.1,DU387*SQRT(DU439/DU420)/DS438*DU444*3600,DU387*SQRT(DU439/DU420)/DS438*DU444)</f>
        <v>0.12335528552891155</v>
      </c>
      <c r="DV459" s="21" t="str">
        <f ca="1">IF(DU387*SQRT(DU439/DU420)/DS438*DU444&lt;0.1,"kg.h-1","kg.s-1")</f>
        <v>kg.s-1</v>
      </c>
      <c r="DY459" s="21" t="s">
        <v>247</v>
      </c>
      <c r="DZ459" s="21"/>
      <c r="EA459" s="22">
        <f ca="1">IF(EA387*SQRT(EA439/EA420)/DY438*EA444&lt;0.1,EA387*SQRT(EA439/EA420)/DY438*EA444*3600,EA387*SQRT(EA439/EA420)/DY438*EA444)</f>
        <v>338.39220839913844</v>
      </c>
      <c r="EB459" s="21" t="str">
        <f ca="1">IF(EA387*SQRT(EA439/EA420)/DY438*EA444&lt;0.1,"kg.h-1","kg.s-1")</f>
        <v>kg.h-1</v>
      </c>
      <c r="EE459" s="21" t="s">
        <v>247</v>
      </c>
      <c r="EF459" s="21"/>
      <c r="EG459" s="22">
        <f ca="1">IF(EG387*SQRT(EG439/EG420)/EE438*EG444&lt;0.1,EG387*SQRT(EG439/EG420)/EE438*EG444*3600,EG387*SQRT(EG439/EG420)/EE438*EG444)</f>
        <v>0.10754881462943915</v>
      </c>
      <c r="EH459" s="21" t="str">
        <f ca="1">IF(EG387*SQRT(EG439/EG420)/EE438*EG444&lt;0.1,"kg.h-1","kg.s-1")</f>
        <v>kg.s-1</v>
      </c>
      <c r="EK459" s="21" t="s">
        <v>247</v>
      </c>
      <c r="EL459" s="21"/>
      <c r="EM459" s="22">
        <f ca="1">IF(EM387*SQRT(EM439/EM420)/EK438*EM444&lt;0.1,EM387*SQRT(EM439/EM420)/EK438*EM444*3600,EM387*SQRT(EM439/EM420)/EK438*EM444)</f>
        <v>293.76628169357917</v>
      </c>
      <c r="EN459" s="21" t="str">
        <f ca="1">IF(EM387*SQRT(EM439/EM420)/EK438*EM444&lt;0.1,"kg.h-1","kg.s-1")</f>
        <v>kg.h-1</v>
      </c>
      <c r="EQ459" s="21" t="s">
        <v>247</v>
      </c>
      <c r="ER459" s="21"/>
      <c r="ES459" s="22">
        <f ca="1">IF(ES387*SQRT(ES439/ES420)/EQ438*ES444&lt;0.1,ES387*SQRT(ES439/ES420)/EQ438*ES444*3600,ES387*SQRT(ES439/ES420)/EQ438*ES444)</f>
        <v>205.03820021836552</v>
      </c>
      <c r="ET459" s="21" t="str">
        <f ca="1">IF(ES387*SQRT(ES439/ES420)/EQ438*ES444&lt;0.1,"kg.h-1","kg.s-1")</f>
        <v>kg.h-1</v>
      </c>
      <c r="EW459" s="21" t="s">
        <v>247</v>
      </c>
      <c r="EX459" s="21"/>
      <c r="EY459" s="22">
        <f ca="1">IF(EY387*SQRT(EY439/EY420)/EW438*EY444&lt;0.1,EY387*SQRT(EY439/EY420)/EW438*EY444*3600,EY387*SQRT(EY439/EY420)/EW438*EY444)</f>
        <v>88.685781158784692</v>
      </c>
      <c r="EZ459" s="21" t="str">
        <f ca="1">IF(EY387*SQRT(EY439/EY420)/EW438*EY444&lt;0.1,"kg.h-1","kg.s-1")</f>
        <v>kg.h-1</v>
      </c>
    </row>
    <row r="460" spans="3:156" hidden="1" x14ac:dyDescent="0.25">
      <c r="C460" t="s">
        <v>347</v>
      </c>
      <c r="E460" s="29">
        <f ca="1">E462/E344</f>
        <v>0</v>
      </c>
      <c r="F460" s="4"/>
      <c r="G460" s="168"/>
      <c r="H460" t="str">
        <f t="shared" si="87"/>
        <v>lam 1.9 V</v>
      </c>
      <c r="I460" t="s">
        <v>347</v>
      </c>
      <c r="K460" s="29">
        <f ca="1">K462/K344</f>
        <v>0</v>
      </c>
      <c r="L460" s="4"/>
      <c r="O460" t="s">
        <v>347</v>
      </c>
      <c r="Q460" s="29">
        <f ca="1">Q462/Q344</f>
        <v>0</v>
      </c>
      <c r="R460" s="4"/>
      <c r="U460" t="s">
        <v>347</v>
      </c>
      <c r="W460" s="29">
        <f ca="1">W462/W344</f>
        <v>0</v>
      </c>
      <c r="X460" s="4"/>
      <c r="AA460" t="s">
        <v>347</v>
      </c>
      <c r="AC460" s="29">
        <f ca="1">AC462/AC344</f>
        <v>0</v>
      </c>
      <c r="AD460" s="4"/>
      <c r="AG460" t="s">
        <v>347</v>
      </c>
      <c r="AI460" s="29">
        <f ca="1">AI462/AI344</f>
        <v>0</v>
      </c>
      <c r="AJ460" s="4"/>
      <c r="AM460" t="s">
        <v>347</v>
      </c>
      <c r="AO460" s="29">
        <f ca="1">AO462/AO344</f>
        <v>0</v>
      </c>
      <c r="AP460" s="4"/>
      <c r="AS460" t="s">
        <v>347</v>
      </c>
      <c r="AU460" s="29">
        <f ca="1">AU462/AU344</f>
        <v>0</v>
      </c>
      <c r="AV460" s="4"/>
      <c r="AY460" t="s">
        <v>347</v>
      </c>
      <c r="BA460" s="29">
        <f ca="1">BA462/BA344</f>
        <v>0</v>
      </c>
      <c r="BB460" s="4"/>
      <c r="BE460" t="s">
        <v>347</v>
      </c>
      <c r="BG460" s="29">
        <f ca="1">BG462/BG344</f>
        <v>0</v>
      </c>
      <c r="BH460" s="4"/>
      <c r="BK460" t="s">
        <v>347</v>
      </c>
      <c r="BM460" s="29">
        <f ca="1">BM462/BM344</f>
        <v>0</v>
      </c>
      <c r="BN460" s="4"/>
      <c r="BQ460" t="s">
        <v>347</v>
      </c>
      <c r="BS460" s="29">
        <f ca="1">BS462/BS344</f>
        <v>0</v>
      </c>
      <c r="BT460" s="4"/>
      <c r="BW460" t="s">
        <v>347</v>
      </c>
      <c r="BY460" s="29">
        <f ca="1">BY462/BY344</f>
        <v>0</v>
      </c>
      <c r="BZ460" s="4"/>
      <c r="CC460" t="s">
        <v>347</v>
      </c>
      <c r="CE460" s="29">
        <f ca="1">CE462/CE344</f>
        <v>0</v>
      </c>
      <c r="CF460" s="4"/>
      <c r="CI460" t="s">
        <v>347</v>
      </c>
      <c r="CK460" s="29">
        <f ca="1">CK462/CK344</f>
        <v>0</v>
      </c>
      <c r="CL460" s="4"/>
      <c r="CO460" t="s">
        <v>347</v>
      </c>
      <c r="CQ460" s="29">
        <f ca="1">CQ462/CQ344</f>
        <v>0</v>
      </c>
      <c r="CR460" s="4"/>
      <c r="CU460" t="s">
        <v>347</v>
      </c>
      <c r="CW460" s="29">
        <f ca="1">CW462/CW344</f>
        <v>0</v>
      </c>
      <c r="CX460" s="4"/>
      <c r="DA460" t="s">
        <v>347</v>
      </c>
      <c r="DC460" s="29">
        <f ca="1">DC462/DC344</f>
        <v>0</v>
      </c>
      <c r="DD460" s="4"/>
      <c r="DG460" t="s">
        <v>347</v>
      </c>
      <c r="DI460" s="29">
        <f ca="1">DI462/DI344</f>
        <v>0</v>
      </c>
      <c r="DJ460" s="4"/>
      <c r="DM460" t="s">
        <v>347</v>
      </c>
      <c r="DO460" s="29">
        <f ca="1">DO462/DO344</f>
        <v>0</v>
      </c>
      <c r="DP460" s="4"/>
      <c r="DS460" t="s">
        <v>347</v>
      </c>
      <c r="DU460" s="29">
        <f ca="1">DU462/DU344</f>
        <v>0</v>
      </c>
      <c r="DV460" s="4"/>
      <c r="DY460" t="s">
        <v>347</v>
      </c>
      <c r="EA460" s="29">
        <f ca="1">EA462/EA344</f>
        <v>0</v>
      </c>
      <c r="EB460" s="4"/>
      <c r="EE460" t="s">
        <v>347</v>
      </c>
      <c r="EG460" s="29">
        <f ca="1">EG462/EG344</f>
        <v>0</v>
      </c>
      <c r="EH460" s="4"/>
      <c r="EK460" t="s">
        <v>347</v>
      </c>
      <c r="EM460" s="29">
        <f ca="1">EM462/EM344</f>
        <v>0</v>
      </c>
      <c r="EN460" s="4"/>
      <c r="EQ460" t="s">
        <v>347</v>
      </c>
      <c r="ES460" s="29">
        <f ca="1">ES462/ES344</f>
        <v>0</v>
      </c>
      <c r="ET460" s="4"/>
      <c r="EW460" t="s">
        <v>347</v>
      </c>
      <c r="EY460" s="29">
        <f ca="1">EY462/EY344</f>
        <v>-1.3977342733017879E-15</v>
      </c>
      <c r="EZ460" s="4"/>
    </row>
    <row r="461" spans="3:156" hidden="1" x14ac:dyDescent="0.25">
      <c r="C461" t="s">
        <v>75</v>
      </c>
      <c r="E461" s="11">
        <f ca="1">E392*F448*(E456-E455)/1000</f>
        <v>0</v>
      </c>
      <c r="F461" s="4" t="s">
        <v>76</v>
      </c>
      <c r="G461" s="168"/>
      <c r="H461" t="str">
        <f t="shared" si="87"/>
        <v>lam 1.9 V</v>
      </c>
      <c r="I461" t="s">
        <v>75</v>
      </c>
      <c r="K461" s="11">
        <f ca="1">K392*L448*(K456-K455)/1000</f>
        <v>0</v>
      </c>
      <c r="L461" s="4" t="s">
        <v>76</v>
      </c>
      <c r="O461" t="s">
        <v>75</v>
      </c>
      <c r="Q461" s="11">
        <f ca="1">Q392*R448*(Q456-Q455)/1000</f>
        <v>0</v>
      </c>
      <c r="R461" s="4" t="s">
        <v>76</v>
      </c>
      <c r="U461" t="s">
        <v>75</v>
      </c>
      <c r="W461" s="11">
        <f ca="1">W392*X448*(W456-W455)/1000</f>
        <v>0</v>
      </c>
      <c r="X461" s="4" t="s">
        <v>76</v>
      </c>
      <c r="AA461" t="s">
        <v>75</v>
      </c>
      <c r="AC461" s="11">
        <f ca="1">AC392*AD448*(AC456-AC455)/1000</f>
        <v>0</v>
      </c>
      <c r="AD461" s="4" t="s">
        <v>76</v>
      </c>
      <c r="AG461" t="s">
        <v>75</v>
      </c>
      <c r="AI461" s="11">
        <f ca="1">AI392*AJ448*(AI456-AI455)/1000</f>
        <v>0</v>
      </c>
      <c r="AJ461" s="4" t="s">
        <v>76</v>
      </c>
      <c r="AM461" t="s">
        <v>75</v>
      </c>
      <c r="AO461" s="11">
        <f ca="1">AO392*AP448*(AO456-AO455)/1000</f>
        <v>0</v>
      </c>
      <c r="AP461" s="4" t="s">
        <v>76</v>
      </c>
      <c r="AS461" t="s">
        <v>75</v>
      </c>
      <c r="AU461" s="11">
        <f ca="1">AU392*AV448*(AU456-AU455)/1000</f>
        <v>0</v>
      </c>
      <c r="AV461" s="4" t="s">
        <v>76</v>
      </c>
      <c r="AY461" t="s">
        <v>75</v>
      </c>
      <c r="BA461" s="11">
        <f ca="1">BA392*BB448*(BA456-BA455)/1000</f>
        <v>0</v>
      </c>
      <c r="BB461" s="4" t="s">
        <v>76</v>
      </c>
      <c r="BE461" t="s">
        <v>75</v>
      </c>
      <c r="BG461" s="11">
        <f ca="1">BG392*BH448*(BG456-BG455)/1000</f>
        <v>0</v>
      </c>
      <c r="BH461" s="4" t="s">
        <v>76</v>
      </c>
      <c r="BK461" t="s">
        <v>75</v>
      </c>
      <c r="BM461" s="11">
        <f ca="1">BM392*BN448*(BM456-BM455)/1000</f>
        <v>0</v>
      </c>
      <c r="BN461" s="4" t="s">
        <v>76</v>
      </c>
      <c r="BQ461" t="s">
        <v>75</v>
      </c>
      <c r="BS461" s="11">
        <f ca="1">BS392*BT448*(BS456-BS455)/1000</f>
        <v>0</v>
      </c>
      <c r="BT461" s="4" t="s">
        <v>76</v>
      </c>
      <c r="BW461" t="s">
        <v>75</v>
      </c>
      <c r="BY461" s="11">
        <f ca="1">BY392*BZ448*(BY456-BY455)/1000</f>
        <v>0</v>
      </c>
      <c r="BZ461" s="4" t="s">
        <v>76</v>
      </c>
      <c r="CC461" t="s">
        <v>75</v>
      </c>
      <c r="CE461" s="11">
        <f ca="1">CE392*CF448*(CE456-CE455)/1000</f>
        <v>0</v>
      </c>
      <c r="CF461" s="4" t="s">
        <v>76</v>
      </c>
      <c r="CI461" t="s">
        <v>75</v>
      </c>
      <c r="CK461" s="11">
        <f ca="1">CK392*CL448*(CK456-CK455)/1000</f>
        <v>0</v>
      </c>
      <c r="CL461" s="4" t="s">
        <v>76</v>
      </c>
      <c r="CO461" t="s">
        <v>75</v>
      </c>
      <c r="CQ461" s="11">
        <f ca="1">CQ392*CR448*(CQ456-CQ455)/1000</f>
        <v>0</v>
      </c>
      <c r="CR461" s="4" t="s">
        <v>76</v>
      </c>
      <c r="CU461" t="s">
        <v>75</v>
      </c>
      <c r="CW461" s="11">
        <f ca="1">CW392*CX448*(CW456-CW455)/1000</f>
        <v>0</v>
      </c>
      <c r="CX461" s="4" t="s">
        <v>76</v>
      </c>
      <c r="DA461" t="s">
        <v>75</v>
      </c>
      <c r="DC461" s="11">
        <f ca="1">DC392*DD448*(DC456-DC455)/1000</f>
        <v>0</v>
      </c>
      <c r="DD461" s="4" t="s">
        <v>76</v>
      </c>
      <c r="DG461" t="s">
        <v>75</v>
      </c>
      <c r="DI461" s="11">
        <f ca="1">DI392*DJ448*(DI456-DI455)/1000</f>
        <v>0</v>
      </c>
      <c r="DJ461" s="4" t="s">
        <v>76</v>
      </c>
      <c r="DM461" t="s">
        <v>75</v>
      </c>
      <c r="DO461" s="11">
        <f ca="1">DO392*DP448*(DO456-DO455)/1000</f>
        <v>0</v>
      </c>
      <c r="DP461" s="4" t="s">
        <v>76</v>
      </c>
      <c r="DS461" t="s">
        <v>75</v>
      </c>
      <c r="DU461" s="11">
        <f ca="1">DU392*DV448*(DU456-DU455)/1000</f>
        <v>0</v>
      </c>
      <c r="DV461" s="4" t="s">
        <v>76</v>
      </c>
      <c r="DY461" t="s">
        <v>75</v>
      </c>
      <c r="EA461" s="11">
        <f ca="1">EA392*EB448*(EA456-EA455)/1000</f>
        <v>0</v>
      </c>
      <c r="EB461" s="4" t="s">
        <v>76</v>
      </c>
      <c r="EE461" t="s">
        <v>75</v>
      </c>
      <c r="EG461" s="11">
        <f ca="1">EG392*EH448*(EG456-EG455)/1000</f>
        <v>0</v>
      </c>
      <c r="EH461" s="4" t="s">
        <v>76</v>
      </c>
      <c r="EK461" t="s">
        <v>75</v>
      </c>
      <c r="EM461" s="11">
        <f ca="1">EM392*EN448*(EM456-EM455)/1000</f>
        <v>0</v>
      </c>
      <c r="EN461" s="4" t="s">
        <v>76</v>
      </c>
      <c r="EQ461" t="s">
        <v>75</v>
      </c>
      <c r="ES461" s="11">
        <f ca="1">ES392*ET448*(ES456-ES455)/1000</f>
        <v>0</v>
      </c>
      <c r="ET461" s="4" t="s">
        <v>76</v>
      </c>
      <c r="EW461" t="s">
        <v>75</v>
      </c>
      <c r="EY461" s="11">
        <f ca="1">EY392*EZ448*(EY456-EY455)/1000</f>
        <v>5.7099214245681661E-14</v>
      </c>
      <c r="EZ461" s="4" t="s">
        <v>76</v>
      </c>
    </row>
    <row r="462" spans="3:156" hidden="1" x14ac:dyDescent="0.25">
      <c r="C462" t="s">
        <v>77</v>
      </c>
      <c r="E462" s="11">
        <f ca="1">E461*E387</f>
        <v>0</v>
      </c>
      <c r="F462" s="4" t="s">
        <v>32</v>
      </c>
      <c r="G462" s="168"/>
      <c r="H462" t="str">
        <f t="shared" si="87"/>
        <v>lam 1.9 V</v>
      </c>
      <c r="I462" t="s">
        <v>77</v>
      </c>
      <c r="K462" s="11">
        <f ca="1">K461*K387</f>
        <v>0</v>
      </c>
      <c r="L462" s="4" t="s">
        <v>32</v>
      </c>
      <c r="O462" t="s">
        <v>77</v>
      </c>
      <c r="Q462" s="11">
        <f ca="1">Q461*Q387</f>
        <v>0</v>
      </c>
      <c r="R462" s="4" t="s">
        <v>32</v>
      </c>
      <c r="U462" t="s">
        <v>77</v>
      </c>
      <c r="W462" s="11">
        <f ca="1">W461*W387</f>
        <v>0</v>
      </c>
      <c r="X462" s="4" t="s">
        <v>32</v>
      </c>
      <c r="AA462" t="s">
        <v>77</v>
      </c>
      <c r="AC462" s="11">
        <f ca="1">AC461*AC387</f>
        <v>0</v>
      </c>
      <c r="AD462" s="4" t="s">
        <v>32</v>
      </c>
      <c r="AG462" t="s">
        <v>77</v>
      </c>
      <c r="AI462" s="11">
        <f ca="1">AI461*AI387</f>
        <v>0</v>
      </c>
      <c r="AJ462" s="4" t="s">
        <v>32</v>
      </c>
      <c r="AM462" t="s">
        <v>77</v>
      </c>
      <c r="AO462" s="11">
        <f ca="1">AO461*AO387</f>
        <v>0</v>
      </c>
      <c r="AP462" s="4" t="s">
        <v>32</v>
      </c>
      <c r="AS462" t="s">
        <v>77</v>
      </c>
      <c r="AU462" s="11">
        <f ca="1">AU461*AU387</f>
        <v>0</v>
      </c>
      <c r="AV462" s="4" t="s">
        <v>32</v>
      </c>
      <c r="AY462" t="s">
        <v>77</v>
      </c>
      <c r="BA462" s="11">
        <f ca="1">BA461*BA387</f>
        <v>0</v>
      </c>
      <c r="BB462" s="4" t="s">
        <v>32</v>
      </c>
      <c r="BE462" t="s">
        <v>77</v>
      </c>
      <c r="BG462" s="11">
        <f ca="1">BG461*BG387</f>
        <v>0</v>
      </c>
      <c r="BH462" s="4" t="s">
        <v>32</v>
      </c>
      <c r="BK462" t="s">
        <v>77</v>
      </c>
      <c r="BM462" s="11">
        <f ca="1">BM461*BM387</f>
        <v>0</v>
      </c>
      <c r="BN462" s="4" t="s">
        <v>32</v>
      </c>
      <c r="BQ462" t="s">
        <v>77</v>
      </c>
      <c r="BS462" s="11">
        <f ca="1">BS461*BS387</f>
        <v>0</v>
      </c>
      <c r="BT462" s="4" t="s">
        <v>32</v>
      </c>
      <c r="BW462" t="s">
        <v>77</v>
      </c>
      <c r="BY462" s="11">
        <f ca="1">BY461*BY387</f>
        <v>0</v>
      </c>
      <c r="BZ462" s="4" t="s">
        <v>32</v>
      </c>
      <c r="CC462" t="s">
        <v>77</v>
      </c>
      <c r="CE462" s="11">
        <f ca="1">CE461*CE387</f>
        <v>0</v>
      </c>
      <c r="CF462" s="4" t="s">
        <v>32</v>
      </c>
      <c r="CI462" t="s">
        <v>77</v>
      </c>
      <c r="CK462" s="11">
        <f ca="1">CK461*CK387</f>
        <v>0</v>
      </c>
      <c r="CL462" s="4" t="s">
        <v>32</v>
      </c>
      <c r="CO462" t="s">
        <v>77</v>
      </c>
      <c r="CQ462" s="11">
        <f ca="1">CQ461*CQ387</f>
        <v>0</v>
      </c>
      <c r="CR462" s="4" t="s">
        <v>32</v>
      </c>
      <c r="CU462" t="s">
        <v>77</v>
      </c>
      <c r="CW462" s="11">
        <f ca="1">CW461*CW387</f>
        <v>0</v>
      </c>
      <c r="CX462" s="4" t="s">
        <v>32</v>
      </c>
      <c r="DA462" t="s">
        <v>77</v>
      </c>
      <c r="DC462" s="11">
        <f ca="1">DC461*DC387</f>
        <v>0</v>
      </c>
      <c r="DD462" s="4" t="s">
        <v>32</v>
      </c>
      <c r="DG462" t="s">
        <v>77</v>
      </c>
      <c r="DI462" s="11">
        <f ca="1">DI461*DI387</f>
        <v>0</v>
      </c>
      <c r="DJ462" s="4" t="s">
        <v>32</v>
      </c>
      <c r="DM462" t="s">
        <v>77</v>
      </c>
      <c r="DO462" s="11">
        <f ca="1">DO461*DO387</f>
        <v>0</v>
      </c>
      <c r="DP462" s="4" t="s">
        <v>32</v>
      </c>
      <c r="DS462" t="s">
        <v>77</v>
      </c>
      <c r="DU462" s="11">
        <f ca="1">DU461*DU387</f>
        <v>0</v>
      </c>
      <c r="DV462" s="4" t="s">
        <v>32</v>
      </c>
      <c r="DY462" t="s">
        <v>77</v>
      </c>
      <c r="EA462" s="11">
        <f ca="1">EA461*EA387</f>
        <v>0</v>
      </c>
      <c r="EB462" s="4" t="s">
        <v>32</v>
      </c>
      <c r="EE462" t="s">
        <v>77</v>
      </c>
      <c r="EG462" s="11">
        <f ca="1">EG461*EG387</f>
        <v>0</v>
      </c>
      <c r="EH462" s="4" t="s">
        <v>32</v>
      </c>
      <c r="EK462" t="s">
        <v>77</v>
      </c>
      <c r="EM462" s="11">
        <f ca="1">EM461*EM387</f>
        <v>0</v>
      </c>
      <c r="EN462" s="4" t="s">
        <v>32</v>
      </c>
      <c r="EQ462" t="s">
        <v>77</v>
      </c>
      <c r="ES462" s="11">
        <f ca="1">ES461*ES387</f>
        <v>0</v>
      </c>
      <c r="ET462" s="4" t="s">
        <v>32</v>
      </c>
      <c r="EW462" t="s">
        <v>77</v>
      </c>
      <c r="EY462" s="11">
        <f ca="1">EY461*EY387</f>
        <v>2.7535365184045221E-15</v>
      </c>
      <c r="EZ462" s="4" t="s">
        <v>32</v>
      </c>
    </row>
    <row r="463" spans="3:156" hidden="1" x14ac:dyDescent="0.25">
      <c r="C463" t="s">
        <v>134</v>
      </c>
      <c r="E463" s="61">
        <f>D138</f>
        <v>0.65</v>
      </c>
      <c r="F463" s="4"/>
      <c r="G463" s="168"/>
      <c r="H463" t="str">
        <f t="shared" si="87"/>
        <v>lam 1.9 V</v>
      </c>
      <c r="I463" t="s">
        <v>134</v>
      </c>
      <c r="K463" s="61">
        <f>J138</f>
        <v>0.65</v>
      </c>
      <c r="L463" s="4"/>
      <c r="O463" t="s">
        <v>134</v>
      </c>
      <c r="Q463" s="61">
        <f>P138</f>
        <v>0.65</v>
      </c>
      <c r="R463" s="4"/>
      <c r="U463" t="s">
        <v>134</v>
      </c>
      <c r="W463" s="61">
        <f>V138</f>
        <v>0.65</v>
      </c>
      <c r="X463" s="4"/>
      <c r="AA463" t="s">
        <v>134</v>
      </c>
      <c r="AC463" s="61">
        <f>AB138</f>
        <v>0.65</v>
      </c>
      <c r="AD463" s="4"/>
      <c r="AG463" t="s">
        <v>134</v>
      </c>
      <c r="AI463" s="61">
        <f>AH138</f>
        <v>0.65</v>
      </c>
      <c r="AJ463" s="4"/>
      <c r="AM463" t="s">
        <v>134</v>
      </c>
      <c r="AO463" s="61">
        <f>AN138</f>
        <v>0.65</v>
      </c>
      <c r="AP463" s="4"/>
      <c r="AS463" t="s">
        <v>134</v>
      </c>
      <c r="AU463" s="61">
        <f>AT138</f>
        <v>0.65</v>
      </c>
      <c r="AV463" s="4"/>
      <c r="AY463" t="s">
        <v>134</v>
      </c>
      <c r="BA463" s="61">
        <f>AZ138</f>
        <v>0.65</v>
      </c>
      <c r="BB463" s="4"/>
      <c r="BE463" t="s">
        <v>134</v>
      </c>
      <c r="BG463" s="61">
        <f>BF138</f>
        <v>0.65</v>
      </c>
      <c r="BH463" s="4"/>
      <c r="BK463" t="s">
        <v>134</v>
      </c>
      <c r="BM463" s="61">
        <f>BL138</f>
        <v>0.65</v>
      </c>
      <c r="BN463" s="4"/>
      <c r="BQ463" t="s">
        <v>134</v>
      </c>
      <c r="BS463" s="61">
        <f>BR138</f>
        <v>0.65</v>
      </c>
      <c r="BT463" s="4"/>
      <c r="BW463" t="s">
        <v>134</v>
      </c>
      <c r="BY463" s="61">
        <f>BX138</f>
        <v>0.65</v>
      </c>
      <c r="BZ463" s="4"/>
      <c r="CC463" t="s">
        <v>134</v>
      </c>
      <c r="CE463" s="61">
        <f>CD138</f>
        <v>0.65</v>
      </c>
      <c r="CF463" s="4"/>
      <c r="CI463" t="s">
        <v>134</v>
      </c>
      <c r="CK463" s="61">
        <f>CJ138</f>
        <v>0.65</v>
      </c>
      <c r="CL463" s="4"/>
      <c r="CO463" t="s">
        <v>134</v>
      </c>
      <c r="CQ463" s="61">
        <f>CP138</f>
        <v>0.65</v>
      </c>
      <c r="CR463" s="4"/>
      <c r="CU463" t="s">
        <v>134</v>
      </c>
      <c r="CW463" s="61">
        <f>CV138</f>
        <v>0.65</v>
      </c>
      <c r="CX463" s="4"/>
      <c r="DA463" t="s">
        <v>134</v>
      </c>
      <c r="DC463" s="61">
        <f>DB138</f>
        <v>0.65</v>
      </c>
      <c r="DD463" s="4"/>
      <c r="DG463" t="s">
        <v>134</v>
      </c>
      <c r="DI463" s="61">
        <f>DH138</f>
        <v>0.65</v>
      </c>
      <c r="DJ463" s="4"/>
      <c r="DM463" t="s">
        <v>134</v>
      </c>
      <c r="DO463" s="61">
        <f>DN138</f>
        <v>0.65</v>
      </c>
      <c r="DP463" s="4"/>
      <c r="DS463" t="s">
        <v>134</v>
      </c>
      <c r="DU463" s="61">
        <f>DT138</f>
        <v>0.65</v>
      </c>
      <c r="DV463" s="4"/>
      <c r="DY463" t="s">
        <v>134</v>
      </c>
      <c r="EA463" s="61">
        <f>DZ138</f>
        <v>0.65</v>
      </c>
      <c r="EB463" s="4"/>
      <c r="EE463" t="s">
        <v>134</v>
      </c>
      <c r="EG463" s="61">
        <f>EF138</f>
        <v>0.65</v>
      </c>
      <c r="EH463" s="4"/>
      <c r="EK463" t="s">
        <v>134</v>
      </c>
      <c r="EM463" s="61">
        <f>EL138</f>
        <v>0.65</v>
      </c>
      <c r="EN463" s="4"/>
      <c r="EQ463" t="s">
        <v>134</v>
      </c>
      <c r="ES463" s="61">
        <f>ER138</f>
        <v>0.65</v>
      </c>
      <c r="ET463" s="4"/>
      <c r="EW463" t="s">
        <v>134</v>
      </c>
      <c r="EY463" s="61">
        <f>EX138</f>
        <v>0.65</v>
      </c>
      <c r="EZ463" s="4"/>
    </row>
    <row r="464" spans="3:156" hidden="1" x14ac:dyDescent="0.25">
      <c r="C464" t="s">
        <v>135</v>
      </c>
      <c r="E464" s="61">
        <f>E139</f>
        <v>1</v>
      </c>
      <c r="F464" s="4" t="s">
        <v>30</v>
      </c>
      <c r="G464" s="168"/>
      <c r="H464" t="str">
        <f t="shared" si="87"/>
        <v>lam 1.9 V</v>
      </c>
      <c r="I464" t="s">
        <v>135</v>
      </c>
      <c r="K464" s="61">
        <f>K139</f>
        <v>1</v>
      </c>
      <c r="L464" s="4" t="s">
        <v>30</v>
      </c>
      <c r="O464" t="s">
        <v>135</v>
      </c>
      <c r="Q464" s="61">
        <f>Q139</f>
        <v>1</v>
      </c>
      <c r="R464" s="4" t="s">
        <v>30</v>
      </c>
      <c r="U464" t="s">
        <v>135</v>
      </c>
      <c r="W464" s="61">
        <f>W139</f>
        <v>1</v>
      </c>
      <c r="X464" s="4" t="s">
        <v>30</v>
      </c>
      <c r="AA464" t="s">
        <v>135</v>
      </c>
      <c r="AC464" s="61">
        <f>AC139</f>
        <v>1</v>
      </c>
      <c r="AD464" s="4" t="s">
        <v>30</v>
      </c>
      <c r="AG464" t="s">
        <v>135</v>
      </c>
      <c r="AI464" s="61">
        <f>AI139</f>
        <v>1</v>
      </c>
      <c r="AJ464" s="4" t="s">
        <v>30</v>
      </c>
      <c r="AM464" t="s">
        <v>135</v>
      </c>
      <c r="AO464" s="61">
        <f>AO139</f>
        <v>1</v>
      </c>
      <c r="AP464" s="4" t="s">
        <v>30</v>
      </c>
      <c r="AS464" t="s">
        <v>135</v>
      </c>
      <c r="AU464" s="61">
        <f>AU139</f>
        <v>1</v>
      </c>
      <c r="AV464" s="4" t="s">
        <v>30</v>
      </c>
      <c r="AY464" t="s">
        <v>135</v>
      </c>
      <c r="BA464" s="61">
        <f>BA139</f>
        <v>1</v>
      </c>
      <c r="BB464" s="4" t="s">
        <v>30</v>
      </c>
      <c r="BE464" t="s">
        <v>135</v>
      </c>
      <c r="BG464" s="61">
        <f>BG139</f>
        <v>1</v>
      </c>
      <c r="BH464" s="4" t="s">
        <v>30</v>
      </c>
      <c r="BK464" t="s">
        <v>135</v>
      </c>
      <c r="BM464" s="61">
        <f>BM139</f>
        <v>1</v>
      </c>
      <c r="BN464" s="4" t="s">
        <v>30</v>
      </c>
      <c r="BQ464" t="s">
        <v>135</v>
      </c>
      <c r="BS464" s="61">
        <f>BS139</f>
        <v>1</v>
      </c>
      <c r="BT464" s="4" t="s">
        <v>30</v>
      </c>
      <c r="BW464" t="s">
        <v>135</v>
      </c>
      <c r="BY464" s="61">
        <f>BY139</f>
        <v>1</v>
      </c>
      <c r="BZ464" s="4" t="s">
        <v>30</v>
      </c>
      <c r="CC464" t="s">
        <v>135</v>
      </c>
      <c r="CE464" s="61">
        <f>CE139</f>
        <v>1</v>
      </c>
      <c r="CF464" s="4" t="s">
        <v>30</v>
      </c>
      <c r="CI464" t="s">
        <v>135</v>
      </c>
      <c r="CK464" s="61">
        <f>CK139</f>
        <v>1</v>
      </c>
      <c r="CL464" s="4" t="s">
        <v>30</v>
      </c>
      <c r="CO464" t="s">
        <v>135</v>
      </c>
      <c r="CQ464" s="61">
        <f>CQ139</f>
        <v>1</v>
      </c>
      <c r="CR464" s="4" t="s">
        <v>30</v>
      </c>
      <c r="CU464" t="s">
        <v>135</v>
      </c>
      <c r="CW464" s="61">
        <f>CW139</f>
        <v>1</v>
      </c>
      <c r="CX464" s="4" t="s">
        <v>30</v>
      </c>
      <c r="DA464" t="s">
        <v>135</v>
      </c>
      <c r="DC464" s="61">
        <f>DC139</f>
        <v>1</v>
      </c>
      <c r="DD464" s="4" t="s">
        <v>30</v>
      </c>
      <c r="DG464" t="s">
        <v>135</v>
      </c>
      <c r="DI464" s="61">
        <f>DI139</f>
        <v>1</v>
      </c>
      <c r="DJ464" s="4" t="s">
        <v>30</v>
      </c>
      <c r="DM464" t="s">
        <v>135</v>
      </c>
      <c r="DO464" s="61">
        <f>DO139</f>
        <v>1</v>
      </c>
      <c r="DP464" s="4" t="s">
        <v>30</v>
      </c>
      <c r="DS464" t="s">
        <v>135</v>
      </c>
      <c r="DU464" s="61">
        <f>DU139</f>
        <v>1</v>
      </c>
      <c r="DV464" s="4" t="s">
        <v>30</v>
      </c>
      <c r="DY464" t="s">
        <v>135</v>
      </c>
      <c r="EA464" s="61">
        <f>EA139</f>
        <v>1</v>
      </c>
      <c r="EB464" s="4" t="s">
        <v>30</v>
      </c>
      <c r="EE464" t="s">
        <v>135</v>
      </c>
      <c r="EG464" s="61">
        <f>EG139</f>
        <v>1</v>
      </c>
      <c r="EH464" s="4" t="s">
        <v>30</v>
      </c>
      <c r="EK464" t="s">
        <v>135</v>
      </c>
      <c r="EM464" s="61">
        <f>EM139</f>
        <v>1</v>
      </c>
      <c r="EN464" s="4" t="s">
        <v>30</v>
      </c>
      <c r="EQ464" t="s">
        <v>135</v>
      </c>
      <c r="ES464" s="61">
        <f>ES139</f>
        <v>1</v>
      </c>
      <c r="ET464" s="4" t="s">
        <v>30</v>
      </c>
      <c r="EW464" t="s">
        <v>135</v>
      </c>
      <c r="EY464" s="61">
        <f>EY139</f>
        <v>1</v>
      </c>
      <c r="EZ464" s="4" t="s">
        <v>30</v>
      </c>
    </row>
    <row r="465" spans="3:156" hidden="1" x14ac:dyDescent="0.25">
      <c r="C465" t="s">
        <v>136</v>
      </c>
      <c r="E465" s="11">
        <f ca="1">60000/PI()/E464*SQRT(ABS(E461*1000/E463))</f>
        <v>0</v>
      </c>
      <c r="F465" s="4" t="s">
        <v>37</v>
      </c>
      <c r="G465" s="168"/>
      <c r="H465" t="str">
        <f t="shared" si="87"/>
        <v>lam 1.9 V</v>
      </c>
      <c r="I465" t="s">
        <v>136</v>
      </c>
      <c r="K465" s="11">
        <f ca="1">60000/PI()/K464*SQRT(ABS(K461*1000/K463))</f>
        <v>0</v>
      </c>
      <c r="L465" s="4" t="s">
        <v>37</v>
      </c>
      <c r="O465" t="s">
        <v>136</v>
      </c>
      <c r="Q465" s="11">
        <f ca="1">60000/PI()/Q464*SQRT(ABS(Q461*1000/Q463))</f>
        <v>0</v>
      </c>
      <c r="R465" s="4" t="s">
        <v>37</v>
      </c>
      <c r="U465" t="s">
        <v>136</v>
      </c>
      <c r="W465" s="11">
        <f ca="1">60000/PI()/W464*SQRT(ABS(W461*1000/W463))</f>
        <v>0</v>
      </c>
      <c r="X465" s="4" t="s">
        <v>37</v>
      </c>
      <c r="AA465" t="s">
        <v>136</v>
      </c>
      <c r="AC465" s="11">
        <f ca="1">60000/PI()/AC464*SQRT(ABS(AC461*1000/AC463))</f>
        <v>0</v>
      </c>
      <c r="AD465" s="4" t="s">
        <v>37</v>
      </c>
      <c r="AG465" t="s">
        <v>136</v>
      </c>
      <c r="AI465" s="11">
        <f ca="1">60000/PI()/AI464*SQRT(ABS(AI461*1000/AI463))</f>
        <v>0</v>
      </c>
      <c r="AJ465" s="4" t="s">
        <v>37</v>
      </c>
      <c r="AM465" t="s">
        <v>136</v>
      </c>
      <c r="AO465" s="11">
        <f ca="1">60000/PI()/AO464*SQRT(ABS(AO461*1000/AO463))</f>
        <v>0</v>
      </c>
      <c r="AP465" s="4" t="s">
        <v>37</v>
      </c>
      <c r="AS465" t="s">
        <v>136</v>
      </c>
      <c r="AU465" s="11">
        <f ca="1">60000/PI()/AU464*SQRT(ABS(AU461*1000/AU463))</f>
        <v>0</v>
      </c>
      <c r="AV465" s="4" t="s">
        <v>37</v>
      </c>
      <c r="AY465" t="s">
        <v>136</v>
      </c>
      <c r="BA465" s="11">
        <f ca="1">60000/PI()/BA464*SQRT(ABS(BA461*1000/BA463))</f>
        <v>0</v>
      </c>
      <c r="BB465" s="4" t="s">
        <v>37</v>
      </c>
      <c r="BE465" t="s">
        <v>136</v>
      </c>
      <c r="BG465" s="11">
        <f ca="1">60000/PI()/BG464*SQRT(ABS(BG461*1000/BG463))</f>
        <v>0</v>
      </c>
      <c r="BH465" s="4" t="s">
        <v>37</v>
      </c>
      <c r="BK465" t="s">
        <v>136</v>
      </c>
      <c r="BM465" s="11">
        <f ca="1">60000/PI()/BM464*SQRT(ABS(BM461*1000/BM463))</f>
        <v>0</v>
      </c>
      <c r="BN465" s="4" t="s">
        <v>37</v>
      </c>
      <c r="BQ465" t="s">
        <v>136</v>
      </c>
      <c r="BS465" s="11">
        <f ca="1">60000/PI()/BS464*SQRT(ABS(BS461*1000/BS463))</f>
        <v>0</v>
      </c>
      <c r="BT465" s="4" t="s">
        <v>37</v>
      </c>
      <c r="BW465" t="s">
        <v>136</v>
      </c>
      <c r="BY465" s="11">
        <f ca="1">60000/PI()/BY464*SQRT(ABS(BY461*1000/BY463))</f>
        <v>0</v>
      </c>
      <c r="BZ465" s="4" t="s">
        <v>37</v>
      </c>
      <c r="CC465" t="s">
        <v>136</v>
      </c>
      <c r="CE465" s="11">
        <f ca="1">60000/PI()/CE464*SQRT(ABS(CE461*1000/CE463))</f>
        <v>0</v>
      </c>
      <c r="CF465" s="4" t="s">
        <v>37</v>
      </c>
      <c r="CI465" t="s">
        <v>136</v>
      </c>
      <c r="CK465" s="11">
        <f ca="1">60000/PI()/CK464*SQRT(ABS(CK461*1000/CK463))</f>
        <v>0</v>
      </c>
      <c r="CL465" s="4" t="s">
        <v>37</v>
      </c>
      <c r="CO465" t="s">
        <v>136</v>
      </c>
      <c r="CQ465" s="11">
        <f ca="1">60000/PI()/CQ464*SQRT(ABS(CQ461*1000/CQ463))</f>
        <v>0</v>
      </c>
      <c r="CR465" s="4" t="s">
        <v>37</v>
      </c>
      <c r="CU465" t="s">
        <v>136</v>
      </c>
      <c r="CW465" s="11">
        <f ca="1">60000/PI()/CW464*SQRT(ABS(CW461*1000/CW463))</f>
        <v>0</v>
      </c>
      <c r="CX465" s="4" t="s">
        <v>37</v>
      </c>
      <c r="DA465" t="s">
        <v>136</v>
      </c>
      <c r="DC465" s="11">
        <f ca="1">60000/PI()/DC464*SQRT(ABS(DC461*1000/DC463))</f>
        <v>0</v>
      </c>
      <c r="DD465" s="4" t="s">
        <v>37</v>
      </c>
      <c r="DG465" t="s">
        <v>136</v>
      </c>
      <c r="DI465" s="11">
        <f ca="1">60000/PI()/DI464*SQRT(ABS(DI461*1000/DI463))</f>
        <v>0</v>
      </c>
      <c r="DJ465" s="4" t="s">
        <v>37</v>
      </c>
      <c r="DM465" t="s">
        <v>136</v>
      </c>
      <c r="DO465" s="11">
        <f ca="1">60000/PI()/DO464*SQRT(ABS(DO461*1000/DO463))</f>
        <v>0</v>
      </c>
      <c r="DP465" s="4" t="s">
        <v>37</v>
      </c>
      <c r="DS465" t="s">
        <v>136</v>
      </c>
      <c r="DU465" s="11">
        <f ca="1">60000/PI()/DU464*SQRT(ABS(DU461*1000/DU463))</f>
        <v>0</v>
      </c>
      <c r="DV465" s="4" t="s">
        <v>37</v>
      </c>
      <c r="DY465" t="s">
        <v>136</v>
      </c>
      <c r="EA465" s="11">
        <f ca="1">60000/PI()/EA464*SQRT(ABS(EA461*1000/EA463))</f>
        <v>0</v>
      </c>
      <c r="EB465" s="4" t="s">
        <v>37</v>
      </c>
      <c r="EE465" t="s">
        <v>136</v>
      </c>
      <c r="EG465" s="11">
        <f ca="1">60000/PI()/EG464*SQRT(ABS(EG461*1000/EG463))</f>
        <v>0</v>
      </c>
      <c r="EH465" s="4" t="s">
        <v>37</v>
      </c>
      <c r="EK465" t="s">
        <v>136</v>
      </c>
      <c r="EM465" s="11">
        <f ca="1">60000/PI()/EM464*SQRT(ABS(EM461*1000/EM463))</f>
        <v>0</v>
      </c>
      <c r="EN465" s="4" t="s">
        <v>37</v>
      </c>
      <c r="EQ465" t="s">
        <v>136</v>
      </c>
      <c r="ES465" s="11">
        <f ca="1">60000/PI()/ES464*SQRT(ABS(ES461*1000/ES463))</f>
        <v>0</v>
      </c>
      <c r="ET465" s="4" t="s">
        <v>37</v>
      </c>
      <c r="EW465" t="s">
        <v>136</v>
      </c>
      <c r="EY465" s="11">
        <f ca="1">60000/PI()/EY464*SQRT(ABS(EY461*1000/EY463))</f>
        <v>0.179002775658375</v>
      </c>
      <c r="EZ465" s="4" t="s">
        <v>37</v>
      </c>
    </row>
    <row r="466" spans="3:156" hidden="1" x14ac:dyDescent="0.25">
      <c r="C466" t="s">
        <v>388</v>
      </c>
      <c r="E466" s="11">
        <f ca="1">PI()*E464/1000*E465/60</f>
        <v>0</v>
      </c>
      <c r="F466" s="4" t="s">
        <v>387</v>
      </c>
      <c r="G466" s="168"/>
      <c r="H466" t="str">
        <f t="shared" si="87"/>
        <v>lam 1.9 V</v>
      </c>
      <c r="I466" t="s">
        <v>388</v>
      </c>
      <c r="K466" s="11">
        <f ca="1">PI()*K464/1000*K465/60</f>
        <v>0</v>
      </c>
      <c r="L466" s="4" t="s">
        <v>387</v>
      </c>
      <c r="O466" t="s">
        <v>388</v>
      </c>
      <c r="Q466" s="11">
        <f ca="1">PI()*Q464/1000*Q465/60</f>
        <v>0</v>
      </c>
      <c r="R466" s="4" t="s">
        <v>387</v>
      </c>
      <c r="U466" t="s">
        <v>388</v>
      </c>
      <c r="W466" s="11">
        <f ca="1">PI()*W464/1000*W465/60</f>
        <v>0</v>
      </c>
      <c r="X466" s="4" t="s">
        <v>387</v>
      </c>
      <c r="AA466" t="s">
        <v>388</v>
      </c>
      <c r="AC466" s="11">
        <f ca="1">PI()*AC464/1000*AC465/60</f>
        <v>0</v>
      </c>
      <c r="AD466" s="4" t="s">
        <v>387</v>
      </c>
      <c r="AG466" t="s">
        <v>388</v>
      </c>
      <c r="AI466" s="11">
        <f ca="1">PI()*AI464/1000*AI465/60</f>
        <v>0</v>
      </c>
      <c r="AJ466" s="4" t="s">
        <v>387</v>
      </c>
      <c r="AM466" t="s">
        <v>388</v>
      </c>
      <c r="AO466" s="11">
        <f ca="1">PI()*AO464/1000*AO465/60</f>
        <v>0</v>
      </c>
      <c r="AP466" s="4" t="s">
        <v>387</v>
      </c>
      <c r="AS466" t="s">
        <v>388</v>
      </c>
      <c r="AU466" s="11">
        <f ca="1">PI()*AU464/1000*AU465/60</f>
        <v>0</v>
      </c>
      <c r="AV466" s="4" t="s">
        <v>387</v>
      </c>
      <c r="AY466" t="s">
        <v>388</v>
      </c>
      <c r="BA466" s="11">
        <f ca="1">PI()*BA464/1000*BA465/60</f>
        <v>0</v>
      </c>
      <c r="BB466" s="4" t="s">
        <v>387</v>
      </c>
      <c r="BE466" t="s">
        <v>388</v>
      </c>
      <c r="BG466" s="11">
        <f ca="1">PI()*BG464/1000*BG465/60</f>
        <v>0</v>
      </c>
      <c r="BH466" s="4" t="s">
        <v>387</v>
      </c>
      <c r="BK466" t="s">
        <v>388</v>
      </c>
      <c r="BM466" s="11">
        <f ca="1">PI()*BM464/1000*BM465/60</f>
        <v>0</v>
      </c>
      <c r="BN466" s="4" t="s">
        <v>387</v>
      </c>
      <c r="BQ466" t="s">
        <v>388</v>
      </c>
      <c r="BS466" s="11">
        <f ca="1">PI()*BS464/1000*BS465/60</f>
        <v>0</v>
      </c>
      <c r="BT466" s="4" t="s">
        <v>387</v>
      </c>
      <c r="BW466" t="s">
        <v>388</v>
      </c>
      <c r="BY466" s="11">
        <f ca="1">PI()*BY464/1000*BY465/60</f>
        <v>0</v>
      </c>
      <c r="BZ466" s="4" t="s">
        <v>387</v>
      </c>
      <c r="CC466" t="s">
        <v>388</v>
      </c>
      <c r="CE466" s="11">
        <f ca="1">PI()*CE464/1000*CE465/60</f>
        <v>0</v>
      </c>
      <c r="CF466" s="4" t="s">
        <v>387</v>
      </c>
      <c r="CI466" t="s">
        <v>388</v>
      </c>
      <c r="CK466" s="11">
        <f ca="1">PI()*CK464/1000*CK465/60</f>
        <v>0</v>
      </c>
      <c r="CL466" s="4" t="s">
        <v>387</v>
      </c>
      <c r="CO466" t="s">
        <v>388</v>
      </c>
      <c r="CQ466" s="11">
        <f ca="1">PI()*CQ464/1000*CQ465/60</f>
        <v>0</v>
      </c>
      <c r="CR466" s="4" t="s">
        <v>387</v>
      </c>
      <c r="CU466" t="s">
        <v>388</v>
      </c>
      <c r="CW466" s="11">
        <f ca="1">PI()*CW464/1000*CW465/60</f>
        <v>0</v>
      </c>
      <c r="CX466" s="4" t="s">
        <v>387</v>
      </c>
      <c r="DA466" t="s">
        <v>388</v>
      </c>
      <c r="DC466" s="11">
        <f ca="1">PI()*DC464/1000*DC465/60</f>
        <v>0</v>
      </c>
      <c r="DD466" s="4" t="s">
        <v>387</v>
      </c>
      <c r="DG466" t="s">
        <v>388</v>
      </c>
      <c r="DI466" s="11">
        <f ca="1">PI()*DI464/1000*DI465/60</f>
        <v>0</v>
      </c>
      <c r="DJ466" s="4" t="s">
        <v>387</v>
      </c>
      <c r="DM466" t="s">
        <v>388</v>
      </c>
      <c r="DO466" s="11">
        <f ca="1">PI()*DO464/1000*DO465/60</f>
        <v>0</v>
      </c>
      <c r="DP466" s="4" t="s">
        <v>387</v>
      </c>
      <c r="DS466" t="s">
        <v>388</v>
      </c>
      <c r="DU466" s="11">
        <f ca="1">PI()*DU464/1000*DU465/60</f>
        <v>0</v>
      </c>
      <c r="DV466" s="4" t="s">
        <v>387</v>
      </c>
      <c r="DY466" t="s">
        <v>388</v>
      </c>
      <c r="EA466" s="11">
        <f ca="1">PI()*EA464/1000*EA465/60</f>
        <v>0</v>
      </c>
      <c r="EB466" s="4" t="s">
        <v>387</v>
      </c>
      <c r="EE466" t="s">
        <v>388</v>
      </c>
      <c r="EG466" s="11">
        <f ca="1">PI()*EG464/1000*EG465/60</f>
        <v>0</v>
      </c>
      <c r="EH466" s="4" t="s">
        <v>387</v>
      </c>
      <c r="EK466" t="s">
        <v>388</v>
      </c>
      <c r="EM466" s="11">
        <f ca="1">PI()*EM464/1000*EM465/60</f>
        <v>0</v>
      </c>
      <c r="EN466" s="4" t="s">
        <v>387</v>
      </c>
      <c r="EQ466" t="s">
        <v>388</v>
      </c>
      <c r="ES466" s="11">
        <f ca="1">PI()*ES464/1000*ES465/60</f>
        <v>0</v>
      </c>
      <c r="ET466" s="4" t="s">
        <v>387</v>
      </c>
      <c r="EW466" t="s">
        <v>388</v>
      </c>
      <c r="EY466" s="11">
        <f ca="1">PI()*EY464/1000*EY465/60</f>
        <v>9.3725634163422124E-6</v>
      </c>
      <c r="EZ466" s="4" t="s">
        <v>387</v>
      </c>
    </row>
    <row r="467" spans="3:156" hidden="1" x14ac:dyDescent="0.25">
      <c r="E467" s="11"/>
      <c r="F467" s="4"/>
      <c r="G467" s="168"/>
      <c r="K467" s="11"/>
      <c r="L467" s="4"/>
      <c r="Q467" s="11"/>
      <c r="R467" s="4"/>
      <c r="W467" s="11"/>
      <c r="X467" s="4"/>
      <c r="AC467" s="11"/>
      <c r="AD467" s="4"/>
      <c r="AI467" s="11"/>
      <c r="AJ467" s="4"/>
      <c r="AO467" s="11"/>
      <c r="AP467" s="4"/>
      <c r="AU467" s="11"/>
      <c r="AV467" s="4"/>
      <c r="BA467" s="11"/>
      <c r="BB467" s="4"/>
      <c r="BG467" s="11"/>
      <c r="BH467" s="4"/>
      <c r="BM467" s="11"/>
      <c r="BN467" s="4"/>
      <c r="BS467" s="11"/>
      <c r="BT467" s="4"/>
      <c r="BY467" s="11"/>
      <c r="BZ467" s="4"/>
      <c r="CE467" s="11"/>
      <c r="CF467" s="4"/>
      <c r="CK467" s="11"/>
      <c r="CL467" s="4"/>
      <c r="CQ467" s="11"/>
      <c r="CR467" s="4"/>
      <c r="CW467" s="11"/>
      <c r="CX467" s="4"/>
      <c r="DC467" s="11"/>
      <c r="DD467" s="4"/>
      <c r="DI467" s="11"/>
      <c r="DJ467" s="4"/>
      <c r="DO467" s="11"/>
      <c r="DP467" s="4"/>
      <c r="DU467" s="11"/>
      <c r="DV467" s="4"/>
      <c r="EA467" s="11"/>
      <c r="EB467" s="4"/>
      <c r="EG467" s="11"/>
      <c r="EH467" s="4"/>
      <c r="EM467" s="11"/>
      <c r="EN467" s="4"/>
      <c r="ES467" s="11"/>
      <c r="ET467" s="4"/>
      <c r="EY467" s="11"/>
      <c r="EZ467" s="4"/>
    </row>
    <row r="468" spans="3:156" hidden="1" x14ac:dyDescent="0.25">
      <c r="C468" t="s">
        <v>81</v>
      </c>
      <c r="E468" s="61">
        <f>E142</f>
        <v>1.3</v>
      </c>
      <c r="F468" s="4">
        <f>E468/(E468-1)</f>
        <v>4.333333333333333</v>
      </c>
      <c r="G468" s="168"/>
      <c r="H468" t="str">
        <f t="shared" ref="H468:H506" si="88">"lam "&amp;TEXT($K$357,"0.0")&amp;" V"</f>
        <v>lam 1.9 V</v>
      </c>
      <c r="I468" t="s">
        <v>81</v>
      </c>
      <c r="K468" s="61">
        <f>K142</f>
        <v>1.3</v>
      </c>
      <c r="L468" s="4">
        <f>K468/(K468-1)</f>
        <v>4.333333333333333</v>
      </c>
      <c r="O468" t="s">
        <v>81</v>
      </c>
      <c r="Q468" s="61">
        <f>Q142</f>
        <v>1.3</v>
      </c>
      <c r="R468" s="4">
        <f>Q468/(Q468-1)</f>
        <v>4.333333333333333</v>
      </c>
      <c r="U468" t="s">
        <v>81</v>
      </c>
      <c r="W468" s="61">
        <f>W142</f>
        <v>1.3</v>
      </c>
      <c r="X468" s="4">
        <f>W468/(W468-1)</f>
        <v>4.333333333333333</v>
      </c>
      <c r="AA468" t="s">
        <v>81</v>
      </c>
      <c r="AC468" s="61">
        <f>AC142</f>
        <v>1.3</v>
      </c>
      <c r="AD468" s="4">
        <f>AC468/(AC468-1)</f>
        <v>4.333333333333333</v>
      </c>
      <c r="AG468" t="s">
        <v>81</v>
      </c>
      <c r="AI468" s="61">
        <f>AI142</f>
        <v>1.3</v>
      </c>
      <c r="AJ468" s="4">
        <f>AI468/(AI468-1)</f>
        <v>4.333333333333333</v>
      </c>
      <c r="AM468" t="s">
        <v>81</v>
      </c>
      <c r="AO468" s="61">
        <f>AO142</f>
        <v>1.3</v>
      </c>
      <c r="AP468" s="4">
        <f>AO468/(AO468-1)</f>
        <v>4.333333333333333</v>
      </c>
      <c r="AS468" t="s">
        <v>81</v>
      </c>
      <c r="AU468" s="61">
        <f>AU142</f>
        <v>1.3</v>
      </c>
      <c r="AV468" s="4">
        <f>AU468/(AU468-1)</f>
        <v>4.333333333333333</v>
      </c>
      <c r="AY468" t="s">
        <v>81</v>
      </c>
      <c r="BA468" s="61">
        <f>BA142</f>
        <v>1.3</v>
      </c>
      <c r="BB468" s="4">
        <f>BA468/(BA468-1)</f>
        <v>4.333333333333333</v>
      </c>
      <c r="BE468" t="s">
        <v>81</v>
      </c>
      <c r="BG468" s="61">
        <f>BG142</f>
        <v>1.3</v>
      </c>
      <c r="BH468" s="4">
        <f>BG468/(BG468-1)</f>
        <v>4.333333333333333</v>
      </c>
      <c r="BK468" t="s">
        <v>81</v>
      </c>
      <c r="BM468" s="61">
        <f>BM142</f>
        <v>1.3</v>
      </c>
      <c r="BN468" s="4">
        <f>BM468/(BM468-1)</f>
        <v>4.333333333333333</v>
      </c>
      <c r="BQ468" t="s">
        <v>81</v>
      </c>
      <c r="BS468" s="61">
        <f>BS142</f>
        <v>1.3</v>
      </c>
      <c r="BT468" s="4">
        <f>BS468/(BS468-1)</f>
        <v>4.333333333333333</v>
      </c>
      <c r="BW468" t="s">
        <v>81</v>
      </c>
      <c r="BY468" s="61">
        <f>BY142</f>
        <v>1.3</v>
      </c>
      <c r="BZ468" s="4">
        <f>BY468/(BY468-1)</f>
        <v>4.333333333333333</v>
      </c>
      <c r="CC468" t="s">
        <v>81</v>
      </c>
      <c r="CE468" s="61">
        <f>CE142</f>
        <v>1.3</v>
      </c>
      <c r="CF468" s="4">
        <f>CE468/(CE468-1)</f>
        <v>4.333333333333333</v>
      </c>
      <c r="CI468" t="s">
        <v>81</v>
      </c>
      <c r="CK468" s="61">
        <f>CK142</f>
        <v>1.3</v>
      </c>
      <c r="CL468" s="4">
        <f>CK468/(CK468-1)</f>
        <v>4.333333333333333</v>
      </c>
      <c r="CO468" t="s">
        <v>81</v>
      </c>
      <c r="CQ468" s="61">
        <f>CQ142</f>
        <v>1.3</v>
      </c>
      <c r="CR468" s="4">
        <f>CQ468/(CQ468-1)</f>
        <v>4.333333333333333</v>
      </c>
      <c r="CU468" t="s">
        <v>81</v>
      </c>
      <c r="CW468" s="61">
        <f>CW142</f>
        <v>1.3</v>
      </c>
      <c r="CX468" s="4">
        <f>CW468/(CW468-1)</f>
        <v>4.333333333333333</v>
      </c>
      <c r="DA468" t="s">
        <v>81</v>
      </c>
      <c r="DC468" s="61">
        <f>DC142</f>
        <v>1.3</v>
      </c>
      <c r="DD468" s="4">
        <f>DC468/(DC468-1)</f>
        <v>4.333333333333333</v>
      </c>
      <c r="DG468" t="s">
        <v>81</v>
      </c>
      <c r="DI468" s="61">
        <f>DI142</f>
        <v>1.3</v>
      </c>
      <c r="DJ468" s="4">
        <f>DI468/(DI468-1)</f>
        <v>4.333333333333333</v>
      </c>
      <c r="DM468" t="s">
        <v>81</v>
      </c>
      <c r="DO468" s="61">
        <f>DO142</f>
        <v>1.3</v>
      </c>
      <c r="DP468" s="4">
        <f>DO468/(DO468-1)</f>
        <v>4.333333333333333</v>
      </c>
      <c r="DS468" t="s">
        <v>81</v>
      </c>
      <c r="DU468" s="61">
        <f>DU142</f>
        <v>1.3</v>
      </c>
      <c r="DV468" s="4">
        <f>DU468/(DU468-1)</f>
        <v>4.333333333333333</v>
      </c>
      <c r="DY468" t="s">
        <v>81</v>
      </c>
      <c r="EA468" s="61">
        <f>EA142</f>
        <v>1.3</v>
      </c>
      <c r="EB468" s="4">
        <f>EA468/(EA468-1)</f>
        <v>4.333333333333333</v>
      </c>
      <c r="EE468" t="s">
        <v>81</v>
      </c>
      <c r="EG468" s="61">
        <f>EG142</f>
        <v>1.3</v>
      </c>
      <c r="EH468" s="4">
        <f>EG468/(EG468-1)</f>
        <v>4.333333333333333</v>
      </c>
      <c r="EK468" t="s">
        <v>81</v>
      </c>
      <c r="EM468" s="61">
        <f>EM142</f>
        <v>1.3</v>
      </c>
      <c r="EN468" s="4">
        <f>EM468/(EM468-1)</f>
        <v>4.333333333333333</v>
      </c>
      <c r="EQ468" t="s">
        <v>81</v>
      </c>
      <c r="ES468" s="61">
        <f>ES142</f>
        <v>1.3</v>
      </c>
      <c r="ET468" s="4">
        <f>ES468/(ES468-1)</f>
        <v>4.333333333333333</v>
      </c>
      <c r="EW468" t="s">
        <v>81</v>
      </c>
      <c r="EY468" s="61">
        <f>EY142</f>
        <v>1.3</v>
      </c>
      <c r="EZ468" s="4">
        <f>EY468/(EY468-1)</f>
        <v>4.333333333333333</v>
      </c>
    </row>
    <row r="469" spans="3:156" hidden="1" x14ac:dyDescent="0.25">
      <c r="C469" t="s">
        <v>80</v>
      </c>
      <c r="E469" s="61">
        <f>E143</f>
        <v>1.32</v>
      </c>
      <c r="F469" s="4">
        <f>E469/(E469-1)</f>
        <v>4.1249999999999991</v>
      </c>
      <c r="G469" s="168"/>
      <c r="H469" t="str">
        <f t="shared" si="88"/>
        <v>lam 1.9 V</v>
      </c>
      <c r="I469" t="s">
        <v>80</v>
      </c>
      <c r="K469" s="61">
        <f>K143</f>
        <v>1.32</v>
      </c>
      <c r="L469" s="4">
        <f>K469/(K469-1)</f>
        <v>4.1249999999999991</v>
      </c>
      <c r="O469" t="s">
        <v>80</v>
      </c>
      <c r="Q469" s="61">
        <f>Q143</f>
        <v>1.32</v>
      </c>
      <c r="R469" s="4">
        <f>Q469/(Q469-1)</f>
        <v>4.1249999999999991</v>
      </c>
      <c r="U469" t="s">
        <v>80</v>
      </c>
      <c r="W469" s="61">
        <f>W143</f>
        <v>1.32</v>
      </c>
      <c r="X469" s="4">
        <f>W469/(W469-1)</f>
        <v>4.1249999999999991</v>
      </c>
      <c r="AA469" t="s">
        <v>80</v>
      </c>
      <c r="AC469" s="61">
        <f>AC143</f>
        <v>1.32</v>
      </c>
      <c r="AD469" s="4">
        <f>AC469/(AC469-1)</f>
        <v>4.1249999999999991</v>
      </c>
      <c r="AG469" t="s">
        <v>80</v>
      </c>
      <c r="AI469" s="61">
        <f>AI143</f>
        <v>1.32</v>
      </c>
      <c r="AJ469" s="4">
        <f>AI469/(AI469-1)</f>
        <v>4.1249999999999991</v>
      </c>
      <c r="AM469" t="s">
        <v>80</v>
      </c>
      <c r="AO469" s="61">
        <f>AO143</f>
        <v>1.32</v>
      </c>
      <c r="AP469" s="4">
        <f>AO469/(AO469-1)</f>
        <v>4.1249999999999991</v>
      </c>
      <c r="AS469" t="s">
        <v>80</v>
      </c>
      <c r="AU469" s="61">
        <f>AU143</f>
        <v>1.32</v>
      </c>
      <c r="AV469" s="4">
        <f>AU469/(AU469-1)</f>
        <v>4.1249999999999991</v>
      </c>
      <c r="AY469" t="s">
        <v>80</v>
      </c>
      <c r="BA469" s="61">
        <f>BA143</f>
        <v>1.32</v>
      </c>
      <c r="BB469" s="4">
        <f>BA469/(BA469-1)</f>
        <v>4.1249999999999991</v>
      </c>
      <c r="BE469" t="s">
        <v>80</v>
      </c>
      <c r="BG469" s="61">
        <f>BG143</f>
        <v>1.32</v>
      </c>
      <c r="BH469" s="4">
        <f>BG469/(BG469-1)</f>
        <v>4.1249999999999991</v>
      </c>
      <c r="BK469" t="s">
        <v>80</v>
      </c>
      <c r="BM469" s="61">
        <f>BM143</f>
        <v>1.32</v>
      </c>
      <c r="BN469" s="4">
        <f>BM469/(BM469-1)</f>
        <v>4.1249999999999991</v>
      </c>
      <c r="BQ469" t="s">
        <v>80</v>
      </c>
      <c r="BS469" s="61">
        <f>BS143</f>
        <v>1.32</v>
      </c>
      <c r="BT469" s="4">
        <f>BS469/(BS469-1)</f>
        <v>4.1249999999999991</v>
      </c>
      <c r="BW469" t="s">
        <v>80</v>
      </c>
      <c r="BY469" s="61">
        <f>BY143</f>
        <v>1.32</v>
      </c>
      <c r="BZ469" s="4">
        <f>BY469/(BY469-1)</f>
        <v>4.1249999999999991</v>
      </c>
      <c r="CC469" t="s">
        <v>80</v>
      </c>
      <c r="CE469" s="61">
        <f>CE143</f>
        <v>1.32</v>
      </c>
      <c r="CF469" s="4">
        <f>CE469/(CE469-1)</f>
        <v>4.1249999999999991</v>
      </c>
      <c r="CI469" t="s">
        <v>80</v>
      </c>
      <c r="CK469" s="61">
        <f>CK143</f>
        <v>1.32</v>
      </c>
      <c r="CL469" s="4">
        <f>CK469/(CK469-1)</f>
        <v>4.1249999999999991</v>
      </c>
      <c r="CO469" t="s">
        <v>80</v>
      </c>
      <c r="CQ469" s="61">
        <f>CQ143</f>
        <v>1.32</v>
      </c>
      <c r="CR469" s="4">
        <f>CQ469/(CQ469-1)</f>
        <v>4.1249999999999991</v>
      </c>
      <c r="CU469" t="s">
        <v>80</v>
      </c>
      <c r="CW469" s="61">
        <f>CW143</f>
        <v>1.32</v>
      </c>
      <c r="CX469" s="4">
        <f>CW469/(CW469-1)</f>
        <v>4.1249999999999991</v>
      </c>
      <c r="DA469" t="s">
        <v>80</v>
      </c>
      <c r="DC469" s="61">
        <f>DC143</f>
        <v>1.32</v>
      </c>
      <c r="DD469" s="4">
        <f>DC469/(DC469-1)</f>
        <v>4.1249999999999991</v>
      </c>
      <c r="DG469" t="s">
        <v>80</v>
      </c>
      <c r="DI469" s="61">
        <f>DI143</f>
        <v>1.32</v>
      </c>
      <c r="DJ469" s="4">
        <f>DI469/(DI469-1)</f>
        <v>4.1249999999999991</v>
      </c>
      <c r="DM469" t="s">
        <v>80</v>
      </c>
      <c r="DO469" s="61">
        <f>DO143</f>
        <v>1.32</v>
      </c>
      <c r="DP469" s="4">
        <f>DO469/(DO469-1)</f>
        <v>4.1249999999999991</v>
      </c>
      <c r="DS469" t="s">
        <v>80</v>
      </c>
      <c r="DU469" s="61">
        <f>DU143</f>
        <v>1.32</v>
      </c>
      <c r="DV469" s="4">
        <f>DU469/(DU469-1)</f>
        <v>4.1249999999999991</v>
      </c>
      <c r="DY469" t="s">
        <v>80</v>
      </c>
      <c r="EA469" s="61">
        <f>EA143</f>
        <v>1.32</v>
      </c>
      <c r="EB469" s="4">
        <f>EA469/(EA469-1)</f>
        <v>4.1249999999999991</v>
      </c>
      <c r="EE469" t="s">
        <v>80</v>
      </c>
      <c r="EG469" s="61">
        <f>EG143</f>
        <v>1.32</v>
      </c>
      <c r="EH469" s="4">
        <f>EG469/(EG469-1)</f>
        <v>4.1249999999999991</v>
      </c>
      <c r="EK469" t="s">
        <v>80</v>
      </c>
      <c r="EM469" s="61">
        <f>EM143</f>
        <v>1.32</v>
      </c>
      <c r="EN469" s="4">
        <f>EM469/(EM469-1)</f>
        <v>4.1249999999999991</v>
      </c>
      <c r="EQ469" t="s">
        <v>80</v>
      </c>
      <c r="ES469" s="61">
        <f>ES143</f>
        <v>1.32</v>
      </c>
      <c r="ET469" s="4">
        <f>ES469/(ES469-1)</f>
        <v>4.1249999999999991</v>
      </c>
      <c r="EW469" t="s">
        <v>80</v>
      </c>
      <c r="EY469" s="61">
        <f>EY143</f>
        <v>1.32</v>
      </c>
      <c r="EZ469" s="4">
        <f>EY469/(EY469-1)</f>
        <v>4.1249999999999991</v>
      </c>
    </row>
    <row r="470" spans="3:156" hidden="1" x14ac:dyDescent="0.25">
      <c r="C470" t="s">
        <v>85</v>
      </c>
      <c r="E470" s="3">
        <f>E390</f>
        <v>288</v>
      </c>
      <c r="F470" s="4" t="s">
        <v>58</v>
      </c>
      <c r="G470" s="168"/>
      <c r="H470" t="str">
        <f t="shared" si="88"/>
        <v>lam 1.9 V</v>
      </c>
      <c r="I470" t="s">
        <v>85</v>
      </c>
      <c r="K470" s="3">
        <f>K390</f>
        <v>288</v>
      </c>
      <c r="L470" s="4" t="s">
        <v>58</v>
      </c>
      <c r="O470" t="s">
        <v>85</v>
      </c>
      <c r="Q470" s="3">
        <f>Q390</f>
        <v>288</v>
      </c>
      <c r="R470" s="4" t="s">
        <v>58</v>
      </c>
      <c r="U470" t="s">
        <v>85</v>
      </c>
      <c r="W470" s="3">
        <f>W390</f>
        <v>288</v>
      </c>
      <c r="X470" s="4" t="s">
        <v>58</v>
      </c>
      <c r="AA470" t="s">
        <v>85</v>
      </c>
      <c r="AC470" s="3">
        <f>AC390</f>
        <v>288</v>
      </c>
      <c r="AD470" s="4" t="s">
        <v>58</v>
      </c>
      <c r="AG470" t="s">
        <v>85</v>
      </c>
      <c r="AI470" s="3">
        <f>AI390</f>
        <v>288</v>
      </c>
      <c r="AJ470" s="4" t="s">
        <v>58</v>
      </c>
      <c r="AM470" t="s">
        <v>85</v>
      </c>
      <c r="AO470" s="3">
        <f>AO390</f>
        <v>288</v>
      </c>
      <c r="AP470" s="4" t="s">
        <v>58</v>
      </c>
      <c r="AS470" t="s">
        <v>85</v>
      </c>
      <c r="AU470" s="3">
        <f>AU390</f>
        <v>288</v>
      </c>
      <c r="AV470" s="4" t="s">
        <v>58</v>
      </c>
      <c r="AY470" t="s">
        <v>85</v>
      </c>
      <c r="BA470" s="3">
        <f>BA390</f>
        <v>288</v>
      </c>
      <c r="BB470" s="4" t="s">
        <v>58</v>
      </c>
      <c r="BE470" t="s">
        <v>85</v>
      </c>
      <c r="BG470" s="3">
        <f>BG390</f>
        <v>288</v>
      </c>
      <c r="BH470" s="4" t="s">
        <v>58</v>
      </c>
      <c r="BK470" t="s">
        <v>85</v>
      </c>
      <c r="BM470" s="3">
        <f>BM390</f>
        <v>288</v>
      </c>
      <c r="BN470" s="4" t="s">
        <v>58</v>
      </c>
      <c r="BQ470" t="s">
        <v>85</v>
      </c>
      <c r="BS470" s="3">
        <f>BS390</f>
        <v>288</v>
      </c>
      <c r="BT470" s="4" t="s">
        <v>58</v>
      </c>
      <c r="BW470" t="s">
        <v>85</v>
      </c>
      <c r="BY470" s="3">
        <f>BY390</f>
        <v>288</v>
      </c>
      <c r="BZ470" s="4" t="s">
        <v>58</v>
      </c>
      <c r="CC470" t="s">
        <v>85</v>
      </c>
      <c r="CE470" s="3">
        <f>CE390</f>
        <v>288</v>
      </c>
      <c r="CF470" s="4" t="s">
        <v>58</v>
      </c>
      <c r="CI470" t="s">
        <v>85</v>
      </c>
      <c r="CK470" s="3">
        <f>CK390</f>
        <v>288</v>
      </c>
      <c r="CL470" s="4" t="s">
        <v>58</v>
      </c>
      <c r="CO470" t="s">
        <v>85</v>
      </c>
      <c r="CQ470" s="3">
        <f>CQ390</f>
        <v>288</v>
      </c>
      <c r="CR470" s="4" t="s">
        <v>58</v>
      </c>
      <c r="CU470" t="s">
        <v>85</v>
      </c>
      <c r="CW470" s="3">
        <f>CW390</f>
        <v>288</v>
      </c>
      <c r="CX470" s="4" t="s">
        <v>58</v>
      </c>
      <c r="DA470" t="s">
        <v>85</v>
      </c>
      <c r="DC470" s="3">
        <f>DC390</f>
        <v>288</v>
      </c>
      <c r="DD470" s="4" t="s">
        <v>58</v>
      </c>
      <c r="DG470" t="s">
        <v>85</v>
      </c>
      <c r="DI470" s="3">
        <f>DI390</f>
        <v>288</v>
      </c>
      <c r="DJ470" s="4" t="s">
        <v>58</v>
      </c>
      <c r="DM470" t="s">
        <v>85</v>
      </c>
      <c r="DO470" s="3">
        <f>DO390</f>
        <v>288</v>
      </c>
      <c r="DP470" s="4" t="s">
        <v>58</v>
      </c>
      <c r="DS470" t="s">
        <v>85</v>
      </c>
      <c r="DU470" s="3">
        <f>DU390</f>
        <v>288</v>
      </c>
      <c r="DV470" s="4" t="s">
        <v>58</v>
      </c>
      <c r="DY470" t="s">
        <v>85</v>
      </c>
      <c r="EA470" s="3">
        <f>EA390</f>
        <v>288</v>
      </c>
      <c r="EB470" s="4" t="s">
        <v>58</v>
      </c>
      <c r="EE470" t="s">
        <v>85</v>
      </c>
      <c r="EG470" s="3">
        <f>EG390</f>
        <v>288</v>
      </c>
      <c r="EH470" s="4" t="s">
        <v>58</v>
      </c>
      <c r="EK470" t="s">
        <v>85</v>
      </c>
      <c r="EM470" s="3">
        <f>EM390</f>
        <v>288</v>
      </c>
      <c r="EN470" s="4" t="s">
        <v>58</v>
      </c>
      <c r="EQ470" t="s">
        <v>85</v>
      </c>
      <c r="ES470" s="3">
        <f>ES390</f>
        <v>288</v>
      </c>
      <c r="ET470" s="4" t="s">
        <v>58</v>
      </c>
      <c r="EW470" t="s">
        <v>85</v>
      </c>
      <c r="EY470" s="3">
        <f>EY390</f>
        <v>288</v>
      </c>
      <c r="EZ470" s="4" t="s">
        <v>58</v>
      </c>
    </row>
    <row r="471" spans="3:156" hidden="1" x14ac:dyDescent="0.25">
      <c r="C471" t="s">
        <v>82</v>
      </c>
      <c r="E471" s="61">
        <f ca="1">D145</f>
        <v>0.14821768994440604</v>
      </c>
      <c r="G471" s="167"/>
      <c r="H471" t="str">
        <f t="shared" si="88"/>
        <v>lam 1.9 V</v>
      </c>
      <c r="I471" t="s">
        <v>82</v>
      </c>
      <c r="K471" s="61">
        <f ca="1">J145</f>
        <v>0.14368351029038273</v>
      </c>
      <c r="O471" t="s">
        <v>82</v>
      </c>
      <c r="Q471" s="61">
        <f ca="1">P145</f>
        <v>0.14683830011719751</v>
      </c>
      <c r="U471" t="s">
        <v>82</v>
      </c>
      <c r="W471" s="61">
        <f ca="1">V145</f>
        <v>0.15653098839468443</v>
      </c>
      <c r="AA471" t="s">
        <v>82</v>
      </c>
      <c r="AC471" s="61">
        <f ca="1">AB145</f>
        <v>0.16554114980839058</v>
      </c>
      <c r="AG471" t="s">
        <v>82</v>
      </c>
      <c r="AI471" s="61">
        <f ca="1">AH145</f>
        <v>0.16941295125150563</v>
      </c>
      <c r="AM471" t="s">
        <v>82</v>
      </c>
      <c r="AO471" s="61">
        <f ca="1">AN145</f>
        <v>0.17596867820941164</v>
      </c>
      <c r="AS471" t="s">
        <v>82</v>
      </c>
      <c r="AU471" s="61">
        <f ca="1">AT145</f>
        <v>0.18188409103753334</v>
      </c>
      <c r="AY471" t="s">
        <v>82</v>
      </c>
      <c r="BA471" s="61">
        <f ca="1">AZ145</f>
        <v>0.18506554891896004</v>
      </c>
      <c r="BE471" t="s">
        <v>82</v>
      </c>
      <c r="BG471" s="61">
        <f ca="1">BF145</f>
        <v>0.19690919342359997</v>
      </c>
      <c r="BK471" t="s">
        <v>82</v>
      </c>
      <c r="BM471" s="61">
        <f ca="1">BL145</f>
        <v>0.20267774492873492</v>
      </c>
      <c r="BQ471" t="s">
        <v>82</v>
      </c>
      <c r="BS471" s="61">
        <f ca="1">BR145</f>
        <v>0.20761541259466088</v>
      </c>
      <c r="BW471" t="s">
        <v>82</v>
      </c>
      <c r="BY471" s="61">
        <f ca="1">BX145</f>
        <v>0.18788334052318895</v>
      </c>
      <c r="CC471" t="s">
        <v>82</v>
      </c>
      <c r="CE471" s="61">
        <f ca="1">CD145</f>
        <v>0.16741735530081686</v>
      </c>
      <c r="CI471" t="s">
        <v>82</v>
      </c>
      <c r="CK471" s="61">
        <f ca="1">CJ145</f>
        <v>0.19434174420680894</v>
      </c>
      <c r="CO471" t="s">
        <v>82</v>
      </c>
      <c r="CQ471" s="61">
        <f ca="1">CP145</f>
        <v>0.22504781172945432</v>
      </c>
      <c r="CU471" t="s">
        <v>82</v>
      </c>
      <c r="CW471" s="61">
        <f ca="1">CV145</f>
        <v>0.2901315795507125</v>
      </c>
      <c r="DA471" t="s">
        <v>82</v>
      </c>
      <c r="DC471" s="61">
        <f ca="1">DB145</f>
        <v>0.32582759429990926</v>
      </c>
      <c r="DG471" t="s">
        <v>82</v>
      </c>
      <c r="DI471" s="61">
        <f ca="1">DH145</f>
        <v>0.14595810949492655</v>
      </c>
      <c r="DM471" t="s">
        <v>82</v>
      </c>
      <c r="DO471" s="61">
        <f ca="1">DN145</f>
        <v>0.14532536901752607</v>
      </c>
      <c r="DS471" t="s">
        <v>82</v>
      </c>
      <c r="DU471" s="61">
        <f ca="1">DT145</f>
        <v>0.12932713640475646</v>
      </c>
      <c r="DY471" t="s">
        <v>82</v>
      </c>
      <c r="EA471" s="61">
        <f ca="1">DZ145</f>
        <v>0.10886041617809478</v>
      </c>
      <c r="EE471" t="s">
        <v>82</v>
      </c>
      <c r="EG471" s="61">
        <f ca="1">EF145</f>
        <v>0.20113993299064314</v>
      </c>
      <c r="EK471" t="s">
        <v>82</v>
      </c>
      <c r="EM471" s="61">
        <f ca="1">EL145</f>
        <v>0.20595715727995317</v>
      </c>
      <c r="EQ471" t="s">
        <v>82</v>
      </c>
      <c r="ES471" s="61">
        <f ca="1">ER145</f>
        <v>0.2065466473154316</v>
      </c>
      <c r="EW471" t="s">
        <v>82</v>
      </c>
      <c r="EY471" s="61">
        <f ca="1">EX145</f>
        <v>0.21086402365370194</v>
      </c>
    </row>
    <row r="472" spans="3:156" hidden="1" x14ac:dyDescent="0.25">
      <c r="C472" t="s">
        <v>390</v>
      </c>
      <c r="E472" s="61">
        <f>D146</f>
        <v>0.01</v>
      </c>
      <c r="G472" s="167"/>
      <c r="H472" t="str">
        <f t="shared" si="88"/>
        <v>lam 1.9 V</v>
      </c>
      <c r="I472" t="s">
        <v>390</v>
      </c>
      <c r="K472" s="61">
        <f>J146</f>
        <v>0.01</v>
      </c>
      <c r="O472" t="s">
        <v>390</v>
      </c>
      <c r="Q472" s="61">
        <f>P146</f>
        <v>0.01</v>
      </c>
      <c r="U472" t="s">
        <v>390</v>
      </c>
      <c r="W472" s="61">
        <f>V146</f>
        <v>0.01</v>
      </c>
      <c r="AA472" t="s">
        <v>390</v>
      </c>
      <c r="AC472" s="61">
        <f>AB146</f>
        <v>0.01</v>
      </c>
      <c r="AG472" t="s">
        <v>390</v>
      </c>
      <c r="AI472" s="61">
        <f>AH146</f>
        <v>0.01</v>
      </c>
      <c r="AM472" t="s">
        <v>390</v>
      </c>
      <c r="AO472" s="61">
        <f>AN146</f>
        <v>0.01</v>
      </c>
      <c r="AS472" t="s">
        <v>390</v>
      </c>
      <c r="AU472" s="61">
        <f>AT146</f>
        <v>0.01</v>
      </c>
      <c r="AY472" t="s">
        <v>390</v>
      </c>
      <c r="BA472" s="61">
        <f>AZ146</f>
        <v>0.01</v>
      </c>
      <c r="BE472" t="s">
        <v>390</v>
      </c>
      <c r="BG472" s="61">
        <f>BF146</f>
        <v>0.01</v>
      </c>
      <c r="BK472" t="s">
        <v>390</v>
      </c>
      <c r="BM472" s="61">
        <f>BL146</f>
        <v>0.01</v>
      </c>
      <c r="BQ472" t="s">
        <v>390</v>
      </c>
      <c r="BS472" s="61">
        <f>BR146</f>
        <v>0.01</v>
      </c>
      <c r="BW472" t="s">
        <v>390</v>
      </c>
      <c r="BY472" s="61">
        <f>BX146</f>
        <v>0.01</v>
      </c>
      <c r="CC472" t="s">
        <v>390</v>
      </c>
      <c r="CE472" s="61">
        <f>CD146</f>
        <v>0.01</v>
      </c>
      <c r="CI472" t="s">
        <v>390</v>
      </c>
      <c r="CK472" s="61">
        <f>CJ146</f>
        <v>0.01</v>
      </c>
      <c r="CO472" t="s">
        <v>390</v>
      </c>
      <c r="CQ472" s="61">
        <f>CP146</f>
        <v>0.01</v>
      </c>
      <c r="CU472" t="s">
        <v>390</v>
      </c>
      <c r="CW472" s="61">
        <f>CV146</f>
        <v>0.01</v>
      </c>
      <c r="DA472" t="s">
        <v>390</v>
      </c>
      <c r="DC472" s="61">
        <f>DB146</f>
        <v>0.01</v>
      </c>
      <c r="DG472" t="s">
        <v>390</v>
      </c>
      <c r="DI472" s="61">
        <f>DH146</f>
        <v>0.01</v>
      </c>
      <c r="DM472" t="s">
        <v>390</v>
      </c>
      <c r="DO472" s="61">
        <f>DN146</f>
        <v>0.01</v>
      </c>
      <c r="DS472" t="s">
        <v>390</v>
      </c>
      <c r="DU472" s="61">
        <f>DT146</f>
        <v>0.01</v>
      </c>
      <c r="DY472" t="s">
        <v>390</v>
      </c>
      <c r="EA472" s="61">
        <f>DZ146</f>
        <v>0.01</v>
      </c>
      <c r="EE472" t="s">
        <v>390</v>
      </c>
      <c r="EG472" s="61">
        <f>EF146</f>
        <v>0.01</v>
      </c>
      <c r="EK472" t="s">
        <v>390</v>
      </c>
      <c r="EM472" s="61">
        <f>EL146</f>
        <v>0.01</v>
      </c>
      <c r="EQ472" t="s">
        <v>390</v>
      </c>
      <c r="ES472" s="61">
        <f>ER146</f>
        <v>0.01</v>
      </c>
      <c r="EW472" t="s">
        <v>390</v>
      </c>
      <c r="EY472" s="61">
        <f>EX146</f>
        <v>0.01</v>
      </c>
    </row>
    <row r="473" spans="3:156" hidden="1" x14ac:dyDescent="0.25">
      <c r="C473" t="s">
        <v>83</v>
      </c>
      <c r="E473" s="61">
        <f>D147</f>
        <v>0.85</v>
      </c>
      <c r="G473" s="167"/>
      <c r="H473" t="str">
        <f t="shared" si="88"/>
        <v>lam 1.9 V</v>
      </c>
      <c r="I473" t="s">
        <v>83</v>
      </c>
      <c r="K473" s="61">
        <f>J147</f>
        <v>0.85</v>
      </c>
      <c r="O473" t="s">
        <v>83</v>
      </c>
      <c r="Q473" s="61">
        <f>P147</f>
        <v>0.86</v>
      </c>
      <c r="U473" t="s">
        <v>83</v>
      </c>
      <c r="W473" s="61">
        <f>V147</f>
        <v>0.87</v>
      </c>
      <c r="AA473" t="s">
        <v>83</v>
      </c>
      <c r="AC473" s="61">
        <f>AB147</f>
        <v>0.88</v>
      </c>
      <c r="AG473" t="s">
        <v>83</v>
      </c>
      <c r="AI473" s="61">
        <f>AH147</f>
        <v>0.89</v>
      </c>
      <c r="AM473" t="s">
        <v>83</v>
      </c>
      <c r="AO473" s="61">
        <f>AN147</f>
        <v>0.9</v>
      </c>
      <c r="AS473" t="s">
        <v>83</v>
      </c>
      <c r="AU473" s="61">
        <f>AT147</f>
        <v>0.91</v>
      </c>
      <c r="AY473" t="s">
        <v>83</v>
      </c>
      <c r="BA473" s="61">
        <f>AZ147</f>
        <v>0.91</v>
      </c>
      <c r="BE473" t="s">
        <v>83</v>
      </c>
      <c r="BG473" s="61">
        <f>BF147</f>
        <v>0.91</v>
      </c>
      <c r="BK473" t="s">
        <v>83</v>
      </c>
      <c r="BM473" s="61">
        <f>BL147</f>
        <v>0.92</v>
      </c>
      <c r="BQ473" t="s">
        <v>83</v>
      </c>
      <c r="BS473" s="61">
        <f>BR147</f>
        <v>0.92</v>
      </c>
      <c r="BW473" t="s">
        <v>83</v>
      </c>
      <c r="BY473" s="61">
        <f>BX147</f>
        <v>0.93</v>
      </c>
      <c r="CC473" t="s">
        <v>83</v>
      </c>
      <c r="CE473" s="61">
        <f>CD147</f>
        <v>0.93</v>
      </c>
      <c r="CI473" t="s">
        <v>83</v>
      </c>
      <c r="CK473" s="61">
        <f>CJ147</f>
        <v>0.93</v>
      </c>
      <c r="CO473" t="s">
        <v>83</v>
      </c>
      <c r="CQ473" s="61">
        <f>CP147</f>
        <v>0.93</v>
      </c>
      <c r="CU473" t="s">
        <v>83</v>
      </c>
      <c r="CW473" s="61">
        <f>CV147</f>
        <v>0.92</v>
      </c>
      <c r="DA473" t="s">
        <v>83</v>
      </c>
      <c r="DC473" s="61">
        <f>DB147</f>
        <v>0.92</v>
      </c>
      <c r="DG473" t="s">
        <v>83</v>
      </c>
      <c r="DI473" s="61">
        <f>DH147</f>
        <v>0.89</v>
      </c>
      <c r="DM473" t="s">
        <v>83</v>
      </c>
      <c r="DO473" s="61">
        <f>DN147</f>
        <v>0.85</v>
      </c>
      <c r="DS473" t="s">
        <v>83</v>
      </c>
      <c r="DU473" s="61">
        <f>DT147</f>
        <v>0.82</v>
      </c>
      <c r="DY473" t="s">
        <v>83</v>
      </c>
      <c r="EA473" s="61">
        <f>DZ147</f>
        <v>0.5</v>
      </c>
      <c r="EE473" t="s">
        <v>83</v>
      </c>
      <c r="EG473" s="61">
        <f>EF147</f>
        <v>0.89</v>
      </c>
      <c r="EK473" t="s">
        <v>83</v>
      </c>
      <c r="EM473" s="61">
        <f>EL147</f>
        <v>0.87</v>
      </c>
      <c r="EQ473" t="s">
        <v>83</v>
      </c>
      <c r="ES473" s="61">
        <f>ER147</f>
        <v>0.8</v>
      </c>
      <c r="EW473" t="s">
        <v>83</v>
      </c>
      <c r="EY473" s="61">
        <f>EX147</f>
        <v>0.4</v>
      </c>
    </row>
    <row r="474" spans="3:156" hidden="1" x14ac:dyDescent="0.25">
      <c r="C474" t="s">
        <v>370</v>
      </c>
      <c r="E474" s="2">
        <f ca="1">E383*E$27/3600</f>
        <v>0.35056644357519451</v>
      </c>
      <c r="F474" t="s">
        <v>56</v>
      </c>
      <c r="G474" s="167"/>
      <c r="H474" t="str">
        <f t="shared" si="88"/>
        <v>lam 1.9 V</v>
      </c>
      <c r="I474" t="s">
        <v>370</v>
      </c>
      <c r="K474" s="2">
        <f ca="1">K383*K$27/3600</f>
        <v>0.3468163271027182</v>
      </c>
      <c r="L474" t="s">
        <v>56</v>
      </c>
      <c r="O474" t="s">
        <v>370</v>
      </c>
      <c r="Q474" s="2">
        <f ca="1">Q383*Q$27/3600</f>
        <v>0.34423291353279006</v>
      </c>
      <c r="R474" t="s">
        <v>56</v>
      </c>
      <c r="U474" t="s">
        <v>370</v>
      </c>
      <c r="W474" s="2">
        <f ca="1">W383*W$27/3600</f>
        <v>0.34351066887883164</v>
      </c>
      <c r="X474" t="s">
        <v>56</v>
      </c>
      <c r="AA474" t="s">
        <v>370</v>
      </c>
      <c r="AC474" s="2">
        <f ca="1">AC383*AC$27/3600</f>
        <v>0.33695490971213221</v>
      </c>
      <c r="AD474" t="s">
        <v>56</v>
      </c>
      <c r="AG474" t="s">
        <v>370</v>
      </c>
      <c r="AI474" s="2">
        <f ca="1">AI383*AI$27/3600</f>
        <v>0.32439896418947078</v>
      </c>
      <c r="AJ474" t="s">
        <v>56</v>
      </c>
      <c r="AM474" t="s">
        <v>370</v>
      </c>
      <c r="AO474" s="2">
        <f ca="1">AO383*AO$27/3600</f>
        <v>0.31098188081016653</v>
      </c>
      <c r="AP474" t="s">
        <v>56</v>
      </c>
      <c r="AS474" t="s">
        <v>370</v>
      </c>
      <c r="AU474" s="2">
        <f ca="1">AU383*AU$27/3600</f>
        <v>0.28973122079946745</v>
      </c>
      <c r="AV474" t="s">
        <v>56</v>
      </c>
      <c r="AY474" t="s">
        <v>370</v>
      </c>
      <c r="BA474" s="2">
        <f ca="1">BA383*BA$27/3600</f>
        <v>0.26614715498367186</v>
      </c>
      <c r="BB474" t="s">
        <v>56</v>
      </c>
      <c r="BE474" t="s">
        <v>370</v>
      </c>
      <c r="BG474" s="2">
        <f ca="1">BG383*BG$27/3600</f>
        <v>0.24272976101109742</v>
      </c>
      <c r="BH474" t="s">
        <v>56</v>
      </c>
      <c r="BK474" t="s">
        <v>370</v>
      </c>
      <c r="BM474" s="2">
        <f ca="1">BM383*BM$27/3600</f>
        <v>0.2199512757708709</v>
      </c>
      <c r="BN474" t="s">
        <v>56</v>
      </c>
      <c r="BQ474" t="s">
        <v>370</v>
      </c>
      <c r="BS474" s="2">
        <f ca="1">BS383*BS$27/3600</f>
        <v>0.19675611092259132</v>
      </c>
      <c r="BT474" t="s">
        <v>56</v>
      </c>
      <c r="BW474" t="s">
        <v>370</v>
      </c>
      <c r="BY474" s="2">
        <f ca="1">BY383*BY$27/3600</f>
        <v>0.17517210722544979</v>
      </c>
      <c r="BZ474" t="s">
        <v>56</v>
      </c>
      <c r="CC474" t="s">
        <v>370</v>
      </c>
      <c r="CE474" s="2">
        <f ca="1">CE383*CE$27/3600</f>
        <v>0.17158866259619465</v>
      </c>
      <c r="CF474" t="s">
        <v>56</v>
      </c>
      <c r="CI474" t="s">
        <v>370</v>
      </c>
      <c r="CK474" s="2">
        <f ca="1">CK383*CK$27/3600</f>
        <v>0.13942099685450882</v>
      </c>
      <c r="CL474" t="s">
        <v>56</v>
      </c>
      <c r="CO474" t="s">
        <v>370</v>
      </c>
      <c r="CQ474" s="2">
        <f ca="1">CQ383*CQ$27/3600</f>
        <v>0.11097566894476242</v>
      </c>
      <c r="CR474" t="s">
        <v>56</v>
      </c>
      <c r="CU474" t="s">
        <v>370</v>
      </c>
      <c r="CW474" s="2">
        <f ca="1">CW383*CW$27/3600</f>
        <v>8.0419164354214576E-2</v>
      </c>
      <c r="CX474" t="s">
        <v>56</v>
      </c>
      <c r="DA474" t="s">
        <v>370</v>
      </c>
      <c r="DC474" s="2">
        <f ca="1">DC383*DC$27/3600</f>
        <v>6.9029921734101288E-2</v>
      </c>
      <c r="DD474" t="s">
        <v>56</v>
      </c>
      <c r="DG474" t="s">
        <v>370</v>
      </c>
      <c r="DI474" s="2">
        <f ca="1">DI383*DI$27/3600</f>
        <v>0.34948307659425676</v>
      </c>
      <c r="DJ474" t="s">
        <v>56</v>
      </c>
      <c r="DM474" t="s">
        <v>370</v>
      </c>
      <c r="DO474" s="2">
        <f ca="1">DO383*DO$27/3600</f>
        <v>0.30112046341958076</v>
      </c>
      <c r="DP474" t="s">
        <v>56</v>
      </c>
      <c r="DS474" t="s">
        <v>370</v>
      </c>
      <c r="DU474" s="2">
        <f ca="1">DU383*DU$27/3600</f>
        <v>0.23661846009298779</v>
      </c>
      <c r="DV474" t="s">
        <v>56</v>
      </c>
      <c r="DY474" t="s">
        <v>370</v>
      </c>
      <c r="EA474" s="2">
        <f ca="1">EA383*EA$27/3600</f>
        <v>0.18300568385684474</v>
      </c>
      <c r="EB474" t="s">
        <v>56</v>
      </c>
      <c r="EE474" t="s">
        <v>370</v>
      </c>
      <c r="EG474" s="2">
        <f ca="1">EG383*EG$27/3600</f>
        <v>0.20545082541062906</v>
      </c>
      <c r="EH474" t="s">
        <v>56</v>
      </c>
      <c r="EK474" t="s">
        <v>370</v>
      </c>
      <c r="EM474" s="2">
        <f ca="1">EM383*EM$27/3600</f>
        <v>0.15919938891675425</v>
      </c>
      <c r="EN474" t="s">
        <v>56</v>
      </c>
      <c r="EQ474" t="s">
        <v>370</v>
      </c>
      <c r="ES474" s="2">
        <f ca="1">ES383*ES$27/3600</f>
        <v>0.11175347087979458</v>
      </c>
      <c r="ET474" t="s">
        <v>56</v>
      </c>
      <c r="EW474" t="s">
        <v>370</v>
      </c>
      <c r="EY474" s="2">
        <f ca="1">EY383*EY$27/3600</f>
        <v>4.8584842298971087E-2</v>
      </c>
      <c r="EZ474" t="s">
        <v>56</v>
      </c>
    </row>
    <row r="475" spans="3:156" hidden="1" x14ac:dyDescent="0.25">
      <c r="C475" t="s">
        <v>84</v>
      </c>
      <c r="E475" s="11">
        <f ca="1">273.15+((1/E367*(1-E471-E472)-1/E473)*E344*1000+E386*F450*E391*(E457-273.15))/(F468*E470*E474)</f>
        <v>804.78552010457838</v>
      </c>
      <c r="F475" t="s">
        <v>64</v>
      </c>
      <c r="G475" s="167"/>
      <c r="H475" t="str">
        <f t="shared" si="88"/>
        <v>lam 1.9 V</v>
      </c>
      <c r="I475" t="s">
        <v>84</v>
      </c>
      <c r="K475" s="11">
        <f ca="1">273.15+((1/K367*(1-K471-K472)-1/K473)*K344*1000+K386*L450*K391*(K457-273.15))/(L468*K470*K474)</f>
        <v>798.10248364853544</v>
      </c>
      <c r="L475" t="s">
        <v>64</v>
      </c>
      <c r="O475" t="s">
        <v>84</v>
      </c>
      <c r="Q475" s="11">
        <f ca="1">273.15+((1/Q367*(1-Q471-Q472)-1/Q473)*Q344*1000+Q386*R450*Q391*(Q457-273.15))/(R468*Q470*Q474)</f>
        <v>802.44096334350547</v>
      </c>
      <c r="R475" t="s">
        <v>64</v>
      </c>
      <c r="U475" t="s">
        <v>84</v>
      </c>
      <c r="W475" s="11">
        <f ca="1">273.15+((1/W367*(1-W471-W472)-1/W473)*W344*1000+W386*X450*W391*(W457-273.15))/(X468*W470*W474)</f>
        <v>814.94014375761162</v>
      </c>
      <c r="X475" t="s">
        <v>64</v>
      </c>
      <c r="AA475" t="s">
        <v>84</v>
      </c>
      <c r="AC475" s="11">
        <f ca="1">273.15+((1/AC367*(1-AC471-AC472)-1/AC473)*AC344*1000+AC386*AD450*AC391*(AC457-273.15))/(AD468*AC470*AC474)</f>
        <v>821.78098461317404</v>
      </c>
      <c r="AD475" t="s">
        <v>64</v>
      </c>
      <c r="AG475" t="s">
        <v>84</v>
      </c>
      <c r="AI475" s="11">
        <f ca="1">273.15+((1/AI367*(1-AI471-AI472)-1/AI473)*AI344*1000+AI386*AJ450*AI391*(AI457-273.15))/(AJ468*AI470*AI474)</f>
        <v>822.36505369261158</v>
      </c>
      <c r="AJ475" t="s">
        <v>64</v>
      </c>
      <c r="AM475" t="s">
        <v>84</v>
      </c>
      <c r="AO475" s="11">
        <f ca="1">273.15+((1/AO367*(1-AO471-AO472)-1/AO473)*AO344*1000+AO386*AP450*AO391*(AO457-273.15))/(AP468*AO470*AO474)</f>
        <v>828.10344517985413</v>
      </c>
      <c r="AP475" t="s">
        <v>64</v>
      </c>
      <c r="AS475" t="s">
        <v>84</v>
      </c>
      <c r="AU475" s="11">
        <f ca="1">273.15+((1/AU367*(1-AU471-AU472)-1/AU473)*AU344*1000+AU386*AV450*AU391*(AU457-273.15))/(AV468*AU470*AU474)</f>
        <v>837.92234927530069</v>
      </c>
      <c r="AV475" t="s">
        <v>64</v>
      </c>
      <c r="AY475" t="s">
        <v>84</v>
      </c>
      <c r="BA475" s="11">
        <f ca="1">273.15+((1/BA367*(1-BA471-BA472)-1/BA473)*BA344*1000+BA386*BB450*BA391*(BA457-273.15))/(BB468*BA470*BA474)</f>
        <v>848.04695888518484</v>
      </c>
      <c r="BB475" t="s">
        <v>64</v>
      </c>
      <c r="BE475" t="s">
        <v>84</v>
      </c>
      <c r="BG475" s="11">
        <f ca="1">273.15+((1/BG367*(1-BG471-BG472)-1/BG473)*BG344*1000+BG386*BH450*BG391*(BG457-273.15))/(BH468*BG470*BG474)</f>
        <v>861.13857675658039</v>
      </c>
      <c r="BH475" t="s">
        <v>64</v>
      </c>
      <c r="BK475" t="s">
        <v>84</v>
      </c>
      <c r="BM475" s="11">
        <f ca="1">273.15+((1/BM367*(1-BM471-BM472)-1/BM473)*BM344*1000+BM386*BN450*BM391*(BM457-273.15))/(BN468*BM470*BM474)</f>
        <v>887.00446980540187</v>
      </c>
      <c r="BN475" t="s">
        <v>64</v>
      </c>
      <c r="BQ475" t="s">
        <v>84</v>
      </c>
      <c r="BS475" s="11">
        <f ca="1">273.15+((1/BS367*(1-BS471-BS472)-1/BS473)*BS344*1000+BS386*BT450*BS391*(BS457-273.15))/(BT468*BS470*BS474)</f>
        <v>900.43005676494931</v>
      </c>
      <c r="BT475" t="s">
        <v>64</v>
      </c>
      <c r="BW475" t="s">
        <v>84</v>
      </c>
      <c r="BY475" s="11">
        <f ca="1">273.15+((1/BY367*(1-BY471-BY472)-1/BY473)*BY344*1000+BY386*BZ450*BY391*(BY457-273.15))/(BZ468*BY470*BY474)</f>
        <v>890.13053063558777</v>
      </c>
      <c r="BZ475" t="s">
        <v>64</v>
      </c>
      <c r="CC475" t="s">
        <v>84</v>
      </c>
      <c r="CE475" s="11">
        <f ca="1">273.15+((1/CE367*(1-CE471-CE472)-1/CE473)*CE344*1000+CE386*CF450*CE391*(CE457-273.15))/(CF468*CE470*CE474)</f>
        <v>845.21524888753731</v>
      </c>
      <c r="CF475" t="s">
        <v>64</v>
      </c>
      <c r="CI475" t="s">
        <v>84</v>
      </c>
      <c r="CK475" s="11">
        <f ca="1">273.15+((1/CK367*(1-CK471-CK472)-1/CK473)*CK344*1000+CK386*CL450*CK391*(CK457-273.15))/(CL468*CK470*CK474)</f>
        <v>854.02972907838489</v>
      </c>
      <c r="CL475" t="s">
        <v>64</v>
      </c>
      <c r="CO475" t="s">
        <v>84</v>
      </c>
      <c r="CQ475" s="11">
        <f ca="1">273.15+((1/CQ367*(1-CQ471-CQ472)-1/CQ473)*CQ344*1000+CQ386*CR450*CQ391*(CQ457-273.15))/(CR468*CQ470*CQ474)</f>
        <v>871.20603510956107</v>
      </c>
      <c r="CR475" t="s">
        <v>64</v>
      </c>
      <c r="CU475" t="s">
        <v>84</v>
      </c>
      <c r="CW475" s="11">
        <f ca="1">273.15+((1/CW367*(1-CW471-CW472)-1/CW473)*CW344*1000+CW386*CX450*CW391*(CW457-273.15))/(CX468*CW470*CW474)</f>
        <v>907.10044101817891</v>
      </c>
      <c r="CX475" t="s">
        <v>64</v>
      </c>
      <c r="DA475" t="s">
        <v>84</v>
      </c>
      <c r="DC475" s="11">
        <f ca="1">273.15+((1/DC367*(1-DC471-DC472)-1/DC473)*DC344*1000+DC386*DD450*DC391*(DC457-273.15))/(DD468*DC470*DC474)</f>
        <v>912.35994484532546</v>
      </c>
      <c r="DD475" t="s">
        <v>64</v>
      </c>
      <c r="DG475" t="s">
        <v>84</v>
      </c>
      <c r="DI475" s="11">
        <f ca="1">273.15+((1/DI367*(1-DI471-DI472)-1/DI473)*DI344*1000+DI386*DJ450*DI391*(DI457-273.15))/(DJ468*DI470*DI474)</f>
        <v>820.65110001478627</v>
      </c>
      <c r="DJ475" t="s">
        <v>64</v>
      </c>
      <c r="DM475" t="s">
        <v>84</v>
      </c>
      <c r="DO475" s="11">
        <f ca="1">273.15+((1/DO367*(1-DO471-DO472)-1/DO473)*DO344*1000+DO386*DP450*DO391*(DO457-273.15))/(DP468*DO470*DO474)</f>
        <v>759.43886416690361</v>
      </c>
      <c r="DP475" t="s">
        <v>64</v>
      </c>
      <c r="DS475" t="s">
        <v>84</v>
      </c>
      <c r="DU475" s="11">
        <f ca="1">273.15+((1/DU367*(1-DU471-DU472)-1/DU473)*DU344*1000+DU386*DV450*DU391*(DU457-273.15))/(DV468*DU470*DU474)</f>
        <v>723.93699260020708</v>
      </c>
      <c r="DV475" t="s">
        <v>64</v>
      </c>
      <c r="DY475" t="s">
        <v>84</v>
      </c>
      <c r="EA475" s="11">
        <f ca="1">273.15+((1/EA367*(1-EA471-EA472)-1/EA473)*EA344*1000+EA386*EB450*EA391*(EA457-273.15))/(EB468*EA470*EA474)</f>
        <v>525.39044519230356</v>
      </c>
      <c r="EB475" t="s">
        <v>64</v>
      </c>
      <c r="EE475" t="s">
        <v>84</v>
      </c>
      <c r="EG475" s="11">
        <f ca="1">273.15+((1/EG367*(1-EG471-EG472)-1/EG473)*EG344*1000+EG386*EH450*EG391*(EG457-273.15))/(EH468*EG470*EG474)</f>
        <v>871.50979988611732</v>
      </c>
      <c r="EH475" t="s">
        <v>64</v>
      </c>
      <c r="EK475" t="s">
        <v>84</v>
      </c>
      <c r="EM475" s="11">
        <f ca="1">273.15+((1/EM367*(1-EM471-EM472)-1/EM473)*EM344*1000+EM386*EN450*EM391*(EM457-273.15))/(EN468*EM470*EM474)</f>
        <v>837.59344650146829</v>
      </c>
      <c r="EN475" t="s">
        <v>64</v>
      </c>
      <c r="EQ475" t="s">
        <v>84</v>
      </c>
      <c r="ES475" s="11">
        <f ca="1">273.15+((1/ES367*(1-ES471-ES472)-1/ES473)*ES344*1000+ES386*ET450*ES391*(ES457-273.15))/(ET468*ES470*ES474)</f>
        <v>756.41560949469476</v>
      </c>
      <c r="ET475" t="s">
        <v>64</v>
      </c>
      <c r="EW475" t="s">
        <v>84</v>
      </c>
      <c r="EY475" s="11">
        <f ca="1">273.15+((1/EY367*(1-EY471-EY472)-1/EY473)*EY344*1000+EY386*EZ450*EY391*(EY457-273.15))/(EZ468*EY470*EY474)</f>
        <v>421.23836230871439</v>
      </c>
      <c r="EZ475" t="s">
        <v>64</v>
      </c>
    </row>
    <row r="476" spans="3:156" hidden="1" x14ac:dyDescent="0.25">
      <c r="C476" t="s">
        <v>137</v>
      </c>
      <c r="E476" s="11">
        <f ca="1">E475*(1-E477*E478*(1-E483^(-1/F469)))</f>
        <v>804.78552010457838</v>
      </c>
      <c r="F476" t="s">
        <v>64</v>
      </c>
      <c r="G476" s="167"/>
      <c r="H476" t="str">
        <f t="shared" si="88"/>
        <v>lam 1.9 V</v>
      </c>
      <c r="I476" t="s">
        <v>137</v>
      </c>
      <c r="K476" s="11">
        <f ca="1">K475*(1-K477*K478*(1-K483^(-1/L469)))</f>
        <v>798.10248364853544</v>
      </c>
      <c r="L476" t="s">
        <v>64</v>
      </c>
      <c r="O476" t="s">
        <v>137</v>
      </c>
      <c r="Q476" s="11">
        <f ca="1">Q475*(1-Q477*Q478*(1-Q483^(-1/R469)))</f>
        <v>802.44096334350547</v>
      </c>
      <c r="R476" t="s">
        <v>64</v>
      </c>
      <c r="U476" t="s">
        <v>137</v>
      </c>
      <c r="W476" s="11">
        <f ca="1">W475*(1-W477*W478*(1-W483^(-1/X469)))</f>
        <v>814.94014375761162</v>
      </c>
      <c r="X476" t="s">
        <v>64</v>
      </c>
      <c r="AA476" t="s">
        <v>137</v>
      </c>
      <c r="AC476" s="11">
        <f ca="1">AC475*(1-AC477*AC478*(1-AC483^(-1/AD469)))</f>
        <v>821.78098461317404</v>
      </c>
      <c r="AD476" t="s">
        <v>64</v>
      </c>
      <c r="AG476" t="s">
        <v>137</v>
      </c>
      <c r="AI476" s="11">
        <f ca="1">AI475*(1-AI477*AI478*(1-AI483^(-1/AJ469)))</f>
        <v>822.36505369261158</v>
      </c>
      <c r="AJ476" t="s">
        <v>64</v>
      </c>
      <c r="AM476" t="s">
        <v>137</v>
      </c>
      <c r="AO476" s="11">
        <f ca="1">AO475*(1-AO477*AO478*(1-AO483^(-1/AP469)))</f>
        <v>828.10344517985413</v>
      </c>
      <c r="AP476" t="s">
        <v>64</v>
      </c>
      <c r="AS476" t="s">
        <v>137</v>
      </c>
      <c r="AU476" s="11">
        <f ca="1">AU475*(1-AU477*AU478*(1-AU483^(-1/AV469)))</f>
        <v>837.92234927530069</v>
      </c>
      <c r="AV476" t="s">
        <v>64</v>
      </c>
      <c r="AY476" t="s">
        <v>137</v>
      </c>
      <c r="BA476" s="11">
        <f ca="1">BA475*(1-BA477*BA478*(1-BA483^(-1/BB469)))</f>
        <v>848.04695888518484</v>
      </c>
      <c r="BB476" t="s">
        <v>64</v>
      </c>
      <c r="BE476" t="s">
        <v>137</v>
      </c>
      <c r="BG476" s="11">
        <f ca="1">BG475*(1-BG477*BG478*(1-BG483^(-1/BH469)))</f>
        <v>861.13857675658039</v>
      </c>
      <c r="BH476" t="s">
        <v>64</v>
      </c>
      <c r="BK476" t="s">
        <v>137</v>
      </c>
      <c r="BM476" s="11">
        <f ca="1">BM475*(1-BM477*BM478*(1-BM483^(-1/BN469)))</f>
        <v>887.00446980540187</v>
      </c>
      <c r="BN476" t="s">
        <v>64</v>
      </c>
      <c r="BQ476" t="s">
        <v>137</v>
      </c>
      <c r="BS476" s="11">
        <f ca="1">BS475*(1-BS477*BS478*(1-BS483^(-1/BT469)))</f>
        <v>900.43005676494931</v>
      </c>
      <c r="BT476" t="s">
        <v>64</v>
      </c>
      <c r="BW476" t="s">
        <v>137</v>
      </c>
      <c r="BY476" s="11">
        <f ca="1">BY475*(1-BY477*BY478*(1-BY483^(-1/BZ469)))</f>
        <v>890.13053063558777</v>
      </c>
      <c r="BZ476" t="s">
        <v>64</v>
      </c>
      <c r="CC476" t="s">
        <v>137</v>
      </c>
      <c r="CE476" s="11">
        <f ca="1">CE475*(1-CE477*CE478*(1-CE483^(-1/CF469)))</f>
        <v>845.21524888753731</v>
      </c>
      <c r="CF476" t="s">
        <v>64</v>
      </c>
      <c r="CI476" t="s">
        <v>137</v>
      </c>
      <c r="CK476" s="11">
        <f ca="1">CK475*(1-CK477*CK478*(1-CK483^(-1/CL469)))</f>
        <v>854.02972907838489</v>
      </c>
      <c r="CL476" t="s">
        <v>64</v>
      </c>
      <c r="CO476" t="s">
        <v>137</v>
      </c>
      <c r="CQ476" s="11">
        <f ca="1">CQ475*(1-CQ477*CQ478*(1-CQ483^(-1/CR469)))</f>
        <v>871.20603510956107</v>
      </c>
      <c r="CR476" t="s">
        <v>64</v>
      </c>
      <c r="CU476" t="s">
        <v>137</v>
      </c>
      <c r="CW476" s="11">
        <f ca="1">CW475*(1-CW477*CW478*(1-CW483^(-1/CX469)))</f>
        <v>907.10044101817891</v>
      </c>
      <c r="CX476" t="s">
        <v>64</v>
      </c>
      <c r="DA476" t="s">
        <v>137</v>
      </c>
      <c r="DC476" s="11">
        <f ca="1">DC475*(1-DC477*DC478*(1-DC483^(-1/DD469)))</f>
        <v>912.35994484532546</v>
      </c>
      <c r="DD476" t="s">
        <v>64</v>
      </c>
      <c r="DG476" t="s">
        <v>137</v>
      </c>
      <c r="DI476" s="11">
        <f ca="1">DI475*(1-DI477*DI478*(1-DI483^(-1/DJ469)))</f>
        <v>820.65110001478627</v>
      </c>
      <c r="DJ476" t="s">
        <v>64</v>
      </c>
      <c r="DM476" t="s">
        <v>137</v>
      </c>
      <c r="DO476" s="11">
        <f ca="1">DO475*(1-DO477*DO478*(1-DO483^(-1/DP469)))</f>
        <v>759.43886416690361</v>
      </c>
      <c r="DP476" t="s">
        <v>64</v>
      </c>
      <c r="DS476" t="s">
        <v>137</v>
      </c>
      <c r="DU476" s="11">
        <f ca="1">DU475*(1-DU477*DU478*(1-DU483^(-1/DV469)))</f>
        <v>723.93699260020708</v>
      </c>
      <c r="DV476" t="s">
        <v>64</v>
      </c>
      <c r="DY476" t="s">
        <v>137</v>
      </c>
      <c r="EA476" s="11">
        <f ca="1">EA475*(1-EA477*EA478*(1-EA483^(-1/EB469)))</f>
        <v>525.39044519230356</v>
      </c>
      <c r="EB476" t="s">
        <v>64</v>
      </c>
      <c r="EE476" t="s">
        <v>137</v>
      </c>
      <c r="EG476" s="11">
        <f ca="1">EG475*(1-EG477*EG478*(1-EG483^(-1/EH469)))</f>
        <v>871.50979988611732</v>
      </c>
      <c r="EH476" t="s">
        <v>64</v>
      </c>
      <c r="EK476" t="s">
        <v>137</v>
      </c>
      <c r="EM476" s="11">
        <f ca="1">EM475*(1-EM477*EM478*(1-EM483^(-1/EN469)))</f>
        <v>837.59344650146829</v>
      </c>
      <c r="EN476" t="s">
        <v>64</v>
      </c>
      <c r="EQ476" t="s">
        <v>137</v>
      </c>
      <c r="ES476" s="11">
        <f ca="1">ES475*(1-ES477*ES478*(1-ES483^(-1/ET469)))</f>
        <v>756.41560949469476</v>
      </c>
      <c r="ET476" t="s">
        <v>64</v>
      </c>
      <c r="EW476" t="s">
        <v>137</v>
      </c>
      <c r="EY476" s="11">
        <f ca="1">EY475*(1-EY477*EY478*(1-EY483^(-1/EZ469)))</f>
        <v>421.23836230871439</v>
      </c>
      <c r="EZ476" t="s">
        <v>64</v>
      </c>
    </row>
    <row r="477" spans="3:156" hidden="1" x14ac:dyDescent="0.25">
      <c r="C477" t="s">
        <v>87</v>
      </c>
      <c r="E477" s="61">
        <f ca="1">D152</f>
        <v>0.7077649991120416</v>
      </c>
      <c r="G477" s="167"/>
      <c r="H477" t="str">
        <f t="shared" si="88"/>
        <v>lam 1.9 V</v>
      </c>
      <c r="I477" t="s">
        <v>87</v>
      </c>
      <c r="K477" s="61">
        <f ca="1">J152</f>
        <v>0.7077649991120416</v>
      </c>
      <c r="O477" t="s">
        <v>87</v>
      </c>
      <c r="Q477" s="61">
        <f ca="1">P152</f>
        <v>0.7077649991120416</v>
      </c>
      <c r="U477" t="s">
        <v>87</v>
      </c>
      <c r="W477" s="61">
        <f ca="1">V152</f>
        <v>0.7077649991120416</v>
      </c>
      <c r="AA477" t="s">
        <v>87</v>
      </c>
      <c r="AC477" s="61">
        <f ca="1">AB152</f>
        <v>0.7077649991120416</v>
      </c>
      <c r="AG477" t="s">
        <v>87</v>
      </c>
      <c r="AI477" s="61">
        <f ca="1">AH152</f>
        <v>0.7077649991120416</v>
      </c>
      <c r="AM477" t="s">
        <v>87</v>
      </c>
      <c r="AO477" s="61">
        <f ca="1">AN152</f>
        <v>0.7077649991120416</v>
      </c>
      <c r="AS477" t="s">
        <v>87</v>
      </c>
      <c r="AU477" s="61">
        <f ca="1">AT152</f>
        <v>0.7077649991120416</v>
      </c>
      <c r="AY477" t="s">
        <v>87</v>
      </c>
      <c r="BA477" s="61">
        <f ca="1">AZ152</f>
        <v>0.7077649991120416</v>
      </c>
      <c r="BE477" t="s">
        <v>87</v>
      </c>
      <c r="BG477" s="61">
        <f ca="1">BF152</f>
        <v>0.7077649991120416</v>
      </c>
      <c r="BK477" t="s">
        <v>87</v>
      </c>
      <c r="BM477" s="61">
        <f ca="1">BL152</f>
        <v>0.7077649991120416</v>
      </c>
      <c r="BQ477" t="s">
        <v>87</v>
      </c>
      <c r="BS477" s="61">
        <f ca="1">BR152</f>
        <v>0.7077649991120416</v>
      </c>
      <c r="BW477" t="s">
        <v>87</v>
      </c>
      <c r="BY477" s="61">
        <f ca="1">BX152</f>
        <v>0.7077649991120416</v>
      </c>
      <c r="CC477" t="s">
        <v>87</v>
      </c>
      <c r="CE477" s="61">
        <f ca="1">CD152</f>
        <v>0.7077649991120416</v>
      </c>
      <c r="CI477" t="s">
        <v>87</v>
      </c>
      <c r="CK477" s="61">
        <f ca="1">CJ152</f>
        <v>0.7077649991120416</v>
      </c>
      <c r="CO477" t="s">
        <v>87</v>
      </c>
      <c r="CQ477" s="61">
        <f ca="1">CP152</f>
        <v>0.7077649991120416</v>
      </c>
      <c r="CU477" t="s">
        <v>87</v>
      </c>
      <c r="CW477" s="61">
        <f ca="1">CV152</f>
        <v>0.7077649991120416</v>
      </c>
      <c r="DA477" t="s">
        <v>87</v>
      </c>
      <c r="DC477" s="61">
        <f ca="1">DB152</f>
        <v>0.7077649991120416</v>
      </c>
      <c r="DG477" t="s">
        <v>87</v>
      </c>
      <c r="DI477" s="61">
        <f ca="1">DH152</f>
        <v>0.7077649991120416</v>
      </c>
      <c r="DM477" t="s">
        <v>87</v>
      </c>
      <c r="DO477" s="61">
        <f ca="1">DN152</f>
        <v>0.7077649991120416</v>
      </c>
      <c r="DS477" t="s">
        <v>87</v>
      </c>
      <c r="DU477" s="61">
        <f ca="1">DT152</f>
        <v>0.7077649991120416</v>
      </c>
      <c r="DY477" t="s">
        <v>87</v>
      </c>
      <c r="EA477" s="61">
        <f ca="1">DZ152</f>
        <v>0.7077649991120416</v>
      </c>
      <c r="EE477" t="s">
        <v>87</v>
      </c>
      <c r="EG477" s="61">
        <f ca="1">EF152</f>
        <v>0.7077649991120416</v>
      </c>
      <c r="EK477" t="s">
        <v>87</v>
      </c>
      <c r="EM477" s="61">
        <f ca="1">EL152</f>
        <v>0.7077649991120416</v>
      </c>
      <c r="EQ477" t="s">
        <v>87</v>
      </c>
      <c r="ES477" s="61">
        <f ca="1">ER152</f>
        <v>0.7077649991120416</v>
      </c>
      <c r="EW477" t="s">
        <v>87</v>
      </c>
      <c r="EY477" s="61">
        <f ca="1">EX152</f>
        <v>0.7077649991120416</v>
      </c>
    </row>
    <row r="478" spans="3:156" hidden="1" x14ac:dyDescent="0.25">
      <c r="C478" t="s">
        <v>88</v>
      </c>
      <c r="E478" s="61">
        <f ca="1">D153</f>
        <v>1.3810272226088649</v>
      </c>
      <c r="G478" s="167"/>
      <c r="H478" t="str">
        <f t="shared" si="88"/>
        <v>lam 1.9 V</v>
      </c>
      <c r="I478" t="s">
        <v>88</v>
      </c>
      <c r="K478" s="61">
        <f ca="1">J153</f>
        <v>1.3885184437108062</v>
      </c>
      <c r="M478" s="4"/>
      <c r="N478" t="str">
        <f t="shared" ref="N478:N506" si="89">"lam "&amp;TEXT($K$357,"0.0")&amp;" V"</f>
        <v>lam 1.9 V</v>
      </c>
      <c r="O478" t="s">
        <v>88</v>
      </c>
      <c r="Q478" s="61">
        <f ca="1">P153</f>
        <v>1.398607103145403</v>
      </c>
      <c r="S478" s="4"/>
      <c r="U478" t="s">
        <v>88</v>
      </c>
      <c r="W478" s="61">
        <f ca="1">V153</f>
        <v>1.4079744861132382</v>
      </c>
      <c r="Y478" s="4"/>
      <c r="AA478" t="s">
        <v>88</v>
      </c>
      <c r="AC478" s="61">
        <f ca="1">AB153</f>
        <v>1.4166205926143109</v>
      </c>
      <c r="AE478" s="4"/>
      <c r="AG478" t="s">
        <v>88</v>
      </c>
      <c r="AI478" s="61">
        <f ca="1">AH153</f>
        <v>1.4245454226486229</v>
      </c>
      <c r="AK478" s="4"/>
      <c r="AM478" t="s">
        <v>88</v>
      </c>
      <c r="AO478" s="61">
        <f ca="1">AN153</f>
        <v>1.4317489762161724</v>
      </c>
      <c r="AQ478" s="4"/>
      <c r="AS478" t="s">
        <v>88</v>
      </c>
      <c r="AU478" s="61">
        <f ca="1">AT153</f>
        <v>1.4382312533169606</v>
      </c>
      <c r="AY478" t="s">
        <v>88</v>
      </c>
      <c r="BA478" s="61">
        <f ca="1">AZ153</f>
        <v>1.4439922539509866</v>
      </c>
      <c r="BE478" t="s">
        <v>88</v>
      </c>
      <c r="BG478" s="61">
        <f ca="1">BF153</f>
        <v>1.449031978118251</v>
      </c>
      <c r="BK478" t="s">
        <v>88</v>
      </c>
      <c r="BM478" s="61">
        <f ca="1">BL153</f>
        <v>1.4533504258187533</v>
      </c>
      <c r="BQ478" t="s">
        <v>88</v>
      </c>
      <c r="BS478" s="61">
        <f ca="1">BR153</f>
        <v>1.4569475970524943</v>
      </c>
      <c r="BW478" t="s">
        <v>88</v>
      </c>
      <c r="BY478" s="61">
        <f ca="1">BX153</f>
        <v>1.4598234918194732</v>
      </c>
      <c r="CC478" t="s">
        <v>88</v>
      </c>
      <c r="CE478" s="61">
        <f ca="1">CD153</f>
        <v>1.4619781101196905</v>
      </c>
      <c r="CI478" t="s">
        <v>88</v>
      </c>
      <c r="CK478" s="61">
        <f ca="1">CJ153</f>
        <v>1.463411451953146</v>
      </c>
      <c r="CO478" t="s">
        <v>88</v>
      </c>
      <c r="CQ478" s="61">
        <f ca="1">CP153</f>
        <v>1.4641235173198397</v>
      </c>
      <c r="CU478" t="s">
        <v>88</v>
      </c>
      <c r="CW478" s="61">
        <f ca="1">CV153</f>
        <v>1.4641143062197717</v>
      </c>
      <c r="DA478" t="s">
        <v>88</v>
      </c>
      <c r="DC478" s="61">
        <f ca="1">DB153</f>
        <v>1.463383818652942</v>
      </c>
      <c r="DG478" t="s">
        <v>88</v>
      </c>
      <c r="DI478" s="61">
        <f ca="1">DH153</f>
        <v>1.3885184437108062</v>
      </c>
      <c r="DM478" t="s">
        <v>88</v>
      </c>
      <c r="DO478" s="61">
        <f ca="1">DN153</f>
        <v>1.3885184437108062</v>
      </c>
      <c r="DS478" t="s">
        <v>88</v>
      </c>
      <c r="DU478" s="61">
        <f ca="1">DT153</f>
        <v>1.3885184437108062</v>
      </c>
      <c r="DY478" t="s">
        <v>88</v>
      </c>
      <c r="EA478" s="61">
        <f ca="1">DZ153</f>
        <v>1.3885184437108062</v>
      </c>
      <c r="EE478" t="s">
        <v>88</v>
      </c>
      <c r="EG478" s="61">
        <f ca="1">EF153</f>
        <v>1.4569475970524943</v>
      </c>
      <c r="EK478" t="s">
        <v>88</v>
      </c>
      <c r="EM478" s="61">
        <f ca="1">EL153</f>
        <v>1.4569475970524943</v>
      </c>
      <c r="EQ478" t="s">
        <v>88</v>
      </c>
      <c r="ES478" s="61">
        <f ca="1">ER153</f>
        <v>1.4569475970524943</v>
      </c>
      <c r="EW478" t="s">
        <v>88</v>
      </c>
      <c r="EY478" s="61">
        <f ca="1">EX153</f>
        <v>1.4569475970524943</v>
      </c>
    </row>
    <row r="479" spans="3:156" hidden="1" x14ac:dyDescent="0.25">
      <c r="C479" t="s">
        <v>89</v>
      </c>
      <c r="E479" s="61">
        <f>D154</f>
        <v>1</v>
      </c>
      <c r="G479" s="167"/>
      <c r="H479" t="str">
        <f t="shared" si="88"/>
        <v>lam 1.9 V</v>
      </c>
      <c r="I479" t="s">
        <v>89</v>
      </c>
      <c r="K479" s="61">
        <f>J154</f>
        <v>1</v>
      </c>
      <c r="M479" s="4"/>
      <c r="N479" t="str">
        <f t="shared" si="89"/>
        <v>lam 1.9 V</v>
      </c>
      <c r="O479" t="s">
        <v>89</v>
      </c>
      <c r="Q479" s="61">
        <f>P154</f>
        <v>1</v>
      </c>
      <c r="S479" s="4"/>
      <c r="U479" t="s">
        <v>89</v>
      </c>
      <c r="W479" s="61">
        <f>V154</f>
        <v>1</v>
      </c>
      <c r="Y479" s="4"/>
      <c r="AA479" t="s">
        <v>89</v>
      </c>
      <c r="AC479" s="61">
        <f>AB154</f>
        <v>1</v>
      </c>
      <c r="AE479" s="4"/>
      <c r="AG479" t="s">
        <v>89</v>
      </c>
      <c r="AI479" s="61">
        <f>AH154</f>
        <v>1</v>
      </c>
      <c r="AK479" s="4"/>
      <c r="AM479" t="s">
        <v>89</v>
      </c>
      <c r="AO479" s="61">
        <f>AN154</f>
        <v>1</v>
      </c>
      <c r="AQ479" s="4"/>
      <c r="AS479" t="s">
        <v>89</v>
      </c>
      <c r="AU479" s="61">
        <f>AT154</f>
        <v>1</v>
      </c>
      <c r="AY479" t="s">
        <v>89</v>
      </c>
      <c r="BA479" s="61">
        <f>AZ154</f>
        <v>1</v>
      </c>
      <c r="BE479" t="s">
        <v>89</v>
      </c>
      <c r="BG479" s="61">
        <f>BF154</f>
        <v>1</v>
      </c>
      <c r="BK479" t="s">
        <v>89</v>
      </c>
      <c r="BM479" s="61">
        <f>BL154</f>
        <v>1</v>
      </c>
      <c r="BQ479" t="s">
        <v>89</v>
      </c>
      <c r="BS479" s="61">
        <f>BR154</f>
        <v>1</v>
      </c>
      <c r="BW479" t="s">
        <v>89</v>
      </c>
      <c r="BY479" s="61">
        <f>BX154</f>
        <v>1</v>
      </c>
      <c r="CC479" t="s">
        <v>89</v>
      </c>
      <c r="CE479" s="61">
        <f>CD154</f>
        <v>1</v>
      </c>
      <c r="CI479" t="s">
        <v>89</v>
      </c>
      <c r="CK479" s="61">
        <f>CJ154</f>
        <v>1</v>
      </c>
      <c r="CO479" t="s">
        <v>89</v>
      </c>
      <c r="CQ479" s="61">
        <f>CP154</f>
        <v>1</v>
      </c>
      <c r="CU479" t="s">
        <v>89</v>
      </c>
      <c r="CW479" s="61">
        <f>CV154</f>
        <v>1</v>
      </c>
      <c r="DA479" t="s">
        <v>89</v>
      </c>
      <c r="DC479" s="61">
        <f>DB154</f>
        <v>1</v>
      </c>
      <c r="DG479" t="s">
        <v>89</v>
      </c>
      <c r="DI479" s="61">
        <f>DH154</f>
        <v>1</v>
      </c>
      <c r="DM479" t="s">
        <v>89</v>
      </c>
      <c r="DO479" s="61">
        <f>DN154</f>
        <v>1</v>
      </c>
      <c r="DS479" t="s">
        <v>89</v>
      </c>
      <c r="DU479" s="61">
        <f>DT154</f>
        <v>1</v>
      </c>
      <c r="DY479" t="s">
        <v>89</v>
      </c>
      <c r="EA479" s="61">
        <f>DZ154</f>
        <v>1</v>
      </c>
      <c r="EE479" t="s">
        <v>89</v>
      </c>
      <c r="EG479" s="61">
        <f>EF154</f>
        <v>1</v>
      </c>
      <c r="EK479" t="s">
        <v>89</v>
      </c>
      <c r="EM479" s="61">
        <f>EL154</f>
        <v>1</v>
      </c>
      <c r="EQ479" t="s">
        <v>89</v>
      </c>
      <c r="ES479" s="61">
        <f>ER154</f>
        <v>1</v>
      </c>
      <c r="EW479" t="s">
        <v>89</v>
      </c>
      <c r="EY479" s="61">
        <f>EX154</f>
        <v>1</v>
      </c>
    </row>
    <row r="480" spans="3:156" hidden="1" x14ac:dyDescent="0.25">
      <c r="C480" t="s">
        <v>86</v>
      </c>
      <c r="E480" s="2">
        <f ca="1">IF(ISERR(E498),E474,E474/(1+E498))</f>
        <v>0.35056644357519451</v>
      </c>
      <c r="G480" s="167"/>
      <c r="H480" t="str">
        <f t="shared" si="88"/>
        <v>lam 1.9 V</v>
      </c>
      <c r="I480" t="s">
        <v>86</v>
      </c>
      <c r="K480" s="2">
        <f ca="1">IF(ISERR(K498),K474,K474/(1+K498))</f>
        <v>0.3468163271027182</v>
      </c>
      <c r="M480" s="4"/>
      <c r="N480" t="str">
        <f t="shared" si="89"/>
        <v>lam 1.9 V</v>
      </c>
      <c r="O480" t="s">
        <v>86</v>
      </c>
      <c r="Q480" s="2">
        <f ca="1">IF(ISERR(Q498),Q474,Q474/(1+Q498))</f>
        <v>0.34423291353279006</v>
      </c>
      <c r="S480" s="4"/>
      <c r="U480" t="s">
        <v>86</v>
      </c>
      <c r="W480" s="2">
        <f ca="1">IF(ISERR(W498),W474,W474/(1+W498))</f>
        <v>0.34351066887883164</v>
      </c>
      <c r="Y480" s="4"/>
      <c r="AA480" t="s">
        <v>86</v>
      </c>
      <c r="AC480" s="2">
        <f ca="1">IF(ISERR(AC498),AC474,AC474/(1+AC498))</f>
        <v>0.33695490971213221</v>
      </c>
      <c r="AE480" s="4"/>
      <c r="AG480" t="s">
        <v>86</v>
      </c>
      <c r="AI480" s="2">
        <f ca="1">IF(ISERR(AI498),AI474,AI474/(1+AI498))</f>
        <v>0.32439896418947078</v>
      </c>
      <c r="AK480" s="4"/>
      <c r="AM480" t="s">
        <v>86</v>
      </c>
      <c r="AO480" s="2">
        <f ca="1">IF(ISERR(AO498),AO474,AO474/(1+AO498))</f>
        <v>0.31098188081016653</v>
      </c>
      <c r="AQ480" s="4"/>
      <c r="AS480" t="s">
        <v>86</v>
      </c>
      <c r="AU480" s="2">
        <f ca="1">IF(ISERR(AU498),AU474,AU474/(1+AU498))</f>
        <v>0.28973122079946745</v>
      </c>
      <c r="AY480" t="s">
        <v>86</v>
      </c>
      <c r="BA480" s="2">
        <f ca="1">IF(ISERR(BA498),BA474,BA474/(1+BA498))</f>
        <v>0.26614715498367186</v>
      </c>
      <c r="BE480" t="s">
        <v>86</v>
      </c>
      <c r="BG480" s="2">
        <f ca="1">IF(ISERR(BG498),BG474,BG474/(1+BG498))</f>
        <v>0.24272976101109742</v>
      </c>
      <c r="BK480" t="s">
        <v>86</v>
      </c>
      <c r="BM480" s="2">
        <f ca="1">IF(ISERR(BM498),BM474,BM474/(1+BM498))</f>
        <v>0.2199512757708709</v>
      </c>
      <c r="BQ480" t="s">
        <v>86</v>
      </c>
      <c r="BS480" s="2">
        <f ca="1">IF(ISERR(BS498),BS474,BS474/(1+BS498))</f>
        <v>0.19675611092259132</v>
      </c>
      <c r="BW480" t="s">
        <v>86</v>
      </c>
      <c r="BY480" s="2">
        <f ca="1">IF(ISERR(BY498),BY474,BY474/(1+BY498))</f>
        <v>0.17517210722544979</v>
      </c>
      <c r="CC480" t="s">
        <v>86</v>
      </c>
      <c r="CE480" s="2">
        <f ca="1">IF(ISERR(CE498),CE474,CE474/(1+CE498))</f>
        <v>0.17158866259619465</v>
      </c>
      <c r="CI480" t="s">
        <v>86</v>
      </c>
      <c r="CK480" s="2">
        <f ca="1">IF(ISERR(CK498),CK474,CK474/(1+CK498))</f>
        <v>0.13942099685450882</v>
      </c>
      <c r="CO480" t="s">
        <v>86</v>
      </c>
      <c r="CQ480" s="2">
        <f ca="1">IF(ISERR(CQ498),CQ474,CQ474/(1+CQ498))</f>
        <v>0.11097566894476242</v>
      </c>
      <c r="CU480" t="s">
        <v>86</v>
      </c>
      <c r="CW480" s="2">
        <f ca="1">IF(ISERR(CW498),CW474,CW474/(1+CW498))</f>
        <v>8.0419164354214576E-2</v>
      </c>
      <c r="DA480" t="s">
        <v>86</v>
      </c>
      <c r="DC480" s="2">
        <f ca="1">IF(ISERR(DC498),DC474,DC474/(1+DC498))</f>
        <v>6.9029921734101288E-2</v>
      </c>
      <c r="DG480" t="s">
        <v>86</v>
      </c>
      <c r="DI480" s="2">
        <f ca="1">IF(ISERR(DI498),DI474,DI474/(1+DI498))</f>
        <v>0.34948307659425676</v>
      </c>
      <c r="DM480" t="s">
        <v>86</v>
      </c>
      <c r="DO480" s="2">
        <f ca="1">IF(ISERR(DO498),DO474,DO474/(1+DO498))</f>
        <v>0.30112046341958076</v>
      </c>
      <c r="DS480" t="s">
        <v>86</v>
      </c>
      <c r="DU480" s="2">
        <f ca="1">IF(ISERR(DU498),DU474,DU474/(1+DU498))</f>
        <v>0.23661846009298779</v>
      </c>
      <c r="DY480" t="s">
        <v>86</v>
      </c>
      <c r="EA480" s="2">
        <f ca="1">IF(ISERR(EA498),EA474,EA474/(1+EA498))</f>
        <v>0.18300568385684474</v>
      </c>
      <c r="EE480" t="s">
        <v>86</v>
      </c>
      <c r="EG480" s="2">
        <f ca="1">IF(ISERR(EG498),EG474,EG474/(1+EG498))</f>
        <v>0.20545082541062906</v>
      </c>
      <c r="EK480" t="s">
        <v>86</v>
      </c>
      <c r="EM480" s="2">
        <f ca="1">IF(ISERR(EM498),EM474,EM474/(1+EM498))</f>
        <v>0.15919938891675425</v>
      </c>
      <c r="EQ480" t="s">
        <v>86</v>
      </c>
      <c r="ES480" s="2">
        <f ca="1">IF(ISERR(ES498),ES474,ES474/(1+ES498))</f>
        <v>0.11175347087979458</v>
      </c>
      <c r="EW480" t="s">
        <v>86</v>
      </c>
      <c r="EY480" s="2">
        <f ca="1">IF(ISERR(EY498),EY474,EY474/(1+EY498))</f>
        <v>4.8584842298971087E-2</v>
      </c>
    </row>
    <row r="481" spans="3:156" hidden="1" x14ac:dyDescent="0.25">
      <c r="C481" t="s">
        <v>94</v>
      </c>
      <c r="E481" s="5">
        <f ca="1">E479*E477*E434</f>
        <v>0.56621199928963328</v>
      </c>
      <c r="G481" s="167"/>
      <c r="H481" t="str">
        <f t="shared" si="88"/>
        <v>lam 1.9 V</v>
      </c>
      <c r="I481" t="s">
        <v>94</v>
      </c>
      <c r="K481" s="5">
        <f ca="1">K479*K477*K434</f>
        <v>0.56621199928963328</v>
      </c>
      <c r="M481" s="4"/>
      <c r="N481" t="str">
        <f t="shared" si="89"/>
        <v>lam 1.9 V</v>
      </c>
      <c r="O481" t="s">
        <v>94</v>
      </c>
      <c r="Q481" s="5">
        <f ca="1">Q479*Q477*Q434</f>
        <v>0.56621199928963328</v>
      </c>
      <c r="S481" s="4"/>
      <c r="U481" t="s">
        <v>94</v>
      </c>
      <c r="W481" s="5">
        <f ca="1">W479*W477*W434</f>
        <v>0.56621199928963328</v>
      </c>
      <c r="Y481" s="4"/>
      <c r="AA481" t="s">
        <v>94</v>
      </c>
      <c r="AC481" s="5">
        <f ca="1">AC479*AC477*AC434</f>
        <v>0.56621199928963328</v>
      </c>
      <c r="AE481" s="4"/>
      <c r="AG481" t="s">
        <v>94</v>
      </c>
      <c r="AI481" s="5">
        <f ca="1">AI479*AI477*AI434</f>
        <v>0.56621199928963328</v>
      </c>
      <c r="AK481" s="4"/>
      <c r="AM481" t="s">
        <v>94</v>
      </c>
      <c r="AO481" s="5">
        <f ca="1">AO479*AO477*AO434</f>
        <v>0.56621199928963328</v>
      </c>
      <c r="AQ481" s="4"/>
      <c r="AS481" t="s">
        <v>94</v>
      </c>
      <c r="AU481" s="5">
        <f ca="1">AU479*AU477*AU434</f>
        <v>0.56621199928963328</v>
      </c>
      <c r="AY481" t="s">
        <v>94</v>
      </c>
      <c r="BA481" s="5">
        <f ca="1">BA479*BA477*BA434</f>
        <v>0.56621199928963328</v>
      </c>
      <c r="BE481" t="s">
        <v>94</v>
      </c>
      <c r="BG481" s="5">
        <f ca="1">BG479*BG477*BG434</f>
        <v>0.56621199928963328</v>
      </c>
      <c r="BK481" t="s">
        <v>94</v>
      </c>
      <c r="BM481" s="5">
        <f ca="1">BM479*BM477*BM434</f>
        <v>0.56621199928963328</v>
      </c>
      <c r="BQ481" t="s">
        <v>94</v>
      </c>
      <c r="BS481" s="5">
        <f ca="1">BS479*BS477*BS434</f>
        <v>0.56621199928963328</v>
      </c>
      <c r="BW481" t="s">
        <v>94</v>
      </c>
      <c r="BY481" s="5">
        <f ca="1">BY479*BY477*BY434</f>
        <v>0.56621199928963328</v>
      </c>
      <c r="CC481" t="s">
        <v>94</v>
      </c>
      <c r="CE481" s="5">
        <f ca="1">CE479*CE477*CE434</f>
        <v>0.56621199928963328</v>
      </c>
      <c r="CI481" t="s">
        <v>94</v>
      </c>
      <c r="CK481" s="5">
        <f ca="1">CK479*CK477*CK434</f>
        <v>0.56621199928963328</v>
      </c>
      <c r="CO481" t="s">
        <v>94</v>
      </c>
      <c r="CQ481" s="5">
        <f ca="1">CQ479*CQ477*CQ434</f>
        <v>0.56621199928963328</v>
      </c>
      <c r="CU481" t="s">
        <v>94</v>
      </c>
      <c r="CW481" s="5">
        <f ca="1">CW479*CW477*CW434</f>
        <v>0.56621199928963328</v>
      </c>
      <c r="DA481" t="s">
        <v>94</v>
      </c>
      <c r="DC481" s="5">
        <f ca="1">DC479*DC477*DC434</f>
        <v>0.56621199928963328</v>
      </c>
      <c r="DG481" t="s">
        <v>94</v>
      </c>
      <c r="DI481" s="5">
        <f ca="1">DI479*DI477*DI434</f>
        <v>0.56621199928963328</v>
      </c>
      <c r="DM481" t="s">
        <v>94</v>
      </c>
      <c r="DO481" s="5">
        <f ca="1">DO479*DO477*DO434</f>
        <v>0.56621199928963328</v>
      </c>
      <c r="DS481" t="s">
        <v>94</v>
      </c>
      <c r="DU481" s="5">
        <f ca="1">DU479*DU477*DU434</f>
        <v>0.56621199928963328</v>
      </c>
      <c r="DY481" t="s">
        <v>94</v>
      </c>
      <c r="EA481" s="5">
        <f ca="1">EA479*EA477*EA434</f>
        <v>0.56621199928963328</v>
      </c>
      <c r="EE481" t="s">
        <v>94</v>
      </c>
      <c r="EG481" s="5">
        <f ca="1">EG479*EG477*EG434</f>
        <v>0.56621199928963328</v>
      </c>
      <c r="EK481" t="s">
        <v>94</v>
      </c>
      <c r="EM481" s="5">
        <f ca="1">EM479*EM477*EM434</f>
        <v>0.56621199928963328</v>
      </c>
      <c r="EQ481" t="s">
        <v>94</v>
      </c>
      <c r="ES481" s="5">
        <f ca="1">ES479*ES477*ES434</f>
        <v>0.56621199928963328</v>
      </c>
      <c r="EW481" t="s">
        <v>94</v>
      </c>
      <c r="EY481" s="5">
        <f ca="1">EY479*EY477*EY434</f>
        <v>0.56621199928963328</v>
      </c>
    </row>
    <row r="482" spans="3:156" hidden="1" x14ac:dyDescent="0.25">
      <c r="G482" s="167"/>
      <c r="H482" t="str">
        <f t="shared" si="88"/>
        <v>lam 1.9 V</v>
      </c>
      <c r="M482" s="4"/>
      <c r="N482" t="str">
        <f t="shared" si="89"/>
        <v>lam 1.9 V</v>
      </c>
      <c r="S482" s="4"/>
      <c r="Y482" s="4"/>
      <c r="AE482" s="4"/>
      <c r="AK482" s="4"/>
      <c r="AQ482" s="4"/>
    </row>
    <row r="483" spans="3:156" hidden="1" x14ac:dyDescent="0.25">
      <c r="C483" s="23" t="s">
        <v>91</v>
      </c>
      <c r="D483" s="23"/>
      <c r="E483" s="25">
        <f ca="1">(1-E462/(F469*E470/1000*E474*E475*E477*E478*E479))^(-F469)</f>
        <v>1</v>
      </c>
      <c r="F483" s="23"/>
      <c r="G483" s="171"/>
      <c r="H483" t="str">
        <f t="shared" si="88"/>
        <v>lam 1.9 V</v>
      </c>
      <c r="I483" s="23" t="s">
        <v>91</v>
      </c>
      <c r="J483" s="23"/>
      <c r="K483" s="25">
        <f ca="1">(1-K462/(L469*K470/1000*K474*K475*K477*K478*K479))^(-L469)</f>
        <v>1</v>
      </c>
      <c r="L483" s="23"/>
      <c r="M483" s="23"/>
      <c r="N483" t="str">
        <f t="shared" si="89"/>
        <v>lam 1.9 V</v>
      </c>
      <c r="O483" s="23" t="s">
        <v>91</v>
      </c>
      <c r="P483" s="23"/>
      <c r="Q483" s="25">
        <f ca="1">(1-Q462/(R469*Q470/1000*Q474*Q475*Q477*Q478*Q479))^(-R469)</f>
        <v>1</v>
      </c>
      <c r="R483" s="23"/>
      <c r="S483" s="23"/>
      <c r="U483" s="23" t="s">
        <v>91</v>
      </c>
      <c r="V483" s="23"/>
      <c r="W483" s="25">
        <f ca="1">(1-W462/(X469*W470/1000*W474*W475*W477*W478*W479))^(-X469)</f>
        <v>1</v>
      </c>
      <c r="X483" s="23"/>
      <c r="Y483" s="23"/>
      <c r="AA483" s="23" t="s">
        <v>91</v>
      </c>
      <c r="AB483" s="23"/>
      <c r="AC483" s="25">
        <f ca="1">(1-AC462/(AD469*AC470/1000*AC474*AC475*AC477*AC478*AC479))^(-AD469)</f>
        <v>1</v>
      </c>
      <c r="AD483" s="23"/>
      <c r="AE483" s="23"/>
      <c r="AG483" s="23" t="s">
        <v>91</v>
      </c>
      <c r="AH483" s="23"/>
      <c r="AI483" s="25">
        <f ca="1">(1-AI462/(AJ469*AI470/1000*AI474*AI475*AI477*AI478*AI479))^(-AJ469)</f>
        <v>1</v>
      </c>
      <c r="AJ483" s="23"/>
      <c r="AK483" s="23"/>
      <c r="AM483" s="23" t="s">
        <v>91</v>
      </c>
      <c r="AN483" s="23"/>
      <c r="AO483" s="25">
        <f ca="1">(1-AO462/(AP469*AO470/1000*AO474*AO475*AO477*AO478*AO479))^(-AP469)</f>
        <v>1</v>
      </c>
      <c r="AP483" s="23"/>
      <c r="AQ483" s="23"/>
      <c r="AS483" s="23" t="s">
        <v>91</v>
      </c>
      <c r="AT483" s="23"/>
      <c r="AU483" s="25">
        <f ca="1">(1-AU462/(AV469*AU470/1000*AU474*AU475*AU477*AU478*AU479))^(-AV469)</f>
        <v>1</v>
      </c>
      <c r="AV483" s="23"/>
      <c r="AY483" s="23" t="s">
        <v>91</v>
      </c>
      <c r="AZ483" s="23"/>
      <c r="BA483" s="25">
        <f ca="1">(1-BA462/(BB469*BA470/1000*BA474*BA475*BA477*BA478*BA479))^(-BB469)</f>
        <v>1</v>
      </c>
      <c r="BB483" s="23"/>
      <c r="BE483" s="23" t="s">
        <v>91</v>
      </c>
      <c r="BF483" s="23"/>
      <c r="BG483" s="25">
        <f ca="1">(1-BG462/(BH469*BG470/1000*BG474*BG475*BG477*BG478*BG479))^(-BH469)</f>
        <v>1</v>
      </c>
      <c r="BH483" s="23"/>
      <c r="BK483" s="23" t="s">
        <v>91</v>
      </c>
      <c r="BL483" s="23"/>
      <c r="BM483" s="25">
        <f ca="1">(1-BM462/(BN469*BM470/1000*BM474*BM475*BM477*BM478*BM479))^(-BN469)</f>
        <v>1</v>
      </c>
      <c r="BN483" s="23"/>
      <c r="BQ483" s="23" t="s">
        <v>91</v>
      </c>
      <c r="BR483" s="23"/>
      <c r="BS483" s="25">
        <f ca="1">(1-BS462/(BT469*BS470/1000*BS474*BS475*BS477*BS478*BS479))^(-BT469)</f>
        <v>1</v>
      </c>
      <c r="BT483" s="23"/>
      <c r="BW483" s="23" t="s">
        <v>91</v>
      </c>
      <c r="BX483" s="23"/>
      <c r="BY483" s="25">
        <f ca="1">(1-BY462/(BZ469*BY470/1000*BY474*BY475*BY477*BY478*BY479))^(-BZ469)</f>
        <v>1</v>
      </c>
      <c r="BZ483" s="23"/>
      <c r="CC483" s="23" t="s">
        <v>91</v>
      </c>
      <c r="CD483" s="23"/>
      <c r="CE483" s="25">
        <f ca="1">(1-CE462/(CF469*CE470/1000*CE474*CE475*CE477*CE478*CE479))^(-CF469)</f>
        <v>1</v>
      </c>
      <c r="CF483" s="23"/>
      <c r="CI483" s="23" t="s">
        <v>91</v>
      </c>
      <c r="CJ483" s="23"/>
      <c r="CK483" s="25">
        <f ca="1">(1-CK462/(CL469*CK470/1000*CK474*CK475*CK477*CK478*CK479))^(-CL469)</f>
        <v>1</v>
      </c>
      <c r="CL483" s="23"/>
      <c r="CO483" s="23" t="s">
        <v>91</v>
      </c>
      <c r="CP483" s="23"/>
      <c r="CQ483" s="25">
        <f ca="1">(1-CQ462/(CR469*CQ470/1000*CQ474*CQ475*CQ477*CQ478*CQ479))^(-CR469)</f>
        <v>1</v>
      </c>
      <c r="CR483" s="23"/>
      <c r="CU483" s="23" t="s">
        <v>91</v>
      </c>
      <c r="CV483" s="23"/>
      <c r="CW483" s="25">
        <f ca="1">(1-CW462/(CX469*CW470/1000*CW474*CW475*CW477*CW478*CW479))^(-CX469)</f>
        <v>1</v>
      </c>
      <c r="CX483" s="23"/>
      <c r="DA483" s="23" t="s">
        <v>91</v>
      </c>
      <c r="DB483" s="23"/>
      <c r="DC483" s="25">
        <f ca="1">(1-DC462/(DD469*DC470/1000*DC474*DC475*DC477*DC478*DC479))^(-DD469)</f>
        <v>1</v>
      </c>
      <c r="DD483" s="23"/>
      <c r="DG483" s="23" t="s">
        <v>91</v>
      </c>
      <c r="DH483" s="23"/>
      <c r="DI483" s="25">
        <f ca="1">(1-DI462/(DJ469*DI470/1000*DI474*DI475*DI477*DI478*DI479))^(-DJ469)</f>
        <v>1</v>
      </c>
      <c r="DJ483" s="23"/>
      <c r="DM483" s="23" t="s">
        <v>91</v>
      </c>
      <c r="DN483" s="23"/>
      <c r="DO483" s="25">
        <f ca="1">(1-DO462/(DP469*DO470/1000*DO474*DO475*DO477*DO478*DO479))^(-DP469)</f>
        <v>1</v>
      </c>
      <c r="DP483" s="23"/>
      <c r="DS483" s="23" t="s">
        <v>91</v>
      </c>
      <c r="DT483" s="23"/>
      <c r="DU483" s="25">
        <f ca="1">(1-DU462/(DV469*DU470/1000*DU474*DU475*DU477*DU478*DU479))^(-DV469)</f>
        <v>1</v>
      </c>
      <c r="DV483" s="23"/>
      <c r="DY483" s="23" t="s">
        <v>91</v>
      </c>
      <c r="DZ483" s="23"/>
      <c r="EA483" s="25">
        <f ca="1">(1-EA462/(EB469*EA470/1000*EA474*EA475*EA477*EA478*EA479))^(-EB469)</f>
        <v>1</v>
      </c>
      <c r="EB483" s="23"/>
      <c r="EE483" s="23" t="s">
        <v>91</v>
      </c>
      <c r="EF483" s="23"/>
      <c r="EG483" s="25">
        <f ca="1">(1-EG462/(EH469*EG470/1000*EG474*EG475*EG477*EG478*EG479))^(-EH469)</f>
        <v>1</v>
      </c>
      <c r="EH483" s="23"/>
      <c r="EK483" s="23" t="s">
        <v>91</v>
      </c>
      <c r="EL483" s="23"/>
      <c r="EM483" s="25">
        <f ca="1">(1-EM462/(EN469*EM470/1000*EM474*EM475*EM477*EM478*EM479))^(-EN469)</f>
        <v>1</v>
      </c>
      <c r="EN483" s="23"/>
      <c r="EQ483" s="23" t="s">
        <v>91</v>
      </c>
      <c r="ER483" s="23"/>
      <c r="ES483" s="25">
        <f ca="1">(1-ES462/(ET469*ES470/1000*ES474*ES475*ES477*ES478*ES479))^(-ET469)</f>
        <v>1</v>
      </c>
      <c r="ET483" s="23"/>
      <c r="EW483" s="23" t="s">
        <v>91</v>
      </c>
      <c r="EX483" s="23"/>
      <c r="EY483" s="25">
        <f ca="1">(1-EY462/(EZ469*EY470/1000*EY474*EY475*EY477*EY478*EY479))^(-EZ469)</f>
        <v>1.0000000000000004</v>
      </c>
      <c r="EZ483" s="23"/>
    </row>
    <row r="484" spans="3:156" hidden="1" x14ac:dyDescent="0.25">
      <c r="C484" s="61">
        <f>D161</f>
        <v>0</v>
      </c>
      <c r="D484" s="61"/>
      <c r="E484" s="11">
        <f>IF(E$10=0,0,C484)</f>
        <v>0</v>
      </c>
      <c r="F484" t="s">
        <v>67</v>
      </c>
      <c r="G484" s="167"/>
      <c r="H484" t="str">
        <f t="shared" si="88"/>
        <v>lam 1.9 V</v>
      </c>
      <c r="I484" s="61">
        <f>J161</f>
        <v>0</v>
      </c>
      <c r="J484" s="61"/>
      <c r="K484" s="11">
        <f>IF(K$10=0,0,I484)</f>
        <v>0</v>
      </c>
      <c r="L484" t="s">
        <v>67</v>
      </c>
      <c r="N484" t="str">
        <f t="shared" si="89"/>
        <v>lam 1.9 V</v>
      </c>
      <c r="O484" s="61">
        <f>P161</f>
        <v>0</v>
      </c>
      <c r="P484" s="61"/>
      <c r="Q484" s="11">
        <f>IF(Q$10=0,0,O484)</f>
        <v>0</v>
      </c>
      <c r="R484" t="s">
        <v>67</v>
      </c>
      <c r="U484" s="61">
        <f>V161</f>
        <v>0</v>
      </c>
      <c r="V484" s="61"/>
      <c r="W484" s="11">
        <f>IF(W$10=0,0,U484)</f>
        <v>0</v>
      </c>
      <c r="X484" t="s">
        <v>67</v>
      </c>
      <c r="AA484" s="61">
        <f>AB161</f>
        <v>0</v>
      </c>
      <c r="AB484" s="61"/>
      <c r="AC484" s="11">
        <f>IF(AC$10=0,0,AA484)</f>
        <v>0</v>
      </c>
      <c r="AD484" t="s">
        <v>67</v>
      </c>
      <c r="AG484" s="61">
        <f>AH161</f>
        <v>0</v>
      </c>
      <c r="AH484" s="61"/>
      <c r="AI484" s="11">
        <f>IF(AI$10=0,0,AG484)</f>
        <v>0</v>
      </c>
      <c r="AJ484" t="s">
        <v>67</v>
      </c>
      <c r="AM484" s="61">
        <f>AN161</f>
        <v>0</v>
      </c>
      <c r="AN484" s="61"/>
      <c r="AO484" s="11">
        <f>IF(AO$10=0,0,AM484)</f>
        <v>0</v>
      </c>
      <c r="AP484" t="s">
        <v>67</v>
      </c>
      <c r="AS484" s="61">
        <f>AT161</f>
        <v>0</v>
      </c>
      <c r="AT484" s="61"/>
      <c r="AU484" s="11">
        <f>IF(AU$10=0,0,AS484)</f>
        <v>0</v>
      </c>
      <c r="AV484" t="s">
        <v>67</v>
      </c>
      <c r="AY484" s="61">
        <f>AZ161</f>
        <v>0</v>
      </c>
      <c r="AZ484" s="61"/>
      <c r="BA484" s="11">
        <f>IF(BA$10=0,0,AY484)</f>
        <v>0</v>
      </c>
      <c r="BB484" t="s">
        <v>67</v>
      </c>
      <c r="BE484" s="61">
        <f>BF161</f>
        <v>0</v>
      </c>
      <c r="BF484" s="61"/>
      <c r="BG484" s="11">
        <f>IF(BG$10=0,0,BE484)</f>
        <v>0</v>
      </c>
      <c r="BH484" t="s">
        <v>67</v>
      </c>
      <c r="BK484" s="61">
        <f>BL161</f>
        <v>0</v>
      </c>
      <c r="BL484" s="61"/>
      <c r="BM484" s="11">
        <f>IF(BM$10=0,0,BK484)</f>
        <v>0</v>
      </c>
      <c r="BN484" t="s">
        <v>67</v>
      </c>
      <c r="BQ484" s="61">
        <f>BR161</f>
        <v>0</v>
      </c>
      <c r="BR484" s="61"/>
      <c r="BS484" s="11">
        <f>IF(BS$10=0,0,BQ484)</f>
        <v>0</v>
      </c>
      <c r="BT484" t="s">
        <v>67</v>
      </c>
      <c r="BW484" s="61">
        <f>BX161</f>
        <v>0</v>
      </c>
      <c r="BX484" s="61"/>
      <c r="BY484" s="11">
        <f>IF(BY$10=0,0,BW484)</f>
        <v>0</v>
      </c>
      <c r="BZ484" t="s">
        <v>67</v>
      </c>
      <c r="CC484" s="61">
        <f>CD161</f>
        <v>0</v>
      </c>
      <c r="CD484" s="61"/>
      <c r="CE484" s="11">
        <f>IF(CE$10=0,0,CC484)</f>
        <v>0</v>
      </c>
      <c r="CF484" t="s">
        <v>67</v>
      </c>
      <c r="CI484" s="61">
        <f>CJ161</f>
        <v>0</v>
      </c>
      <c r="CJ484" s="61"/>
      <c r="CK484" s="11">
        <f>IF(CK$10=0,0,CI484)</f>
        <v>0</v>
      </c>
      <c r="CL484" t="s">
        <v>67</v>
      </c>
      <c r="CO484" s="61">
        <f>CP161</f>
        <v>0</v>
      </c>
      <c r="CP484" s="61"/>
      <c r="CQ484" s="11">
        <f>IF(CQ$10=0,0,CO484)</f>
        <v>0</v>
      </c>
      <c r="CR484" t="s">
        <v>67</v>
      </c>
      <c r="CU484" s="61">
        <f>CV161</f>
        <v>0</v>
      </c>
      <c r="CV484" s="61"/>
      <c r="CW484" s="11">
        <f>IF(CW$10=0,0,CU484)</f>
        <v>0</v>
      </c>
      <c r="CX484" t="s">
        <v>67</v>
      </c>
      <c r="DA484" s="61">
        <f>DB161</f>
        <v>0</v>
      </c>
      <c r="DB484" s="61"/>
      <c r="DC484" s="11">
        <f>IF(DC$10=0,0,DA484)</f>
        <v>0</v>
      </c>
      <c r="DD484" t="s">
        <v>67</v>
      </c>
      <c r="DG484" s="61">
        <f>DH161</f>
        <v>0</v>
      </c>
      <c r="DH484" s="61"/>
      <c r="DI484" s="11">
        <f>IF(DI$10=0,0,DG484)</f>
        <v>0</v>
      </c>
      <c r="DJ484" t="s">
        <v>67</v>
      </c>
      <c r="DM484" s="61">
        <f>DN161</f>
        <v>0</v>
      </c>
      <c r="DN484" s="61"/>
      <c r="DO484" s="11">
        <f>IF(DO$10=0,0,DM484)</f>
        <v>0</v>
      </c>
      <c r="DP484" t="s">
        <v>67</v>
      </c>
      <c r="DS484" s="61">
        <f>DT161</f>
        <v>0</v>
      </c>
      <c r="DT484" s="61"/>
      <c r="DU484" s="11">
        <f>IF(DU$10=0,0,DS484)</f>
        <v>0</v>
      </c>
      <c r="DV484" t="s">
        <v>67</v>
      </c>
      <c r="DY484" s="61">
        <f>DZ161</f>
        <v>0</v>
      </c>
      <c r="DZ484" s="61"/>
      <c r="EA484" s="11">
        <f>IF(EA$10=0,0,DY484)</f>
        <v>0</v>
      </c>
      <c r="EB484" t="s">
        <v>67</v>
      </c>
      <c r="EE484" s="61">
        <f>EF161</f>
        <v>0</v>
      </c>
      <c r="EF484" s="61"/>
      <c r="EG484" s="11">
        <f>IF(EG$10=0,0,EE484)</f>
        <v>0</v>
      </c>
      <c r="EH484" t="s">
        <v>67</v>
      </c>
      <c r="EK484" s="61">
        <f>EL161</f>
        <v>0</v>
      </c>
      <c r="EL484" s="61"/>
      <c r="EM484" s="11">
        <f>IF(EM$10=0,0,EK484)</f>
        <v>0</v>
      </c>
      <c r="EN484" t="s">
        <v>67</v>
      </c>
      <c r="EQ484" s="61">
        <f>ER161</f>
        <v>0</v>
      </c>
      <c r="ER484" s="61"/>
      <c r="ES484" s="11">
        <f>IF(ES$10=0,0,EQ484)</f>
        <v>0</v>
      </c>
      <c r="ET484" t="s">
        <v>67</v>
      </c>
      <c r="EW484" s="61">
        <f>EX161</f>
        <v>0</v>
      </c>
      <c r="EX484" s="61"/>
      <c r="EY484" s="11">
        <f>IF(EY$10=0,0,EW484)</f>
        <v>0</v>
      </c>
      <c r="EZ484" t="s">
        <v>67</v>
      </c>
    </row>
    <row r="485" spans="3:156" hidden="1" x14ac:dyDescent="0.25">
      <c r="C485" t="s">
        <v>92</v>
      </c>
      <c r="E485" s="11">
        <f ca="1">E525+E484</f>
        <v>351.76482408027533</v>
      </c>
      <c r="F485" t="s">
        <v>67</v>
      </c>
      <c r="G485" s="167"/>
      <c r="H485" t="str">
        <f t="shared" si="88"/>
        <v>lam 1.9 V</v>
      </c>
      <c r="I485" t="s">
        <v>92</v>
      </c>
      <c r="K485" s="11">
        <f ca="1">K525+K484</f>
        <v>355.47104171087591</v>
      </c>
      <c r="L485" t="s">
        <v>67</v>
      </c>
      <c r="N485" t="str">
        <f t="shared" si="89"/>
        <v>lam 1.9 V</v>
      </c>
      <c r="O485" t="s">
        <v>92</v>
      </c>
      <c r="Q485" s="11">
        <f ca="1">Q525+Q484</f>
        <v>364.07058729336444</v>
      </c>
      <c r="R485" t="s">
        <v>67</v>
      </c>
      <c r="U485" t="s">
        <v>92</v>
      </c>
      <c r="W485" s="11">
        <f ca="1">W525+W484</f>
        <v>372.91724003317438</v>
      </c>
      <c r="X485" t="s">
        <v>67</v>
      </c>
      <c r="AA485" t="s">
        <v>92</v>
      </c>
      <c r="AC485" s="11">
        <f ca="1">AC525+AC484</f>
        <v>381.17330684430016</v>
      </c>
      <c r="AD485" t="s">
        <v>67</v>
      </c>
      <c r="AG485" t="s">
        <v>92</v>
      </c>
      <c r="AI485" s="11">
        <f ca="1">AI525+AI484</f>
        <v>360.93966249711889</v>
      </c>
      <c r="AJ485" t="s">
        <v>67</v>
      </c>
      <c r="AM485" t="s">
        <v>92</v>
      </c>
      <c r="AO485" s="11">
        <f ca="1">AO525+AO484</f>
        <v>373.28371993691434</v>
      </c>
      <c r="AP485" t="s">
        <v>67</v>
      </c>
      <c r="AS485" t="s">
        <v>92</v>
      </c>
      <c r="AU485" s="11">
        <f ca="1">AU525+AU484</f>
        <v>366.97893171371032</v>
      </c>
      <c r="AV485" t="s">
        <v>67</v>
      </c>
      <c r="AY485" t="s">
        <v>92</v>
      </c>
      <c r="BA485" s="11">
        <f ca="1">BA525+BA484</f>
        <v>360.08348424441311</v>
      </c>
      <c r="BB485" t="s">
        <v>67</v>
      </c>
      <c r="BE485" t="s">
        <v>92</v>
      </c>
      <c r="BG485" s="11">
        <f ca="1">BG525+BG484</f>
        <v>348.7870548687236</v>
      </c>
      <c r="BH485" t="s">
        <v>67</v>
      </c>
      <c r="BK485" t="s">
        <v>92</v>
      </c>
      <c r="BM485" s="11">
        <f ca="1">BM525+BM484</f>
        <v>334.07848005206552</v>
      </c>
      <c r="BN485" t="s">
        <v>67</v>
      </c>
      <c r="BQ485" t="s">
        <v>92</v>
      </c>
      <c r="BS485" s="11">
        <f ca="1">BS525+BS484</f>
        <v>314.71385087323557</v>
      </c>
      <c r="BT485" t="s">
        <v>67</v>
      </c>
      <c r="BW485" t="s">
        <v>92</v>
      </c>
      <c r="BY485" s="11">
        <f ca="1">BY525+BY484</f>
        <v>280.74169869781002</v>
      </c>
      <c r="BZ485" t="s">
        <v>67</v>
      </c>
      <c r="CC485" t="s">
        <v>92</v>
      </c>
      <c r="CE485" s="11">
        <f ca="1">CE525+CE484</f>
        <v>308.34447237118701</v>
      </c>
      <c r="CF485" t="s">
        <v>67</v>
      </c>
      <c r="CI485" t="s">
        <v>92</v>
      </c>
      <c r="CK485" s="11">
        <f ca="1">CK525+CK484</f>
        <v>262.68166416357633</v>
      </c>
      <c r="CL485" t="s">
        <v>67</v>
      </c>
      <c r="CO485" t="s">
        <v>92</v>
      </c>
      <c r="CQ485" s="11">
        <f ca="1">CQ525+CQ484</f>
        <v>220.94889198011029</v>
      </c>
      <c r="CR485" t="s">
        <v>67</v>
      </c>
      <c r="CU485" t="s">
        <v>92</v>
      </c>
      <c r="CW485" s="11">
        <f ca="1">CW525+CW484</f>
        <v>156.48625945701903</v>
      </c>
      <c r="CX485" t="s">
        <v>67</v>
      </c>
      <c r="DA485" t="s">
        <v>92</v>
      </c>
      <c r="DC485" s="11">
        <f ca="1">DC525+DC484</f>
        <v>154.65400613389065</v>
      </c>
      <c r="DD485" t="s">
        <v>67</v>
      </c>
      <c r="DG485" t="s">
        <v>92</v>
      </c>
      <c r="DI485" s="11">
        <f ca="1">DI525+DI484</f>
        <v>341.97427607960157</v>
      </c>
      <c r="DJ485" t="s">
        <v>67</v>
      </c>
      <c r="DM485" t="s">
        <v>92</v>
      </c>
      <c r="DO485" s="11">
        <f ca="1">DO525+DO484</f>
        <v>329.40651237285925</v>
      </c>
      <c r="DP485" t="s">
        <v>67</v>
      </c>
      <c r="DS485" t="s">
        <v>92</v>
      </c>
      <c r="DU485" s="11">
        <f ca="1">DU525+DU484</f>
        <v>253.20742117477394</v>
      </c>
      <c r="DV485" t="s">
        <v>67</v>
      </c>
      <c r="DY485" t="s">
        <v>92</v>
      </c>
      <c r="EA485" s="11">
        <f ca="1">EA525+EA484</f>
        <v>170.55181728958061</v>
      </c>
      <c r="EB485" t="s">
        <v>67</v>
      </c>
      <c r="EE485" t="s">
        <v>92</v>
      </c>
      <c r="EG485" s="11">
        <f ca="1">EG525+EG484</f>
        <v>332.02621689285496</v>
      </c>
      <c r="EH485" t="s">
        <v>67</v>
      </c>
      <c r="EK485" t="s">
        <v>92</v>
      </c>
      <c r="EM485" s="11">
        <f ca="1">EM525+EM484</f>
        <v>263.16312834922843</v>
      </c>
      <c r="EN485" t="s">
        <v>67</v>
      </c>
      <c r="EQ485" t="s">
        <v>92</v>
      </c>
      <c r="ES485" s="11">
        <f ca="1">ES525+ES484</f>
        <v>183.99291039705398</v>
      </c>
      <c r="ET485" t="s">
        <v>67</v>
      </c>
      <c r="EW485" t="s">
        <v>92</v>
      </c>
      <c r="EY485" s="11">
        <f ca="1">EY525+EY484</f>
        <v>112.16517511817958</v>
      </c>
      <c r="EZ485" t="s">
        <v>67</v>
      </c>
    </row>
    <row r="486" spans="3:156" hidden="1" x14ac:dyDescent="0.25">
      <c r="C486" t="s">
        <v>93</v>
      </c>
      <c r="E486" s="11">
        <f ca="1">E485*E483</f>
        <v>351.76482408027533</v>
      </c>
      <c r="F486" t="s">
        <v>67</v>
      </c>
      <c r="G486" s="167"/>
      <c r="H486" t="str">
        <f t="shared" si="88"/>
        <v>lam 1.9 V</v>
      </c>
      <c r="I486" t="s">
        <v>93</v>
      </c>
      <c r="K486" s="11">
        <f ca="1">K485*K483</f>
        <v>355.47104171087591</v>
      </c>
      <c r="L486" t="s">
        <v>67</v>
      </c>
      <c r="N486" t="str">
        <f t="shared" si="89"/>
        <v>lam 1.9 V</v>
      </c>
      <c r="O486" t="s">
        <v>93</v>
      </c>
      <c r="Q486" s="11">
        <f ca="1">Q485*Q483</f>
        <v>364.07058729336444</v>
      </c>
      <c r="R486" t="s">
        <v>67</v>
      </c>
      <c r="U486" t="s">
        <v>93</v>
      </c>
      <c r="W486" s="11">
        <f ca="1">W485*W483</f>
        <v>372.91724003317438</v>
      </c>
      <c r="X486" t="s">
        <v>67</v>
      </c>
      <c r="AA486" t="s">
        <v>93</v>
      </c>
      <c r="AC486" s="11">
        <f ca="1">AC485*AC483</f>
        <v>381.17330684430016</v>
      </c>
      <c r="AD486" t="s">
        <v>67</v>
      </c>
      <c r="AG486" t="s">
        <v>93</v>
      </c>
      <c r="AI486" s="11">
        <f ca="1">AI485*AI483</f>
        <v>360.93966249711889</v>
      </c>
      <c r="AJ486" t="s">
        <v>67</v>
      </c>
      <c r="AM486" t="s">
        <v>93</v>
      </c>
      <c r="AO486" s="11">
        <f ca="1">AO485*AO483</f>
        <v>373.28371993691434</v>
      </c>
      <c r="AP486" t="s">
        <v>67</v>
      </c>
      <c r="AS486" t="s">
        <v>93</v>
      </c>
      <c r="AU486" s="11">
        <f ca="1">AU485*AU483</f>
        <v>366.97893171371032</v>
      </c>
      <c r="AV486" t="s">
        <v>67</v>
      </c>
      <c r="AY486" t="s">
        <v>93</v>
      </c>
      <c r="BA486" s="11">
        <f ca="1">BA485*BA483</f>
        <v>360.08348424441311</v>
      </c>
      <c r="BB486" t="s">
        <v>67</v>
      </c>
      <c r="BE486" t="s">
        <v>93</v>
      </c>
      <c r="BG486" s="11">
        <f ca="1">BG485*BG483</f>
        <v>348.7870548687236</v>
      </c>
      <c r="BH486" t="s">
        <v>67</v>
      </c>
      <c r="BK486" t="s">
        <v>93</v>
      </c>
      <c r="BM486" s="11">
        <f ca="1">BM485*BM483</f>
        <v>334.07848005206552</v>
      </c>
      <c r="BN486" t="s">
        <v>67</v>
      </c>
      <c r="BQ486" t="s">
        <v>93</v>
      </c>
      <c r="BS486" s="11">
        <f ca="1">BS485*BS483</f>
        <v>314.71385087323557</v>
      </c>
      <c r="BT486" t="s">
        <v>67</v>
      </c>
      <c r="BW486" t="s">
        <v>93</v>
      </c>
      <c r="BY486" s="11">
        <f ca="1">BY485*BY483</f>
        <v>280.74169869781002</v>
      </c>
      <c r="BZ486" t="s">
        <v>67</v>
      </c>
      <c r="CC486" t="s">
        <v>93</v>
      </c>
      <c r="CE486" s="11">
        <f ca="1">CE485*CE483</f>
        <v>308.34447237118701</v>
      </c>
      <c r="CF486" t="s">
        <v>67</v>
      </c>
      <c r="CI486" t="s">
        <v>93</v>
      </c>
      <c r="CK486" s="11">
        <f ca="1">CK485*CK483</f>
        <v>262.68166416357633</v>
      </c>
      <c r="CL486" t="s">
        <v>67</v>
      </c>
      <c r="CO486" t="s">
        <v>93</v>
      </c>
      <c r="CQ486" s="11">
        <f ca="1">CQ485*CQ483</f>
        <v>220.94889198011029</v>
      </c>
      <c r="CR486" t="s">
        <v>67</v>
      </c>
      <c r="CU486" t="s">
        <v>93</v>
      </c>
      <c r="CW486" s="11">
        <f ca="1">CW485*CW483</f>
        <v>156.48625945701903</v>
      </c>
      <c r="CX486" t="s">
        <v>67</v>
      </c>
      <c r="DA486" t="s">
        <v>93</v>
      </c>
      <c r="DC486" s="11">
        <f ca="1">DC485*DC483</f>
        <v>154.65400613389065</v>
      </c>
      <c r="DD486" t="s">
        <v>67</v>
      </c>
      <c r="DG486" t="s">
        <v>93</v>
      </c>
      <c r="DI486" s="11">
        <f ca="1">DI485*DI483</f>
        <v>341.97427607960157</v>
      </c>
      <c r="DJ486" t="s">
        <v>67</v>
      </c>
      <c r="DM486" t="s">
        <v>93</v>
      </c>
      <c r="DO486" s="11">
        <f ca="1">DO485*DO483</f>
        <v>329.40651237285925</v>
      </c>
      <c r="DP486" t="s">
        <v>67</v>
      </c>
      <c r="DS486" t="s">
        <v>93</v>
      </c>
      <c r="DU486" s="11">
        <f ca="1">DU485*DU483</f>
        <v>253.20742117477394</v>
      </c>
      <c r="DV486" t="s">
        <v>67</v>
      </c>
      <c r="DY486" t="s">
        <v>93</v>
      </c>
      <c r="EA486" s="11">
        <f ca="1">EA485*EA483</f>
        <v>170.55181728958061</v>
      </c>
      <c r="EB486" t="s">
        <v>67</v>
      </c>
      <c r="EE486" t="s">
        <v>93</v>
      </c>
      <c r="EG486" s="11">
        <f ca="1">EG485*EG483</f>
        <v>332.02621689285496</v>
      </c>
      <c r="EH486" t="s">
        <v>67</v>
      </c>
      <c r="EK486" t="s">
        <v>93</v>
      </c>
      <c r="EM486" s="11">
        <f ca="1">EM485*EM483</f>
        <v>263.16312834922843</v>
      </c>
      <c r="EN486" t="s">
        <v>67</v>
      </c>
      <c r="EQ486" t="s">
        <v>93</v>
      </c>
      <c r="ES486" s="11">
        <f ca="1">ES485*ES483</f>
        <v>183.99291039705398</v>
      </c>
      <c r="ET486" t="s">
        <v>67</v>
      </c>
      <c r="EW486" t="s">
        <v>93</v>
      </c>
      <c r="EY486" s="11">
        <f ca="1">EY485*EY483</f>
        <v>112.16517511817963</v>
      </c>
      <c r="EZ486" t="s">
        <v>67</v>
      </c>
    </row>
    <row r="487" spans="3:156" hidden="1" x14ac:dyDescent="0.25">
      <c r="C487" t="s">
        <v>139</v>
      </c>
      <c r="E487" s="2">
        <f ca="1">(E485+E486)/E470/(E475+E476)*1000</f>
        <v>1.5176784480527263</v>
      </c>
      <c r="F487" t="s">
        <v>140</v>
      </c>
      <c r="G487" s="167"/>
      <c r="H487" t="str">
        <f t="shared" si="88"/>
        <v>lam 1.9 V</v>
      </c>
      <c r="I487" t="s">
        <v>139</v>
      </c>
      <c r="K487" s="2">
        <f ca="1">(K485+K486)/K470/(K475+K476)*1000</f>
        <v>1.5465112259048297</v>
      </c>
      <c r="L487" t="s">
        <v>140</v>
      </c>
      <c r="N487" t="str">
        <f t="shared" si="89"/>
        <v>lam 1.9 V</v>
      </c>
      <c r="O487" t="s">
        <v>139</v>
      </c>
      <c r="Q487" s="2">
        <f ca="1">(Q485+Q486)/Q470/(Q475+Q476)*1000</f>
        <v>1.5753607323214009</v>
      </c>
      <c r="R487" t="s">
        <v>140</v>
      </c>
      <c r="U487" t="s">
        <v>139</v>
      </c>
      <c r="W487" s="2">
        <f ca="1">(W485+W486)/W470/(W475+W476)*1000</f>
        <v>1.5888915741989704</v>
      </c>
      <c r="X487" t="s">
        <v>140</v>
      </c>
      <c r="AA487" t="s">
        <v>139</v>
      </c>
      <c r="AC487" s="2">
        <f ca="1">(AC485+AC486)/AC470/(AC475+AC476)*1000</f>
        <v>1.6105488583015961</v>
      </c>
      <c r="AD487" t="s">
        <v>140</v>
      </c>
      <c r="AG487" t="s">
        <v>139</v>
      </c>
      <c r="AI487" s="2">
        <f ca="1">(AI485+AI486)/AI470/(AI475+AI476)*1000</f>
        <v>1.5239737041067616</v>
      </c>
      <c r="AJ487" t="s">
        <v>140</v>
      </c>
      <c r="AM487" t="s">
        <v>139</v>
      </c>
      <c r="AO487" s="2">
        <f ca="1">(AO485+AO486)/AO470/(AO475+AO476)*1000</f>
        <v>1.5651716402136542</v>
      </c>
      <c r="AP487" t="s">
        <v>140</v>
      </c>
      <c r="AS487" t="s">
        <v>139</v>
      </c>
      <c r="AU487" s="2">
        <f ca="1">(AU485+AU486)/AU470/(AU475+AU476)*1000</f>
        <v>1.5207046367551478</v>
      </c>
      <c r="AV487" t="s">
        <v>140</v>
      </c>
      <c r="AY487" t="s">
        <v>139</v>
      </c>
      <c r="BA487" s="2">
        <f ca="1">(BA485+BA486)/BA470/(BA475+BA476)*1000</f>
        <v>1.474316796669193</v>
      </c>
      <c r="BB487" t="s">
        <v>140</v>
      </c>
      <c r="BE487" t="s">
        <v>139</v>
      </c>
      <c r="BG487" s="2">
        <f ca="1">(BG485+BG486)/BG470/(BG475+BG476)*1000</f>
        <v>1.4063545582872639</v>
      </c>
      <c r="BH487" t="s">
        <v>140</v>
      </c>
      <c r="BK487" t="s">
        <v>139</v>
      </c>
      <c r="BM487" s="2">
        <f ca="1">(BM485+BM486)/BM470/(BM475+BM476)*1000</f>
        <v>1.3077664903509381</v>
      </c>
      <c r="BN487" t="s">
        <v>140</v>
      </c>
      <c r="BQ487" t="s">
        <v>139</v>
      </c>
      <c r="BS487" s="2">
        <f ca="1">(BS485+BS486)/BS470/(BS475+BS476)*1000</f>
        <v>1.2135939026393865</v>
      </c>
      <c r="BT487" t="s">
        <v>140</v>
      </c>
      <c r="BW487" t="s">
        <v>139</v>
      </c>
      <c r="BY487" s="2">
        <f ca="1">(BY485+BY486)/BY470/(BY475+BY476)*1000</f>
        <v>1.0951175489137621</v>
      </c>
      <c r="BZ487" t="s">
        <v>140</v>
      </c>
      <c r="CC487" t="s">
        <v>139</v>
      </c>
      <c r="CE487" s="2">
        <f ca="1">(CE485+CE486)/CE470/(CE475+CE476)*1000</f>
        <v>1.2667075404469885</v>
      </c>
      <c r="CF487" t="s">
        <v>140</v>
      </c>
      <c r="CI487" t="s">
        <v>139</v>
      </c>
      <c r="CK487" s="2">
        <f ca="1">(CK485+CK486)/CK470/(CK475+CK476)*1000</f>
        <v>1.0679828589378892</v>
      </c>
      <c r="CL487" t="s">
        <v>140</v>
      </c>
      <c r="CO487" t="s">
        <v>139</v>
      </c>
      <c r="CQ487" s="2">
        <f ca="1">(CQ485+CQ486)/CQ470/(CQ475+CQ476)*1000</f>
        <v>0.88059956174687981</v>
      </c>
      <c r="CR487" t="s">
        <v>140</v>
      </c>
      <c r="CU487" t="s">
        <v>139</v>
      </c>
      <c r="CW487" s="2">
        <f ca="1">(CW485+CW486)/CW470/(CW475+CW476)*1000</f>
        <v>0.59900209832243334</v>
      </c>
      <c r="CX487" t="s">
        <v>140</v>
      </c>
      <c r="DA487" t="s">
        <v>139</v>
      </c>
      <c r="DC487" s="2">
        <f ca="1">(DC485+DC486)/DC470/(DC475+DC476)*1000</f>
        <v>0.58857590130704895</v>
      </c>
      <c r="DD487" t="s">
        <v>140</v>
      </c>
      <c r="DG487" t="s">
        <v>139</v>
      </c>
      <c r="DI487" s="2">
        <f ca="1">(DI485+DI486)/DI470/(DI475+DI476)*1000</f>
        <v>1.4469129217161292</v>
      </c>
      <c r="DJ487" t="s">
        <v>140</v>
      </c>
      <c r="DM487" t="s">
        <v>139</v>
      </c>
      <c r="DO487" s="2">
        <f ca="1">(DO485+DO486)/DO470/(DO475+DO476)*1000</f>
        <v>1.5060759547254243</v>
      </c>
      <c r="DP487" t="s">
        <v>140</v>
      </c>
      <c r="DS487" t="s">
        <v>139</v>
      </c>
      <c r="DU487" s="2">
        <f ca="1">(DU485+DU486)/DU470/(DU475+DU476)*1000</f>
        <v>1.2144598820358448</v>
      </c>
      <c r="DV487" t="s">
        <v>140</v>
      </c>
      <c r="DY487" t="s">
        <v>139</v>
      </c>
      <c r="EA487" s="2">
        <f ca="1">(EA485+EA486)/EA470/(EA475+EA476)*1000</f>
        <v>1.1271499423947671</v>
      </c>
      <c r="EB487" t="s">
        <v>140</v>
      </c>
      <c r="EE487" t="s">
        <v>139</v>
      </c>
      <c r="EG487" s="2">
        <f ca="1">(EG485+EG486)/EG470/(EG475+EG476)*1000</f>
        <v>1.3228409007063318</v>
      </c>
      <c r="EH487" t="s">
        <v>140</v>
      </c>
      <c r="EK487" t="s">
        <v>139</v>
      </c>
      <c r="EM487" s="2">
        <f ca="1">(EM485+EM486)/EM470/(EM475+EM476)*1000</f>
        <v>1.0909360216945154</v>
      </c>
      <c r="EN487" t="s">
        <v>140</v>
      </c>
      <c r="EQ487" t="s">
        <v>139</v>
      </c>
      <c r="ES487" s="2">
        <f ca="1">(ES485+ES486)/ES470/(ES475+ES476)*1000</f>
        <v>0.84459424712132902</v>
      </c>
      <c r="ET487" t="s">
        <v>140</v>
      </c>
      <c r="EW487" t="s">
        <v>139</v>
      </c>
      <c r="EY487" s="2">
        <f ca="1">(EY485+EY486)/EY470/(EY475+EY476)*1000</f>
        <v>0.92456539682243766</v>
      </c>
      <c r="EZ487" t="s">
        <v>140</v>
      </c>
    </row>
    <row r="488" spans="3:156" hidden="1" x14ac:dyDescent="0.25">
      <c r="C488" t="s">
        <v>141</v>
      </c>
      <c r="E488" s="11">
        <f ca="1">F469*E470*(E475-E476)/1000</f>
        <v>0</v>
      </c>
      <c r="F488" t="s">
        <v>76</v>
      </c>
      <c r="G488" s="167"/>
      <c r="H488" t="str">
        <f t="shared" si="88"/>
        <v>lam 1.9 V</v>
      </c>
      <c r="I488" t="s">
        <v>141</v>
      </c>
      <c r="K488" s="11">
        <f ca="1">L469*K470*(K475-K476)/1000</f>
        <v>0</v>
      </c>
      <c r="L488" t="s">
        <v>76</v>
      </c>
      <c r="N488" t="str">
        <f t="shared" si="89"/>
        <v>lam 1.9 V</v>
      </c>
      <c r="O488" t="s">
        <v>141</v>
      </c>
      <c r="Q488" s="11">
        <f ca="1">R469*Q470*(Q475-Q476)/1000</f>
        <v>0</v>
      </c>
      <c r="R488" t="s">
        <v>76</v>
      </c>
      <c r="U488" t="s">
        <v>141</v>
      </c>
      <c r="W488" s="11">
        <f ca="1">X469*W470*(W475-W476)/1000</f>
        <v>0</v>
      </c>
      <c r="X488" t="s">
        <v>76</v>
      </c>
      <c r="AA488" t="s">
        <v>141</v>
      </c>
      <c r="AC488" s="11">
        <f ca="1">AD469*AC470*(AC475-AC476)/1000</f>
        <v>0</v>
      </c>
      <c r="AD488" t="s">
        <v>76</v>
      </c>
      <c r="AG488" t="s">
        <v>141</v>
      </c>
      <c r="AI488" s="11">
        <f ca="1">AJ469*AI470*(AI475-AI476)/1000</f>
        <v>0</v>
      </c>
      <c r="AJ488" t="s">
        <v>76</v>
      </c>
      <c r="AM488" t="s">
        <v>141</v>
      </c>
      <c r="AO488" s="11">
        <f ca="1">AP469*AO470*(AO475-AO476)/1000</f>
        <v>0</v>
      </c>
      <c r="AP488" t="s">
        <v>76</v>
      </c>
      <c r="AS488" t="s">
        <v>141</v>
      </c>
      <c r="AU488" s="11">
        <f ca="1">AV469*AU470*(AU475-AU476)/1000</f>
        <v>0</v>
      </c>
      <c r="AV488" t="s">
        <v>76</v>
      </c>
      <c r="AY488" t="s">
        <v>141</v>
      </c>
      <c r="BA488" s="11">
        <f ca="1">BB469*BA470*(BA475-BA476)/1000</f>
        <v>0</v>
      </c>
      <c r="BB488" t="s">
        <v>76</v>
      </c>
      <c r="BE488" t="s">
        <v>141</v>
      </c>
      <c r="BG488" s="11">
        <f ca="1">BH469*BG470*(BG475-BG476)/1000</f>
        <v>0</v>
      </c>
      <c r="BH488" t="s">
        <v>76</v>
      </c>
      <c r="BK488" t="s">
        <v>141</v>
      </c>
      <c r="BM488" s="11">
        <f ca="1">BN469*BM470*(BM475-BM476)/1000</f>
        <v>0</v>
      </c>
      <c r="BN488" t="s">
        <v>76</v>
      </c>
      <c r="BQ488" t="s">
        <v>141</v>
      </c>
      <c r="BS488" s="11">
        <f ca="1">BT469*BS470*(BS475-BS476)/1000</f>
        <v>0</v>
      </c>
      <c r="BT488" t="s">
        <v>76</v>
      </c>
      <c r="BW488" t="s">
        <v>141</v>
      </c>
      <c r="BY488" s="11">
        <f ca="1">BZ469*BY470*(BY475-BY476)/1000</f>
        <v>0</v>
      </c>
      <c r="BZ488" t="s">
        <v>76</v>
      </c>
      <c r="CC488" t="s">
        <v>141</v>
      </c>
      <c r="CE488" s="11">
        <f ca="1">CF469*CE470*(CE475-CE476)/1000</f>
        <v>0</v>
      </c>
      <c r="CF488" t="s">
        <v>76</v>
      </c>
      <c r="CI488" t="s">
        <v>141</v>
      </c>
      <c r="CK488" s="11">
        <f ca="1">CL469*CK470*(CK475-CK476)/1000</f>
        <v>0</v>
      </c>
      <c r="CL488" t="s">
        <v>76</v>
      </c>
      <c r="CO488" t="s">
        <v>141</v>
      </c>
      <c r="CQ488" s="11">
        <f ca="1">CR469*CQ470*(CQ475-CQ476)/1000</f>
        <v>0</v>
      </c>
      <c r="CR488" t="s">
        <v>76</v>
      </c>
      <c r="CU488" t="s">
        <v>141</v>
      </c>
      <c r="CW488" s="11">
        <f ca="1">CX469*CW470*(CW475-CW476)/1000</f>
        <v>0</v>
      </c>
      <c r="CX488" t="s">
        <v>76</v>
      </c>
      <c r="DA488" t="s">
        <v>141</v>
      </c>
      <c r="DC488" s="11">
        <f ca="1">DD469*DC470*(DC475-DC476)/1000</f>
        <v>0</v>
      </c>
      <c r="DD488" t="s">
        <v>76</v>
      </c>
      <c r="DG488" t="s">
        <v>141</v>
      </c>
      <c r="DI488" s="11">
        <f ca="1">DJ469*DI470*(DI475-DI476)/1000</f>
        <v>0</v>
      </c>
      <c r="DJ488" t="s">
        <v>76</v>
      </c>
      <c r="DM488" t="s">
        <v>141</v>
      </c>
      <c r="DO488" s="11">
        <f ca="1">DP469*DO470*(DO475-DO476)/1000</f>
        <v>0</v>
      </c>
      <c r="DP488" t="s">
        <v>76</v>
      </c>
      <c r="DS488" t="s">
        <v>141</v>
      </c>
      <c r="DU488" s="11">
        <f ca="1">DV469*DU470*(DU475-DU476)/1000</f>
        <v>0</v>
      </c>
      <c r="DV488" t="s">
        <v>76</v>
      </c>
      <c r="DY488" t="s">
        <v>141</v>
      </c>
      <c r="EA488" s="11">
        <f ca="1">EB469*EA470*(EA475-EA476)/1000</f>
        <v>0</v>
      </c>
      <c r="EB488" t="s">
        <v>76</v>
      </c>
      <c r="EE488" t="s">
        <v>141</v>
      </c>
      <c r="EG488" s="11">
        <f ca="1">EH469*EG470*(EG475-EG476)/1000</f>
        <v>0</v>
      </c>
      <c r="EH488" t="s">
        <v>76</v>
      </c>
      <c r="EK488" t="s">
        <v>141</v>
      </c>
      <c r="EM488" s="11">
        <f ca="1">EN469*EM470*(EM475-EM476)/1000</f>
        <v>0</v>
      </c>
      <c r="EN488" t="s">
        <v>76</v>
      </c>
      <c r="EQ488" t="s">
        <v>141</v>
      </c>
      <c r="ES488" s="11">
        <f ca="1">ET469*ES470*(ES475-ES476)/1000</f>
        <v>0</v>
      </c>
      <c r="ET488" t="s">
        <v>76</v>
      </c>
      <c r="EW488" t="s">
        <v>141</v>
      </c>
      <c r="EY488" s="11">
        <f ca="1">EZ469*EY470*(EY475-EY476)/1000</f>
        <v>0</v>
      </c>
      <c r="EZ488" t="s">
        <v>76</v>
      </c>
    </row>
    <row r="489" spans="3:156" hidden="1" x14ac:dyDescent="0.25">
      <c r="C489" t="s">
        <v>376</v>
      </c>
      <c r="E489" s="2">
        <f ca="1">E488*E480</f>
        <v>0</v>
      </c>
      <c r="F489" t="s">
        <v>32</v>
      </c>
      <c r="G489" s="167"/>
      <c r="H489" t="str">
        <f t="shared" si="88"/>
        <v>lam 1.9 V</v>
      </c>
      <c r="I489" t="s">
        <v>376</v>
      </c>
      <c r="K489" s="2">
        <f ca="1">K488*K480</f>
        <v>0</v>
      </c>
      <c r="L489" t="s">
        <v>32</v>
      </c>
      <c r="N489" t="str">
        <f t="shared" si="89"/>
        <v>lam 1.9 V</v>
      </c>
      <c r="O489" t="s">
        <v>376</v>
      </c>
      <c r="Q489" s="2">
        <f ca="1">Q488*Q480</f>
        <v>0</v>
      </c>
      <c r="R489" t="s">
        <v>32</v>
      </c>
      <c r="U489" t="s">
        <v>376</v>
      </c>
      <c r="W489" s="2">
        <f ca="1">W488*W480</f>
        <v>0</v>
      </c>
      <c r="X489" t="s">
        <v>32</v>
      </c>
      <c r="AA489" t="s">
        <v>376</v>
      </c>
      <c r="AC489" s="2">
        <f ca="1">AC488*AC480</f>
        <v>0</v>
      </c>
      <c r="AD489" t="s">
        <v>32</v>
      </c>
      <c r="AG489" t="s">
        <v>376</v>
      </c>
      <c r="AI489" s="2">
        <f ca="1">AI488*AI480</f>
        <v>0</v>
      </c>
      <c r="AJ489" t="s">
        <v>32</v>
      </c>
      <c r="AM489" t="s">
        <v>376</v>
      </c>
      <c r="AO489" s="2">
        <f ca="1">AO488*AO480</f>
        <v>0</v>
      </c>
      <c r="AP489" t="s">
        <v>32</v>
      </c>
      <c r="AS489" t="s">
        <v>376</v>
      </c>
      <c r="AU489" s="2">
        <f ca="1">AU488*AU480</f>
        <v>0</v>
      </c>
      <c r="AV489" t="s">
        <v>32</v>
      </c>
      <c r="AY489" t="s">
        <v>376</v>
      </c>
      <c r="BA489" s="2">
        <f ca="1">BA488*BA480</f>
        <v>0</v>
      </c>
      <c r="BB489" t="s">
        <v>32</v>
      </c>
      <c r="BE489" t="s">
        <v>376</v>
      </c>
      <c r="BG489" s="2">
        <f ca="1">BG488*BG480</f>
        <v>0</v>
      </c>
      <c r="BH489" t="s">
        <v>32</v>
      </c>
      <c r="BK489" t="s">
        <v>376</v>
      </c>
      <c r="BM489" s="2">
        <f ca="1">BM488*BM480</f>
        <v>0</v>
      </c>
      <c r="BN489" t="s">
        <v>32</v>
      </c>
      <c r="BQ489" t="s">
        <v>376</v>
      </c>
      <c r="BS489" s="2">
        <f ca="1">BS488*BS480</f>
        <v>0</v>
      </c>
      <c r="BT489" t="s">
        <v>32</v>
      </c>
      <c r="BW489" t="s">
        <v>376</v>
      </c>
      <c r="BY489" s="2">
        <f ca="1">BY488*BY480</f>
        <v>0</v>
      </c>
      <c r="BZ489" t="s">
        <v>32</v>
      </c>
      <c r="CC489" t="s">
        <v>376</v>
      </c>
      <c r="CE489" s="2">
        <f ca="1">CE488*CE480</f>
        <v>0</v>
      </c>
      <c r="CF489" t="s">
        <v>32</v>
      </c>
      <c r="CI489" t="s">
        <v>376</v>
      </c>
      <c r="CK489" s="2">
        <f ca="1">CK488*CK480</f>
        <v>0</v>
      </c>
      <c r="CL489" t="s">
        <v>32</v>
      </c>
      <c r="CO489" t="s">
        <v>376</v>
      </c>
      <c r="CQ489" s="2">
        <f ca="1">CQ488*CQ480</f>
        <v>0</v>
      </c>
      <c r="CR489" t="s">
        <v>32</v>
      </c>
      <c r="CU489" t="s">
        <v>376</v>
      </c>
      <c r="CW489" s="2">
        <f ca="1">CW488*CW480</f>
        <v>0</v>
      </c>
      <c r="CX489" t="s">
        <v>32</v>
      </c>
      <c r="DA489" t="s">
        <v>376</v>
      </c>
      <c r="DC489" s="2">
        <f ca="1">DC488*DC480</f>
        <v>0</v>
      </c>
      <c r="DD489" t="s">
        <v>32</v>
      </c>
      <c r="DG489" t="s">
        <v>376</v>
      </c>
      <c r="DI489" s="2">
        <f ca="1">DI488*DI480</f>
        <v>0</v>
      </c>
      <c r="DJ489" t="s">
        <v>32</v>
      </c>
      <c r="DM489" t="s">
        <v>376</v>
      </c>
      <c r="DO489" s="2">
        <f ca="1">DO488*DO480</f>
        <v>0</v>
      </c>
      <c r="DP489" t="s">
        <v>32</v>
      </c>
      <c r="DS489" t="s">
        <v>376</v>
      </c>
      <c r="DU489" s="2">
        <f ca="1">DU488*DU480</f>
        <v>0</v>
      </c>
      <c r="DV489" t="s">
        <v>32</v>
      </c>
      <c r="DY489" t="s">
        <v>376</v>
      </c>
      <c r="EA489" s="2">
        <f ca="1">EA488*EA480</f>
        <v>0</v>
      </c>
      <c r="EB489" t="s">
        <v>32</v>
      </c>
      <c r="EE489" t="s">
        <v>376</v>
      </c>
      <c r="EG489" s="2">
        <f ca="1">EG488*EG480</f>
        <v>0</v>
      </c>
      <c r="EH489" t="s">
        <v>32</v>
      </c>
      <c r="EK489" t="s">
        <v>376</v>
      </c>
      <c r="EM489" s="2">
        <f ca="1">EM488*EM480</f>
        <v>0</v>
      </c>
      <c r="EN489" t="s">
        <v>32</v>
      </c>
      <c r="EQ489" t="s">
        <v>376</v>
      </c>
      <c r="ES489" s="2">
        <f ca="1">ES488*ES480</f>
        <v>0</v>
      </c>
      <c r="ET489" t="s">
        <v>32</v>
      </c>
      <c r="EW489" t="s">
        <v>376</v>
      </c>
      <c r="EY489" s="2">
        <f ca="1">EY488*EY480</f>
        <v>0</v>
      </c>
      <c r="EZ489" t="s">
        <v>32</v>
      </c>
    </row>
    <row r="490" spans="3:156" hidden="1" x14ac:dyDescent="0.25">
      <c r="C490" s="23" t="s">
        <v>95</v>
      </c>
      <c r="D490" s="23"/>
      <c r="E490" s="24">
        <f ca="1">E474*SQRT(E475)/E486</f>
        <v>2.8272096284327621E-2</v>
      </c>
      <c r="F490" s="23" t="s">
        <v>96</v>
      </c>
      <c r="G490" s="171"/>
      <c r="H490" t="str">
        <f t="shared" si="88"/>
        <v>lam 1.9 V</v>
      </c>
      <c r="I490" s="23" t="s">
        <v>95</v>
      </c>
      <c r="J490" s="23"/>
      <c r="K490" s="24">
        <f ca="1">K474*SQRT(K475)/K486</f>
        <v>2.7562882826497225E-2</v>
      </c>
      <c r="L490" s="23" t="s">
        <v>96</v>
      </c>
      <c r="M490" s="23"/>
      <c r="N490" t="str">
        <f t="shared" si="89"/>
        <v>lam 1.9 V</v>
      </c>
      <c r="O490" s="23" t="s">
        <v>95</v>
      </c>
      <c r="P490" s="23"/>
      <c r="Q490" s="24">
        <f ca="1">Q474*SQRT(Q475)/Q486</f>
        <v>2.6783870938704098E-2</v>
      </c>
      <c r="R490" s="23" t="s">
        <v>96</v>
      </c>
      <c r="S490" s="23"/>
      <c r="U490" s="23" t="s">
        <v>95</v>
      </c>
      <c r="V490" s="23"/>
      <c r="W490" s="24">
        <f ca="1">W474*SQRT(W475)/W486</f>
        <v>2.6296056519554148E-2</v>
      </c>
      <c r="X490" s="23" t="s">
        <v>96</v>
      </c>
      <c r="Y490" s="23"/>
      <c r="AA490" s="23" t="s">
        <v>95</v>
      </c>
      <c r="AB490" s="23"/>
      <c r="AC490" s="24">
        <f ca="1">AC474*SQRT(AC475)/AC486</f>
        <v>2.5341210289155421E-2</v>
      </c>
      <c r="AD490" s="23" t="s">
        <v>96</v>
      </c>
      <c r="AE490" s="23"/>
      <c r="AG490" s="23" t="s">
        <v>95</v>
      </c>
      <c r="AH490" s="23"/>
      <c r="AI490" s="24">
        <f ca="1">AI474*SQRT(AI475)/AI486</f>
        <v>2.5773724045949863E-2</v>
      </c>
      <c r="AJ490" s="23" t="s">
        <v>96</v>
      </c>
      <c r="AK490" s="23"/>
      <c r="AM490" s="23" t="s">
        <v>95</v>
      </c>
      <c r="AN490" s="23"/>
      <c r="AO490" s="24">
        <f ca="1">AO474*SQRT(AO475)/AO486</f>
        <v>2.3973880275571038E-2</v>
      </c>
      <c r="AP490" s="23" t="s">
        <v>96</v>
      </c>
      <c r="AQ490" s="23"/>
      <c r="AS490" s="23" t="s">
        <v>95</v>
      </c>
      <c r="AT490" s="23"/>
      <c r="AU490" s="24">
        <f ca="1">AU474*SQRT(AU475)/AU486</f>
        <v>2.2853675227308506E-2</v>
      </c>
      <c r="AV490" s="23" t="s">
        <v>96</v>
      </c>
      <c r="AY490" s="23" t="s">
        <v>95</v>
      </c>
      <c r="AZ490" s="23"/>
      <c r="BA490" s="24">
        <f ca="1">BA474*SQRT(BA475)/BA486</f>
        <v>2.1524277194729158E-2</v>
      </c>
      <c r="BB490" s="23" t="s">
        <v>96</v>
      </c>
      <c r="BE490" s="23" t="s">
        <v>95</v>
      </c>
      <c r="BF490" s="23"/>
      <c r="BG490" s="24">
        <f ca="1">BG474*SQRT(BG475)/BG486</f>
        <v>2.0422043311043785E-2</v>
      </c>
      <c r="BH490" s="23" t="s">
        <v>96</v>
      </c>
      <c r="BK490" s="23" t="s">
        <v>95</v>
      </c>
      <c r="BL490" s="23"/>
      <c r="BM490" s="24">
        <f ca="1">BM474*SQRT(BM475)/BM486</f>
        <v>1.9608342692122929E-2</v>
      </c>
      <c r="BN490" s="23" t="s">
        <v>96</v>
      </c>
      <c r="BQ490" s="23" t="s">
        <v>95</v>
      </c>
      <c r="BR490" s="23"/>
      <c r="BS490" s="24">
        <f ca="1">BS474*SQRT(BS475)/BS486</f>
        <v>1.8760195696737481E-2</v>
      </c>
      <c r="BT490" s="23" t="s">
        <v>96</v>
      </c>
      <c r="BW490" s="23" t="s">
        <v>95</v>
      </c>
      <c r="BX490" s="23"/>
      <c r="BY490" s="24">
        <f ca="1">BY474*SQRT(BY475)/BY486</f>
        <v>1.8615936099256273E-2</v>
      </c>
      <c r="BZ490" s="23" t="s">
        <v>96</v>
      </c>
      <c r="CC490" s="23" t="s">
        <v>95</v>
      </c>
      <c r="CD490" s="23"/>
      <c r="CE490" s="24">
        <f ca="1">CE474*SQRT(CE475)/CE486</f>
        <v>1.6178419183113833E-2</v>
      </c>
      <c r="CF490" s="23" t="s">
        <v>96</v>
      </c>
      <c r="CI490" s="23" t="s">
        <v>95</v>
      </c>
      <c r="CJ490" s="23"/>
      <c r="CK490" s="24">
        <f ca="1">CK474*SQRT(CK475)/CK486</f>
        <v>1.5510825752678358E-2</v>
      </c>
      <c r="CL490" s="23" t="s">
        <v>96</v>
      </c>
      <c r="CO490" s="23" t="s">
        <v>95</v>
      </c>
      <c r="CP490" s="23"/>
      <c r="CQ490" s="24">
        <f ca="1">CQ474*SQRT(CQ475)/CQ486</f>
        <v>1.482505731969665E-2</v>
      </c>
      <c r="CR490" s="23" t="s">
        <v>96</v>
      </c>
      <c r="CU490" s="23" t="s">
        <v>95</v>
      </c>
      <c r="CV490" s="23"/>
      <c r="CW490" s="24">
        <f ca="1">CW474*SQRT(CW475)/CW486</f>
        <v>1.5477864325418205E-2</v>
      </c>
      <c r="CX490" s="23" t="s">
        <v>96</v>
      </c>
      <c r="DA490" s="23" t="s">
        <v>95</v>
      </c>
      <c r="DB490" s="23"/>
      <c r="DC490" s="24">
        <f ca="1">DC474*SQRT(DC475)/DC486</f>
        <v>1.3482154874840349E-2</v>
      </c>
      <c r="DD490" s="23" t="s">
        <v>96</v>
      </c>
      <c r="DG490" s="23" t="s">
        <v>95</v>
      </c>
      <c r="DH490" s="23"/>
      <c r="DI490" s="24">
        <f ca="1">DI474*SQRT(DI475)/DI486</f>
        <v>2.9276016912940354E-2</v>
      </c>
      <c r="DJ490" s="23" t="s">
        <v>96</v>
      </c>
      <c r="DM490" s="23" t="s">
        <v>95</v>
      </c>
      <c r="DN490" s="23"/>
      <c r="DO490" s="24">
        <f ca="1">DO474*SQRT(DO475)/DO486</f>
        <v>2.5191527291734638E-2</v>
      </c>
      <c r="DP490" s="23" t="s">
        <v>96</v>
      </c>
      <c r="DS490" s="23" t="s">
        <v>95</v>
      </c>
      <c r="DT490" s="23"/>
      <c r="DU490" s="24">
        <f ca="1">DU474*SQRT(DU475)/DU486</f>
        <v>2.5143317422598493E-2</v>
      </c>
      <c r="DV490" s="23" t="s">
        <v>96</v>
      </c>
      <c r="DY490" s="23" t="s">
        <v>95</v>
      </c>
      <c r="DZ490" s="23"/>
      <c r="EA490" s="24">
        <f ca="1">EA474*SQRT(EA475)/EA486</f>
        <v>2.4595140753157593E-2</v>
      </c>
      <c r="EB490" s="23" t="s">
        <v>96</v>
      </c>
      <c r="EE490" s="23" t="s">
        <v>95</v>
      </c>
      <c r="EF490" s="23"/>
      <c r="EG490" s="24">
        <f ca="1">EG474*SQRT(EG475)/EG486</f>
        <v>1.8267185997925844E-2</v>
      </c>
      <c r="EH490" s="23" t="s">
        <v>96</v>
      </c>
      <c r="EK490" s="23" t="s">
        <v>95</v>
      </c>
      <c r="EL490" s="23"/>
      <c r="EM490" s="24">
        <f ca="1">EM474*SQRT(EM475)/EM486</f>
        <v>1.7507857021958707E-2</v>
      </c>
      <c r="EN490" s="23" t="s">
        <v>96</v>
      </c>
      <c r="EQ490" s="23" t="s">
        <v>95</v>
      </c>
      <c r="ER490" s="23"/>
      <c r="ES490" s="24">
        <f ca="1">ES474*SQRT(ES475)/ES486</f>
        <v>1.6704757389699967E-2</v>
      </c>
      <c r="ET490" s="23" t="s">
        <v>96</v>
      </c>
      <c r="EW490" s="23" t="s">
        <v>95</v>
      </c>
      <c r="EX490" s="23"/>
      <c r="EY490" s="24">
        <f ca="1">EY474*SQRT(EY475)/EY486</f>
        <v>8.8901014401127163E-3</v>
      </c>
      <c r="EZ490" s="23" t="s">
        <v>96</v>
      </c>
    </row>
    <row r="491" spans="3:156" hidden="1" x14ac:dyDescent="0.25">
      <c r="E491">
        <v>0</v>
      </c>
      <c r="G491" s="167"/>
      <c r="H491" t="str">
        <f t="shared" si="88"/>
        <v>lam 1.9 V</v>
      </c>
      <c r="K491">
        <v>0</v>
      </c>
      <c r="N491" t="str">
        <f t="shared" si="89"/>
        <v>lam 1.9 V</v>
      </c>
      <c r="Q491">
        <v>0</v>
      </c>
      <c r="W491">
        <v>0</v>
      </c>
      <c r="AC491">
        <v>0</v>
      </c>
      <c r="AI491">
        <v>0</v>
      </c>
      <c r="AO491">
        <v>0</v>
      </c>
      <c r="AU491">
        <v>0</v>
      </c>
      <c r="BA491">
        <v>0</v>
      </c>
      <c r="BG491">
        <v>0</v>
      </c>
      <c r="BM491">
        <v>0</v>
      </c>
      <c r="BS491">
        <v>0</v>
      </c>
      <c r="BY491">
        <v>0</v>
      </c>
      <c r="CE491">
        <v>0</v>
      </c>
      <c r="CK491">
        <v>0</v>
      </c>
      <c r="CQ491">
        <v>0</v>
      </c>
      <c r="CW491">
        <v>0</v>
      </c>
      <c r="DC491">
        <v>0</v>
      </c>
      <c r="DI491">
        <v>0</v>
      </c>
      <c r="DO491">
        <v>0</v>
      </c>
      <c r="DU491">
        <v>0</v>
      </c>
      <c r="EA491">
        <v>0</v>
      </c>
      <c r="EG491">
        <v>0</v>
      </c>
      <c r="EM491">
        <v>0</v>
      </c>
      <c r="ES491">
        <v>0</v>
      </c>
      <c r="EY491">
        <v>0</v>
      </c>
    </row>
    <row r="492" spans="3:156" hidden="1" x14ac:dyDescent="0.25">
      <c r="C492" t="s">
        <v>90</v>
      </c>
      <c r="E492" s="61">
        <f ca="1">D168</f>
        <v>0.65611964959819069</v>
      </c>
      <c r="G492" s="167"/>
      <c r="H492" t="str">
        <f t="shared" si="88"/>
        <v>lam 1.9 V</v>
      </c>
      <c r="I492" t="s">
        <v>90</v>
      </c>
      <c r="K492" s="61">
        <f ca="1">J168</f>
        <v>0.65724210224527968</v>
      </c>
      <c r="M492" s="4"/>
      <c r="N492" t="str">
        <f t="shared" si="89"/>
        <v>lam 1.9 V</v>
      </c>
      <c r="O492" t="s">
        <v>90</v>
      </c>
      <c r="Q492" s="61">
        <f ca="1">P168</f>
        <v>0.65871477644781873</v>
      </c>
      <c r="S492" s="4"/>
      <c r="U492" t="s">
        <v>90</v>
      </c>
      <c r="W492" s="61">
        <f ca="1">V168</f>
        <v>0.66003353349857385</v>
      </c>
      <c r="Y492" s="4"/>
      <c r="AA492" t="s">
        <v>90</v>
      </c>
      <c r="AC492" s="61">
        <f ca="1">AB168</f>
        <v>0.66119837339754461</v>
      </c>
      <c r="AE492" s="4"/>
      <c r="AG492" t="s">
        <v>90</v>
      </c>
      <c r="AI492" s="61">
        <f ca="1">AH168</f>
        <v>0.66220929614473145</v>
      </c>
      <c r="AK492" s="4"/>
      <c r="AM492" t="s">
        <v>90</v>
      </c>
      <c r="AO492" s="61">
        <f ca="1">AN168</f>
        <v>0.66306630174013392</v>
      </c>
      <c r="AQ492" s="4"/>
      <c r="AS492" t="s">
        <v>90</v>
      </c>
      <c r="AU492" s="61">
        <f ca="1">AT168</f>
        <v>0.66376939018375225</v>
      </c>
      <c r="AY492" t="s">
        <v>90</v>
      </c>
      <c r="BA492" s="61">
        <f ca="1">AZ168</f>
        <v>0.66431856147558677</v>
      </c>
      <c r="BE492" t="s">
        <v>90</v>
      </c>
      <c r="BG492" s="61">
        <f ca="1">BF168</f>
        <v>0.6647138156156368</v>
      </c>
      <c r="BK492" t="s">
        <v>90</v>
      </c>
      <c r="BM492" s="61">
        <f ca="1">BL168</f>
        <v>0.6649551526039027</v>
      </c>
      <c r="BQ492" t="s">
        <v>90</v>
      </c>
      <c r="BS492" s="61">
        <f ca="1">BR168</f>
        <v>0.66504257244038445</v>
      </c>
      <c r="BW492" t="s">
        <v>90</v>
      </c>
      <c r="BY492" s="61">
        <f ca="1">BX168</f>
        <v>0.66497607512508206</v>
      </c>
      <c r="CC492" t="s">
        <v>90</v>
      </c>
      <c r="CE492" s="61">
        <f ca="1">CD168</f>
        <v>0.66475566065799574</v>
      </c>
      <c r="CI492" t="s">
        <v>90</v>
      </c>
      <c r="CK492" s="61">
        <f ca="1">CJ168</f>
        <v>0.66438132903912506</v>
      </c>
      <c r="CO492" t="s">
        <v>90</v>
      </c>
      <c r="CQ492" s="61">
        <f ca="1">CP168</f>
        <v>0.66385308026847023</v>
      </c>
      <c r="CU492" t="s">
        <v>90</v>
      </c>
      <c r="CW492" s="61">
        <f ca="1">CV168</f>
        <v>0.66317091434603126</v>
      </c>
      <c r="DA492" t="s">
        <v>90</v>
      </c>
      <c r="DC492" s="61">
        <f ca="1">DB168</f>
        <v>0.66233483127180837</v>
      </c>
      <c r="DG492" t="s">
        <v>90</v>
      </c>
      <c r="DI492" s="61">
        <f ca="1">DH168</f>
        <v>0.65724210224527968</v>
      </c>
      <c r="DM492" t="s">
        <v>90</v>
      </c>
      <c r="DO492" s="61">
        <f ca="1">DN168</f>
        <v>0.65724210224527968</v>
      </c>
      <c r="DS492" t="s">
        <v>90</v>
      </c>
      <c r="DU492" s="61">
        <f ca="1">DT168</f>
        <v>0.65724210224527968</v>
      </c>
      <c r="DY492" t="s">
        <v>90</v>
      </c>
      <c r="EA492" s="61">
        <f ca="1">DZ168</f>
        <v>0.65724210224527968</v>
      </c>
      <c r="EE492" t="s">
        <v>90</v>
      </c>
      <c r="EG492" s="61">
        <f ca="1">EF168</f>
        <v>0.66504257244038445</v>
      </c>
      <c r="EK492" t="s">
        <v>90</v>
      </c>
      <c r="EM492" s="61">
        <f ca="1">EL168</f>
        <v>0.66504257244038445</v>
      </c>
      <c r="EQ492" t="s">
        <v>90</v>
      </c>
      <c r="ES492" s="61">
        <f ca="1">ER168</f>
        <v>0.66504257244038445</v>
      </c>
      <c r="EW492" t="s">
        <v>90</v>
      </c>
      <c r="EY492" s="61">
        <f ca="1">EX168</f>
        <v>0.66504257244038445</v>
      </c>
    </row>
    <row r="493" spans="3:156" hidden="1" x14ac:dyDescent="0.25">
      <c r="C493" t="s">
        <v>97</v>
      </c>
      <c r="E493" s="61">
        <f ca="1">D169</f>
        <v>0.69386191072003112</v>
      </c>
      <c r="G493" s="167"/>
      <c r="H493" t="str">
        <f t="shared" si="88"/>
        <v>lam 1.9 V</v>
      </c>
      <c r="I493" t="s">
        <v>97</v>
      </c>
      <c r="K493" s="61">
        <f ca="1">J169</f>
        <v>0.69386191072003112</v>
      </c>
      <c r="M493" s="4"/>
      <c r="N493" t="str">
        <f t="shared" si="89"/>
        <v>lam 1.9 V</v>
      </c>
      <c r="O493" t="s">
        <v>97</v>
      </c>
      <c r="Q493" s="61">
        <f ca="1">P169</f>
        <v>0.69386191072003112</v>
      </c>
      <c r="S493" s="4"/>
      <c r="U493" t="s">
        <v>97</v>
      </c>
      <c r="W493" s="61">
        <f ca="1">V169</f>
        <v>0.69386191072003112</v>
      </c>
      <c r="Y493" s="4"/>
      <c r="AA493" t="s">
        <v>97</v>
      </c>
      <c r="AC493" s="61">
        <f ca="1">AB169</f>
        <v>0.69386191072003112</v>
      </c>
      <c r="AE493" s="4"/>
      <c r="AG493" t="s">
        <v>97</v>
      </c>
      <c r="AI493" s="61">
        <f ca="1">AH169</f>
        <v>0.69386191072003112</v>
      </c>
      <c r="AK493" s="4"/>
      <c r="AM493" t="s">
        <v>97</v>
      </c>
      <c r="AO493" s="61">
        <f ca="1">AN169</f>
        <v>0.69386191072003112</v>
      </c>
      <c r="AQ493" s="4"/>
      <c r="AS493" t="s">
        <v>97</v>
      </c>
      <c r="AU493" s="61">
        <f ca="1">AT169</f>
        <v>0.69386191072003112</v>
      </c>
      <c r="AY493" t="s">
        <v>97</v>
      </c>
      <c r="BA493" s="61">
        <f ca="1">AZ169</f>
        <v>0.69386191072003112</v>
      </c>
      <c r="BE493" t="s">
        <v>97</v>
      </c>
      <c r="BG493" s="61">
        <f ca="1">BF169</f>
        <v>0.69386191072003112</v>
      </c>
      <c r="BK493" t="s">
        <v>97</v>
      </c>
      <c r="BM493" s="61">
        <f ca="1">BL169</f>
        <v>0.69386191072003112</v>
      </c>
      <c r="BQ493" t="s">
        <v>97</v>
      </c>
      <c r="BS493" s="61">
        <f ca="1">BR169</f>
        <v>0.69386191072003112</v>
      </c>
      <c r="BW493" t="s">
        <v>97</v>
      </c>
      <c r="BY493" s="61">
        <f ca="1">BX169</f>
        <v>0.69386191072003112</v>
      </c>
      <c r="CC493" t="s">
        <v>97</v>
      </c>
      <c r="CE493" s="61">
        <f ca="1">CD169</f>
        <v>0.69386191072003112</v>
      </c>
      <c r="CI493" t="s">
        <v>97</v>
      </c>
      <c r="CK493" s="61">
        <f ca="1">CJ169</f>
        <v>0.69386191072003112</v>
      </c>
      <c r="CO493" t="s">
        <v>97</v>
      </c>
      <c r="CQ493" s="61">
        <f ca="1">CP169</f>
        <v>0.69386191072003112</v>
      </c>
      <c r="CU493" t="s">
        <v>97</v>
      </c>
      <c r="CW493" s="61">
        <f ca="1">CV169</f>
        <v>0.69386191072003112</v>
      </c>
      <c r="DA493" t="s">
        <v>97</v>
      </c>
      <c r="DC493" s="61">
        <f ca="1">DB169</f>
        <v>0.69386191072003112</v>
      </c>
      <c r="DG493" t="s">
        <v>97</v>
      </c>
      <c r="DI493" s="61">
        <f ca="1">DH169</f>
        <v>0.69386191072003112</v>
      </c>
      <c r="DM493" t="s">
        <v>97</v>
      </c>
      <c r="DO493" s="61">
        <f ca="1">DN169</f>
        <v>0.69386191072003112</v>
      </c>
      <c r="DS493" t="s">
        <v>97</v>
      </c>
      <c r="DU493" s="61">
        <f ca="1">DT169</f>
        <v>0.69386191072003112</v>
      </c>
      <c r="DY493" t="s">
        <v>97</v>
      </c>
      <c r="EA493" s="61">
        <f ca="1">DZ169</f>
        <v>0.69386191072003112</v>
      </c>
      <c r="EE493" t="s">
        <v>97</v>
      </c>
      <c r="EG493" s="61">
        <f ca="1">EF169</f>
        <v>0.69386191072003112</v>
      </c>
      <c r="EK493" t="s">
        <v>97</v>
      </c>
      <c r="EM493" s="61">
        <f ca="1">EL169</f>
        <v>0.69386191072003112</v>
      </c>
      <c r="EQ493" t="s">
        <v>97</v>
      </c>
      <c r="ES493" s="61">
        <f ca="1">ER169</f>
        <v>0.69386191072003112</v>
      </c>
      <c r="EW493" t="s">
        <v>97</v>
      </c>
      <c r="EY493" s="61">
        <f ca="1">EX169</f>
        <v>0.69386191072003112</v>
      </c>
    </row>
    <row r="494" spans="3:156" hidden="1" x14ac:dyDescent="0.25">
      <c r="G494" s="167"/>
      <c r="H494" t="str">
        <f t="shared" si="88"/>
        <v>lam 1.9 V</v>
      </c>
      <c r="M494" s="4"/>
      <c r="N494" t="str">
        <f t="shared" si="89"/>
        <v>lam 1.9 V</v>
      </c>
      <c r="S494" s="4"/>
      <c r="Y494" s="4"/>
      <c r="AE494" s="4"/>
      <c r="AK494" s="4"/>
      <c r="AQ494" s="4"/>
    </row>
    <row r="495" spans="3:156" hidden="1" x14ac:dyDescent="0.25">
      <c r="C495" t="s">
        <v>98</v>
      </c>
      <c r="E495" s="2">
        <f>((E469+1)/2)^F469</f>
        <v>1.8445447906448305</v>
      </c>
      <c r="G495" s="167"/>
      <c r="H495" t="str">
        <f t="shared" si="88"/>
        <v>lam 1.9 V</v>
      </c>
      <c r="I495" t="s">
        <v>98</v>
      </c>
      <c r="K495" s="2">
        <f>((K469+1)/2)^L469</f>
        <v>1.8445447906448305</v>
      </c>
      <c r="N495" t="str">
        <f t="shared" si="89"/>
        <v>lam 1.9 V</v>
      </c>
      <c r="O495" t="s">
        <v>98</v>
      </c>
      <c r="Q495" s="2">
        <f>((Q469+1)/2)^R469</f>
        <v>1.8445447906448305</v>
      </c>
      <c r="U495" t="s">
        <v>98</v>
      </c>
      <c r="W495" s="2">
        <f>((W469+1)/2)^X469</f>
        <v>1.8445447906448305</v>
      </c>
      <c r="AA495" t="s">
        <v>98</v>
      </c>
      <c r="AC495" s="2">
        <f>((AC469+1)/2)^AD469</f>
        <v>1.8445447906448305</v>
      </c>
      <c r="AG495" t="s">
        <v>98</v>
      </c>
      <c r="AI495" s="2">
        <f>((AI469+1)/2)^AJ469</f>
        <v>1.8445447906448305</v>
      </c>
      <c r="AM495" t="s">
        <v>98</v>
      </c>
      <c r="AO495" s="2">
        <f>((AO469+1)/2)^AP469</f>
        <v>1.8445447906448305</v>
      </c>
      <c r="AS495" t="s">
        <v>98</v>
      </c>
      <c r="AU495" s="2">
        <f>((AU469+1)/2)^AV469</f>
        <v>1.8445447906448305</v>
      </c>
      <c r="AY495" t="s">
        <v>98</v>
      </c>
      <c r="BA495" s="2">
        <f>((BA469+1)/2)^BB469</f>
        <v>1.8445447906448305</v>
      </c>
      <c r="BE495" t="s">
        <v>98</v>
      </c>
      <c r="BG495" s="2">
        <f>((BG469+1)/2)^BH469</f>
        <v>1.8445447906448305</v>
      </c>
      <c r="BK495" t="s">
        <v>98</v>
      </c>
      <c r="BM495" s="2">
        <f>((BM469+1)/2)^BN469</f>
        <v>1.8445447906448305</v>
      </c>
      <c r="BQ495" t="s">
        <v>98</v>
      </c>
      <c r="BS495" s="2">
        <f>((BS469+1)/2)^BT469</f>
        <v>1.8445447906448305</v>
      </c>
      <c r="BW495" t="s">
        <v>98</v>
      </c>
      <c r="BY495" s="2">
        <f>((BY469+1)/2)^BZ469</f>
        <v>1.8445447906448305</v>
      </c>
      <c r="CC495" t="s">
        <v>98</v>
      </c>
      <c r="CE495" s="2">
        <f>((CE469+1)/2)^CF469</f>
        <v>1.8445447906448305</v>
      </c>
      <c r="CI495" t="s">
        <v>98</v>
      </c>
      <c r="CK495" s="2">
        <f>((CK469+1)/2)^CL469</f>
        <v>1.8445447906448305</v>
      </c>
      <c r="CO495" t="s">
        <v>98</v>
      </c>
      <c r="CQ495" s="2">
        <f>((CQ469+1)/2)^CR469</f>
        <v>1.8445447906448305</v>
      </c>
      <c r="CU495" t="s">
        <v>98</v>
      </c>
      <c r="CW495" s="2">
        <f>((CW469+1)/2)^CX469</f>
        <v>1.8445447906448305</v>
      </c>
      <c r="DA495" t="s">
        <v>98</v>
      </c>
      <c r="DC495" s="2">
        <f>((DC469+1)/2)^DD469</f>
        <v>1.8445447906448305</v>
      </c>
      <c r="DG495" t="s">
        <v>98</v>
      </c>
      <c r="DI495" s="2">
        <f>((DI469+1)/2)^DJ469</f>
        <v>1.8445447906448305</v>
      </c>
      <c r="DM495" t="s">
        <v>98</v>
      </c>
      <c r="DO495" s="2">
        <f>((DO469+1)/2)^DP469</f>
        <v>1.8445447906448305</v>
      </c>
      <c r="DS495" t="s">
        <v>98</v>
      </c>
      <c r="DU495" s="2">
        <f>((DU469+1)/2)^DV469</f>
        <v>1.8445447906448305</v>
      </c>
      <c r="DY495" t="s">
        <v>98</v>
      </c>
      <c r="EA495" s="2">
        <f>((EA469+1)/2)^EB469</f>
        <v>1.8445447906448305</v>
      </c>
      <c r="EE495" t="s">
        <v>98</v>
      </c>
      <c r="EG495" s="2">
        <f>((EG469+1)/2)^EH469</f>
        <v>1.8445447906448305</v>
      </c>
      <c r="EK495" t="s">
        <v>98</v>
      </c>
      <c r="EM495" s="2">
        <f>((EM469+1)/2)^EN469</f>
        <v>1.8445447906448305</v>
      </c>
      <c r="EQ495" t="s">
        <v>98</v>
      </c>
      <c r="ES495" s="2">
        <f>((ES469+1)/2)^ET469</f>
        <v>1.8445447906448305</v>
      </c>
      <c r="EW495" t="s">
        <v>98</v>
      </c>
      <c r="EY495" s="2">
        <f>((EY469+1)/2)^EZ469</f>
        <v>1.8445447906448305</v>
      </c>
    </row>
    <row r="496" spans="3:156" hidden="1" x14ac:dyDescent="0.25">
      <c r="C496" t="s">
        <v>99</v>
      </c>
      <c r="E496" s="2">
        <f>SQRT(E469*(2/(E469+1))^((E469+1)/(E469-1)))</f>
        <v>0.6708520552802929</v>
      </c>
      <c r="G496" s="167"/>
      <c r="H496" t="str">
        <f t="shared" si="88"/>
        <v>lam 1.9 V</v>
      </c>
      <c r="I496" t="s">
        <v>99</v>
      </c>
      <c r="K496" s="2">
        <f>SQRT(K469*(2/(K469+1))^((K469+1)/(K469-1)))</f>
        <v>0.6708520552802929</v>
      </c>
      <c r="N496" t="str">
        <f t="shared" si="89"/>
        <v>lam 1.9 V</v>
      </c>
      <c r="O496" t="s">
        <v>99</v>
      </c>
      <c r="Q496" s="2">
        <f>SQRT(Q469*(2/(Q469+1))^((Q469+1)/(Q469-1)))</f>
        <v>0.6708520552802929</v>
      </c>
      <c r="U496" t="s">
        <v>99</v>
      </c>
      <c r="W496" s="2">
        <f>SQRT(W469*(2/(W469+1))^((W469+1)/(W469-1)))</f>
        <v>0.6708520552802929</v>
      </c>
      <c r="AA496" t="s">
        <v>99</v>
      </c>
      <c r="AC496" s="2">
        <f>SQRT(AC469*(2/(AC469+1))^((AC469+1)/(AC469-1)))</f>
        <v>0.6708520552802929</v>
      </c>
      <c r="AG496" t="s">
        <v>99</v>
      </c>
      <c r="AI496" s="2">
        <f>SQRT(AI469*(2/(AI469+1))^((AI469+1)/(AI469-1)))</f>
        <v>0.6708520552802929</v>
      </c>
      <c r="AM496" t="s">
        <v>99</v>
      </c>
      <c r="AO496" s="2">
        <f>SQRT(AO469*(2/(AO469+1))^((AO469+1)/(AO469-1)))</f>
        <v>0.6708520552802929</v>
      </c>
      <c r="AS496" t="s">
        <v>99</v>
      </c>
      <c r="AU496" s="2">
        <f>SQRT(AU469*(2/(AU469+1))^((AU469+1)/(AU469-1)))</f>
        <v>0.6708520552802929</v>
      </c>
      <c r="AY496" t="s">
        <v>99</v>
      </c>
      <c r="BA496" s="2">
        <f>SQRT(BA469*(2/(BA469+1))^((BA469+1)/(BA469-1)))</f>
        <v>0.6708520552802929</v>
      </c>
      <c r="BE496" t="s">
        <v>99</v>
      </c>
      <c r="BG496" s="2">
        <f>SQRT(BG469*(2/(BG469+1))^((BG469+1)/(BG469-1)))</f>
        <v>0.6708520552802929</v>
      </c>
      <c r="BK496" t="s">
        <v>99</v>
      </c>
      <c r="BM496" s="2">
        <f>SQRT(BM469*(2/(BM469+1))^((BM469+1)/(BM469-1)))</f>
        <v>0.6708520552802929</v>
      </c>
      <c r="BQ496" t="s">
        <v>99</v>
      </c>
      <c r="BS496" s="2">
        <f>SQRT(BS469*(2/(BS469+1))^((BS469+1)/(BS469-1)))</f>
        <v>0.6708520552802929</v>
      </c>
      <c r="BW496" t="s">
        <v>99</v>
      </c>
      <c r="BY496" s="2">
        <f>SQRT(BY469*(2/(BY469+1))^((BY469+1)/(BY469-1)))</f>
        <v>0.6708520552802929</v>
      </c>
      <c r="CC496" t="s">
        <v>99</v>
      </c>
      <c r="CE496" s="2">
        <f>SQRT(CE469*(2/(CE469+1))^((CE469+1)/(CE469-1)))</f>
        <v>0.6708520552802929</v>
      </c>
      <c r="CI496" t="s">
        <v>99</v>
      </c>
      <c r="CK496" s="2">
        <f>SQRT(CK469*(2/(CK469+1))^((CK469+1)/(CK469-1)))</f>
        <v>0.6708520552802929</v>
      </c>
      <c r="CO496" t="s">
        <v>99</v>
      </c>
      <c r="CQ496" s="2">
        <f>SQRT(CQ469*(2/(CQ469+1))^((CQ469+1)/(CQ469-1)))</f>
        <v>0.6708520552802929</v>
      </c>
      <c r="CU496" t="s">
        <v>99</v>
      </c>
      <c r="CW496" s="2">
        <f>SQRT(CW469*(2/(CW469+1))^((CW469+1)/(CW469-1)))</f>
        <v>0.6708520552802929</v>
      </c>
      <c r="DA496" t="s">
        <v>99</v>
      </c>
      <c r="DC496" s="2">
        <f>SQRT(DC469*(2/(DC469+1))^((DC469+1)/(DC469-1)))</f>
        <v>0.6708520552802929</v>
      </c>
      <c r="DG496" t="s">
        <v>99</v>
      </c>
      <c r="DI496" s="2">
        <f>SQRT(DI469*(2/(DI469+1))^((DI469+1)/(DI469-1)))</f>
        <v>0.6708520552802929</v>
      </c>
      <c r="DM496" t="s">
        <v>99</v>
      </c>
      <c r="DO496" s="2">
        <f>SQRT(DO469*(2/(DO469+1))^((DO469+1)/(DO469-1)))</f>
        <v>0.6708520552802929</v>
      </c>
      <c r="DS496" t="s">
        <v>99</v>
      </c>
      <c r="DU496" s="2">
        <f>SQRT(DU469*(2/(DU469+1))^((DU469+1)/(DU469-1)))</f>
        <v>0.6708520552802929</v>
      </c>
      <c r="DY496" t="s">
        <v>99</v>
      </c>
      <c r="EA496" s="2">
        <f>SQRT(EA469*(2/(EA469+1))^((EA469+1)/(EA469-1)))</f>
        <v>0.6708520552802929</v>
      </c>
      <c r="EE496" t="s">
        <v>99</v>
      </c>
      <c r="EG496" s="2">
        <f>SQRT(EG469*(2/(EG469+1))^((EG469+1)/(EG469-1)))</f>
        <v>0.6708520552802929</v>
      </c>
      <c r="EK496" t="s">
        <v>99</v>
      </c>
      <c r="EM496" s="2">
        <f>SQRT(EM469*(2/(EM469+1))^((EM469+1)/(EM469-1)))</f>
        <v>0.6708520552802929</v>
      </c>
      <c r="EQ496" t="s">
        <v>99</v>
      </c>
      <c r="ES496" s="2">
        <f>SQRT(ES469*(2/(ES469+1))^((ES469+1)/(ES469-1)))</f>
        <v>0.6708520552802929</v>
      </c>
      <c r="EW496" t="s">
        <v>99</v>
      </c>
      <c r="EY496" s="2">
        <f>SQRT(EY469*(2/(EY469+1))^((EY469+1)/(EY469-1)))</f>
        <v>0.6708520552802929</v>
      </c>
    </row>
    <row r="497" spans="3:156" hidden="1" x14ac:dyDescent="0.25">
      <c r="C497" t="s">
        <v>100</v>
      </c>
      <c r="E497" s="2">
        <f ca="1">IF(E483&lt;E495,SQRT(2*F469*(E483^(-2/E469)-E483^((-E469-1)/E469))),E496)</f>
        <v>0</v>
      </c>
      <c r="G497" s="167"/>
      <c r="H497" t="str">
        <f t="shared" si="88"/>
        <v>lam 1.9 V</v>
      </c>
      <c r="I497" t="s">
        <v>100</v>
      </c>
      <c r="K497" s="2">
        <f ca="1">IF(K483&lt;K495,SQRT(2*L469*(K483^(-2/K469)-K483^((-K469-1)/K469))),K496)</f>
        <v>0</v>
      </c>
      <c r="N497" t="str">
        <f t="shared" si="89"/>
        <v>lam 1.9 V</v>
      </c>
      <c r="O497" t="s">
        <v>100</v>
      </c>
      <c r="Q497" s="2">
        <f ca="1">IF(Q483&lt;Q495,SQRT(2*R469*(Q483^(-2/Q469)-Q483^((-Q469-1)/Q469))),Q496)</f>
        <v>0</v>
      </c>
      <c r="U497" t="s">
        <v>100</v>
      </c>
      <c r="W497" s="2">
        <f ca="1">IF(W483&lt;W495,SQRT(2*X469*(W483^(-2/W469)-W483^((-W469-1)/W469))),W496)</f>
        <v>0</v>
      </c>
      <c r="AA497" t="s">
        <v>100</v>
      </c>
      <c r="AC497" s="2">
        <f ca="1">IF(AC483&lt;AC495,SQRT(2*AD469*(AC483^(-2/AC469)-AC483^((-AC469-1)/AC469))),AC496)</f>
        <v>0</v>
      </c>
      <c r="AG497" t="s">
        <v>100</v>
      </c>
      <c r="AI497" s="2">
        <f ca="1">IF(AI483&lt;AI495,SQRT(2*AJ469*(AI483^(-2/AI469)-AI483^((-AI469-1)/AI469))),AI496)</f>
        <v>0</v>
      </c>
      <c r="AM497" t="s">
        <v>100</v>
      </c>
      <c r="AO497" s="2">
        <f ca="1">IF(AO483&lt;AO495,SQRT(2*AP469*(AO483^(-2/AO469)-AO483^((-AO469-1)/AO469))),AO496)</f>
        <v>0</v>
      </c>
      <c r="AS497" t="s">
        <v>100</v>
      </c>
      <c r="AU497" s="2">
        <f ca="1">IF(AU483&lt;AU495,SQRT(2*AV469*(AU483^(-2/AU469)-AU483^((-AU469-1)/AU469))),AU496)</f>
        <v>0</v>
      </c>
      <c r="AY497" t="s">
        <v>100</v>
      </c>
      <c r="BA497" s="2">
        <f ca="1">IF(BA483&lt;BA495,SQRT(2*BB469*(BA483^(-2/BA469)-BA483^((-BA469-1)/BA469))),BA496)</f>
        <v>0</v>
      </c>
      <c r="BE497" t="s">
        <v>100</v>
      </c>
      <c r="BG497" s="2">
        <f ca="1">IF(BG483&lt;BG495,SQRT(2*BH469*(BG483^(-2/BG469)-BG483^((-BG469-1)/BG469))),BG496)</f>
        <v>0</v>
      </c>
      <c r="BK497" t="s">
        <v>100</v>
      </c>
      <c r="BM497" s="2">
        <f ca="1">IF(BM483&lt;BM495,SQRT(2*BN469*(BM483^(-2/BM469)-BM483^((-BM469-1)/BM469))),BM496)</f>
        <v>0</v>
      </c>
      <c r="BQ497" t="s">
        <v>100</v>
      </c>
      <c r="BS497" s="2">
        <f ca="1">IF(BS483&lt;BS495,SQRT(2*BT469*(BS483^(-2/BS469)-BS483^((-BS469-1)/BS469))),BS496)</f>
        <v>0</v>
      </c>
      <c r="BW497" t="s">
        <v>100</v>
      </c>
      <c r="BY497" s="2">
        <f ca="1">IF(BY483&lt;BY495,SQRT(2*BZ469*(BY483^(-2/BY469)-BY483^((-BY469-1)/BY469))),BY496)</f>
        <v>0</v>
      </c>
      <c r="CC497" t="s">
        <v>100</v>
      </c>
      <c r="CE497" s="2">
        <f ca="1">IF(CE483&lt;CE495,SQRT(2*CF469*(CE483^(-2/CE469)-CE483^((-CE469-1)/CE469))),CE496)</f>
        <v>0</v>
      </c>
      <c r="CI497" t="s">
        <v>100</v>
      </c>
      <c r="CK497" s="2">
        <f ca="1">IF(CK483&lt;CK495,SQRT(2*CL469*(CK483^(-2/CK469)-CK483^((-CK469-1)/CK469))),CK496)</f>
        <v>0</v>
      </c>
      <c r="CO497" t="s">
        <v>100</v>
      </c>
      <c r="CQ497" s="2">
        <f ca="1">IF(CQ483&lt;CQ495,SQRT(2*CR469*(CQ483^(-2/CQ469)-CQ483^((-CQ469-1)/CQ469))),CQ496)</f>
        <v>0</v>
      </c>
      <c r="CU497" t="s">
        <v>100</v>
      </c>
      <c r="CW497" s="2">
        <f ca="1">IF(CW483&lt;CW495,SQRT(2*CX469*(CW483^(-2/CW469)-CW483^((-CW469-1)/CW469))),CW496)</f>
        <v>0</v>
      </c>
      <c r="DA497" t="s">
        <v>100</v>
      </c>
      <c r="DC497" s="2">
        <f ca="1">IF(DC483&lt;DC495,SQRT(2*DD469*(DC483^(-2/DC469)-DC483^((-DC469-1)/DC469))),DC496)</f>
        <v>0</v>
      </c>
      <c r="DG497" t="s">
        <v>100</v>
      </c>
      <c r="DI497" s="2">
        <f ca="1">IF(DI483&lt;DI495,SQRT(2*DJ469*(DI483^(-2/DI469)-DI483^((-DI469-1)/DI469))),DI496)</f>
        <v>0</v>
      </c>
      <c r="DM497" t="s">
        <v>100</v>
      </c>
      <c r="DO497" s="2">
        <f ca="1">IF(DO483&lt;DO495,SQRT(2*DP469*(DO483^(-2/DO469)-DO483^((-DO469-1)/DO469))),DO496)</f>
        <v>0</v>
      </c>
      <c r="DS497" t="s">
        <v>100</v>
      </c>
      <c r="DU497" s="2">
        <f ca="1">IF(DU483&lt;DU495,SQRT(2*DV469*(DU483^(-2/DU469)-DU483^((-DU469-1)/DU469))),DU496)</f>
        <v>0</v>
      </c>
      <c r="DY497" t="s">
        <v>100</v>
      </c>
      <c r="EA497" s="2">
        <f ca="1">IF(EA483&lt;EA495,SQRT(2*EB469*(EA483^(-2/EA469)-EA483^((-EA469-1)/EA469))),EA496)</f>
        <v>0</v>
      </c>
      <c r="EE497" t="s">
        <v>100</v>
      </c>
      <c r="EG497" s="2">
        <f ca="1">IF(EG483&lt;EG495,SQRT(2*EH469*(EG483^(-2/EG469)-EG483^((-EG469-1)/EG469))),EG496)</f>
        <v>0</v>
      </c>
      <c r="EK497" t="s">
        <v>100</v>
      </c>
      <c r="EM497" s="2">
        <f ca="1">IF(EM483&lt;EM495,SQRT(2*EN469*(EM483^(-2/EM469)-EM483^((-EM469-1)/EM469))),EM496)</f>
        <v>0</v>
      </c>
      <c r="EQ497" t="s">
        <v>100</v>
      </c>
      <c r="ES497" s="2">
        <f ca="1">IF(ES483&lt;ES495,SQRT(2*ET469*(ES483^(-2/ES469)-ES483^((-ES469-1)/ES469))),ES496)</f>
        <v>0</v>
      </c>
      <c r="EW497" t="s">
        <v>100</v>
      </c>
      <c r="EY497" s="2">
        <f ca="1">IF(EY483&lt;EY495,SQRT(2*EZ469*(EY483^(-2/EY469)-EY483^((-EY469-1)/EY469))),EY496)</f>
        <v>4.2800326992109625E-8</v>
      </c>
    </row>
    <row r="498" spans="3:156" hidden="1" x14ac:dyDescent="0.25">
      <c r="C498" s="10" t="str">
        <f>IF(SUM(K491:CM491)&gt;0,"Vztažen na výchozí průřez turbiny","")</f>
        <v/>
      </c>
      <c r="D498" s="10"/>
      <c r="E498" s="2">
        <v>0</v>
      </c>
      <c r="G498" s="167"/>
      <c r="H498" t="str">
        <f t="shared" si="88"/>
        <v>lam 1.9 V</v>
      </c>
      <c r="I498" s="10" t="str">
        <f>IF(SUM(Q491:CS491)&gt;0,"Vztažen na výchozí průřez turbiny","")</f>
        <v/>
      </c>
      <c r="J498" s="10"/>
      <c r="K498" s="2">
        <v>0</v>
      </c>
      <c r="M498" s="61"/>
      <c r="N498" t="str">
        <f t="shared" si="89"/>
        <v>lam 1.9 V</v>
      </c>
      <c r="O498" s="10" t="str">
        <f>IF(SUM(W491:CY491)&gt;0,"Vztažen na výchozí průřez turbiny","")</f>
        <v/>
      </c>
      <c r="P498" s="10"/>
      <c r="Q498" s="2">
        <v>0</v>
      </c>
      <c r="S498" s="61"/>
      <c r="U498" s="10" t="str">
        <f>IF(SUM(AC491:DE491)&gt;0,"Vztažen na výchozí průřez turbiny","")</f>
        <v/>
      </c>
      <c r="V498" s="10"/>
      <c r="W498" s="2">
        <v>0</v>
      </c>
      <c r="Y498" s="61"/>
      <c r="AA498" s="10" t="str">
        <f>IF(SUM(AI491:DK491)&gt;0,"Vztažen na výchozí průřez turbiny","")</f>
        <v/>
      </c>
      <c r="AB498" s="10"/>
      <c r="AC498" s="2">
        <v>0</v>
      </c>
      <c r="AE498" s="61"/>
      <c r="AG498" s="10" t="str">
        <f>IF(SUM(AO491:DQ491)&gt;0,"Vztažen na výchozí průřez turbiny","")</f>
        <v/>
      </c>
      <c r="AH498" s="10"/>
      <c r="AI498" s="2">
        <v>0</v>
      </c>
      <c r="AK498" s="61"/>
      <c r="AM498" s="10" t="str">
        <f>IF(SUM(AU491:DW491)&gt;0,"Vztažen na výchozí průřez turbiny","")</f>
        <v/>
      </c>
      <c r="AN498" s="10"/>
      <c r="AO498" s="2">
        <v>0</v>
      </c>
      <c r="AQ498" s="61"/>
      <c r="AS498" s="10" t="str">
        <f>IF(SUM(BA491:EC491)&gt;0,"Vztažen na výchozí průřez turbiny","")</f>
        <v/>
      </c>
      <c r="AT498" s="10"/>
      <c r="AU498" s="2">
        <v>0</v>
      </c>
      <c r="AY498" s="10" t="str">
        <f>IF(SUM(BG491:EI491)&gt;0,"Vztažen na výchozí průřez turbiny","")</f>
        <v/>
      </c>
      <c r="AZ498" s="10"/>
      <c r="BA498" s="2">
        <v>0</v>
      </c>
      <c r="BE498" s="10" t="str">
        <f>IF(SUM(BM491:EO491)&gt;0,"Vztažen na výchozí průřez turbiny","")</f>
        <v/>
      </c>
      <c r="BF498" s="10"/>
      <c r="BG498" s="2">
        <v>0</v>
      </c>
      <c r="BK498" s="10" t="str">
        <f>IF(SUM(BS491:EU491)&gt;0,"Vztažen na výchozí průřez turbiny","")</f>
        <v/>
      </c>
      <c r="BL498" s="10"/>
      <c r="BM498" s="2">
        <v>0</v>
      </c>
      <c r="BQ498" s="10" t="str">
        <f>IF(SUM(BY491:FA491)&gt;0,"Vztažen na výchozí průřez turbiny","")</f>
        <v/>
      </c>
      <c r="BR498" s="10"/>
      <c r="BS498" s="2">
        <v>0</v>
      </c>
      <c r="BW498" s="10" t="str">
        <f>IF(SUM(CE491:FG491)&gt;0,"Vztažen na výchozí průřez turbiny","")</f>
        <v/>
      </c>
      <c r="BX498" s="10"/>
      <c r="BY498" s="2">
        <v>0</v>
      </c>
      <c r="CC498" s="10" t="str">
        <f>IF(SUM(CK491:FM491)&gt;0,"Vztažen na výchozí průřez turbiny","")</f>
        <v/>
      </c>
      <c r="CD498" s="10"/>
      <c r="CE498" s="2">
        <v>0</v>
      </c>
      <c r="CI498" s="10" t="str">
        <f>IF(SUM(CQ491:FS491)&gt;0,"Vztažen na výchozí průřez turbiny","")</f>
        <v/>
      </c>
      <c r="CJ498" s="10"/>
      <c r="CK498" s="2">
        <v>0</v>
      </c>
      <c r="CO498" s="10" t="str">
        <f>IF(SUM(CW491:FY491)&gt;0,"Vztažen na výchozí průřez turbiny","")</f>
        <v/>
      </c>
      <c r="CP498" s="10"/>
      <c r="CQ498" s="2">
        <v>0</v>
      </c>
      <c r="CU498" s="10" t="str">
        <f>IF(SUM(DC491:GE491)&gt;0,"Vztažen na výchozí průřez turbiny","")</f>
        <v/>
      </c>
      <c r="CV498" s="10"/>
      <c r="CW498" s="2">
        <v>0</v>
      </c>
      <c r="DA498" s="10" t="str">
        <f>IF(SUM(DI491:GK491)&gt;0,"Vztažen na výchozí průřez turbiny","")</f>
        <v/>
      </c>
      <c r="DB498" s="10"/>
      <c r="DC498" s="2">
        <v>0</v>
      </c>
      <c r="DG498" s="10" t="str">
        <f>IF(SUM(DO491:GQ491)&gt;0,"Vztažen na výchozí průřez turbiny","")</f>
        <v/>
      </c>
      <c r="DH498" s="10"/>
      <c r="DI498" s="2">
        <v>0</v>
      </c>
      <c r="DM498" s="10" t="str">
        <f>IF(SUM(DU491:GW491)&gt;0,"Vztažen na výchozí průřez turbiny","")</f>
        <v/>
      </c>
      <c r="DN498" s="10"/>
      <c r="DO498" s="2">
        <v>0</v>
      </c>
      <c r="DS498" s="10" t="str">
        <f>IF(SUM(EA491:HC491)&gt;0,"Vztažen na výchozí průřez turbiny","")</f>
        <v/>
      </c>
      <c r="DT498" s="10"/>
      <c r="DU498" s="2">
        <v>0</v>
      </c>
      <c r="DY498" s="10" t="str">
        <f>IF(SUM(EG491:HI491)&gt;0,"Vztažen na výchozí průřez turbiny","")</f>
        <v/>
      </c>
      <c r="DZ498" s="10"/>
      <c r="EA498" s="2">
        <v>0</v>
      </c>
      <c r="EE498" s="10" t="str">
        <f>IF(SUM(EM491:HO491)&gt;0,"Vztažen na výchozí průřez turbiny","")</f>
        <v/>
      </c>
      <c r="EF498" s="10"/>
      <c r="EG498" s="2">
        <v>0</v>
      </c>
      <c r="EK498" s="10" t="str">
        <f>IF(SUM(ES491:HU491)&gt;0,"Vztažen na výchozí průřez turbiny","")</f>
        <v/>
      </c>
      <c r="EL498" s="10"/>
      <c r="EM498" s="2">
        <v>0</v>
      </c>
      <c r="EQ498" s="10" t="str">
        <f>IF(SUM(EY491:IA491)&gt;0,"Vztažen na výchozí průřez turbiny","")</f>
        <v/>
      </c>
      <c r="ER498" s="10"/>
      <c r="ES498" s="2">
        <v>0</v>
      </c>
      <c r="EW498" s="10" t="str">
        <f>IF(SUM(FE491:IG491)&gt;0,"Vztažen na výchozí průřez turbiny","")</f>
        <v/>
      </c>
      <c r="EX498" s="10"/>
      <c r="EY498" s="2">
        <v>0</v>
      </c>
    </row>
    <row r="499" spans="3:156" hidden="1" x14ac:dyDescent="0.25">
      <c r="C499" t="s">
        <v>101</v>
      </c>
      <c r="E499" s="2">
        <f ca="1">IF(E497*E492*E493=0,0,E490/1000*10000*SQRT(E470)/E497/E492/E493)</f>
        <v>0</v>
      </c>
      <c r="F499" t="s">
        <v>102</v>
      </c>
      <c r="G499" s="167"/>
      <c r="H499" t="str">
        <f t="shared" si="88"/>
        <v>lam 1.9 V</v>
      </c>
      <c r="I499" t="s">
        <v>101</v>
      </c>
      <c r="K499" s="2">
        <f ca="1">IF(K497*K492*K493=0,0,K490/1000*10000*SQRT(K470)/K497/K492/K493)</f>
        <v>0</v>
      </c>
      <c r="L499" t="s">
        <v>102</v>
      </c>
      <c r="N499" t="str">
        <f t="shared" si="89"/>
        <v>lam 1.9 V</v>
      </c>
      <c r="O499" t="s">
        <v>101</v>
      </c>
      <c r="Q499" s="2">
        <f ca="1">IF(Q497*Q492*Q493=0,0,Q490/1000*10000*SQRT(Q470)/Q497/Q492/Q493)</f>
        <v>0</v>
      </c>
      <c r="R499" t="s">
        <v>102</v>
      </c>
      <c r="U499" t="s">
        <v>101</v>
      </c>
      <c r="W499" s="2">
        <f ca="1">IF(W497*W492*W493=0,0,W490/1000*10000*SQRT(W470)/W497/W492/W493)</f>
        <v>0</v>
      </c>
      <c r="X499" t="s">
        <v>102</v>
      </c>
      <c r="AA499" t="s">
        <v>101</v>
      </c>
      <c r="AC499" s="2">
        <f ca="1">IF(AC497*AC492*AC493=0,0,AC490/1000*10000*SQRT(AC470)/AC497/AC492/AC493)</f>
        <v>0</v>
      </c>
      <c r="AD499" t="s">
        <v>102</v>
      </c>
      <c r="AG499" t="s">
        <v>101</v>
      </c>
      <c r="AI499" s="2">
        <f ca="1">IF(AI497*AI492*AI493=0,0,AI490/1000*10000*SQRT(AI470)/AI497/AI492/AI493)</f>
        <v>0</v>
      </c>
      <c r="AJ499" t="s">
        <v>102</v>
      </c>
      <c r="AM499" t="s">
        <v>101</v>
      </c>
      <c r="AO499" s="2">
        <f ca="1">IF(AO497*AO492*AO493=0,0,AO490/1000*10000*SQRT(AO470)/AO497/AO492/AO493)</f>
        <v>0</v>
      </c>
      <c r="AP499" t="s">
        <v>102</v>
      </c>
      <c r="AS499" t="s">
        <v>101</v>
      </c>
      <c r="AU499" s="2">
        <f ca="1">IF(AU497*AU492*AU493=0,0,AU490/1000*10000*SQRT(AU470)/AU497/AU492/AU493)</f>
        <v>0</v>
      </c>
      <c r="AV499" t="s">
        <v>102</v>
      </c>
      <c r="AY499" t="s">
        <v>101</v>
      </c>
      <c r="BA499" s="2">
        <f ca="1">IF(BA497*BA492*BA493=0,0,BA490/1000*10000*SQRT(BA470)/BA497/BA492/BA493)</f>
        <v>0</v>
      </c>
      <c r="BB499" t="s">
        <v>102</v>
      </c>
      <c r="BE499" t="s">
        <v>101</v>
      </c>
      <c r="BG499" s="2">
        <f ca="1">IF(BG497*BG492*BG493=0,0,BG490/1000*10000*SQRT(BG470)/BG497/BG492/BG493)</f>
        <v>0</v>
      </c>
      <c r="BH499" t="s">
        <v>102</v>
      </c>
      <c r="BK499" t="s">
        <v>101</v>
      </c>
      <c r="BM499" s="2">
        <f ca="1">IF(BM497*BM492*BM493=0,0,BM490/1000*10000*SQRT(BM470)/BM497/BM492/BM493)</f>
        <v>0</v>
      </c>
      <c r="BN499" t="s">
        <v>102</v>
      </c>
      <c r="BQ499" t="s">
        <v>101</v>
      </c>
      <c r="BS499" s="2">
        <f ca="1">IF(BS497*BS492*BS493=0,0,BS490/1000*10000*SQRT(BS470)/BS497/BS492/BS493)</f>
        <v>0</v>
      </c>
      <c r="BT499" t="s">
        <v>102</v>
      </c>
      <c r="BW499" t="s">
        <v>101</v>
      </c>
      <c r="BY499" s="2">
        <f ca="1">IF(BY497*BY492*BY493=0,0,BY490/1000*10000*SQRT(BY470)/BY497/BY492/BY493)</f>
        <v>0</v>
      </c>
      <c r="BZ499" t="s">
        <v>102</v>
      </c>
      <c r="CC499" t="s">
        <v>101</v>
      </c>
      <c r="CE499" s="2">
        <f ca="1">IF(CE497*CE492*CE493=0,0,CE490/1000*10000*SQRT(CE470)/CE497/CE492/CE493)</f>
        <v>0</v>
      </c>
      <c r="CF499" t="s">
        <v>102</v>
      </c>
      <c r="CI499" t="s">
        <v>101</v>
      </c>
      <c r="CK499" s="2">
        <f ca="1">IF(CK497*CK492*CK493=0,0,CK490/1000*10000*SQRT(CK470)/CK497/CK492/CK493)</f>
        <v>0</v>
      </c>
      <c r="CL499" t="s">
        <v>102</v>
      </c>
      <c r="CO499" t="s">
        <v>101</v>
      </c>
      <c r="CQ499" s="2">
        <f ca="1">IF(CQ497*CQ492*CQ493=0,0,CQ490/1000*10000*SQRT(CQ470)/CQ497/CQ492/CQ493)</f>
        <v>0</v>
      </c>
      <c r="CR499" t="s">
        <v>102</v>
      </c>
      <c r="CU499" t="s">
        <v>101</v>
      </c>
      <c r="CW499" s="2">
        <f ca="1">IF(CW497*CW492*CW493=0,0,CW490/1000*10000*SQRT(CW470)/CW497/CW492/CW493)</f>
        <v>0</v>
      </c>
      <c r="CX499" t="s">
        <v>102</v>
      </c>
      <c r="DA499" t="s">
        <v>101</v>
      </c>
      <c r="DC499" s="2">
        <f ca="1">IF(DC497*DC492*DC493=0,0,DC490/1000*10000*SQRT(DC470)/DC497/DC492/DC493)</f>
        <v>0</v>
      </c>
      <c r="DD499" t="s">
        <v>102</v>
      </c>
      <c r="DG499" t="s">
        <v>101</v>
      </c>
      <c r="DI499" s="2">
        <f ca="1">IF(DI497*DI492*DI493=0,0,DI490/1000*10000*SQRT(DI470)/DI497/DI492/DI493)</f>
        <v>0</v>
      </c>
      <c r="DJ499" t="s">
        <v>102</v>
      </c>
      <c r="DM499" t="s">
        <v>101</v>
      </c>
      <c r="DO499" s="2">
        <f ca="1">IF(DO497*DO492*DO493=0,0,DO490/1000*10000*SQRT(DO470)/DO497/DO492/DO493)</f>
        <v>0</v>
      </c>
      <c r="DP499" t="s">
        <v>102</v>
      </c>
      <c r="DS499" t="s">
        <v>101</v>
      </c>
      <c r="DU499" s="2">
        <f ca="1">IF(DU497*DU492*DU493=0,0,DU490/1000*10000*SQRT(DU470)/DU497/DU492/DU493)</f>
        <v>0</v>
      </c>
      <c r="DV499" t="s">
        <v>102</v>
      </c>
      <c r="DY499" t="s">
        <v>101</v>
      </c>
      <c r="EA499" s="2">
        <f ca="1">IF(EA497*EA492*EA493=0,0,EA490/1000*10000*SQRT(EA470)/EA497/EA492/EA493)</f>
        <v>0</v>
      </c>
      <c r="EB499" t="s">
        <v>102</v>
      </c>
      <c r="EE499" t="s">
        <v>101</v>
      </c>
      <c r="EG499" s="2">
        <f ca="1">IF(EG497*EG492*EG493=0,0,EG490/1000*10000*SQRT(EG470)/EG497/EG492/EG493)</f>
        <v>0</v>
      </c>
      <c r="EH499" t="s">
        <v>102</v>
      </c>
      <c r="EK499" t="s">
        <v>101</v>
      </c>
      <c r="EM499" s="2">
        <f ca="1">IF(EM497*EM492*EM493=0,0,EM490/1000*10000*SQRT(EM470)/EM497/EM492/EM493)</f>
        <v>0</v>
      </c>
      <c r="EN499" t="s">
        <v>102</v>
      </c>
      <c r="EQ499" t="s">
        <v>101</v>
      </c>
      <c r="ES499" s="2">
        <f ca="1">IF(ES497*ES492*ES493=0,0,ES490/1000*10000*SQRT(ES470)/ES497/ES492/ES493)</f>
        <v>0</v>
      </c>
      <c r="ET499" t="s">
        <v>102</v>
      </c>
      <c r="EW499" t="s">
        <v>101</v>
      </c>
      <c r="EY499" s="2">
        <f ca="1">IF(EY497*EY492*EY493=0,0,EY490/1000*10000*SQRT(EY470)/EY497/EY492/EY493)</f>
        <v>76389449.141790137</v>
      </c>
      <c r="EZ499" t="s">
        <v>102</v>
      </c>
    </row>
    <row r="500" spans="3:156" hidden="1" x14ac:dyDescent="0.25">
      <c r="C500" t="s">
        <v>142</v>
      </c>
      <c r="E500" s="2">
        <f ca="1">E499*SQRT(2)</f>
        <v>0</v>
      </c>
      <c r="F500" t="s">
        <v>102</v>
      </c>
      <c r="G500" s="167"/>
      <c r="H500" t="str">
        <f t="shared" si="88"/>
        <v>lam 1.9 V</v>
      </c>
      <c r="I500" t="s">
        <v>142</v>
      </c>
      <c r="K500" s="2">
        <f ca="1">K499*SQRT(2)</f>
        <v>0</v>
      </c>
      <c r="L500" t="s">
        <v>102</v>
      </c>
      <c r="N500" t="str">
        <f t="shared" si="89"/>
        <v>lam 1.9 V</v>
      </c>
      <c r="O500" t="s">
        <v>142</v>
      </c>
      <c r="Q500" s="2">
        <f ca="1">Q499*SQRT(2)</f>
        <v>0</v>
      </c>
      <c r="R500" t="s">
        <v>102</v>
      </c>
      <c r="U500" t="s">
        <v>142</v>
      </c>
      <c r="W500" s="2">
        <f ca="1">W499*SQRT(2)</f>
        <v>0</v>
      </c>
      <c r="X500" t="s">
        <v>102</v>
      </c>
      <c r="AA500" t="s">
        <v>142</v>
      </c>
      <c r="AC500" s="2">
        <f ca="1">AC499*SQRT(2)</f>
        <v>0</v>
      </c>
      <c r="AD500" t="s">
        <v>102</v>
      </c>
      <c r="AG500" t="s">
        <v>142</v>
      </c>
      <c r="AI500" s="2">
        <f ca="1">AI499*SQRT(2)</f>
        <v>0</v>
      </c>
      <c r="AJ500" t="s">
        <v>102</v>
      </c>
      <c r="AM500" t="s">
        <v>142</v>
      </c>
      <c r="AO500" s="2">
        <f ca="1">AO499*SQRT(2)</f>
        <v>0</v>
      </c>
      <c r="AP500" t="s">
        <v>102</v>
      </c>
      <c r="AS500" t="s">
        <v>142</v>
      </c>
      <c r="AU500" s="2">
        <f ca="1">AU499*SQRT(2)</f>
        <v>0</v>
      </c>
      <c r="AV500" t="s">
        <v>102</v>
      </c>
      <c r="AY500" t="s">
        <v>142</v>
      </c>
      <c r="BA500" s="2">
        <f ca="1">BA499*SQRT(2)</f>
        <v>0</v>
      </c>
      <c r="BB500" t="s">
        <v>102</v>
      </c>
      <c r="BE500" t="s">
        <v>142</v>
      </c>
      <c r="BG500" s="2">
        <f ca="1">BG499*SQRT(2)</f>
        <v>0</v>
      </c>
      <c r="BH500" t="s">
        <v>102</v>
      </c>
      <c r="BK500" t="s">
        <v>142</v>
      </c>
      <c r="BM500" s="2">
        <f ca="1">BM499*SQRT(2)</f>
        <v>0</v>
      </c>
      <c r="BN500" t="s">
        <v>102</v>
      </c>
      <c r="BQ500" t="s">
        <v>142</v>
      </c>
      <c r="BS500" s="2">
        <f ca="1">BS499*SQRT(2)</f>
        <v>0</v>
      </c>
      <c r="BT500" t="s">
        <v>102</v>
      </c>
      <c r="BW500" t="s">
        <v>142</v>
      </c>
      <c r="BY500" s="2">
        <f ca="1">BY499*SQRT(2)</f>
        <v>0</v>
      </c>
      <c r="BZ500" t="s">
        <v>102</v>
      </c>
      <c r="CC500" t="s">
        <v>142</v>
      </c>
      <c r="CE500" s="2">
        <f ca="1">CE499*SQRT(2)</f>
        <v>0</v>
      </c>
      <c r="CF500" t="s">
        <v>102</v>
      </c>
      <c r="CI500" t="s">
        <v>142</v>
      </c>
      <c r="CK500" s="2">
        <f ca="1">CK499*SQRT(2)</f>
        <v>0</v>
      </c>
      <c r="CL500" t="s">
        <v>102</v>
      </c>
      <c r="CO500" t="s">
        <v>142</v>
      </c>
      <c r="CQ500" s="2">
        <f ca="1">CQ499*SQRT(2)</f>
        <v>0</v>
      </c>
      <c r="CR500" t="s">
        <v>102</v>
      </c>
      <c r="CU500" t="s">
        <v>142</v>
      </c>
      <c r="CW500" s="2">
        <f ca="1">CW499*SQRT(2)</f>
        <v>0</v>
      </c>
      <c r="CX500" t="s">
        <v>102</v>
      </c>
      <c r="DA500" t="s">
        <v>142</v>
      </c>
      <c r="DC500" s="2">
        <f ca="1">DC499*SQRT(2)</f>
        <v>0</v>
      </c>
      <c r="DD500" t="s">
        <v>102</v>
      </c>
      <c r="DG500" t="s">
        <v>142</v>
      </c>
      <c r="DI500" s="2">
        <f ca="1">DI499*SQRT(2)</f>
        <v>0</v>
      </c>
      <c r="DJ500" t="s">
        <v>102</v>
      </c>
      <c r="DM500" t="s">
        <v>142</v>
      </c>
      <c r="DO500" s="2">
        <f ca="1">DO499*SQRT(2)</f>
        <v>0</v>
      </c>
      <c r="DP500" t="s">
        <v>102</v>
      </c>
      <c r="DS500" t="s">
        <v>142</v>
      </c>
      <c r="DU500" s="2">
        <f ca="1">DU499*SQRT(2)</f>
        <v>0</v>
      </c>
      <c r="DV500" t="s">
        <v>102</v>
      </c>
      <c r="DY500" t="s">
        <v>142</v>
      </c>
      <c r="EA500" s="2">
        <f ca="1">EA499*SQRT(2)</f>
        <v>0</v>
      </c>
      <c r="EB500" t="s">
        <v>102</v>
      </c>
      <c r="EE500" t="s">
        <v>142</v>
      </c>
      <c r="EG500" s="2">
        <f ca="1">EG499*SQRT(2)</f>
        <v>0</v>
      </c>
      <c r="EH500" t="s">
        <v>102</v>
      </c>
      <c r="EK500" t="s">
        <v>142</v>
      </c>
      <c r="EM500" s="2">
        <f ca="1">EM499*SQRT(2)</f>
        <v>0</v>
      </c>
      <c r="EN500" t="s">
        <v>102</v>
      </c>
      <c r="EQ500" t="s">
        <v>142</v>
      </c>
      <c r="ES500" s="2">
        <f ca="1">ES499*SQRT(2)</f>
        <v>0</v>
      </c>
      <c r="ET500" t="s">
        <v>102</v>
      </c>
      <c r="EW500" t="s">
        <v>142</v>
      </c>
      <c r="EY500" s="2">
        <f ca="1">EY499*SQRT(2)</f>
        <v>108030994.9985294</v>
      </c>
      <c r="EZ500" t="s">
        <v>102</v>
      </c>
    </row>
    <row r="501" spans="3:156" hidden="1" x14ac:dyDescent="0.25">
      <c r="E501" s="2">
        <f ca="1">E499*E492*E493</f>
        <v>0</v>
      </c>
      <c r="G501" s="167"/>
      <c r="H501" t="str">
        <f t="shared" si="88"/>
        <v>lam 1.9 V</v>
      </c>
      <c r="K501" s="2">
        <f ca="1">K499*K492*K493</f>
        <v>0</v>
      </c>
      <c r="N501" t="str">
        <f t="shared" si="89"/>
        <v>lam 1.9 V</v>
      </c>
      <c r="Q501" s="2">
        <f ca="1">Q499*Q492*Q493</f>
        <v>0</v>
      </c>
      <c r="W501" s="2">
        <f ca="1">W499*W492*W493</f>
        <v>0</v>
      </c>
      <c r="AC501" s="2">
        <f ca="1">AC499*AC492*AC493</f>
        <v>0</v>
      </c>
      <c r="AI501" s="2">
        <f ca="1">AI499*AI492*AI493</f>
        <v>0</v>
      </c>
      <c r="AO501" s="2">
        <f ca="1">AO499*AO492*AO493</f>
        <v>0</v>
      </c>
      <c r="AU501" s="2">
        <f ca="1">AU499*AU492*AU493</f>
        <v>0</v>
      </c>
      <c r="BA501" s="2">
        <f ca="1">BA499*BA492*BA493</f>
        <v>0</v>
      </c>
      <c r="BG501" s="2">
        <f ca="1">BG499*BG492*BG493</f>
        <v>0</v>
      </c>
      <c r="BM501" s="2">
        <f ca="1">BM499*BM492*BM493</f>
        <v>0</v>
      </c>
      <c r="BS501" s="2">
        <f ca="1">BS499*BS492*BS493</f>
        <v>0</v>
      </c>
      <c r="BY501" s="2">
        <f ca="1">BY499*BY492*BY493</f>
        <v>0</v>
      </c>
      <c r="CE501" s="2">
        <f ca="1">CE499*CE492*CE493</f>
        <v>0</v>
      </c>
      <c r="CK501" s="2">
        <f ca="1">CK499*CK492*CK493</f>
        <v>0</v>
      </c>
      <c r="CQ501" s="2">
        <f ca="1">CQ499*CQ492*CQ493</f>
        <v>0</v>
      </c>
      <c r="CW501" s="2">
        <f ca="1">CW499*CW492*CW493</f>
        <v>0</v>
      </c>
      <c r="DC501" s="2">
        <f ca="1">DC499*DC492*DC493</f>
        <v>0</v>
      </c>
      <c r="DI501" s="2">
        <f ca="1">DI499*DI492*DI493</f>
        <v>0</v>
      </c>
      <c r="DO501" s="2">
        <f ca="1">DO499*DO492*DO493</f>
        <v>0</v>
      </c>
      <c r="DU501" s="2">
        <f ca="1">DU499*DU492*DU493</f>
        <v>0</v>
      </c>
      <c r="EA501" s="2">
        <f ca="1">EA499*EA492*EA493</f>
        <v>0</v>
      </c>
      <c r="EG501" s="2">
        <f ca="1">EG499*EG492*EG493</f>
        <v>0</v>
      </c>
      <c r="EM501" s="2">
        <f ca="1">EM499*EM492*EM493</f>
        <v>0</v>
      </c>
      <c r="ES501" s="2">
        <f ca="1">ES499*ES492*ES493</f>
        <v>0</v>
      </c>
      <c r="EY501" s="2">
        <f ca="1">EY499*EY492*EY493</f>
        <v>35249736.376447119</v>
      </c>
    </row>
    <row r="502" spans="3:156" hidden="1" x14ac:dyDescent="0.25">
      <c r="C502" t="s">
        <v>133</v>
      </c>
      <c r="E502" s="2">
        <f ca="1">IF(E488=0,0,333.3/60*E465*SQRT(E474/E487)*(E488*1000)^(-3/4))</f>
        <v>0</v>
      </c>
      <c r="G502" s="167"/>
      <c r="H502" t="str">
        <f t="shared" si="88"/>
        <v>lam 1.9 V</v>
      </c>
      <c r="I502" t="s">
        <v>133</v>
      </c>
      <c r="K502" s="2">
        <f ca="1">IF(K488=0,0,333.3/60*K465*SQRT(K474/K487)*(K488*1000)^(-3/4))</f>
        <v>0</v>
      </c>
      <c r="N502" t="str">
        <f t="shared" si="89"/>
        <v>lam 1.9 V</v>
      </c>
      <c r="O502" t="s">
        <v>133</v>
      </c>
      <c r="Q502" s="2">
        <f ca="1">IF(Q488=0,0,333.3/60*Q465*SQRT(Q474/Q487)*(Q488*1000)^(-3/4))</f>
        <v>0</v>
      </c>
      <c r="U502" t="s">
        <v>133</v>
      </c>
      <c r="W502" s="2">
        <f ca="1">IF(W488=0,0,333.3/60*W465*SQRT(W474/W487)*(W488*1000)^(-3/4))</f>
        <v>0</v>
      </c>
      <c r="AA502" t="s">
        <v>133</v>
      </c>
      <c r="AC502" s="2">
        <f ca="1">IF(AC488=0,0,333.3/60*AC465*SQRT(AC474/AC487)*(AC488*1000)^(-3/4))</f>
        <v>0</v>
      </c>
      <c r="AG502" t="s">
        <v>133</v>
      </c>
      <c r="AI502" s="2">
        <f ca="1">IF(AI488=0,0,333.3/60*AI465*SQRT(AI474/AI487)*(AI488*1000)^(-3/4))</f>
        <v>0</v>
      </c>
      <c r="AM502" t="s">
        <v>133</v>
      </c>
      <c r="AO502" s="2">
        <f ca="1">IF(AO488=0,0,333.3/60*AO465*SQRT(AO474/AO487)*(AO488*1000)^(-3/4))</f>
        <v>0</v>
      </c>
      <c r="AS502" t="s">
        <v>133</v>
      </c>
      <c r="AU502" s="2">
        <f ca="1">IF(AU488=0,0,333.3/60*AU465*SQRT(AU474/AU487)*(AU488*1000)^(-3/4))</f>
        <v>0</v>
      </c>
      <c r="AY502" t="s">
        <v>133</v>
      </c>
      <c r="BA502" s="2">
        <f ca="1">IF(BA488=0,0,333.3/60*BA465*SQRT(BA474/BA487)*(BA488*1000)^(-3/4))</f>
        <v>0</v>
      </c>
      <c r="BE502" t="s">
        <v>133</v>
      </c>
      <c r="BG502" s="2">
        <f ca="1">IF(BG488=0,0,333.3/60*BG465*SQRT(BG474/BG487)*(BG488*1000)^(-3/4))</f>
        <v>0</v>
      </c>
      <c r="BK502" t="s">
        <v>133</v>
      </c>
      <c r="BM502" s="2">
        <f ca="1">IF(BM488=0,0,333.3/60*BM465*SQRT(BM474/BM487)*(BM488*1000)^(-3/4))</f>
        <v>0</v>
      </c>
      <c r="BQ502" t="s">
        <v>133</v>
      </c>
      <c r="BS502" s="2">
        <f ca="1">IF(BS488=0,0,333.3/60*BS465*SQRT(BS474/BS487)*(BS488*1000)^(-3/4))</f>
        <v>0</v>
      </c>
      <c r="BW502" t="s">
        <v>133</v>
      </c>
      <c r="BY502" s="2">
        <f ca="1">IF(BY488=0,0,333.3/60*BY465*SQRT(BY474/BY487)*(BY488*1000)^(-3/4))</f>
        <v>0</v>
      </c>
      <c r="CC502" t="s">
        <v>133</v>
      </c>
      <c r="CE502" s="2">
        <f ca="1">IF(CE488=0,0,333.3/60*CE465*SQRT(CE474/CE487)*(CE488*1000)^(-3/4))</f>
        <v>0</v>
      </c>
      <c r="CI502" t="s">
        <v>133</v>
      </c>
      <c r="CK502" s="2">
        <f ca="1">IF(CK488=0,0,333.3/60*CK465*SQRT(CK474/CK487)*(CK488*1000)^(-3/4))</f>
        <v>0</v>
      </c>
      <c r="CO502" t="s">
        <v>133</v>
      </c>
      <c r="CQ502" s="2">
        <f ca="1">IF(CQ488=0,0,333.3/60*CQ465*SQRT(CQ474/CQ487)*(CQ488*1000)^(-3/4))</f>
        <v>0</v>
      </c>
      <c r="CU502" t="s">
        <v>133</v>
      </c>
      <c r="CW502" s="2">
        <f ca="1">IF(CW488=0,0,333.3/60*CW465*SQRT(CW474/CW487)*(CW488*1000)^(-3/4))</f>
        <v>0</v>
      </c>
      <c r="DA502" t="s">
        <v>133</v>
      </c>
      <c r="DC502" s="2">
        <f ca="1">IF(DC488=0,0,333.3/60*DC465*SQRT(DC474/DC487)*(DC488*1000)^(-3/4))</f>
        <v>0</v>
      </c>
      <c r="DG502" t="s">
        <v>133</v>
      </c>
      <c r="DI502" s="2">
        <f ca="1">IF(DI488=0,0,333.3/60*DI465*SQRT(DI474/DI487)*(DI488*1000)^(-3/4))</f>
        <v>0</v>
      </c>
      <c r="DM502" t="s">
        <v>133</v>
      </c>
      <c r="DO502" s="2">
        <f ca="1">IF(DO488=0,0,333.3/60*DO465*SQRT(DO474/DO487)*(DO488*1000)^(-3/4))</f>
        <v>0</v>
      </c>
      <c r="DS502" t="s">
        <v>133</v>
      </c>
      <c r="DU502" s="2">
        <f ca="1">IF(DU488=0,0,333.3/60*DU465*SQRT(DU474/DU487)*(DU488*1000)^(-3/4))</f>
        <v>0</v>
      </c>
      <c r="DY502" t="s">
        <v>133</v>
      </c>
      <c r="EA502" s="2">
        <f ca="1">IF(EA488=0,0,333.3/60*EA465*SQRT(EA474/EA487)*(EA488*1000)^(-3/4))</f>
        <v>0</v>
      </c>
      <c r="EE502" t="s">
        <v>133</v>
      </c>
      <c r="EG502" s="2">
        <f ca="1">IF(EG488=0,0,333.3/60*EG465*SQRT(EG474/EG487)*(EG488*1000)^(-3/4))</f>
        <v>0</v>
      </c>
      <c r="EK502" t="s">
        <v>133</v>
      </c>
      <c r="EM502" s="2">
        <f ca="1">IF(EM488=0,0,333.3/60*EM465*SQRT(EM474/EM487)*(EM488*1000)^(-3/4))</f>
        <v>0</v>
      </c>
      <c r="EQ502" t="s">
        <v>133</v>
      </c>
      <c r="ES502" s="2">
        <f ca="1">IF(ES488=0,0,333.3/60*ES465*SQRT(ES474/ES487)*(ES488*1000)^(-3/4))</f>
        <v>0</v>
      </c>
      <c r="EW502" t="s">
        <v>133</v>
      </c>
      <c r="EY502" s="2">
        <f ca="1">IF(EY488=0,0,333.3/60*EY465*SQRT(EY474/EY487)*(EY488*1000)^(-3/4))</f>
        <v>0</v>
      </c>
    </row>
    <row r="503" spans="3:156" hidden="1" x14ac:dyDescent="0.25">
      <c r="C503" t="s">
        <v>383</v>
      </c>
      <c r="E503" s="61">
        <f>E178</f>
        <v>0</v>
      </c>
      <c r="F503" t="s">
        <v>30</v>
      </c>
      <c r="G503" s="167"/>
      <c r="H503" t="str">
        <f t="shared" si="88"/>
        <v>lam 1.9 V</v>
      </c>
      <c r="I503" t="s">
        <v>383</v>
      </c>
      <c r="K503" s="61">
        <f>K178</f>
        <v>0</v>
      </c>
      <c r="L503" t="s">
        <v>30</v>
      </c>
      <c r="N503" t="str">
        <f t="shared" si="89"/>
        <v>lam 1.9 V</v>
      </c>
      <c r="O503" t="s">
        <v>383</v>
      </c>
      <c r="Q503" s="61">
        <f>Q178</f>
        <v>0</v>
      </c>
      <c r="R503" t="s">
        <v>30</v>
      </c>
      <c r="U503" t="s">
        <v>383</v>
      </c>
      <c r="W503" s="61">
        <f>W178</f>
        <v>0</v>
      </c>
      <c r="X503" t="s">
        <v>30</v>
      </c>
      <c r="AA503" t="s">
        <v>383</v>
      </c>
      <c r="AC503" s="61">
        <f>AC178</f>
        <v>0</v>
      </c>
      <c r="AD503" t="s">
        <v>30</v>
      </c>
      <c r="AG503" t="s">
        <v>383</v>
      </c>
      <c r="AI503" s="61">
        <f>AI178</f>
        <v>0</v>
      </c>
      <c r="AJ503" t="s">
        <v>30</v>
      </c>
      <c r="AM503" t="s">
        <v>383</v>
      </c>
      <c r="AO503" s="61">
        <f>AO178</f>
        <v>0</v>
      </c>
      <c r="AP503" t="s">
        <v>30</v>
      </c>
      <c r="AS503" t="s">
        <v>383</v>
      </c>
      <c r="AU503" s="61">
        <f>AU178</f>
        <v>0</v>
      </c>
      <c r="AV503" t="s">
        <v>30</v>
      </c>
      <c r="AY503" t="s">
        <v>383</v>
      </c>
      <c r="BA503" s="61">
        <f>BA178</f>
        <v>0</v>
      </c>
      <c r="BB503" t="s">
        <v>30</v>
      </c>
      <c r="BE503" t="s">
        <v>383</v>
      </c>
      <c r="BG503" s="61">
        <f>BG178</f>
        <v>0</v>
      </c>
      <c r="BH503" t="s">
        <v>30</v>
      </c>
      <c r="BK503" t="s">
        <v>383</v>
      </c>
      <c r="BM503" s="61">
        <f>BM178</f>
        <v>0</v>
      </c>
      <c r="BN503" t="s">
        <v>30</v>
      </c>
      <c r="BQ503" t="s">
        <v>383</v>
      </c>
      <c r="BS503" s="61">
        <f>BS178</f>
        <v>0</v>
      </c>
      <c r="BT503" t="s">
        <v>30</v>
      </c>
      <c r="BW503" t="s">
        <v>383</v>
      </c>
      <c r="BY503" s="61">
        <f>BY178</f>
        <v>0</v>
      </c>
      <c r="BZ503" t="s">
        <v>30</v>
      </c>
      <c r="CC503" t="s">
        <v>383</v>
      </c>
      <c r="CE503" s="61">
        <f>CE178</f>
        <v>0</v>
      </c>
      <c r="CF503" t="s">
        <v>30</v>
      </c>
      <c r="CI503" t="s">
        <v>383</v>
      </c>
      <c r="CK503" s="61">
        <f>CK178</f>
        <v>0</v>
      </c>
      <c r="CL503" t="s">
        <v>30</v>
      </c>
      <c r="CO503" t="s">
        <v>383</v>
      </c>
      <c r="CQ503" s="61">
        <f>CQ178</f>
        <v>0</v>
      </c>
      <c r="CR503" t="s">
        <v>30</v>
      </c>
      <c r="CU503" t="s">
        <v>383</v>
      </c>
      <c r="CW503" s="61">
        <f>CW178</f>
        <v>0</v>
      </c>
      <c r="CX503" t="s">
        <v>30</v>
      </c>
      <c r="DA503" t="s">
        <v>383</v>
      </c>
      <c r="DC503" s="61">
        <f>DC178</f>
        <v>0</v>
      </c>
      <c r="DD503" t="s">
        <v>30</v>
      </c>
      <c r="DG503" t="s">
        <v>383</v>
      </c>
      <c r="DI503" s="61">
        <f>DI178</f>
        <v>0</v>
      </c>
      <c r="DJ503" t="s">
        <v>30</v>
      </c>
      <c r="DM503" t="s">
        <v>383</v>
      </c>
      <c r="DO503" s="61">
        <f>DO178</f>
        <v>0</v>
      </c>
      <c r="DP503" t="s">
        <v>30</v>
      </c>
      <c r="DS503" t="s">
        <v>383</v>
      </c>
      <c r="DU503" s="61">
        <f>DU178</f>
        <v>0</v>
      </c>
      <c r="DV503" t="s">
        <v>30</v>
      </c>
      <c r="DY503" t="s">
        <v>383</v>
      </c>
      <c r="EA503" s="61">
        <f>EA178</f>
        <v>0</v>
      </c>
      <c r="EB503" t="s">
        <v>30</v>
      </c>
      <c r="EE503" t="s">
        <v>383</v>
      </c>
      <c r="EG503" s="61">
        <f>EG178</f>
        <v>0</v>
      </c>
      <c r="EH503" t="s">
        <v>30</v>
      </c>
      <c r="EK503" t="s">
        <v>383</v>
      </c>
      <c r="EM503" s="61">
        <f>EM178</f>
        <v>0</v>
      </c>
      <c r="EN503" t="s">
        <v>30</v>
      </c>
      <c r="EQ503" t="s">
        <v>383</v>
      </c>
      <c r="ES503" s="61">
        <f>ES178</f>
        <v>0</v>
      </c>
      <c r="ET503" t="s">
        <v>30</v>
      </c>
      <c r="EW503" t="s">
        <v>383</v>
      </c>
      <c r="EY503" s="61">
        <f>EY178</f>
        <v>0</v>
      </c>
      <c r="EZ503" t="s">
        <v>30</v>
      </c>
    </row>
    <row r="504" spans="3:156" hidden="1" x14ac:dyDescent="0.25">
      <c r="C504" t="s">
        <v>42</v>
      </c>
      <c r="E504" s="2">
        <f ca="1">SQRT(2*F469*E470*E475*(1-(1/E483)^(1/F469)))</f>
        <v>0</v>
      </c>
      <c r="F504" t="s">
        <v>387</v>
      </c>
      <c r="G504" s="167"/>
      <c r="H504" t="str">
        <f t="shared" si="88"/>
        <v>lam 1.9 V</v>
      </c>
      <c r="I504" t="s">
        <v>42</v>
      </c>
      <c r="K504" s="2">
        <f ca="1">SQRT(2*L469*K470*K475*(1-(1/K483)^(1/L469)))</f>
        <v>0</v>
      </c>
      <c r="L504" t="s">
        <v>387</v>
      </c>
      <c r="N504" t="str">
        <f t="shared" si="89"/>
        <v>lam 1.9 V</v>
      </c>
      <c r="O504" t="s">
        <v>42</v>
      </c>
      <c r="Q504" s="2">
        <f ca="1">SQRT(2*R469*Q470*Q475*(1-(1/Q483)^(1/R469)))</f>
        <v>0</v>
      </c>
      <c r="R504" t="s">
        <v>387</v>
      </c>
      <c r="U504" t="s">
        <v>42</v>
      </c>
      <c r="W504" s="2">
        <f ca="1">SQRT(2*X469*W470*W475*(1-(1/W483)^(1/X469)))</f>
        <v>0</v>
      </c>
      <c r="X504" t="s">
        <v>387</v>
      </c>
      <c r="AA504" t="s">
        <v>42</v>
      </c>
      <c r="AC504" s="2">
        <f ca="1">SQRT(2*AD469*AC470*AC475*(1-(1/AC483)^(1/AD469)))</f>
        <v>0</v>
      </c>
      <c r="AD504" t="s">
        <v>387</v>
      </c>
      <c r="AG504" t="s">
        <v>42</v>
      </c>
      <c r="AI504" s="2">
        <f ca="1">SQRT(2*AJ469*AI470*AI475*(1-(1/AI483)^(1/AJ469)))</f>
        <v>0</v>
      </c>
      <c r="AJ504" t="s">
        <v>387</v>
      </c>
      <c r="AM504" t="s">
        <v>42</v>
      </c>
      <c r="AO504" s="2">
        <f ca="1">SQRT(2*AP469*AO470*AO475*(1-(1/AO483)^(1/AP469)))</f>
        <v>0</v>
      </c>
      <c r="AP504" t="s">
        <v>387</v>
      </c>
      <c r="AS504" t="s">
        <v>42</v>
      </c>
      <c r="AU504" s="2">
        <f ca="1">SQRT(2*AV469*AU470*AU475*(1-(1/AU483)^(1/AV469)))</f>
        <v>0</v>
      </c>
      <c r="AV504" t="s">
        <v>387</v>
      </c>
      <c r="AY504" t="s">
        <v>42</v>
      </c>
      <c r="BA504" s="2">
        <f ca="1">SQRT(2*BB469*BA470*BA475*(1-(1/BA483)^(1/BB469)))</f>
        <v>0</v>
      </c>
      <c r="BB504" t="s">
        <v>387</v>
      </c>
      <c r="BE504" t="s">
        <v>42</v>
      </c>
      <c r="BG504" s="2">
        <f ca="1">SQRT(2*BH469*BG470*BG475*(1-(1/BG483)^(1/BH469)))</f>
        <v>0</v>
      </c>
      <c r="BH504" t="s">
        <v>387</v>
      </c>
      <c r="BK504" t="s">
        <v>42</v>
      </c>
      <c r="BM504" s="2">
        <f ca="1">SQRT(2*BN469*BM470*BM475*(1-(1/BM483)^(1/BN469)))</f>
        <v>0</v>
      </c>
      <c r="BN504" t="s">
        <v>387</v>
      </c>
      <c r="BQ504" t="s">
        <v>42</v>
      </c>
      <c r="BS504" s="2">
        <f ca="1">SQRT(2*BT469*BS470*BS475*(1-(1/BS483)^(1/BT469)))</f>
        <v>0</v>
      </c>
      <c r="BT504" t="s">
        <v>387</v>
      </c>
      <c r="BW504" t="s">
        <v>42</v>
      </c>
      <c r="BY504" s="2">
        <f ca="1">SQRT(2*BZ469*BY470*BY475*(1-(1/BY483)^(1/BZ469)))</f>
        <v>0</v>
      </c>
      <c r="BZ504" t="s">
        <v>387</v>
      </c>
      <c r="CC504" t="s">
        <v>42</v>
      </c>
      <c r="CE504" s="2">
        <f ca="1">SQRT(2*CF469*CE470*CE475*(1-(1/CE483)^(1/CF469)))</f>
        <v>0</v>
      </c>
      <c r="CF504" t="s">
        <v>387</v>
      </c>
      <c r="CI504" t="s">
        <v>42</v>
      </c>
      <c r="CK504" s="2">
        <f ca="1">SQRT(2*CL469*CK470*CK475*(1-(1/CK483)^(1/CL469)))</f>
        <v>0</v>
      </c>
      <c r="CL504" t="s">
        <v>387</v>
      </c>
      <c r="CO504" t="s">
        <v>42</v>
      </c>
      <c r="CQ504" s="2">
        <f ca="1">SQRT(2*CR469*CQ470*CQ475*(1-(1/CQ483)^(1/CR469)))</f>
        <v>0</v>
      </c>
      <c r="CR504" t="s">
        <v>387</v>
      </c>
      <c r="CU504" t="s">
        <v>42</v>
      </c>
      <c r="CW504" s="2">
        <f ca="1">SQRT(2*CX469*CW470*CW475*(1-(1/CW483)^(1/CX469)))</f>
        <v>0</v>
      </c>
      <c r="CX504" t="s">
        <v>387</v>
      </c>
      <c r="DA504" t="s">
        <v>42</v>
      </c>
      <c r="DC504" s="2">
        <f ca="1">SQRT(2*DD469*DC470*DC475*(1-(1/DC483)^(1/DD469)))</f>
        <v>0</v>
      </c>
      <c r="DD504" t="s">
        <v>387</v>
      </c>
      <c r="DG504" t="s">
        <v>42</v>
      </c>
      <c r="DI504" s="2">
        <f ca="1">SQRT(2*DJ469*DI470*DI475*(1-(1/DI483)^(1/DJ469)))</f>
        <v>0</v>
      </c>
      <c r="DJ504" t="s">
        <v>387</v>
      </c>
      <c r="DM504" t="s">
        <v>42</v>
      </c>
      <c r="DO504" s="2">
        <f ca="1">SQRT(2*DP469*DO470*DO475*(1-(1/DO483)^(1/DP469)))</f>
        <v>0</v>
      </c>
      <c r="DP504" t="s">
        <v>387</v>
      </c>
      <c r="DS504" t="s">
        <v>42</v>
      </c>
      <c r="DU504" s="2">
        <f ca="1">SQRT(2*DV469*DU470*DU475*(1-(1/DU483)^(1/DV469)))</f>
        <v>0</v>
      </c>
      <c r="DV504" t="s">
        <v>387</v>
      </c>
      <c r="DY504" t="s">
        <v>42</v>
      </c>
      <c r="EA504" s="2">
        <f ca="1">SQRT(2*EB469*EA470*EA475*(1-(1/EA483)^(1/EB469)))</f>
        <v>0</v>
      </c>
      <c r="EB504" t="s">
        <v>387</v>
      </c>
      <c r="EE504" t="s">
        <v>42</v>
      </c>
      <c r="EG504" s="2">
        <f ca="1">SQRT(2*EH469*EG470*EG475*(1-(1/EG483)^(1/EH469)))</f>
        <v>0</v>
      </c>
      <c r="EH504" t="s">
        <v>387</v>
      </c>
      <c r="EK504" t="s">
        <v>42</v>
      </c>
      <c r="EM504" s="2">
        <f ca="1">SQRT(2*EN469*EM470*EM475*(1-(1/EM483)^(1/EN469)))</f>
        <v>0</v>
      </c>
      <c r="EN504" t="s">
        <v>387</v>
      </c>
      <c r="EQ504" t="s">
        <v>42</v>
      </c>
      <c r="ES504" s="2">
        <f ca="1">SQRT(2*ET469*ES470*ES475*(1-(1/ES483)^(1/ET469)))</f>
        <v>0</v>
      </c>
      <c r="ET504" t="s">
        <v>387</v>
      </c>
      <c r="EW504" t="s">
        <v>42</v>
      </c>
      <c r="EY504" s="2">
        <f ca="1">SQRT(2*EZ469*EY470*EY475*(1-(1/EY483)^(1/EZ469)))</f>
        <v>1.0541254309467613E-5</v>
      </c>
      <c r="EZ504" t="s">
        <v>387</v>
      </c>
    </row>
    <row r="505" spans="3:156" hidden="1" x14ac:dyDescent="0.25">
      <c r="C505" t="s">
        <v>385</v>
      </c>
      <c r="E505" s="2">
        <f ca="1">PI()*E503/1000*E465/60</f>
        <v>0</v>
      </c>
      <c r="F505" t="s">
        <v>387</v>
      </c>
      <c r="G505" s="167"/>
      <c r="H505" t="str">
        <f t="shared" si="88"/>
        <v>lam 1.9 V</v>
      </c>
      <c r="I505" t="s">
        <v>385</v>
      </c>
      <c r="K505" s="2">
        <f ca="1">PI()*K503/1000*K465/60</f>
        <v>0</v>
      </c>
      <c r="L505" t="s">
        <v>387</v>
      </c>
      <c r="N505" t="str">
        <f t="shared" si="89"/>
        <v>lam 1.9 V</v>
      </c>
      <c r="O505" t="s">
        <v>385</v>
      </c>
      <c r="Q505" s="2">
        <f ca="1">PI()*Q503/1000*Q465/60</f>
        <v>0</v>
      </c>
      <c r="R505" t="s">
        <v>387</v>
      </c>
      <c r="U505" t="s">
        <v>385</v>
      </c>
      <c r="W505" s="2">
        <f ca="1">PI()*W503/1000*W465/60</f>
        <v>0</v>
      </c>
      <c r="X505" t="s">
        <v>387</v>
      </c>
      <c r="AA505" t="s">
        <v>385</v>
      </c>
      <c r="AC505" s="2">
        <f ca="1">PI()*AC503/1000*AC465/60</f>
        <v>0</v>
      </c>
      <c r="AD505" t="s">
        <v>387</v>
      </c>
      <c r="AG505" t="s">
        <v>385</v>
      </c>
      <c r="AI505" s="2">
        <f ca="1">PI()*AI503/1000*AI465/60</f>
        <v>0</v>
      </c>
      <c r="AJ505" t="s">
        <v>387</v>
      </c>
      <c r="AM505" t="s">
        <v>385</v>
      </c>
      <c r="AO505" s="2">
        <f ca="1">PI()*AO503/1000*AO465/60</f>
        <v>0</v>
      </c>
      <c r="AP505" t="s">
        <v>387</v>
      </c>
      <c r="AS505" t="s">
        <v>385</v>
      </c>
      <c r="AU505" s="2">
        <f ca="1">PI()*AU503/1000*AU465/60</f>
        <v>0</v>
      </c>
      <c r="AV505" t="s">
        <v>387</v>
      </c>
      <c r="AY505" t="s">
        <v>385</v>
      </c>
      <c r="BA505" s="2">
        <f ca="1">PI()*BA503/1000*BA465/60</f>
        <v>0</v>
      </c>
      <c r="BB505" t="s">
        <v>387</v>
      </c>
      <c r="BE505" t="s">
        <v>385</v>
      </c>
      <c r="BG505" s="2">
        <f ca="1">PI()*BG503/1000*BG465/60</f>
        <v>0</v>
      </c>
      <c r="BH505" t="s">
        <v>387</v>
      </c>
      <c r="BK505" t="s">
        <v>385</v>
      </c>
      <c r="BM505" s="2">
        <f ca="1">PI()*BM503/1000*BM465/60</f>
        <v>0</v>
      </c>
      <c r="BN505" t="s">
        <v>387</v>
      </c>
      <c r="BQ505" t="s">
        <v>385</v>
      </c>
      <c r="BS505" s="2">
        <f ca="1">PI()*BS503/1000*BS465/60</f>
        <v>0</v>
      </c>
      <c r="BT505" t="s">
        <v>387</v>
      </c>
      <c r="BW505" t="s">
        <v>385</v>
      </c>
      <c r="BY505" s="2">
        <f ca="1">PI()*BY503/1000*BY465/60</f>
        <v>0</v>
      </c>
      <c r="BZ505" t="s">
        <v>387</v>
      </c>
      <c r="CC505" t="s">
        <v>385</v>
      </c>
      <c r="CE505" s="2">
        <f ca="1">PI()*CE503/1000*CE465/60</f>
        <v>0</v>
      </c>
      <c r="CF505" t="s">
        <v>387</v>
      </c>
      <c r="CI505" t="s">
        <v>385</v>
      </c>
      <c r="CK505" s="2">
        <f ca="1">PI()*CK503/1000*CK465/60</f>
        <v>0</v>
      </c>
      <c r="CL505" t="s">
        <v>387</v>
      </c>
      <c r="CO505" t="s">
        <v>385</v>
      </c>
      <c r="CQ505" s="2">
        <f ca="1">PI()*CQ503/1000*CQ465/60</f>
        <v>0</v>
      </c>
      <c r="CR505" t="s">
        <v>387</v>
      </c>
      <c r="CU505" t="s">
        <v>385</v>
      </c>
      <c r="CW505" s="2">
        <f ca="1">PI()*CW503/1000*CW465/60</f>
        <v>0</v>
      </c>
      <c r="CX505" t="s">
        <v>387</v>
      </c>
      <c r="DA505" t="s">
        <v>385</v>
      </c>
      <c r="DC505" s="2">
        <f ca="1">PI()*DC503/1000*DC465/60</f>
        <v>0</v>
      </c>
      <c r="DD505" t="s">
        <v>387</v>
      </c>
      <c r="DG505" t="s">
        <v>385</v>
      </c>
      <c r="DI505" s="2">
        <f ca="1">PI()*DI503/1000*DI465/60</f>
        <v>0</v>
      </c>
      <c r="DJ505" t="s">
        <v>387</v>
      </c>
      <c r="DM505" t="s">
        <v>385</v>
      </c>
      <c r="DO505" s="2">
        <f ca="1">PI()*DO503/1000*DO465/60</f>
        <v>0</v>
      </c>
      <c r="DP505" t="s">
        <v>387</v>
      </c>
      <c r="DS505" t="s">
        <v>385</v>
      </c>
      <c r="DU505" s="2">
        <f ca="1">PI()*DU503/1000*DU465/60</f>
        <v>0</v>
      </c>
      <c r="DV505" t="s">
        <v>387</v>
      </c>
      <c r="DY505" t="s">
        <v>385</v>
      </c>
      <c r="EA505" s="2">
        <f ca="1">PI()*EA503/1000*EA465/60</f>
        <v>0</v>
      </c>
      <c r="EB505" t="s">
        <v>387</v>
      </c>
      <c r="EE505" t="s">
        <v>385</v>
      </c>
      <c r="EG505" s="2">
        <f ca="1">PI()*EG503/1000*EG465/60</f>
        <v>0</v>
      </c>
      <c r="EH505" t="s">
        <v>387</v>
      </c>
      <c r="EK505" t="s">
        <v>385</v>
      </c>
      <c r="EM505" s="2">
        <f ca="1">PI()*EM503/1000*EM465/60</f>
        <v>0</v>
      </c>
      <c r="EN505" t="s">
        <v>387</v>
      </c>
      <c r="EQ505" t="s">
        <v>385</v>
      </c>
      <c r="ES505" s="2">
        <f ca="1">PI()*ES503/1000*ES465/60</f>
        <v>0</v>
      </c>
      <c r="ET505" t="s">
        <v>387</v>
      </c>
      <c r="EW505" t="s">
        <v>385</v>
      </c>
      <c r="EY505" s="2">
        <f ca="1">PI()*EY503/1000*EY465/60</f>
        <v>0</v>
      </c>
      <c r="EZ505" t="s">
        <v>387</v>
      </c>
    </row>
    <row r="506" spans="3:156" hidden="1" x14ac:dyDescent="0.25">
      <c r="C506" t="s">
        <v>381</v>
      </c>
      <c r="E506" s="2">
        <f ca="1">IF(E504=0,0,E505/E504)</f>
        <v>0</v>
      </c>
      <c r="F506" s="4"/>
      <c r="G506" s="168"/>
      <c r="H506" t="str">
        <f t="shared" si="88"/>
        <v>lam 1.9 V</v>
      </c>
      <c r="I506" t="s">
        <v>381</v>
      </c>
      <c r="K506" s="2">
        <f ca="1">IF(K504=0,0,K505/K504)</f>
        <v>0</v>
      </c>
      <c r="L506" s="4"/>
      <c r="M506" s="4"/>
      <c r="N506" t="str">
        <f t="shared" si="89"/>
        <v>lam 1.9 V</v>
      </c>
      <c r="O506" t="s">
        <v>381</v>
      </c>
      <c r="Q506" s="2">
        <f ca="1">IF(Q504=0,0,Q505/Q504)</f>
        <v>0</v>
      </c>
      <c r="R506" s="4"/>
      <c r="S506" s="4"/>
      <c r="U506" t="s">
        <v>381</v>
      </c>
      <c r="W506" s="2">
        <f ca="1">IF(W504=0,0,W505/W504)</f>
        <v>0</v>
      </c>
      <c r="X506" s="4"/>
      <c r="Y506" s="4"/>
      <c r="AA506" t="s">
        <v>381</v>
      </c>
      <c r="AC506" s="2">
        <f ca="1">IF(AC504=0,0,AC505/AC504)</f>
        <v>0</v>
      </c>
      <c r="AD506" s="4"/>
      <c r="AE506" s="4"/>
      <c r="AG506" t="s">
        <v>381</v>
      </c>
      <c r="AI506" s="2">
        <f ca="1">IF(AI504=0,0,AI505/AI504)</f>
        <v>0</v>
      </c>
      <c r="AJ506" s="4"/>
      <c r="AK506" s="4"/>
      <c r="AM506" t="s">
        <v>381</v>
      </c>
      <c r="AO506" s="2">
        <f ca="1">IF(AO504=0,0,AO505/AO504)</f>
        <v>0</v>
      </c>
      <c r="AP506" s="4"/>
      <c r="AQ506" s="4"/>
      <c r="AS506" t="s">
        <v>381</v>
      </c>
      <c r="AU506" s="2">
        <f ca="1">IF(AU504=0,0,AU505/AU504)</f>
        <v>0</v>
      </c>
      <c r="AV506" s="4"/>
      <c r="AY506" t="s">
        <v>381</v>
      </c>
      <c r="BA506" s="2">
        <f ca="1">IF(BA504=0,0,BA505/BA504)</f>
        <v>0</v>
      </c>
      <c r="BB506" s="4"/>
      <c r="BE506" t="s">
        <v>381</v>
      </c>
      <c r="BG506" s="2">
        <f ca="1">IF(BG504=0,0,BG505/BG504)</f>
        <v>0</v>
      </c>
      <c r="BH506" s="4"/>
      <c r="BK506" t="s">
        <v>381</v>
      </c>
      <c r="BM506" s="2">
        <f ca="1">IF(BM504=0,0,BM505/BM504)</f>
        <v>0</v>
      </c>
      <c r="BN506" s="4"/>
      <c r="BQ506" t="s">
        <v>381</v>
      </c>
      <c r="BS506" s="2">
        <f ca="1">IF(BS504=0,0,BS505/BS504)</f>
        <v>0</v>
      </c>
      <c r="BT506" s="4"/>
      <c r="BW506" t="s">
        <v>381</v>
      </c>
      <c r="BY506" s="2">
        <f ca="1">IF(BY504=0,0,BY505/BY504)</f>
        <v>0</v>
      </c>
      <c r="BZ506" s="4"/>
      <c r="CC506" t="s">
        <v>381</v>
      </c>
      <c r="CE506" s="2">
        <f ca="1">IF(CE504=0,0,CE505/CE504)</f>
        <v>0</v>
      </c>
      <c r="CF506" s="4"/>
      <c r="CI506" t="s">
        <v>381</v>
      </c>
      <c r="CK506" s="2">
        <f ca="1">IF(CK504=0,0,CK505/CK504)</f>
        <v>0</v>
      </c>
      <c r="CL506" s="4"/>
      <c r="CO506" t="s">
        <v>381</v>
      </c>
      <c r="CQ506" s="2">
        <f ca="1">IF(CQ504=0,0,CQ505/CQ504)</f>
        <v>0</v>
      </c>
      <c r="CR506" s="4"/>
      <c r="CU506" t="s">
        <v>381</v>
      </c>
      <c r="CW506" s="2">
        <f ca="1">IF(CW504=0,0,CW505/CW504)</f>
        <v>0</v>
      </c>
      <c r="CX506" s="4"/>
      <c r="DA506" t="s">
        <v>381</v>
      </c>
      <c r="DC506" s="2">
        <f ca="1">IF(DC504=0,0,DC505/DC504)</f>
        <v>0</v>
      </c>
      <c r="DD506" s="4"/>
      <c r="DG506" t="s">
        <v>381</v>
      </c>
      <c r="DI506" s="2">
        <f ca="1">IF(DI504=0,0,DI505/DI504)</f>
        <v>0</v>
      </c>
      <c r="DJ506" s="4"/>
      <c r="DM506" t="s">
        <v>381</v>
      </c>
      <c r="DO506" s="2">
        <f ca="1">IF(DO504=0,0,DO505/DO504)</f>
        <v>0</v>
      </c>
      <c r="DP506" s="4"/>
      <c r="DS506" t="s">
        <v>381</v>
      </c>
      <c r="DU506" s="2">
        <f ca="1">IF(DU504=0,0,DU505/DU504)</f>
        <v>0</v>
      </c>
      <c r="DV506" s="4"/>
      <c r="DY506" t="s">
        <v>381</v>
      </c>
      <c r="EA506" s="2">
        <f ca="1">IF(EA504=0,0,EA505/EA504)</f>
        <v>0</v>
      </c>
      <c r="EB506" s="4"/>
      <c r="EE506" t="s">
        <v>381</v>
      </c>
      <c r="EG506" s="2">
        <f ca="1">IF(EG504=0,0,EG505/EG504)</f>
        <v>0</v>
      </c>
      <c r="EH506" s="4"/>
      <c r="EK506" t="s">
        <v>381</v>
      </c>
      <c r="EM506" s="2">
        <f ca="1">IF(EM504=0,0,EM505/EM504)</f>
        <v>0</v>
      </c>
      <c r="EN506" s="4"/>
      <c r="EQ506" t="s">
        <v>381</v>
      </c>
      <c r="ES506" s="2">
        <f ca="1">IF(ES504=0,0,ES505/ES504)</f>
        <v>0</v>
      </c>
      <c r="ET506" s="4"/>
      <c r="EW506" t="s">
        <v>381</v>
      </c>
      <c r="EY506" s="2">
        <f ca="1">IF(EY504=0,0,EY505/EY504)</f>
        <v>0</v>
      </c>
      <c r="EZ506" s="4"/>
    </row>
    <row r="507" spans="3:156" hidden="1" x14ac:dyDescent="0.25">
      <c r="E507" s="2"/>
      <c r="F507" s="4"/>
      <c r="G507" s="168"/>
      <c r="K507" s="2"/>
      <c r="L507" s="4"/>
      <c r="M507" s="4"/>
      <c r="Q507" s="2"/>
      <c r="R507" s="4"/>
      <c r="S507" s="4"/>
      <c r="W507" s="2"/>
      <c r="X507" s="4"/>
      <c r="Y507" s="4"/>
      <c r="AC507" s="2"/>
      <c r="AD507" s="4"/>
      <c r="AE507" s="4"/>
      <c r="AI507" s="2"/>
      <c r="AJ507" s="4"/>
      <c r="AK507" s="4"/>
      <c r="AO507" s="2"/>
      <c r="AP507" s="4"/>
      <c r="AQ507" s="4"/>
      <c r="AU507" s="2"/>
      <c r="AV507" s="4"/>
      <c r="BA507" s="2"/>
      <c r="BB507" s="4"/>
      <c r="BG507" s="2"/>
      <c r="BH507" s="4"/>
      <c r="BM507" s="2"/>
      <c r="BN507" s="4"/>
      <c r="BS507" s="2"/>
      <c r="BT507" s="4"/>
      <c r="BY507" s="2"/>
      <c r="BZ507" s="4"/>
      <c r="CE507" s="2"/>
      <c r="CF507" s="4"/>
      <c r="CK507" s="2"/>
      <c r="CL507" s="4"/>
      <c r="CQ507" s="2"/>
      <c r="CR507" s="4"/>
      <c r="CW507" s="2"/>
      <c r="CX507" s="4"/>
      <c r="DC507" s="2"/>
      <c r="DD507" s="4"/>
      <c r="DI507" s="2"/>
      <c r="DJ507" s="4"/>
      <c r="DO507" s="2"/>
      <c r="DP507" s="4"/>
      <c r="DU507" s="2"/>
      <c r="DV507" s="4"/>
      <c r="EA507" s="2"/>
      <c r="EB507" s="4"/>
      <c r="EG507" s="2"/>
      <c r="EH507" s="4"/>
      <c r="EM507" s="2"/>
      <c r="EN507" s="4"/>
      <c r="ES507" s="2"/>
      <c r="ET507" s="4"/>
      <c r="EY507" s="2"/>
      <c r="EZ507" s="4"/>
    </row>
    <row r="508" spans="3:156" hidden="1" x14ac:dyDescent="0.25">
      <c r="F508" s="4"/>
      <c r="G508" s="168"/>
      <c r="L508" s="4"/>
      <c r="M508" s="4"/>
      <c r="R508" s="4"/>
      <c r="S508" s="4"/>
      <c r="X508" s="4"/>
      <c r="Y508" s="4"/>
      <c r="AD508" s="4"/>
      <c r="AE508" s="4"/>
      <c r="AJ508" s="4"/>
      <c r="AK508" s="4"/>
      <c r="AP508" s="4"/>
      <c r="AQ508" s="4"/>
      <c r="AV508" s="4"/>
      <c r="BB508" s="4"/>
      <c r="BH508" s="4"/>
      <c r="BN508" s="4"/>
      <c r="BT508" s="4"/>
      <c r="BZ508" s="4"/>
      <c r="CF508" s="4"/>
      <c r="CL508" s="4"/>
      <c r="CR508" s="4"/>
      <c r="CX508" s="4"/>
      <c r="DD508" s="4"/>
      <c r="DJ508" s="4"/>
      <c r="DP508" s="4"/>
      <c r="DV508" s="4"/>
      <c r="EB508" s="4"/>
      <c r="EH508" s="4"/>
      <c r="EN508" s="4"/>
      <c r="ET508" s="4"/>
      <c r="EZ508" s="4"/>
    </row>
    <row r="509" spans="3:156" hidden="1" x14ac:dyDescent="0.25">
      <c r="C509" t="s">
        <v>80</v>
      </c>
      <c r="E509" s="61">
        <f>E183</f>
        <v>1.33</v>
      </c>
      <c r="F509" s="4">
        <f>E509/(E509-1)</f>
        <v>4.0303030303030294</v>
      </c>
      <c r="G509" s="168"/>
      <c r="H509" t="str">
        <f t="shared" ref="H509:H529" si="90">"lam "&amp;TEXT($K$357,"0.0")&amp;" N"</f>
        <v>lam 1.9 N</v>
      </c>
      <c r="I509" t="s">
        <v>80</v>
      </c>
      <c r="K509" s="61">
        <f>K183</f>
        <v>1.33</v>
      </c>
      <c r="L509" s="4">
        <f>K509/(K509-1)</f>
        <v>4.0303030303030294</v>
      </c>
      <c r="M509" s="4"/>
      <c r="N509" t="str">
        <f t="shared" ref="N509:N529" si="91">"lam "&amp;TEXT($K$357,"0.0")&amp;" N"</f>
        <v>lam 1.9 N</v>
      </c>
      <c r="O509" t="s">
        <v>80</v>
      </c>
      <c r="Q509" s="61">
        <f>Q183</f>
        <v>1.33</v>
      </c>
      <c r="R509" s="4">
        <f>Q509/(Q509-1)</f>
        <v>4.0303030303030294</v>
      </c>
      <c r="S509" s="4"/>
      <c r="U509" t="s">
        <v>80</v>
      </c>
      <c r="W509" s="61">
        <f>W183</f>
        <v>1.33</v>
      </c>
      <c r="X509" s="4">
        <f>W509/(W509-1)</f>
        <v>4.0303030303030294</v>
      </c>
      <c r="Y509" s="4"/>
      <c r="AA509" t="s">
        <v>80</v>
      </c>
      <c r="AC509" s="61">
        <f>AC183</f>
        <v>1.33</v>
      </c>
      <c r="AD509" s="4">
        <f>AC509/(AC509-1)</f>
        <v>4.0303030303030294</v>
      </c>
      <c r="AE509" s="4"/>
      <c r="AG509" t="s">
        <v>80</v>
      </c>
      <c r="AI509" s="61">
        <f>AI183</f>
        <v>1.33</v>
      </c>
      <c r="AJ509" s="4">
        <f>AI509/(AI509-1)</f>
        <v>4.0303030303030294</v>
      </c>
      <c r="AK509" s="4"/>
      <c r="AM509" t="s">
        <v>80</v>
      </c>
      <c r="AO509" s="61">
        <f>AO183</f>
        <v>1.33</v>
      </c>
      <c r="AP509" s="4">
        <f>AO509/(AO509-1)</f>
        <v>4.0303030303030294</v>
      </c>
      <c r="AQ509" s="4"/>
      <c r="AS509" t="s">
        <v>80</v>
      </c>
      <c r="AU509" s="61">
        <f>AU183</f>
        <v>1.33</v>
      </c>
      <c r="AV509" s="4">
        <f>AU509/(AU509-1)</f>
        <v>4.0303030303030294</v>
      </c>
      <c r="AY509" t="s">
        <v>80</v>
      </c>
      <c r="BA509" s="61">
        <f>BA183</f>
        <v>1.33</v>
      </c>
      <c r="BB509" s="4">
        <f>BA509/(BA509-1)</f>
        <v>4.0303030303030294</v>
      </c>
      <c r="BE509" t="s">
        <v>80</v>
      </c>
      <c r="BG509" s="61">
        <f>BG183</f>
        <v>1.33</v>
      </c>
      <c r="BH509" s="4">
        <f>BG509/(BG509-1)</f>
        <v>4.0303030303030294</v>
      </c>
      <c r="BK509" t="s">
        <v>80</v>
      </c>
      <c r="BM509" s="61">
        <f>BM183</f>
        <v>1.33</v>
      </c>
      <c r="BN509" s="4">
        <f>BM509/(BM509-1)</f>
        <v>4.0303030303030294</v>
      </c>
      <c r="BQ509" t="s">
        <v>80</v>
      </c>
      <c r="BS509" s="61">
        <f>BS183</f>
        <v>1.33</v>
      </c>
      <c r="BT509" s="4">
        <f>BS509/(BS509-1)</f>
        <v>4.0303030303030294</v>
      </c>
      <c r="BW509" t="s">
        <v>80</v>
      </c>
      <c r="BY509" s="61">
        <f>BY183</f>
        <v>1.33</v>
      </c>
      <c r="BZ509" s="4">
        <f>BY509/(BY509-1)</f>
        <v>4.0303030303030294</v>
      </c>
      <c r="CC509" t="s">
        <v>80</v>
      </c>
      <c r="CE509" s="61">
        <f>CE183</f>
        <v>1.33</v>
      </c>
      <c r="CF509" s="4">
        <f>CE509/(CE509-1)</f>
        <v>4.0303030303030294</v>
      </c>
      <c r="CI509" t="s">
        <v>80</v>
      </c>
      <c r="CK509" s="61">
        <f>CK183</f>
        <v>1.33</v>
      </c>
      <c r="CL509" s="4">
        <f>CK509/(CK509-1)</f>
        <v>4.0303030303030294</v>
      </c>
      <c r="CO509" t="s">
        <v>80</v>
      </c>
      <c r="CQ509" s="61">
        <f>CQ183</f>
        <v>1.33</v>
      </c>
      <c r="CR509" s="4">
        <f>CQ509/(CQ509-1)</f>
        <v>4.0303030303030294</v>
      </c>
      <c r="CU509" t="s">
        <v>80</v>
      </c>
      <c r="CW509" s="61">
        <f>CW183</f>
        <v>1.33</v>
      </c>
      <c r="CX509" s="4">
        <f>CW509/(CW509-1)</f>
        <v>4.0303030303030294</v>
      </c>
      <c r="DA509" t="s">
        <v>80</v>
      </c>
      <c r="DC509" s="61">
        <f>DC183</f>
        <v>1.33</v>
      </c>
      <c r="DD509" s="4">
        <f>DC509/(DC509-1)</f>
        <v>4.0303030303030294</v>
      </c>
      <c r="DG509" t="s">
        <v>80</v>
      </c>
      <c r="DI509" s="61">
        <f>DI183</f>
        <v>1.33</v>
      </c>
      <c r="DJ509" s="4">
        <f>DI509/(DI509-1)</f>
        <v>4.0303030303030294</v>
      </c>
      <c r="DM509" t="s">
        <v>80</v>
      </c>
      <c r="DO509" s="61">
        <f>DO183</f>
        <v>1.33</v>
      </c>
      <c r="DP509" s="4">
        <f>DO509/(DO509-1)</f>
        <v>4.0303030303030294</v>
      </c>
      <c r="DS509" t="s">
        <v>80</v>
      </c>
      <c r="DU509" s="61">
        <f>DU183</f>
        <v>1.33</v>
      </c>
      <c r="DV509" s="4">
        <f>DU509/(DU509-1)</f>
        <v>4.0303030303030294</v>
      </c>
      <c r="DY509" t="s">
        <v>80</v>
      </c>
      <c r="EA509" s="61">
        <f>EA183</f>
        <v>1.33</v>
      </c>
      <c r="EB509" s="4">
        <f>EA509/(EA509-1)</f>
        <v>4.0303030303030294</v>
      </c>
      <c r="EE509" t="s">
        <v>80</v>
      </c>
      <c r="EG509" s="61">
        <f>EG183</f>
        <v>1.33</v>
      </c>
      <c r="EH509" s="4">
        <f>EG509/(EG509-1)</f>
        <v>4.0303030303030294</v>
      </c>
      <c r="EK509" t="s">
        <v>80</v>
      </c>
      <c r="EM509" s="61">
        <f>EM183</f>
        <v>1.33</v>
      </c>
      <c r="EN509" s="4">
        <f>EM509/(EM509-1)</f>
        <v>4.0303030303030294</v>
      </c>
      <c r="EQ509" t="s">
        <v>80</v>
      </c>
      <c r="ES509" s="61">
        <f>ES183</f>
        <v>1.33</v>
      </c>
      <c r="ET509" s="4">
        <f>ES509/(ES509-1)</f>
        <v>4.0303030303030294</v>
      </c>
      <c r="EW509" t="s">
        <v>80</v>
      </c>
      <c r="EY509" s="61">
        <f>EY183</f>
        <v>1.33</v>
      </c>
      <c r="EZ509" s="4">
        <f>EY509/(EY509-1)</f>
        <v>4.0303030303030294</v>
      </c>
    </row>
    <row r="510" spans="3:156" hidden="1" x14ac:dyDescent="0.25">
      <c r="C510" t="s">
        <v>85</v>
      </c>
      <c r="E510">
        <f>E390</f>
        <v>288</v>
      </c>
      <c r="F510" s="4" t="s">
        <v>58</v>
      </c>
      <c r="G510" s="168"/>
      <c r="H510" t="str">
        <f t="shared" si="90"/>
        <v>lam 1.9 N</v>
      </c>
      <c r="I510" t="s">
        <v>85</v>
      </c>
      <c r="K510">
        <f>K390</f>
        <v>288</v>
      </c>
      <c r="L510" s="4" t="s">
        <v>58</v>
      </c>
      <c r="M510" s="4"/>
      <c r="N510" t="str">
        <f t="shared" si="91"/>
        <v>lam 1.9 N</v>
      </c>
      <c r="O510" t="s">
        <v>85</v>
      </c>
      <c r="Q510">
        <f>Q390</f>
        <v>288</v>
      </c>
      <c r="R510" s="4" t="s">
        <v>58</v>
      </c>
      <c r="S510" s="4"/>
      <c r="U510" t="s">
        <v>85</v>
      </c>
      <c r="W510">
        <f>W390</f>
        <v>288</v>
      </c>
      <c r="X510" s="4" t="s">
        <v>58</v>
      </c>
      <c r="Y510" s="4"/>
      <c r="AA510" t="s">
        <v>85</v>
      </c>
      <c r="AC510">
        <f>AC390</f>
        <v>288</v>
      </c>
      <c r="AD510" s="4" t="s">
        <v>58</v>
      </c>
      <c r="AE510" s="4"/>
      <c r="AG510" t="s">
        <v>85</v>
      </c>
      <c r="AI510">
        <f>AI390</f>
        <v>288</v>
      </c>
      <c r="AJ510" s="4" t="s">
        <v>58</v>
      </c>
      <c r="AK510" s="4"/>
      <c r="AM510" t="s">
        <v>85</v>
      </c>
      <c r="AO510">
        <f>AO390</f>
        <v>288</v>
      </c>
      <c r="AP510" s="4" t="s">
        <v>58</v>
      </c>
      <c r="AQ510" s="4"/>
      <c r="AS510" t="s">
        <v>85</v>
      </c>
      <c r="AU510">
        <f>AU390</f>
        <v>288</v>
      </c>
      <c r="AV510" s="4" t="s">
        <v>58</v>
      </c>
      <c r="AY510" t="s">
        <v>85</v>
      </c>
      <c r="BA510">
        <f>BA390</f>
        <v>288</v>
      </c>
      <c r="BB510" s="4" t="s">
        <v>58</v>
      </c>
      <c r="BE510" t="s">
        <v>85</v>
      </c>
      <c r="BG510">
        <f>BG390</f>
        <v>288</v>
      </c>
      <c r="BH510" s="4" t="s">
        <v>58</v>
      </c>
      <c r="BK510" t="s">
        <v>85</v>
      </c>
      <c r="BM510">
        <f>BM390</f>
        <v>288</v>
      </c>
      <c r="BN510" s="4" t="s">
        <v>58</v>
      </c>
      <c r="BQ510" t="s">
        <v>85</v>
      </c>
      <c r="BS510">
        <f>BS390</f>
        <v>288</v>
      </c>
      <c r="BT510" s="4" t="s">
        <v>58</v>
      </c>
      <c r="BW510" t="s">
        <v>85</v>
      </c>
      <c r="BY510">
        <f>BY390</f>
        <v>288</v>
      </c>
      <c r="BZ510" s="4" t="s">
        <v>58</v>
      </c>
      <c r="CC510" t="s">
        <v>85</v>
      </c>
      <c r="CE510">
        <f>CE390</f>
        <v>288</v>
      </c>
      <c r="CF510" s="4" t="s">
        <v>58</v>
      </c>
      <c r="CI510" t="s">
        <v>85</v>
      </c>
      <c r="CK510">
        <f>CK390</f>
        <v>288</v>
      </c>
      <c r="CL510" s="4" t="s">
        <v>58</v>
      </c>
      <c r="CO510" t="s">
        <v>85</v>
      </c>
      <c r="CQ510">
        <f>CQ390</f>
        <v>288</v>
      </c>
      <c r="CR510" s="4" t="s">
        <v>58</v>
      </c>
      <c r="CU510" t="s">
        <v>85</v>
      </c>
      <c r="CW510">
        <f>CW390</f>
        <v>288</v>
      </c>
      <c r="CX510" s="4" t="s">
        <v>58</v>
      </c>
      <c r="DA510" t="s">
        <v>85</v>
      </c>
      <c r="DC510">
        <f>DC390</f>
        <v>288</v>
      </c>
      <c r="DD510" s="4" t="s">
        <v>58</v>
      </c>
      <c r="DG510" t="s">
        <v>85</v>
      </c>
      <c r="DI510">
        <f>DI390</f>
        <v>288</v>
      </c>
      <c r="DJ510" s="4" t="s">
        <v>58</v>
      </c>
      <c r="DM510" t="s">
        <v>85</v>
      </c>
      <c r="DO510">
        <f>DO390</f>
        <v>288</v>
      </c>
      <c r="DP510" s="4" t="s">
        <v>58</v>
      </c>
      <c r="DS510" t="s">
        <v>85</v>
      </c>
      <c r="DU510">
        <f>DU390</f>
        <v>288</v>
      </c>
      <c r="DV510" s="4" t="s">
        <v>58</v>
      </c>
      <c r="DY510" t="s">
        <v>85</v>
      </c>
      <c r="EA510">
        <f>EA390</f>
        <v>288</v>
      </c>
      <c r="EB510" s="4" t="s">
        <v>58</v>
      </c>
      <c r="EE510" t="s">
        <v>85</v>
      </c>
      <c r="EG510">
        <f>EG390</f>
        <v>288</v>
      </c>
      <c r="EH510" s="4" t="s">
        <v>58</v>
      </c>
      <c r="EK510" t="s">
        <v>85</v>
      </c>
      <c r="EM510">
        <f>EM390</f>
        <v>288</v>
      </c>
      <c r="EN510" s="4" t="s">
        <v>58</v>
      </c>
      <c r="EQ510" t="s">
        <v>85</v>
      </c>
      <c r="ES510">
        <f>ES390</f>
        <v>288</v>
      </c>
      <c r="ET510" s="4" t="s">
        <v>58</v>
      </c>
      <c r="EW510" t="s">
        <v>85</v>
      </c>
      <c r="EY510">
        <f>EY390</f>
        <v>288</v>
      </c>
      <c r="EZ510" s="4" t="s">
        <v>58</v>
      </c>
    </row>
    <row r="511" spans="3:156" hidden="1" x14ac:dyDescent="0.25">
      <c r="E511">
        <v>0</v>
      </c>
      <c r="G511" s="167"/>
      <c r="H511" t="str">
        <f t="shared" si="90"/>
        <v>lam 1.9 N</v>
      </c>
      <c r="K511">
        <v>0</v>
      </c>
      <c r="N511" t="str">
        <f t="shared" si="91"/>
        <v>lam 1.9 N</v>
      </c>
      <c r="Q511">
        <v>0</v>
      </c>
      <c r="W511">
        <v>0</v>
      </c>
      <c r="AC511">
        <v>0</v>
      </c>
      <c r="AI511">
        <v>0</v>
      </c>
      <c r="AO511">
        <v>0</v>
      </c>
      <c r="AU511">
        <v>0</v>
      </c>
      <c r="BA511">
        <v>0</v>
      </c>
      <c r="BG511">
        <v>0</v>
      </c>
      <c r="BM511">
        <v>0</v>
      </c>
      <c r="BS511">
        <v>0</v>
      </c>
      <c r="BY511">
        <v>0</v>
      </c>
      <c r="CE511">
        <v>0</v>
      </c>
      <c r="CK511">
        <v>0</v>
      </c>
      <c r="CQ511">
        <v>0</v>
      </c>
      <c r="CW511">
        <v>0</v>
      </c>
      <c r="DC511">
        <v>0</v>
      </c>
      <c r="DI511">
        <v>0</v>
      </c>
      <c r="DO511">
        <v>0</v>
      </c>
      <c r="DU511">
        <v>0</v>
      </c>
      <c r="EA511">
        <v>0</v>
      </c>
      <c r="EG511">
        <v>0</v>
      </c>
      <c r="EM511">
        <v>0</v>
      </c>
      <c r="ES511">
        <v>0</v>
      </c>
      <c r="EY511">
        <v>0</v>
      </c>
    </row>
    <row r="512" spans="3:156" hidden="1" x14ac:dyDescent="0.25">
      <c r="G512" s="167"/>
      <c r="H512" t="str">
        <f t="shared" si="90"/>
        <v>lam 1.9 N</v>
      </c>
      <c r="N512" t="str">
        <f t="shared" si="91"/>
        <v>lam 1.9 N</v>
      </c>
    </row>
    <row r="513" spans="3:156" hidden="1" x14ac:dyDescent="0.25">
      <c r="G513" s="167"/>
      <c r="H513" t="str">
        <f t="shared" si="90"/>
        <v>lam 1.9 N</v>
      </c>
      <c r="N513" t="str">
        <f t="shared" si="91"/>
        <v>lam 1.9 N</v>
      </c>
    </row>
    <row r="514" spans="3:156" hidden="1" x14ac:dyDescent="0.25">
      <c r="C514" t="s">
        <v>370</v>
      </c>
      <c r="E514" s="2">
        <f ca="1">IF(E511=0,E474,E480)</f>
        <v>0.35056644357519451</v>
      </c>
      <c r="F514" t="s">
        <v>56</v>
      </c>
      <c r="G514" s="167"/>
      <c r="H514" t="str">
        <f t="shared" si="90"/>
        <v>lam 1.9 N</v>
      </c>
      <c r="I514" t="s">
        <v>370</v>
      </c>
      <c r="K514" s="2">
        <f ca="1">IF(K511=0,K474,K480)</f>
        <v>0.3468163271027182</v>
      </c>
      <c r="L514" t="s">
        <v>56</v>
      </c>
      <c r="N514" t="str">
        <f t="shared" si="91"/>
        <v>lam 1.9 N</v>
      </c>
      <c r="O514" t="s">
        <v>370</v>
      </c>
      <c r="Q514" s="2">
        <f ca="1">IF(Q511=0,Q474,Q480)</f>
        <v>0.34423291353279006</v>
      </c>
      <c r="R514" t="s">
        <v>56</v>
      </c>
      <c r="U514" t="s">
        <v>370</v>
      </c>
      <c r="W514" s="2">
        <f ca="1">IF(W511=0,W474,W480)</f>
        <v>0.34351066887883164</v>
      </c>
      <c r="X514" t="s">
        <v>56</v>
      </c>
      <c r="AA514" t="s">
        <v>370</v>
      </c>
      <c r="AC514" s="2">
        <f ca="1">IF(AC511=0,AC474,AC480)</f>
        <v>0.33695490971213221</v>
      </c>
      <c r="AD514" t="s">
        <v>56</v>
      </c>
      <c r="AG514" t="s">
        <v>370</v>
      </c>
      <c r="AI514" s="2">
        <f ca="1">IF(AI511=0,AI474,AI480)</f>
        <v>0.32439896418947078</v>
      </c>
      <c r="AJ514" t="s">
        <v>56</v>
      </c>
      <c r="AM514" t="s">
        <v>370</v>
      </c>
      <c r="AO514" s="2">
        <f ca="1">IF(AO511=0,AO474,AO480)</f>
        <v>0.31098188081016653</v>
      </c>
      <c r="AP514" t="s">
        <v>56</v>
      </c>
      <c r="AS514" t="s">
        <v>370</v>
      </c>
      <c r="AU514" s="2">
        <f ca="1">IF(AU511=0,AU474,AU480)</f>
        <v>0.28973122079946745</v>
      </c>
      <c r="AV514" t="s">
        <v>56</v>
      </c>
      <c r="AY514" t="s">
        <v>370</v>
      </c>
      <c r="BA514" s="2">
        <f ca="1">IF(BA511=0,BA474,BA480)</f>
        <v>0.26614715498367186</v>
      </c>
      <c r="BB514" t="s">
        <v>56</v>
      </c>
      <c r="BE514" t="s">
        <v>370</v>
      </c>
      <c r="BG514" s="2">
        <f ca="1">IF(BG511=0,BG474,BG480)</f>
        <v>0.24272976101109742</v>
      </c>
      <c r="BH514" t="s">
        <v>56</v>
      </c>
      <c r="BK514" t="s">
        <v>370</v>
      </c>
      <c r="BM514" s="2">
        <f ca="1">IF(BM511=0,BM474,BM480)</f>
        <v>0.2199512757708709</v>
      </c>
      <c r="BN514" t="s">
        <v>56</v>
      </c>
      <c r="BQ514" t="s">
        <v>370</v>
      </c>
      <c r="BS514" s="2">
        <f ca="1">IF(BS511=0,BS474,BS480)</f>
        <v>0.19675611092259132</v>
      </c>
      <c r="BT514" t="s">
        <v>56</v>
      </c>
      <c r="BW514" t="s">
        <v>370</v>
      </c>
      <c r="BY514" s="2">
        <f ca="1">IF(BY511=0,BY474,BY480)</f>
        <v>0.17517210722544979</v>
      </c>
      <c r="BZ514" t="s">
        <v>56</v>
      </c>
      <c r="CC514" t="s">
        <v>370</v>
      </c>
      <c r="CE514" s="2">
        <f ca="1">IF(CE511=0,CE474,CE480)</f>
        <v>0.17158866259619465</v>
      </c>
      <c r="CF514" t="s">
        <v>56</v>
      </c>
      <c r="CI514" t="s">
        <v>370</v>
      </c>
      <c r="CK514" s="2">
        <f ca="1">IF(CK511=0,CK474,CK480)</f>
        <v>0.13942099685450882</v>
      </c>
      <c r="CL514" t="s">
        <v>56</v>
      </c>
      <c r="CO514" t="s">
        <v>370</v>
      </c>
      <c r="CQ514" s="2">
        <f ca="1">IF(CQ511=0,CQ474,CQ480)</f>
        <v>0.11097566894476242</v>
      </c>
      <c r="CR514" t="s">
        <v>56</v>
      </c>
      <c r="CU514" t="s">
        <v>370</v>
      </c>
      <c r="CW514" s="2">
        <f ca="1">IF(CW511=0,CW474,CW480)</f>
        <v>8.0419164354214576E-2</v>
      </c>
      <c r="CX514" t="s">
        <v>56</v>
      </c>
      <c r="DA514" t="s">
        <v>370</v>
      </c>
      <c r="DC514" s="2">
        <f ca="1">IF(DC511=0,DC474,DC480)</f>
        <v>6.9029921734101288E-2</v>
      </c>
      <c r="DD514" t="s">
        <v>56</v>
      </c>
      <c r="DG514" t="s">
        <v>370</v>
      </c>
      <c r="DI514" s="2">
        <f ca="1">IF(DI511=0,DI474,DI480)</f>
        <v>0.34948307659425676</v>
      </c>
      <c r="DJ514" t="s">
        <v>56</v>
      </c>
      <c r="DM514" t="s">
        <v>370</v>
      </c>
      <c r="DO514" s="2">
        <f ca="1">IF(DO511=0,DO474,DO480)</f>
        <v>0.30112046341958076</v>
      </c>
      <c r="DP514" t="s">
        <v>56</v>
      </c>
      <c r="DS514" t="s">
        <v>370</v>
      </c>
      <c r="DU514" s="2">
        <f ca="1">IF(DU511=0,DU474,DU480)</f>
        <v>0.23661846009298779</v>
      </c>
      <c r="DV514" t="s">
        <v>56</v>
      </c>
      <c r="DY514" t="s">
        <v>370</v>
      </c>
      <c r="EA514" s="2">
        <f ca="1">IF(EA511=0,EA474,EA480)</f>
        <v>0.18300568385684474</v>
      </c>
      <c r="EB514" t="s">
        <v>56</v>
      </c>
      <c r="EE514" t="s">
        <v>370</v>
      </c>
      <c r="EG514" s="2">
        <f ca="1">IF(EG511=0,EG474,EG480)</f>
        <v>0.20545082541062906</v>
      </c>
      <c r="EH514" t="s">
        <v>56</v>
      </c>
      <c r="EK514" t="s">
        <v>370</v>
      </c>
      <c r="EM514" s="2">
        <f ca="1">IF(EM511=0,EM474,EM480)</f>
        <v>0.15919938891675425</v>
      </c>
      <c r="EN514" t="s">
        <v>56</v>
      </c>
      <c r="EQ514" t="s">
        <v>370</v>
      </c>
      <c r="ES514" s="2">
        <f ca="1">IF(ES511=0,ES474,ES480)</f>
        <v>0.11175347087979458</v>
      </c>
      <c r="ET514" t="s">
        <v>56</v>
      </c>
      <c r="EW514" t="s">
        <v>370</v>
      </c>
      <c r="EY514" s="2">
        <f ca="1">IF(EY511=0,EY474,EY480)</f>
        <v>4.8584842298971087E-2</v>
      </c>
      <c r="EZ514" t="s">
        <v>56</v>
      </c>
    </row>
    <row r="515" spans="3:156" hidden="1" x14ac:dyDescent="0.25">
      <c r="C515" t="s">
        <v>84</v>
      </c>
      <c r="E515" s="11">
        <f ca="1">E476</f>
        <v>804.78552010457838</v>
      </c>
      <c r="F515" t="s">
        <v>64</v>
      </c>
      <c r="G515" s="167"/>
      <c r="H515" t="str">
        <f t="shared" si="90"/>
        <v>lam 1.9 N</v>
      </c>
      <c r="I515" t="s">
        <v>84</v>
      </c>
      <c r="K515" s="11">
        <f ca="1">K476</f>
        <v>798.10248364853544</v>
      </c>
      <c r="L515" t="s">
        <v>64</v>
      </c>
      <c r="N515" t="str">
        <f t="shared" si="91"/>
        <v>lam 1.9 N</v>
      </c>
      <c r="O515" t="s">
        <v>84</v>
      </c>
      <c r="Q515" s="11">
        <f ca="1">Q476</f>
        <v>802.44096334350547</v>
      </c>
      <c r="R515" t="s">
        <v>64</v>
      </c>
      <c r="U515" t="s">
        <v>84</v>
      </c>
      <c r="W515" s="11">
        <f ca="1">W476</f>
        <v>814.94014375761162</v>
      </c>
      <c r="X515" t="s">
        <v>64</v>
      </c>
      <c r="AA515" t="s">
        <v>84</v>
      </c>
      <c r="AC515" s="11">
        <f ca="1">AC476</f>
        <v>821.78098461317404</v>
      </c>
      <c r="AD515" t="s">
        <v>64</v>
      </c>
      <c r="AG515" t="s">
        <v>84</v>
      </c>
      <c r="AI515" s="11">
        <f ca="1">AI476</f>
        <v>822.36505369261158</v>
      </c>
      <c r="AJ515" t="s">
        <v>64</v>
      </c>
      <c r="AM515" t="s">
        <v>84</v>
      </c>
      <c r="AO515" s="11">
        <f ca="1">AO476</f>
        <v>828.10344517985413</v>
      </c>
      <c r="AP515" t="s">
        <v>64</v>
      </c>
      <c r="AS515" t="s">
        <v>84</v>
      </c>
      <c r="AU515" s="11">
        <f ca="1">AU476</f>
        <v>837.92234927530069</v>
      </c>
      <c r="AV515" t="s">
        <v>64</v>
      </c>
      <c r="AY515" t="s">
        <v>84</v>
      </c>
      <c r="BA515" s="11">
        <f ca="1">BA476</f>
        <v>848.04695888518484</v>
      </c>
      <c r="BB515" t="s">
        <v>64</v>
      </c>
      <c r="BE515" t="s">
        <v>84</v>
      </c>
      <c r="BG515" s="11">
        <f ca="1">BG476</f>
        <v>861.13857675658039</v>
      </c>
      <c r="BH515" t="s">
        <v>64</v>
      </c>
      <c r="BK515" t="s">
        <v>84</v>
      </c>
      <c r="BM515" s="11">
        <f ca="1">BM476</f>
        <v>887.00446980540187</v>
      </c>
      <c r="BN515" t="s">
        <v>64</v>
      </c>
      <c r="BQ515" t="s">
        <v>84</v>
      </c>
      <c r="BS515" s="11">
        <f ca="1">BS476</f>
        <v>900.43005676494931</v>
      </c>
      <c r="BT515" t="s">
        <v>64</v>
      </c>
      <c r="BW515" t="s">
        <v>84</v>
      </c>
      <c r="BY515" s="11">
        <f ca="1">BY476</f>
        <v>890.13053063558777</v>
      </c>
      <c r="BZ515" t="s">
        <v>64</v>
      </c>
      <c r="CC515" t="s">
        <v>84</v>
      </c>
      <c r="CE515" s="11">
        <f ca="1">CE476</f>
        <v>845.21524888753731</v>
      </c>
      <c r="CF515" t="s">
        <v>64</v>
      </c>
      <c r="CI515" t="s">
        <v>84</v>
      </c>
      <c r="CK515" s="11">
        <f ca="1">CK476</f>
        <v>854.02972907838489</v>
      </c>
      <c r="CL515" t="s">
        <v>64</v>
      </c>
      <c r="CO515" t="s">
        <v>84</v>
      </c>
      <c r="CQ515" s="11">
        <f ca="1">CQ476</f>
        <v>871.20603510956107</v>
      </c>
      <c r="CR515" t="s">
        <v>64</v>
      </c>
      <c r="CU515" t="s">
        <v>84</v>
      </c>
      <c r="CW515" s="11">
        <f ca="1">CW476</f>
        <v>907.10044101817891</v>
      </c>
      <c r="CX515" t="s">
        <v>64</v>
      </c>
      <c r="DA515" t="s">
        <v>84</v>
      </c>
      <c r="DC515" s="11">
        <f ca="1">DC476</f>
        <v>912.35994484532546</v>
      </c>
      <c r="DD515" t="s">
        <v>64</v>
      </c>
      <c r="DG515" t="s">
        <v>84</v>
      </c>
      <c r="DI515" s="11">
        <f ca="1">DI476</f>
        <v>820.65110001478627</v>
      </c>
      <c r="DJ515" t="s">
        <v>64</v>
      </c>
      <c r="DM515" t="s">
        <v>84</v>
      </c>
      <c r="DO515" s="11">
        <f ca="1">DO476</f>
        <v>759.43886416690361</v>
      </c>
      <c r="DP515" t="s">
        <v>64</v>
      </c>
      <c r="DS515" t="s">
        <v>84</v>
      </c>
      <c r="DU515" s="11">
        <f ca="1">DU476</f>
        <v>723.93699260020708</v>
      </c>
      <c r="DV515" t="s">
        <v>64</v>
      </c>
      <c r="DY515" t="s">
        <v>84</v>
      </c>
      <c r="EA515" s="11">
        <f ca="1">EA476</f>
        <v>525.39044519230356</v>
      </c>
      <c r="EB515" t="s">
        <v>64</v>
      </c>
      <c r="EE515" t="s">
        <v>84</v>
      </c>
      <c r="EG515" s="11">
        <f ca="1">EG476</f>
        <v>871.50979988611732</v>
      </c>
      <c r="EH515" t="s">
        <v>64</v>
      </c>
      <c r="EK515" t="s">
        <v>84</v>
      </c>
      <c r="EM515" s="11">
        <f ca="1">EM476</f>
        <v>837.59344650146829</v>
      </c>
      <c r="EN515" t="s">
        <v>64</v>
      </c>
      <c r="EQ515" t="s">
        <v>84</v>
      </c>
      <c r="ES515" s="11">
        <f ca="1">ES476</f>
        <v>756.41560949469476</v>
      </c>
      <c r="ET515" t="s">
        <v>64</v>
      </c>
      <c r="EW515" t="s">
        <v>84</v>
      </c>
      <c r="EY515" s="11">
        <f ca="1">EY476</f>
        <v>421.23836230871439</v>
      </c>
      <c r="EZ515" t="s">
        <v>64</v>
      </c>
    </row>
    <row r="516" spans="3:156" hidden="1" x14ac:dyDescent="0.25">
      <c r="C516" t="s">
        <v>137</v>
      </c>
      <c r="E516" s="11">
        <f ca="1">E515*(1-E517*E518*(1-E523^(-1/F509)))</f>
        <v>655.67689787323013</v>
      </c>
      <c r="F516" t="s">
        <v>64</v>
      </c>
      <c r="G516" s="167"/>
      <c r="H516" t="str">
        <f t="shared" si="90"/>
        <v>lam 1.9 N</v>
      </c>
      <c r="I516" t="s">
        <v>137</v>
      </c>
      <c r="K516" s="11">
        <f ca="1">K515*(1-K517*K518*(1-K523^(-1/L509)))</f>
        <v>648.48563787372075</v>
      </c>
      <c r="L516" t="s">
        <v>64</v>
      </c>
      <c r="N516" t="str">
        <f t="shared" si="91"/>
        <v>lam 1.9 N</v>
      </c>
      <c r="O516" t="s">
        <v>137</v>
      </c>
      <c r="Q516" s="11">
        <f ca="1">Q515*(1-Q517*Q518*(1-Q523^(-1/R509)))</f>
        <v>648.99947060481043</v>
      </c>
      <c r="R516" t="s">
        <v>64</v>
      </c>
      <c r="U516" t="s">
        <v>137</v>
      </c>
      <c r="W516" s="11">
        <f ca="1">W515*(1-W517*W518*(1-W523^(-1/X509)))</f>
        <v>656.46537597827626</v>
      </c>
      <c r="X516" t="s">
        <v>64</v>
      </c>
      <c r="AA516" t="s">
        <v>137</v>
      </c>
      <c r="AC516" s="11">
        <f ca="1">AC515*(1-AC517*AC518*(1-AC523^(-1/AD509)))</f>
        <v>659.20016996644267</v>
      </c>
      <c r="AD516" t="s">
        <v>64</v>
      </c>
      <c r="AG516" t="s">
        <v>137</v>
      </c>
      <c r="AI516" s="11">
        <f ca="1">AI515*(1-AI517*AI518*(1-AI523^(-1/AJ509)))</f>
        <v>665.75197924908821</v>
      </c>
      <c r="AJ516" t="s">
        <v>64</v>
      </c>
      <c r="AM516" t="s">
        <v>137</v>
      </c>
      <c r="AO516" s="11">
        <f ca="1">AO515*(1-AO517*AO518*(1-AO523^(-1/AP509)))</f>
        <v>666.6892348895733</v>
      </c>
      <c r="AP516" t="s">
        <v>64</v>
      </c>
      <c r="AS516" t="s">
        <v>137</v>
      </c>
      <c r="AU516" s="11">
        <f ca="1">AU515*(1-AU517*AU518*(1-AU523^(-1/AV509)))</f>
        <v>677.10825687441343</v>
      </c>
      <c r="AV516" t="s">
        <v>64</v>
      </c>
      <c r="AY516" t="s">
        <v>137</v>
      </c>
      <c r="BA516" s="11">
        <f ca="1">BA515*(1-BA517*BA518*(1-BA523^(-1/BB509)))</f>
        <v>688.97855490557345</v>
      </c>
      <c r="BB516" t="s">
        <v>64</v>
      </c>
      <c r="BE516" t="s">
        <v>137</v>
      </c>
      <c r="BG516" s="11">
        <f ca="1">BG515*(1-BG517*BG518*(1-BG523^(-1/BH509)))</f>
        <v>705.48097817051769</v>
      </c>
      <c r="BH516" t="s">
        <v>64</v>
      </c>
      <c r="BK516" t="s">
        <v>137</v>
      </c>
      <c r="BM516" s="11">
        <f ca="1">BM515*(1-BM517*BM518*(1-BM523^(-1/BN509)))</f>
        <v>734.99792820597668</v>
      </c>
      <c r="BN516" t="s">
        <v>64</v>
      </c>
      <c r="BQ516" t="s">
        <v>137</v>
      </c>
      <c r="BS516" s="11">
        <f ca="1">BS515*(1-BS517*BS518*(1-BS523^(-1/BT509)))</f>
        <v>756.61297751921484</v>
      </c>
      <c r="BT516" t="s">
        <v>64</v>
      </c>
      <c r="BW516" t="s">
        <v>137</v>
      </c>
      <c r="BY516" s="11">
        <f ca="1">BY515*(1-BY517*BY518*(1-BY523^(-1/BZ509)))</f>
        <v>763.12458429281969</v>
      </c>
      <c r="BZ516" t="s">
        <v>64</v>
      </c>
      <c r="CC516" t="s">
        <v>137</v>
      </c>
      <c r="CE516" s="11">
        <f ca="1">CE515*(1-CE517*CE518*(1-CE523^(-1/CF509)))</f>
        <v>722.24875545752445</v>
      </c>
      <c r="CF516" t="s">
        <v>64</v>
      </c>
      <c r="CI516" t="s">
        <v>137</v>
      </c>
      <c r="CK516" s="11">
        <f ca="1">CK515*(1-CK517*CK518*(1-CK523^(-1/CL509)))</f>
        <v>747.82527215125344</v>
      </c>
      <c r="CL516" t="s">
        <v>64</v>
      </c>
      <c r="CO516" t="s">
        <v>137</v>
      </c>
      <c r="CQ516" s="11">
        <f ca="1">CQ515*(1-CQ517*CQ518*(1-CQ523^(-1/CR509)))</f>
        <v>782.60812560454076</v>
      </c>
      <c r="CR516" t="s">
        <v>64</v>
      </c>
      <c r="CU516" t="s">
        <v>137</v>
      </c>
      <c r="CW516" s="11">
        <f ca="1">CW515*(1-CW517*CW518*(1-CW523^(-1/CX509)))</f>
        <v>848.47033831791111</v>
      </c>
      <c r="CX516" t="s">
        <v>64</v>
      </c>
      <c r="DA516" t="s">
        <v>137</v>
      </c>
      <c r="DC516" s="11">
        <f ca="1">DC515*(1-DC517*DC518*(1-DC523^(-1/DD509)))</f>
        <v>858.15041195996469</v>
      </c>
      <c r="DD516" t="s">
        <v>64</v>
      </c>
      <c r="DG516" t="s">
        <v>137</v>
      </c>
      <c r="DI516" s="11">
        <f ca="1">DI515*(1-DI517*DI518*(1-DI523^(-1/DJ509)))</f>
        <v>672.51265476835783</v>
      </c>
      <c r="DJ516" t="s">
        <v>64</v>
      </c>
      <c r="DM516" t="s">
        <v>137</v>
      </c>
      <c r="DO516" s="11">
        <f ca="1">DO515*(1-DO517*DO518*(1-DO523^(-1/DP509)))</f>
        <v>624.49239683062126</v>
      </c>
      <c r="DP516" t="s">
        <v>64</v>
      </c>
      <c r="DS516" t="s">
        <v>137</v>
      </c>
      <c r="DU516" s="11">
        <f ca="1">DU515*(1-DU517*DU518*(1-DU523^(-1/DV509)))</f>
        <v>622.58837092307112</v>
      </c>
      <c r="DV516" t="s">
        <v>64</v>
      </c>
      <c r="DY516" t="s">
        <v>137</v>
      </c>
      <c r="EA516" s="11">
        <f ca="1">EA515*(1-EA517*EA518*(1-EA523^(-1/EB509)))</f>
        <v>479.9261914381575</v>
      </c>
      <c r="EB516" t="s">
        <v>64</v>
      </c>
      <c r="EE516" t="s">
        <v>137</v>
      </c>
      <c r="EG516" s="11">
        <f ca="1">EG515*(1-EG517*EG518*(1-EG523^(-1/EH509)))</f>
        <v>727.77865229459428</v>
      </c>
      <c r="EH516" t="s">
        <v>64</v>
      </c>
      <c r="EK516" t="s">
        <v>137</v>
      </c>
      <c r="EM516" s="11">
        <f ca="1">EM515*(1-EM517*EM518*(1-EM523^(-1/EN509)))</f>
        <v>727.43542289002653</v>
      </c>
      <c r="EN516" t="s">
        <v>64</v>
      </c>
      <c r="EQ516" t="s">
        <v>137</v>
      </c>
      <c r="ES516" s="11">
        <f ca="1">ES515*(1-ES517*ES518*(1-ES523^(-1/ET509)))</f>
        <v>692.06749021247811</v>
      </c>
      <c r="ET516" t="s">
        <v>64</v>
      </c>
      <c r="EW516" t="s">
        <v>137</v>
      </c>
      <c r="EY516" s="11">
        <f ca="1">EY515*(1-EY517*EY518*(1-EY523^(-1/EZ509)))</f>
        <v>409.88620879125722</v>
      </c>
      <c r="EZ516" t="s">
        <v>64</v>
      </c>
    </row>
    <row r="517" spans="3:156" hidden="1" x14ac:dyDescent="0.25">
      <c r="C517" t="s">
        <v>87</v>
      </c>
      <c r="E517" s="61">
        <f ca="1">D188</f>
        <v>0.71349685990360523</v>
      </c>
      <c r="G517" s="167"/>
      <c r="H517" t="str">
        <f t="shared" si="90"/>
        <v>lam 1.9 N</v>
      </c>
      <c r="I517" t="s">
        <v>87</v>
      </c>
      <c r="K517" s="61">
        <f ca="1">J188</f>
        <v>0.71332851275514042</v>
      </c>
      <c r="N517" t="str">
        <f t="shared" si="91"/>
        <v>lam 1.9 N</v>
      </c>
      <c r="O517" t="s">
        <v>87</v>
      </c>
      <c r="Q517" s="61">
        <f ca="1">P188</f>
        <v>0.71238943138760213</v>
      </c>
      <c r="U517" t="s">
        <v>87</v>
      </c>
      <c r="W517" s="61">
        <f ca="1">V188</f>
        <v>0.70424872336729538</v>
      </c>
      <c r="AA517" t="s">
        <v>87</v>
      </c>
      <c r="AC517" s="61">
        <f ca="1">AB188</f>
        <v>0.69591585564712588</v>
      </c>
      <c r="AG517" t="s">
        <v>87</v>
      </c>
      <c r="AI517" s="61">
        <f ca="1">AH188</f>
        <v>0.68849056907351414</v>
      </c>
      <c r="AM517" t="s">
        <v>87</v>
      </c>
      <c r="AO517" s="61">
        <f ca="1">AN188</f>
        <v>0.68158412836677651</v>
      </c>
      <c r="AS517" t="s">
        <v>87</v>
      </c>
      <c r="AU517" s="61">
        <f ca="1">AT188</f>
        <v>0.66745795314577538</v>
      </c>
      <c r="AY517" t="s">
        <v>87</v>
      </c>
      <c r="BA517" s="61">
        <f ca="1">AZ188</f>
        <v>0.65382871616597393</v>
      </c>
      <c r="BE517" t="s">
        <v>87</v>
      </c>
      <c r="BG517" s="61">
        <f ca="1">BF188</f>
        <v>0.64060793914845993</v>
      </c>
      <c r="BK517" t="s">
        <v>87</v>
      </c>
      <c r="BM517" s="61">
        <f ca="1">BL188</f>
        <v>0.6201907341337366</v>
      </c>
      <c r="BQ517" t="s">
        <v>87</v>
      </c>
      <c r="BS517" s="61">
        <f ca="1">BR188</f>
        <v>0.60017687680611365</v>
      </c>
      <c r="BW517" t="s">
        <v>87</v>
      </c>
      <c r="BY517" s="61">
        <f ca="1">BX188</f>
        <v>0.57312846191885736</v>
      </c>
      <c r="CC517" t="s">
        <v>87</v>
      </c>
      <c r="CE517" s="61">
        <f ca="1">CD188</f>
        <v>0.53578818480855583</v>
      </c>
      <c r="CI517" t="s">
        <v>87</v>
      </c>
      <c r="CK517" s="61">
        <f ca="1">CJ188</f>
        <v>0.51624847246110872</v>
      </c>
      <c r="CO517" t="s">
        <v>87</v>
      </c>
      <c r="CQ517" s="61">
        <f ca="1">CP188</f>
        <v>0.50218613331040884</v>
      </c>
      <c r="CU517" t="s">
        <v>87</v>
      </c>
      <c r="CW517" s="61">
        <f ca="1">CV188</f>
        <v>0.53566076564647147</v>
      </c>
      <c r="DA517" t="s">
        <v>87</v>
      </c>
      <c r="DC517" s="61">
        <f ca="1">DB188</f>
        <v>0.49988344364108078</v>
      </c>
      <c r="DG517" t="s">
        <v>87</v>
      </c>
      <c r="DI517" s="61">
        <f ca="1">DH188</f>
        <v>0.71330831260935867</v>
      </c>
      <c r="DM517" t="s">
        <v>87</v>
      </c>
      <c r="DO517" s="61">
        <f ca="1">DN188</f>
        <v>0.71323009553638728</v>
      </c>
      <c r="DS517" t="s">
        <v>87</v>
      </c>
      <c r="DU517" s="61">
        <f ca="1">DT188</f>
        <v>0.71692817425733102</v>
      </c>
      <c r="DY517" t="s">
        <v>87</v>
      </c>
      <c r="EA517" s="61">
        <f ca="1">DZ188</f>
        <v>0.71535253792563247</v>
      </c>
      <c r="EE517" t="s">
        <v>87</v>
      </c>
      <c r="EG517" s="61">
        <f ca="1">EF188</f>
        <v>0.59975283444999949</v>
      </c>
      <c r="EK517" t="s">
        <v>87</v>
      </c>
      <c r="EM517" s="61">
        <f ca="1">EL188</f>
        <v>0.60968948350657015</v>
      </c>
      <c r="EQ517" t="s">
        <v>87</v>
      </c>
      <c r="ES517" s="61">
        <f ca="1">ER188</f>
        <v>0.60860335085555195</v>
      </c>
      <c r="EW517" t="s">
        <v>87</v>
      </c>
      <c r="EY517" s="61">
        <f ca="1">EX188</f>
        <v>0.61018994082030142</v>
      </c>
    </row>
    <row r="518" spans="3:156" hidden="1" x14ac:dyDescent="0.25">
      <c r="C518" t="s">
        <v>88</v>
      </c>
      <c r="E518" s="61">
        <f ca="1">D189</f>
        <v>1.0180402652165905</v>
      </c>
      <c r="G518" s="167"/>
      <c r="H518" t="str">
        <f t="shared" si="90"/>
        <v>lam 1.9 N</v>
      </c>
      <c r="I518" t="s">
        <v>88</v>
      </c>
      <c r="K518" s="61">
        <f ca="1">J189</f>
        <v>1.0209199422426254</v>
      </c>
      <c r="N518" t="str">
        <f t="shared" si="91"/>
        <v>lam 1.9 N</v>
      </c>
      <c r="O518" t="s">
        <v>88</v>
      </c>
      <c r="Q518" s="61">
        <f ca="1">P189</f>
        <v>1.0241609555850086</v>
      </c>
      <c r="U518" t="s">
        <v>88</v>
      </c>
      <c r="W518" s="61">
        <f ca="1">V189</f>
        <v>1.0363948261001987</v>
      </c>
      <c r="AA518" t="s">
        <v>88</v>
      </c>
      <c r="AC518" s="61">
        <f ca="1">AB189</f>
        <v>1.0494934401225247</v>
      </c>
      <c r="AG518" t="s">
        <v>88</v>
      </c>
      <c r="AI518" s="61">
        <f ca="1">AH189</f>
        <v>1.0571337486914867</v>
      </c>
      <c r="AM518" t="s">
        <v>88</v>
      </c>
      <c r="AO518" s="61">
        <f ca="1">AN189</f>
        <v>1.0645239505235367</v>
      </c>
      <c r="AS518" t="s">
        <v>88</v>
      </c>
      <c r="AU518" s="61">
        <f ca="1">AT189</f>
        <v>1.077722274364642</v>
      </c>
      <c r="AY518" t="s">
        <v>88</v>
      </c>
      <c r="BA518" s="61">
        <f ca="1">AZ189</f>
        <v>1.0839244476699528</v>
      </c>
      <c r="BE518" t="s">
        <v>88</v>
      </c>
      <c r="BG518" s="61">
        <f ca="1">BF189</f>
        <v>1.0849394839652748</v>
      </c>
      <c r="BK518" t="s">
        <v>88</v>
      </c>
      <c r="BM518" s="61">
        <f ca="1">BL189</f>
        <v>1.0923684946112402</v>
      </c>
      <c r="BQ518" t="s">
        <v>88</v>
      </c>
      <c r="BS518" s="61">
        <f ca="1">BR189</f>
        <v>1.0961614069534906</v>
      </c>
      <c r="BW518" t="s">
        <v>88</v>
      </c>
      <c r="BY518" s="61">
        <f ca="1">BX189</f>
        <v>1.1216225317964277</v>
      </c>
      <c r="CC518" t="s">
        <v>88</v>
      </c>
      <c r="CE518" s="61">
        <f ca="1">CD189</f>
        <v>1.1309826411026191</v>
      </c>
      <c r="CI518" t="s">
        <v>88</v>
      </c>
      <c r="CK518" s="61">
        <f ca="1">CJ189</f>
        <v>1.1443805983366471</v>
      </c>
      <c r="CO518" t="s">
        <v>88</v>
      </c>
      <c r="CQ518" s="61">
        <f ca="1">CP189</f>
        <v>1.1454211836625658</v>
      </c>
      <c r="CU518" t="s">
        <v>88</v>
      </c>
      <c r="CW518" s="61">
        <f ca="1">CV189</f>
        <v>1.1603596130309608</v>
      </c>
      <c r="DA518" t="s">
        <v>88</v>
      </c>
      <c r="DC518" s="61">
        <f ca="1">DB189</f>
        <v>1.1698956327729286</v>
      </c>
      <c r="DG518" t="s">
        <v>88</v>
      </c>
      <c r="DI518" s="61">
        <f ca="1">DH189</f>
        <v>1.0140472081779688</v>
      </c>
      <c r="DM518" t="s">
        <v>88</v>
      </c>
      <c r="DO518" s="61">
        <f ca="1">DN189</f>
        <v>1.0102837202840116</v>
      </c>
      <c r="DS518" t="s">
        <v>88</v>
      </c>
      <c r="DU518" s="61">
        <f ca="1">DT189</f>
        <v>0.97839114052039999</v>
      </c>
      <c r="DY518" t="s">
        <v>88</v>
      </c>
      <c r="EA518" s="61">
        <f ca="1">DZ189</f>
        <v>1.0026313884106521</v>
      </c>
      <c r="EE518" t="s">
        <v>88</v>
      </c>
      <c r="EG518" s="61">
        <f ca="1">EF189</f>
        <v>1.0888071119032747</v>
      </c>
      <c r="EK518" t="s">
        <v>88</v>
      </c>
      <c r="EM518" s="61">
        <f ca="1">EL189</f>
        <v>1.0261257504073709</v>
      </c>
      <c r="EQ518" t="s">
        <v>88</v>
      </c>
      <c r="ES518" s="61">
        <f ca="1">ER189</f>
        <v>1.0081026265642814</v>
      </c>
      <c r="EW518" t="s">
        <v>88</v>
      </c>
      <c r="EY518" s="61">
        <f ca="1">EX189</f>
        <v>1.5918036409836895</v>
      </c>
    </row>
    <row r="519" spans="3:156" hidden="1" x14ac:dyDescent="0.25">
      <c r="C519" t="s">
        <v>89</v>
      </c>
      <c r="E519" s="61">
        <f>D190</f>
        <v>1</v>
      </c>
      <c r="G519" s="167"/>
      <c r="H519" t="str">
        <f t="shared" si="90"/>
        <v>lam 1.9 N</v>
      </c>
      <c r="I519" t="s">
        <v>89</v>
      </c>
      <c r="K519" s="61">
        <f>J190</f>
        <v>1</v>
      </c>
      <c r="N519" t="str">
        <f t="shared" si="91"/>
        <v>lam 1.9 N</v>
      </c>
      <c r="O519" t="s">
        <v>89</v>
      </c>
      <c r="Q519" s="61">
        <f>P190</f>
        <v>1</v>
      </c>
      <c r="U519" t="s">
        <v>89</v>
      </c>
      <c r="W519" s="61">
        <f>V190</f>
        <v>1</v>
      </c>
      <c r="AA519" t="s">
        <v>89</v>
      </c>
      <c r="AC519" s="61">
        <f>AB190</f>
        <v>1</v>
      </c>
      <c r="AG519" t="s">
        <v>89</v>
      </c>
      <c r="AI519" s="61">
        <f>AH190</f>
        <v>1</v>
      </c>
      <c r="AM519" t="s">
        <v>89</v>
      </c>
      <c r="AO519" s="61">
        <f>AN190</f>
        <v>1</v>
      </c>
      <c r="AS519" t="s">
        <v>89</v>
      </c>
      <c r="AU519" s="61">
        <f>AT190</f>
        <v>1</v>
      </c>
      <c r="AY519" t="s">
        <v>89</v>
      </c>
      <c r="BA519" s="61">
        <f>AZ190</f>
        <v>1</v>
      </c>
      <c r="BE519" t="s">
        <v>89</v>
      </c>
      <c r="BG519" s="61">
        <f>BF190</f>
        <v>1</v>
      </c>
      <c r="BK519" t="s">
        <v>89</v>
      </c>
      <c r="BM519" s="61">
        <f>BL190</f>
        <v>1</v>
      </c>
      <c r="BQ519" t="s">
        <v>89</v>
      </c>
      <c r="BS519" s="61">
        <f>BR190</f>
        <v>1</v>
      </c>
      <c r="BW519" t="s">
        <v>89</v>
      </c>
      <c r="BY519" s="61">
        <f>BX190</f>
        <v>1</v>
      </c>
      <c r="CC519" t="s">
        <v>89</v>
      </c>
      <c r="CE519" s="61">
        <f>CD190</f>
        <v>1</v>
      </c>
      <c r="CI519" t="s">
        <v>89</v>
      </c>
      <c r="CK519" s="61">
        <f>CJ190</f>
        <v>1</v>
      </c>
      <c r="CO519" t="s">
        <v>89</v>
      </c>
      <c r="CQ519" s="61">
        <f>CP190</f>
        <v>1</v>
      </c>
      <c r="CU519" t="s">
        <v>89</v>
      </c>
      <c r="CW519" s="61">
        <f>CV190</f>
        <v>1</v>
      </c>
      <c r="DA519" t="s">
        <v>89</v>
      </c>
      <c r="DC519" s="61">
        <f>DB190</f>
        <v>1</v>
      </c>
      <c r="DG519" t="s">
        <v>89</v>
      </c>
      <c r="DI519" s="61">
        <f>DH190</f>
        <v>1</v>
      </c>
      <c r="DM519" t="s">
        <v>89</v>
      </c>
      <c r="DO519" s="61">
        <f>DN190</f>
        <v>1</v>
      </c>
      <c r="DS519" t="s">
        <v>89</v>
      </c>
      <c r="DU519" s="61">
        <f>DT190</f>
        <v>1</v>
      </c>
      <c r="DY519" t="s">
        <v>89</v>
      </c>
      <c r="EA519" s="61">
        <f>DZ190</f>
        <v>1</v>
      </c>
      <c r="EE519" t="s">
        <v>89</v>
      </c>
      <c r="EG519" s="61">
        <f>EF190</f>
        <v>1</v>
      </c>
      <c r="EK519" t="s">
        <v>89</v>
      </c>
      <c r="EM519" s="61">
        <f>EL190</f>
        <v>1</v>
      </c>
      <c r="EQ519" t="s">
        <v>89</v>
      </c>
      <c r="ES519" s="61">
        <f>ER190</f>
        <v>1</v>
      </c>
      <c r="EW519" t="s">
        <v>89</v>
      </c>
      <c r="EY519" s="61">
        <f>EX190</f>
        <v>1</v>
      </c>
    </row>
    <row r="520" spans="3:156" hidden="1" x14ac:dyDescent="0.25">
      <c r="C520" t="s">
        <v>86</v>
      </c>
      <c r="E520" s="2">
        <f ca="1">IF(ISERR(E538),E514,E514/(1+E537))</f>
        <v>0.35056644357519451</v>
      </c>
      <c r="F520" t="s">
        <v>56</v>
      </c>
      <c r="G520" s="167"/>
      <c r="H520" t="str">
        <f t="shared" si="90"/>
        <v>lam 1.9 N</v>
      </c>
      <c r="I520" t="s">
        <v>86</v>
      </c>
      <c r="K520" s="2">
        <f ca="1">IF(ISERR(K538),K514,K514/(1+K537))</f>
        <v>0.3468163271027182</v>
      </c>
      <c r="L520" t="s">
        <v>56</v>
      </c>
      <c r="N520" t="str">
        <f t="shared" si="91"/>
        <v>lam 1.9 N</v>
      </c>
      <c r="O520" t="s">
        <v>86</v>
      </c>
      <c r="Q520" s="2">
        <f ca="1">IF(ISERR(Q538),Q514,Q514/(1+Q537))</f>
        <v>0.34423291353279006</v>
      </c>
      <c r="R520" t="s">
        <v>56</v>
      </c>
      <c r="U520" t="s">
        <v>86</v>
      </c>
      <c r="W520" s="2">
        <f ca="1">IF(ISERR(W538),W514,W514/(1+W537))</f>
        <v>0.34351066887883164</v>
      </c>
      <c r="X520" t="s">
        <v>56</v>
      </c>
      <c r="AA520" t="s">
        <v>86</v>
      </c>
      <c r="AC520" s="2">
        <f ca="1">IF(ISERR(AC538),AC514,AC514/(1+AC537))</f>
        <v>0.33695490971213221</v>
      </c>
      <c r="AD520" t="s">
        <v>56</v>
      </c>
      <c r="AG520" t="s">
        <v>86</v>
      </c>
      <c r="AI520" s="2">
        <f ca="1">IF(ISERR(AI538),AI514,AI514/(1+AI537))</f>
        <v>0.32439896418947078</v>
      </c>
      <c r="AJ520" t="s">
        <v>56</v>
      </c>
      <c r="AM520" t="s">
        <v>86</v>
      </c>
      <c r="AO520" s="2">
        <f ca="1">IF(ISERR(AO538),AO514,AO514/(1+AO537))</f>
        <v>0.31098188081016653</v>
      </c>
      <c r="AP520" t="s">
        <v>56</v>
      </c>
      <c r="AS520" t="s">
        <v>86</v>
      </c>
      <c r="AU520" s="2">
        <f ca="1">IF(ISERR(AU538),AU514,AU514/(1+AU537))</f>
        <v>0.28973122079946745</v>
      </c>
      <c r="AV520" t="s">
        <v>56</v>
      </c>
      <c r="AY520" t="s">
        <v>86</v>
      </c>
      <c r="BA520" s="2">
        <f ca="1">IF(ISERR(BA538),BA514,BA514/(1+BA537))</f>
        <v>0.26614715498367186</v>
      </c>
      <c r="BB520" t="s">
        <v>56</v>
      </c>
      <c r="BE520" t="s">
        <v>86</v>
      </c>
      <c r="BG520" s="2">
        <f ca="1">IF(ISERR(BG538),BG514,BG514/(1+BG537))</f>
        <v>0.24272976101109742</v>
      </c>
      <c r="BH520" t="s">
        <v>56</v>
      </c>
      <c r="BK520" t="s">
        <v>86</v>
      </c>
      <c r="BM520" s="2">
        <f ca="1">IF(ISERR(BM538),BM514,BM514/(1+BM537))</f>
        <v>0.2199512757708709</v>
      </c>
      <c r="BN520" t="s">
        <v>56</v>
      </c>
      <c r="BQ520" t="s">
        <v>86</v>
      </c>
      <c r="BS520" s="2">
        <f ca="1">IF(ISERR(BS538),BS514,BS514/(1+BS537))</f>
        <v>0.19675611092259132</v>
      </c>
      <c r="BT520" t="s">
        <v>56</v>
      </c>
      <c r="BW520" t="s">
        <v>86</v>
      </c>
      <c r="BY520" s="2">
        <f ca="1">IF(ISERR(BY538),BY514,BY514/(1+BY537))</f>
        <v>0.17517210722544979</v>
      </c>
      <c r="BZ520" t="s">
        <v>56</v>
      </c>
      <c r="CC520" t="s">
        <v>86</v>
      </c>
      <c r="CE520" s="2">
        <f ca="1">IF(ISERR(CE538),CE514,CE514/(1+CE537))</f>
        <v>0.17158866259619465</v>
      </c>
      <c r="CF520" t="s">
        <v>56</v>
      </c>
      <c r="CI520" t="s">
        <v>86</v>
      </c>
      <c r="CK520" s="2">
        <f ca="1">IF(ISERR(CK538),CK514,CK514/(1+CK537))</f>
        <v>0.13942099685450882</v>
      </c>
      <c r="CL520" t="s">
        <v>56</v>
      </c>
      <c r="CO520" t="s">
        <v>86</v>
      </c>
      <c r="CQ520" s="2">
        <f ca="1">IF(ISERR(CQ538),CQ514,CQ514/(1+CQ537))</f>
        <v>0.11097566894476242</v>
      </c>
      <c r="CR520" t="s">
        <v>56</v>
      </c>
      <c r="CU520" t="s">
        <v>86</v>
      </c>
      <c r="CW520" s="2">
        <f ca="1">IF(ISERR(CW538),CW514,CW514/(1+CW537))</f>
        <v>8.0419164354214576E-2</v>
      </c>
      <c r="CX520" t="s">
        <v>56</v>
      </c>
      <c r="DA520" t="s">
        <v>86</v>
      </c>
      <c r="DC520" s="2">
        <f ca="1">IF(ISERR(DC538),DC514,DC514/(1+DC537))</f>
        <v>6.9029921734101288E-2</v>
      </c>
      <c r="DD520" t="s">
        <v>56</v>
      </c>
      <c r="DG520" t="s">
        <v>86</v>
      </c>
      <c r="DI520" s="2">
        <f ca="1">IF(ISERR(DI538),DI514,DI514/(1+DI537))</f>
        <v>0.34948307659425676</v>
      </c>
      <c r="DJ520" t="s">
        <v>56</v>
      </c>
      <c r="DM520" t="s">
        <v>86</v>
      </c>
      <c r="DO520" s="2">
        <f ca="1">IF(ISERR(DO538),DO514,DO514/(1+DO537))</f>
        <v>0.30112046341958076</v>
      </c>
      <c r="DP520" t="s">
        <v>56</v>
      </c>
      <c r="DS520" t="s">
        <v>86</v>
      </c>
      <c r="DU520" s="2">
        <f ca="1">IF(ISERR(DU538),DU514,DU514/(1+DU537))</f>
        <v>0.23661846009298779</v>
      </c>
      <c r="DV520" t="s">
        <v>56</v>
      </c>
      <c r="DY520" t="s">
        <v>86</v>
      </c>
      <c r="EA520" s="2">
        <f ca="1">IF(ISERR(EA538),EA514,EA514/(1+EA537))</f>
        <v>0.18300568385684474</v>
      </c>
      <c r="EB520" t="s">
        <v>56</v>
      </c>
      <c r="EE520" t="s">
        <v>86</v>
      </c>
      <c r="EG520" s="2">
        <f ca="1">IF(ISERR(EG538),EG514,EG514/(1+EG537))</f>
        <v>0.20545082541062906</v>
      </c>
      <c r="EH520" t="s">
        <v>56</v>
      </c>
      <c r="EK520" t="s">
        <v>86</v>
      </c>
      <c r="EM520" s="2">
        <f ca="1">IF(ISERR(EM538),EM514,EM514/(1+EM537))</f>
        <v>0.15919938891675425</v>
      </c>
      <c r="EN520" t="s">
        <v>56</v>
      </c>
      <c r="EQ520" t="s">
        <v>86</v>
      </c>
      <c r="ES520" s="2">
        <f ca="1">IF(ISERR(ES538),ES514,ES514/(1+ES537))</f>
        <v>0.11175347087979458</v>
      </c>
      <c r="ET520" t="s">
        <v>56</v>
      </c>
      <c r="EW520" t="s">
        <v>86</v>
      </c>
      <c r="EY520" s="2">
        <f ca="1">IF(ISERR(EY538),EY514,EY514/(1+EY537))</f>
        <v>4.8584842298971087E-2</v>
      </c>
      <c r="EZ520" t="s">
        <v>56</v>
      </c>
    </row>
    <row r="521" spans="3:156" hidden="1" x14ac:dyDescent="0.25">
      <c r="C521" t="s">
        <v>94</v>
      </c>
      <c r="E521" s="5">
        <f ca="1">E519*E517*E399</f>
        <v>0.48393988263521903</v>
      </c>
      <c r="G521" s="167"/>
      <c r="H521" t="str">
        <f t="shared" si="90"/>
        <v>lam 1.9 N</v>
      </c>
      <c r="I521" t="s">
        <v>94</v>
      </c>
      <c r="K521" s="5">
        <f ca="1">K519*K517*K399</f>
        <v>0.48408211637036908</v>
      </c>
      <c r="N521" t="str">
        <f t="shared" si="91"/>
        <v>lam 1.9 N</v>
      </c>
      <c r="O521" t="s">
        <v>94</v>
      </c>
      <c r="Q521" s="5">
        <f ca="1">Q519*Q517*Q399</f>
        <v>0.48262507275985805</v>
      </c>
      <c r="U521" t="s">
        <v>94</v>
      </c>
      <c r="W521" s="5">
        <f ca="1">W519*W517*W399</f>
        <v>0.47480926307877419</v>
      </c>
      <c r="AA521" t="s">
        <v>94</v>
      </c>
      <c r="AC521" s="5">
        <f ca="1">AC519*AC517*AC399</f>
        <v>0.46709691014960325</v>
      </c>
      <c r="AG521" t="s">
        <v>94</v>
      </c>
      <c r="AI521" s="5">
        <f ca="1">AI519*AI517*AI399</f>
        <v>0.46180163214345482</v>
      </c>
      <c r="AM521" t="s">
        <v>94</v>
      </c>
      <c r="AO521" s="5">
        <f ca="1">AO519*AO517*AO399</f>
        <v>0.45617959862832724</v>
      </c>
      <c r="AS521" t="s">
        <v>94</v>
      </c>
      <c r="AU521" s="5">
        <f ca="1">AU519*AU517*AU399</f>
        <v>0.44100581041098824</v>
      </c>
      <c r="AY521" t="s">
        <v>94</v>
      </c>
      <c r="BA521" s="5">
        <f ca="1">BA519*BA517*BA399</f>
        <v>0.42456277751702753</v>
      </c>
      <c r="BE521" t="s">
        <v>94</v>
      </c>
      <c r="BG521" s="5">
        <f ca="1">BG519*BG517*BG399</f>
        <v>0.40816267068911921</v>
      </c>
      <c r="BK521" t="s">
        <v>94</v>
      </c>
      <c r="BM521" s="5">
        <f ca="1">BM519*BM517*BM399</f>
        <v>0.38744176566947647</v>
      </c>
      <c r="BQ521" t="s">
        <v>94</v>
      </c>
      <c r="BS521" s="5">
        <f ca="1">BS519*BS517*BS399</f>
        <v>0.36980804756353008</v>
      </c>
      <c r="BW521" t="s">
        <v>94</v>
      </c>
      <c r="BY521" s="5">
        <f ca="1">BY519*BY517*BY399</f>
        <v>0.35336862286355897</v>
      </c>
      <c r="CC521" t="s">
        <v>94</v>
      </c>
      <c r="CE521" s="5">
        <f ca="1">CE519*CE517*CE399</f>
        <v>0.33322281937442622</v>
      </c>
      <c r="CI521" t="s">
        <v>94</v>
      </c>
      <c r="CK521" s="5">
        <f ca="1">CK519*CK517*CK399</f>
        <v>0.31107940934912925</v>
      </c>
      <c r="CO521" t="s">
        <v>94</v>
      </c>
      <c r="CQ521" s="5">
        <f ca="1">CQ519*CQ517*CQ399</f>
        <v>0.29019832602939372</v>
      </c>
      <c r="CU521" t="s">
        <v>94</v>
      </c>
      <c r="CW521" s="5">
        <f ca="1">CW519*CW517*CW399</f>
        <v>0.29047899600463412</v>
      </c>
      <c r="DA521" t="s">
        <v>94</v>
      </c>
      <c r="DC521" s="5">
        <f ca="1">DC519*DC517*DC399</f>
        <v>0.25620743950698643</v>
      </c>
      <c r="DG521" t="s">
        <v>94</v>
      </c>
      <c r="DI521" s="5">
        <f ca="1">DI519*DI517*DI399</f>
        <v>0.48978087975317208</v>
      </c>
      <c r="DM521" t="s">
        <v>94</v>
      </c>
      <c r="DO521" s="5">
        <f ca="1">DO519*DO517*DO399</f>
        <v>0.50045118607566286</v>
      </c>
      <c r="DS521" t="s">
        <v>94</v>
      </c>
      <c r="DU521" s="5">
        <f ca="1">DU519*DU517*DU399</f>
        <v>0.51623537213477655</v>
      </c>
      <c r="DY521" t="s">
        <v>94</v>
      </c>
      <c r="EA521" s="5">
        <f ca="1">EA519*EA517*EA399</f>
        <v>0.50486263759424255</v>
      </c>
      <c r="EE521" t="s">
        <v>94</v>
      </c>
      <c r="EG521" s="5">
        <f ca="1">EG519*EG517*EG399</f>
        <v>0.37770053577874979</v>
      </c>
      <c r="EK521" t="s">
        <v>94</v>
      </c>
      <c r="EM521" s="5">
        <f ca="1">EM519*EM517*EM399</f>
        <v>0.38195517103860466</v>
      </c>
      <c r="EQ521" t="s">
        <v>94</v>
      </c>
      <c r="ES521" s="5">
        <f ca="1">ES519*ES517*ES399</f>
        <v>0.38164305199591919</v>
      </c>
      <c r="EW521" t="s">
        <v>94</v>
      </c>
      <c r="EY521" s="5">
        <f ca="1">EY519*EY517*EY399</f>
        <v>0.20735241331593551</v>
      </c>
    </row>
    <row r="522" spans="3:156" hidden="1" x14ac:dyDescent="0.25">
      <c r="E522">
        <f ca="1">$E538*0.0001*E531*E532*E524*1000/SQRT(E510*E515)*E536/SQRT((1-1/E523))</f>
        <v>0.12835625008635521</v>
      </c>
      <c r="G522" s="167"/>
      <c r="H522" t="str">
        <f t="shared" si="90"/>
        <v>lam 1.9 N</v>
      </c>
      <c r="K522">
        <f ca="1">$E538*0.0001*K531*K532*K524*1000/SQRT(K510*K515)*K536/SQRT((1-1/K523))</f>
        <v>0.1301229778117074</v>
      </c>
      <c r="N522" t="str">
        <f t="shared" si="91"/>
        <v>lam 1.9 N</v>
      </c>
      <c r="Q522">
        <f ca="1">$E538*0.0001*Q531*Q532*Q524*1000/SQRT(Q510*Q515)*Q536/SQRT((1-1/Q523))</f>
        <v>0.12735812686816544</v>
      </c>
      <c r="W522">
        <f ca="1">$E538*0.0001*W531*W532*W524*1000/SQRT(W510*W515)*W536/SQRT((1-1/W523))</f>
        <v>0.12553866522195276</v>
      </c>
      <c r="AC522">
        <f ca="1">$E538*0.0001*AC531*AC532*AC524*1000/SQRT(AC510*AC515)*AC536/SQRT((1-1/AC523))</f>
        <v>0.1214347280995047</v>
      </c>
      <c r="AI522">
        <f ca="1">$E538*0.0001*AI531*AI532*AI524*1000/SQRT(AI510*AI515)*AI536/SQRT((1-1/AI523))</f>
        <v>0.11984993023678621</v>
      </c>
      <c r="AO522">
        <f ca="1">$E538*0.0001*AO531*AO532*AO524*1000/SQRT(AO510*AO515)*AO536/SQRT((1-1/AO523))</f>
        <v>0.11666204889966482</v>
      </c>
      <c r="AU522">
        <f ca="1">$E538*0.0001*AU531*AU532*AU524*1000/SQRT(AU510*AU515)*AU536/SQRT((1-1/AU523))</f>
        <v>0.11139044161330312</v>
      </c>
      <c r="BA522">
        <f ca="1">$E538*0.0001*BA531*BA532*BA524*1000/SQRT(BA510*BA515)*BA536/SQRT((1-1/BA523))</f>
        <v>0.10663512060724135</v>
      </c>
      <c r="BG522">
        <f ca="1">$E538*0.0001*BG531*BG532*BG524*1000/SQRT(BG510*BG515)*BG536/SQRT((1-1/BG523))</f>
        <v>0.10306172872087077</v>
      </c>
      <c r="BM522">
        <f ca="1">$E538*0.0001*BM531*BM532*BM524*1000/SQRT(BM510*BM515)*BM536/SQRT((1-1/BM523))</f>
        <v>0.1005447295486864</v>
      </c>
      <c r="BS522">
        <f ca="1">$E538*0.0001*BS531*BS532*BS524*1000/SQRT(BS510*BS515)*BS536/SQRT((1-1/BS523))</f>
        <v>9.8955596326214257E-2</v>
      </c>
      <c r="BY522">
        <f ca="1">$E538*0.0001*BY531*BY532*BY524*1000/SQRT(BY510*BY515)*BY536/SQRT((1-1/BY523))</f>
        <v>0.10112598180973092</v>
      </c>
      <c r="CE522">
        <f ca="1">$E538*0.0001*CE531*CE532*CE524*1000/SQRT(CE510*CE515)*CE536/SQRT((1-1/CE523))</f>
        <v>9.2983015586037998E-2</v>
      </c>
      <c r="CK522">
        <f ca="1">$E538*0.0001*CK531*CK532*CK524*1000/SQRT(CK510*CK515)*CK536/SQRT((1-1/CK523))</f>
        <v>9.2434728985186412E-2</v>
      </c>
      <c r="CQ522">
        <f ca="1">$E538*0.0001*CQ531*CQ532*CQ524*1000/SQRT(CQ510*CQ515)*CQ536/SQRT((1-1/CQ523))</f>
        <v>9.2705600399209526E-2</v>
      </c>
      <c r="CW522">
        <f ca="1">$E538*0.0001*CW531*CW532*CW524*1000/SQRT(CW510*CW515)*CW536/SQRT((1-1/CW523))</f>
        <v>0.1178240340985507</v>
      </c>
      <c r="DC522">
        <f ca="1">$E538*0.0001*DC531*DC532*DC524*1000/SQRT(DC510*DC515)*DC536/SQRT((1-1/DC523))</f>
        <v>0.10236223960055216</v>
      </c>
      <c r="DI522">
        <f ca="1">$E538*0.0001*DI531*DI532*DI524*1000/SQRT(DI510*DI515)*DI536/SQRT((1-1/DI523))</f>
        <v>0.12661595855994928</v>
      </c>
      <c r="DO522">
        <f ca="1">$E538*0.0001*DO531*DO532*DO524*1000/SQRT(DO510*DO515)*DO536/SQRT((1-1/DO523))</f>
        <v>0.10859408349874303</v>
      </c>
      <c r="DU522">
        <f ca="1">$E538*0.0001*DU531*DU532*DU524*1000/SQRT(DU510*DU515)*DU536/SQRT((1-1/DU523))</f>
        <v>0.1076533850715175</v>
      </c>
      <c r="EA522">
        <f ca="1">$E538*0.0001*EA531*EA532*EA524*1000/SQRT(EA510*EA515)*EA536/SQRT((1-1/EA523))</f>
        <v>0.15840609100656289</v>
      </c>
      <c r="EG522">
        <f ca="1">$E538*0.0001*EG531*EG532*EG524*1000/SQRT(EG510*EG515)*EG536/SQRT((1-1/EG523))</f>
        <v>0.10132683834144436</v>
      </c>
      <c r="EM522">
        <f ca="1">$E538*0.0001*EM531*EM532*EM524*1000/SQRT(EM510*EM515)*EM536/SQRT((1-1/EM523))</f>
        <v>0.10276955781880794</v>
      </c>
      <c r="ES522">
        <f ca="1">$E538*0.0001*ES531*ES532*ES524*1000/SQRT(ES510*ES515)*ES536/SQRT((1-1/ES523))</f>
        <v>0.1159245379066759</v>
      </c>
      <c r="EY522">
        <f ca="1">$E538*0.0001*EY531*EY532*EY524*1000/SQRT(EY510*EY515)*EY536/SQRT((1-1/EY523))</f>
        <v>0.16029642756660897</v>
      </c>
    </row>
    <row r="523" spans="3:156" hidden="1" x14ac:dyDescent="0.25">
      <c r="C523" s="23" t="s">
        <v>91</v>
      </c>
      <c r="D523" s="23"/>
      <c r="E523" s="25">
        <f ca="1">IF(E358=1,(1-E427/(F509*E510/1000*E514*E515*E517*E518*E519))^(-F509),0.5+SQRT(0.25+E514*E514/E522/E522))</f>
        <v>3.2765891303231558</v>
      </c>
      <c r="F523" s="23"/>
      <c r="G523" s="171"/>
      <c r="H523" t="str">
        <f t="shared" si="90"/>
        <v>lam 1.9 N</v>
      </c>
      <c r="I523" s="23" t="s">
        <v>91</v>
      </c>
      <c r="J523" s="23"/>
      <c r="K523" s="25">
        <f ca="1">IF(K358=1,(1-K427/(L509*K510/1000*K514*K515*K517*K518*K519))^(-L509),0.5+SQRT(0.25+K514*K514/K522/K522))</f>
        <v>3.3184973050801481</v>
      </c>
      <c r="L523" s="23"/>
      <c r="M523" s="23"/>
      <c r="N523" t="str">
        <f t="shared" si="91"/>
        <v>lam 1.9 N</v>
      </c>
      <c r="O523" s="23" t="s">
        <v>91</v>
      </c>
      <c r="P523" s="23"/>
      <c r="Q523" s="25">
        <f ca="1">IF(Q358=1,(1-Q427/(R509*Q510/1000*Q514*Q515*Q517*Q518*Q519))^(-R509),0.5+SQRT(0.25+Q514*Q514/Q522/Q522))</f>
        <v>3.4039027098537735</v>
      </c>
      <c r="R523" s="23"/>
      <c r="S523" s="23"/>
      <c r="U523" s="23" t="s">
        <v>91</v>
      </c>
      <c r="V523" s="23"/>
      <c r="W523" s="25">
        <f ca="1">IF(W358=1,(1-W427/(X509*W510/1000*W514*W515*W517*W518*W519))^(-X509),0.5+SQRT(0.25+W514*W514/W522/W522))</f>
        <v>3.4858705477396752</v>
      </c>
      <c r="X523" s="23"/>
      <c r="Y523" s="23"/>
      <c r="AA523" s="23" t="s">
        <v>91</v>
      </c>
      <c r="AB523" s="23"/>
      <c r="AC523" s="25">
        <f ca="1">IF(AC358=1,(1-AC427/(AD509*AC510/1000*AC514*AC515*AC517*AC518*AC519))^(-AD509),0.5+SQRT(0.25+AC514*AC514/AC522/AC522))</f>
        <v>3.5724097965649695</v>
      </c>
      <c r="AD523" s="23"/>
      <c r="AE523" s="23"/>
      <c r="AG523" s="23" t="s">
        <v>91</v>
      </c>
      <c r="AH523" s="23"/>
      <c r="AI523" s="25">
        <f ca="1">IF(AI358=1,(1-AI427/(AJ509*AI510/1000*AI514*AI515*AI517*AI518*AI519))^(-AJ509),0.5+SQRT(0.25+AI514*AI514/AI522/AI522))</f>
        <v>3.3959706239597627</v>
      </c>
      <c r="AJ523" s="23"/>
      <c r="AK523" s="23"/>
      <c r="AM523" s="23" t="s">
        <v>91</v>
      </c>
      <c r="AN523" s="23"/>
      <c r="AO523" s="25">
        <f ca="1">IF(AO358=1,(1-AO427/(AP509*AO510/1000*AO514*AO515*AO517*AO518*AO519))^(-AP509),0.5+SQRT(0.25+AO514*AO514/AO522/AO522))</f>
        <v>3.5286580801266174</v>
      </c>
      <c r="AP523" s="23"/>
      <c r="AQ523" s="23"/>
      <c r="AS523" s="23" t="s">
        <v>91</v>
      </c>
      <c r="AT523" s="23"/>
      <c r="AU523" s="25">
        <f ca="1">IF(AU358=1,(1-AU427/(AV509*AU510/1000*AU514*AU515*AU517*AU518*AU519))^(-AV509),0.5+SQRT(0.25+AU514*AU514/AU522/AU522))</f>
        <v>3.4930099121521145</v>
      </c>
      <c r="AV523" s="23"/>
      <c r="AY523" s="23" t="s">
        <v>91</v>
      </c>
      <c r="AZ523" s="23"/>
      <c r="BA523" s="25">
        <f ca="1">IF(BA358=1,(1-BA427/(BB509*BA510/1000*BA514*BA515*BA517*BA518*BA519))^(-BB509),0.5+SQRT(0.25+BA514*BA514/BA522/BA522))</f>
        <v>3.4523235339695351</v>
      </c>
      <c r="BB523" s="23"/>
      <c r="BE523" s="23" t="s">
        <v>91</v>
      </c>
      <c r="BF523" s="23"/>
      <c r="BG523" s="25">
        <f ca="1">IF(BG358=1,(1-BG427/(BH509*BG510/1000*BG514*BG515*BG517*BG518*BG519))^(-BH509),0.5+SQRT(0.25+BG514*BG514/BG522/BG522))</f>
        <v>3.3667773603165827</v>
      </c>
      <c r="BH523" s="23"/>
      <c r="BK523" s="23" t="s">
        <v>91</v>
      </c>
      <c r="BL523" s="23"/>
      <c r="BM523" s="25">
        <f ca="1">IF(BM358=1,(1-BM427/(BN509*BM510/1000*BM514*BM515*BM517*BM518*BM519))^(-BN509),0.5+SQRT(0.25+BM514*BM514/BM522/BM522))</f>
        <v>3.2392855540211394</v>
      </c>
      <c r="BN523" s="23"/>
      <c r="BQ523" s="23" t="s">
        <v>91</v>
      </c>
      <c r="BR523" s="23"/>
      <c r="BS523" s="25">
        <f ca="1">IF(BS358=1,(1-BS427/(BT509*BS510/1000*BS514*BS515*BS517*BS518*BS519))^(-BT509),0.5+SQRT(0.25+BS514*BS514/BS522/BS522))</f>
        <v>3.0673520897773083</v>
      </c>
      <c r="BT523" s="23"/>
      <c r="BW523" s="23" t="s">
        <v>91</v>
      </c>
      <c r="BX523" s="23"/>
      <c r="BY523" s="25">
        <f ca="1">IF(BY358=1,(1-BY427/(BZ509*BY510/1000*BY514*BY515*BY517*BY518*BY519))^(-BZ509),0.5+SQRT(0.25+BY514*BY514/BY522/BY522))</f>
        <v>2.7497407710704449</v>
      </c>
      <c r="BZ523" s="23"/>
      <c r="CC523" s="23" t="s">
        <v>91</v>
      </c>
      <c r="CD523" s="23"/>
      <c r="CE523" s="25">
        <f ca="1">IF(CE358=1,(1-CE427/(CF509*CE510/1000*CE514*CE515*CE517*CE518*CE519))^(-CF509),0.5+SQRT(0.25+CE514*CE514/CE522/CE522))</f>
        <v>3.0238479239336074</v>
      </c>
      <c r="CF523" s="23"/>
      <c r="CI523" s="23" t="s">
        <v>91</v>
      </c>
      <c r="CJ523" s="23"/>
      <c r="CK523" s="25">
        <f ca="1">IF(CK358=1,(1-CK427/(CL509*CK510/1000*CK514*CK515*CK517*CK518*CK519))^(-CL509),0.5+SQRT(0.25+CK514*CK514/CK522/CK522))</f>
        <v>2.5923254635386876</v>
      </c>
      <c r="CL523" s="23"/>
      <c r="CO523" s="23" t="s">
        <v>91</v>
      </c>
      <c r="CP523" s="23"/>
      <c r="CQ523" s="25">
        <f ca="1">IF(CQ358=1,(1-CQ427/(CR509*CQ510/1000*CQ514*CQ515*CQ517*CQ518*CQ519))^(-CR509),0.5+SQRT(0.25+CQ514*CQ514/CQ522/CQ522))</f>
        <v>2.1904366474820098</v>
      </c>
      <c r="CR523" s="23"/>
      <c r="CU523" s="23" t="s">
        <v>91</v>
      </c>
      <c r="CV523" s="23"/>
      <c r="CW523" s="25">
        <f ca="1">IF(CW358=1,(1-CW427/(CX509*CW510/1000*CW514*CW515*CW517*CW518*CW519))^(-CX509),0.5+SQRT(0.25+CW514*CW514/CW522/CW522))</f>
        <v>1.5566448832466091</v>
      </c>
      <c r="CX523" s="23"/>
      <c r="DA523" s="23" t="s">
        <v>91</v>
      </c>
      <c r="DB523" s="23"/>
      <c r="DC523" s="25">
        <f ca="1">IF(DC358=1,(1-DC427/(DD509*DC510/1000*DC514*DC515*DC517*DC518*DC519))^(-DD509),0.5+SQRT(0.25+DC514*DC514/DC522/DC522))</f>
        <v>1.5400363699572386</v>
      </c>
      <c r="DD523" s="23"/>
      <c r="DG523" s="23" t="s">
        <v>91</v>
      </c>
      <c r="DH523" s="23"/>
      <c r="DI523" s="25">
        <f ca="1">IF(DI358=1,(1-DI427/(DJ509*DI510/1000*DI514*DI515*DI517*DI518*DI519))^(-DJ509),0.5+SQRT(0.25+DI514*DI514/DI522/DI522))</f>
        <v>3.1806273099829276</v>
      </c>
      <c r="DJ523" s="23"/>
      <c r="DM523" s="23" t="s">
        <v>91</v>
      </c>
      <c r="DN523" s="23"/>
      <c r="DO523" s="25">
        <f ca="1">IF(DO358=1,(1-DO427/(DP509*DO510/1000*DO514*DO515*DO517*DO518*DO519))^(-DP509),0.5+SQRT(0.25+DO514*DO514/DO522/DO522))</f>
        <v>3.1305992838066183</v>
      </c>
      <c r="DP523" s="23"/>
      <c r="DS523" s="23" t="s">
        <v>91</v>
      </c>
      <c r="DT523" s="23"/>
      <c r="DU523" s="25">
        <f ca="1">IF(DU358=1,(1-DU427/(DV509*DU510/1000*DU514*DU515*DU517*DU518*DU519))^(-DV509),0.5+SQRT(0.25+DU514*DU514/DU522/DU522))</f>
        <v>2.4528443569941984</v>
      </c>
      <c r="DV523" s="23"/>
      <c r="DY523" s="23" t="s">
        <v>91</v>
      </c>
      <c r="DZ523" s="23"/>
      <c r="EA523" s="25">
        <f ca="1">IF(EA358=1,(1-EA427/(EB509*EA510/1000*EA514*EA515*EA517*EA518*EA519))^(-EB509),0.5+SQRT(0.25+EA514*EA514/EA522/EA522))</f>
        <v>1.6789761492100641</v>
      </c>
      <c r="EB523" s="23"/>
      <c r="EE523" s="23" t="s">
        <v>91</v>
      </c>
      <c r="EF523" s="23"/>
      <c r="EG523" s="25">
        <f ca="1">IF(EG358=1,(1-EG427/(EH509*EG510/1000*EG514*EG515*EG517*EG518*EG519))^(-EH509),0.5+SQRT(0.25+EG514*EG514/EG522/EG522))</f>
        <v>3.2323109688336213</v>
      </c>
      <c r="EH523" s="23"/>
      <c r="EK523" s="23" t="s">
        <v>91</v>
      </c>
      <c r="EL523" s="23"/>
      <c r="EM523" s="25">
        <f ca="1">IF(EM358=1,(1-EM427/(EN509*EM510/1000*EM514*EM515*EM517*EM518*EM519))^(-EN509),0.5+SQRT(0.25+EM514*EM514/EM522/EM522))</f>
        <v>2.5886948374206629</v>
      </c>
      <c r="EN523" s="23"/>
      <c r="EQ523" s="23" t="s">
        <v>91</v>
      </c>
      <c r="ER523" s="23"/>
      <c r="ES523" s="25">
        <f ca="1">IF(ES358=1,(1-ES427/(ET509*ES510/1000*ES514*ES515*ES517*ES518*ES519))^(-ET509),0.5+SQRT(0.25+ES514*ES514/ES522/ES522))</f>
        <v>1.8249722747067407</v>
      </c>
      <c r="ET523" s="23"/>
      <c r="EW523" s="23" t="s">
        <v>91</v>
      </c>
      <c r="EX523" s="23"/>
      <c r="EY523" s="25">
        <f ca="1">IF(EY358=1,(1-EY427/(EZ509*EY510/1000*EY514*EY515*EY517*EY518*EY519))^(-EZ509),0.5+SQRT(0.25+EY514*EY514/EY522/EY522))</f>
        <v>1.1200846096434425</v>
      </c>
      <c r="EZ523" s="23"/>
    </row>
    <row r="524" spans="3:156" hidden="1" x14ac:dyDescent="0.25">
      <c r="C524" t="s">
        <v>92</v>
      </c>
      <c r="E524" s="61">
        <f ca="1">E198</f>
        <v>107.35701367769059</v>
      </c>
      <c r="F524" t="s">
        <v>67</v>
      </c>
      <c r="G524" s="167"/>
      <c r="H524" t="str">
        <f t="shared" si="90"/>
        <v>lam 1.9 N</v>
      </c>
      <c r="I524" t="s">
        <v>92</v>
      </c>
      <c r="K524" s="61">
        <f ca="1">K198</f>
        <v>107.11807454738633</v>
      </c>
      <c r="L524" t="s">
        <v>67</v>
      </c>
      <c r="N524" t="str">
        <f t="shared" si="91"/>
        <v>lam 1.9 N</v>
      </c>
      <c r="O524" t="s">
        <v>92</v>
      </c>
      <c r="Q524" s="61">
        <f ca="1">Q198</f>
        <v>106.95681349512024</v>
      </c>
      <c r="R524" t="s">
        <v>67</v>
      </c>
      <c r="U524" t="s">
        <v>92</v>
      </c>
      <c r="W524" s="61">
        <f ca="1">W198</f>
        <v>106.97965828793704</v>
      </c>
      <c r="X524" t="s">
        <v>67</v>
      </c>
      <c r="AA524" t="s">
        <v>92</v>
      </c>
      <c r="AC524" s="61">
        <f ca="1">AC198</f>
        <v>106.69921105098726</v>
      </c>
      <c r="AD524" t="s">
        <v>67</v>
      </c>
      <c r="AG524" t="s">
        <v>92</v>
      </c>
      <c r="AI524" s="61">
        <f ca="1">AI198</f>
        <v>106.28468336874386</v>
      </c>
      <c r="AJ524" t="s">
        <v>67</v>
      </c>
      <c r="AM524" t="s">
        <v>92</v>
      </c>
      <c r="AO524" s="61">
        <f ca="1">AO198</f>
        <v>105.78631067692451</v>
      </c>
      <c r="AP524" t="s">
        <v>67</v>
      </c>
      <c r="AS524" t="s">
        <v>92</v>
      </c>
      <c r="AU524" s="61">
        <f ca="1">AU198</f>
        <v>105.06094770501441</v>
      </c>
      <c r="AV524" t="s">
        <v>67</v>
      </c>
      <c r="AY524" t="s">
        <v>92</v>
      </c>
      <c r="BA524" s="61">
        <f ca="1">BA198</f>
        <v>104.30177841135983</v>
      </c>
      <c r="BB524" t="s">
        <v>67</v>
      </c>
      <c r="BE524" t="s">
        <v>92</v>
      </c>
      <c r="BG524" s="61">
        <f ca="1">BG198</f>
        <v>103.59670912006094</v>
      </c>
      <c r="BH524" t="s">
        <v>67</v>
      </c>
      <c r="BK524" t="s">
        <v>92</v>
      </c>
      <c r="BM524" s="61">
        <f ca="1">BM198</f>
        <v>103.13338372943127</v>
      </c>
      <c r="BN524" t="s">
        <v>67</v>
      </c>
      <c r="BQ524" t="s">
        <v>92</v>
      </c>
      <c r="BS524" s="61">
        <f ca="1">BS198</f>
        <v>102.60114967632686</v>
      </c>
      <c r="BT524" t="s">
        <v>67</v>
      </c>
      <c r="BW524" t="s">
        <v>92</v>
      </c>
      <c r="BY524" s="61">
        <f ca="1">BY198</f>
        <v>102.09751466445353</v>
      </c>
      <c r="BZ524" t="s">
        <v>67</v>
      </c>
      <c r="CC524" t="s">
        <v>92</v>
      </c>
      <c r="CE524" s="61">
        <f ca="1">CE198</f>
        <v>101.97089275907551</v>
      </c>
      <c r="CF524" t="s">
        <v>67</v>
      </c>
      <c r="CI524" t="s">
        <v>92</v>
      </c>
      <c r="CK524" s="61">
        <f ca="1">CK198</f>
        <v>101.33051110218209</v>
      </c>
      <c r="CL524" t="s">
        <v>67</v>
      </c>
      <c r="CO524" t="s">
        <v>92</v>
      </c>
      <c r="CQ524" s="61">
        <f ca="1">CQ198</f>
        <v>100.86979335106516</v>
      </c>
      <c r="CR524" t="s">
        <v>67</v>
      </c>
      <c r="CU524" t="s">
        <v>92</v>
      </c>
      <c r="CW524" s="61">
        <f ca="1">CW198</f>
        <v>100.52791175508456</v>
      </c>
      <c r="CX524" t="s">
        <v>67</v>
      </c>
      <c r="DA524" t="s">
        <v>92</v>
      </c>
      <c r="DC524" s="61">
        <f ca="1">DC198</f>
        <v>100.42230764860757</v>
      </c>
      <c r="DD524" t="s">
        <v>67</v>
      </c>
      <c r="DG524" t="s">
        <v>92</v>
      </c>
      <c r="DI524" s="61">
        <f ca="1">DI198</f>
        <v>107.51787076915879</v>
      </c>
      <c r="DJ524" t="s">
        <v>67</v>
      </c>
      <c r="DM524" t="s">
        <v>92</v>
      </c>
      <c r="DO524" s="61">
        <f ca="1">DO198</f>
        <v>105.22155105469805</v>
      </c>
      <c r="DP524" t="s">
        <v>67</v>
      </c>
      <c r="DS524" t="s">
        <v>92</v>
      </c>
      <c r="DU524" s="61">
        <f ca="1">DU198</f>
        <v>103.23012157406644</v>
      </c>
      <c r="DV524" t="s">
        <v>67</v>
      </c>
      <c r="DY524" t="s">
        <v>92</v>
      </c>
      <c r="EA524" s="61">
        <f ca="1">EA198</f>
        <v>101.58084578498806</v>
      </c>
      <c r="EB524" t="s">
        <v>67</v>
      </c>
      <c r="EE524" t="s">
        <v>92</v>
      </c>
      <c r="EG524" s="61">
        <f ca="1">EG198</f>
        <v>102.72100057645956</v>
      </c>
      <c r="EH524" t="s">
        <v>67</v>
      </c>
      <c r="EK524" t="s">
        <v>92</v>
      </c>
      <c r="EM524" s="61">
        <f ca="1">EM198</f>
        <v>101.65861365545901</v>
      </c>
      <c r="EN524" t="s">
        <v>67</v>
      </c>
      <c r="EQ524" t="s">
        <v>92</v>
      </c>
      <c r="ES524" s="61">
        <f ca="1">ES198</f>
        <v>100.81956473920692</v>
      </c>
      <c r="ET524" t="s">
        <v>67</v>
      </c>
      <c r="EW524" t="s">
        <v>92</v>
      </c>
      <c r="EY524" s="61">
        <f ca="1">EY198</f>
        <v>100.13991278202194</v>
      </c>
      <c r="EZ524" t="s">
        <v>67</v>
      </c>
    </row>
    <row r="525" spans="3:156" hidden="1" x14ac:dyDescent="0.25">
      <c r="C525" t="s">
        <v>93</v>
      </c>
      <c r="E525" s="11">
        <f ca="1">E524*E523</f>
        <v>351.76482408027533</v>
      </c>
      <c r="F525" t="s">
        <v>67</v>
      </c>
      <c r="G525" s="167"/>
      <c r="H525" t="str">
        <f t="shared" si="90"/>
        <v>lam 1.9 N</v>
      </c>
      <c r="I525" t="s">
        <v>93</v>
      </c>
      <c r="K525" s="11">
        <f ca="1">K524*K523</f>
        <v>355.47104171087591</v>
      </c>
      <c r="L525" t="s">
        <v>67</v>
      </c>
      <c r="N525" t="str">
        <f t="shared" si="91"/>
        <v>lam 1.9 N</v>
      </c>
      <c r="O525" t="s">
        <v>93</v>
      </c>
      <c r="Q525" s="11">
        <f ca="1">Q524*Q523</f>
        <v>364.07058729336444</v>
      </c>
      <c r="R525" t="s">
        <v>67</v>
      </c>
      <c r="U525" t="s">
        <v>93</v>
      </c>
      <c r="W525" s="11">
        <f ca="1">W524*W523</f>
        <v>372.91724003317438</v>
      </c>
      <c r="X525" t="s">
        <v>67</v>
      </c>
      <c r="AA525" t="s">
        <v>93</v>
      </c>
      <c r="AC525" s="11">
        <f ca="1">AC524*AC523</f>
        <v>381.17330684430016</v>
      </c>
      <c r="AD525" t="s">
        <v>67</v>
      </c>
      <c r="AG525" t="s">
        <v>93</v>
      </c>
      <c r="AI525" s="11">
        <f ca="1">AI524*AI523</f>
        <v>360.93966249711889</v>
      </c>
      <c r="AJ525" t="s">
        <v>67</v>
      </c>
      <c r="AM525" t="s">
        <v>93</v>
      </c>
      <c r="AO525" s="11">
        <f ca="1">AO524*AO523</f>
        <v>373.28371993691434</v>
      </c>
      <c r="AP525" t="s">
        <v>67</v>
      </c>
      <c r="AS525" t="s">
        <v>93</v>
      </c>
      <c r="AU525" s="11">
        <f ca="1">AU524*AU523</f>
        <v>366.97893171371032</v>
      </c>
      <c r="AV525" t="s">
        <v>67</v>
      </c>
      <c r="AY525" t="s">
        <v>93</v>
      </c>
      <c r="BA525" s="11">
        <f ca="1">BA524*BA523</f>
        <v>360.08348424441311</v>
      </c>
      <c r="BB525" t="s">
        <v>67</v>
      </c>
      <c r="BE525" t="s">
        <v>93</v>
      </c>
      <c r="BG525" s="11">
        <f ca="1">BG524*BG523</f>
        <v>348.7870548687236</v>
      </c>
      <c r="BH525" t="s">
        <v>67</v>
      </c>
      <c r="BK525" t="s">
        <v>93</v>
      </c>
      <c r="BM525" s="11">
        <f ca="1">BM524*BM523</f>
        <v>334.07848005206552</v>
      </c>
      <c r="BN525" t="s">
        <v>67</v>
      </c>
      <c r="BQ525" t="s">
        <v>93</v>
      </c>
      <c r="BS525" s="11">
        <f ca="1">BS524*BS523</f>
        <v>314.71385087323557</v>
      </c>
      <c r="BT525" t="s">
        <v>67</v>
      </c>
      <c r="BW525" t="s">
        <v>93</v>
      </c>
      <c r="BY525" s="11">
        <f ca="1">BY524*BY523</f>
        <v>280.74169869781048</v>
      </c>
      <c r="BZ525" t="s">
        <v>67</v>
      </c>
      <c r="CC525" t="s">
        <v>93</v>
      </c>
      <c r="CE525" s="11">
        <f ca="1">CE524*CE523</f>
        <v>308.34447237118701</v>
      </c>
      <c r="CF525" t="s">
        <v>67</v>
      </c>
      <c r="CI525" t="s">
        <v>93</v>
      </c>
      <c r="CK525" s="11">
        <f ca="1">CK524*CK523</f>
        <v>262.68166416357633</v>
      </c>
      <c r="CL525" t="s">
        <v>67</v>
      </c>
      <c r="CO525" t="s">
        <v>93</v>
      </c>
      <c r="CQ525" s="11">
        <f ca="1">CQ524*CQ523</f>
        <v>220.94889198011029</v>
      </c>
      <c r="CR525" t="s">
        <v>67</v>
      </c>
      <c r="CU525" t="s">
        <v>93</v>
      </c>
      <c r="CW525" s="11">
        <f ca="1">CW524*CW523</f>
        <v>156.48625945701903</v>
      </c>
      <c r="CX525" t="s">
        <v>67</v>
      </c>
      <c r="DA525" t="s">
        <v>93</v>
      </c>
      <c r="DC525" s="11">
        <f ca="1">DC524*DC523</f>
        <v>154.65400613389065</v>
      </c>
      <c r="DD525" t="s">
        <v>67</v>
      </c>
      <c r="DG525" t="s">
        <v>93</v>
      </c>
      <c r="DI525" s="11">
        <f ca="1">DI524*DI523</f>
        <v>341.97427607960157</v>
      </c>
      <c r="DJ525" t="s">
        <v>67</v>
      </c>
      <c r="DM525" t="s">
        <v>93</v>
      </c>
      <c r="DO525" s="11">
        <f ca="1">DO524*DO523</f>
        <v>329.40651237285925</v>
      </c>
      <c r="DP525" t="s">
        <v>67</v>
      </c>
      <c r="DS525" t="s">
        <v>93</v>
      </c>
      <c r="DU525" s="11">
        <f ca="1">DU524*DU523</f>
        <v>253.20742117477394</v>
      </c>
      <c r="DV525" t="s">
        <v>67</v>
      </c>
      <c r="DY525" t="s">
        <v>93</v>
      </c>
      <c r="EA525" s="11">
        <f ca="1">EA524*EA523</f>
        <v>170.55181728958061</v>
      </c>
      <c r="EB525" t="s">
        <v>67</v>
      </c>
      <c r="EE525" t="s">
        <v>93</v>
      </c>
      <c r="EG525" s="11">
        <f ca="1">EG524*EG523</f>
        <v>332.02621689285496</v>
      </c>
      <c r="EH525" t="s">
        <v>67</v>
      </c>
      <c r="EK525" t="s">
        <v>93</v>
      </c>
      <c r="EM525" s="11">
        <f ca="1">EM524*EM523</f>
        <v>263.16312834922843</v>
      </c>
      <c r="EN525" t="s">
        <v>67</v>
      </c>
      <c r="EQ525" t="s">
        <v>93</v>
      </c>
      <c r="ES525" s="11">
        <f ca="1">ES524*ES523</f>
        <v>183.99291039705398</v>
      </c>
      <c r="ET525" t="s">
        <v>67</v>
      </c>
      <c r="EW525" t="s">
        <v>93</v>
      </c>
      <c r="EY525" s="11">
        <f ca="1">EY524*EY523</f>
        <v>112.16517511817942</v>
      </c>
      <c r="EZ525" t="s">
        <v>67</v>
      </c>
    </row>
    <row r="526" spans="3:156" hidden="1" x14ac:dyDescent="0.25">
      <c r="C526" t="s">
        <v>139</v>
      </c>
      <c r="E526" s="2">
        <f ca="1">(E524+E525)/E510/(E515+E516)*1000</f>
        <v>1.0915536258564225</v>
      </c>
      <c r="F526" t="s">
        <v>140</v>
      </c>
      <c r="G526" s="167"/>
      <c r="H526" t="str">
        <f t="shared" si="90"/>
        <v>lam 1.9 N</v>
      </c>
      <c r="I526" t="s">
        <v>139</v>
      </c>
      <c r="K526" s="2">
        <f ca="1">(K524+K525)/K510/(K515+K516)*1000</f>
        <v>1.1103452222045398</v>
      </c>
      <c r="L526" t="s">
        <v>140</v>
      </c>
      <c r="N526" t="str">
        <f t="shared" si="91"/>
        <v>lam 1.9 N</v>
      </c>
      <c r="O526" t="s">
        <v>139</v>
      </c>
      <c r="Q526" s="2">
        <f ca="1">(Q524+Q525)/Q510/(Q515+Q516)*1000</f>
        <v>1.1268197922833865</v>
      </c>
      <c r="R526" t="s">
        <v>140</v>
      </c>
      <c r="U526" t="s">
        <v>139</v>
      </c>
      <c r="W526" s="2">
        <f ca="1">(W524+W525)/W510/(W515+W516)*1000</f>
        <v>1.1324605300007151</v>
      </c>
      <c r="X526" t="s">
        <v>140</v>
      </c>
      <c r="AA526" t="s">
        <v>139</v>
      </c>
      <c r="AC526" s="2">
        <f ca="1">(AC524+AC525)/AC510/(AC515+AC516)*1000</f>
        <v>1.1438375113749344</v>
      </c>
      <c r="AD526" t="s">
        <v>140</v>
      </c>
      <c r="AG526" t="s">
        <v>139</v>
      </c>
      <c r="AI526" s="2">
        <f ca="1">(AI524+AI525)/AI510/(AI515+AI516)*1000</f>
        <v>1.0901741735135744</v>
      </c>
      <c r="AJ526" t="s">
        <v>140</v>
      </c>
      <c r="AM526" t="s">
        <v>139</v>
      </c>
      <c r="AO526" s="2">
        <f ca="1">(AO524+AO525)/AO510/(AO515+AO516)*1000</f>
        <v>1.1128216163199243</v>
      </c>
      <c r="AP526" t="s">
        <v>140</v>
      </c>
      <c r="AS526" t="s">
        <v>139</v>
      </c>
      <c r="AU526" s="2">
        <f ca="1">(AU524+AU525)/AU510/(AU515+AU516)*1000</f>
        <v>1.0818443881197914</v>
      </c>
      <c r="AV526" t="s">
        <v>140</v>
      </c>
      <c r="AY526" t="s">
        <v>139</v>
      </c>
      <c r="BA526" s="2">
        <f ca="1">(BA524+BA525)/BA510/(BA515+BA516)*1000</f>
        <v>1.0490709582881965</v>
      </c>
      <c r="BB526" t="s">
        <v>140</v>
      </c>
      <c r="BE526" t="s">
        <v>139</v>
      </c>
      <c r="BG526" s="2">
        <f ca="1">(BG524+BG525)/BG510/(BG515+BG516)*1000</f>
        <v>1.0026537415253227</v>
      </c>
      <c r="BH526" t="s">
        <v>140</v>
      </c>
      <c r="BK526" t="s">
        <v>139</v>
      </c>
      <c r="BM526" s="2">
        <f ca="1">(BM524+BM525)/BM510/(BM515+BM516)*1000</f>
        <v>0.93593989201405514</v>
      </c>
      <c r="BN526" t="s">
        <v>140</v>
      </c>
      <c r="BQ526" t="s">
        <v>139</v>
      </c>
      <c r="BS526" s="2">
        <f ca="1">(BS524+BS525)/BS510/(BS515+BS516)*1000</f>
        <v>0.87445551418695422</v>
      </c>
      <c r="BT526" t="s">
        <v>140</v>
      </c>
      <c r="BW526" t="s">
        <v>139</v>
      </c>
      <c r="BY526" s="2">
        <f ca="1">(BY524+BY525)/BY510/(BY515+BY516)*1000</f>
        <v>0.80405184425036047</v>
      </c>
      <c r="BZ526" t="s">
        <v>140</v>
      </c>
      <c r="CC526" t="s">
        <v>139</v>
      </c>
      <c r="CE526" s="2">
        <f ca="1">(CE524+CE525)/CE510/(CE515+CE516)*1000</f>
        <v>0.90892430382783296</v>
      </c>
      <c r="CF526" t="s">
        <v>140</v>
      </c>
      <c r="CI526" t="s">
        <v>139</v>
      </c>
      <c r="CK526" s="2">
        <f ca="1">(CK524+CK525)/CK510/(CK515+CK516)*1000</f>
        <v>0.7890421811880477</v>
      </c>
      <c r="CL526" t="s">
        <v>140</v>
      </c>
      <c r="CO526" t="s">
        <v>139</v>
      </c>
      <c r="CQ526" s="2">
        <f ca="1">(CQ524+CQ525)/CQ510/(CQ515+CQ516)*1000</f>
        <v>0.67566599517490755</v>
      </c>
      <c r="CR526" t="s">
        <v>140</v>
      </c>
      <c r="CU526" t="s">
        <v>139</v>
      </c>
      <c r="CW526" s="2">
        <f ca="1">(CW524+CW525)/CW510/(CW515+CW516)*1000</f>
        <v>0.50833058240248152</v>
      </c>
      <c r="CX526" t="s">
        <v>140</v>
      </c>
      <c r="DA526" t="s">
        <v>139</v>
      </c>
      <c r="DC526" s="2">
        <f ca="1">(DC524+DC525)/DC510/(DC515+DC516)*1000</f>
        <v>0.50024087217215907</v>
      </c>
      <c r="DD526" t="s">
        <v>140</v>
      </c>
      <c r="DG526" t="s">
        <v>139</v>
      </c>
      <c r="DI526" s="2">
        <f ca="1">(DI524+DI525)/DI510/(DI515+DI516)*1000</f>
        <v>1.0452548262057899</v>
      </c>
      <c r="DJ526" t="s">
        <v>140</v>
      </c>
      <c r="DM526" t="s">
        <v>139</v>
      </c>
      <c r="DO526" s="2">
        <f ca="1">(DO524+DO525)/DO510/(DO515+DO516)*1000</f>
        <v>1.0904625560281154</v>
      </c>
      <c r="DP526" t="s">
        <v>140</v>
      </c>
      <c r="DS526" t="s">
        <v>139</v>
      </c>
      <c r="DU526" s="2">
        <f ca="1">(DU524+DU525)/DU510/(DU515+DU516)*1000</f>
        <v>0.91912888556993833</v>
      </c>
      <c r="DV526" t="s">
        <v>140</v>
      </c>
      <c r="DY526" t="s">
        <v>139</v>
      </c>
      <c r="EA526" s="2">
        <f ca="1">(EA524+EA525)/EA510/(EA515+EA516)*1000</f>
        <v>0.9399079311838372</v>
      </c>
      <c r="EB526" t="s">
        <v>140</v>
      </c>
      <c r="EE526" t="s">
        <v>139</v>
      </c>
      <c r="EG526" s="2">
        <f ca="1">(EG524+EG525)/EG510/(EG515+EG516)*1000</f>
        <v>0.94388160402702681</v>
      </c>
      <c r="EH526" t="s">
        <v>140</v>
      </c>
      <c r="EK526" t="s">
        <v>139</v>
      </c>
      <c r="EM526" s="2">
        <f ca="1">(EM524+EM525)/EM510/(EM515+EM516)*1000</f>
        <v>0.80940497936694611</v>
      </c>
      <c r="EN526" t="s">
        <v>140</v>
      </c>
      <c r="EQ526" t="s">
        <v>139</v>
      </c>
      <c r="ES526" s="2">
        <f ca="1">(ES524+ES525)/ES510/(ES515+ES516)*1000</f>
        <v>0.68273644720753934</v>
      </c>
      <c r="ET526" t="s">
        <v>140</v>
      </c>
      <c r="EW526" t="s">
        <v>139</v>
      </c>
      <c r="EY526" s="2">
        <f ca="1">(EY524+EY525)/EY510/(EY515+EY516)*1000</f>
        <v>0.88695542128214977</v>
      </c>
      <c r="EZ526" t="s">
        <v>140</v>
      </c>
    </row>
    <row r="527" spans="3:156" hidden="1" x14ac:dyDescent="0.25">
      <c r="C527" t="s">
        <v>141</v>
      </c>
      <c r="E527" s="11">
        <f ca="1">F509*E510*(E515-E516)/1000</f>
        <v>173.07444442271401</v>
      </c>
      <c r="F527" t="s">
        <v>76</v>
      </c>
      <c r="G527" s="167"/>
      <c r="H527" t="str">
        <f t="shared" si="90"/>
        <v>lam 1.9 N</v>
      </c>
      <c r="I527" t="s">
        <v>141</v>
      </c>
      <c r="K527" s="11">
        <f ca="1">L509*K510*(K515-K516)/1000</f>
        <v>173.66435335025761</v>
      </c>
      <c r="L527" t="s">
        <v>76</v>
      </c>
      <c r="N527" t="str">
        <f t="shared" si="91"/>
        <v>lam 1.9 N</v>
      </c>
      <c r="O527" t="s">
        <v>141</v>
      </c>
      <c r="Q527" s="11">
        <f ca="1">R509*Q510*(Q515-Q516)/1000</f>
        <v>178.10372538978709</v>
      </c>
      <c r="R527" t="s">
        <v>76</v>
      </c>
      <c r="U527" t="s">
        <v>141</v>
      </c>
      <c r="W527" s="11">
        <f ca="1">X509*W510*(W515-W516)/1000</f>
        <v>183.94598500059578</v>
      </c>
      <c r="X527" t="s">
        <v>76</v>
      </c>
      <c r="AA527" t="s">
        <v>141</v>
      </c>
      <c r="AC527" s="11">
        <f ca="1">AD509*AC510*(AC515-AC516)/1000</f>
        <v>188.71198558267869</v>
      </c>
      <c r="AD527" t="s">
        <v>76</v>
      </c>
      <c r="AG527" t="s">
        <v>141</v>
      </c>
      <c r="AI527" s="11">
        <f ca="1">AJ509*AI510*(AI515-AI516)/1000</f>
        <v>181.7850667722642</v>
      </c>
      <c r="AJ527" t="s">
        <v>76</v>
      </c>
      <c r="AM527" t="s">
        <v>141</v>
      </c>
      <c r="AO527" s="11">
        <f ca="1">AP509*AO510*(AO515-AO516)/1000</f>
        <v>187.35787608966413</v>
      </c>
      <c r="AP527" t="s">
        <v>76</v>
      </c>
      <c r="AS527" t="s">
        <v>141</v>
      </c>
      <c r="AU527" s="11">
        <f ca="1">AV509*AU510*(AU515-AU516)/1000</f>
        <v>186.66130288859347</v>
      </c>
      <c r="AV527" t="s">
        <v>76</v>
      </c>
      <c r="AY527" t="s">
        <v>141</v>
      </c>
      <c r="BA527" s="11">
        <f ca="1">BB509*BA510*(BA515-BA516)/1000</f>
        <v>184.63503472833435</v>
      </c>
      <c r="BB527" t="s">
        <v>76</v>
      </c>
      <c r="BE527" t="s">
        <v>141</v>
      </c>
      <c r="BG527" s="11">
        <f ca="1">BH509*BG510*(BG515-BG516)/1000</f>
        <v>180.67601988607711</v>
      </c>
      <c r="BH527" t="s">
        <v>76</v>
      </c>
      <c r="BK527" t="s">
        <v>141</v>
      </c>
      <c r="BM527" s="11">
        <f ca="1">BN509*BM510*(BM515-BM516)/1000</f>
        <v>176.43813846740548</v>
      </c>
      <c r="BN527" t="s">
        <v>76</v>
      </c>
      <c r="BQ527" t="s">
        <v>141</v>
      </c>
      <c r="BS527" s="11">
        <f ca="1">BT509*BS510*(BS515-BS516)/1000</f>
        <v>166.93240616450339</v>
      </c>
      <c r="BT527" t="s">
        <v>76</v>
      </c>
      <c r="BW527" t="s">
        <v>141</v>
      </c>
      <c r="BY527" s="11">
        <f ca="1">BZ509*BY510*(BY515-BY516)/1000</f>
        <v>147.4192657185875</v>
      </c>
      <c r="BZ527" t="s">
        <v>76</v>
      </c>
      <c r="CC527" t="s">
        <v>141</v>
      </c>
      <c r="CE527" s="11">
        <f ca="1">CF509*CE510*(CE515-CE516)/1000</f>
        <v>142.7305625558549</v>
      </c>
      <c r="CF527" t="s">
        <v>76</v>
      </c>
      <c r="CI527" t="s">
        <v>141</v>
      </c>
      <c r="CK527" s="11">
        <f ca="1">CL509*CK510*(CK515-CK516)/1000</f>
        <v>123.27440964051036</v>
      </c>
      <c r="CL527" t="s">
        <v>76</v>
      </c>
      <c r="CO527" t="s">
        <v>141</v>
      </c>
      <c r="CQ527" s="11">
        <f ca="1">CR509*CQ510*(CQ515-CQ516)/1000</f>
        <v>102.83800986909992</v>
      </c>
      <c r="CR527" t="s">
        <v>76</v>
      </c>
      <c r="CU527" t="s">
        <v>141</v>
      </c>
      <c r="CW527" s="11">
        <f ca="1">CX509*CW510*(CW515-CW516)/1000</f>
        <v>68.05355920700174</v>
      </c>
      <c r="CX527" t="s">
        <v>76</v>
      </c>
      <c r="DA527" t="s">
        <v>141</v>
      </c>
      <c r="DC527" s="11">
        <f ca="1">DD509*DC510*(DC515-DC516)/1000</f>
        <v>62.922483261844199</v>
      </c>
      <c r="DD527" t="s">
        <v>76</v>
      </c>
      <c r="DG527" t="s">
        <v>141</v>
      </c>
      <c r="DI527" s="11">
        <f ca="1">DJ509*DI510*(DI515-DI516)/1000</f>
        <v>171.94833353694526</v>
      </c>
      <c r="DJ527" t="s">
        <v>76</v>
      </c>
      <c r="DM527" t="s">
        <v>141</v>
      </c>
      <c r="DO527" s="11">
        <f ca="1">DP509*DO510*(DO515-DO516)/1000</f>
        <v>156.63604499542296</v>
      </c>
      <c r="DP527" t="s">
        <v>76</v>
      </c>
      <c r="DS527" t="s">
        <v>141</v>
      </c>
      <c r="DU527" s="11">
        <f ca="1">DV509*DU510*(DU515-DU516)/1000</f>
        <v>117.63810923397014</v>
      </c>
      <c r="DV527" t="s">
        <v>76</v>
      </c>
      <c r="DY527" t="s">
        <v>141</v>
      </c>
      <c r="EA527" s="11">
        <f ca="1">EB509*EA510*(EA515-EA516)/1000</f>
        <v>52.771599266630609</v>
      </c>
      <c r="EB527" t="s">
        <v>76</v>
      </c>
      <c r="EE527" t="s">
        <v>141</v>
      </c>
      <c r="EG527" s="11">
        <f ca="1">EH509*EG510*(EG515-EG516)/1000</f>
        <v>166.83266294986961</v>
      </c>
      <c r="EH527" t="s">
        <v>76</v>
      </c>
      <c r="EK527" t="s">
        <v>141</v>
      </c>
      <c r="EM527" s="11">
        <f ca="1">EN509*EM510*(EM515-EM516)/1000</f>
        <v>127.8634223155353</v>
      </c>
      <c r="EN527" t="s">
        <v>76</v>
      </c>
      <c r="EQ527" t="s">
        <v>141</v>
      </c>
      <c r="ES527" s="11">
        <f ca="1">ET509*ES510*(ES515-ES516)/1000</f>
        <v>74.690616999576548</v>
      </c>
      <c r="ET527" t="s">
        <v>76</v>
      </c>
      <c r="EW527" t="s">
        <v>141</v>
      </c>
      <c r="EY527" s="11">
        <f ca="1">EZ509*EY510*(EY515-EY516)/1000</f>
        <v>13.176754191899372</v>
      </c>
      <c r="EZ527" t="s">
        <v>76</v>
      </c>
    </row>
    <row r="528" spans="3:156" hidden="1" x14ac:dyDescent="0.25">
      <c r="C528" t="s">
        <v>376</v>
      </c>
      <c r="E528" s="2">
        <f ca="1">E527*E520</f>
        <v>60.674092455023512</v>
      </c>
      <c r="F528" t="s">
        <v>32</v>
      </c>
      <c r="G528" s="167"/>
      <c r="H528" t="str">
        <f t="shared" si="90"/>
        <v>lam 1.9 N</v>
      </c>
      <c r="I528" t="s">
        <v>376</v>
      </c>
      <c r="K528" s="2">
        <f ca="1">K527*K520</f>
        <v>60.229633177604981</v>
      </c>
      <c r="L528" t="s">
        <v>32</v>
      </c>
      <c r="N528" t="str">
        <f t="shared" si="91"/>
        <v>lam 1.9 N</v>
      </c>
      <c r="O528" t="s">
        <v>376</v>
      </c>
      <c r="Q528" s="2">
        <f ca="1">Q527*Q520</f>
        <v>61.309164301970362</v>
      </c>
      <c r="R528" t="s">
        <v>32</v>
      </c>
      <c r="U528" t="s">
        <v>376</v>
      </c>
      <c r="W528" s="2">
        <f ca="1">W527*W520</f>
        <v>63.187408345130187</v>
      </c>
      <c r="X528" t="s">
        <v>32</v>
      </c>
      <c r="AA528" t="s">
        <v>376</v>
      </c>
      <c r="AC528" s="2">
        <f ca="1">AC527*AC520</f>
        <v>63.587430063608693</v>
      </c>
      <c r="AD528" t="s">
        <v>32</v>
      </c>
      <c r="AG528" t="s">
        <v>376</v>
      </c>
      <c r="AI528" s="2">
        <f ca="1">AI527*AI520</f>
        <v>58.970887366036287</v>
      </c>
      <c r="AJ528" t="s">
        <v>32</v>
      </c>
      <c r="AM528" t="s">
        <v>376</v>
      </c>
      <c r="AO528" s="2">
        <f ca="1">AO527*AO520</f>
        <v>58.264904690961885</v>
      </c>
      <c r="AP528" t="s">
        <v>32</v>
      </c>
      <c r="AS528" t="s">
        <v>376</v>
      </c>
      <c r="AU528" s="2">
        <f ca="1">AU527*AU520</f>
        <v>54.081607161931345</v>
      </c>
      <c r="AV528" t="s">
        <v>32</v>
      </c>
      <c r="AY528" t="s">
        <v>376</v>
      </c>
      <c r="BA528" s="2">
        <f ca="1">BA527*BA520</f>
        <v>49.140089203257638</v>
      </c>
      <c r="BB528" t="s">
        <v>32</v>
      </c>
      <c r="BE528" t="s">
        <v>376</v>
      </c>
      <c r="BG528" s="2">
        <f ca="1">BG527*BG520</f>
        <v>43.855447127383783</v>
      </c>
      <c r="BH528" t="s">
        <v>32</v>
      </c>
      <c r="BK528" t="s">
        <v>376</v>
      </c>
      <c r="BM528" s="2">
        <f ca="1">BM527*BM520</f>
        <v>38.80779365054341</v>
      </c>
      <c r="BN528" t="s">
        <v>32</v>
      </c>
      <c r="BQ528" t="s">
        <v>376</v>
      </c>
      <c r="BS528" s="2">
        <f ca="1">BS527*BS520</f>
        <v>32.844971023878095</v>
      </c>
      <c r="BT528" t="s">
        <v>32</v>
      </c>
      <c r="BW528" t="s">
        <v>376</v>
      </c>
      <c r="BY528" s="2">
        <f ca="1">BY527*BY520</f>
        <v>25.823743421553484</v>
      </c>
      <c r="BZ528" t="s">
        <v>32</v>
      </c>
      <c r="CC528" t="s">
        <v>376</v>
      </c>
      <c r="CE528" s="2">
        <f ca="1">CE527*CE520</f>
        <v>24.490946340561642</v>
      </c>
      <c r="CF528" t="s">
        <v>32</v>
      </c>
      <c r="CI528" t="s">
        <v>376</v>
      </c>
      <c r="CK528" s="2">
        <f ca="1">CK527*CK520</f>
        <v>17.187041078731024</v>
      </c>
      <c r="CL528" t="s">
        <v>32</v>
      </c>
      <c r="CO528" t="s">
        <v>376</v>
      </c>
      <c r="CQ528" s="2">
        <f ca="1">CQ527*CQ520</f>
        <v>11.412516938171443</v>
      </c>
      <c r="CR528" t="s">
        <v>32</v>
      </c>
      <c r="CU528" t="s">
        <v>376</v>
      </c>
      <c r="CW528" s="2">
        <f ca="1">CW527*CW520</f>
        <v>5.4728103627571452</v>
      </c>
      <c r="CX528" t="s">
        <v>32</v>
      </c>
      <c r="DA528" t="s">
        <v>376</v>
      </c>
      <c r="DC528" s="2">
        <f ca="1">DC527*DC520</f>
        <v>4.3435340948804031</v>
      </c>
      <c r="DD528" t="s">
        <v>32</v>
      </c>
      <c r="DG528" t="s">
        <v>376</v>
      </c>
      <c r="DI528" s="2">
        <f ca="1">DI527*DI520</f>
        <v>60.093032619747049</v>
      </c>
      <c r="DJ528" t="s">
        <v>32</v>
      </c>
      <c r="DM528" t="s">
        <v>376</v>
      </c>
      <c r="DO528" s="2">
        <f ca="1">DO527*DO520</f>
        <v>47.166318457232066</v>
      </c>
      <c r="DP528" t="s">
        <v>32</v>
      </c>
      <c r="DS528" t="s">
        <v>376</v>
      </c>
      <c r="DU528" s="2">
        <f ca="1">DU527*DU520</f>
        <v>27.835348255192702</v>
      </c>
      <c r="DV528" t="s">
        <v>32</v>
      </c>
      <c r="DY528" t="s">
        <v>376</v>
      </c>
      <c r="EA528" s="2">
        <f ca="1">EA527*EA520</f>
        <v>9.6575026120091003</v>
      </c>
      <c r="EB528" t="s">
        <v>32</v>
      </c>
      <c r="EE528" t="s">
        <v>376</v>
      </c>
      <c r="EG528" s="2">
        <f ca="1">EG527*EG520</f>
        <v>34.275908308503986</v>
      </c>
      <c r="EH528" t="s">
        <v>32</v>
      </c>
      <c r="EK528" t="s">
        <v>376</v>
      </c>
      <c r="EM528" s="2">
        <f ca="1">EM527*EM520</f>
        <v>20.355778697438101</v>
      </c>
      <c r="EN528" t="s">
        <v>32</v>
      </c>
      <c r="EQ528" t="s">
        <v>376</v>
      </c>
      <c r="ES528" s="2">
        <f ca="1">ES527*ES520</f>
        <v>8.3469356918560678</v>
      </c>
      <c r="ET528" t="s">
        <v>32</v>
      </c>
      <c r="EW528" t="s">
        <v>376</v>
      </c>
      <c r="EY528" s="2">
        <f ca="1">EY527*EY520</f>
        <v>0.64019052442573721</v>
      </c>
      <c r="EZ528" t="s">
        <v>32</v>
      </c>
    </row>
    <row r="529" spans="3:156" hidden="1" x14ac:dyDescent="0.25">
      <c r="C529" s="23" t="s">
        <v>95</v>
      </c>
      <c r="D529" s="23"/>
      <c r="E529" s="24">
        <f ca="1">E514*SQRT(E515)/E525</f>
        <v>2.8272096284327621E-2</v>
      </c>
      <c r="F529" s="23" t="s">
        <v>96</v>
      </c>
      <c r="G529" s="171"/>
      <c r="H529" t="str">
        <f t="shared" si="90"/>
        <v>lam 1.9 N</v>
      </c>
      <c r="I529" s="23" t="s">
        <v>95</v>
      </c>
      <c r="J529" s="23"/>
      <c r="K529" s="24">
        <f ca="1">K514*SQRT(K515)/K525</f>
        <v>2.7562882826497225E-2</v>
      </c>
      <c r="L529" s="23" t="s">
        <v>96</v>
      </c>
      <c r="M529" s="23"/>
      <c r="N529" t="str">
        <f t="shared" si="91"/>
        <v>lam 1.9 N</v>
      </c>
      <c r="O529" s="23" t="s">
        <v>95</v>
      </c>
      <c r="P529" s="23"/>
      <c r="Q529" s="24">
        <f ca="1">Q514*SQRT(Q515)/Q525</f>
        <v>2.6783870938704098E-2</v>
      </c>
      <c r="R529" s="23" t="s">
        <v>96</v>
      </c>
      <c r="S529" s="23"/>
      <c r="U529" s="23" t="s">
        <v>95</v>
      </c>
      <c r="V529" s="23"/>
      <c r="W529" s="24">
        <f ca="1">W514*SQRT(W515)/W525</f>
        <v>2.6296056519554148E-2</v>
      </c>
      <c r="X529" s="23" t="s">
        <v>96</v>
      </c>
      <c r="Y529" s="23"/>
      <c r="AA529" s="23" t="s">
        <v>95</v>
      </c>
      <c r="AB529" s="23"/>
      <c r="AC529" s="24">
        <f ca="1">AC514*SQRT(AC515)/AC525</f>
        <v>2.5341210289155421E-2</v>
      </c>
      <c r="AD529" s="23" t="s">
        <v>96</v>
      </c>
      <c r="AE529" s="23"/>
      <c r="AG529" s="23" t="s">
        <v>95</v>
      </c>
      <c r="AH529" s="23"/>
      <c r="AI529" s="24">
        <f ca="1">AI514*SQRT(AI515)/AI525</f>
        <v>2.5773724045949863E-2</v>
      </c>
      <c r="AJ529" s="23" t="s">
        <v>96</v>
      </c>
      <c r="AK529" s="23"/>
      <c r="AM529" s="23" t="s">
        <v>95</v>
      </c>
      <c r="AN529" s="23"/>
      <c r="AO529" s="24">
        <f ca="1">AO514*SQRT(AO515)/AO525</f>
        <v>2.3973880275571038E-2</v>
      </c>
      <c r="AP529" s="23" t="s">
        <v>96</v>
      </c>
      <c r="AQ529" s="23"/>
      <c r="AS529" s="23" t="s">
        <v>95</v>
      </c>
      <c r="AT529" s="23"/>
      <c r="AU529" s="24">
        <f ca="1">AU514*SQRT(AU515)/AU525</f>
        <v>2.2853675227308506E-2</v>
      </c>
      <c r="AV529" s="23" t="s">
        <v>96</v>
      </c>
      <c r="AY529" s="23" t="s">
        <v>95</v>
      </c>
      <c r="AZ529" s="23"/>
      <c r="BA529" s="24">
        <f ca="1">BA514*SQRT(BA515)/BA525</f>
        <v>2.1524277194729158E-2</v>
      </c>
      <c r="BB529" s="23" t="s">
        <v>96</v>
      </c>
      <c r="BE529" s="23" t="s">
        <v>95</v>
      </c>
      <c r="BF529" s="23"/>
      <c r="BG529" s="24">
        <f ca="1">BG514*SQRT(BG515)/BG525</f>
        <v>2.0422043311043785E-2</v>
      </c>
      <c r="BH529" s="23" t="s">
        <v>96</v>
      </c>
      <c r="BK529" s="23" t="s">
        <v>95</v>
      </c>
      <c r="BL529" s="23"/>
      <c r="BM529" s="24">
        <f ca="1">BM514*SQRT(BM515)/BM525</f>
        <v>1.9608342692122929E-2</v>
      </c>
      <c r="BN529" s="23" t="s">
        <v>96</v>
      </c>
      <c r="BQ529" s="23" t="s">
        <v>95</v>
      </c>
      <c r="BR529" s="23"/>
      <c r="BS529" s="24">
        <f ca="1">BS514*SQRT(BS515)/BS525</f>
        <v>1.8760195696737481E-2</v>
      </c>
      <c r="BT529" s="23" t="s">
        <v>96</v>
      </c>
      <c r="BW529" s="23" t="s">
        <v>95</v>
      </c>
      <c r="BX529" s="23"/>
      <c r="BY529" s="24">
        <f ca="1">BY514*SQRT(BY515)/BY525</f>
        <v>1.8615936099256242E-2</v>
      </c>
      <c r="BZ529" s="23" t="s">
        <v>96</v>
      </c>
      <c r="CC529" s="23" t="s">
        <v>95</v>
      </c>
      <c r="CD529" s="23"/>
      <c r="CE529" s="24">
        <f ca="1">CE514*SQRT(CE515)/CE525</f>
        <v>1.6178419183113833E-2</v>
      </c>
      <c r="CF529" s="23" t="s">
        <v>96</v>
      </c>
      <c r="CI529" s="23" t="s">
        <v>95</v>
      </c>
      <c r="CJ529" s="23"/>
      <c r="CK529" s="24">
        <f ca="1">CK514*SQRT(CK515)/CK525</f>
        <v>1.5510825752678358E-2</v>
      </c>
      <c r="CL529" s="23" t="s">
        <v>96</v>
      </c>
      <c r="CO529" s="23" t="s">
        <v>95</v>
      </c>
      <c r="CP529" s="23"/>
      <c r="CQ529" s="24">
        <f ca="1">CQ514*SQRT(CQ515)/CQ525</f>
        <v>1.482505731969665E-2</v>
      </c>
      <c r="CR529" s="23" t="s">
        <v>96</v>
      </c>
      <c r="CU529" s="23" t="s">
        <v>95</v>
      </c>
      <c r="CV529" s="23"/>
      <c r="CW529" s="24">
        <f ca="1">CW514*SQRT(CW515)/CW525</f>
        <v>1.5477864325418205E-2</v>
      </c>
      <c r="CX529" s="23" t="s">
        <v>96</v>
      </c>
      <c r="DA529" s="23" t="s">
        <v>95</v>
      </c>
      <c r="DB529" s="23"/>
      <c r="DC529" s="24">
        <f ca="1">DC514*SQRT(DC515)/DC525</f>
        <v>1.3482154874840349E-2</v>
      </c>
      <c r="DD529" s="23" t="s">
        <v>96</v>
      </c>
      <c r="DG529" s="23" t="s">
        <v>95</v>
      </c>
      <c r="DH529" s="23"/>
      <c r="DI529" s="24">
        <f ca="1">DI514*SQRT(DI515)/DI525</f>
        <v>2.9276016912940354E-2</v>
      </c>
      <c r="DJ529" s="23" t="s">
        <v>96</v>
      </c>
      <c r="DM529" s="23" t="s">
        <v>95</v>
      </c>
      <c r="DN529" s="23"/>
      <c r="DO529" s="24">
        <f ca="1">DO514*SQRT(DO515)/DO525</f>
        <v>2.5191527291734638E-2</v>
      </c>
      <c r="DP529" s="23" t="s">
        <v>96</v>
      </c>
      <c r="DS529" s="23" t="s">
        <v>95</v>
      </c>
      <c r="DT529" s="23"/>
      <c r="DU529" s="24">
        <f ca="1">DU514*SQRT(DU515)/DU525</f>
        <v>2.5143317422598493E-2</v>
      </c>
      <c r="DV529" s="23" t="s">
        <v>96</v>
      </c>
      <c r="DY529" s="23" t="s">
        <v>95</v>
      </c>
      <c r="DZ529" s="23"/>
      <c r="EA529" s="24">
        <f ca="1">EA514*SQRT(EA515)/EA525</f>
        <v>2.4595140753157593E-2</v>
      </c>
      <c r="EB529" s="23" t="s">
        <v>96</v>
      </c>
      <c r="EE529" s="23" t="s">
        <v>95</v>
      </c>
      <c r="EF529" s="23"/>
      <c r="EG529" s="24">
        <f ca="1">EG514*SQRT(EG515)/EG525</f>
        <v>1.8267185997925844E-2</v>
      </c>
      <c r="EH529" s="23" t="s">
        <v>96</v>
      </c>
      <c r="EK529" s="23" t="s">
        <v>95</v>
      </c>
      <c r="EL529" s="23"/>
      <c r="EM529" s="24">
        <f ca="1">EM514*SQRT(EM515)/EM525</f>
        <v>1.7507857021958707E-2</v>
      </c>
      <c r="EN529" s="23" t="s">
        <v>96</v>
      </c>
      <c r="EQ529" s="23" t="s">
        <v>95</v>
      </c>
      <c r="ER529" s="23"/>
      <c r="ES529" s="24">
        <f ca="1">ES514*SQRT(ES515)/ES525</f>
        <v>1.6704757389699967E-2</v>
      </c>
      <c r="ET529" s="23" t="s">
        <v>96</v>
      </c>
      <c r="EW529" s="23" t="s">
        <v>95</v>
      </c>
      <c r="EX529" s="23"/>
      <c r="EY529" s="24">
        <f ca="1">EY514*SQRT(EY515)/EY525</f>
        <v>8.8901014401127337E-3</v>
      </c>
      <c r="EZ529" s="23" t="s">
        <v>96</v>
      </c>
    </row>
    <row r="530" spans="3:156" hidden="1" x14ac:dyDescent="0.25">
      <c r="E530">
        <v>0</v>
      </c>
      <c r="G530" s="167"/>
      <c r="K530">
        <v>0</v>
      </c>
      <c r="Q530">
        <v>0</v>
      </c>
      <c r="W530">
        <v>0</v>
      </c>
      <c r="AC530">
        <v>0</v>
      </c>
      <c r="AI530">
        <v>0</v>
      </c>
      <c r="AO530">
        <v>0</v>
      </c>
      <c r="AU530">
        <v>0</v>
      </c>
      <c r="BA530">
        <v>0</v>
      </c>
      <c r="BG530">
        <v>0</v>
      </c>
      <c r="BM530">
        <v>0</v>
      </c>
      <c r="BS530">
        <v>0</v>
      </c>
      <c r="BY530">
        <v>0</v>
      </c>
      <c r="CE530">
        <v>0</v>
      </c>
      <c r="CK530">
        <v>0</v>
      </c>
      <c r="CQ530">
        <v>0</v>
      </c>
      <c r="CW530">
        <v>0</v>
      </c>
      <c r="DC530">
        <v>0</v>
      </c>
      <c r="DI530">
        <v>0</v>
      </c>
      <c r="DO530">
        <v>0</v>
      </c>
      <c r="DU530">
        <v>0</v>
      </c>
      <c r="EA530">
        <v>0</v>
      </c>
      <c r="EG530">
        <v>0</v>
      </c>
      <c r="EM530">
        <v>0</v>
      </c>
      <c r="ES530">
        <v>0</v>
      </c>
      <c r="EY530">
        <v>0</v>
      </c>
    </row>
    <row r="531" spans="3:156" hidden="1" x14ac:dyDescent="0.25">
      <c r="C531" t="s">
        <v>90</v>
      </c>
      <c r="E531" s="61">
        <f ca="1">D204</f>
        <v>0.74413018724309832</v>
      </c>
      <c r="G531" s="167"/>
      <c r="H531" t="str">
        <f t="shared" ref="H531:H545" si="92">"lam "&amp;TEXT($K$357,"0.0")&amp;" N"</f>
        <v>lam 1.9 N</v>
      </c>
      <c r="I531" t="s">
        <v>90</v>
      </c>
      <c r="K531" s="61">
        <f ca="1">J204</f>
        <v>0.75491395401514871</v>
      </c>
      <c r="N531" t="str">
        <f t="shared" ref="N531:N545" si="93">"lam "&amp;TEXT($K$357,"0.0")&amp;" N"</f>
        <v>lam 1.9 N</v>
      </c>
      <c r="O531" t="s">
        <v>90</v>
      </c>
      <c r="Q531" s="61">
        <f ca="1">P204</f>
        <v>0.74577729363545375</v>
      </c>
      <c r="U531" t="s">
        <v>90</v>
      </c>
      <c r="W531" s="61">
        <f ca="1">V204</f>
        <v>0.74436556258974962</v>
      </c>
      <c r="AA531" t="s">
        <v>90</v>
      </c>
      <c r="AC531" s="61">
        <f ca="1">AB204</f>
        <v>0.72887736829440508</v>
      </c>
      <c r="AG531" t="s">
        <v>90</v>
      </c>
      <c r="AI531" s="61">
        <f ca="1">AH204</f>
        <v>0.71524377577453657</v>
      </c>
      <c r="AM531" t="s">
        <v>90</v>
      </c>
      <c r="AO531" s="61">
        <f ca="1">AN204</f>
        <v>0.70733211405427221</v>
      </c>
      <c r="AS531" t="s">
        <v>90</v>
      </c>
      <c r="AU531" s="61">
        <f ca="1">AT204</f>
        <v>0.68263813506581172</v>
      </c>
      <c r="AY531" t="s">
        <v>90</v>
      </c>
      <c r="BA531" s="61">
        <f ca="1">AZ204</f>
        <v>0.6604298292218973</v>
      </c>
      <c r="BE531" t="s">
        <v>90</v>
      </c>
      <c r="BG531" s="61">
        <f ca="1">BF204</f>
        <v>0.64399576028637939</v>
      </c>
      <c r="BK531" t="s">
        <v>90</v>
      </c>
      <c r="BM531" s="61">
        <f ca="1">BL204</f>
        <v>0.63519621971676943</v>
      </c>
      <c r="BQ531" t="s">
        <v>90</v>
      </c>
      <c r="BS531" s="61">
        <f ca="1">BR204</f>
        <v>0.62605016002769986</v>
      </c>
      <c r="BW531" t="s">
        <v>90</v>
      </c>
      <c r="BY531" s="61">
        <f ca="1">BX204</f>
        <v>0.62530963297314346</v>
      </c>
      <c r="CC531" t="s">
        <v>90</v>
      </c>
      <c r="CE531" s="61">
        <f ca="1">CD204</f>
        <v>0.57136828843156717</v>
      </c>
      <c r="CI531" t="s">
        <v>90</v>
      </c>
      <c r="CK531" s="61">
        <f ca="1">CJ204</f>
        <v>0.55751182424754442</v>
      </c>
      <c r="CO531" t="s">
        <v>90</v>
      </c>
      <c r="CQ531" s="61">
        <f ca="1">CP204</f>
        <v>0.54954865385787199</v>
      </c>
      <c r="CU531" t="s">
        <v>90</v>
      </c>
      <c r="CW531" s="61">
        <f ca="1">CV204</f>
        <v>0.66464866115232424</v>
      </c>
      <c r="DA531" t="s">
        <v>90</v>
      </c>
      <c r="DC531" s="61">
        <f ca="1">DB204</f>
        <v>0.57787820349675623</v>
      </c>
      <c r="DG531" t="s">
        <v>90</v>
      </c>
      <c r="DI531" s="61">
        <f ca="1">DH204</f>
        <v>0.73512412639355473</v>
      </c>
      <c r="DM531" t="s">
        <v>90</v>
      </c>
      <c r="DO531" s="61">
        <f ca="1">DN204</f>
        <v>0.61745569488876451</v>
      </c>
      <c r="DS531" t="s">
        <v>90</v>
      </c>
      <c r="DU531" s="61">
        <f ca="1">DT204</f>
        <v>0.57558349147661914</v>
      </c>
      <c r="DY531" t="s">
        <v>90</v>
      </c>
      <c r="EA531" s="61">
        <f ca="1">DZ204</f>
        <v>0.6783578089598471</v>
      </c>
      <c r="EE531" t="s">
        <v>90</v>
      </c>
      <c r="EG531" s="61">
        <f ca="1">EF204</f>
        <v>0.63723853376972406</v>
      </c>
      <c r="EK531" t="s">
        <v>90</v>
      </c>
      <c r="EM531" s="61">
        <f ca="1">EL204</f>
        <v>0.61478466428845813</v>
      </c>
      <c r="EQ531" t="s">
        <v>90</v>
      </c>
      <c r="ES531" s="61">
        <f ca="1">ER204</f>
        <v>0.61726925493363383</v>
      </c>
      <c r="EW531" t="s">
        <v>90</v>
      </c>
      <c r="EY531" s="61">
        <f ca="1">EX204</f>
        <v>0.6086198164000165</v>
      </c>
    </row>
    <row r="532" spans="3:156" hidden="1" x14ac:dyDescent="0.25">
      <c r="C532" t="s">
        <v>97</v>
      </c>
      <c r="E532" s="61">
        <f ca="1">D205</f>
        <v>1.0596585983878726</v>
      </c>
      <c r="G532" s="167"/>
      <c r="H532" t="str">
        <f t="shared" si="92"/>
        <v>lam 1.9 N</v>
      </c>
      <c r="I532" t="s">
        <v>97</v>
      </c>
      <c r="K532" s="61">
        <f ca="1">J205</f>
        <v>1.0597722788036954</v>
      </c>
      <c r="N532" t="str">
        <f t="shared" si="93"/>
        <v>lam 1.9 N</v>
      </c>
      <c r="O532" t="s">
        <v>97</v>
      </c>
      <c r="Q532" s="61">
        <f ca="1">P205</f>
        <v>1.0600890500413758</v>
      </c>
      <c r="U532" t="s">
        <v>97</v>
      </c>
      <c r="W532" s="61">
        <f ca="1">V205</f>
        <v>1.0599695484219567</v>
      </c>
      <c r="AA532" t="s">
        <v>97</v>
      </c>
      <c r="AC532" s="61">
        <f ca="1">AB205</f>
        <v>1.0593795733091758</v>
      </c>
      <c r="AG532" t="s">
        <v>97</v>
      </c>
      <c r="AI532" s="61">
        <f ca="1">AH205</f>
        <v>1.0591586053181314</v>
      </c>
      <c r="AM532" t="s">
        <v>97</v>
      </c>
      <c r="AO532" s="61">
        <f ca="1">AN205</f>
        <v>1.0592932171261327</v>
      </c>
      <c r="AS532" t="s">
        <v>97</v>
      </c>
      <c r="AU532" s="61">
        <f ca="1">AT205</f>
        <v>1.0593437886059824</v>
      </c>
      <c r="AY532" t="s">
        <v>97</v>
      </c>
      <c r="BA532" s="61">
        <f ca="1">AZ205</f>
        <v>1.0596973244321182</v>
      </c>
      <c r="BE532" t="s">
        <v>97</v>
      </c>
      <c r="BG532" s="61">
        <f ca="1">BF205</f>
        <v>1.0600671090638658</v>
      </c>
      <c r="BK532" t="s">
        <v>97</v>
      </c>
      <c r="BM532" s="61">
        <f ca="1">BL205</f>
        <v>1.0599906711791509</v>
      </c>
      <c r="BQ532" t="s">
        <v>97</v>
      </c>
      <c r="BS532" s="61">
        <f ca="1">BR205</f>
        <v>1.0584888339202192</v>
      </c>
      <c r="BW532" t="s">
        <v>97</v>
      </c>
      <c r="BY532" s="61">
        <f ca="1">BX205</f>
        <v>1.0514222609911363</v>
      </c>
      <c r="CC532" t="s">
        <v>97</v>
      </c>
      <c r="CE532" s="61">
        <f ca="1">CD205</f>
        <v>1.0586704169714745</v>
      </c>
      <c r="CI532" t="s">
        <v>97</v>
      </c>
      <c r="CK532" s="61">
        <f ca="1">CJ205</f>
        <v>1.0452144041695419</v>
      </c>
      <c r="CO532" t="s">
        <v>97</v>
      </c>
      <c r="CQ532" s="61">
        <f ca="1">CP205</f>
        <v>1.014948025268344</v>
      </c>
      <c r="CU532" t="s">
        <v>97</v>
      </c>
      <c r="CW532" s="61">
        <f ca="1">CV205</f>
        <v>0.90768959257544291</v>
      </c>
      <c r="DA532" t="s">
        <v>97</v>
      </c>
      <c r="DC532" s="61">
        <f ca="1">DB205</f>
        <v>0.90490829312049026</v>
      </c>
      <c r="DG532" t="s">
        <v>97</v>
      </c>
      <c r="DI532" s="61">
        <f ca="1">DH205</f>
        <v>1.0597845978707849</v>
      </c>
      <c r="DM532" t="s">
        <v>97</v>
      </c>
      <c r="DO532" s="61">
        <f ca="1">DN205</f>
        <v>1.0598297333574049</v>
      </c>
      <c r="DS532" t="s">
        <v>97</v>
      </c>
      <c r="DU532" s="61">
        <f ca="1">DT205</f>
        <v>1.0463927814129168</v>
      </c>
      <c r="DY532" t="s">
        <v>97</v>
      </c>
      <c r="EA532" s="61">
        <f ca="1">DZ205</f>
        <v>0.94110636820643334</v>
      </c>
      <c r="EE532" t="s">
        <v>97</v>
      </c>
      <c r="EG532" s="61">
        <f ca="1">EF205</f>
        <v>1.0591976666100238</v>
      </c>
      <c r="EK532" t="s">
        <v>97</v>
      </c>
      <c r="EM532" s="61">
        <f ca="1">EL205</f>
        <v>1.0398018994966964</v>
      </c>
      <c r="EQ532" t="s">
        <v>97</v>
      </c>
      <c r="ES532" s="61">
        <f ca="1">ER205</f>
        <v>0.96081786125447066</v>
      </c>
      <c r="EW532" t="s">
        <v>97</v>
      </c>
      <c r="EY532" s="61">
        <f ca="1">EX205</f>
        <v>0.76354352287892968</v>
      </c>
    </row>
    <row r="533" spans="3:156" hidden="1" x14ac:dyDescent="0.25">
      <c r="G533" s="167"/>
      <c r="H533" t="str">
        <f t="shared" si="92"/>
        <v>lam 1.9 N</v>
      </c>
      <c r="N533" t="str">
        <f t="shared" si="93"/>
        <v>lam 1.9 N</v>
      </c>
    </row>
    <row r="534" spans="3:156" hidden="1" x14ac:dyDescent="0.25">
      <c r="C534" t="s">
        <v>98</v>
      </c>
      <c r="E534" s="2">
        <f>((E509+1)/2)^F509</f>
        <v>1.8506043470009759</v>
      </c>
      <c r="G534" s="167"/>
      <c r="H534" t="str">
        <f t="shared" si="92"/>
        <v>lam 1.9 N</v>
      </c>
      <c r="I534" t="s">
        <v>98</v>
      </c>
      <c r="K534" s="2">
        <f>((K509+1)/2)^L509</f>
        <v>1.8506043470009759</v>
      </c>
      <c r="N534" t="str">
        <f t="shared" si="93"/>
        <v>lam 1.9 N</v>
      </c>
      <c r="O534" t="s">
        <v>98</v>
      </c>
      <c r="Q534" s="2">
        <f>((Q509+1)/2)^R509</f>
        <v>1.8506043470009759</v>
      </c>
      <c r="U534" t="s">
        <v>98</v>
      </c>
      <c r="W534" s="2">
        <f>((W509+1)/2)^X509</f>
        <v>1.8506043470009759</v>
      </c>
      <c r="AA534" t="s">
        <v>98</v>
      </c>
      <c r="AC534" s="2">
        <f>((AC509+1)/2)^AD509</f>
        <v>1.8506043470009759</v>
      </c>
      <c r="AG534" t="s">
        <v>98</v>
      </c>
      <c r="AI534" s="2">
        <f>((AI509+1)/2)^AJ509</f>
        <v>1.8506043470009759</v>
      </c>
      <c r="AM534" t="s">
        <v>98</v>
      </c>
      <c r="AO534" s="2">
        <f>((AO509+1)/2)^AP509</f>
        <v>1.8506043470009759</v>
      </c>
      <c r="AS534" t="s">
        <v>98</v>
      </c>
      <c r="AU534" s="2">
        <f>((AU509+1)/2)^AV509</f>
        <v>1.8506043470009759</v>
      </c>
      <c r="AY534" t="s">
        <v>98</v>
      </c>
      <c r="BA534" s="2">
        <f>((BA509+1)/2)^BB509</f>
        <v>1.8506043470009759</v>
      </c>
      <c r="BE534" t="s">
        <v>98</v>
      </c>
      <c r="BG534" s="2">
        <f>((BG509+1)/2)^BH509</f>
        <v>1.8506043470009759</v>
      </c>
      <c r="BK534" t="s">
        <v>98</v>
      </c>
      <c r="BM534" s="2">
        <f>((BM509+1)/2)^BN509</f>
        <v>1.8506043470009759</v>
      </c>
      <c r="BQ534" t="s">
        <v>98</v>
      </c>
      <c r="BS534" s="2">
        <f>((BS509+1)/2)^BT509</f>
        <v>1.8506043470009759</v>
      </c>
      <c r="BW534" t="s">
        <v>98</v>
      </c>
      <c r="BY534" s="2">
        <f>((BY509+1)/2)^BZ509</f>
        <v>1.8506043470009759</v>
      </c>
      <c r="CC534" t="s">
        <v>98</v>
      </c>
      <c r="CE534" s="2">
        <f>((CE509+1)/2)^CF509</f>
        <v>1.8506043470009759</v>
      </c>
      <c r="CI534" t="s">
        <v>98</v>
      </c>
      <c r="CK534" s="2">
        <f>((CK509+1)/2)^CL509</f>
        <v>1.8506043470009759</v>
      </c>
      <c r="CO534" t="s">
        <v>98</v>
      </c>
      <c r="CQ534" s="2">
        <f>((CQ509+1)/2)^CR509</f>
        <v>1.8506043470009759</v>
      </c>
      <c r="CU534" t="s">
        <v>98</v>
      </c>
      <c r="CW534" s="2">
        <f>((CW509+1)/2)^CX509</f>
        <v>1.8506043470009759</v>
      </c>
      <c r="DA534" t="s">
        <v>98</v>
      </c>
      <c r="DC534" s="2">
        <f>((DC509+1)/2)^DD509</f>
        <v>1.8506043470009759</v>
      </c>
      <c r="DG534" t="s">
        <v>98</v>
      </c>
      <c r="DI534" s="2">
        <f>((DI509+1)/2)^DJ509</f>
        <v>1.8506043470009759</v>
      </c>
      <c r="DM534" t="s">
        <v>98</v>
      </c>
      <c r="DO534" s="2">
        <f>((DO509+1)/2)^DP509</f>
        <v>1.8506043470009759</v>
      </c>
      <c r="DS534" t="s">
        <v>98</v>
      </c>
      <c r="DU534" s="2">
        <f>((DU509+1)/2)^DV509</f>
        <v>1.8506043470009759</v>
      </c>
      <c r="DY534" t="s">
        <v>98</v>
      </c>
      <c r="EA534" s="2">
        <f>((EA509+1)/2)^EB509</f>
        <v>1.8506043470009759</v>
      </c>
      <c r="EE534" t="s">
        <v>98</v>
      </c>
      <c r="EG534" s="2">
        <f>((EG509+1)/2)^EH509</f>
        <v>1.8506043470009759</v>
      </c>
      <c r="EK534" t="s">
        <v>98</v>
      </c>
      <c r="EM534" s="2">
        <f>((EM509+1)/2)^EN509</f>
        <v>1.8506043470009759</v>
      </c>
      <c r="EQ534" t="s">
        <v>98</v>
      </c>
      <c r="ES534" s="2">
        <f>((ES509+1)/2)^ET509</f>
        <v>1.8506043470009759</v>
      </c>
      <c r="EW534" t="s">
        <v>98</v>
      </c>
      <c r="EY534" s="2">
        <f>((EY509+1)/2)^EZ509</f>
        <v>1.8506043470009759</v>
      </c>
    </row>
    <row r="535" spans="3:156" hidden="1" x14ac:dyDescent="0.25">
      <c r="C535" t="s">
        <v>99</v>
      </c>
      <c r="E535" s="2">
        <f>SQRT(E509*(2/(E509+1))^((E509+1)/(E509-1)))</f>
        <v>0.67262840752671527</v>
      </c>
      <c r="G535" s="167"/>
      <c r="H535" t="str">
        <f t="shared" si="92"/>
        <v>lam 1.9 N</v>
      </c>
      <c r="I535" t="s">
        <v>99</v>
      </c>
      <c r="K535" s="2">
        <f>SQRT(K509*(2/(K509+1))^((K509+1)/(K509-1)))</f>
        <v>0.67262840752671527</v>
      </c>
      <c r="N535" t="str">
        <f t="shared" si="93"/>
        <v>lam 1.9 N</v>
      </c>
      <c r="O535" t="s">
        <v>99</v>
      </c>
      <c r="Q535" s="2">
        <f>SQRT(Q509*(2/(Q509+1))^((Q509+1)/(Q509-1)))</f>
        <v>0.67262840752671527</v>
      </c>
      <c r="U535" t="s">
        <v>99</v>
      </c>
      <c r="W535" s="2">
        <f>SQRT(W509*(2/(W509+1))^((W509+1)/(W509-1)))</f>
        <v>0.67262840752671527</v>
      </c>
      <c r="AA535" t="s">
        <v>99</v>
      </c>
      <c r="AC535" s="2">
        <f>SQRT(AC509*(2/(AC509+1))^((AC509+1)/(AC509-1)))</f>
        <v>0.67262840752671527</v>
      </c>
      <c r="AG535" t="s">
        <v>99</v>
      </c>
      <c r="AI535" s="2">
        <f>SQRT(AI509*(2/(AI509+1))^((AI509+1)/(AI509-1)))</f>
        <v>0.67262840752671527</v>
      </c>
      <c r="AM535" t="s">
        <v>99</v>
      </c>
      <c r="AO535" s="2">
        <f>SQRT(AO509*(2/(AO509+1))^((AO509+1)/(AO509-1)))</f>
        <v>0.67262840752671527</v>
      </c>
      <c r="AS535" t="s">
        <v>99</v>
      </c>
      <c r="AU535" s="2">
        <f>SQRT(AU509*(2/(AU509+1))^((AU509+1)/(AU509-1)))</f>
        <v>0.67262840752671527</v>
      </c>
      <c r="AY535" t="s">
        <v>99</v>
      </c>
      <c r="BA535" s="2">
        <f>SQRT(BA509*(2/(BA509+1))^((BA509+1)/(BA509-1)))</f>
        <v>0.67262840752671527</v>
      </c>
      <c r="BE535" t="s">
        <v>99</v>
      </c>
      <c r="BG535" s="2">
        <f>SQRT(BG509*(2/(BG509+1))^((BG509+1)/(BG509-1)))</f>
        <v>0.67262840752671527</v>
      </c>
      <c r="BK535" t="s">
        <v>99</v>
      </c>
      <c r="BM535" s="2">
        <f>SQRT(BM509*(2/(BM509+1))^((BM509+1)/(BM509-1)))</f>
        <v>0.67262840752671527</v>
      </c>
      <c r="BQ535" t="s">
        <v>99</v>
      </c>
      <c r="BS535" s="2">
        <f>SQRT(BS509*(2/(BS509+1))^((BS509+1)/(BS509-1)))</f>
        <v>0.67262840752671527</v>
      </c>
      <c r="BW535" t="s">
        <v>99</v>
      </c>
      <c r="BY535" s="2">
        <f>SQRT(BY509*(2/(BY509+1))^((BY509+1)/(BY509-1)))</f>
        <v>0.67262840752671527</v>
      </c>
      <c r="CC535" t="s">
        <v>99</v>
      </c>
      <c r="CE535" s="2">
        <f>SQRT(CE509*(2/(CE509+1))^((CE509+1)/(CE509-1)))</f>
        <v>0.67262840752671527</v>
      </c>
      <c r="CI535" t="s">
        <v>99</v>
      </c>
      <c r="CK535" s="2">
        <f>SQRT(CK509*(2/(CK509+1))^((CK509+1)/(CK509-1)))</f>
        <v>0.67262840752671527</v>
      </c>
      <c r="CO535" t="s">
        <v>99</v>
      </c>
      <c r="CQ535" s="2">
        <f>SQRT(CQ509*(2/(CQ509+1))^((CQ509+1)/(CQ509-1)))</f>
        <v>0.67262840752671527</v>
      </c>
      <c r="CU535" t="s">
        <v>99</v>
      </c>
      <c r="CW535" s="2">
        <f>SQRT(CW509*(2/(CW509+1))^((CW509+1)/(CW509-1)))</f>
        <v>0.67262840752671527</v>
      </c>
      <c r="DA535" t="s">
        <v>99</v>
      </c>
      <c r="DC535" s="2">
        <f>SQRT(DC509*(2/(DC509+1))^((DC509+1)/(DC509-1)))</f>
        <v>0.67262840752671527</v>
      </c>
      <c r="DG535" t="s">
        <v>99</v>
      </c>
      <c r="DI535" s="2">
        <f>SQRT(DI509*(2/(DI509+1))^((DI509+1)/(DI509-1)))</f>
        <v>0.67262840752671527</v>
      </c>
      <c r="DM535" t="s">
        <v>99</v>
      </c>
      <c r="DO535" s="2">
        <f>SQRT(DO509*(2/(DO509+1))^((DO509+1)/(DO509-1)))</f>
        <v>0.67262840752671527</v>
      </c>
      <c r="DS535" t="s">
        <v>99</v>
      </c>
      <c r="DU535" s="2">
        <f>SQRT(DU509*(2/(DU509+1))^((DU509+1)/(DU509-1)))</f>
        <v>0.67262840752671527</v>
      </c>
      <c r="DY535" t="s">
        <v>99</v>
      </c>
      <c r="EA535" s="2">
        <f>SQRT(EA509*(2/(EA509+1))^((EA509+1)/(EA509-1)))</f>
        <v>0.67262840752671527</v>
      </c>
      <c r="EE535" t="s">
        <v>99</v>
      </c>
      <c r="EG535" s="2">
        <f>SQRT(EG509*(2/(EG509+1))^((EG509+1)/(EG509-1)))</f>
        <v>0.67262840752671527</v>
      </c>
      <c r="EK535" t="s">
        <v>99</v>
      </c>
      <c r="EM535" s="2">
        <f>SQRT(EM509*(2/(EM509+1))^((EM509+1)/(EM509-1)))</f>
        <v>0.67262840752671527</v>
      </c>
      <c r="EQ535" t="s">
        <v>99</v>
      </c>
      <c r="ES535" s="2">
        <f>SQRT(ES509*(2/(ES509+1))^((ES509+1)/(ES509-1)))</f>
        <v>0.67262840752671527</v>
      </c>
      <c r="EW535" t="s">
        <v>99</v>
      </c>
      <c r="EY535" s="2">
        <f>SQRT(EY509*(2/(EY509+1))^((EY509+1)/(EY509-1)))</f>
        <v>0.67262840752671527</v>
      </c>
    </row>
    <row r="536" spans="3:156" hidden="1" x14ac:dyDescent="0.25">
      <c r="C536" t="s">
        <v>100</v>
      </c>
      <c r="E536" s="2">
        <f ca="1">IF(E523&lt;E534,SQRT(2*F509*(E523^(-2/E509)-E523^((-E509-1)/E509))),E535)</f>
        <v>0.67262840752671527</v>
      </c>
      <c r="G536" s="167"/>
      <c r="H536" t="str">
        <f t="shared" si="92"/>
        <v>lam 1.9 N</v>
      </c>
      <c r="I536" t="s">
        <v>100</v>
      </c>
      <c r="K536" s="2">
        <f ca="1">IF(K523&lt;K534,SQRT(2*L509*(K523^(-2/K509)-K523^((-K509-1)/K509))),K535)</f>
        <v>0.67262840752671527</v>
      </c>
      <c r="N536" t="str">
        <f t="shared" si="93"/>
        <v>lam 1.9 N</v>
      </c>
      <c r="O536" t="s">
        <v>100</v>
      </c>
      <c r="Q536" s="2">
        <f ca="1">IF(Q523&lt;Q534,SQRT(2*R509*(Q523^(-2/Q509)-Q523^((-Q509-1)/Q509))),Q535)</f>
        <v>0.67262840752671527</v>
      </c>
      <c r="U536" t="s">
        <v>100</v>
      </c>
      <c r="W536" s="2">
        <f ca="1">IF(W523&lt;W534,SQRT(2*X509*(W523^(-2/W509)-W523^((-W509-1)/W509))),W535)</f>
        <v>0.67262840752671527</v>
      </c>
      <c r="AA536" t="s">
        <v>100</v>
      </c>
      <c r="AC536" s="2">
        <f ca="1">IF(AC523&lt;AC534,SQRT(2*AD509*(AC523^(-2/AC509)-AC523^((-AC509-1)/AC509))),AC535)</f>
        <v>0.67262840752671527</v>
      </c>
      <c r="AG536" t="s">
        <v>100</v>
      </c>
      <c r="AI536" s="2">
        <f ca="1">IF(AI523&lt;AI534,SQRT(2*AJ509*(AI523^(-2/AI509)-AI523^((-AI509-1)/AI509))),AI535)</f>
        <v>0.67262840752671527</v>
      </c>
      <c r="AM536" t="s">
        <v>100</v>
      </c>
      <c r="AO536" s="2">
        <f ca="1">IF(AO523&lt;AO534,SQRT(2*AP509*(AO523^(-2/AO509)-AO523^((-AO509-1)/AO509))),AO535)</f>
        <v>0.67262840752671527</v>
      </c>
      <c r="AS536" t="s">
        <v>100</v>
      </c>
      <c r="AU536" s="2">
        <f ca="1">IF(AU523&lt;AU534,SQRT(2*AV509*(AU523^(-2/AU509)-AU523^((-AU509-1)/AU509))),AU535)</f>
        <v>0.67262840752671527</v>
      </c>
      <c r="AY536" t="s">
        <v>100</v>
      </c>
      <c r="BA536" s="2">
        <f ca="1">IF(BA523&lt;BA534,SQRT(2*BB509*(BA523^(-2/BA509)-BA523^((-BA509-1)/BA509))),BA535)</f>
        <v>0.67262840752671527</v>
      </c>
      <c r="BE536" t="s">
        <v>100</v>
      </c>
      <c r="BG536" s="2">
        <f ca="1">IF(BG523&lt;BG534,SQRT(2*BH509*(BG523^(-2/BG509)-BG523^((-BG509-1)/BG509))),BG535)</f>
        <v>0.67262840752671527</v>
      </c>
      <c r="BK536" t="s">
        <v>100</v>
      </c>
      <c r="BM536" s="2">
        <f ca="1">IF(BM523&lt;BM534,SQRT(2*BN509*(BM523^(-2/BM509)-BM523^((-BM509-1)/BM509))),BM535)</f>
        <v>0.67262840752671527</v>
      </c>
      <c r="BQ536" t="s">
        <v>100</v>
      </c>
      <c r="BS536" s="2">
        <f ca="1">IF(BS523&lt;BS534,SQRT(2*BT509*(BS523^(-2/BS509)-BS523^((-BS509-1)/BS509))),BS535)</f>
        <v>0.67262840752671527</v>
      </c>
      <c r="BW536" t="s">
        <v>100</v>
      </c>
      <c r="BY536" s="2">
        <f ca="1">IF(BY523&lt;BY534,SQRT(2*BZ509*(BY523^(-2/BY509)-BY523^((-BY509-1)/BY509))),BY535)</f>
        <v>0.67262840752671527</v>
      </c>
      <c r="CC536" t="s">
        <v>100</v>
      </c>
      <c r="CE536" s="2">
        <f ca="1">IF(CE523&lt;CE534,SQRT(2*CF509*(CE523^(-2/CE509)-CE523^((-CE509-1)/CE509))),CE535)</f>
        <v>0.67262840752671527</v>
      </c>
      <c r="CI536" t="s">
        <v>100</v>
      </c>
      <c r="CK536" s="2">
        <f ca="1">IF(CK523&lt;CK534,SQRT(2*CL509*(CK523^(-2/CK509)-CK523^((-CK509-1)/CK509))),CK535)</f>
        <v>0.67262840752671527</v>
      </c>
      <c r="CO536" t="s">
        <v>100</v>
      </c>
      <c r="CQ536" s="2">
        <f ca="1">IF(CQ523&lt;CQ534,SQRT(2*CR509*(CQ523^(-2/CQ509)-CQ523^((-CQ509-1)/CQ509))),CQ535)</f>
        <v>0.67262840752671527</v>
      </c>
      <c r="CU536" t="s">
        <v>100</v>
      </c>
      <c r="CW536" s="2">
        <f ca="1">IF(CW523&lt;CW534,SQRT(2*CX509*(CW523^(-2/CW509)-CW523^((-CW509-1)/CW509))),CW535)</f>
        <v>0.65640494748237777</v>
      </c>
      <c r="DA536" t="s">
        <v>100</v>
      </c>
      <c r="DC536" s="2">
        <f ca="1">IF(DC523&lt;DC534,SQRT(2*DD509*(DC523^(-2/DC509)-DC523^((-DC509-1)/DC509))),DC535)</f>
        <v>0.65407854625421125</v>
      </c>
      <c r="DG536" t="s">
        <v>100</v>
      </c>
      <c r="DI536" s="2">
        <f ca="1">IF(DI523&lt;DI534,SQRT(2*DJ509*(DI523^(-2/DI509)-DI523^((-DI509-1)/DI509))),DI535)</f>
        <v>0.67262840752671527</v>
      </c>
      <c r="DM536" t="s">
        <v>100</v>
      </c>
      <c r="DO536" s="2">
        <f ca="1">IF(DO523&lt;DO534,SQRT(2*DP509*(DO523^(-2/DO509)-DO523^((-DO509-1)/DO509))),DO535)</f>
        <v>0.67262840752671527</v>
      </c>
      <c r="DS536" t="s">
        <v>100</v>
      </c>
      <c r="DU536" s="2">
        <f ca="1">IF(DU523&lt;DU534,SQRT(2*DV509*(DU523^(-2/DU509)-DU523^((-DU509-1)/DU509))),DU535)</f>
        <v>0.67262840752671527</v>
      </c>
      <c r="DY536" t="s">
        <v>100</v>
      </c>
      <c r="EA536" s="2">
        <f ca="1">IF(EA523&lt;EA534,SQRT(2*EB509*(EA523^(-2/EA509)-EA523^((-EA509-1)/EA509))),EA535)</f>
        <v>0.66794495838129675</v>
      </c>
      <c r="EE536" t="s">
        <v>100</v>
      </c>
      <c r="EG536" s="2">
        <f ca="1">IF(EG523&lt;EG534,SQRT(2*EH509*(EG523^(-2/EG509)-EG523^((-EG509-1)/EG509))),EG535)</f>
        <v>0.67262840752671527</v>
      </c>
      <c r="EK536" t="s">
        <v>100</v>
      </c>
      <c r="EM536" s="2">
        <f ca="1">IF(EM523&lt;EM534,SQRT(2*EN509*(EM523^(-2/EM509)-EM523^((-EM509-1)/EM509))),EM535)</f>
        <v>0.67262840752671527</v>
      </c>
      <c r="EQ536" t="s">
        <v>100</v>
      </c>
      <c r="ES536" s="2">
        <f ca="1">IF(ES523&lt;ES534,SQRT(2*ET509*(ES523^(-2/ES509)-ES523^((-ES509-1)/ES509))),ES535)</f>
        <v>0.6725409098673365</v>
      </c>
      <c r="EW536" t="s">
        <v>100</v>
      </c>
      <c r="EY536" s="2">
        <f ca="1">IF(EY523&lt;EY534,SQRT(2*EZ509*(EY523^(-2/EY509)-EY523^((-EY509-1)/EY509))),EY535)</f>
        <v>0.43426122220441898</v>
      </c>
    </row>
    <row r="537" spans="3:156" hidden="1" x14ac:dyDescent="0.25">
      <c r="C537" s="10" t="str">
        <f>IF(SUM(K530:CM530)&gt;0,"Vztažen na výchozí průřez turbiny","")</f>
        <v/>
      </c>
      <c r="D537" s="10"/>
      <c r="E537" s="2">
        <v>0</v>
      </c>
      <c r="G537" s="167"/>
      <c r="H537" t="str">
        <f t="shared" si="92"/>
        <v>lam 1.9 N</v>
      </c>
      <c r="I537" s="10" t="str">
        <f>IF(SUM(Q530:CS530)&gt;0,"Vztažen na výchozí průřez turbiny","")</f>
        <v/>
      </c>
      <c r="J537" s="10"/>
      <c r="K537" s="2">
        <v>0</v>
      </c>
      <c r="M537" s="61"/>
      <c r="N537" t="str">
        <f t="shared" si="93"/>
        <v>lam 1.9 N</v>
      </c>
      <c r="O537" s="10" t="str">
        <f>IF(SUM(W530:CY530)&gt;0,"Vztažen na výchozí průřez turbiny","")</f>
        <v/>
      </c>
      <c r="P537" s="10"/>
      <c r="Q537" s="2">
        <v>0</v>
      </c>
      <c r="S537" s="61"/>
      <c r="U537" s="10" t="str">
        <f>IF(SUM(AC530:DE530)&gt;0,"Vztažen na výchozí průřez turbiny","")</f>
        <v/>
      </c>
      <c r="V537" s="10"/>
      <c r="W537" s="2">
        <v>0</v>
      </c>
      <c r="Y537" s="61"/>
      <c r="AA537" s="10" t="str">
        <f>IF(SUM(AI530:DK530)&gt;0,"Vztažen na výchozí průřez turbiny","")</f>
        <v/>
      </c>
      <c r="AB537" s="10"/>
      <c r="AC537" s="2">
        <v>0</v>
      </c>
      <c r="AE537" s="61"/>
      <c r="AG537" s="10" t="str">
        <f>IF(SUM(AO530:DQ530)&gt;0,"Vztažen na výchozí průřez turbiny","")</f>
        <v/>
      </c>
      <c r="AH537" s="10"/>
      <c r="AI537" s="2">
        <v>0</v>
      </c>
      <c r="AK537" s="61"/>
      <c r="AM537" s="10" t="str">
        <f>IF(SUM(AU530:DW530)&gt;0,"Vztažen na výchozí průřez turbiny","")</f>
        <v/>
      </c>
      <c r="AN537" s="10"/>
      <c r="AO537" s="2">
        <v>0</v>
      </c>
      <c r="AQ537" s="61"/>
      <c r="AS537" s="10" t="str">
        <f>IF(SUM(BA530:EC530)&gt;0,"Vztažen na výchozí průřez turbiny","")</f>
        <v/>
      </c>
      <c r="AT537" s="10"/>
      <c r="AU537" s="2">
        <v>0</v>
      </c>
      <c r="AY537" s="10" t="str">
        <f>IF(SUM(BG530:EI530)&gt;0,"Vztažen na výchozí průřez turbiny","")</f>
        <v/>
      </c>
      <c r="AZ537" s="10"/>
      <c r="BA537" s="2">
        <v>0</v>
      </c>
      <c r="BE537" s="10" t="str">
        <f>IF(SUM(BM530:EO530)&gt;0,"Vztažen na výchozí průřez turbiny","")</f>
        <v/>
      </c>
      <c r="BF537" s="10"/>
      <c r="BG537" s="2">
        <v>0</v>
      </c>
      <c r="BK537" s="10" t="str">
        <f>IF(SUM(BS530:EU530)&gt;0,"Vztažen na výchozí průřez turbiny","")</f>
        <v/>
      </c>
      <c r="BL537" s="10"/>
      <c r="BM537" s="2">
        <v>0</v>
      </c>
      <c r="BQ537" s="10" t="str">
        <f>IF(SUM(BY530:FA530)&gt;0,"Vztažen na výchozí průřez turbiny","")</f>
        <v/>
      </c>
      <c r="BR537" s="10"/>
      <c r="BS537" s="2">
        <v>0</v>
      </c>
      <c r="BW537" s="10" t="str">
        <f>IF(SUM(CE530:FG530)&gt;0,"Vztažen na výchozí průřez turbiny","")</f>
        <v/>
      </c>
      <c r="BX537" s="10"/>
      <c r="BY537" s="2">
        <v>0</v>
      </c>
      <c r="CC537" s="10" t="str">
        <f>IF(SUM(CK530:FM530)&gt;0,"Vztažen na výchozí průřez turbiny","")</f>
        <v/>
      </c>
      <c r="CD537" s="10"/>
      <c r="CE537" s="2">
        <v>0</v>
      </c>
      <c r="CI537" s="10" t="str">
        <f>IF(SUM(CQ530:FS530)&gt;0,"Vztažen na výchozí průřez turbiny","")</f>
        <v/>
      </c>
      <c r="CJ537" s="10"/>
      <c r="CK537" s="2">
        <v>0</v>
      </c>
      <c r="CO537" s="10" t="str">
        <f>IF(SUM(CW530:FY530)&gt;0,"Vztažen na výchozí průřez turbiny","")</f>
        <v/>
      </c>
      <c r="CP537" s="10"/>
      <c r="CQ537" s="2">
        <v>0</v>
      </c>
      <c r="CU537" s="10" t="str">
        <f>IF(SUM(DC530:GE530)&gt;0,"Vztažen na výchozí průřez turbiny","")</f>
        <v/>
      </c>
      <c r="CV537" s="10"/>
      <c r="CW537" s="2">
        <v>0</v>
      </c>
      <c r="DA537" s="10" t="str">
        <f>IF(SUM(DI530:GK530)&gt;0,"Vztažen na výchozí průřez turbiny","")</f>
        <v/>
      </c>
      <c r="DB537" s="10"/>
      <c r="DC537" s="2">
        <v>0</v>
      </c>
      <c r="DG537" s="10" t="str">
        <f>IF(SUM(DO530:GQ530)&gt;0,"Vztažen na výchozí průřez turbiny","")</f>
        <v/>
      </c>
      <c r="DH537" s="10"/>
      <c r="DI537" s="2">
        <v>0</v>
      </c>
      <c r="DM537" s="10" t="str">
        <f>IF(SUM(DU530:GW530)&gt;0,"Vztažen na výchozí průřez turbiny","")</f>
        <v/>
      </c>
      <c r="DN537" s="10"/>
      <c r="DO537" s="2">
        <v>0</v>
      </c>
      <c r="DS537" s="10" t="str">
        <f>IF(SUM(EA530:HC530)&gt;0,"Vztažen na výchozí průřez turbiny","")</f>
        <v/>
      </c>
      <c r="DT537" s="10"/>
      <c r="DU537" s="2">
        <v>0</v>
      </c>
      <c r="DY537" s="10" t="str">
        <f>IF(SUM(EG530:HI530)&gt;0,"Vztažen na výchozí průřez turbiny","")</f>
        <v/>
      </c>
      <c r="DZ537" s="10"/>
      <c r="EA537" s="2">
        <v>0</v>
      </c>
      <c r="EE537" s="10" t="str">
        <f>IF(SUM(EM530:HO530)&gt;0,"Vztažen na výchozí průřez turbiny","")</f>
        <v/>
      </c>
      <c r="EF537" s="10"/>
      <c r="EG537" s="2">
        <v>0</v>
      </c>
      <c r="EK537" s="10" t="str">
        <f>IF(SUM(ES530:HU530)&gt;0,"Vztažen na výchozí průřez turbiny","")</f>
        <v/>
      </c>
      <c r="EL537" s="10"/>
      <c r="EM537" s="2">
        <v>0</v>
      </c>
      <c r="EQ537" s="10" t="str">
        <f>IF(SUM(EY530:IA530)&gt;0,"Vztažen na výchozí průřez turbiny","")</f>
        <v/>
      </c>
      <c r="ER537" s="10"/>
      <c r="ES537" s="2">
        <v>0</v>
      </c>
      <c r="EW537" s="10" t="str">
        <f>IF(SUM(FE530:IG530)&gt;0,"Vztažen na výchozí průřez turbiny","")</f>
        <v/>
      </c>
      <c r="EX537" s="10"/>
      <c r="EY537" s="2">
        <v>0</v>
      </c>
    </row>
    <row r="538" spans="3:156" hidden="1" x14ac:dyDescent="0.25">
      <c r="C538" t="s">
        <v>101</v>
      </c>
      <c r="E538" s="2">
        <f ca="1">IF(E536*E531*E532=0,0,E529/1000*10000*SQRT(E510)/E536/E531/E532)</f>
        <v>9.0461578247752872</v>
      </c>
      <c r="F538" t="s">
        <v>102</v>
      </c>
      <c r="G538" s="167"/>
      <c r="H538" t="str">
        <f t="shared" si="92"/>
        <v>lam 1.9 N</v>
      </c>
      <c r="I538" t="s">
        <v>101</v>
      </c>
      <c r="K538" s="2">
        <f ca="1">IF(K536*K531*K532=0,0,K529/1000*10000*SQRT(K510)/K536/K531/K532)</f>
        <v>8.6923192635318429</v>
      </c>
      <c r="L538" t="s">
        <v>102</v>
      </c>
      <c r="N538" t="str">
        <f t="shared" si="93"/>
        <v>lam 1.9 N</v>
      </c>
      <c r="O538" t="s">
        <v>101</v>
      </c>
      <c r="Q538" s="2">
        <f ca="1">IF(Q536*Q531*Q532=0,0,Q529/1000*10000*SQRT(Q510)/Q536/Q531/Q532)</f>
        <v>8.5475741558753526</v>
      </c>
      <c r="R538" t="s">
        <v>102</v>
      </c>
      <c r="U538" t="s">
        <v>101</v>
      </c>
      <c r="W538" s="2">
        <f ca="1">IF(W536*W531*W532=0,0,W529/1000*10000*SQRT(W510)/W536/W531/W532)</f>
        <v>8.4087608646194631</v>
      </c>
      <c r="X538" t="s">
        <v>102</v>
      </c>
      <c r="AA538" t="s">
        <v>101</v>
      </c>
      <c r="AC538" s="2">
        <f ca="1">IF(AC536*AC531*AC532=0,0,AC529/1000*10000*SQRT(AC510)/AC536/AC531/AC532)</f>
        <v>8.2802286822209119</v>
      </c>
      <c r="AD538" t="s">
        <v>102</v>
      </c>
      <c r="AG538" t="s">
        <v>101</v>
      </c>
      <c r="AI538" s="2">
        <f ca="1">IF(AI536*AI531*AI532=0,0,AI529/1000*10000*SQRT(AI510)/AI536/AI531/AI532)</f>
        <v>8.5838699014739568</v>
      </c>
      <c r="AJ538" t="s">
        <v>102</v>
      </c>
      <c r="AM538" t="s">
        <v>101</v>
      </c>
      <c r="AO538" s="2">
        <f ca="1">IF(AO536*AO531*AO532=0,0,AO529/1000*10000*SQRT(AO510)/AO536/AO531/AO532)</f>
        <v>8.0727183984655042</v>
      </c>
      <c r="AP538" t="s">
        <v>102</v>
      </c>
      <c r="AS538" t="s">
        <v>101</v>
      </c>
      <c r="AU538" s="2">
        <f ca="1">IF(AU536*AU531*AU532=0,0,AU529/1000*10000*SQRT(AU510)/AU536/AU531/AU532)</f>
        <v>7.9735113984671813</v>
      </c>
      <c r="AV538" t="s">
        <v>102</v>
      </c>
      <c r="AY538" t="s">
        <v>101</v>
      </c>
      <c r="BA538" s="2">
        <f ca="1">IF(BA536*BA531*BA532=0,0,BA529/1000*10000*SQRT(BA510)/BA536/BA531/BA532)</f>
        <v>7.759631487778468</v>
      </c>
      <c r="BB538" t="s">
        <v>102</v>
      </c>
      <c r="BE538" t="s">
        <v>101</v>
      </c>
      <c r="BG538" s="2">
        <f ca="1">IF(BG536*BG531*BG532=0,0,BG529/1000*10000*SQRT(BG510)/BG536/BG531/BG532)</f>
        <v>7.5475128936792117</v>
      </c>
      <c r="BH538" t="s">
        <v>102</v>
      </c>
      <c r="BK538" t="s">
        <v>101</v>
      </c>
      <c r="BM538" s="2">
        <f ca="1">IF(BM536*BM531*BM532=0,0,BM529/1000*10000*SQRT(BM510)/BM536/BM531/BM532)</f>
        <v>7.3477095261846239</v>
      </c>
      <c r="BN538" t="s">
        <v>102</v>
      </c>
      <c r="BQ538" t="s">
        <v>101</v>
      </c>
      <c r="BS538" s="2">
        <f ca="1">IF(BS536*BS531*BS532=0,0,BS529/1000*10000*SQRT(BS510)/BS536/BS531/BS532)</f>
        <v>7.1427095635233657</v>
      </c>
      <c r="BT538" t="s">
        <v>102</v>
      </c>
      <c r="BW538" t="s">
        <v>101</v>
      </c>
      <c r="BY538" s="2">
        <f ca="1">IF(BY536*BY531*BY532=0,0,BY529/1000*10000*SQRT(BY510)/BY536/BY531/BY532)</f>
        <v>7.1438714546912054</v>
      </c>
      <c r="BZ538" t="s">
        <v>102</v>
      </c>
      <c r="CC538" t="s">
        <v>101</v>
      </c>
      <c r="CE538" s="2">
        <f ca="1">IF(CE536*CE531*CE532=0,0,CE529/1000*10000*SQRT(CE510)/CE536/CE531/CE532)</f>
        <v>6.7480798365501133</v>
      </c>
      <c r="CF538" t="s">
        <v>102</v>
      </c>
      <c r="CI538" t="s">
        <v>101</v>
      </c>
      <c r="CK538" s="2">
        <f ca="1">IF(CK536*CK531*CK532=0,0,CK529/1000*10000*SQRT(CK510)/CK536/CK531/CK532)</f>
        <v>6.7157804337788027</v>
      </c>
      <c r="CL538" t="s">
        <v>102</v>
      </c>
      <c r="CO538" t="s">
        <v>101</v>
      </c>
      <c r="CQ538" s="2">
        <f ca="1">IF(CQ536*CQ531*CQ532=0,0,CQ529/1000*10000*SQRT(CQ510)/CQ536/CQ531/CQ532)</f>
        <v>6.7060605216641198</v>
      </c>
      <c r="CR538" t="s">
        <v>102</v>
      </c>
      <c r="CU538" t="s">
        <v>101</v>
      </c>
      <c r="CW538" s="2">
        <f ca="1">IF(CW536*CW531*CW532=0,0,CW529/1000*10000*SQRT(CW510)/CW536/CW531/CW532)</f>
        <v>6.632938084304687</v>
      </c>
      <c r="CX538" t="s">
        <v>102</v>
      </c>
      <c r="DA538" t="s">
        <v>101</v>
      </c>
      <c r="DC538" s="2">
        <f ca="1">IF(DC536*DC531*DC532=0,0,DC529/1000*10000*SQRT(DC510)/DC536/DC531/DC532)</f>
        <v>6.6893630778035744</v>
      </c>
      <c r="DD538" t="s">
        <v>102</v>
      </c>
      <c r="DG538" t="s">
        <v>101</v>
      </c>
      <c r="DI538" s="2">
        <f ca="1">IF(DI536*DI531*DI532=0,0,DI529/1000*10000*SQRT(DI510)/DI536/DI531/DI532)</f>
        <v>9.4810131352225948</v>
      </c>
      <c r="DJ538" t="s">
        <v>102</v>
      </c>
      <c r="DM538" t="s">
        <v>101</v>
      </c>
      <c r="DO538" s="2">
        <f ca="1">IF(DO536*DO531*DO532=0,0,DO529/1000*10000*SQRT(DO510)/DO536/DO531/DO532)</f>
        <v>9.712558264186276</v>
      </c>
      <c r="DP538" t="s">
        <v>102</v>
      </c>
      <c r="DS538" t="s">
        <v>101</v>
      </c>
      <c r="DU538" s="2">
        <f ca="1">IF(DU536*DU531*DU532=0,0,DU529/1000*10000*SQRT(DU510)/DU536/DU531/DU532)</f>
        <v>10.532720326463702</v>
      </c>
      <c r="DV538" t="s">
        <v>102</v>
      </c>
      <c r="DY538" t="s">
        <v>101</v>
      </c>
      <c r="EA538" s="2">
        <f ca="1">IF(EA536*EA531*EA532=0,0,EA529/1000*10000*SQRT(EA510)/EA536/EA531/EA532)</f>
        <v>9.7883015223274672</v>
      </c>
      <c r="EB538" t="s">
        <v>102</v>
      </c>
      <c r="EE538" t="s">
        <v>101</v>
      </c>
      <c r="EG538" s="2">
        <f ca="1">IF(EG536*EG531*EG532=0,0,EG529/1000*10000*SQRT(EG510)/EG536/EG531/EG532)</f>
        <v>6.8283165241166124</v>
      </c>
      <c r="EH538" t="s">
        <v>102</v>
      </c>
      <c r="EK538" t="s">
        <v>101</v>
      </c>
      <c r="EM538" s="2">
        <f ca="1">IF(EM536*EM531*EM532=0,0,EM529/1000*10000*SQRT(EM510)/EM536/EM531/EM532)</f>
        <v>6.9100373999834082</v>
      </c>
      <c r="EN538" t="s">
        <v>102</v>
      </c>
      <c r="EQ538" t="s">
        <v>101</v>
      </c>
      <c r="ES538" s="2">
        <f ca="1">IF(ES536*ES531*ES532=0,0,ES529/1000*10000*SQRT(ES510)/ES536/ES531/ES532)</f>
        <v>7.1072565993580765</v>
      </c>
      <c r="ET538" t="s">
        <v>102</v>
      </c>
      <c r="EW538" t="s">
        <v>101</v>
      </c>
      <c r="EY538" s="2">
        <f ca="1">IF(EY536*EY531*EY532=0,0,EY529/1000*10000*SQRT(EY510)/EY536/EY531/EY532)</f>
        <v>7.4760470162775059</v>
      </c>
      <c r="EZ538" t="s">
        <v>102</v>
      </c>
    </row>
    <row r="539" spans="3:156" hidden="1" x14ac:dyDescent="0.25">
      <c r="C539" t="s">
        <v>142</v>
      </c>
      <c r="E539" s="2">
        <f ca="1">E538*SQRT(2)</f>
        <v>12.793199083164708</v>
      </c>
      <c r="F539" t="s">
        <v>102</v>
      </c>
      <c r="G539" s="167"/>
      <c r="H539" t="str">
        <f t="shared" si="92"/>
        <v>lam 1.9 N</v>
      </c>
      <c r="I539" t="s">
        <v>142</v>
      </c>
      <c r="K539" s="2">
        <f ca="1">K538*SQRT(2)</f>
        <v>12.292795790963646</v>
      </c>
      <c r="L539" t="s">
        <v>102</v>
      </c>
      <c r="N539" t="str">
        <f t="shared" si="93"/>
        <v>lam 1.9 N</v>
      </c>
      <c r="O539" t="s">
        <v>142</v>
      </c>
      <c r="Q539" s="2">
        <f ca="1">Q538*SQRT(2)</f>
        <v>12.088095296628683</v>
      </c>
      <c r="R539" t="s">
        <v>102</v>
      </c>
      <c r="U539" t="s">
        <v>142</v>
      </c>
      <c r="W539" s="2">
        <f ca="1">W538*SQRT(2)</f>
        <v>11.891783657496958</v>
      </c>
      <c r="X539" t="s">
        <v>102</v>
      </c>
      <c r="AA539" t="s">
        <v>142</v>
      </c>
      <c r="AC539" s="2">
        <f ca="1">AC538*SQRT(2)</f>
        <v>11.710011701947515</v>
      </c>
      <c r="AD539" t="s">
        <v>102</v>
      </c>
      <c r="AG539" t="s">
        <v>142</v>
      </c>
      <c r="AI539" s="2">
        <f ca="1">AI538*SQRT(2)</f>
        <v>12.139425232310673</v>
      </c>
      <c r="AJ539" t="s">
        <v>102</v>
      </c>
      <c r="AM539" t="s">
        <v>142</v>
      </c>
      <c r="AO539" s="2">
        <f ca="1">AO538*SQRT(2)</f>
        <v>11.416547844328727</v>
      </c>
      <c r="AP539" t="s">
        <v>102</v>
      </c>
      <c r="AS539" t="s">
        <v>142</v>
      </c>
      <c r="AU539" s="2">
        <f ca="1">AU538*SQRT(2)</f>
        <v>11.276247959448753</v>
      </c>
      <c r="AV539" t="s">
        <v>102</v>
      </c>
      <c r="AY539" t="s">
        <v>142</v>
      </c>
      <c r="BA539" s="2">
        <f ca="1">BA538*SQRT(2)</f>
        <v>10.973776089033628</v>
      </c>
      <c r="BB539" t="s">
        <v>102</v>
      </c>
      <c r="BE539" t="s">
        <v>142</v>
      </c>
      <c r="BG539" s="2">
        <f ca="1">BG538*SQRT(2)</f>
        <v>10.673795096426947</v>
      </c>
      <c r="BH539" t="s">
        <v>102</v>
      </c>
      <c r="BK539" t="s">
        <v>142</v>
      </c>
      <c r="BM539" s="2">
        <f ca="1">BM538*SQRT(2)</f>
        <v>10.391230464308284</v>
      </c>
      <c r="BN539" t="s">
        <v>102</v>
      </c>
      <c r="BQ539" t="s">
        <v>142</v>
      </c>
      <c r="BS539" s="2">
        <f ca="1">BS538*SQRT(2)</f>
        <v>10.101316736826755</v>
      </c>
      <c r="BT539" t="s">
        <v>102</v>
      </c>
      <c r="BW539" t="s">
        <v>142</v>
      </c>
      <c r="BY539" s="2">
        <f ca="1">BY538*SQRT(2)</f>
        <v>10.102959899074316</v>
      </c>
      <c r="BZ539" t="s">
        <v>102</v>
      </c>
      <c r="CC539" t="s">
        <v>142</v>
      </c>
      <c r="CE539" s="2">
        <f ca="1">CE538*SQRT(2)</f>
        <v>9.5432260248255893</v>
      </c>
      <c r="CF539" t="s">
        <v>102</v>
      </c>
      <c r="CI539" t="s">
        <v>142</v>
      </c>
      <c r="CK539" s="2">
        <f ca="1">CK538*SQRT(2)</f>
        <v>9.4975477713698506</v>
      </c>
      <c r="CL539" t="s">
        <v>102</v>
      </c>
      <c r="CO539" t="s">
        <v>142</v>
      </c>
      <c r="CQ539" s="2">
        <f ca="1">CQ538*SQRT(2)</f>
        <v>9.4838017398321917</v>
      </c>
      <c r="CR539" t="s">
        <v>102</v>
      </c>
      <c r="CU539" t="s">
        <v>142</v>
      </c>
      <c r="CW539" s="2">
        <f ca="1">CW538*SQRT(2)</f>
        <v>9.3803909972047048</v>
      </c>
      <c r="CX539" t="s">
        <v>102</v>
      </c>
      <c r="DA539" t="s">
        <v>142</v>
      </c>
      <c r="DC539" s="2">
        <f ca="1">DC538*SQRT(2)</f>
        <v>9.460187988267645</v>
      </c>
      <c r="DD539" t="s">
        <v>102</v>
      </c>
      <c r="DG539" t="s">
        <v>142</v>
      </c>
      <c r="DI539" s="2">
        <f ca="1">DI538*SQRT(2)</f>
        <v>13.408177360869253</v>
      </c>
      <c r="DJ539" t="s">
        <v>102</v>
      </c>
      <c r="DM539" t="s">
        <v>142</v>
      </c>
      <c r="DO539" s="2">
        <f ca="1">DO538*SQRT(2)</f>
        <v>13.735631622551118</v>
      </c>
      <c r="DP539" t="s">
        <v>102</v>
      </c>
      <c r="DS539" t="s">
        <v>142</v>
      </c>
      <c r="DU539" s="2">
        <f ca="1">DU538*SQRT(2)</f>
        <v>14.895515934367742</v>
      </c>
      <c r="DV539" t="s">
        <v>102</v>
      </c>
      <c r="DY539" t="s">
        <v>142</v>
      </c>
      <c r="EA539" s="2">
        <f ca="1">EA538*SQRT(2)</f>
        <v>13.842748765472718</v>
      </c>
      <c r="EB539" t="s">
        <v>102</v>
      </c>
      <c r="EE539" t="s">
        <v>142</v>
      </c>
      <c r="EG539" s="2">
        <f ca="1">EG538*SQRT(2)</f>
        <v>9.6566978365820244</v>
      </c>
      <c r="EH539" t="s">
        <v>102</v>
      </c>
      <c r="EK539" t="s">
        <v>142</v>
      </c>
      <c r="EM539" s="2">
        <f ca="1">EM538*SQRT(2)</f>
        <v>9.7722686075618554</v>
      </c>
      <c r="EN539" t="s">
        <v>102</v>
      </c>
      <c r="EQ539" t="s">
        <v>142</v>
      </c>
      <c r="ES539" s="2">
        <f ca="1">ES538*SQRT(2)</f>
        <v>10.051178674077875</v>
      </c>
      <c r="ET539" t="s">
        <v>102</v>
      </c>
      <c r="EW539" t="s">
        <v>142</v>
      </c>
      <c r="EY539" s="2">
        <f ca="1">EY538*SQRT(2)</f>
        <v>10.57272708335856</v>
      </c>
      <c r="EZ539" t="s">
        <v>102</v>
      </c>
    </row>
    <row r="540" spans="3:156" hidden="1" x14ac:dyDescent="0.25">
      <c r="E540" s="2">
        <f ca="1">E538*E531*E532</f>
        <v>7.1331121114612301</v>
      </c>
      <c r="G540" s="167"/>
      <c r="H540" t="str">
        <f t="shared" si="92"/>
        <v>lam 1.9 N</v>
      </c>
      <c r="K540" s="2">
        <f ca="1">K538*K531*K532</f>
        <v>6.9541759952714424</v>
      </c>
      <c r="N540" t="str">
        <f t="shared" si="93"/>
        <v>lam 1.9 N</v>
      </c>
      <c r="Q540" s="2">
        <f ca="1">Q538*Q531*Q532</f>
        <v>6.7576295815953618</v>
      </c>
      <c r="W540" s="2">
        <f ca="1">W538*W531*W532</f>
        <v>6.6345529301016128</v>
      </c>
      <c r="AC540" s="2">
        <f ca="1">AC538*AC531*AC532</f>
        <v>6.3936431248242487</v>
      </c>
      <c r="AI540" s="2">
        <f ca="1">AI538*AI531*AI532</f>
        <v>6.5027672975045139</v>
      </c>
      <c r="AO540" s="2">
        <f ca="1">AO538*AO531*AO532</f>
        <v>6.0486627532884505</v>
      </c>
      <c r="AU540" s="2">
        <f ca="1">AU538*AU531*AU532</f>
        <v>5.7660325543558377</v>
      </c>
      <c r="BA540" s="2">
        <f ca="1">BA538*BA531*BA532</f>
        <v>5.4306225051052222</v>
      </c>
      <c r="BG540" s="2">
        <f ca="1">BG538*BG531*BG532</f>
        <v>5.1525264705449025</v>
      </c>
      <c r="BM540" s="2">
        <f ca="1">BM538*BM531*BM532</f>
        <v>4.9472280136651623</v>
      </c>
      <c r="BS540" s="2">
        <f ca="1">BS538*BS531*BS532</f>
        <v>4.7332386601966299</v>
      </c>
      <c r="BY540" s="2">
        <f ca="1">BY538*BY531*BY532</f>
        <v>4.6968416462773481</v>
      </c>
      <c r="CE540" s="2">
        <f ca="1">CE538*CE531*CE532</f>
        <v>4.0818507640460426</v>
      </c>
      <c r="CK540" s="2">
        <f ca="1">CK538*CK531*CK532</f>
        <v>3.9134154723619581</v>
      </c>
      <c r="CQ540" s="2">
        <f ca="1">CQ538*CQ531*CQ532</f>
        <v>3.740394587537395</v>
      </c>
      <c r="CW540" s="2">
        <f ca="1">CW538*CW531*CW532</f>
        <v>4.0016162089329343</v>
      </c>
      <c r="DC540" s="2">
        <f ca="1">DC538*DC531*DC532</f>
        <v>3.4980470862170856</v>
      </c>
      <c r="DI540" s="2">
        <f ca="1">DI538*DI531*DI532</f>
        <v>7.3864034954069249</v>
      </c>
      <c r="DO540" s="2">
        <f ca="1">DO538*DO531*DO532</f>
        <v>6.355877775164843</v>
      </c>
      <c r="DU540" s="2">
        <f ca="1">DU538*DU531*DU532</f>
        <v>6.3437143190854428</v>
      </c>
      <c r="EA540" s="2">
        <f ca="1">EA538*EA531*EA532</f>
        <v>6.2489187802330708</v>
      </c>
      <c r="EG540" s="2">
        <f ca="1">EG538*EG531*EG532</f>
        <v>4.608851228210888</v>
      </c>
      <c r="EM540" s="2">
        <f ca="1">EM538*EM531*EM532</f>
        <v>4.4172708565050529</v>
      </c>
      <c r="ES540" s="2">
        <f ca="1">ES538*ES531*ES532</f>
        <v>4.2151953780166442</v>
      </c>
      <c r="EY540" s="2">
        <f ca="1">EY538*EY531*EY532</f>
        <v>3.4741767538880399</v>
      </c>
    </row>
    <row r="541" spans="3:156" hidden="1" x14ac:dyDescent="0.25">
      <c r="C541" t="s">
        <v>133</v>
      </c>
      <c r="E541" s="2">
        <f ca="1">IF(E527=0,0,333.3/60*E430*SQRT(E514/E526)*(E527*1000)^(-3/4))</f>
        <v>38.572981024163482</v>
      </c>
      <c r="G541" s="167"/>
      <c r="H541" t="str">
        <f t="shared" si="92"/>
        <v>lam 1.9 N</v>
      </c>
      <c r="I541" t="s">
        <v>133</v>
      </c>
      <c r="K541" s="2">
        <f ca="1">IF(K527=0,0,333.3/60*K430*SQRT(K514/K526)*(K527*1000)^(-3/4))</f>
        <v>38.007331217532887</v>
      </c>
      <c r="N541" t="str">
        <f t="shared" si="93"/>
        <v>lam 1.9 N</v>
      </c>
      <c r="O541" t="s">
        <v>133</v>
      </c>
      <c r="Q541" s="2">
        <f ca="1">IF(Q527=0,0,333.3/60*Q430*SQRT(Q514/Q526)*(Q527*1000)^(-3/4))</f>
        <v>37.354784733488898</v>
      </c>
      <c r="U541" t="s">
        <v>133</v>
      </c>
      <c r="W541" s="2">
        <f ca="1">IF(W527=0,0,333.3/60*W430*SQRT(W514/W526)*(W527*1000)^(-3/4))</f>
        <v>36.929453106292641</v>
      </c>
      <c r="AA541" t="s">
        <v>133</v>
      </c>
      <c r="AC541" s="2">
        <f ca="1">IF(AC527=0,0,333.3/60*AC430*SQRT(AC514/AC526)*(AC527*1000)^(-3/4))</f>
        <v>36.167853160469541</v>
      </c>
      <c r="AG541" t="s">
        <v>133</v>
      </c>
      <c r="AI541" s="2">
        <f ca="1">IF(AI527=0,0,333.3/60*AI430*SQRT(AI514/AI526)*(AI527*1000)^(-3/4))</f>
        <v>36.698960168589231</v>
      </c>
      <c r="AM541" t="s">
        <v>133</v>
      </c>
      <c r="AO541" s="2">
        <f ca="1">IF(AO527=0,0,333.3/60*AO430*SQRT(AO514/AO526)*(AO527*1000)^(-3/4))</f>
        <v>35.299623068632734</v>
      </c>
      <c r="AS541" t="s">
        <v>133</v>
      </c>
      <c r="AU541" s="2">
        <f ca="1">IF(AU527=0,0,333.3/60*AU430*SQRT(AU514/AU526)*(AU527*1000)^(-3/4))</f>
        <v>34.609340057492361</v>
      </c>
      <c r="AY541" t="s">
        <v>133</v>
      </c>
      <c r="BA541" s="2">
        <f ca="1">IF(BA527=0,0,333.3/60*BA430*SQRT(BA514/BA526)*(BA527*1000)^(-3/4))</f>
        <v>33.80453190925752</v>
      </c>
      <c r="BE541" t="s">
        <v>133</v>
      </c>
      <c r="BG541" s="2">
        <f ca="1">IF(BG527=0,0,333.3/60*BG430*SQRT(BG514/BG526)*(BG527*1000)^(-3/4))</f>
        <v>33.237175310460124</v>
      </c>
      <c r="BK541" t="s">
        <v>133</v>
      </c>
      <c r="BM541" s="2">
        <f ca="1">IF(BM527=0,0,333.3/60*BM430*SQRT(BM514/BM526)*(BM527*1000)^(-3/4))</f>
        <v>32.979016072617114</v>
      </c>
      <c r="BQ541" t="s">
        <v>133</v>
      </c>
      <c r="BS541" s="2">
        <f ca="1">IF(BS527=0,0,333.3/60*BS430*SQRT(BS514/BS526)*(BS527*1000)^(-3/4))</f>
        <v>32.756448845315369</v>
      </c>
      <c r="BW541" t="s">
        <v>133</v>
      </c>
      <c r="BY541" s="2">
        <f ca="1">IF(BY527=0,0,333.3/60*BY430*SQRT(BY514/BY526)*(BY527*1000)^(-3/4))</f>
        <v>33.234399872773743</v>
      </c>
      <c r="CC541" t="s">
        <v>133</v>
      </c>
      <c r="CE541" s="2">
        <f ca="1">IF(CE527=0,0,333.3/60*CE430*SQRT(CE514/CE526)*(CE527*1000)^(-3/4))</f>
        <v>31.113632443745214</v>
      </c>
      <c r="CI541" t="s">
        <v>133</v>
      </c>
      <c r="CK541" s="2">
        <f ca="1">IF(CK527=0,0,333.3/60*CK430*SQRT(CK514/CK526)*(CK527*1000)^(-3/4))</f>
        <v>31.294369678666488</v>
      </c>
      <c r="CO541" t="s">
        <v>133</v>
      </c>
      <c r="CQ541" s="2">
        <f ca="1">IF(CQ527=0,0,333.3/60*CQ430*SQRT(CQ514/CQ526)*(CQ527*1000)^(-3/4))</f>
        <v>31.655485688958599</v>
      </c>
      <c r="CU541" t="s">
        <v>133</v>
      </c>
      <c r="CW541" s="2">
        <f ca="1">IF(CW527=0,0,333.3/60*CW430*SQRT(CW514/CW526)*(CW527*1000)^(-3/4))</f>
        <v>34.644574281240274</v>
      </c>
      <c r="DA541" t="s">
        <v>133</v>
      </c>
      <c r="DC541" s="2">
        <f ca="1">IF(DC527=0,0,333.3/60*DC430*SQRT(DC514/DC526)*(DC527*1000)^(-3/4))</f>
        <v>33.030437484139711</v>
      </c>
      <c r="DG541" t="s">
        <v>133</v>
      </c>
      <c r="DI541" s="2">
        <f ca="1">IF(DI527=0,0,333.3/60*DI430*SQRT(DI514/DI526)*(DI527*1000)^(-3/4))</f>
        <v>39.417065817730631</v>
      </c>
      <c r="DM541" t="s">
        <v>133</v>
      </c>
      <c r="DO541" s="2">
        <f ca="1">IF(DO527=0,0,333.3/60*DO430*SQRT(DO514/DO526)*(DO527*1000)^(-3/4))</f>
        <v>36.600241553252346</v>
      </c>
      <c r="DS541" t="s">
        <v>133</v>
      </c>
      <c r="DU541" s="2">
        <f ca="1">IF(DU527=0,0,333.3/60*DU430*SQRT(DU514/DU526)*(DU527*1000)^(-3/4))</f>
        <v>37.892581575409842</v>
      </c>
      <c r="DY541" t="s">
        <v>133</v>
      </c>
      <c r="EA541" s="2">
        <f ca="1">IF(EA527=0,0,333.3/60*EA430*SQRT(EA514/EA526)*(EA527*1000)^(-3/4))</f>
        <v>39.961734497170617</v>
      </c>
      <c r="EE541" t="s">
        <v>133</v>
      </c>
      <c r="EG541" s="2">
        <f ca="1">IF(EG527=0,0,333.3/60*EG430*SQRT(EG514/EG526)*(EG527*1000)^(-3/4))</f>
        <v>32.206089667764978</v>
      </c>
      <c r="EK541" t="s">
        <v>133</v>
      </c>
      <c r="EM541" s="2">
        <f ca="1">IF(EM527=0,0,333.3/60*EM430*SQRT(EM514/EM526)*(EM527*1000)^(-3/4))</f>
        <v>32.706009269528913</v>
      </c>
      <c r="EQ541" t="s">
        <v>133</v>
      </c>
      <c r="ES541" s="2">
        <f ca="1">IF(ES527=0,0,333.3/60*ES430*SQRT(ES514/ES526)*(ES527*1000)^(-3/4))</f>
        <v>34.091941060917151</v>
      </c>
      <c r="EW541" t="s">
        <v>133</v>
      </c>
      <c r="EY541" s="2">
        <f ca="1">IF(EY527=0,0,333.3/60*EY430*SQRT(EY514/EY526)*(EY527*1000)^(-3/4))</f>
        <v>29.899841418231198</v>
      </c>
    </row>
    <row r="542" spans="3:156" hidden="1" x14ac:dyDescent="0.25">
      <c r="C542" t="s">
        <v>383</v>
      </c>
      <c r="E542" s="61">
        <f>E215</f>
        <v>76.2</v>
      </c>
      <c r="F542" t="s">
        <v>30</v>
      </c>
      <c r="G542" s="167"/>
      <c r="H542" t="str">
        <f t="shared" si="92"/>
        <v>lam 1.9 N</v>
      </c>
      <c r="I542" t="s">
        <v>383</v>
      </c>
      <c r="K542" s="61">
        <f>K215</f>
        <v>76.2</v>
      </c>
      <c r="L542" t="s">
        <v>30</v>
      </c>
      <c r="N542" t="str">
        <f t="shared" si="93"/>
        <v>lam 1.9 N</v>
      </c>
      <c r="O542" t="s">
        <v>383</v>
      </c>
      <c r="Q542" s="61">
        <f>Q215</f>
        <v>76.2</v>
      </c>
      <c r="R542" t="s">
        <v>30</v>
      </c>
      <c r="U542" t="s">
        <v>383</v>
      </c>
      <c r="W542" s="61">
        <f>W215</f>
        <v>76.2</v>
      </c>
      <c r="X542" t="s">
        <v>30</v>
      </c>
      <c r="AA542" t="s">
        <v>383</v>
      </c>
      <c r="AC542" s="61">
        <f>AC215</f>
        <v>76.2</v>
      </c>
      <c r="AD542" t="s">
        <v>30</v>
      </c>
      <c r="AG542" t="s">
        <v>383</v>
      </c>
      <c r="AI542" s="61">
        <f>AI215</f>
        <v>76.2</v>
      </c>
      <c r="AJ542" t="s">
        <v>30</v>
      </c>
      <c r="AM542" t="s">
        <v>383</v>
      </c>
      <c r="AO542" s="61">
        <f>AO215</f>
        <v>76.2</v>
      </c>
      <c r="AP542" t="s">
        <v>30</v>
      </c>
      <c r="AS542" t="s">
        <v>383</v>
      </c>
      <c r="AU542" s="61">
        <f>AU215</f>
        <v>76.2</v>
      </c>
      <c r="AV542" t="s">
        <v>30</v>
      </c>
      <c r="AY542" t="s">
        <v>383</v>
      </c>
      <c r="BA542" s="61">
        <f>BA215</f>
        <v>76.2</v>
      </c>
      <c r="BB542" t="s">
        <v>30</v>
      </c>
      <c r="BE542" t="s">
        <v>383</v>
      </c>
      <c r="BG542" s="61">
        <f>BG215</f>
        <v>76.2</v>
      </c>
      <c r="BH542" t="s">
        <v>30</v>
      </c>
      <c r="BK542" t="s">
        <v>383</v>
      </c>
      <c r="BM542" s="61">
        <f>BM215</f>
        <v>76.2</v>
      </c>
      <c r="BN542" t="s">
        <v>30</v>
      </c>
      <c r="BQ542" t="s">
        <v>383</v>
      </c>
      <c r="BS542" s="61">
        <f>BS215</f>
        <v>76.2</v>
      </c>
      <c r="BT542" t="s">
        <v>30</v>
      </c>
      <c r="BW542" t="s">
        <v>383</v>
      </c>
      <c r="BY542" s="61">
        <f>BY215</f>
        <v>76.2</v>
      </c>
      <c r="BZ542" t="s">
        <v>30</v>
      </c>
      <c r="CC542" t="s">
        <v>383</v>
      </c>
      <c r="CE542" s="61">
        <f>CE215</f>
        <v>76.2</v>
      </c>
      <c r="CF542" t="s">
        <v>30</v>
      </c>
      <c r="CI542" t="s">
        <v>383</v>
      </c>
      <c r="CK542" s="61">
        <f>CK215</f>
        <v>76.2</v>
      </c>
      <c r="CL542" t="s">
        <v>30</v>
      </c>
      <c r="CO542" t="s">
        <v>383</v>
      </c>
      <c r="CQ542" s="61">
        <f>CQ215</f>
        <v>76.2</v>
      </c>
      <c r="CR542" t="s">
        <v>30</v>
      </c>
      <c r="CU542" t="s">
        <v>383</v>
      </c>
      <c r="CW542" s="61">
        <f>CW215</f>
        <v>76.2</v>
      </c>
      <c r="CX542" t="s">
        <v>30</v>
      </c>
      <c r="DA542" t="s">
        <v>383</v>
      </c>
      <c r="DC542" s="61">
        <f>DC215</f>
        <v>76.2</v>
      </c>
      <c r="DD542" t="s">
        <v>30</v>
      </c>
      <c r="DG542" t="s">
        <v>383</v>
      </c>
      <c r="DI542" s="61">
        <f>DI215</f>
        <v>76.2</v>
      </c>
      <c r="DJ542" t="s">
        <v>30</v>
      </c>
      <c r="DM542" t="s">
        <v>383</v>
      </c>
      <c r="DO542" s="61">
        <f>DO215</f>
        <v>76.2</v>
      </c>
      <c r="DP542" t="s">
        <v>30</v>
      </c>
      <c r="DS542" t="s">
        <v>383</v>
      </c>
      <c r="DU542" s="61">
        <f>DU215</f>
        <v>76.2</v>
      </c>
      <c r="DV542" t="s">
        <v>30</v>
      </c>
      <c r="DY542" t="s">
        <v>383</v>
      </c>
      <c r="EA542" s="61">
        <f>EA215</f>
        <v>76.2</v>
      </c>
      <c r="EB542" t="s">
        <v>30</v>
      </c>
      <c r="EE542" t="s">
        <v>383</v>
      </c>
      <c r="EG542" s="61">
        <f>EG215</f>
        <v>76.2</v>
      </c>
      <c r="EH542" t="s">
        <v>30</v>
      </c>
      <c r="EK542" t="s">
        <v>383</v>
      </c>
      <c r="EM542" s="61">
        <f>EM215</f>
        <v>76.2</v>
      </c>
      <c r="EN542" t="s">
        <v>30</v>
      </c>
      <c r="EQ542" t="s">
        <v>383</v>
      </c>
      <c r="ES542" s="61">
        <f>ES215</f>
        <v>76.2</v>
      </c>
      <c r="ET542" t="s">
        <v>30</v>
      </c>
      <c r="EW542" t="s">
        <v>383</v>
      </c>
      <c r="EY542" s="61">
        <f>EY215</f>
        <v>76.2</v>
      </c>
      <c r="EZ542" t="s">
        <v>30</v>
      </c>
    </row>
    <row r="543" spans="3:156" hidden="1" x14ac:dyDescent="0.25">
      <c r="C543" t="s">
        <v>42</v>
      </c>
      <c r="E543" s="2">
        <f ca="1">SQRT(2*F509*E510*E515*(1-(1/E523)^(1/F509)))</f>
        <v>690.3239804345767</v>
      </c>
      <c r="F543" t="s">
        <v>387</v>
      </c>
      <c r="G543" s="167"/>
      <c r="H543" t="str">
        <f t="shared" si="92"/>
        <v>lam 1.9 N</v>
      </c>
      <c r="I543" t="s">
        <v>42</v>
      </c>
      <c r="K543" s="2">
        <f ca="1">SQRT(2*L509*K510*K515*(1-(1/K523)^(1/L509)))</f>
        <v>690.60497740676919</v>
      </c>
      <c r="L543" t="s">
        <v>387</v>
      </c>
      <c r="N543" t="str">
        <f t="shared" si="93"/>
        <v>lam 1.9 N</v>
      </c>
      <c r="O543" t="s">
        <v>42</v>
      </c>
      <c r="Q543" s="2">
        <f ca="1">SQRT(2*R509*Q510*Q515*(1-(1/Q523)^(1/R509)))</f>
        <v>698.7288224418171</v>
      </c>
      <c r="R543" t="s">
        <v>387</v>
      </c>
      <c r="U543" t="s">
        <v>42</v>
      </c>
      <c r="W543" s="2">
        <f ca="1">SQRT(2*X509*W510*W515*(1-(1/W523)^(1/X509)))</f>
        <v>709.96101556568033</v>
      </c>
      <c r="X543" t="s">
        <v>387</v>
      </c>
      <c r="AA543" t="s">
        <v>42</v>
      </c>
      <c r="AC543" s="2">
        <f ca="1">SQRT(2*AD509*AC510*AC515*(1-(1/AC523)^(1/AD509)))</f>
        <v>718.86362736807894</v>
      </c>
      <c r="AD543" t="s">
        <v>387</v>
      </c>
      <c r="AG543" t="s">
        <v>42</v>
      </c>
      <c r="AI543" s="2">
        <f ca="1">SQRT(2*AJ509*AI510*AI515*(1-(1/AI523)^(1/AJ509)))</f>
        <v>706.77329750619072</v>
      </c>
      <c r="AJ543" t="s">
        <v>387</v>
      </c>
      <c r="AM543" t="s">
        <v>42</v>
      </c>
      <c r="AO543" s="2">
        <f ca="1">SQRT(2*AP509*AO510*AO515*(1-(1/AO523)^(1/AP509)))</f>
        <v>718.64353380177783</v>
      </c>
      <c r="AP543" t="s">
        <v>387</v>
      </c>
      <c r="AS543" t="s">
        <v>42</v>
      </c>
      <c r="AU543" s="2">
        <f ca="1">SQRT(2*AV509*AU510*AU515*(1-(1/AU523)^(1/AV509)))</f>
        <v>720.40506675676761</v>
      </c>
      <c r="AV543" t="s">
        <v>387</v>
      </c>
      <c r="AY543" t="s">
        <v>42</v>
      </c>
      <c r="BA543" s="2">
        <f ca="1">SQRT(2*BB509*BA510*BA515*(1-(1/BA523)^(1/BB509)))</f>
        <v>721.83934902292094</v>
      </c>
      <c r="BB543" t="s">
        <v>387</v>
      </c>
      <c r="BE543" t="s">
        <v>42</v>
      </c>
      <c r="BG543" s="2">
        <f ca="1">SQRT(2*BH509*BG510*BG515*(1-(1/BG523)^(1/BH509)))</f>
        <v>721.05159130068614</v>
      </c>
      <c r="BH543" t="s">
        <v>387</v>
      </c>
      <c r="BK543" t="s">
        <v>42</v>
      </c>
      <c r="BM543" s="2">
        <f ca="1">SQRT(2*BN509*BM510*BM515*(1-(1/BM523)^(1/BN509)))</f>
        <v>721.71214159668932</v>
      </c>
      <c r="BN543" t="s">
        <v>387</v>
      </c>
      <c r="BQ543" t="s">
        <v>42</v>
      </c>
      <c r="BS543" s="2">
        <f ca="1">SQRT(2*BT509*BS510*BS515*(1-(1/BS523)^(1/BT509)))</f>
        <v>712.37462455686739</v>
      </c>
      <c r="BT543" t="s">
        <v>387</v>
      </c>
      <c r="BW543" t="s">
        <v>42</v>
      </c>
      <c r="BY543" s="2">
        <f ca="1">SQRT(2*BZ509*BY510*BY515*(1-(1/BY523)^(1/BZ509)))</f>
        <v>677.24026188236201</v>
      </c>
      <c r="BZ543" t="s">
        <v>387</v>
      </c>
      <c r="CC543" t="s">
        <v>42</v>
      </c>
      <c r="CE543" s="2">
        <f ca="1">SQRT(2*CF509*CE510*CE515*(1-(1/CE523)^(1/CF509)))</f>
        <v>686.35523551403116</v>
      </c>
      <c r="CF543" t="s">
        <v>387</v>
      </c>
      <c r="CI543" t="s">
        <v>42</v>
      </c>
      <c r="CK543" s="2">
        <f ca="1">SQRT(2*CL509*CK510*CK515*(1-(1/CK523)^(1/CL509)))</f>
        <v>646.00641489401391</v>
      </c>
      <c r="CL543" t="s">
        <v>387</v>
      </c>
      <c r="CO543" t="s">
        <v>42</v>
      </c>
      <c r="CQ543" s="2">
        <f ca="1">SQRT(2*CR509*CQ510*CQ515*(1-(1/CQ523)^(1/CR509)))</f>
        <v>597.96651631523025</v>
      </c>
      <c r="CR543" t="s">
        <v>387</v>
      </c>
      <c r="CU543" t="s">
        <v>42</v>
      </c>
      <c r="CW543" s="2">
        <f ca="1">SQRT(2*CX509*CW510*CW515*(1-(1/CW523)^(1/CX509)))</f>
        <v>467.94972736510584</v>
      </c>
      <c r="CX543" t="s">
        <v>387</v>
      </c>
      <c r="DA543" t="s">
        <v>42</v>
      </c>
      <c r="DC543" s="2">
        <f ca="1">SQRT(2*DD509*DC510*DC515*(1-(1/DC523)^(1/DD509)))</f>
        <v>463.88463560566913</v>
      </c>
      <c r="DD543" t="s">
        <v>387</v>
      </c>
      <c r="DG543" t="s">
        <v>42</v>
      </c>
      <c r="DI543" s="2">
        <f ca="1">SQRT(2*DJ509*DI510*DI515*(1-(1/DI523)^(1/DJ509)))</f>
        <v>689.51902560415226</v>
      </c>
      <c r="DJ543" t="s">
        <v>387</v>
      </c>
      <c r="DM543" t="s">
        <v>42</v>
      </c>
      <c r="DO543" s="2">
        <f ca="1">SQRT(2*DP509*DO510*DO515*(1-(1/DO523)^(1/DP509)))</f>
        <v>659.36265301650485</v>
      </c>
      <c r="DP543" t="s">
        <v>387</v>
      </c>
      <c r="DS543" t="s">
        <v>42</v>
      </c>
      <c r="DU543" s="2">
        <f ca="1">SQRT(2*DV509*DU510*DU515*(1-(1/DU523)^(1/DV509)))</f>
        <v>579.15516788257651</v>
      </c>
      <c r="DV543" t="s">
        <v>387</v>
      </c>
      <c r="DY543" t="s">
        <v>42</v>
      </c>
      <c r="EA543" s="2">
        <f ca="1">SQRT(2*EB509*EA510*EA515*(1-(1/EA523)^(1/EB509)))</f>
        <v>383.60513878584555</v>
      </c>
      <c r="EB543" t="s">
        <v>387</v>
      </c>
      <c r="EE543" t="s">
        <v>42</v>
      </c>
      <c r="EG543" s="2">
        <f ca="1">SQRT(2*EH509*EG510*EG515*(1-(1/EG523)^(1/EH509)))</f>
        <v>714.81541546524102</v>
      </c>
      <c r="EH543" t="s">
        <v>387</v>
      </c>
      <c r="EK543" t="s">
        <v>42</v>
      </c>
      <c r="EM543" s="2">
        <f ca="1">SQRT(2*EN509*EM510*EM515*(1-(1/EM523)^(1/EN509)))</f>
        <v>639.34241159628948</v>
      </c>
      <c r="EN543" t="s">
        <v>387</v>
      </c>
      <c r="EQ543" t="s">
        <v>42</v>
      </c>
      <c r="ES543" s="2">
        <f ca="1">SQRT(2*ET509*ES510*ES515*(1-(1/ES523)^(1/ET509)))</f>
        <v>493.43332675531678</v>
      </c>
      <c r="ET543" t="s">
        <v>387</v>
      </c>
      <c r="EW543" t="s">
        <v>42</v>
      </c>
      <c r="EY543" s="2">
        <f ca="1">SQRT(2*EZ509*EY510*EY515*(1-(1/EY523)^(1/EZ509)))</f>
        <v>164.71833784581361</v>
      </c>
      <c r="EZ543" t="s">
        <v>387</v>
      </c>
    </row>
    <row r="544" spans="3:156" hidden="1" x14ac:dyDescent="0.25">
      <c r="C544" t="s">
        <v>385</v>
      </c>
      <c r="E544" s="2">
        <f ca="1">PI()*E542/1000*E430/60</f>
        <v>414.82489363621221</v>
      </c>
      <c r="F544" t="s">
        <v>387</v>
      </c>
      <c r="G544" s="167"/>
      <c r="H544" t="str">
        <f t="shared" si="92"/>
        <v>lam 1.9 N</v>
      </c>
      <c r="I544" t="s">
        <v>385</v>
      </c>
      <c r="K544" s="2">
        <f ca="1">PI()*K542/1000*K430/60</f>
        <v>415.5269204617473</v>
      </c>
      <c r="L544" t="s">
        <v>387</v>
      </c>
      <c r="N544" t="str">
        <f t="shared" si="93"/>
        <v>lam 1.9 N</v>
      </c>
      <c r="O544" t="s">
        <v>385</v>
      </c>
      <c r="Q544" s="2">
        <f ca="1">PI()*Q542/1000*Q430/60</f>
        <v>420.8444053938216</v>
      </c>
      <c r="R544" t="s">
        <v>387</v>
      </c>
      <c r="U544" t="s">
        <v>385</v>
      </c>
      <c r="W544" s="2">
        <f ca="1">PI()*W542/1000*W430/60</f>
        <v>427.76137131166422</v>
      </c>
      <c r="X544" t="s">
        <v>387</v>
      </c>
      <c r="AA544" t="s">
        <v>385</v>
      </c>
      <c r="AC544" s="2">
        <f ca="1">PI()*AC542/1000*AC430/60</f>
        <v>433.34934788799251</v>
      </c>
      <c r="AD544" t="s">
        <v>387</v>
      </c>
      <c r="AG544" t="s">
        <v>385</v>
      </c>
      <c r="AI544" s="2">
        <f ca="1">PI()*AI542/1000*AI430/60</f>
        <v>425.40261743769662</v>
      </c>
      <c r="AJ544" t="s">
        <v>387</v>
      </c>
      <c r="AM544" t="s">
        <v>385</v>
      </c>
      <c r="AO544" s="2">
        <f ca="1">PI()*AO542/1000*AO430/60</f>
        <v>431.90556307442074</v>
      </c>
      <c r="AP544" t="s">
        <v>387</v>
      </c>
      <c r="AS544" t="s">
        <v>385</v>
      </c>
      <c r="AU544" s="2">
        <f ca="1">PI()*AU542/1000*AU430/60</f>
        <v>431.35845821557029</v>
      </c>
      <c r="AV544" t="s">
        <v>387</v>
      </c>
      <c r="AY544" t="s">
        <v>385</v>
      </c>
      <c r="BA544" s="2">
        <f ca="1">PI()*BA542/1000*BA430/60</f>
        <v>429.35997753129948</v>
      </c>
      <c r="BB544" t="s">
        <v>387</v>
      </c>
      <c r="BE544" t="s">
        <v>385</v>
      </c>
      <c r="BG544" s="2">
        <f ca="1">PI()*BG542/1000*BG430/60</f>
        <v>425.18995864012624</v>
      </c>
      <c r="BH544" t="s">
        <v>387</v>
      </c>
      <c r="BK544" t="s">
        <v>385</v>
      </c>
      <c r="BM544" s="2">
        <f ca="1">PI()*BM542/1000*BM430/60</f>
        <v>420.64168796413725</v>
      </c>
      <c r="BN544" t="s">
        <v>387</v>
      </c>
      <c r="BQ544" t="s">
        <v>385</v>
      </c>
      <c r="BS544" s="2">
        <f ca="1">PI()*BS542/1000*BS430/60</f>
        <v>409.6156859347829</v>
      </c>
      <c r="BT544" t="s">
        <v>387</v>
      </c>
      <c r="BW544" t="s">
        <v>385</v>
      </c>
      <c r="BY544" s="2">
        <f ca="1">PI()*BY542/1000*BY430/60</f>
        <v>384.75352121452198</v>
      </c>
      <c r="BZ544" t="s">
        <v>387</v>
      </c>
      <c r="CC544" t="s">
        <v>385</v>
      </c>
      <c r="CE544" s="2">
        <f ca="1">PI()*CE542/1000*CE430/60</f>
        <v>377.68309289369142</v>
      </c>
      <c r="CF544" t="s">
        <v>387</v>
      </c>
      <c r="CI544" t="s">
        <v>385</v>
      </c>
      <c r="CK544" s="2">
        <f ca="1">PI()*CK542/1000*CK430/60</f>
        <v>351.78430229644556</v>
      </c>
      <c r="CL544" t="s">
        <v>387</v>
      </c>
      <c r="CO544" t="s">
        <v>385</v>
      </c>
      <c r="CQ544" s="2">
        <f ca="1">PI()*CQ542/1000*CQ430/60</f>
        <v>322.17059910020652</v>
      </c>
      <c r="CR544" t="s">
        <v>387</v>
      </c>
      <c r="CU544" t="s">
        <v>385</v>
      </c>
      <c r="CW544" s="2">
        <f ca="1">PI()*CW542/1000*CW430/60</f>
        <v>263.59443279798796</v>
      </c>
      <c r="CX544" t="s">
        <v>387</v>
      </c>
      <c r="DA544" t="s">
        <v>385</v>
      </c>
      <c r="DC544" s="2">
        <f ca="1">PI()*DC542/1000*DC430/60</f>
        <v>253.72259386795031</v>
      </c>
      <c r="DD544" t="s">
        <v>387</v>
      </c>
      <c r="DG544" t="s">
        <v>385</v>
      </c>
      <c r="DI544" s="2">
        <f ca="1">PI()*DI542/1000*DI430/60</f>
        <v>413.42840969124143</v>
      </c>
      <c r="DJ544" t="s">
        <v>387</v>
      </c>
      <c r="DM544" t="s">
        <v>385</v>
      </c>
      <c r="DO544" s="2">
        <f ca="1">PI()*DO542/1000*DO430/60</f>
        <v>393.87417572868475</v>
      </c>
      <c r="DP544" t="s">
        <v>387</v>
      </c>
      <c r="DS544" t="s">
        <v>385</v>
      </c>
      <c r="DU544" s="2">
        <f ca="1">PI()*DU542/1000*DU430/60</f>
        <v>340.72080013498976</v>
      </c>
      <c r="DV544" t="s">
        <v>387</v>
      </c>
      <c r="DY544" t="s">
        <v>385</v>
      </c>
      <c r="EA544" s="2">
        <f ca="1">PI()*EA542/1000*EA430/60</f>
        <v>226.47716515794596</v>
      </c>
      <c r="EB544" t="s">
        <v>387</v>
      </c>
      <c r="EE544" t="s">
        <v>385</v>
      </c>
      <c r="EG544" s="2">
        <f ca="1">PI()*EG542/1000*EG430/60</f>
        <v>409.28248093466686</v>
      </c>
      <c r="EH544" t="s">
        <v>387</v>
      </c>
      <c r="EK544" t="s">
        <v>385</v>
      </c>
      <c r="EM544" s="2">
        <f ca="1">PI()*EM542/1000*EM430/60</f>
        <v>358.15339050652364</v>
      </c>
      <c r="EN544" t="s">
        <v>387</v>
      </c>
      <c r="EQ544" t="s">
        <v>385</v>
      </c>
      <c r="ES544" s="2">
        <f ca="1">PI()*ES542/1000*ES430/60</f>
        <v>273.44301142883666</v>
      </c>
      <c r="ET544" t="s">
        <v>387</v>
      </c>
      <c r="EW544" t="s">
        <v>385</v>
      </c>
      <c r="EY544" s="2">
        <f ca="1">PI()*EY542/1000*EY430/60</f>
        <v>112.84835850151931</v>
      </c>
      <c r="EZ544" t="s">
        <v>387</v>
      </c>
    </row>
    <row r="545" spans="3:156" hidden="1" x14ac:dyDescent="0.25">
      <c r="C545" t="s">
        <v>381</v>
      </c>
      <c r="E545" s="2">
        <f ca="1">E544/E543</f>
        <v>0.60091334705636223</v>
      </c>
      <c r="F545" s="4"/>
      <c r="G545" s="168"/>
      <c r="H545" t="str">
        <f t="shared" si="92"/>
        <v>lam 1.9 N</v>
      </c>
      <c r="I545" t="s">
        <v>381</v>
      </c>
      <c r="K545" s="2">
        <f ca="1">K544/K543</f>
        <v>0.60168538318686371</v>
      </c>
      <c r="L545" s="4"/>
      <c r="M545" s="4"/>
      <c r="N545" t="str">
        <f t="shared" si="93"/>
        <v>lam 1.9 N</v>
      </c>
      <c r="O545" t="s">
        <v>381</v>
      </c>
      <c r="Q545" s="2">
        <f ca="1">Q544/Q543</f>
        <v>0.60230005100278394</v>
      </c>
      <c r="R545" s="4"/>
      <c r="S545" s="4"/>
      <c r="U545" t="s">
        <v>381</v>
      </c>
      <c r="W545" s="2">
        <f ca="1">W544/W543</f>
        <v>0.60251388728835198</v>
      </c>
      <c r="X545" s="4"/>
      <c r="Y545" s="4"/>
      <c r="AA545" t="s">
        <v>381</v>
      </c>
      <c r="AC545" s="2">
        <f ca="1">AC544/AC543</f>
        <v>0.60282553100451297</v>
      </c>
      <c r="AD545" s="4"/>
      <c r="AE545" s="4"/>
      <c r="AG545" t="s">
        <v>381</v>
      </c>
      <c r="AI545" s="2">
        <f ca="1">AI544/AI543</f>
        <v>0.60189401458530689</v>
      </c>
      <c r="AJ545" s="4"/>
      <c r="AK545" s="4"/>
      <c r="AM545" t="s">
        <v>381</v>
      </c>
      <c r="AO545" s="2">
        <f ca="1">AO544/AO543</f>
        <v>0.60100111217803354</v>
      </c>
      <c r="AP545" s="4"/>
      <c r="AQ545" s="4"/>
      <c r="AS545" t="s">
        <v>381</v>
      </c>
      <c r="AU545" s="2">
        <f ca="1">AU544/AU543</f>
        <v>0.59877210491803923</v>
      </c>
      <c r="AV545" s="4"/>
      <c r="AY545" t="s">
        <v>381</v>
      </c>
      <c r="BA545" s="2">
        <f ca="1">BA544/BA543</f>
        <v>0.5948137603089656</v>
      </c>
      <c r="BB545" s="4"/>
      <c r="BE545" t="s">
        <v>381</v>
      </c>
      <c r="BG545" s="2">
        <f ca="1">BG544/BG543</f>
        <v>0.58968035542801756</v>
      </c>
      <c r="BH545" s="4"/>
      <c r="BK545" t="s">
        <v>381</v>
      </c>
      <c r="BM545" s="2">
        <f ca="1">BM544/BM543</f>
        <v>0.582838591344085</v>
      </c>
      <c r="BN545" s="4"/>
      <c r="BQ545" t="s">
        <v>381</v>
      </c>
      <c r="BS545" s="2">
        <f ca="1">BS544/BS543</f>
        <v>0.57500038858007374</v>
      </c>
      <c r="BT545" s="4"/>
      <c r="BW545" t="s">
        <v>381</v>
      </c>
      <c r="BY545" s="2">
        <f ca="1">BY544/BY543</f>
        <v>0.56811968051798201</v>
      </c>
      <c r="BZ545" s="4"/>
      <c r="CC545" t="s">
        <v>381</v>
      </c>
      <c r="CE545" s="2">
        <f ca="1">CE544/CE543</f>
        <v>0.55027349301245398</v>
      </c>
      <c r="CF545" s="4"/>
      <c r="CI545" t="s">
        <v>381</v>
      </c>
      <c r="CK545" s="2">
        <f ca="1">CK544/CK543</f>
        <v>0.54455233599214414</v>
      </c>
      <c r="CL545" s="4"/>
      <c r="CO545" t="s">
        <v>381</v>
      </c>
      <c r="CQ545" s="2">
        <f ca="1">CQ544/CQ543</f>
        <v>0.53877698886130898</v>
      </c>
      <c r="CR545" s="4"/>
      <c r="CU545" t="s">
        <v>381</v>
      </c>
      <c r="CW545" s="2">
        <f ca="1">CW544/CW543</f>
        <v>0.56329647691476292</v>
      </c>
      <c r="CX545" s="4"/>
      <c r="DA545" t="s">
        <v>381</v>
      </c>
      <c r="DC545" s="2">
        <f ca="1">DC544/DC543</f>
        <v>0.54695192380467272</v>
      </c>
      <c r="DD545" s="4"/>
      <c r="DG545" t="s">
        <v>381</v>
      </c>
      <c r="DI545" s="2">
        <f ca="1">DI544/DI543</f>
        <v>0.5995895607506958</v>
      </c>
      <c r="DJ545" s="4"/>
      <c r="DM545" t="s">
        <v>381</v>
      </c>
      <c r="DO545" s="2">
        <f ca="1">DO544/DO543</f>
        <v>0.5973559071426896</v>
      </c>
      <c r="DP545" s="4"/>
      <c r="DS545" t="s">
        <v>381</v>
      </c>
      <c r="DU545" s="2">
        <f ca="1">DU544/DU543</f>
        <v>0.58830658695610705</v>
      </c>
      <c r="DV545" s="4"/>
      <c r="DY545" t="s">
        <v>381</v>
      </c>
      <c r="EA545" s="2">
        <f ca="1">EA544/EA543</f>
        <v>0.59039137451279267</v>
      </c>
      <c r="EB545" s="4"/>
      <c r="EE545" t="s">
        <v>381</v>
      </c>
      <c r="EG545" s="2">
        <f ca="1">EG544/EG543</f>
        <v>0.57257086526076584</v>
      </c>
      <c r="EH545" s="4"/>
      <c r="EK545" t="s">
        <v>381</v>
      </c>
      <c r="EM545" s="2">
        <f ca="1">EM544/EM543</f>
        <v>0.56019025800634403</v>
      </c>
      <c r="EN545" s="4"/>
      <c r="EQ545" t="s">
        <v>381</v>
      </c>
      <c r="ES545" s="2">
        <f ca="1">ES544/ES543</f>
        <v>0.55416405135608382</v>
      </c>
      <c r="ET545" s="4"/>
      <c r="EW545" t="s">
        <v>381</v>
      </c>
      <c r="EY545" s="2">
        <f ca="1">EY544/EY543</f>
        <v>0.68509893905772801</v>
      </c>
      <c r="EZ545" s="4"/>
    </row>
    <row r="546" spans="3:156" hidden="1" x14ac:dyDescent="0.25">
      <c r="E546" s="27"/>
      <c r="G546" s="167"/>
      <c r="K546" s="27"/>
      <c r="Q546" s="27"/>
      <c r="W546" s="27"/>
      <c r="AC546" s="27"/>
      <c r="AI546" s="27"/>
      <c r="AO546" s="27"/>
      <c r="AU546" s="27"/>
      <c r="BA546" s="27"/>
      <c r="BG546" s="27"/>
      <c r="BM546" s="27"/>
      <c r="BS546" s="27"/>
      <c r="BY546" s="27"/>
      <c r="CE546" s="27"/>
      <c r="CK546" s="27"/>
      <c r="CQ546" s="27"/>
      <c r="CW546" s="27"/>
      <c r="DC546" s="27"/>
      <c r="DI546" s="27"/>
      <c r="DO546" s="27"/>
      <c r="DU546" s="27"/>
      <c r="EA546" s="27"/>
      <c r="EG546" s="27"/>
      <c r="EM546" s="27"/>
      <c r="ES546" s="27"/>
      <c r="EY546" s="27"/>
    </row>
    <row r="547" spans="3:156" hidden="1" x14ac:dyDescent="0.25">
      <c r="E547" s="11"/>
      <c r="G547" s="167"/>
      <c r="K547" s="11"/>
      <c r="Q547" s="11"/>
      <c r="W547" s="11"/>
      <c r="AC547" s="11"/>
      <c r="AI547" s="11"/>
      <c r="AO547" s="11"/>
      <c r="AU547" s="11"/>
      <c r="BA547" s="11"/>
      <c r="BG547" s="11"/>
      <c r="BM547" s="11"/>
      <c r="BS547" s="11"/>
      <c r="BY547" s="11"/>
      <c r="CE547" s="11"/>
      <c r="CK547" s="11"/>
      <c r="CQ547" s="11"/>
      <c r="CW547" s="11"/>
      <c r="DC547" s="11"/>
      <c r="DI547" s="11"/>
      <c r="DO547" s="11"/>
      <c r="DU547" s="11"/>
      <c r="EA547" s="11"/>
      <c r="EG547" s="11"/>
      <c r="EM547" s="11"/>
      <c r="ES547" s="11"/>
      <c r="EY547" s="11"/>
    </row>
    <row r="548" spans="3:156" hidden="1" x14ac:dyDescent="0.25">
      <c r="E548" s="11"/>
      <c r="G548" s="167"/>
      <c r="K548" s="11"/>
      <c r="Q548" s="11"/>
      <c r="W548" s="11"/>
      <c r="AC548" s="11"/>
      <c r="AI548" s="11"/>
      <c r="AO548" s="11"/>
      <c r="AU548" s="11"/>
      <c r="BA548" s="11"/>
      <c r="BG548" s="11"/>
      <c r="BM548" s="11"/>
      <c r="BS548" s="11"/>
      <c r="BY548" s="11"/>
      <c r="CE548" s="11"/>
      <c r="CK548" s="11"/>
      <c r="CQ548" s="11"/>
      <c r="CW548" s="11"/>
      <c r="DC548" s="11"/>
      <c r="DI548" s="11"/>
      <c r="DO548" s="11"/>
      <c r="DU548" s="11"/>
      <c r="EA548" s="11"/>
      <c r="EG548" s="11"/>
      <c r="EM548" s="11"/>
      <c r="ES548" s="11"/>
      <c r="EY548" s="11"/>
    </row>
    <row r="549" spans="3:156" hidden="1" x14ac:dyDescent="0.25">
      <c r="C549" t="s">
        <v>27</v>
      </c>
      <c r="E549" s="61">
        <f>E17</f>
        <v>106.5</v>
      </c>
      <c r="F549" t="s">
        <v>30</v>
      </c>
      <c r="G549" s="167"/>
      <c r="H549" t="str">
        <f t="shared" ref="H549:H580" si="94">"lam "&amp;TEXT($K$572,"0.0")</f>
        <v>lam 1.9</v>
      </c>
      <c r="I549" t="s">
        <v>27</v>
      </c>
      <c r="K549" s="61">
        <f>K17</f>
        <v>106.5</v>
      </c>
      <c r="L549" t="s">
        <v>30</v>
      </c>
      <c r="N549" t="str">
        <f t="shared" ref="N549:N580" si="95">"lam "&amp;TEXT($K$572,"0.0")</f>
        <v>lam 1.9</v>
      </c>
      <c r="O549" t="s">
        <v>27</v>
      </c>
      <c r="Q549" s="61">
        <f>Q17</f>
        <v>106.5</v>
      </c>
      <c r="R549" t="s">
        <v>30</v>
      </c>
      <c r="U549" t="s">
        <v>27</v>
      </c>
      <c r="W549" s="61">
        <f>W17</f>
        <v>106.5</v>
      </c>
      <c r="X549" t="s">
        <v>30</v>
      </c>
      <c r="AA549" t="s">
        <v>27</v>
      </c>
      <c r="AC549" s="61">
        <f>AC17</f>
        <v>106.5</v>
      </c>
      <c r="AD549" t="s">
        <v>30</v>
      </c>
      <c r="AG549" t="s">
        <v>27</v>
      </c>
      <c r="AI549" s="61">
        <f>AI17</f>
        <v>106.5</v>
      </c>
      <c r="AJ549" t="s">
        <v>30</v>
      </c>
      <c r="AM549" t="s">
        <v>27</v>
      </c>
      <c r="AO549" s="61">
        <f>AO17</f>
        <v>106.5</v>
      </c>
      <c r="AP549" t="s">
        <v>30</v>
      </c>
      <c r="AS549" t="s">
        <v>27</v>
      </c>
      <c r="AU549" s="61">
        <f>AU17</f>
        <v>106.5</v>
      </c>
      <c r="AV549" t="s">
        <v>30</v>
      </c>
      <c r="AY549" t="s">
        <v>27</v>
      </c>
      <c r="BA549" s="61">
        <f>BA17</f>
        <v>106.5</v>
      </c>
      <c r="BB549" t="s">
        <v>30</v>
      </c>
      <c r="BE549" t="s">
        <v>27</v>
      </c>
      <c r="BG549" s="61">
        <f>BG17</f>
        <v>106.5</v>
      </c>
      <c r="BH549" t="s">
        <v>30</v>
      </c>
      <c r="BK549" t="s">
        <v>27</v>
      </c>
      <c r="BM549" s="61">
        <f>BM17</f>
        <v>106.5</v>
      </c>
      <c r="BN549" t="s">
        <v>30</v>
      </c>
      <c r="BQ549" t="s">
        <v>27</v>
      </c>
      <c r="BS549" s="61">
        <f>BS17</f>
        <v>106.5</v>
      </c>
      <c r="BT549" t="s">
        <v>30</v>
      </c>
      <c r="BW549" t="s">
        <v>27</v>
      </c>
      <c r="BY549" s="61">
        <f>BY17</f>
        <v>106.5</v>
      </c>
      <c r="BZ549" t="s">
        <v>30</v>
      </c>
      <c r="CC549" t="s">
        <v>27</v>
      </c>
      <c r="CE549" s="61">
        <f>CE17</f>
        <v>106.5</v>
      </c>
      <c r="CF549" t="s">
        <v>30</v>
      </c>
      <c r="CI549" t="s">
        <v>27</v>
      </c>
      <c r="CK549" s="61">
        <f>CK17</f>
        <v>106.5</v>
      </c>
      <c r="CL549" t="s">
        <v>30</v>
      </c>
      <c r="CO549" t="s">
        <v>27</v>
      </c>
      <c r="CQ549" s="61">
        <f>CQ17</f>
        <v>106.5</v>
      </c>
      <c r="CR549" t="s">
        <v>30</v>
      </c>
      <c r="CU549" t="s">
        <v>27</v>
      </c>
      <c r="CW549" s="61">
        <f>CW17</f>
        <v>106.5</v>
      </c>
      <c r="CX549" t="s">
        <v>30</v>
      </c>
      <c r="DA549" t="s">
        <v>27</v>
      </c>
      <c r="DC549" s="61">
        <f>DC17</f>
        <v>106.5</v>
      </c>
      <c r="DD549" t="s">
        <v>30</v>
      </c>
      <c r="DG549" t="s">
        <v>27</v>
      </c>
      <c r="DI549" s="61">
        <f>DI17</f>
        <v>106.5</v>
      </c>
      <c r="DJ549" t="s">
        <v>30</v>
      </c>
      <c r="DM549" t="s">
        <v>27</v>
      </c>
      <c r="DO549" s="61">
        <f>DO17</f>
        <v>106.5</v>
      </c>
      <c r="DP549" t="s">
        <v>30</v>
      </c>
      <c r="DS549" t="s">
        <v>27</v>
      </c>
      <c r="DU549" s="61">
        <f>DU17</f>
        <v>106.5</v>
      </c>
      <c r="DV549" t="s">
        <v>30</v>
      </c>
      <c r="DY549" t="s">
        <v>27</v>
      </c>
      <c r="EA549" s="61">
        <f>EA17</f>
        <v>106.5</v>
      </c>
      <c r="EB549" t="s">
        <v>30</v>
      </c>
      <c r="EE549" t="s">
        <v>27</v>
      </c>
      <c r="EG549" s="61">
        <f>EG17</f>
        <v>106.5</v>
      </c>
      <c r="EH549" t="s">
        <v>30</v>
      </c>
      <c r="EK549" t="s">
        <v>27</v>
      </c>
      <c r="EM549" s="61">
        <f>EM17</f>
        <v>106.5</v>
      </c>
      <c r="EN549" t="s">
        <v>30</v>
      </c>
      <c r="EQ549" t="s">
        <v>27</v>
      </c>
      <c r="ES549" s="61">
        <f>ES17</f>
        <v>106.5</v>
      </c>
      <c r="ET549" t="s">
        <v>30</v>
      </c>
      <c r="EW549" t="s">
        <v>27</v>
      </c>
      <c r="EY549" s="61">
        <f>EY17</f>
        <v>106.5</v>
      </c>
      <c r="EZ549" t="s">
        <v>30</v>
      </c>
    </row>
    <row r="550" spans="3:156" hidden="1" x14ac:dyDescent="0.25">
      <c r="C550" t="s">
        <v>28</v>
      </c>
      <c r="E550" s="61">
        <f>E18</f>
        <v>127</v>
      </c>
      <c r="F550" t="s">
        <v>30</v>
      </c>
      <c r="G550" s="167"/>
      <c r="H550" t="str">
        <f t="shared" si="94"/>
        <v>lam 1.9</v>
      </c>
      <c r="I550" t="s">
        <v>28</v>
      </c>
      <c r="K550" s="61">
        <f>K18</f>
        <v>127</v>
      </c>
      <c r="L550" t="s">
        <v>30</v>
      </c>
      <c r="N550" t="str">
        <f t="shared" si="95"/>
        <v>lam 1.9</v>
      </c>
      <c r="O550" t="s">
        <v>28</v>
      </c>
      <c r="Q550" s="61">
        <f>Q18</f>
        <v>127</v>
      </c>
      <c r="R550" t="s">
        <v>30</v>
      </c>
      <c r="U550" t="s">
        <v>28</v>
      </c>
      <c r="W550" s="61">
        <f>W18</f>
        <v>127</v>
      </c>
      <c r="X550" t="s">
        <v>30</v>
      </c>
      <c r="AA550" t="s">
        <v>28</v>
      </c>
      <c r="AC550" s="61">
        <f>AC18</f>
        <v>127</v>
      </c>
      <c r="AD550" t="s">
        <v>30</v>
      </c>
      <c r="AG550" t="s">
        <v>28</v>
      </c>
      <c r="AI550" s="61">
        <f>AI18</f>
        <v>127</v>
      </c>
      <c r="AJ550" t="s">
        <v>30</v>
      </c>
      <c r="AM550" t="s">
        <v>28</v>
      </c>
      <c r="AO550" s="61">
        <f>AO18</f>
        <v>127</v>
      </c>
      <c r="AP550" t="s">
        <v>30</v>
      </c>
      <c r="AS550" t="s">
        <v>28</v>
      </c>
      <c r="AU550" s="61">
        <f>AU18</f>
        <v>127</v>
      </c>
      <c r="AV550" t="s">
        <v>30</v>
      </c>
      <c r="AY550" t="s">
        <v>28</v>
      </c>
      <c r="BA550" s="61">
        <f>BA18</f>
        <v>127</v>
      </c>
      <c r="BB550" t="s">
        <v>30</v>
      </c>
      <c r="BE550" t="s">
        <v>28</v>
      </c>
      <c r="BG550" s="61">
        <f>BG18</f>
        <v>127</v>
      </c>
      <c r="BH550" t="s">
        <v>30</v>
      </c>
      <c r="BK550" t="s">
        <v>28</v>
      </c>
      <c r="BM550" s="61">
        <f>BM18</f>
        <v>127</v>
      </c>
      <c r="BN550" t="s">
        <v>30</v>
      </c>
      <c r="BQ550" t="s">
        <v>28</v>
      </c>
      <c r="BS550" s="61">
        <f>BS18</f>
        <v>127</v>
      </c>
      <c r="BT550" t="s">
        <v>30</v>
      </c>
      <c r="BW550" t="s">
        <v>28</v>
      </c>
      <c r="BY550" s="61">
        <f>BY18</f>
        <v>127</v>
      </c>
      <c r="BZ550" t="s">
        <v>30</v>
      </c>
      <c r="CC550" t="s">
        <v>28</v>
      </c>
      <c r="CE550" s="61">
        <f>CE18</f>
        <v>127</v>
      </c>
      <c r="CF550" t="s">
        <v>30</v>
      </c>
      <c r="CI550" t="s">
        <v>28</v>
      </c>
      <c r="CK550" s="61">
        <f>CK18</f>
        <v>127</v>
      </c>
      <c r="CL550" t="s">
        <v>30</v>
      </c>
      <c r="CO550" t="s">
        <v>28</v>
      </c>
      <c r="CQ550" s="61">
        <f>CQ18</f>
        <v>127</v>
      </c>
      <c r="CR550" t="s">
        <v>30</v>
      </c>
      <c r="CU550" t="s">
        <v>28</v>
      </c>
      <c r="CW550" s="61">
        <f>CW18</f>
        <v>127</v>
      </c>
      <c r="CX550" t="s">
        <v>30</v>
      </c>
      <c r="DA550" t="s">
        <v>28</v>
      </c>
      <c r="DC550" s="61">
        <f>DC18</f>
        <v>127</v>
      </c>
      <c r="DD550" t="s">
        <v>30</v>
      </c>
      <c r="DG550" t="s">
        <v>28</v>
      </c>
      <c r="DI550" s="61">
        <f>DI18</f>
        <v>127</v>
      </c>
      <c r="DJ550" t="s">
        <v>30</v>
      </c>
      <c r="DM550" t="s">
        <v>28</v>
      </c>
      <c r="DO550" s="61">
        <f>DO18</f>
        <v>127</v>
      </c>
      <c r="DP550" t="s">
        <v>30</v>
      </c>
      <c r="DS550" t="s">
        <v>28</v>
      </c>
      <c r="DU550" s="61">
        <f>DU18</f>
        <v>127</v>
      </c>
      <c r="DV550" t="s">
        <v>30</v>
      </c>
      <c r="DY550" t="s">
        <v>28</v>
      </c>
      <c r="EA550" s="61">
        <f>EA18</f>
        <v>127</v>
      </c>
      <c r="EB550" t="s">
        <v>30</v>
      </c>
      <c r="EE550" t="s">
        <v>28</v>
      </c>
      <c r="EG550" s="61">
        <f>EG18</f>
        <v>127</v>
      </c>
      <c r="EH550" t="s">
        <v>30</v>
      </c>
      <c r="EK550" t="s">
        <v>28</v>
      </c>
      <c r="EM550" s="61">
        <f>EM18</f>
        <v>127</v>
      </c>
      <c r="EN550" t="s">
        <v>30</v>
      </c>
      <c r="EQ550" t="s">
        <v>28</v>
      </c>
      <c r="ES550" s="61">
        <f>ES18</f>
        <v>127</v>
      </c>
      <c r="ET550" t="s">
        <v>30</v>
      </c>
      <c r="EW550" t="s">
        <v>28</v>
      </c>
      <c r="EY550" s="61">
        <f>EY18</f>
        <v>127</v>
      </c>
      <c r="EZ550" t="s">
        <v>30</v>
      </c>
    </row>
    <row r="551" spans="3:156" hidden="1" x14ac:dyDescent="0.25">
      <c r="C551" t="s">
        <v>143</v>
      </c>
      <c r="E551" s="61">
        <f>E19</f>
        <v>1</v>
      </c>
      <c r="G551" s="167"/>
      <c r="H551" t="str">
        <f t="shared" si="94"/>
        <v>lam 1.9</v>
      </c>
      <c r="I551" t="s">
        <v>143</v>
      </c>
      <c r="K551" s="61">
        <f>K19</f>
        <v>1</v>
      </c>
      <c r="N551" t="str">
        <f t="shared" si="95"/>
        <v>lam 1.9</v>
      </c>
      <c r="O551" t="s">
        <v>143</v>
      </c>
      <c r="Q551" s="61">
        <f>Q19</f>
        <v>1</v>
      </c>
      <c r="U551" t="s">
        <v>143</v>
      </c>
      <c r="W551" s="61">
        <f>W19</f>
        <v>1</v>
      </c>
      <c r="AA551" t="s">
        <v>143</v>
      </c>
      <c r="AC551" s="61">
        <f>AC19</f>
        <v>1</v>
      </c>
      <c r="AG551" t="s">
        <v>143</v>
      </c>
      <c r="AI551" s="61">
        <f>AI19</f>
        <v>1</v>
      </c>
      <c r="AM551" t="s">
        <v>143</v>
      </c>
      <c r="AO551" s="61">
        <f>AO19</f>
        <v>1</v>
      </c>
      <c r="AS551" t="s">
        <v>143</v>
      </c>
      <c r="AU551" s="61">
        <f>AU19</f>
        <v>1</v>
      </c>
      <c r="AY551" t="s">
        <v>143</v>
      </c>
      <c r="BA551" s="61">
        <f>BA19</f>
        <v>1</v>
      </c>
      <c r="BE551" t="s">
        <v>143</v>
      </c>
      <c r="BG551" s="61">
        <f>BG19</f>
        <v>1</v>
      </c>
      <c r="BK551" t="s">
        <v>143</v>
      </c>
      <c r="BM551" s="61">
        <f>BM19</f>
        <v>1</v>
      </c>
      <c r="BQ551" t="s">
        <v>143</v>
      </c>
      <c r="BS551" s="61">
        <f>BS19</f>
        <v>1</v>
      </c>
      <c r="BW551" t="s">
        <v>143</v>
      </c>
      <c r="BY551" s="61">
        <f>BY19</f>
        <v>1</v>
      </c>
      <c r="CC551" t="s">
        <v>143</v>
      </c>
      <c r="CE551" s="61">
        <f>CE19</f>
        <v>1</v>
      </c>
      <c r="CI551" t="s">
        <v>143</v>
      </c>
      <c r="CK551" s="61">
        <f>CK19</f>
        <v>1</v>
      </c>
      <c r="CO551" t="s">
        <v>143</v>
      </c>
      <c r="CQ551" s="61">
        <f>CQ19</f>
        <v>1</v>
      </c>
      <c r="CU551" t="s">
        <v>143</v>
      </c>
      <c r="CW551" s="61">
        <f>CW19</f>
        <v>1</v>
      </c>
      <c r="DA551" t="s">
        <v>143</v>
      </c>
      <c r="DC551" s="61">
        <f>DC19</f>
        <v>1</v>
      </c>
      <c r="DG551" t="s">
        <v>143</v>
      </c>
      <c r="DI551" s="61">
        <f>DI19</f>
        <v>1</v>
      </c>
      <c r="DM551" t="s">
        <v>143</v>
      </c>
      <c r="DO551" s="61">
        <f>DO19</f>
        <v>1</v>
      </c>
      <c r="DS551" t="s">
        <v>143</v>
      </c>
      <c r="DU551" s="61">
        <f>DU19</f>
        <v>1</v>
      </c>
      <c r="DY551" t="s">
        <v>143</v>
      </c>
      <c r="EA551" s="61">
        <f>EA19</f>
        <v>1</v>
      </c>
      <c r="EE551" t="s">
        <v>143</v>
      </c>
      <c r="EG551" s="61">
        <f>EG19</f>
        <v>1</v>
      </c>
      <c r="EK551" t="s">
        <v>143</v>
      </c>
      <c r="EM551" s="61">
        <f>EM19</f>
        <v>1</v>
      </c>
      <c r="EQ551" t="s">
        <v>143</v>
      </c>
      <c r="ES551" s="61">
        <f>ES19</f>
        <v>1</v>
      </c>
      <c r="EW551" t="s">
        <v>143</v>
      </c>
      <c r="EY551" s="61">
        <f>EY19</f>
        <v>1</v>
      </c>
    </row>
    <row r="552" spans="3:156" hidden="1" x14ac:dyDescent="0.25">
      <c r="C552" t="str">
        <f>IF(E551=0,"V z1","")</f>
        <v/>
      </c>
      <c r="E552" s="2">
        <f>IF(E549=0,E551,PI()*E549*E549/4*E550/1000000)</f>
        <v>1.131339154486928</v>
      </c>
      <c r="F552" t="s">
        <v>31</v>
      </c>
      <c r="G552" s="167"/>
      <c r="H552" t="str">
        <f t="shared" si="94"/>
        <v>lam 1.9</v>
      </c>
      <c r="I552" t="str">
        <f>IF(K551=0,"V z1","")</f>
        <v/>
      </c>
      <c r="K552" s="2">
        <f>IF(K549=0,K551,PI()*K549*K549/4*K550/1000000)</f>
        <v>1.131339154486928</v>
      </c>
      <c r="L552" t="s">
        <v>31</v>
      </c>
      <c r="N552" t="str">
        <f t="shared" si="95"/>
        <v>lam 1.9</v>
      </c>
      <c r="O552" t="str">
        <f>IF(Q551=0,"V z1","")</f>
        <v/>
      </c>
      <c r="Q552" s="2">
        <f>IF(Q549=0,Q551,PI()*Q549*Q549/4*Q550/1000000)</f>
        <v>1.131339154486928</v>
      </c>
      <c r="R552" t="s">
        <v>31</v>
      </c>
      <c r="U552" t="str">
        <f>IF(W551=0,"V z1","")</f>
        <v/>
      </c>
      <c r="W552" s="2">
        <f>IF(W549=0,W551,PI()*W549*W549/4*W550/1000000)</f>
        <v>1.131339154486928</v>
      </c>
      <c r="X552" t="s">
        <v>31</v>
      </c>
      <c r="AA552" t="str">
        <f>IF(AC551=0,"V z1","")</f>
        <v/>
      </c>
      <c r="AC552" s="2">
        <f>IF(AC549=0,AC551,PI()*AC549*AC549/4*AC550/1000000)</f>
        <v>1.131339154486928</v>
      </c>
      <c r="AD552" t="s">
        <v>31</v>
      </c>
      <c r="AG552" t="str">
        <f>IF(AI551=0,"V z1","")</f>
        <v/>
      </c>
      <c r="AI552" s="2">
        <f>IF(AI549=0,AI551,PI()*AI549*AI549/4*AI550/1000000)</f>
        <v>1.131339154486928</v>
      </c>
      <c r="AJ552" t="s">
        <v>31</v>
      </c>
      <c r="AM552" t="str">
        <f>IF(AO551=0,"V z1","")</f>
        <v/>
      </c>
      <c r="AO552" s="2">
        <f>IF(AO549=0,AO551,PI()*AO549*AO549/4*AO550/1000000)</f>
        <v>1.131339154486928</v>
      </c>
      <c r="AP552" t="s">
        <v>31</v>
      </c>
      <c r="AS552" t="str">
        <f>IF(AU551=0,"V z1","")</f>
        <v/>
      </c>
      <c r="AU552" s="2">
        <f>IF(AU549=0,AU551,PI()*AU549*AU549/4*AU550/1000000)</f>
        <v>1.131339154486928</v>
      </c>
      <c r="AV552" t="s">
        <v>31</v>
      </c>
      <c r="AY552" t="str">
        <f>IF(BA551=0,"V z1","")</f>
        <v/>
      </c>
      <c r="BA552" s="2">
        <f>IF(BA549=0,BA551,PI()*BA549*BA549/4*BA550/1000000)</f>
        <v>1.131339154486928</v>
      </c>
      <c r="BB552" t="s">
        <v>31</v>
      </c>
      <c r="BE552" t="str">
        <f>IF(BG551=0,"V z1","")</f>
        <v/>
      </c>
      <c r="BG552" s="2">
        <f>IF(BG549=0,BG551,PI()*BG549*BG549/4*BG550/1000000)</f>
        <v>1.131339154486928</v>
      </c>
      <c r="BH552" t="s">
        <v>31</v>
      </c>
      <c r="BK552" t="str">
        <f>IF(BM551=0,"V z1","")</f>
        <v/>
      </c>
      <c r="BM552" s="2">
        <f>IF(BM549=0,BM551,PI()*BM549*BM549/4*BM550/1000000)</f>
        <v>1.131339154486928</v>
      </c>
      <c r="BN552" t="s">
        <v>31</v>
      </c>
      <c r="BQ552" t="str">
        <f>IF(BS551=0,"V z1","")</f>
        <v/>
      </c>
      <c r="BS552" s="2">
        <f>IF(BS549=0,BS551,PI()*BS549*BS549/4*BS550/1000000)</f>
        <v>1.131339154486928</v>
      </c>
      <c r="BT552" t="s">
        <v>31</v>
      </c>
      <c r="BW552" t="str">
        <f>IF(BY551=0,"V z1","")</f>
        <v/>
      </c>
      <c r="BY552" s="2">
        <f>IF(BY549=0,BY551,PI()*BY549*BY549/4*BY550/1000000)</f>
        <v>1.131339154486928</v>
      </c>
      <c r="BZ552" t="s">
        <v>31</v>
      </c>
      <c r="CC552" t="str">
        <f>IF(CE551=0,"V z1","")</f>
        <v/>
      </c>
      <c r="CE552" s="2">
        <f>IF(CE549=0,CE551,PI()*CE549*CE549/4*CE550/1000000)</f>
        <v>1.131339154486928</v>
      </c>
      <c r="CF552" t="s">
        <v>31</v>
      </c>
      <c r="CI552" t="str">
        <f>IF(CK551=0,"V z1","")</f>
        <v/>
      </c>
      <c r="CK552" s="2">
        <f>IF(CK549=0,CK551,PI()*CK549*CK549/4*CK550/1000000)</f>
        <v>1.131339154486928</v>
      </c>
      <c r="CL552" t="s">
        <v>31</v>
      </c>
      <c r="CO552" t="str">
        <f>IF(CQ551=0,"V z1","")</f>
        <v/>
      </c>
      <c r="CQ552" s="2">
        <f>IF(CQ549=0,CQ551,PI()*CQ549*CQ549/4*CQ550/1000000)</f>
        <v>1.131339154486928</v>
      </c>
      <c r="CR552" t="s">
        <v>31</v>
      </c>
      <c r="CU552" t="str">
        <f>IF(CW551=0,"V z1","")</f>
        <v/>
      </c>
      <c r="CW552" s="2">
        <f>IF(CW549=0,CW551,PI()*CW549*CW549/4*CW550/1000000)</f>
        <v>1.131339154486928</v>
      </c>
      <c r="CX552" t="s">
        <v>31</v>
      </c>
      <c r="DA552" t="str">
        <f>IF(DC551=0,"V z1","")</f>
        <v/>
      </c>
      <c r="DC552" s="2">
        <f>IF(DC549=0,DC551,PI()*DC549*DC549/4*DC550/1000000)</f>
        <v>1.131339154486928</v>
      </c>
      <c r="DD552" t="s">
        <v>31</v>
      </c>
      <c r="DG552" t="str">
        <f>IF(DI551=0,"V z1","")</f>
        <v/>
      </c>
      <c r="DI552" s="2">
        <f>IF(DI549=0,DI551,PI()*DI549*DI549/4*DI550/1000000)</f>
        <v>1.131339154486928</v>
      </c>
      <c r="DJ552" t="s">
        <v>31</v>
      </c>
      <c r="DM552" t="str">
        <f>IF(DO551=0,"V z1","")</f>
        <v/>
      </c>
      <c r="DO552" s="2">
        <f>IF(DO549=0,DO551,PI()*DO549*DO549/4*DO550/1000000)</f>
        <v>1.131339154486928</v>
      </c>
      <c r="DP552" t="s">
        <v>31</v>
      </c>
      <c r="DS552" t="str">
        <f>IF(DU551=0,"V z1","")</f>
        <v/>
      </c>
      <c r="DU552" s="2">
        <f>IF(DU549=0,DU551,PI()*DU549*DU549/4*DU550/1000000)</f>
        <v>1.131339154486928</v>
      </c>
      <c r="DV552" t="s">
        <v>31</v>
      </c>
      <c r="DY552" t="str">
        <f>IF(EA551=0,"V z1","")</f>
        <v/>
      </c>
      <c r="EA552" s="2">
        <f>IF(EA549=0,EA551,PI()*EA549*EA549/4*EA550/1000000)</f>
        <v>1.131339154486928</v>
      </c>
      <c r="EB552" t="s">
        <v>31</v>
      </c>
      <c r="EE552" t="str">
        <f>IF(EG551=0,"V z1","")</f>
        <v/>
      </c>
      <c r="EG552" s="2">
        <f>IF(EG549=0,EG551,PI()*EG549*EG549/4*EG550/1000000)</f>
        <v>1.131339154486928</v>
      </c>
      <c r="EH552" t="s">
        <v>31</v>
      </c>
      <c r="EK552" t="str">
        <f>IF(EM551=0,"V z1","")</f>
        <v/>
      </c>
      <c r="EM552" s="2">
        <f>IF(EM549=0,EM551,PI()*EM549*EM549/4*EM550/1000000)</f>
        <v>1.131339154486928</v>
      </c>
      <c r="EN552" t="s">
        <v>31</v>
      </c>
      <c r="EQ552" t="str">
        <f>IF(ES551=0,"V z1","")</f>
        <v/>
      </c>
      <c r="ES552" s="2">
        <f>IF(ES549=0,ES551,PI()*ES549*ES549/4*ES550/1000000)</f>
        <v>1.131339154486928</v>
      </c>
      <c r="ET552" t="s">
        <v>31</v>
      </c>
      <c r="EW552" t="str">
        <f>IF(EY551=0,"V z1","")</f>
        <v/>
      </c>
      <c r="EY552" s="2">
        <f>IF(EY549=0,EY551,PI()*EY549*EY549/4*EY550/1000000)</f>
        <v>1.131339154486928</v>
      </c>
      <c r="EZ552" t="s">
        <v>31</v>
      </c>
    </row>
    <row r="553" spans="3:156" hidden="1" x14ac:dyDescent="0.25">
      <c r="C553" t="s">
        <v>39</v>
      </c>
      <c r="E553" s="61">
        <f>E21</f>
        <v>6</v>
      </c>
      <c r="G553" s="167"/>
      <c r="H553" t="str">
        <f t="shared" si="94"/>
        <v>lam 1.9</v>
      </c>
      <c r="I553" t="s">
        <v>39</v>
      </c>
      <c r="K553" s="61">
        <f>K21</f>
        <v>6</v>
      </c>
      <c r="N553" t="str">
        <f t="shared" si="95"/>
        <v>lam 1.9</v>
      </c>
      <c r="O553" t="s">
        <v>39</v>
      </c>
      <c r="Q553" s="61">
        <f>Q21</f>
        <v>6</v>
      </c>
      <c r="U553" t="s">
        <v>39</v>
      </c>
      <c r="W553" s="61">
        <f>W21</f>
        <v>6</v>
      </c>
      <c r="AA553" t="s">
        <v>39</v>
      </c>
      <c r="AC553" s="61">
        <f>AC21</f>
        <v>6</v>
      </c>
      <c r="AG553" t="s">
        <v>39</v>
      </c>
      <c r="AI553" s="61">
        <f>AI21</f>
        <v>6</v>
      </c>
      <c r="AM553" t="s">
        <v>39</v>
      </c>
      <c r="AO553" s="61">
        <f>AO21</f>
        <v>6</v>
      </c>
      <c r="AS553" t="s">
        <v>39</v>
      </c>
      <c r="AU553" s="61">
        <f>AU21</f>
        <v>6</v>
      </c>
      <c r="AY553" t="s">
        <v>39</v>
      </c>
      <c r="BA553" s="61">
        <f>BA21</f>
        <v>6</v>
      </c>
      <c r="BE553" t="s">
        <v>39</v>
      </c>
      <c r="BG553" s="61">
        <f>BG21</f>
        <v>6</v>
      </c>
      <c r="BK553" t="s">
        <v>39</v>
      </c>
      <c r="BM553" s="61">
        <f>BM21</f>
        <v>6</v>
      </c>
      <c r="BQ553" t="s">
        <v>39</v>
      </c>
      <c r="BS553" s="61">
        <f>BS21</f>
        <v>6</v>
      </c>
      <c r="BW553" t="s">
        <v>39</v>
      </c>
      <c r="BY553" s="61">
        <f>BY21</f>
        <v>6</v>
      </c>
      <c r="CC553" t="s">
        <v>39</v>
      </c>
      <c r="CE553" s="61">
        <f>CE21</f>
        <v>6</v>
      </c>
      <c r="CI553" t="s">
        <v>39</v>
      </c>
      <c r="CK553" s="61">
        <f>CK21</f>
        <v>6</v>
      </c>
      <c r="CO553" t="s">
        <v>39</v>
      </c>
      <c r="CQ553" s="61">
        <f>CQ21</f>
        <v>6</v>
      </c>
      <c r="CU553" t="s">
        <v>39</v>
      </c>
      <c r="CW553" s="61">
        <f>CW21</f>
        <v>6</v>
      </c>
      <c r="DA553" t="s">
        <v>39</v>
      </c>
      <c r="DC553" s="61">
        <f>DC21</f>
        <v>6</v>
      </c>
      <c r="DG553" t="s">
        <v>39</v>
      </c>
      <c r="DI553" s="61">
        <f>DI21</f>
        <v>6</v>
      </c>
      <c r="DM553" t="s">
        <v>39</v>
      </c>
      <c r="DO553" s="61">
        <f>DO21</f>
        <v>6</v>
      </c>
      <c r="DS553" t="s">
        <v>39</v>
      </c>
      <c r="DU553" s="61">
        <f>DU21</f>
        <v>6</v>
      </c>
      <c r="DY553" t="s">
        <v>39</v>
      </c>
      <c r="EA553" s="61">
        <f>EA21</f>
        <v>6</v>
      </c>
      <c r="EE553" t="s">
        <v>39</v>
      </c>
      <c r="EG553" s="61">
        <f>EG21</f>
        <v>6</v>
      </c>
      <c r="EK553" t="s">
        <v>39</v>
      </c>
      <c r="EM553" s="61">
        <f>EM21</f>
        <v>6</v>
      </c>
      <c r="EQ553" t="s">
        <v>39</v>
      </c>
      <c r="ES553" s="61">
        <f>ES21</f>
        <v>6</v>
      </c>
      <c r="EW553" t="s">
        <v>39</v>
      </c>
      <c r="EY553" s="61">
        <f>EY21</f>
        <v>6</v>
      </c>
    </row>
    <row r="554" spans="3:156" hidden="1" x14ac:dyDescent="0.25">
      <c r="E554" s="2">
        <f>E552*E553</f>
        <v>6.7880349269215685</v>
      </c>
      <c r="F554" t="s">
        <v>31</v>
      </c>
      <c r="G554" s="167"/>
      <c r="H554" t="str">
        <f t="shared" si="94"/>
        <v>lam 1.9</v>
      </c>
      <c r="K554" s="2">
        <f>K552*K553</f>
        <v>6.7880349269215685</v>
      </c>
      <c r="L554" t="s">
        <v>31</v>
      </c>
      <c r="N554" t="str">
        <f t="shared" si="95"/>
        <v>lam 1.9</v>
      </c>
      <c r="Q554" s="2">
        <f>Q552*Q553</f>
        <v>6.7880349269215685</v>
      </c>
      <c r="R554" t="s">
        <v>31</v>
      </c>
      <c r="W554" s="2">
        <f>W552*W553</f>
        <v>6.7880349269215685</v>
      </c>
      <c r="X554" t="s">
        <v>31</v>
      </c>
      <c r="AC554" s="2">
        <f>AC552*AC553</f>
        <v>6.7880349269215685</v>
      </c>
      <c r="AD554" t="s">
        <v>31</v>
      </c>
      <c r="AI554" s="2">
        <f>AI552*AI553</f>
        <v>6.7880349269215685</v>
      </c>
      <c r="AJ554" t="s">
        <v>31</v>
      </c>
      <c r="AO554" s="2">
        <f>AO552*AO553</f>
        <v>6.7880349269215685</v>
      </c>
      <c r="AP554" t="s">
        <v>31</v>
      </c>
      <c r="AU554" s="2">
        <f>AU552*AU553</f>
        <v>6.7880349269215685</v>
      </c>
      <c r="AV554" t="s">
        <v>31</v>
      </c>
      <c r="BA554" s="2">
        <f>BA552*BA553</f>
        <v>6.7880349269215685</v>
      </c>
      <c r="BB554" t="s">
        <v>31</v>
      </c>
      <c r="BG554" s="2">
        <f>BG552*BG553</f>
        <v>6.7880349269215685</v>
      </c>
      <c r="BH554" t="s">
        <v>31</v>
      </c>
      <c r="BM554" s="2">
        <f>BM552*BM553</f>
        <v>6.7880349269215685</v>
      </c>
      <c r="BN554" t="s">
        <v>31</v>
      </c>
      <c r="BS554" s="2">
        <f>BS552*BS553</f>
        <v>6.7880349269215685</v>
      </c>
      <c r="BT554" t="s">
        <v>31</v>
      </c>
      <c r="BY554" s="2">
        <f>BY552*BY553</f>
        <v>6.7880349269215685</v>
      </c>
      <c r="BZ554" t="s">
        <v>31</v>
      </c>
      <c r="CE554" s="2">
        <f>CE552*CE553</f>
        <v>6.7880349269215685</v>
      </c>
      <c r="CF554" t="s">
        <v>31</v>
      </c>
      <c r="CK554" s="2">
        <f>CK552*CK553</f>
        <v>6.7880349269215685</v>
      </c>
      <c r="CL554" t="s">
        <v>31</v>
      </c>
      <c r="CQ554" s="2">
        <f>CQ552*CQ553</f>
        <v>6.7880349269215685</v>
      </c>
      <c r="CR554" t="s">
        <v>31</v>
      </c>
      <c r="CW554" s="2">
        <f>CW552*CW553</f>
        <v>6.7880349269215685</v>
      </c>
      <c r="CX554" t="s">
        <v>31</v>
      </c>
      <c r="DC554" s="2">
        <f>DC552*DC553</f>
        <v>6.7880349269215685</v>
      </c>
      <c r="DD554" t="s">
        <v>31</v>
      </c>
      <c r="DI554" s="2">
        <f>DI552*DI553</f>
        <v>6.7880349269215685</v>
      </c>
      <c r="DJ554" t="s">
        <v>31</v>
      </c>
      <c r="DO554" s="2">
        <f>DO552*DO553</f>
        <v>6.7880349269215685</v>
      </c>
      <c r="DP554" t="s">
        <v>31</v>
      </c>
      <c r="DU554" s="2">
        <f>DU552*DU553</f>
        <v>6.7880349269215685</v>
      </c>
      <c r="DV554" t="s">
        <v>31</v>
      </c>
      <c r="EA554" s="2">
        <f>EA552*EA553</f>
        <v>6.7880349269215685</v>
      </c>
      <c r="EB554" t="s">
        <v>31</v>
      </c>
      <c r="EG554" s="2">
        <f>EG552*EG553</f>
        <v>6.7880349269215685</v>
      </c>
      <c r="EH554" t="s">
        <v>31</v>
      </c>
      <c r="EM554" s="2">
        <f>EM552*EM553</f>
        <v>6.7880349269215685</v>
      </c>
      <c r="EN554" t="s">
        <v>31</v>
      </c>
      <c r="ES554" s="2">
        <f>ES552*ES553</f>
        <v>6.7880349269215685</v>
      </c>
      <c r="ET554" t="s">
        <v>31</v>
      </c>
      <c r="EY554" s="2">
        <f>EY552*EY553</f>
        <v>6.7880349269215685</v>
      </c>
      <c r="EZ554" t="s">
        <v>31</v>
      </c>
    </row>
    <row r="555" spans="3:156" hidden="1" x14ac:dyDescent="0.25">
      <c r="C555" t="s">
        <v>36</v>
      </c>
      <c r="E555" s="61">
        <f>E23</f>
        <v>2470</v>
      </c>
      <c r="F555" t="s">
        <v>37</v>
      </c>
      <c r="G555" s="167"/>
      <c r="H555" t="str">
        <f t="shared" si="94"/>
        <v>lam 1.9</v>
      </c>
      <c r="I555" t="s">
        <v>36</v>
      </c>
      <c r="K555" s="61">
        <f>K23</f>
        <v>2400</v>
      </c>
      <c r="L555" t="s">
        <v>37</v>
      </c>
      <c r="N555" t="str">
        <f t="shared" si="95"/>
        <v>lam 1.9</v>
      </c>
      <c r="O555" t="s">
        <v>36</v>
      </c>
      <c r="Q555" s="61">
        <f>Q23</f>
        <v>2300</v>
      </c>
      <c r="R555" t="s">
        <v>37</v>
      </c>
      <c r="U555" t="s">
        <v>36</v>
      </c>
      <c r="W555" s="61">
        <f>W23</f>
        <v>2200</v>
      </c>
      <c r="X555" t="s">
        <v>37</v>
      </c>
      <c r="AA555" t="s">
        <v>36</v>
      </c>
      <c r="AC555" s="61">
        <f>AC23</f>
        <v>2100</v>
      </c>
      <c r="AD555" t="s">
        <v>37</v>
      </c>
      <c r="AG555" t="s">
        <v>36</v>
      </c>
      <c r="AI555" s="61">
        <f>AI23</f>
        <v>2000</v>
      </c>
      <c r="AJ555" t="s">
        <v>37</v>
      </c>
      <c r="AM555" t="s">
        <v>36</v>
      </c>
      <c r="AO555" s="61">
        <f>AO23</f>
        <v>1900</v>
      </c>
      <c r="AP555" t="s">
        <v>37</v>
      </c>
      <c r="AS555" t="s">
        <v>36</v>
      </c>
      <c r="AU555" s="61">
        <f>AU23</f>
        <v>1800</v>
      </c>
      <c r="AV555" t="s">
        <v>37</v>
      </c>
      <c r="AY555" t="s">
        <v>36</v>
      </c>
      <c r="BA555" s="61">
        <f>BA23</f>
        <v>1700</v>
      </c>
      <c r="BB555" t="s">
        <v>37</v>
      </c>
      <c r="BE555" t="s">
        <v>36</v>
      </c>
      <c r="BG555" s="61">
        <f>BG23</f>
        <v>1600</v>
      </c>
      <c r="BH555" t="s">
        <v>37</v>
      </c>
      <c r="BK555" t="s">
        <v>36</v>
      </c>
      <c r="BM555" s="61">
        <f>BM23</f>
        <v>1500</v>
      </c>
      <c r="BN555" t="s">
        <v>37</v>
      </c>
      <c r="BQ555" t="s">
        <v>36</v>
      </c>
      <c r="BS555" s="61">
        <f>BS23</f>
        <v>1400</v>
      </c>
      <c r="BT555" t="s">
        <v>37</v>
      </c>
      <c r="BW555" t="s">
        <v>36</v>
      </c>
      <c r="BY555" s="61">
        <f>BY23</f>
        <v>1300</v>
      </c>
      <c r="BZ555" t="s">
        <v>37</v>
      </c>
      <c r="CC555" t="s">
        <v>36</v>
      </c>
      <c r="CE555" s="61">
        <f>CE23</f>
        <v>1200</v>
      </c>
      <c r="CF555" t="s">
        <v>37</v>
      </c>
      <c r="CI555" t="s">
        <v>36</v>
      </c>
      <c r="CK555" s="61">
        <f>CK23</f>
        <v>1100</v>
      </c>
      <c r="CL555" t="s">
        <v>37</v>
      </c>
      <c r="CO555" t="s">
        <v>36</v>
      </c>
      <c r="CQ555" s="61">
        <f>CQ23</f>
        <v>1000</v>
      </c>
      <c r="CR555" t="s">
        <v>37</v>
      </c>
      <c r="CU555" t="s">
        <v>36</v>
      </c>
      <c r="CW555" s="61">
        <f>CW23</f>
        <v>900</v>
      </c>
      <c r="CX555" t="s">
        <v>37</v>
      </c>
      <c r="DA555" t="s">
        <v>36</v>
      </c>
      <c r="DC555" s="61">
        <f>DC23</f>
        <v>800</v>
      </c>
      <c r="DD555" t="s">
        <v>37</v>
      </c>
      <c r="DG555" t="s">
        <v>36</v>
      </c>
      <c r="DI555" s="61">
        <f>DI23</f>
        <v>2400</v>
      </c>
      <c r="DJ555" t="s">
        <v>37</v>
      </c>
      <c r="DM555" t="s">
        <v>36</v>
      </c>
      <c r="DO555" s="61">
        <f>DO23</f>
        <v>2400</v>
      </c>
      <c r="DP555" t="s">
        <v>37</v>
      </c>
      <c r="DS555" t="s">
        <v>36</v>
      </c>
      <c r="DU555" s="61">
        <f>DU23</f>
        <v>2400</v>
      </c>
      <c r="DV555" t="s">
        <v>37</v>
      </c>
      <c r="DY555" t="s">
        <v>36</v>
      </c>
      <c r="EA555" s="61">
        <f>EA23</f>
        <v>2400</v>
      </c>
      <c r="EB555" t="s">
        <v>37</v>
      </c>
      <c r="EE555" t="s">
        <v>36</v>
      </c>
      <c r="EG555" s="61">
        <f>EG23</f>
        <v>1400</v>
      </c>
      <c r="EH555" t="s">
        <v>37</v>
      </c>
      <c r="EK555" t="s">
        <v>36</v>
      </c>
      <c r="EM555" s="61">
        <f>EM23</f>
        <v>1400</v>
      </c>
      <c r="EN555" t="s">
        <v>37</v>
      </c>
      <c r="EQ555" t="s">
        <v>36</v>
      </c>
      <c r="ES555" s="61">
        <f>ES23</f>
        <v>1400</v>
      </c>
      <c r="ET555" t="s">
        <v>37</v>
      </c>
      <c r="EW555" t="s">
        <v>36</v>
      </c>
      <c r="EY555" s="61">
        <f>EY23</f>
        <v>1400</v>
      </c>
      <c r="EZ555" t="s">
        <v>37</v>
      </c>
    </row>
    <row r="556" spans="3:156" hidden="1" x14ac:dyDescent="0.25">
      <c r="C556" t="s">
        <v>38</v>
      </c>
      <c r="E556" s="61">
        <f>E24</f>
        <v>0</v>
      </c>
      <c r="F556" t="s">
        <v>35</v>
      </c>
      <c r="G556" s="167"/>
      <c r="H556" t="str">
        <f t="shared" si="94"/>
        <v>lam 1.9</v>
      </c>
      <c r="I556" t="s">
        <v>38</v>
      </c>
      <c r="K556" s="61">
        <f>K24</f>
        <v>0</v>
      </c>
      <c r="L556" t="s">
        <v>35</v>
      </c>
      <c r="N556" t="str">
        <f t="shared" si="95"/>
        <v>lam 1.9</v>
      </c>
      <c r="O556" t="s">
        <v>38</v>
      </c>
      <c r="Q556" s="61">
        <f>Q24</f>
        <v>0</v>
      </c>
      <c r="R556" t="s">
        <v>35</v>
      </c>
      <c r="U556" t="s">
        <v>38</v>
      </c>
      <c r="W556" s="61">
        <f>W24</f>
        <v>0</v>
      </c>
      <c r="X556" t="s">
        <v>35</v>
      </c>
      <c r="AA556" t="s">
        <v>38</v>
      </c>
      <c r="AC556" s="61">
        <f>AC24</f>
        <v>0</v>
      </c>
      <c r="AD556" t="s">
        <v>35</v>
      </c>
      <c r="AG556" t="s">
        <v>38</v>
      </c>
      <c r="AI556" s="61">
        <f>AI24</f>
        <v>0</v>
      </c>
      <c r="AJ556" t="s">
        <v>35</v>
      </c>
      <c r="AM556" t="s">
        <v>38</v>
      </c>
      <c r="AO556" s="61">
        <f>AO24</f>
        <v>0</v>
      </c>
      <c r="AP556" t="s">
        <v>35</v>
      </c>
      <c r="AS556" t="s">
        <v>38</v>
      </c>
      <c r="AU556" s="61">
        <f>AU24</f>
        <v>0</v>
      </c>
      <c r="AV556" t="s">
        <v>35</v>
      </c>
      <c r="AY556" t="s">
        <v>38</v>
      </c>
      <c r="BA556" s="61">
        <f>BA24</f>
        <v>0</v>
      </c>
      <c r="BB556" t="s">
        <v>35</v>
      </c>
      <c r="BE556" t="s">
        <v>38</v>
      </c>
      <c r="BG556" s="61">
        <f>BG24</f>
        <v>0</v>
      </c>
      <c r="BH556" t="s">
        <v>35</v>
      </c>
      <c r="BK556" t="s">
        <v>38</v>
      </c>
      <c r="BM556" s="61">
        <f>BM24</f>
        <v>0</v>
      </c>
      <c r="BN556" t="s">
        <v>35</v>
      </c>
      <c r="BQ556" t="s">
        <v>38</v>
      </c>
      <c r="BS556" s="61">
        <f>BS24</f>
        <v>0</v>
      </c>
      <c r="BT556" t="s">
        <v>35</v>
      </c>
      <c r="BW556" t="s">
        <v>38</v>
      </c>
      <c r="BY556" s="61">
        <f>BY24</f>
        <v>0</v>
      </c>
      <c r="BZ556" t="s">
        <v>35</v>
      </c>
      <c r="CC556" t="s">
        <v>38</v>
      </c>
      <c r="CE556" s="61">
        <f>CE24</f>
        <v>0</v>
      </c>
      <c r="CF556" t="s">
        <v>35</v>
      </c>
      <c r="CI556" t="s">
        <v>38</v>
      </c>
      <c r="CK556" s="61">
        <f>CK24</f>
        <v>0</v>
      </c>
      <c r="CL556" t="s">
        <v>35</v>
      </c>
      <c r="CO556" t="s">
        <v>38</v>
      </c>
      <c r="CQ556" s="61">
        <f>CQ24</f>
        <v>0</v>
      </c>
      <c r="CR556" t="s">
        <v>35</v>
      </c>
      <c r="CU556" t="s">
        <v>38</v>
      </c>
      <c r="CW556" s="61">
        <f>CW24</f>
        <v>0</v>
      </c>
      <c r="CX556" t="s">
        <v>35</v>
      </c>
      <c r="DA556" t="s">
        <v>38</v>
      </c>
      <c r="DC556" s="61">
        <f>DC24</f>
        <v>0</v>
      </c>
      <c r="DD556" t="s">
        <v>35</v>
      </c>
      <c r="DG556" t="s">
        <v>38</v>
      </c>
      <c r="DI556" s="61">
        <f>DI24</f>
        <v>0</v>
      </c>
      <c r="DJ556" t="s">
        <v>35</v>
      </c>
      <c r="DM556" t="s">
        <v>38</v>
      </c>
      <c r="DO556" s="61">
        <f>DO24</f>
        <v>0</v>
      </c>
      <c r="DP556" t="s">
        <v>35</v>
      </c>
      <c r="DS556" t="s">
        <v>38</v>
      </c>
      <c r="DU556" s="61">
        <f>DU24</f>
        <v>0</v>
      </c>
      <c r="DV556" t="s">
        <v>35</v>
      </c>
      <c r="DY556" t="s">
        <v>38</v>
      </c>
      <c r="EA556" s="61">
        <f>EA24</f>
        <v>0</v>
      </c>
      <c r="EB556" t="s">
        <v>35</v>
      </c>
      <c r="EE556" t="s">
        <v>38</v>
      </c>
      <c r="EG556" s="61">
        <f>EG24</f>
        <v>0</v>
      </c>
      <c r="EH556" t="s">
        <v>35</v>
      </c>
      <c r="EK556" t="s">
        <v>38</v>
      </c>
      <c r="EM556" s="61">
        <f>EM24</f>
        <v>0</v>
      </c>
      <c r="EN556" t="s">
        <v>35</v>
      </c>
      <c r="EQ556" t="s">
        <v>38</v>
      </c>
      <c r="ES556" s="61">
        <f>ES24</f>
        <v>0</v>
      </c>
      <c r="ET556" t="s">
        <v>35</v>
      </c>
      <c r="EW556" t="s">
        <v>38</v>
      </c>
      <c r="EY556" s="61">
        <f>EY24</f>
        <v>0</v>
      </c>
      <c r="EZ556" t="s">
        <v>35</v>
      </c>
    </row>
    <row r="557" spans="3:156" hidden="1" x14ac:dyDescent="0.25">
      <c r="G557" s="167"/>
      <c r="H557" t="str">
        <f t="shared" si="94"/>
        <v>lam 1.9</v>
      </c>
      <c r="N557" t="str">
        <f t="shared" si="95"/>
        <v>lam 1.9</v>
      </c>
    </row>
    <row r="558" spans="3:156" hidden="1" x14ac:dyDescent="0.25">
      <c r="C558" t="s">
        <v>171</v>
      </c>
      <c r="E558" s="61">
        <f>E26</f>
        <v>205.11</v>
      </c>
      <c r="F558" t="str">
        <f>IF(E558=0,"",F559)</f>
        <v>kW</v>
      </c>
      <c r="G558" s="167"/>
      <c r="H558" t="str">
        <f t="shared" si="94"/>
        <v>lam 1.9</v>
      </c>
      <c r="I558" t="s">
        <v>171</v>
      </c>
      <c r="K558" s="61">
        <f>K26</f>
        <v>207.17</v>
      </c>
      <c r="L558" t="str">
        <f>IF(K558=0,"",L559)</f>
        <v>kW</v>
      </c>
      <c r="N558" t="str">
        <f t="shared" si="95"/>
        <v>lam 1.9</v>
      </c>
      <c r="O558" t="s">
        <v>171</v>
      </c>
      <c r="Q558" s="61">
        <f>Q26</f>
        <v>206.99</v>
      </c>
      <c r="R558" t="str">
        <f>IF(Q558=0,"",R559)</f>
        <v>kW</v>
      </c>
      <c r="U558" t="s">
        <v>171</v>
      </c>
      <c r="W558" s="61">
        <f>W26</f>
        <v>206.18</v>
      </c>
      <c r="X558" t="str">
        <f>IF(W558=0,"",X559)</f>
        <v>kW</v>
      </c>
      <c r="AA558" t="s">
        <v>171</v>
      </c>
      <c r="AC558" s="61">
        <f>AC26</f>
        <v>204.63</v>
      </c>
      <c r="AD558" t="str">
        <f>IF(AC558=0,"",AD559)</f>
        <v>kW</v>
      </c>
      <c r="AG558" t="s">
        <v>171</v>
      </c>
      <c r="AI558" s="61">
        <f>AI26</f>
        <v>200.14</v>
      </c>
      <c r="AJ558" t="str">
        <f>IF(AI558=0,"",AJ559)</f>
        <v>kW</v>
      </c>
      <c r="AM558" t="s">
        <v>171</v>
      </c>
      <c r="AO558" s="61">
        <f>AO26</f>
        <v>192.73</v>
      </c>
      <c r="AP558" t="str">
        <f>IF(AO558=0,"",AP559)</f>
        <v>kW</v>
      </c>
      <c r="AS558" t="s">
        <v>171</v>
      </c>
      <c r="AU558" s="61">
        <f>AU26</f>
        <v>186.28</v>
      </c>
      <c r="AV558" t="str">
        <f>IF(AU558=0,"",AV559)</f>
        <v>kW</v>
      </c>
      <c r="AY558" t="s">
        <v>171</v>
      </c>
      <c r="BA558" s="61">
        <f>BA26</f>
        <v>178.63</v>
      </c>
      <c r="BB558" t="str">
        <f>IF(BA558=0,"",BB559)</f>
        <v>kW</v>
      </c>
      <c r="BE558" t="s">
        <v>171</v>
      </c>
      <c r="BG558" s="61">
        <f>BG26</f>
        <v>170.35</v>
      </c>
      <c r="BH558" t="str">
        <f>IF(BG558=0,"",BH559)</f>
        <v>kW</v>
      </c>
      <c r="BK558" t="s">
        <v>171</v>
      </c>
      <c r="BM558" s="61">
        <f>BM26</f>
        <v>160.94999999999999</v>
      </c>
      <c r="BN558" t="str">
        <f>IF(BM558=0,"",BN559)</f>
        <v>kW</v>
      </c>
      <c r="BQ558" t="s">
        <v>171</v>
      </c>
      <c r="BS558" s="61">
        <f>BS26</f>
        <v>151.41999999999999</v>
      </c>
      <c r="BT558" t="str">
        <f>IF(BS558=0,"",BT559)</f>
        <v>kW</v>
      </c>
      <c r="BW558" t="s">
        <v>171</v>
      </c>
      <c r="BY558" s="61">
        <f>BY26</f>
        <v>136.59</v>
      </c>
      <c r="BZ558" t="str">
        <f>IF(BY558=0,"",BZ559)</f>
        <v>kW</v>
      </c>
      <c r="CC558" t="s">
        <v>171</v>
      </c>
      <c r="CE558" s="61">
        <f>CE26</f>
        <v>121.88</v>
      </c>
      <c r="CF558" t="str">
        <f>IF(CE558=0,"",CF559)</f>
        <v>kW</v>
      </c>
      <c r="CI558" t="s">
        <v>171</v>
      </c>
      <c r="CK558" s="61">
        <f>CK26</f>
        <v>109.2</v>
      </c>
      <c r="CL558" t="str">
        <f>IF(CK558=0,"",CL559)</f>
        <v>kW</v>
      </c>
      <c r="CO558" t="s">
        <v>171</v>
      </c>
      <c r="CQ558" s="61">
        <f>CQ26</f>
        <v>95.96</v>
      </c>
      <c r="CR558" t="str">
        <f>IF(CQ558=0,"",CR559)</f>
        <v>kW</v>
      </c>
      <c r="CU558" t="s">
        <v>171</v>
      </c>
      <c r="CW558" s="61">
        <f>CW26</f>
        <v>78.61</v>
      </c>
      <c r="CX558" t="str">
        <f>IF(CW558=0,"",CX559)</f>
        <v>kW</v>
      </c>
      <c r="DA558" t="s">
        <v>171</v>
      </c>
      <c r="DC558" s="61">
        <f>DC26</f>
        <v>64.67</v>
      </c>
      <c r="DD558" t="str">
        <f>IF(DC558=0,"",DD559)</f>
        <v>kW</v>
      </c>
      <c r="DG558" t="s">
        <v>171</v>
      </c>
      <c r="DI558" s="61">
        <f>DI26</f>
        <v>206.66</v>
      </c>
      <c r="DJ558" t="str">
        <f>IF(DI558=0,"",DJ559)</f>
        <v>kW</v>
      </c>
      <c r="DM558" t="s">
        <v>171</v>
      </c>
      <c r="DO558" s="61">
        <f>DO26</f>
        <v>154.99</v>
      </c>
      <c r="DP558" t="str">
        <f>IF(DO558=0,"",DP559)</f>
        <v>kW</v>
      </c>
      <c r="DS558" t="s">
        <v>171</v>
      </c>
      <c r="DU558" s="61">
        <f>DU26</f>
        <v>103.34</v>
      </c>
      <c r="DV558" t="str">
        <f>IF(DU558=0,"",DV559)</f>
        <v>kW</v>
      </c>
      <c r="DY558" t="s">
        <v>171</v>
      </c>
      <c r="EA558" s="61">
        <f>EA26</f>
        <v>20.67</v>
      </c>
      <c r="EB558" t="str">
        <f>IF(EA558=0,"",EB559)</f>
        <v>kW</v>
      </c>
      <c r="EE558" t="s">
        <v>171</v>
      </c>
      <c r="EG558" s="61">
        <f>EG26</f>
        <v>153.19</v>
      </c>
      <c r="EH558" t="str">
        <f>IF(EG558=0,"",EH559)</f>
        <v>kW</v>
      </c>
      <c r="EK558" t="s">
        <v>171</v>
      </c>
      <c r="EM558" s="61">
        <f>EM26</f>
        <v>114.83</v>
      </c>
      <c r="EN558" t="str">
        <f>IF(EM558=0,"",EN559)</f>
        <v>kW</v>
      </c>
      <c r="EQ558" t="s">
        <v>171</v>
      </c>
      <c r="ES558" s="61">
        <f>ES26</f>
        <v>76.569999999999993</v>
      </c>
      <c r="ET558" t="str">
        <f>IF(ES558=0,"",ET559)</f>
        <v>kW</v>
      </c>
      <c r="EW558" t="s">
        <v>171</v>
      </c>
      <c r="EY558" s="61">
        <f>EY26</f>
        <v>1.97</v>
      </c>
      <c r="EZ558" t="str">
        <f>IF(EY558=0,"",EZ559)</f>
        <v>kW</v>
      </c>
    </row>
    <row r="559" spans="3:156" hidden="1" x14ac:dyDescent="0.25">
      <c r="C559" t="s">
        <v>29</v>
      </c>
      <c r="E559" s="11">
        <f>IF(AND(E556&lt;=0,E561&lt;=0),E558,IF(E556&gt;0,E556*E555*E552*E553/(1+E551)/60,E561*E566))</f>
        <v>205.11</v>
      </c>
      <c r="F559" t="s">
        <v>32</v>
      </c>
      <c r="G559" s="167"/>
      <c r="H559" t="str">
        <f t="shared" si="94"/>
        <v>lam 1.9</v>
      </c>
      <c r="I559" t="s">
        <v>29</v>
      </c>
      <c r="K559" s="11">
        <f>IF(AND(K556&lt;=0,K561&lt;=0),K558,IF(K556&gt;0,K556*K555*K552*K553/(1+K551)/60,K561*K566))</f>
        <v>207.17</v>
      </c>
      <c r="L559" t="s">
        <v>32</v>
      </c>
      <c r="N559" t="str">
        <f t="shared" si="95"/>
        <v>lam 1.9</v>
      </c>
      <c r="O559" t="s">
        <v>29</v>
      </c>
      <c r="Q559" s="11">
        <f>IF(AND(Q556&lt;=0,Q561&lt;=0),Q558,IF(Q556&gt;0,Q556*Q555*Q552*Q553/(1+Q551)/60,Q561*Q566))</f>
        <v>206.99</v>
      </c>
      <c r="R559" t="s">
        <v>32</v>
      </c>
      <c r="U559" t="s">
        <v>29</v>
      </c>
      <c r="W559" s="11">
        <f>IF(AND(W556&lt;=0,W561&lt;=0),W558,IF(W556&gt;0,W556*W555*W552*W553/(1+W551)/60,W561*W566))</f>
        <v>206.18</v>
      </c>
      <c r="X559" t="s">
        <v>32</v>
      </c>
      <c r="AA559" t="s">
        <v>29</v>
      </c>
      <c r="AC559" s="11">
        <f>IF(AND(AC556&lt;=0,AC561&lt;=0),AC558,IF(AC556&gt;0,AC556*AC555*AC552*AC553/(1+AC551)/60,AC561*AC566))</f>
        <v>204.63</v>
      </c>
      <c r="AD559" t="s">
        <v>32</v>
      </c>
      <c r="AG559" t="s">
        <v>29</v>
      </c>
      <c r="AI559" s="11">
        <f>IF(AND(AI556&lt;=0,AI561&lt;=0),AI558,IF(AI556&gt;0,AI556*AI555*AI552*AI553/(1+AI551)/60,AI561*AI566))</f>
        <v>200.14</v>
      </c>
      <c r="AJ559" t="s">
        <v>32</v>
      </c>
      <c r="AM559" t="s">
        <v>29</v>
      </c>
      <c r="AO559" s="11">
        <f>IF(AND(AO556&lt;=0,AO561&lt;=0),AO558,IF(AO556&gt;0,AO556*AO555*AO552*AO553/(1+AO551)/60,AO561*AO566))</f>
        <v>192.73</v>
      </c>
      <c r="AP559" t="s">
        <v>32</v>
      </c>
      <c r="AS559" t="s">
        <v>29</v>
      </c>
      <c r="AU559" s="11">
        <f>IF(AND(AU556&lt;=0,AU561&lt;=0),AU558,IF(AU556&gt;0,AU556*AU555*AU552*AU553/(1+AU551)/60,AU561*AU566))</f>
        <v>186.28</v>
      </c>
      <c r="AV559" t="s">
        <v>32</v>
      </c>
      <c r="AY559" t="s">
        <v>29</v>
      </c>
      <c r="BA559" s="11">
        <f>IF(AND(BA556&lt;=0,BA561&lt;=0),BA558,IF(BA556&gt;0,BA556*BA555*BA552*BA553/(1+BA551)/60,BA561*BA566))</f>
        <v>178.63</v>
      </c>
      <c r="BB559" t="s">
        <v>32</v>
      </c>
      <c r="BE559" t="s">
        <v>29</v>
      </c>
      <c r="BG559" s="11">
        <f>IF(AND(BG556&lt;=0,BG561&lt;=0),BG558,IF(BG556&gt;0,BG556*BG555*BG552*BG553/(1+BG551)/60,BG561*BG566))</f>
        <v>170.35</v>
      </c>
      <c r="BH559" t="s">
        <v>32</v>
      </c>
      <c r="BK559" t="s">
        <v>29</v>
      </c>
      <c r="BM559" s="11">
        <f>IF(AND(BM556&lt;=0,BM561&lt;=0),BM558,IF(BM556&gt;0,BM556*BM555*BM552*BM553/(1+BM551)/60,BM561*BM566))</f>
        <v>160.94999999999999</v>
      </c>
      <c r="BN559" t="s">
        <v>32</v>
      </c>
      <c r="BQ559" t="s">
        <v>29</v>
      </c>
      <c r="BS559" s="11">
        <f>IF(AND(BS556&lt;=0,BS561&lt;=0),BS558,IF(BS556&gt;0,BS556*BS555*BS552*BS553/(1+BS551)/60,BS561*BS566))</f>
        <v>151.41999999999999</v>
      </c>
      <c r="BT559" t="s">
        <v>32</v>
      </c>
      <c r="BW559" t="s">
        <v>29</v>
      </c>
      <c r="BY559" s="11">
        <f>IF(AND(BY556&lt;=0,BY561&lt;=0),BY558,IF(BY556&gt;0,BY556*BY555*BY552*BY553/(1+BY551)/60,BY561*BY566))</f>
        <v>136.59</v>
      </c>
      <c r="BZ559" t="s">
        <v>32</v>
      </c>
      <c r="CC559" t="s">
        <v>29</v>
      </c>
      <c r="CE559" s="11">
        <f>IF(AND(CE556&lt;=0,CE561&lt;=0),CE558,IF(CE556&gt;0,CE556*CE555*CE552*CE553/(1+CE551)/60,CE561*CE566))</f>
        <v>121.88</v>
      </c>
      <c r="CF559" t="s">
        <v>32</v>
      </c>
      <c r="CI559" t="s">
        <v>29</v>
      </c>
      <c r="CK559" s="11">
        <f>IF(AND(CK556&lt;=0,CK561&lt;=0),CK558,IF(CK556&gt;0,CK556*CK555*CK552*CK553/(1+CK551)/60,CK561*CK566))</f>
        <v>109.2</v>
      </c>
      <c r="CL559" t="s">
        <v>32</v>
      </c>
      <c r="CO559" t="s">
        <v>29</v>
      </c>
      <c r="CQ559" s="11">
        <f>IF(AND(CQ556&lt;=0,CQ561&lt;=0),CQ558,IF(CQ556&gt;0,CQ556*CQ555*CQ552*CQ553/(1+CQ551)/60,CQ561*CQ566))</f>
        <v>95.96</v>
      </c>
      <c r="CR559" t="s">
        <v>32</v>
      </c>
      <c r="CU559" t="s">
        <v>29</v>
      </c>
      <c r="CW559" s="11">
        <f>IF(AND(CW556&lt;=0,CW561&lt;=0),CW558,IF(CW556&gt;0,CW556*CW555*CW552*CW553/(1+CW551)/60,CW561*CW566))</f>
        <v>78.61</v>
      </c>
      <c r="CX559" t="s">
        <v>32</v>
      </c>
      <c r="DA559" t="s">
        <v>29</v>
      </c>
      <c r="DC559" s="11">
        <f>IF(AND(DC556&lt;=0,DC561&lt;=0),DC558,IF(DC556&gt;0,DC556*DC555*DC552*DC553/(1+DC551)/60,DC561*DC566))</f>
        <v>64.67</v>
      </c>
      <c r="DD559" t="s">
        <v>32</v>
      </c>
      <c r="DG559" t="s">
        <v>29</v>
      </c>
      <c r="DI559" s="11">
        <f>IF(AND(DI556&lt;=0,DI561&lt;=0),DI558,IF(DI556&gt;0,DI556*DI555*DI552*DI553/(1+DI551)/60,DI561*DI566))</f>
        <v>206.66</v>
      </c>
      <c r="DJ559" t="s">
        <v>32</v>
      </c>
      <c r="DM559" t="s">
        <v>29</v>
      </c>
      <c r="DO559" s="11">
        <f>IF(AND(DO556&lt;=0,DO561&lt;=0),DO558,IF(DO556&gt;0,DO556*DO555*DO552*DO553/(1+DO551)/60,DO561*DO566))</f>
        <v>154.99</v>
      </c>
      <c r="DP559" t="s">
        <v>32</v>
      </c>
      <c r="DS559" t="s">
        <v>29</v>
      </c>
      <c r="DU559" s="11">
        <f>IF(AND(DU556&lt;=0,DU561&lt;=0),DU558,IF(DU556&gt;0,DU556*DU555*DU552*DU553/(1+DU551)/60,DU561*DU566))</f>
        <v>103.34</v>
      </c>
      <c r="DV559" t="s">
        <v>32</v>
      </c>
      <c r="DY559" t="s">
        <v>29</v>
      </c>
      <c r="EA559" s="11">
        <f>IF(AND(EA556&lt;=0,EA561&lt;=0),EA558,IF(EA556&gt;0,EA556*EA555*EA552*EA553/(1+EA551)/60,EA561*EA566))</f>
        <v>20.67</v>
      </c>
      <c r="EB559" t="s">
        <v>32</v>
      </c>
      <c r="EE559" t="s">
        <v>29</v>
      </c>
      <c r="EG559" s="11">
        <f>IF(AND(EG556&lt;=0,EG561&lt;=0),EG558,IF(EG556&gt;0,EG556*EG555*EG552*EG553/(1+EG551)/60,EG561*EG566))</f>
        <v>153.19</v>
      </c>
      <c r="EH559" t="s">
        <v>32</v>
      </c>
      <c r="EK559" t="s">
        <v>29</v>
      </c>
      <c r="EM559" s="11">
        <f>IF(AND(EM556&lt;=0,EM561&lt;=0),EM558,IF(EM556&gt;0,EM556*EM555*EM552*EM553/(1+EM551)/60,EM561*EM566))</f>
        <v>114.83</v>
      </c>
      <c r="EN559" t="s">
        <v>32</v>
      </c>
      <c r="EQ559" t="s">
        <v>29</v>
      </c>
      <c r="ES559" s="11">
        <f>IF(AND(ES556&lt;=0,ES561&lt;=0),ES558,IF(ES556&gt;0,ES556*ES555*ES552*ES553/(1+ES551)/60,ES561*ES566))</f>
        <v>76.569999999999993</v>
      </c>
      <c r="ET559" t="s">
        <v>32</v>
      </c>
      <c r="EW559" t="s">
        <v>29</v>
      </c>
      <c r="EY559" s="11">
        <f>IF(AND(EY556&lt;=0,EY561&lt;=0),EY558,IF(EY556&gt;0,EY556*EY555*EY552*EY553/(1+EY551)/60,EY561*EY566))</f>
        <v>1.97</v>
      </c>
      <c r="EZ559" t="s">
        <v>32</v>
      </c>
    </row>
    <row r="560" spans="3:156" hidden="1" x14ac:dyDescent="0.25">
      <c r="C560" t="s">
        <v>144</v>
      </c>
      <c r="E560" s="11">
        <f>E559/E553</f>
        <v>34.185000000000002</v>
      </c>
      <c r="F560" t="s">
        <v>32</v>
      </c>
      <c r="G560" s="167"/>
      <c r="H560" t="str">
        <f t="shared" si="94"/>
        <v>lam 1.9</v>
      </c>
      <c r="I560" t="s">
        <v>144</v>
      </c>
      <c r="K560" s="11">
        <f>K559/K553</f>
        <v>34.528333333333329</v>
      </c>
      <c r="L560" t="s">
        <v>32</v>
      </c>
      <c r="N560" t="str">
        <f t="shared" si="95"/>
        <v>lam 1.9</v>
      </c>
      <c r="O560" t="s">
        <v>144</v>
      </c>
      <c r="Q560" s="11">
        <f>Q559/Q553</f>
        <v>34.498333333333335</v>
      </c>
      <c r="R560" t="s">
        <v>32</v>
      </c>
      <c r="U560" t="s">
        <v>144</v>
      </c>
      <c r="W560" s="11">
        <f>W559/W553</f>
        <v>34.363333333333337</v>
      </c>
      <c r="X560" t="s">
        <v>32</v>
      </c>
      <c r="AA560" t="s">
        <v>144</v>
      </c>
      <c r="AC560" s="11">
        <f>AC559/AC553</f>
        <v>34.104999999999997</v>
      </c>
      <c r="AD560" t="s">
        <v>32</v>
      </c>
      <c r="AG560" t="s">
        <v>144</v>
      </c>
      <c r="AI560" s="11">
        <f>AI559/AI553</f>
        <v>33.356666666666662</v>
      </c>
      <c r="AJ560" t="s">
        <v>32</v>
      </c>
      <c r="AM560" t="s">
        <v>144</v>
      </c>
      <c r="AO560" s="11">
        <f>AO559/AO553</f>
        <v>32.121666666666663</v>
      </c>
      <c r="AP560" t="s">
        <v>32</v>
      </c>
      <c r="AS560" t="s">
        <v>144</v>
      </c>
      <c r="AU560" s="11">
        <f>AU559/AU553</f>
        <v>31.046666666666667</v>
      </c>
      <c r="AV560" t="s">
        <v>32</v>
      </c>
      <c r="AY560" t="s">
        <v>144</v>
      </c>
      <c r="BA560" s="11">
        <f>BA559/BA553</f>
        <v>29.771666666666665</v>
      </c>
      <c r="BB560" t="s">
        <v>32</v>
      </c>
      <c r="BE560" t="s">
        <v>144</v>
      </c>
      <c r="BG560" s="11">
        <f>BG559/BG553</f>
        <v>28.391666666666666</v>
      </c>
      <c r="BH560" t="s">
        <v>32</v>
      </c>
      <c r="BK560" t="s">
        <v>144</v>
      </c>
      <c r="BM560" s="11">
        <f>BM559/BM553</f>
        <v>26.824999999999999</v>
      </c>
      <c r="BN560" t="s">
        <v>32</v>
      </c>
      <c r="BQ560" t="s">
        <v>144</v>
      </c>
      <c r="BS560" s="11">
        <f>BS559/BS553</f>
        <v>25.236666666666665</v>
      </c>
      <c r="BT560" t="s">
        <v>32</v>
      </c>
      <c r="BW560" t="s">
        <v>144</v>
      </c>
      <c r="BY560" s="11">
        <f>BY559/BY553</f>
        <v>22.765000000000001</v>
      </c>
      <c r="BZ560" t="s">
        <v>32</v>
      </c>
      <c r="CC560" t="s">
        <v>144</v>
      </c>
      <c r="CE560" s="11">
        <f>CE559/CE553</f>
        <v>20.313333333333333</v>
      </c>
      <c r="CF560" t="s">
        <v>32</v>
      </c>
      <c r="CI560" t="s">
        <v>144</v>
      </c>
      <c r="CK560" s="11">
        <f>CK559/CK553</f>
        <v>18.2</v>
      </c>
      <c r="CL560" t="s">
        <v>32</v>
      </c>
      <c r="CO560" t="s">
        <v>144</v>
      </c>
      <c r="CQ560" s="11">
        <f>CQ559/CQ553</f>
        <v>15.993333333333332</v>
      </c>
      <c r="CR560" t="s">
        <v>32</v>
      </c>
      <c r="CU560" t="s">
        <v>144</v>
      </c>
      <c r="CW560" s="11">
        <f>CW559/CW553</f>
        <v>13.101666666666667</v>
      </c>
      <c r="CX560" t="s">
        <v>32</v>
      </c>
      <c r="DA560" t="s">
        <v>144</v>
      </c>
      <c r="DC560" s="11">
        <f>DC559/DC553</f>
        <v>10.778333333333334</v>
      </c>
      <c r="DD560" t="s">
        <v>32</v>
      </c>
      <c r="DG560" t="s">
        <v>144</v>
      </c>
      <c r="DI560" s="11">
        <f>DI559/DI553</f>
        <v>34.443333333333335</v>
      </c>
      <c r="DJ560" t="s">
        <v>32</v>
      </c>
      <c r="DM560" t="s">
        <v>144</v>
      </c>
      <c r="DO560" s="11">
        <f>DO559/DO553</f>
        <v>25.831666666666667</v>
      </c>
      <c r="DP560" t="s">
        <v>32</v>
      </c>
      <c r="DS560" t="s">
        <v>144</v>
      </c>
      <c r="DU560" s="11">
        <f>DU559/DU553</f>
        <v>17.223333333333333</v>
      </c>
      <c r="DV560" t="s">
        <v>32</v>
      </c>
      <c r="DY560" t="s">
        <v>144</v>
      </c>
      <c r="EA560" s="11">
        <f>EA559/EA553</f>
        <v>3.4450000000000003</v>
      </c>
      <c r="EB560" t="s">
        <v>32</v>
      </c>
      <c r="EE560" t="s">
        <v>144</v>
      </c>
      <c r="EG560" s="11">
        <f>EG559/EG553</f>
        <v>25.531666666666666</v>
      </c>
      <c r="EH560" t="s">
        <v>32</v>
      </c>
      <c r="EK560" t="s">
        <v>144</v>
      </c>
      <c r="EM560" s="11">
        <f>EM559/EM553</f>
        <v>19.138333333333332</v>
      </c>
      <c r="EN560" t="s">
        <v>32</v>
      </c>
      <c r="EQ560" t="s">
        <v>144</v>
      </c>
      <c r="ES560" s="11">
        <f>ES559/ES553</f>
        <v>12.761666666666665</v>
      </c>
      <c r="ET560" t="s">
        <v>32</v>
      </c>
      <c r="EW560" t="s">
        <v>144</v>
      </c>
      <c r="EY560" s="11">
        <f>EY559/EY553</f>
        <v>0.32833333333333331</v>
      </c>
      <c r="EZ560" t="s">
        <v>32</v>
      </c>
    </row>
    <row r="561" spans="3:156" hidden="1" x14ac:dyDescent="0.25">
      <c r="C561" t="s">
        <v>145</v>
      </c>
      <c r="E561" s="61">
        <f>E29</f>
        <v>0</v>
      </c>
      <c r="F561" t="str">
        <f>IF(E561=0,"","N.m or kN.m")</f>
        <v/>
      </c>
      <c r="G561" s="167"/>
      <c r="H561" t="str">
        <f t="shared" si="94"/>
        <v>lam 1.9</v>
      </c>
      <c r="I561" t="s">
        <v>145</v>
      </c>
      <c r="K561" s="61">
        <f>K29</f>
        <v>0</v>
      </c>
      <c r="L561" t="str">
        <f>IF(K561=0,"","N.m or kN.m")</f>
        <v/>
      </c>
      <c r="N561" t="str">
        <f t="shared" si="95"/>
        <v>lam 1.9</v>
      </c>
      <c r="O561" t="s">
        <v>145</v>
      </c>
      <c r="Q561" s="61">
        <f>Q29</f>
        <v>0</v>
      </c>
      <c r="R561" t="str">
        <f>IF(Q561=0,"","N.m or kN.m")</f>
        <v/>
      </c>
      <c r="U561" t="s">
        <v>145</v>
      </c>
      <c r="W561" s="61">
        <f>W29</f>
        <v>0</v>
      </c>
      <c r="X561" t="str">
        <f>IF(W561=0,"","N.m or kN.m")</f>
        <v/>
      </c>
      <c r="AA561" t="s">
        <v>145</v>
      </c>
      <c r="AC561" s="61">
        <f>AC29</f>
        <v>0</v>
      </c>
      <c r="AD561" t="str">
        <f>IF(AC561=0,"","N.m or kN.m")</f>
        <v/>
      </c>
      <c r="AG561" t="s">
        <v>145</v>
      </c>
      <c r="AI561" s="61">
        <f>AI29</f>
        <v>0</v>
      </c>
      <c r="AJ561" t="str">
        <f>IF(AI561=0,"","N.m or kN.m")</f>
        <v/>
      </c>
      <c r="AM561" t="s">
        <v>145</v>
      </c>
      <c r="AO561" s="61">
        <f>AO29</f>
        <v>0</v>
      </c>
      <c r="AP561" t="str">
        <f>IF(AO561=0,"","N.m or kN.m")</f>
        <v/>
      </c>
      <c r="AS561" t="s">
        <v>145</v>
      </c>
      <c r="AU561" s="61">
        <f>AU29</f>
        <v>0</v>
      </c>
      <c r="AV561" t="str">
        <f>IF(AU561=0,"","N.m or kN.m")</f>
        <v/>
      </c>
      <c r="AY561" t="s">
        <v>145</v>
      </c>
      <c r="BA561" s="61">
        <f>BA29</f>
        <v>0</v>
      </c>
      <c r="BB561" t="str">
        <f>IF(BA561=0,"","N.m or kN.m")</f>
        <v/>
      </c>
      <c r="BE561" t="s">
        <v>145</v>
      </c>
      <c r="BG561" s="61">
        <f>BG29</f>
        <v>0</v>
      </c>
      <c r="BH561" t="str">
        <f>IF(BG561=0,"","N.m or kN.m")</f>
        <v/>
      </c>
      <c r="BK561" t="s">
        <v>145</v>
      </c>
      <c r="BM561" s="61">
        <f>BM29</f>
        <v>0</v>
      </c>
      <c r="BN561" t="str">
        <f>IF(BM561=0,"","N.m or kN.m")</f>
        <v/>
      </c>
      <c r="BQ561" t="s">
        <v>145</v>
      </c>
      <c r="BS561" s="61">
        <f>BS29</f>
        <v>0</v>
      </c>
      <c r="BT561" t="str">
        <f>IF(BS561=0,"","N.m or kN.m")</f>
        <v/>
      </c>
      <c r="BW561" t="s">
        <v>145</v>
      </c>
      <c r="BY561" s="61">
        <f>BY29</f>
        <v>0</v>
      </c>
      <c r="BZ561" t="str">
        <f>IF(BY561=0,"","N.m or kN.m")</f>
        <v/>
      </c>
      <c r="CC561" t="s">
        <v>145</v>
      </c>
      <c r="CE561" s="61">
        <f>CE29</f>
        <v>0</v>
      </c>
      <c r="CF561" t="str">
        <f>IF(CE561=0,"","N.m or kN.m")</f>
        <v/>
      </c>
      <c r="CI561" t="s">
        <v>145</v>
      </c>
      <c r="CK561" s="61">
        <f>CK29</f>
        <v>0</v>
      </c>
      <c r="CL561" t="str">
        <f>IF(CK561=0,"","N.m or kN.m")</f>
        <v/>
      </c>
      <c r="CO561" t="s">
        <v>145</v>
      </c>
      <c r="CQ561" s="61">
        <f>CQ29</f>
        <v>0</v>
      </c>
      <c r="CR561" t="str">
        <f>IF(CQ561=0,"","N.m or kN.m")</f>
        <v/>
      </c>
      <c r="CU561" t="s">
        <v>145</v>
      </c>
      <c r="CW561" s="61">
        <f>CW29</f>
        <v>0</v>
      </c>
      <c r="CX561" t="str">
        <f>IF(CW561=0,"","N.m or kN.m")</f>
        <v/>
      </c>
      <c r="DA561" t="s">
        <v>145</v>
      </c>
      <c r="DC561" s="61">
        <f>DC29</f>
        <v>0</v>
      </c>
      <c r="DD561" t="str">
        <f>IF(DC561=0,"","N.m or kN.m")</f>
        <v/>
      </c>
      <c r="DG561" t="s">
        <v>145</v>
      </c>
      <c r="DI561" s="61">
        <f>DI29</f>
        <v>0</v>
      </c>
      <c r="DJ561" t="str">
        <f>IF(DI561=0,"","N.m or kN.m")</f>
        <v/>
      </c>
      <c r="DM561" t="s">
        <v>145</v>
      </c>
      <c r="DO561" s="61">
        <f>DO29</f>
        <v>0</v>
      </c>
      <c r="DP561" t="str">
        <f>IF(DO561=0,"","N.m or kN.m")</f>
        <v/>
      </c>
      <c r="DS561" t="s">
        <v>145</v>
      </c>
      <c r="DU561" s="61">
        <f>DU29</f>
        <v>0</v>
      </c>
      <c r="DV561" t="str">
        <f>IF(DU561=0,"","N.m or kN.m")</f>
        <v/>
      </c>
      <c r="DY561" t="s">
        <v>145</v>
      </c>
      <c r="EA561" s="61">
        <f>EA29</f>
        <v>0</v>
      </c>
      <c r="EB561" t="str">
        <f>IF(EA561=0,"","N.m or kN.m")</f>
        <v/>
      </c>
      <c r="EE561" t="s">
        <v>145</v>
      </c>
      <c r="EG561" s="61">
        <f>EG29</f>
        <v>0</v>
      </c>
      <c r="EH561" t="str">
        <f>IF(EG561=0,"","N.m or kN.m")</f>
        <v/>
      </c>
      <c r="EK561" t="s">
        <v>145</v>
      </c>
      <c r="EM561" s="61">
        <f>EM29</f>
        <v>0</v>
      </c>
      <c r="EN561" t="str">
        <f>IF(EM561=0,"","N.m or kN.m")</f>
        <v/>
      </c>
      <c r="EQ561" t="s">
        <v>145</v>
      </c>
      <c r="ES561" s="61">
        <f>ES29</f>
        <v>0</v>
      </c>
      <c r="ET561" t="str">
        <f>IF(ES561=0,"","N.m or kN.m")</f>
        <v/>
      </c>
      <c r="EW561" t="s">
        <v>145</v>
      </c>
      <c r="EY561" s="61">
        <f>EY29</f>
        <v>0</v>
      </c>
      <c r="EZ561" t="str">
        <f>IF(EY561=0,"","N.m or kN.m")</f>
        <v/>
      </c>
    </row>
    <row r="562" spans="3:156" hidden="1" x14ac:dyDescent="0.25">
      <c r="C562" t="s">
        <v>33</v>
      </c>
      <c r="E562" s="11">
        <f>IF(E561=0,IF(E559/E566&lt;1,E559/E566*1000,E559/E566),IF(E561&lt;1,E561*1000,E561))</f>
        <v>792.97822779543287</v>
      </c>
      <c r="F562" s="2" t="str">
        <f>IF(E559/E566&lt;1,"N.m","kN.m")</f>
        <v>N.m</v>
      </c>
      <c r="G562" s="169"/>
      <c r="H562" t="str">
        <f t="shared" si="94"/>
        <v>lam 1.9</v>
      </c>
      <c r="I562" t="s">
        <v>33</v>
      </c>
      <c r="K562" s="11">
        <f>IF(K561=0,IF(K559/K566&lt;1,K559/K566*1000,K559/K566),IF(K561&lt;1,K561*1000,K561))</f>
        <v>824.30323900869894</v>
      </c>
      <c r="L562" s="2" t="str">
        <f>IF(K559/K566&lt;1,"N.m","kN.m")</f>
        <v>N.m</v>
      </c>
      <c r="M562" s="2"/>
      <c r="N562" t="str">
        <f t="shared" si="95"/>
        <v>lam 1.9</v>
      </c>
      <c r="O562" t="s">
        <v>33</v>
      </c>
      <c r="Q562" s="11">
        <f>IF(Q561=0,IF(Q559/Q566&lt;1,Q559/Q566*1000,Q559/Q566),IF(Q561&lt;1,Q561*1000,Q561))</f>
        <v>859.39517401542832</v>
      </c>
      <c r="R562" s="2" t="str">
        <f>IF(Q559/Q566&lt;1,"N.m","kN.m")</f>
        <v>N.m</v>
      </c>
      <c r="S562" s="2"/>
      <c r="U562" t="s">
        <v>33</v>
      </c>
      <c r="W562" s="11">
        <f>IF(W561=0,IF(W559/W566&lt;1,W559/W566*1000,W559/W566),IF(W561&lt;1,W561*1000,W561))</f>
        <v>894.94271363691769</v>
      </c>
      <c r="X562" s="2" t="str">
        <f>IF(W559/W566&lt;1,"N.m","kN.m")</f>
        <v>N.m</v>
      </c>
      <c r="Y562" s="2"/>
      <c r="AA562" t="s">
        <v>33</v>
      </c>
      <c r="AC562" s="11">
        <f>IF(AC561=0,IF(AC559/AC566&lt;1,AC559/AC566*1000,AC559/AC566),IF(AC561&lt;1,AC561*1000,AC561))</f>
        <v>930.51074299698701</v>
      </c>
      <c r="AD562" s="2" t="str">
        <f>IF(AC559/AC566&lt;1,"N.m","kN.m")</f>
        <v>N.m</v>
      </c>
      <c r="AE562" s="2"/>
      <c r="AG562" t="s">
        <v>33</v>
      </c>
      <c r="AI562" s="11">
        <f>IF(AI561=0,IF(AI559/AI566&lt;1,AI559/AI566*1000,AI559/AI566),IF(AI561&lt;1,AI561*1000,AI561))</f>
        <v>955.59810931235802</v>
      </c>
      <c r="AJ562" s="2" t="str">
        <f>IF(AI559/AI566&lt;1,"N.m","kN.m")</f>
        <v>N.m</v>
      </c>
      <c r="AK562" s="2"/>
      <c r="AM562" t="s">
        <v>33</v>
      </c>
      <c r="AO562" s="11">
        <f>IF(AO561=0,IF(AO559/AO566&lt;1,AO559/AO566*1000,AO559/AO566),IF(AO561&lt;1,AO561*1000,AO561))</f>
        <v>968.65048996108374</v>
      </c>
      <c r="AP562" s="2" t="str">
        <f>IF(AO559/AO566&lt;1,"N.m","kN.m")</f>
        <v>N.m</v>
      </c>
      <c r="AQ562" s="2"/>
      <c r="AS562" t="s">
        <v>33</v>
      </c>
      <c r="AU562" s="11">
        <f>IF(AU561=0,IF(AU559/AU566&lt;1,AU559/AU566*1000,AU559/AU566),IF(AU561&lt;1,AU561*1000,AU561))</f>
        <v>988.24609330527562</v>
      </c>
      <c r="AV562" s="2" t="str">
        <f>IF(AU559/AU566&lt;1,"N.m","kN.m")</f>
        <v>N.m</v>
      </c>
      <c r="AY562" t="s">
        <v>33</v>
      </c>
      <c r="BA562" s="11">
        <f>IF(BA561=0,IF(BA559/BA566&lt;1,BA559/BA566*1000,BA559/BA566),IF(BA561&lt;1,BA561*1000,BA561))</f>
        <v>1.0034063818060683</v>
      </c>
      <c r="BB562" s="2" t="str">
        <f>IF(BA559/BA566&lt;1,"N.m","kN.m")</f>
        <v>kN.m</v>
      </c>
      <c r="BE562" t="s">
        <v>33</v>
      </c>
      <c r="BG562" s="11">
        <f>IF(BG561=0,IF(BG559/BG566&lt;1,BG559/BG566*1000,BG559/BG566),IF(BG561&lt;1,BG561*1000,BG561))</f>
        <v>1.0167016708389138</v>
      </c>
      <c r="BH562" s="2" t="str">
        <f>IF(BG559/BG566&lt;1,"N.m","kN.m")</f>
        <v>kN.m</v>
      </c>
      <c r="BK562" t="s">
        <v>33</v>
      </c>
      <c r="BM562" s="11">
        <f>IF(BM561=0,IF(BM559/BM566&lt;1,BM559/BM566*1000,BM559/BM566),IF(BM561&lt;1,BM561*1000,BM561))</f>
        <v>1.0246395236256221</v>
      </c>
      <c r="BN562" s="2" t="str">
        <f>IF(BM559/BM566&lt;1,"N.m","kN.m")</f>
        <v>kN.m</v>
      </c>
      <c r="BQ562" t="s">
        <v>33</v>
      </c>
      <c r="BS562" s="11">
        <f>IF(BS561=0,IF(BS559/BS566&lt;1,BS559/BS566*1000,BS559/BS566),IF(BS561&lt;1,BS561*1000,BS561))</f>
        <v>1.0328246349846339</v>
      </c>
      <c r="BT562" s="2" t="str">
        <f>IF(BS559/BS566&lt;1,"N.m","kN.m")</f>
        <v>kN.m</v>
      </c>
      <c r="BW562" t="s">
        <v>33</v>
      </c>
      <c r="BY562" s="11">
        <f>IF(BY561=0,IF(BY559/BY566&lt;1,BY559/BY566*1000,BY559/BY566),IF(BY561&lt;1,BY561*1000,BY561))</f>
        <v>1.0033372466271686</v>
      </c>
      <c r="BZ562" s="2" t="str">
        <f>IF(BY559/BY566&lt;1,"N.m","kN.m")</f>
        <v>kN.m</v>
      </c>
      <c r="CC562" t="s">
        <v>33</v>
      </c>
      <c r="CE562" s="11">
        <f>IF(CE561=0,IF(CE559/CE566&lt;1,CE559/CE566*1000,CE559/CE566),IF(CE561&lt;1,CE561*1000,CE561))</f>
        <v>969.89022320201013</v>
      </c>
      <c r="CF562" s="2" t="str">
        <f>IF(CE559/CE566&lt;1,"N.m","kN.m")</f>
        <v>N.m</v>
      </c>
      <c r="CI562" t="s">
        <v>33</v>
      </c>
      <c r="CK562" s="11">
        <f>IF(CK561=0,IF(CK559/CK566&lt;1,CK559/CK566*1000,CK559/CK566),IF(CK561&lt;1,CK561*1000,CK561))</f>
        <v>947.9847155800893</v>
      </c>
      <c r="CL562" s="2" t="str">
        <f>IF(CK559/CK566&lt;1,"N.m","kN.m")</f>
        <v>N.m</v>
      </c>
      <c r="CO562" t="s">
        <v>33</v>
      </c>
      <c r="CQ562" s="11">
        <f>IF(CQ561=0,IF(CQ559/CQ566&lt;1,CQ559/CQ566*1000,CQ559/CQ566),IF(CQ561&lt;1,CQ561*1000,CQ561))</f>
        <v>916.35050034589665</v>
      </c>
      <c r="CR562" s="2" t="str">
        <f>IF(CQ559/CQ566&lt;1,"N.m","kN.m")</f>
        <v>N.m</v>
      </c>
      <c r="CU562" t="s">
        <v>33</v>
      </c>
      <c r="CW562" s="11">
        <f>IF(CW561=0,IF(CW559/CW566&lt;1,CW559/CW566*1000,CW559/CW566),IF(CW561&lt;1,CW561*1000,CW561))</f>
        <v>834.07800509692618</v>
      </c>
      <c r="CX562" s="2" t="str">
        <f>IF(CW559/CW566&lt;1,"N.m","kN.m")</f>
        <v>N.m</v>
      </c>
      <c r="DA562" t="s">
        <v>33</v>
      </c>
      <c r="DC562" s="11">
        <f>IF(DC561=0,IF(DC559/DC566&lt;1,DC559/DC566*1000,DC559/DC566),IF(DC561&lt;1,DC561*1000,DC561))</f>
        <v>771.94126273146537</v>
      </c>
      <c r="DD562" s="2" t="str">
        <f>IF(DC559/DC566&lt;1,"N.m","kN.m")</f>
        <v>N.m</v>
      </c>
      <c r="DG562" t="s">
        <v>33</v>
      </c>
      <c r="DI562" s="11">
        <f>IF(DI561=0,IF(DI559/DI566&lt;1,DI559/DI566*1000,DI559/DI566),IF(DI561&lt;1,DI561*1000,DI561))</f>
        <v>822.27401348427736</v>
      </c>
      <c r="DJ562" s="2" t="str">
        <f>IF(DI559/DI566&lt;1,"N.m","kN.m")</f>
        <v>N.m</v>
      </c>
      <c r="DM562" t="s">
        <v>33</v>
      </c>
      <c r="DO562" s="11">
        <f>IF(DO561=0,IF(DO559/DO566&lt;1,DO559/DO566*1000,DO559/DO566),IF(DO561&lt;1,DO561*1000,DO561))</f>
        <v>616.68561574532157</v>
      </c>
      <c r="DP562" s="2" t="str">
        <f>IF(DO559/DO566&lt;1,"N.m","kN.m")</f>
        <v>N.m</v>
      </c>
      <c r="DS562" t="s">
        <v>33</v>
      </c>
      <c r="DU562" s="11">
        <f>IF(DU561=0,IF(DU559/DU566&lt;1,DU559/DU566*1000,DU559/DU566),IF(DU561&lt;1,DU561*1000,DU561))</f>
        <v>411.17679547791164</v>
      </c>
      <c r="DV562" s="2" t="str">
        <f>IF(DU559/DU566&lt;1,"N.m","kN.m")</f>
        <v>N.m</v>
      </c>
      <c r="DY562" t="s">
        <v>33</v>
      </c>
      <c r="EA562" s="11">
        <f>IF(EA561=0,IF(EA559/EA566&lt;1,EA559/EA566*1000,EA559/EA566),IF(EA561&lt;1,EA561*1000,EA561))</f>
        <v>82.243316842736917</v>
      </c>
      <c r="EB562" s="2" t="str">
        <f>IF(EA559/EA566&lt;1,"N.m","kN.m")</f>
        <v>N.m</v>
      </c>
      <c r="EE562" t="s">
        <v>33</v>
      </c>
      <c r="EG562" s="11">
        <f>IF(EG561=0,IF(EG559/EG566&lt;1,EG559/EG566*1000,EG559/EG566),IF(EG561&lt;1,EG561*1000,EG561))</f>
        <v>1.0448976742391765</v>
      </c>
      <c r="EH562" s="2" t="str">
        <f>IF(EG559/EG566&lt;1,"N.m","kN.m")</f>
        <v>kN.m</v>
      </c>
      <c r="EK562" t="s">
        <v>33</v>
      </c>
      <c r="EM562" s="11">
        <f>IF(EM561=0,IF(EM559/EM566&lt;1,EM559/EM566*1000,EM559/EM566),IF(EM561&lt;1,EM561*1000,EM561))</f>
        <v>783.24694779610047</v>
      </c>
      <c r="EN562" s="2" t="str">
        <f>IF(EM559/EM566&lt;1,"N.m","kN.m")</f>
        <v>N.m</v>
      </c>
      <c r="EQ562" t="s">
        <v>33</v>
      </c>
      <c r="ES562" s="11">
        <f>IF(ES561=0,IF(ES559/ES566&lt;1,ES559/ES566*1000,ES559/ES566),IF(ES561&lt;1,ES561*1000,ES561))</f>
        <v>522.27831396627539</v>
      </c>
      <c r="ET562" s="2" t="str">
        <f>IF(ES559/ES566&lt;1,"N.m","kN.m")</f>
        <v>N.m</v>
      </c>
      <c r="EW562" t="s">
        <v>33</v>
      </c>
      <c r="EY562" s="11">
        <f>IF(EY561=0,IF(EY559/EY566&lt;1,EY559/EY566*1000,EY559/EY566),IF(EY561&lt;1,EY561*1000,EY561))</f>
        <v>13.437224481044307</v>
      </c>
      <c r="EZ562" s="2" t="str">
        <f>IF(EY559/EY566&lt;1,"N.m","kN.m")</f>
        <v>N.m</v>
      </c>
    </row>
    <row r="563" spans="3:156" hidden="1" x14ac:dyDescent="0.25">
      <c r="G563" s="167"/>
      <c r="H563" t="str">
        <f t="shared" si="94"/>
        <v>lam 1.9</v>
      </c>
      <c r="N563" t="str">
        <f t="shared" si="95"/>
        <v>lam 1.9</v>
      </c>
    </row>
    <row r="564" spans="3:156" hidden="1" x14ac:dyDescent="0.25">
      <c r="C564" t="s">
        <v>34</v>
      </c>
      <c r="E564" s="2">
        <f>IF(E556=0,IF(E558&gt;0,E558*60*(1+E551)/E555/E552/E553,IF(F562="kN.m",2*(1+E551)*PI()*E562/E552/E553,0.002*(1+E551)*PI()*E562/E552/E553)),E556)</f>
        <v>1.4680033922739832</v>
      </c>
      <c r="F564" t="s">
        <v>35</v>
      </c>
      <c r="G564" s="167"/>
      <c r="H564" t="str">
        <f t="shared" si="94"/>
        <v>lam 1.9</v>
      </c>
      <c r="I564" t="s">
        <v>34</v>
      </c>
      <c r="K564" s="2">
        <f>IF(K556=0,IF(K558&gt;0,K558*60*(1+K551)/K555/K552/K553,IF(L562="kN.m",2*(1+K551)*PI()*K562/K552/K553,0.002*(1+K551)*PI()*K562/K552/K553)),K556)</f>
        <v>1.5259939159885361</v>
      </c>
      <c r="L564" t="s">
        <v>35</v>
      </c>
      <c r="N564" t="str">
        <f t="shared" si="95"/>
        <v>lam 1.9</v>
      </c>
      <c r="O564" t="s">
        <v>34</v>
      </c>
      <c r="Q564" s="2">
        <f>IF(Q556=0,IF(Q558&gt;0,Q558*60*(1+Q551)/Q555/Q552/Q553,IF(R562="kN.m",2*(1+Q551)*PI()*Q562/Q552/Q553,0.002*(1+Q551)*PI()*Q562/Q552/Q553)),Q556)</f>
        <v>1.5909579690049152</v>
      </c>
      <c r="R564" t="s">
        <v>35</v>
      </c>
      <c r="U564" t="s">
        <v>34</v>
      </c>
      <c r="W564" s="2">
        <f>IF(W556=0,IF(W558&gt;0,W558*60*(1+W551)/W555/W552/W553,IF(X562="kN.m",2*(1+W551)*PI()*W562/W552/W553,0.002*(1+W551)*PI()*W562/W552/W553)),W556)</f>
        <v>1.6567654614709031</v>
      </c>
      <c r="X564" t="s">
        <v>35</v>
      </c>
      <c r="AA564" t="s">
        <v>34</v>
      </c>
      <c r="AC564" s="2">
        <f>IF(AC556=0,IF(AC558&gt;0,AC558*60*(1+AC551)/AC555/AC552/AC553,IF(AD562="kN.m",2*(1+AC551)*PI()*AC562/AC552/AC553,0.002*(1+AC551)*PI()*AC562/AC552/AC553)),AC556)</f>
        <v>1.7226108856286919</v>
      </c>
      <c r="AD564" t="s">
        <v>35</v>
      </c>
      <c r="AG564" t="s">
        <v>34</v>
      </c>
      <c r="AI564" s="2">
        <f>IF(AI556=0,IF(AI558&gt;0,AI558*60*(1+AI551)/AI555/AI552/AI553,IF(AJ562="kN.m",2*(1+AI551)*PI()*AI562/AI552/AI553,0.002*(1+AI551)*PI()*AI562/AI552/AI553)),AI556)</f>
        <v>1.7690539499692752</v>
      </c>
      <c r="AJ564" t="s">
        <v>35</v>
      </c>
      <c r="AM564" t="s">
        <v>34</v>
      </c>
      <c r="AO564" s="2">
        <f>IF(AO556=0,IF(AO558&gt;0,AO558*60*(1+AO551)/AO555/AO552/AO553,IF(AP562="kN.m",2*(1+AO551)*PI()*AO562/AO552/AO553,0.002*(1+AO551)*PI()*AO562/AO552/AO553)),AO556)</f>
        <v>1.7932172099402965</v>
      </c>
      <c r="AP564" t="s">
        <v>35</v>
      </c>
      <c r="AS564" t="s">
        <v>34</v>
      </c>
      <c r="AU564" s="2">
        <f>IF(AU556=0,IF(AU558&gt;0,AU558*60*(1+AU551)/AU555/AU552/AU553,IF(AV562="kN.m",2*(1+AU551)*PI()*AU562/AU552/AU553,0.002*(1+AU551)*PI()*AU562/AU552/AU553)),AU556)</f>
        <v>1.8294936311264147</v>
      </c>
      <c r="AV564" t="s">
        <v>35</v>
      </c>
      <c r="AY564" t="s">
        <v>34</v>
      </c>
      <c r="BA564" s="2">
        <f>IF(BA556=0,IF(BA558&gt;0,BA558*60*(1+BA551)/BA555/BA552/BA553,IF(BB562="kN.m",2*(1+BA551)*PI()*BA562/BA552/BA553,0.002*(1+BA551)*PI()*BA562/BA552/BA553)),BA556)</f>
        <v>1.857559162016069</v>
      </c>
      <c r="BB564" t="s">
        <v>35</v>
      </c>
      <c r="BE564" t="s">
        <v>34</v>
      </c>
      <c r="BG564" s="2">
        <f>IF(BG556=0,IF(BG558&gt;0,BG558*60*(1+BG551)/BG555/BG552/BG553,IF(BH562="kN.m",2*(1+BG551)*PI()*BG562/BG552/BG553,0.002*(1+BG551)*PI()*BG562/BG552/BG553)),BG556)</f>
        <v>1.8821721068830943</v>
      </c>
      <c r="BH564" t="s">
        <v>35</v>
      </c>
      <c r="BK564" t="s">
        <v>34</v>
      </c>
      <c r="BM564" s="2">
        <f>IF(BM556=0,IF(BM558&gt;0,BM558*60*(1+BM551)/BM555/BM552/BM553,IF(BN562="kN.m",2*(1+BM551)*PI()*BM562/BM552/BM553,0.002*(1+BM551)*PI()*BM562/BM552/BM553)),BM556)</f>
        <v>1.8968670813600801</v>
      </c>
      <c r="BN564" t="s">
        <v>35</v>
      </c>
      <c r="BQ564" t="s">
        <v>34</v>
      </c>
      <c r="BS564" s="2">
        <f>IF(BS556=0,IF(BS558&gt;0,BS558*60*(1+BS551)/BS555/BS552/BS553,IF(BT562="kN.m",2*(1+BS551)*PI()*BS562/BS552/BS553,0.002*(1+BS551)*PI()*BS562/BS552/BS553)),BS556)</f>
        <v>1.9120197940323747</v>
      </c>
      <c r="BT564" t="s">
        <v>35</v>
      </c>
      <c r="BW564" t="s">
        <v>34</v>
      </c>
      <c r="BY564" s="2">
        <f>IF(BY556=0,IF(BY558&gt;0,BY558*60*(1+BY551)/BY555/BY552/BY553,IF(BZ562="kN.m",2*(1+BY551)*PI()*BY562/BY552/BY553,0.002*(1+BY551)*PI()*BY562/BY552/BY553)),BY556)</f>
        <v>1.857431175302698</v>
      </c>
      <c r="BZ564" t="s">
        <v>35</v>
      </c>
      <c r="CC564" t="s">
        <v>34</v>
      </c>
      <c r="CE564" s="2">
        <f>IF(CE556=0,IF(CE558&gt;0,CE558*60*(1+CE551)/CE555/CE552/CE553,IF(CF562="kN.m",2*(1+CE551)*PI()*CE562/CE552/CE553,0.002*(1+CE551)*PI()*CE562/CE552/CE553)),CE556)</f>
        <v>1.7955122699298427</v>
      </c>
      <c r="CF564" t="s">
        <v>35</v>
      </c>
      <c r="CI564" t="s">
        <v>34</v>
      </c>
      <c r="CK564" s="2">
        <f>IF(CK556=0,IF(CK558&gt;0,CK558*60*(1+CK551)/CK555/CK552/CK553,IF(CL562="kN.m",2*(1+CK551)*PI()*CK562/CK552/CK553,0.002*(1+CK551)*PI()*CK562/CK552/CK553)),CK556)</f>
        <v>1.7549596313184848</v>
      </c>
      <c r="CL564" t="s">
        <v>35</v>
      </c>
      <c r="CO564" t="s">
        <v>34</v>
      </c>
      <c r="CQ564" s="2">
        <f>IF(CQ556=0,IF(CQ558&gt;0,CQ558*60*(1+CQ551)/CQ555/CQ552/CQ553,IF(CR562="kN.m",2*(1+CQ551)*PI()*CQ562/CQ552/CQ553,0.002*(1+CQ551)*PI()*CQ562/CQ552/CQ553)),CQ556)</f>
        <v>1.6963966927056224</v>
      </c>
      <c r="CR564" t="s">
        <v>35</v>
      </c>
      <c r="CU564" t="s">
        <v>34</v>
      </c>
      <c r="CW564" s="2">
        <f>IF(CW556=0,IF(CW558&gt;0,CW558*60*(1+CW551)/CW555/CW552/CW553,IF(CX562="kN.m",2*(1+CW551)*PI()*CW562/CW552/CW553,0.002*(1+CW551)*PI()*CW562/CW552/CW553)),CW556)</f>
        <v>1.5440894818858435</v>
      </c>
      <c r="CX564" t="s">
        <v>35</v>
      </c>
      <c r="DA564" t="s">
        <v>34</v>
      </c>
      <c r="DC564" s="2">
        <f>IF(DC556=0,IF(DC558&gt;0,DC558*60*(1+DC551)/DC555/DC552/DC553,IF(DD562="kN.m",2*(1+DC551)*PI()*DC562/DC552/DC553,0.002*(1+DC551)*PI()*DC562/DC552/DC553)),DC556)</f>
        <v>1.4290586457543846</v>
      </c>
      <c r="DD564" t="s">
        <v>35</v>
      </c>
      <c r="DG564" t="s">
        <v>34</v>
      </c>
      <c r="DI564" s="2">
        <f>IF(DI556=0,IF(DI558&gt;0,DI558*60*(1+DI551)/DI555/DI552/DI553,IF(DJ562="kN.m",2*(1+DI551)*PI()*DI562/DI552/DI553,0.002*(1+DI551)*PI()*DI562/DI552/DI553)),DI556)</f>
        <v>1.5222373059718632</v>
      </c>
      <c r="DJ564" t="s">
        <v>35</v>
      </c>
      <c r="DM564" t="s">
        <v>34</v>
      </c>
      <c r="DO564" s="2">
        <f>IF(DO556=0,IF(DO558&gt;0,DO558*60*(1+DO551)/DO555/DO552/DO553,IF(DP562="kN.m",2*(1+DO551)*PI()*DO562/DO552/DO553,0.002*(1+DO551)*PI()*DO562/DO552/DO553)),DO556)</f>
        <v>1.1416411499689301</v>
      </c>
      <c r="DP564" t="s">
        <v>35</v>
      </c>
      <c r="DS564" t="s">
        <v>34</v>
      </c>
      <c r="DU564" s="2">
        <f>IF(DU556=0,IF(DU558&gt;0,DU558*60*(1+DU551)/DU555/DU552/DU553,IF(DV562="kN.m",2*(1+DU551)*PI()*DU562/DU552/DU553,0.002*(1+DU551)*PI()*DU562/DU552/DU553)),DU556)</f>
        <v>0.76119231200586635</v>
      </c>
      <c r="DV564" t="s">
        <v>35</v>
      </c>
      <c r="DY564" t="s">
        <v>34</v>
      </c>
      <c r="EA564" s="2">
        <f>IF(EA556=0,IF(EA558&gt;0,EA558*60*(1+EA551)/EA555/EA552/EA553,IF(EB562="kN.m",2*(1+EA551)*PI()*EA562/EA552/EA553,0.002*(1+EA551)*PI()*EA562/EA552/EA553)),EA556)</f>
        <v>0.15225319420516023</v>
      </c>
      <c r="EB564" t="s">
        <v>35</v>
      </c>
      <c r="EE564" t="s">
        <v>34</v>
      </c>
      <c r="EG564" s="2">
        <f>IF(EG556=0,IF(EG558&gt;0,EG558*60*(1+EG551)/EG555/EG552/EG553,IF(EH562="kN.m",2*(1+EG551)*PI()*EG562/EG552/EG553,0.002*(1+EG551)*PI()*EG562/EG552/EG553)),EG556)</f>
        <v>1.9343700452240096</v>
      </c>
      <c r="EH564" t="s">
        <v>35</v>
      </c>
      <c r="EK564" t="s">
        <v>34</v>
      </c>
      <c r="EM564" s="2">
        <f>IF(EM556=0,IF(EM558&gt;0,EM558*60*(1+EM551)/EM555/EM552/EM553,IF(EN562="kN.m",2*(1+EM551)*PI()*EM562/EM552/EM553,0.002*(1+EM551)*PI()*EM562/EM552/EM553)),EM556)</f>
        <v>1.4499883301329917</v>
      </c>
      <c r="EN564" t="s">
        <v>35</v>
      </c>
      <c r="EQ564" t="s">
        <v>34</v>
      </c>
      <c r="ES564" s="2">
        <f>IF(ES556=0,IF(ES558&gt;0,ES558*60*(1+ES551)/ES555/ES552/ES553,IF(ET562="kN.m",2*(1+ES551)*PI()*ES562/ES552/ES553,0.002*(1+ES551)*PI()*ES562/ES552/ES553)),ES556)</f>
        <v>0.9668693410979986</v>
      </c>
      <c r="ET564" t="s">
        <v>35</v>
      </c>
      <c r="EW564" t="s">
        <v>34</v>
      </c>
      <c r="EY564" s="2">
        <f>IF(EY556=0,IF(EY558&gt;0,EY558*60*(1+EY551)/EY555/EY552/EY553,IF(EZ562="kN.m",2*(1+EY551)*PI()*EY562/EY552/EY553,0.002*(1+EY551)*PI()*EY562/EY552/EY553)),EY556)</f>
        <v>2.487570330368365E-2</v>
      </c>
      <c r="EZ564" t="s">
        <v>35</v>
      </c>
    </row>
    <row r="565" spans="3:156" hidden="1" x14ac:dyDescent="0.25">
      <c r="G565" s="167"/>
      <c r="H565" t="str">
        <f t="shared" si="94"/>
        <v>lam 1.9</v>
      </c>
      <c r="N565" t="str">
        <f t="shared" si="95"/>
        <v>lam 1.9</v>
      </c>
    </row>
    <row r="566" spans="3:156" hidden="1" x14ac:dyDescent="0.25">
      <c r="C566" t="s">
        <v>40</v>
      </c>
      <c r="E566" s="4">
        <f>PI()*E555/30</f>
        <v>258.65779514555965</v>
      </c>
      <c r="F566" t="s">
        <v>41</v>
      </c>
      <c r="G566" s="167"/>
      <c r="H566" t="str">
        <f t="shared" si="94"/>
        <v>lam 1.9</v>
      </c>
      <c r="I566" t="s">
        <v>40</v>
      </c>
      <c r="K566" s="4">
        <f>PI()*K555/30</f>
        <v>251.32741228718345</v>
      </c>
      <c r="L566" t="s">
        <v>41</v>
      </c>
      <c r="N566" t="str">
        <f t="shared" si="95"/>
        <v>lam 1.9</v>
      </c>
      <c r="O566" t="s">
        <v>40</v>
      </c>
      <c r="Q566" s="4">
        <f>PI()*Q555/30</f>
        <v>240.85543677521747</v>
      </c>
      <c r="R566" t="s">
        <v>41</v>
      </c>
      <c r="U566" t="s">
        <v>40</v>
      </c>
      <c r="W566" s="4">
        <f>PI()*W555/30</f>
        <v>230.38346126325149</v>
      </c>
      <c r="X566" t="s">
        <v>41</v>
      </c>
      <c r="AA566" t="s">
        <v>40</v>
      </c>
      <c r="AC566" s="4">
        <f>PI()*AC555/30</f>
        <v>219.91148575128551</v>
      </c>
      <c r="AD566" t="s">
        <v>41</v>
      </c>
      <c r="AG566" t="s">
        <v>40</v>
      </c>
      <c r="AI566" s="4">
        <f>PI()*AI555/30</f>
        <v>209.43951023931953</v>
      </c>
      <c r="AJ566" t="s">
        <v>41</v>
      </c>
      <c r="AM566" t="s">
        <v>40</v>
      </c>
      <c r="AO566" s="4">
        <f>PI()*AO555/30</f>
        <v>198.96753472735358</v>
      </c>
      <c r="AP566" t="s">
        <v>41</v>
      </c>
      <c r="AS566" t="s">
        <v>40</v>
      </c>
      <c r="AU566" s="4">
        <f>PI()*AU555/30</f>
        <v>188.49555921538757</v>
      </c>
      <c r="AV566" t="s">
        <v>41</v>
      </c>
      <c r="AY566" t="s">
        <v>40</v>
      </c>
      <c r="BA566" s="4">
        <f>PI()*BA555/30</f>
        <v>178.02358370342159</v>
      </c>
      <c r="BB566" t="s">
        <v>41</v>
      </c>
      <c r="BE566" t="s">
        <v>40</v>
      </c>
      <c r="BG566" s="4">
        <f>PI()*BG555/30</f>
        <v>167.55160819145564</v>
      </c>
      <c r="BH566" t="s">
        <v>41</v>
      </c>
      <c r="BK566" t="s">
        <v>40</v>
      </c>
      <c r="BM566" s="4">
        <f>PI()*BM555/30</f>
        <v>157.07963267948966</v>
      </c>
      <c r="BN566" t="s">
        <v>41</v>
      </c>
      <c r="BQ566" t="s">
        <v>40</v>
      </c>
      <c r="BS566" s="4">
        <f>PI()*BS555/30</f>
        <v>146.60765716752366</v>
      </c>
      <c r="BT566" t="s">
        <v>41</v>
      </c>
      <c r="BW566" t="s">
        <v>40</v>
      </c>
      <c r="BY566" s="4">
        <f>PI()*BY555/30</f>
        <v>136.1356816555577</v>
      </c>
      <c r="BZ566" t="s">
        <v>41</v>
      </c>
      <c r="CC566" t="s">
        <v>40</v>
      </c>
      <c r="CE566" s="4">
        <f>PI()*CE555/30</f>
        <v>125.66370614359172</v>
      </c>
      <c r="CF566" t="s">
        <v>41</v>
      </c>
      <c r="CI566" t="s">
        <v>40</v>
      </c>
      <c r="CK566" s="4">
        <f>PI()*CK555/30</f>
        <v>115.19173063162575</v>
      </c>
      <c r="CL566" t="s">
        <v>41</v>
      </c>
      <c r="CO566" t="s">
        <v>40</v>
      </c>
      <c r="CQ566" s="4">
        <f>PI()*CQ555/30</f>
        <v>104.71975511965977</v>
      </c>
      <c r="CR566" t="s">
        <v>41</v>
      </c>
      <c r="CU566" t="s">
        <v>40</v>
      </c>
      <c r="CW566" s="4">
        <f>PI()*CW555/30</f>
        <v>94.247779607693786</v>
      </c>
      <c r="CX566" t="s">
        <v>41</v>
      </c>
      <c r="DA566" t="s">
        <v>40</v>
      </c>
      <c r="DC566" s="4">
        <f>PI()*DC555/30</f>
        <v>83.775804095727821</v>
      </c>
      <c r="DD566" t="s">
        <v>41</v>
      </c>
      <c r="DG566" t="s">
        <v>40</v>
      </c>
      <c r="DI566" s="4">
        <f>PI()*DI555/30</f>
        <v>251.32741228718345</v>
      </c>
      <c r="DJ566" t="s">
        <v>41</v>
      </c>
      <c r="DM566" t="s">
        <v>40</v>
      </c>
      <c r="DO566" s="4">
        <f>PI()*DO555/30</f>
        <v>251.32741228718345</v>
      </c>
      <c r="DP566" t="s">
        <v>41</v>
      </c>
      <c r="DS566" t="s">
        <v>40</v>
      </c>
      <c r="DU566" s="4">
        <f>PI()*DU555/30</f>
        <v>251.32741228718345</v>
      </c>
      <c r="DV566" t="s">
        <v>41</v>
      </c>
      <c r="DY566" t="s">
        <v>40</v>
      </c>
      <c r="EA566" s="4">
        <f>PI()*EA555/30</f>
        <v>251.32741228718345</v>
      </c>
      <c r="EB566" t="s">
        <v>41</v>
      </c>
      <c r="EE566" t="s">
        <v>40</v>
      </c>
      <c r="EG566" s="4">
        <f>PI()*EG555/30</f>
        <v>146.60765716752366</v>
      </c>
      <c r="EH566" t="s">
        <v>41</v>
      </c>
      <c r="EK566" t="s">
        <v>40</v>
      </c>
      <c r="EM566" s="4">
        <f>PI()*EM555/30</f>
        <v>146.60765716752366</v>
      </c>
      <c r="EN566" t="s">
        <v>41</v>
      </c>
      <c r="EQ566" t="s">
        <v>40</v>
      </c>
      <c r="ES566" s="4">
        <f>PI()*ES555/30</f>
        <v>146.60765716752366</v>
      </c>
      <c r="ET566" t="s">
        <v>41</v>
      </c>
      <c r="EW566" t="s">
        <v>40</v>
      </c>
      <c r="EY566" s="4">
        <f>PI()*EY555/30</f>
        <v>146.60765716752366</v>
      </c>
      <c r="EZ566" t="s">
        <v>41</v>
      </c>
    </row>
    <row r="567" spans="3:156" hidden="1" x14ac:dyDescent="0.25">
      <c r="C567" t="s">
        <v>42</v>
      </c>
      <c r="E567" s="4">
        <f>E550/1000*E555/30</f>
        <v>10.456333333333333</v>
      </c>
      <c r="F567" t="s">
        <v>43</v>
      </c>
      <c r="G567" s="167"/>
      <c r="H567" t="str">
        <f t="shared" si="94"/>
        <v>lam 1.9</v>
      </c>
      <c r="I567" t="s">
        <v>42</v>
      </c>
      <c r="K567" s="4">
        <f>K550/1000*K555/30</f>
        <v>10.16</v>
      </c>
      <c r="L567" t="s">
        <v>43</v>
      </c>
      <c r="N567" t="str">
        <f t="shared" si="95"/>
        <v>lam 1.9</v>
      </c>
      <c r="O567" t="s">
        <v>42</v>
      </c>
      <c r="Q567" s="4">
        <f>Q550/1000*Q555/30</f>
        <v>9.7366666666666681</v>
      </c>
      <c r="R567" t="s">
        <v>43</v>
      </c>
      <c r="U567" t="s">
        <v>42</v>
      </c>
      <c r="W567" s="4">
        <f>W550/1000*W555/30</f>
        <v>9.3133333333333326</v>
      </c>
      <c r="X567" t="s">
        <v>43</v>
      </c>
      <c r="AA567" t="s">
        <v>42</v>
      </c>
      <c r="AC567" s="4">
        <f>AC550/1000*AC555/30</f>
        <v>8.8899999999999988</v>
      </c>
      <c r="AD567" t="s">
        <v>43</v>
      </c>
      <c r="AG567" t="s">
        <v>42</v>
      </c>
      <c r="AI567" s="4">
        <f>AI550/1000*AI555/30</f>
        <v>8.4666666666666668</v>
      </c>
      <c r="AJ567" t="s">
        <v>43</v>
      </c>
      <c r="AM567" t="s">
        <v>42</v>
      </c>
      <c r="AO567" s="4">
        <f>AO550/1000*AO555/30</f>
        <v>8.043333333333333</v>
      </c>
      <c r="AP567" t="s">
        <v>43</v>
      </c>
      <c r="AS567" t="s">
        <v>42</v>
      </c>
      <c r="AU567" s="4">
        <f>AU550/1000*AU555/30</f>
        <v>7.62</v>
      </c>
      <c r="AV567" t="s">
        <v>43</v>
      </c>
      <c r="AY567" t="s">
        <v>42</v>
      </c>
      <c r="BA567" s="4">
        <f>BA550/1000*BA555/30</f>
        <v>7.1966666666666672</v>
      </c>
      <c r="BB567" t="s">
        <v>43</v>
      </c>
      <c r="BE567" t="s">
        <v>42</v>
      </c>
      <c r="BG567" s="4">
        <f>BG550/1000*BG555/30</f>
        <v>6.7733333333333325</v>
      </c>
      <c r="BH567" t="s">
        <v>43</v>
      </c>
      <c r="BK567" t="s">
        <v>42</v>
      </c>
      <c r="BM567" s="4">
        <f>BM550/1000*BM555/30</f>
        <v>6.35</v>
      </c>
      <c r="BN567" t="s">
        <v>43</v>
      </c>
      <c r="BQ567" t="s">
        <v>42</v>
      </c>
      <c r="BS567" s="4">
        <f>BS550/1000*BS555/30</f>
        <v>5.9266666666666667</v>
      </c>
      <c r="BT567" t="s">
        <v>43</v>
      </c>
      <c r="BW567" t="s">
        <v>42</v>
      </c>
      <c r="BY567" s="4">
        <f>BY550/1000*BY555/30</f>
        <v>5.503333333333333</v>
      </c>
      <c r="BZ567" t="s">
        <v>43</v>
      </c>
      <c r="CC567" t="s">
        <v>42</v>
      </c>
      <c r="CE567" s="4">
        <f>CE550/1000*CE555/30</f>
        <v>5.08</v>
      </c>
      <c r="CF567" t="s">
        <v>43</v>
      </c>
      <c r="CI567" t="s">
        <v>42</v>
      </c>
      <c r="CK567" s="4">
        <f>CK550/1000*CK555/30</f>
        <v>4.6566666666666663</v>
      </c>
      <c r="CL567" t="s">
        <v>43</v>
      </c>
      <c r="CO567" t="s">
        <v>42</v>
      </c>
      <c r="CQ567" s="4">
        <f>CQ550/1000*CQ555/30</f>
        <v>4.2333333333333334</v>
      </c>
      <c r="CR567" t="s">
        <v>43</v>
      </c>
      <c r="CU567" t="s">
        <v>42</v>
      </c>
      <c r="CW567" s="4">
        <f>CW550/1000*CW555/30</f>
        <v>3.81</v>
      </c>
      <c r="CX567" t="s">
        <v>43</v>
      </c>
      <c r="DA567" t="s">
        <v>42</v>
      </c>
      <c r="DC567" s="4">
        <f>DC550/1000*DC555/30</f>
        <v>3.3866666666666663</v>
      </c>
      <c r="DD567" t="s">
        <v>43</v>
      </c>
      <c r="DG567" t="s">
        <v>42</v>
      </c>
      <c r="DI567" s="4">
        <f>DI550/1000*DI555/30</f>
        <v>10.16</v>
      </c>
      <c r="DJ567" t="s">
        <v>43</v>
      </c>
      <c r="DM567" t="s">
        <v>42</v>
      </c>
      <c r="DO567" s="4">
        <f>DO550/1000*DO555/30</f>
        <v>10.16</v>
      </c>
      <c r="DP567" t="s">
        <v>43</v>
      </c>
      <c r="DS567" t="s">
        <v>42</v>
      </c>
      <c r="DU567" s="4">
        <f>DU550/1000*DU555/30</f>
        <v>10.16</v>
      </c>
      <c r="DV567" t="s">
        <v>43</v>
      </c>
      <c r="DY567" t="s">
        <v>42</v>
      </c>
      <c r="EA567" s="4">
        <f>EA550/1000*EA555/30</f>
        <v>10.16</v>
      </c>
      <c r="EB567" t="s">
        <v>43</v>
      </c>
      <c r="EE567" t="s">
        <v>42</v>
      </c>
      <c r="EG567" s="4">
        <f>EG550/1000*EG555/30</f>
        <v>5.9266666666666667</v>
      </c>
      <c r="EH567" t="s">
        <v>43</v>
      </c>
      <c r="EK567" t="s">
        <v>42</v>
      </c>
      <c r="EM567" s="4">
        <f>EM550/1000*EM555/30</f>
        <v>5.9266666666666667</v>
      </c>
      <c r="EN567" t="s">
        <v>43</v>
      </c>
      <c r="EQ567" t="s">
        <v>42</v>
      </c>
      <c r="ES567" s="4">
        <f>ES550/1000*ES555/30</f>
        <v>5.9266666666666667</v>
      </c>
      <c r="ET567" t="s">
        <v>43</v>
      </c>
      <c r="EW567" t="s">
        <v>42</v>
      </c>
      <c r="EY567" s="4">
        <f>EY550/1000*EY555/30</f>
        <v>5.9266666666666667</v>
      </c>
      <c r="EZ567" t="s">
        <v>43</v>
      </c>
    </row>
    <row r="568" spans="3:156" hidden="1" x14ac:dyDescent="0.25">
      <c r="G568" s="167"/>
      <c r="H568" t="str">
        <f t="shared" si="94"/>
        <v>lam 1.9</v>
      </c>
      <c r="N568" t="str">
        <f t="shared" si="95"/>
        <v>lam 1.9</v>
      </c>
    </row>
    <row r="569" spans="3:156" hidden="1" x14ac:dyDescent="0.25">
      <c r="C569" t="s">
        <v>44</v>
      </c>
      <c r="E569" s="61">
        <f>E34</f>
        <v>17.2</v>
      </c>
      <c r="G569" s="167"/>
      <c r="H569" t="str">
        <f t="shared" si="94"/>
        <v>lam 1.9</v>
      </c>
      <c r="I569" t="s">
        <v>44</v>
      </c>
      <c r="K569" s="61">
        <f>K34</f>
        <v>17.2</v>
      </c>
      <c r="N569" t="str">
        <f t="shared" si="95"/>
        <v>lam 1.9</v>
      </c>
      <c r="O569" t="s">
        <v>44</v>
      </c>
      <c r="Q569" s="61">
        <f>Q34</f>
        <v>17.2</v>
      </c>
      <c r="U569" t="s">
        <v>44</v>
      </c>
      <c r="W569" s="61">
        <f>W34</f>
        <v>17.2</v>
      </c>
      <c r="AA569" t="s">
        <v>44</v>
      </c>
      <c r="AC569" s="61">
        <f>AC34</f>
        <v>17.2</v>
      </c>
      <c r="AG569" t="s">
        <v>44</v>
      </c>
      <c r="AI569" s="61">
        <f>AI34</f>
        <v>17.2</v>
      </c>
      <c r="AM569" t="s">
        <v>44</v>
      </c>
      <c r="AO569" s="61">
        <f>AO34</f>
        <v>17.2</v>
      </c>
      <c r="AS569" t="s">
        <v>44</v>
      </c>
      <c r="AU569" s="61">
        <f>AU34</f>
        <v>17.2</v>
      </c>
      <c r="AY569" t="s">
        <v>44</v>
      </c>
      <c r="BA569" s="61">
        <f>BA34</f>
        <v>17.2</v>
      </c>
      <c r="BE569" t="s">
        <v>44</v>
      </c>
      <c r="BG569" s="61">
        <f>BG34</f>
        <v>17.2</v>
      </c>
      <c r="BK569" t="s">
        <v>44</v>
      </c>
      <c r="BM569" s="61">
        <f>BM34</f>
        <v>17.2</v>
      </c>
      <c r="BQ569" t="s">
        <v>44</v>
      </c>
      <c r="BS569" s="61">
        <f>BS34</f>
        <v>17.2</v>
      </c>
      <c r="BW569" t="s">
        <v>44</v>
      </c>
      <c r="BY569" s="61">
        <f>BY34</f>
        <v>17.2</v>
      </c>
      <c r="CC569" t="s">
        <v>44</v>
      </c>
      <c r="CE569" s="61">
        <f>CE34</f>
        <v>17.2</v>
      </c>
      <c r="CI569" t="s">
        <v>44</v>
      </c>
      <c r="CK569" s="61">
        <f>CK34</f>
        <v>17.2</v>
      </c>
      <c r="CO569" t="s">
        <v>44</v>
      </c>
      <c r="CQ569" s="61">
        <f>CQ34</f>
        <v>17.2</v>
      </c>
      <c r="CU569" t="s">
        <v>44</v>
      </c>
      <c r="CW569" s="61">
        <f>CW34</f>
        <v>17.2</v>
      </c>
      <c r="DA569" t="s">
        <v>44</v>
      </c>
      <c r="DC569" s="61">
        <f>DC34</f>
        <v>17.2</v>
      </c>
      <c r="DG569" t="s">
        <v>44</v>
      </c>
      <c r="DI569" s="61">
        <f>DI34</f>
        <v>17.2</v>
      </c>
      <c r="DM569" t="s">
        <v>44</v>
      </c>
      <c r="DO569" s="61">
        <f>DO34</f>
        <v>17.2</v>
      </c>
      <c r="DS569" t="s">
        <v>44</v>
      </c>
      <c r="DU569" s="61">
        <f>DU34</f>
        <v>17.2</v>
      </c>
      <c r="DY569" t="s">
        <v>44</v>
      </c>
      <c r="EA569" s="61">
        <f>EA34</f>
        <v>17.2</v>
      </c>
      <c r="EE569" t="s">
        <v>44</v>
      </c>
      <c r="EG569" s="61">
        <f>EG34</f>
        <v>17.2</v>
      </c>
      <c r="EK569" t="s">
        <v>44</v>
      </c>
      <c r="EM569" s="61">
        <f>EM34</f>
        <v>17.2</v>
      </c>
      <c r="EQ569" t="s">
        <v>44</v>
      </c>
      <c r="ES569" s="61">
        <f>ES34</f>
        <v>17.2</v>
      </c>
      <c r="EW569" t="s">
        <v>44</v>
      </c>
      <c r="EY569" s="61">
        <f>EY34</f>
        <v>17.2</v>
      </c>
    </row>
    <row r="570" spans="3:156" hidden="1" x14ac:dyDescent="0.25">
      <c r="C570" t="s">
        <v>45</v>
      </c>
      <c r="E570" s="61">
        <f>E35</f>
        <v>0.77296541670384578</v>
      </c>
      <c r="G570" s="167"/>
      <c r="H570" t="str">
        <f t="shared" si="94"/>
        <v>lam 1.9</v>
      </c>
      <c r="I570" t="s">
        <v>45</v>
      </c>
      <c r="K570" s="61">
        <f>K35</f>
        <v>0.78263028385231259</v>
      </c>
      <c r="N570" t="str">
        <f t="shared" si="95"/>
        <v>lam 1.9</v>
      </c>
      <c r="O570" t="s">
        <v>45</v>
      </c>
      <c r="Q570" s="61">
        <f>Q35</f>
        <v>0.78968891721619305</v>
      </c>
      <c r="U570" t="s">
        <v>45</v>
      </c>
      <c r="W570" s="61">
        <f>W35</f>
        <v>0.82154892455241035</v>
      </c>
      <c r="AA570" t="s">
        <v>45</v>
      </c>
      <c r="AC570" s="61">
        <f>AC35</f>
        <v>0.84449934490622647</v>
      </c>
      <c r="AG570" t="s">
        <v>45</v>
      </c>
      <c r="AI570" s="61">
        <f>AI35</f>
        <v>0.85037535525426078</v>
      </c>
      <c r="AM570" t="s">
        <v>45</v>
      </c>
      <c r="AO570" s="61">
        <f>AO35</f>
        <v>0.87458233925177487</v>
      </c>
      <c r="AS570" t="s">
        <v>45</v>
      </c>
      <c r="AU570" s="61">
        <f>AU35</f>
        <v>0.86851336746821184</v>
      </c>
      <c r="AY570" t="s">
        <v>45</v>
      </c>
      <c r="BA570" s="61">
        <f>BA35</f>
        <v>0.85121407121229931</v>
      </c>
      <c r="BE570" t="s">
        <v>45</v>
      </c>
      <c r="BG570" s="61">
        <f>BG35</f>
        <v>0.8512482008179737</v>
      </c>
      <c r="BK570" t="s">
        <v>45</v>
      </c>
      <c r="BM570" s="61">
        <f>BM35</f>
        <v>0.84003398974297705</v>
      </c>
      <c r="BQ570" t="s">
        <v>45</v>
      </c>
      <c r="BS570" s="61">
        <f>BS35</f>
        <v>0.84110848677840599</v>
      </c>
      <c r="BW570" t="s">
        <v>45</v>
      </c>
      <c r="BY570" s="61">
        <f>BY35</f>
        <v>0.85033761252215734</v>
      </c>
      <c r="CC570" t="s">
        <v>45</v>
      </c>
      <c r="CE570" s="61">
        <f>CE35</f>
        <v>0.90190193513112793</v>
      </c>
      <c r="CI570" t="s">
        <v>45</v>
      </c>
      <c r="CK570" s="61">
        <f>CK35</f>
        <v>0.87855702137100133</v>
      </c>
      <c r="CO570" t="s">
        <v>45</v>
      </c>
      <c r="CQ570" s="61">
        <f>CQ35</f>
        <v>0.87951459275656363</v>
      </c>
      <c r="CU570" t="s">
        <v>45</v>
      </c>
      <c r="CW570" s="61">
        <f>CW35</f>
        <v>0.85241407364392197</v>
      </c>
      <c r="DA570" t="s">
        <v>45</v>
      </c>
      <c r="DC570" s="61">
        <f>DC35</f>
        <v>0.86256144313839034</v>
      </c>
      <c r="DG570" t="s">
        <v>45</v>
      </c>
      <c r="DI570" s="61">
        <f>DI35</f>
        <v>0.78773472964299485</v>
      </c>
      <c r="DM570" t="s">
        <v>45</v>
      </c>
      <c r="DO570" s="61">
        <f>DO35</f>
        <v>0.70460046020914091</v>
      </c>
      <c r="DS570" t="s">
        <v>45</v>
      </c>
      <c r="DU570" s="61">
        <f>DU35</f>
        <v>0.67199334855938186</v>
      </c>
      <c r="DY570" t="s">
        <v>45</v>
      </c>
      <c r="EA570" s="61">
        <f>EA35</f>
        <v>0.79988352121047035</v>
      </c>
      <c r="EE570" t="s">
        <v>45</v>
      </c>
      <c r="EG570" s="61">
        <f>EG35</f>
        <v>0.82815227772341171</v>
      </c>
      <c r="EK570" t="s">
        <v>45</v>
      </c>
      <c r="EM570" s="61">
        <f>EM35</f>
        <v>0.7706710172313026</v>
      </c>
      <c r="EQ570" t="s">
        <v>45</v>
      </c>
      <c r="ES570" s="61">
        <f>ES35</f>
        <v>0.7412717433510807</v>
      </c>
      <c r="EW570" t="s">
        <v>45</v>
      </c>
      <c r="EY570" s="61">
        <f>EY35</f>
        <v>0.4908257253555342</v>
      </c>
    </row>
    <row r="571" spans="3:156" hidden="1" x14ac:dyDescent="0.25">
      <c r="C571" t="s">
        <v>46</v>
      </c>
      <c r="E571" s="61">
        <f>E36</f>
        <v>1</v>
      </c>
      <c r="G571" s="167"/>
      <c r="H571" t="str">
        <f t="shared" si="94"/>
        <v>lam 1.9</v>
      </c>
      <c r="I571" t="s">
        <v>46</v>
      </c>
      <c r="K571" s="61">
        <f>K36</f>
        <v>1</v>
      </c>
      <c r="N571" t="str">
        <f t="shared" si="95"/>
        <v>lam 1.9</v>
      </c>
      <c r="O571" t="s">
        <v>46</v>
      </c>
      <c r="Q571" s="61">
        <f>Q36</f>
        <v>1</v>
      </c>
      <c r="U571" t="s">
        <v>46</v>
      </c>
      <c r="W571" s="61">
        <f>W36</f>
        <v>1</v>
      </c>
      <c r="AA571" t="s">
        <v>46</v>
      </c>
      <c r="AC571" s="61">
        <f>AC36</f>
        <v>1</v>
      </c>
      <c r="AG571" t="s">
        <v>46</v>
      </c>
      <c r="AI571" s="61">
        <f>AI36</f>
        <v>1</v>
      </c>
      <c r="AM571" t="s">
        <v>46</v>
      </c>
      <c r="AO571" s="61">
        <f>AO36</f>
        <v>1</v>
      </c>
      <c r="AS571" t="s">
        <v>46</v>
      </c>
      <c r="AU571" s="61">
        <f>AU36</f>
        <v>1</v>
      </c>
      <c r="AY571" t="s">
        <v>46</v>
      </c>
      <c r="BA571" s="61">
        <f>BA36</f>
        <v>1</v>
      </c>
      <c r="BE571" t="s">
        <v>46</v>
      </c>
      <c r="BG571" s="61">
        <f>BG36</f>
        <v>1</v>
      </c>
      <c r="BK571" t="s">
        <v>46</v>
      </c>
      <c r="BM571" s="61">
        <f>BM36</f>
        <v>1</v>
      </c>
      <c r="BQ571" t="s">
        <v>46</v>
      </c>
      <c r="BS571" s="61">
        <f>BS36</f>
        <v>1</v>
      </c>
      <c r="BW571" t="s">
        <v>46</v>
      </c>
      <c r="BY571" s="61">
        <f>BY36</f>
        <v>1</v>
      </c>
      <c r="CC571" t="s">
        <v>46</v>
      </c>
      <c r="CE571" s="61">
        <f>CE36</f>
        <v>1</v>
      </c>
      <c r="CI571" t="s">
        <v>46</v>
      </c>
      <c r="CK571" s="61">
        <f>CK36</f>
        <v>1</v>
      </c>
      <c r="CO571" t="s">
        <v>46</v>
      </c>
      <c r="CQ571" s="61">
        <f>CQ36</f>
        <v>1</v>
      </c>
      <c r="CU571" t="s">
        <v>46</v>
      </c>
      <c r="CW571" s="61">
        <f>CW36</f>
        <v>1</v>
      </c>
      <c r="DA571" t="s">
        <v>46</v>
      </c>
      <c r="DC571" s="61">
        <f>DC36</f>
        <v>1</v>
      </c>
      <c r="DG571" t="s">
        <v>46</v>
      </c>
      <c r="DI571" s="61">
        <f>DI36</f>
        <v>1</v>
      </c>
      <c r="DM571" t="s">
        <v>46</v>
      </c>
      <c r="DO571" s="61">
        <f>DO36</f>
        <v>1</v>
      </c>
      <c r="DS571" t="s">
        <v>46</v>
      </c>
      <c r="DU571" s="61">
        <f>DU36</f>
        <v>1</v>
      </c>
      <c r="DY571" t="s">
        <v>46</v>
      </c>
      <c r="EA571" s="61">
        <f>EA36</f>
        <v>1</v>
      </c>
      <c r="EE571" t="s">
        <v>46</v>
      </c>
      <c r="EG571" s="61">
        <f>EG36</f>
        <v>1</v>
      </c>
      <c r="EK571" t="s">
        <v>46</v>
      </c>
      <c r="EM571" s="61">
        <f>EM36</f>
        <v>1</v>
      </c>
      <c r="EQ571" t="s">
        <v>46</v>
      </c>
      <c r="ES571" s="61">
        <f>ES36</f>
        <v>1</v>
      </c>
      <c r="EW571" t="s">
        <v>46</v>
      </c>
      <c r="EY571" s="61">
        <f>EY36</f>
        <v>1</v>
      </c>
    </row>
    <row r="572" spans="3:156" hidden="1" x14ac:dyDescent="0.25">
      <c r="C572" t="s">
        <v>47</v>
      </c>
      <c r="E572" s="61">
        <f>E37</f>
        <v>1.8771986271986234</v>
      </c>
      <c r="G572" s="167"/>
      <c r="H572" t="str">
        <f t="shared" si="94"/>
        <v>lam 1.9</v>
      </c>
      <c r="I572" t="s">
        <v>47</v>
      </c>
      <c r="K572" s="61">
        <f>K37</f>
        <v>1.8783083848573561</v>
      </c>
      <c r="M572" s="2"/>
      <c r="N572" t="str">
        <f t="shared" si="95"/>
        <v>lam 1.9</v>
      </c>
      <c r="O572" t="s">
        <v>47</v>
      </c>
      <c r="Q572" s="61">
        <f>Q37</f>
        <v>1.8682186344857581</v>
      </c>
      <c r="S572" s="2"/>
      <c r="U572" t="s">
        <v>47</v>
      </c>
      <c r="W572" s="61">
        <f>W37</f>
        <v>1.8510082604470397</v>
      </c>
      <c r="Y572" s="2"/>
      <c r="AA572" t="s">
        <v>47</v>
      </c>
      <c r="AC572" s="61">
        <f>AC37</f>
        <v>1.831610275689223</v>
      </c>
      <c r="AE572" s="2"/>
      <c r="AG572" t="s">
        <v>47</v>
      </c>
      <c r="AI572" s="61">
        <f>AI37</f>
        <v>1.8124579831932774</v>
      </c>
      <c r="AK572" s="2"/>
      <c r="AM572" t="s">
        <v>47</v>
      </c>
      <c r="AO572" s="61">
        <f>AO37</f>
        <v>1.8052014204214655</v>
      </c>
      <c r="AQ572" s="2"/>
      <c r="AS572" t="s">
        <v>47</v>
      </c>
      <c r="AU572" s="61">
        <f>AU37</f>
        <v>1.7482354901248034</v>
      </c>
      <c r="AY572" t="s">
        <v>47</v>
      </c>
      <c r="BA572" s="61">
        <f>BA37</f>
        <v>1.6758089539007093</v>
      </c>
      <c r="BE572" t="s">
        <v>47</v>
      </c>
      <c r="BG572" s="61">
        <f>BG37</f>
        <v>1.588436551906085</v>
      </c>
      <c r="BK572" t="s">
        <v>47</v>
      </c>
      <c r="BM572" s="61">
        <f>BM37</f>
        <v>1.5071463178294575</v>
      </c>
      <c r="BQ572" t="s">
        <v>47</v>
      </c>
      <c r="BS572" s="61">
        <f>BS37</f>
        <v>1.432625681851688</v>
      </c>
      <c r="BW572" t="s">
        <v>47</v>
      </c>
      <c r="BY572" s="61">
        <f>BY37</f>
        <v>1.4622593718338399</v>
      </c>
      <c r="CC572" t="s">
        <v>47</v>
      </c>
      <c r="CE572" s="61">
        <f>CE37</f>
        <v>1.6365087365591351</v>
      </c>
      <c r="CI572" t="s">
        <v>47</v>
      </c>
      <c r="CK572" s="61">
        <f>CK37</f>
        <v>1.4721866325005339</v>
      </c>
      <c r="CO572" t="s">
        <v>47</v>
      </c>
      <c r="CQ572" s="61">
        <f>CQ37</f>
        <v>1.3126954064454064</v>
      </c>
      <c r="CU572" t="s">
        <v>47</v>
      </c>
      <c r="CW572" s="61">
        <f>CW37</f>
        <v>1.0639455782312925</v>
      </c>
      <c r="DA572" t="s">
        <v>47</v>
      </c>
      <c r="DC572" s="61">
        <f>DC37</f>
        <v>1.028993855606759</v>
      </c>
      <c r="DG572" t="s">
        <v>47</v>
      </c>
      <c r="DI572" s="61">
        <f>DI37</f>
        <v>1.8888189935064934</v>
      </c>
      <c r="DM572" t="s">
        <v>47</v>
      </c>
      <c r="DO572" s="61">
        <f>DO37</f>
        <v>2.1075705208769784</v>
      </c>
      <c r="DS572" t="s">
        <v>47</v>
      </c>
      <c r="DU572" s="61">
        <f>DU37</f>
        <v>2.3814525810324128</v>
      </c>
      <c r="DY572" t="s">
        <v>47</v>
      </c>
      <c r="EA572" s="61">
        <f>EA37</f>
        <v>5.1753183831672755</v>
      </c>
      <c r="EE572" t="s">
        <v>47</v>
      </c>
      <c r="EG572" s="61">
        <f>EG37</f>
        <v>1.4657106782106784</v>
      </c>
      <c r="EK572" t="s">
        <v>47</v>
      </c>
      <c r="EM572" s="61">
        <f>EM37</f>
        <v>1.4944981976854486</v>
      </c>
      <c r="EQ572" t="s">
        <v>47</v>
      </c>
      <c r="ES572" s="61">
        <f>ES37</f>
        <v>1.5707376700680271</v>
      </c>
      <c r="EW572" t="s">
        <v>47</v>
      </c>
      <c r="EY572" s="61">
        <f>EY37</f>
        <v>9.1410256410255606</v>
      </c>
    </row>
    <row r="573" spans="3:156" hidden="1" x14ac:dyDescent="0.25">
      <c r="E573">
        <v>1</v>
      </c>
      <c r="G573" s="167"/>
      <c r="H573" t="str">
        <f t="shared" si="94"/>
        <v>lam 1.9</v>
      </c>
      <c r="K573">
        <v>1</v>
      </c>
      <c r="N573" t="str">
        <f t="shared" si="95"/>
        <v>lam 1.9</v>
      </c>
      <c r="Q573">
        <v>1</v>
      </c>
      <c r="W573">
        <v>1</v>
      </c>
      <c r="AC573">
        <v>1</v>
      </c>
      <c r="AI573">
        <v>1</v>
      </c>
      <c r="AO573">
        <v>1</v>
      </c>
      <c r="AU573">
        <v>1</v>
      </c>
      <c r="BA573">
        <v>1</v>
      </c>
      <c r="BG573">
        <v>1</v>
      </c>
      <c r="BM573">
        <v>1</v>
      </c>
      <c r="BS573">
        <v>1</v>
      </c>
      <c r="BY573">
        <v>1</v>
      </c>
      <c r="CE573">
        <v>1</v>
      </c>
      <c r="CK573">
        <v>1</v>
      </c>
      <c r="CQ573">
        <v>1</v>
      </c>
      <c r="CW573">
        <v>1</v>
      </c>
      <c r="DC573">
        <v>1</v>
      </c>
      <c r="DI573">
        <v>1</v>
      </c>
      <c r="DO573">
        <v>1</v>
      </c>
      <c r="DU573">
        <v>1</v>
      </c>
      <c r="EA573">
        <v>1</v>
      </c>
      <c r="EG573">
        <v>1</v>
      </c>
      <c r="EM573">
        <v>1</v>
      </c>
      <c r="ES573">
        <v>1</v>
      </c>
      <c r="EY573">
        <v>1</v>
      </c>
    </row>
    <row r="574" spans="3:156" hidden="1" x14ac:dyDescent="0.25">
      <c r="C574" t="s">
        <v>50</v>
      </c>
      <c r="E574" s="61">
        <f>E38</f>
        <v>42.7</v>
      </c>
      <c r="F574" t="s">
        <v>51</v>
      </c>
      <c r="G574" s="167"/>
      <c r="H574" t="str">
        <f t="shared" si="94"/>
        <v>lam 1.9</v>
      </c>
      <c r="I574" t="s">
        <v>50</v>
      </c>
      <c r="K574" s="61">
        <f>K38</f>
        <v>42.7</v>
      </c>
      <c r="L574" t="s">
        <v>51</v>
      </c>
      <c r="N574" t="str">
        <f t="shared" si="95"/>
        <v>lam 1.9</v>
      </c>
      <c r="O574" t="s">
        <v>50</v>
      </c>
      <c r="Q574" s="61">
        <f>Q38</f>
        <v>42.7</v>
      </c>
      <c r="R574" t="s">
        <v>51</v>
      </c>
      <c r="U574" t="s">
        <v>50</v>
      </c>
      <c r="W574" s="61">
        <f>W38</f>
        <v>42.7</v>
      </c>
      <c r="X574" t="s">
        <v>51</v>
      </c>
      <c r="AA574" t="s">
        <v>50</v>
      </c>
      <c r="AC574" s="61">
        <f>AC38</f>
        <v>42.7</v>
      </c>
      <c r="AD574" t="s">
        <v>51</v>
      </c>
      <c r="AG574" t="s">
        <v>50</v>
      </c>
      <c r="AI574" s="61">
        <f>AI38</f>
        <v>42.7</v>
      </c>
      <c r="AJ574" t="s">
        <v>51</v>
      </c>
      <c r="AM574" t="s">
        <v>50</v>
      </c>
      <c r="AO574" s="61">
        <f>AO38</f>
        <v>42.7</v>
      </c>
      <c r="AP574" t="s">
        <v>51</v>
      </c>
      <c r="AS574" t="s">
        <v>50</v>
      </c>
      <c r="AU574" s="61">
        <f>AU38</f>
        <v>42.7</v>
      </c>
      <c r="AV574" t="s">
        <v>51</v>
      </c>
      <c r="AY574" t="s">
        <v>50</v>
      </c>
      <c r="BA574" s="61">
        <f>BA38</f>
        <v>42.7</v>
      </c>
      <c r="BB574" t="s">
        <v>51</v>
      </c>
      <c r="BE574" t="s">
        <v>50</v>
      </c>
      <c r="BG574" s="61">
        <f>BG38</f>
        <v>42.7</v>
      </c>
      <c r="BH574" t="s">
        <v>51</v>
      </c>
      <c r="BK574" t="s">
        <v>50</v>
      </c>
      <c r="BM574" s="61">
        <f>BM38</f>
        <v>42.7</v>
      </c>
      <c r="BN574" t="s">
        <v>51</v>
      </c>
      <c r="BQ574" t="s">
        <v>50</v>
      </c>
      <c r="BS574" s="61">
        <f>BS38</f>
        <v>42.7</v>
      </c>
      <c r="BT574" t="s">
        <v>51</v>
      </c>
      <c r="BW574" t="s">
        <v>50</v>
      </c>
      <c r="BY574" s="61">
        <f>BY38</f>
        <v>42.7</v>
      </c>
      <c r="BZ574" t="s">
        <v>51</v>
      </c>
      <c r="CC574" t="s">
        <v>50</v>
      </c>
      <c r="CE574" s="61">
        <f>CE38</f>
        <v>42.7</v>
      </c>
      <c r="CF574" t="s">
        <v>51</v>
      </c>
      <c r="CI574" t="s">
        <v>50</v>
      </c>
      <c r="CK574" s="61">
        <f>CK38</f>
        <v>42.7</v>
      </c>
      <c r="CL574" t="s">
        <v>51</v>
      </c>
      <c r="CO574" t="s">
        <v>50</v>
      </c>
      <c r="CQ574" s="61">
        <f>CQ38</f>
        <v>42.7</v>
      </c>
      <c r="CR574" t="s">
        <v>51</v>
      </c>
      <c r="CU574" t="s">
        <v>50</v>
      </c>
      <c r="CW574" s="61">
        <f>CW38</f>
        <v>42.7</v>
      </c>
      <c r="CX574" t="s">
        <v>51</v>
      </c>
      <c r="DA574" t="s">
        <v>50</v>
      </c>
      <c r="DC574" s="61">
        <f>DC38</f>
        <v>42.7</v>
      </c>
      <c r="DD574" t="s">
        <v>51</v>
      </c>
      <c r="DG574" t="s">
        <v>50</v>
      </c>
      <c r="DI574" s="61">
        <f>DI38</f>
        <v>42.7</v>
      </c>
      <c r="DJ574" t="s">
        <v>51</v>
      </c>
      <c r="DM574" t="s">
        <v>50</v>
      </c>
      <c r="DO574" s="61">
        <f>DO38</f>
        <v>42.7</v>
      </c>
      <c r="DP574" t="s">
        <v>51</v>
      </c>
      <c r="DS574" t="s">
        <v>50</v>
      </c>
      <c r="DU574" s="61">
        <f>DU38</f>
        <v>42.7</v>
      </c>
      <c r="DV574" t="s">
        <v>51</v>
      </c>
      <c r="DY574" t="s">
        <v>50</v>
      </c>
      <c r="EA574" s="61">
        <f>EA38</f>
        <v>42.7</v>
      </c>
      <c r="EB574" t="s">
        <v>51</v>
      </c>
      <c r="EE574" t="s">
        <v>50</v>
      </c>
      <c r="EG574" s="61">
        <f>EG38</f>
        <v>42.7</v>
      </c>
      <c r="EH574" t="s">
        <v>51</v>
      </c>
      <c r="EK574" t="s">
        <v>50</v>
      </c>
      <c r="EM574" s="61">
        <f>EM38</f>
        <v>42.7</v>
      </c>
      <c r="EN574" t="s">
        <v>51</v>
      </c>
      <c r="EQ574" t="s">
        <v>50</v>
      </c>
      <c r="ES574" s="61">
        <f>ES38</f>
        <v>42.7</v>
      </c>
      <c r="ET574" t="s">
        <v>51</v>
      </c>
      <c r="EW574" t="s">
        <v>50</v>
      </c>
      <c r="EY574" s="61">
        <f>EY38</f>
        <v>42.7</v>
      </c>
      <c r="EZ574" t="s">
        <v>51</v>
      </c>
    </row>
    <row r="575" spans="3:156" hidden="1" x14ac:dyDescent="0.25">
      <c r="C575" t="s">
        <v>53</v>
      </c>
      <c r="E575" s="4">
        <f>(8/3*E576+8*E577)/0.23</f>
        <v>14.608695652173912</v>
      </c>
      <c r="G575" s="167"/>
      <c r="H575" t="str">
        <f t="shared" si="94"/>
        <v>lam 1.9</v>
      </c>
      <c r="I575" t="s">
        <v>53</v>
      </c>
      <c r="K575" s="4">
        <f>(8/3*K576+8*K577)/0.23</f>
        <v>14.608695652173912</v>
      </c>
      <c r="N575" t="str">
        <f t="shared" si="95"/>
        <v>lam 1.9</v>
      </c>
      <c r="O575" t="s">
        <v>53</v>
      </c>
      <c r="Q575" s="4">
        <f>(8/3*Q576+8*Q577)/0.23</f>
        <v>14.608695652173912</v>
      </c>
      <c r="U575" t="s">
        <v>53</v>
      </c>
      <c r="W575" s="4">
        <f>(8/3*W576+8*W577)/0.23</f>
        <v>14.608695652173912</v>
      </c>
      <c r="AA575" t="s">
        <v>53</v>
      </c>
      <c r="AC575" s="4">
        <f>(8/3*AC576+8*AC577)/0.23</f>
        <v>14.608695652173912</v>
      </c>
      <c r="AG575" t="s">
        <v>53</v>
      </c>
      <c r="AI575" s="4">
        <f>(8/3*AI576+8*AI577)/0.23</f>
        <v>14.608695652173912</v>
      </c>
      <c r="AM575" t="s">
        <v>53</v>
      </c>
      <c r="AO575" s="4">
        <f>(8/3*AO576+8*AO577)/0.23</f>
        <v>14.608695652173912</v>
      </c>
      <c r="AS575" t="s">
        <v>53</v>
      </c>
      <c r="AU575" s="4">
        <f>(8/3*AU576+8*AU577)/0.23</f>
        <v>14.608695652173912</v>
      </c>
      <c r="AY575" t="s">
        <v>53</v>
      </c>
      <c r="BA575" s="4">
        <f>(8/3*BA576+8*BA577)/0.23</f>
        <v>14.608695652173912</v>
      </c>
      <c r="BE575" t="s">
        <v>53</v>
      </c>
      <c r="BG575" s="4">
        <f>(8/3*BG576+8*BG577)/0.23</f>
        <v>14.608695652173912</v>
      </c>
      <c r="BK575" t="s">
        <v>53</v>
      </c>
      <c r="BM575" s="4">
        <f>(8/3*BM576+8*BM577)/0.23</f>
        <v>14.608695652173912</v>
      </c>
      <c r="BQ575" t="s">
        <v>53</v>
      </c>
      <c r="BS575" s="4">
        <f>(8/3*BS576+8*BS577)/0.23</f>
        <v>14.608695652173912</v>
      </c>
      <c r="BW575" t="s">
        <v>53</v>
      </c>
      <c r="BY575" s="4">
        <f>(8/3*BY576+8*BY577)/0.23</f>
        <v>14.608695652173912</v>
      </c>
      <c r="CC575" t="s">
        <v>53</v>
      </c>
      <c r="CE575" s="4">
        <f>(8/3*CE576+8*CE577)/0.23</f>
        <v>14.608695652173912</v>
      </c>
      <c r="CI575" t="s">
        <v>53</v>
      </c>
      <c r="CK575" s="4">
        <f>(8/3*CK576+8*CK577)/0.23</f>
        <v>14.608695652173912</v>
      </c>
      <c r="CO575" t="s">
        <v>53</v>
      </c>
      <c r="CQ575" s="4">
        <f>(8/3*CQ576+8*CQ577)/0.23</f>
        <v>14.608695652173912</v>
      </c>
      <c r="CU575" t="s">
        <v>53</v>
      </c>
      <c r="CW575" s="4">
        <f>(8/3*CW576+8*CW577)/0.23</f>
        <v>14.608695652173912</v>
      </c>
      <c r="DA575" t="s">
        <v>53</v>
      </c>
      <c r="DC575" s="4">
        <f>(8/3*DC576+8*DC577)/0.23</f>
        <v>14.608695652173912</v>
      </c>
      <c r="DG575" t="s">
        <v>53</v>
      </c>
      <c r="DI575" s="4">
        <f>(8/3*DI576+8*DI577)/0.23</f>
        <v>14.608695652173912</v>
      </c>
      <c r="DM575" t="s">
        <v>53</v>
      </c>
      <c r="DO575" s="4">
        <f>(8/3*DO576+8*DO577)/0.23</f>
        <v>14.608695652173912</v>
      </c>
      <c r="DS575" t="s">
        <v>53</v>
      </c>
      <c r="DU575" s="4">
        <f>(8/3*DU576+8*DU577)/0.23</f>
        <v>14.608695652173912</v>
      </c>
      <c r="DY575" t="s">
        <v>53</v>
      </c>
      <c r="EA575" s="4">
        <f>(8/3*EA576+8*EA577)/0.23</f>
        <v>14.608695652173912</v>
      </c>
      <c r="EE575" t="s">
        <v>53</v>
      </c>
      <c r="EG575" s="4">
        <f>(8/3*EG576+8*EG577)/0.23</f>
        <v>14.608695652173912</v>
      </c>
      <c r="EK575" t="s">
        <v>53</v>
      </c>
      <c r="EM575" s="4">
        <f>(8/3*EM576+8*EM577)/0.23</f>
        <v>14.608695652173912</v>
      </c>
      <c r="EQ575" t="s">
        <v>53</v>
      </c>
      <c r="ES575" s="4">
        <f>(8/3*ES576+8*ES577)/0.23</f>
        <v>14.608695652173912</v>
      </c>
      <c r="EW575" t="s">
        <v>53</v>
      </c>
      <c r="EY575" s="4">
        <f>(8/3*EY576+8*EY577)/0.23</f>
        <v>14.608695652173912</v>
      </c>
    </row>
    <row r="576" spans="3:156" hidden="1" x14ac:dyDescent="0.25">
      <c r="C576" t="s">
        <v>190</v>
      </c>
      <c r="E576" s="61">
        <f>E40</f>
        <v>0.87</v>
      </c>
      <c r="G576" s="167"/>
      <c r="H576" t="str">
        <f t="shared" si="94"/>
        <v>lam 1.9</v>
      </c>
      <c r="I576" t="s">
        <v>190</v>
      </c>
      <c r="K576" s="61">
        <f>K40</f>
        <v>0.87</v>
      </c>
      <c r="N576" t="str">
        <f t="shared" si="95"/>
        <v>lam 1.9</v>
      </c>
      <c r="O576" t="s">
        <v>190</v>
      </c>
      <c r="Q576" s="61">
        <f>Q40</f>
        <v>0.87</v>
      </c>
      <c r="U576" t="s">
        <v>190</v>
      </c>
      <c r="W576" s="61">
        <f>W40</f>
        <v>0.87</v>
      </c>
      <c r="AA576" t="s">
        <v>190</v>
      </c>
      <c r="AC576" s="61">
        <f>AC40</f>
        <v>0.87</v>
      </c>
      <c r="AG576" t="s">
        <v>190</v>
      </c>
      <c r="AI576" s="61">
        <f>AI40</f>
        <v>0.87</v>
      </c>
      <c r="AM576" t="s">
        <v>190</v>
      </c>
      <c r="AO576" s="61">
        <f>AO40</f>
        <v>0.87</v>
      </c>
      <c r="AS576" t="s">
        <v>190</v>
      </c>
      <c r="AU576" s="61">
        <f>AU40</f>
        <v>0.87</v>
      </c>
      <c r="AY576" t="s">
        <v>190</v>
      </c>
      <c r="BA576" s="61">
        <f>BA40</f>
        <v>0.87</v>
      </c>
      <c r="BE576" t="s">
        <v>190</v>
      </c>
      <c r="BG576" s="61">
        <f>BG40</f>
        <v>0.87</v>
      </c>
      <c r="BK576" t="s">
        <v>190</v>
      </c>
      <c r="BM576" s="61">
        <f>BM40</f>
        <v>0.87</v>
      </c>
      <c r="BQ576" t="s">
        <v>190</v>
      </c>
      <c r="BS576" s="61">
        <f>BS40</f>
        <v>0.87</v>
      </c>
      <c r="BW576" t="s">
        <v>190</v>
      </c>
      <c r="BY576" s="61">
        <f>BY40</f>
        <v>0.87</v>
      </c>
      <c r="CC576" t="s">
        <v>190</v>
      </c>
      <c r="CE576" s="61">
        <f>CE40</f>
        <v>0.87</v>
      </c>
      <c r="CI576" t="s">
        <v>190</v>
      </c>
      <c r="CK576" s="61">
        <f>CK40</f>
        <v>0.87</v>
      </c>
      <c r="CO576" t="s">
        <v>190</v>
      </c>
      <c r="CQ576" s="61">
        <f>CQ40</f>
        <v>0.87</v>
      </c>
      <c r="CU576" t="s">
        <v>190</v>
      </c>
      <c r="CW576" s="61">
        <f>CW40</f>
        <v>0.87</v>
      </c>
      <c r="DA576" t="s">
        <v>190</v>
      </c>
      <c r="DC576" s="61">
        <f>DC40</f>
        <v>0.87</v>
      </c>
      <c r="DG576" t="s">
        <v>190</v>
      </c>
      <c r="DI576" s="61">
        <f>DI40</f>
        <v>0.87</v>
      </c>
      <c r="DM576" t="s">
        <v>190</v>
      </c>
      <c r="DO576" s="61">
        <f>DO40</f>
        <v>0.87</v>
      </c>
      <c r="DS576" t="s">
        <v>190</v>
      </c>
      <c r="DU576" s="61">
        <f>DU40</f>
        <v>0.87</v>
      </c>
      <c r="DY576" t="s">
        <v>190</v>
      </c>
      <c r="EA576" s="61">
        <f>EA40</f>
        <v>0.87</v>
      </c>
      <c r="EE576" t="s">
        <v>190</v>
      </c>
      <c r="EG576" s="61">
        <f>EG40</f>
        <v>0.87</v>
      </c>
      <c r="EK576" t="s">
        <v>190</v>
      </c>
      <c r="EM576" s="61">
        <f>EM40</f>
        <v>0.87</v>
      </c>
      <c r="EQ576" t="s">
        <v>190</v>
      </c>
      <c r="ES576" s="61">
        <f>ES40</f>
        <v>0.87</v>
      </c>
      <c r="EW576" t="s">
        <v>190</v>
      </c>
      <c r="EY576" s="61">
        <f>EY40</f>
        <v>0.87</v>
      </c>
    </row>
    <row r="577" spans="3:156" hidden="1" x14ac:dyDescent="0.25">
      <c r="C577" t="s">
        <v>192</v>
      </c>
      <c r="E577" s="61">
        <f>E41</f>
        <v>0.13</v>
      </c>
      <c r="G577" s="167"/>
      <c r="H577" t="str">
        <f t="shared" si="94"/>
        <v>lam 1.9</v>
      </c>
      <c r="I577" t="s">
        <v>192</v>
      </c>
      <c r="K577" s="61">
        <f>K41</f>
        <v>0.13</v>
      </c>
      <c r="N577" t="str">
        <f t="shared" si="95"/>
        <v>lam 1.9</v>
      </c>
      <c r="O577" t="s">
        <v>192</v>
      </c>
      <c r="Q577" s="61">
        <f>Q41</f>
        <v>0.13</v>
      </c>
      <c r="U577" t="s">
        <v>192</v>
      </c>
      <c r="W577" s="61">
        <f>W41</f>
        <v>0.13</v>
      </c>
      <c r="AA577" t="s">
        <v>192</v>
      </c>
      <c r="AC577" s="61">
        <f>AC41</f>
        <v>0.13</v>
      </c>
      <c r="AG577" t="s">
        <v>192</v>
      </c>
      <c r="AI577" s="61">
        <f>AI41</f>
        <v>0.13</v>
      </c>
      <c r="AM577" t="s">
        <v>192</v>
      </c>
      <c r="AO577" s="61">
        <f>AO41</f>
        <v>0.13</v>
      </c>
      <c r="AS577" t="s">
        <v>192</v>
      </c>
      <c r="AU577" s="61">
        <f>AU41</f>
        <v>0.13</v>
      </c>
      <c r="AY577" t="s">
        <v>192</v>
      </c>
      <c r="BA577" s="61">
        <f>BA41</f>
        <v>0.13</v>
      </c>
      <c r="BE577" t="s">
        <v>192</v>
      </c>
      <c r="BG577" s="61">
        <f>BG41</f>
        <v>0.13</v>
      </c>
      <c r="BK577" t="s">
        <v>192</v>
      </c>
      <c r="BM577" s="61">
        <f>BM41</f>
        <v>0.13</v>
      </c>
      <c r="BQ577" t="s">
        <v>192</v>
      </c>
      <c r="BS577" s="61">
        <f>BS41</f>
        <v>0.13</v>
      </c>
      <c r="BW577" t="s">
        <v>192</v>
      </c>
      <c r="BY577" s="61">
        <f>BY41</f>
        <v>0.13</v>
      </c>
      <c r="CC577" t="s">
        <v>192</v>
      </c>
      <c r="CE577" s="61">
        <f>CE41</f>
        <v>0.13</v>
      </c>
      <c r="CI577" t="s">
        <v>192</v>
      </c>
      <c r="CK577" s="61">
        <f>CK41</f>
        <v>0.13</v>
      </c>
      <c r="CO577" t="s">
        <v>192</v>
      </c>
      <c r="CQ577" s="61">
        <f>CQ41</f>
        <v>0.13</v>
      </c>
      <c r="CU577" t="s">
        <v>192</v>
      </c>
      <c r="CW577" s="61">
        <f>CW41</f>
        <v>0.13</v>
      </c>
      <c r="DA577" t="s">
        <v>192</v>
      </c>
      <c r="DC577" s="61">
        <f>DC41</f>
        <v>0.13</v>
      </c>
      <c r="DG577" t="s">
        <v>192</v>
      </c>
      <c r="DI577" s="61">
        <f>DI41</f>
        <v>0.13</v>
      </c>
      <c r="DM577" t="s">
        <v>192</v>
      </c>
      <c r="DO577" s="61">
        <f>DO41</f>
        <v>0.13</v>
      </c>
      <c r="DS577" t="s">
        <v>192</v>
      </c>
      <c r="DU577" s="61">
        <f>DU41</f>
        <v>0.13</v>
      </c>
      <c r="DY577" t="s">
        <v>192</v>
      </c>
      <c r="EA577" s="61">
        <f>EA41</f>
        <v>0.13</v>
      </c>
      <c r="EE577" t="s">
        <v>192</v>
      </c>
      <c r="EG577" s="61">
        <f>EG41</f>
        <v>0.13</v>
      </c>
      <c r="EK577" t="s">
        <v>192</v>
      </c>
      <c r="EM577" s="61">
        <f>EM41</f>
        <v>0.13</v>
      </c>
      <c r="EQ577" t="s">
        <v>192</v>
      </c>
      <c r="ES577" s="61">
        <f>ES41</f>
        <v>0.13</v>
      </c>
      <c r="EW577" t="s">
        <v>192</v>
      </c>
      <c r="EY577" s="61">
        <f>EY41</f>
        <v>0.13</v>
      </c>
    </row>
    <row r="578" spans="3:156" hidden="1" x14ac:dyDescent="0.25">
      <c r="G578" s="167"/>
      <c r="H578" t="str">
        <f t="shared" si="94"/>
        <v>lam 1.9</v>
      </c>
      <c r="N578" t="str">
        <f t="shared" si="95"/>
        <v>lam 1.9</v>
      </c>
    </row>
    <row r="579" spans="3:156" hidden="1" x14ac:dyDescent="0.25">
      <c r="C579" t="s">
        <v>78</v>
      </c>
      <c r="E579" s="61">
        <f>E42</f>
        <v>216.47593503056802</v>
      </c>
      <c r="F579" t="s">
        <v>49</v>
      </c>
      <c r="G579" s="167"/>
      <c r="H579" t="str">
        <f t="shared" si="94"/>
        <v>lam 1.9</v>
      </c>
      <c r="I579" t="s">
        <v>78</v>
      </c>
      <c r="K579" s="61">
        <f>K42</f>
        <v>211.90984942055462</v>
      </c>
      <c r="L579" t="s">
        <v>49</v>
      </c>
      <c r="N579" t="str">
        <f t="shared" si="95"/>
        <v>lam 1.9</v>
      </c>
      <c r="O579" t="s">
        <v>78</v>
      </c>
      <c r="Q579" s="61">
        <f>Q42</f>
        <v>211.61099762560272</v>
      </c>
      <c r="R579" t="s">
        <v>49</v>
      </c>
      <c r="U579" t="s">
        <v>78</v>
      </c>
      <c r="W579" s="61">
        <f>W42</f>
        <v>213.89741835445497</v>
      </c>
      <c r="X579" t="s">
        <v>49</v>
      </c>
      <c r="AA579" t="s">
        <v>78</v>
      </c>
      <c r="AC579" s="61">
        <f>AC42</f>
        <v>213.56280747002299</v>
      </c>
      <c r="AD579" t="s">
        <v>49</v>
      </c>
      <c r="AG579" t="s">
        <v>78</v>
      </c>
      <c r="AI579" s="61">
        <f>AI42</f>
        <v>212.3579495423123</v>
      </c>
      <c r="AJ579" t="s">
        <v>49</v>
      </c>
      <c r="AM579" t="s">
        <v>78</v>
      </c>
      <c r="AO579" s="61">
        <f>AO42</f>
        <v>212.22056932742817</v>
      </c>
      <c r="AP579" t="s">
        <v>49</v>
      </c>
      <c r="AS579" t="s">
        <v>78</v>
      </c>
      <c r="AU579" s="61">
        <f>AU42</f>
        <v>210.97928189581231</v>
      </c>
      <c r="AV579" t="s">
        <v>49</v>
      </c>
      <c r="AY579" t="s">
        <v>78</v>
      </c>
      <c r="BA579" s="61">
        <f>BA42</f>
        <v>210.49749667298877</v>
      </c>
      <c r="BB579" t="s">
        <v>49</v>
      </c>
      <c r="BE579" t="s">
        <v>78</v>
      </c>
      <c r="BG579" s="61">
        <f>BG42</f>
        <v>211.92322419551138</v>
      </c>
      <c r="BH579" t="s">
        <v>49</v>
      </c>
      <c r="BK579" t="s">
        <v>78</v>
      </c>
      <c r="BM579" s="61">
        <f>BM42</f>
        <v>213.73761069182677</v>
      </c>
      <c r="BN579" t="s">
        <v>49</v>
      </c>
      <c r="BQ579" t="s">
        <v>78</v>
      </c>
      <c r="BS579" s="61">
        <f>BS42</f>
        <v>213.32058655569128</v>
      </c>
      <c r="BT579" t="s">
        <v>49</v>
      </c>
      <c r="BW579" t="s">
        <v>78</v>
      </c>
      <c r="BY579" s="61">
        <f>BY42</f>
        <v>206.46369333788701</v>
      </c>
      <c r="BZ579" t="s">
        <v>49</v>
      </c>
      <c r="CC579" t="s">
        <v>78</v>
      </c>
      <c r="CE579" s="61">
        <f>CE42</f>
        <v>203.4851515532506</v>
      </c>
      <c r="CF579" t="s">
        <v>49</v>
      </c>
      <c r="CI579" t="s">
        <v>78</v>
      </c>
      <c r="CK579" s="61">
        <f>CK42</f>
        <v>204.21879691385129</v>
      </c>
      <c r="CL579" t="s">
        <v>49</v>
      </c>
      <c r="CO579" t="s">
        <v>78</v>
      </c>
      <c r="CQ579" s="61">
        <f>CQ42</f>
        <v>206.34238197868916</v>
      </c>
      <c r="CR579" t="s">
        <v>49</v>
      </c>
      <c r="CU579" t="s">
        <v>78</v>
      </c>
      <c r="CW579" s="61">
        <f>CW42</f>
        <v>222.62490189826818</v>
      </c>
      <c r="CX579" t="s">
        <v>49</v>
      </c>
      <c r="DA579" t="s">
        <v>78</v>
      </c>
      <c r="DC579" s="61">
        <f>DC42</f>
        <v>239.685811343263</v>
      </c>
      <c r="DD579" t="s">
        <v>49</v>
      </c>
      <c r="DG579" t="s">
        <v>78</v>
      </c>
      <c r="DI579" s="61">
        <f>DI42</f>
        <v>212.91670671822754</v>
      </c>
      <c r="DJ579" t="s">
        <v>49</v>
      </c>
      <c r="DM579" t="s">
        <v>78</v>
      </c>
      <c r="DO579" s="61">
        <f>DO42</f>
        <v>220.02102795697351</v>
      </c>
      <c r="DP579" t="s">
        <v>49</v>
      </c>
      <c r="DS579" t="s">
        <v>78</v>
      </c>
      <c r="DU579" s="61">
        <f>DU42</f>
        <v>230.31487528530181</v>
      </c>
      <c r="DV579" t="s">
        <v>49</v>
      </c>
      <c r="DY579" t="s">
        <v>78</v>
      </c>
      <c r="EA579" s="61">
        <f>EA42</f>
        <v>416.07484809928815</v>
      </c>
      <c r="EB579" t="s">
        <v>49</v>
      </c>
      <c r="EE579" t="s">
        <v>78</v>
      </c>
      <c r="EG579" s="61">
        <f>EG42</f>
        <v>215.42545177747687</v>
      </c>
      <c r="EH579" t="s">
        <v>49</v>
      </c>
      <c r="EK579" t="s">
        <v>78</v>
      </c>
      <c r="EM579" s="61">
        <f>EM42</f>
        <v>218.59078280160423</v>
      </c>
      <c r="EN579" t="s">
        <v>49</v>
      </c>
      <c r="EQ579" t="s">
        <v>78</v>
      </c>
      <c r="ES579" s="61">
        <f>ES42</f>
        <v>219.41389312647186</v>
      </c>
      <c r="ET579" t="s">
        <v>49</v>
      </c>
      <c r="EW579" t="s">
        <v>78</v>
      </c>
      <c r="EY579" s="61">
        <f>EY42</f>
        <v>659.91897315996869</v>
      </c>
      <c r="EZ579" t="s">
        <v>49</v>
      </c>
    </row>
    <row r="580" spans="3:156" hidden="1" x14ac:dyDescent="0.25">
      <c r="C580" t="s">
        <v>48</v>
      </c>
      <c r="E580" s="2">
        <f>IF(E579&lt;=0,3.6/E582/E574,E579/1000)</f>
        <v>0.21647593503056803</v>
      </c>
      <c r="F580" t="s">
        <v>49</v>
      </c>
      <c r="G580" s="167"/>
      <c r="H580" t="str">
        <f t="shared" si="94"/>
        <v>lam 1.9</v>
      </c>
      <c r="I580" t="s">
        <v>48</v>
      </c>
      <c r="K580" s="2">
        <f>IF(K579&lt;=0,3.6/K582/K574,K579/1000)</f>
        <v>0.21190984942055463</v>
      </c>
      <c r="L580" t="s">
        <v>49</v>
      </c>
      <c r="N580" t="str">
        <f t="shared" si="95"/>
        <v>lam 1.9</v>
      </c>
      <c r="O580" t="s">
        <v>48</v>
      </c>
      <c r="Q580" s="2">
        <f>IF(Q579&lt;=0,3.6/Q582/Q574,Q579/1000)</f>
        <v>0.21161099762560273</v>
      </c>
      <c r="R580" t="s">
        <v>49</v>
      </c>
      <c r="U580" t="s">
        <v>48</v>
      </c>
      <c r="W580" s="2">
        <f>IF(W579&lt;=0,3.6/W582/W574,W579/1000)</f>
        <v>0.21389741835445497</v>
      </c>
      <c r="X580" t="s">
        <v>49</v>
      </c>
      <c r="AA580" t="s">
        <v>48</v>
      </c>
      <c r="AC580" s="2">
        <f>IF(AC579&lt;=0,3.6/AC582/AC574,AC579/1000)</f>
        <v>0.21356280747002299</v>
      </c>
      <c r="AD580" t="s">
        <v>49</v>
      </c>
      <c r="AG580" t="s">
        <v>48</v>
      </c>
      <c r="AI580" s="2">
        <f>IF(AI579&lt;=0,3.6/AI582/AI574,AI579/1000)</f>
        <v>0.2123579495423123</v>
      </c>
      <c r="AJ580" t="s">
        <v>49</v>
      </c>
      <c r="AM580" t="s">
        <v>48</v>
      </c>
      <c r="AO580" s="2">
        <f>IF(AO579&lt;=0,3.6/AO582/AO574,AO579/1000)</f>
        <v>0.21222056932742817</v>
      </c>
      <c r="AP580" t="s">
        <v>49</v>
      </c>
      <c r="AS580" t="s">
        <v>48</v>
      </c>
      <c r="AU580" s="2">
        <f>IF(AU579&lt;=0,3.6/AU582/AU574,AU579/1000)</f>
        <v>0.2109792818958123</v>
      </c>
      <c r="AV580" t="s">
        <v>49</v>
      </c>
      <c r="AY580" t="s">
        <v>48</v>
      </c>
      <c r="BA580" s="2">
        <f>IF(BA579&lt;=0,3.6/BA582/BA574,BA579/1000)</f>
        <v>0.21049749667298878</v>
      </c>
      <c r="BB580" t="s">
        <v>49</v>
      </c>
      <c r="BE580" t="s">
        <v>48</v>
      </c>
      <c r="BG580" s="2">
        <f>IF(BG579&lt;=0,3.6/BG582/BG574,BG579/1000)</f>
        <v>0.21192322419551138</v>
      </c>
      <c r="BH580" t="s">
        <v>49</v>
      </c>
      <c r="BK580" t="s">
        <v>48</v>
      </c>
      <c r="BM580" s="2">
        <f>IF(BM579&lt;=0,3.6/BM582/BM574,BM579/1000)</f>
        <v>0.21373761069182678</v>
      </c>
      <c r="BN580" t="s">
        <v>49</v>
      </c>
      <c r="BQ580" t="s">
        <v>48</v>
      </c>
      <c r="BS580" s="2">
        <f>IF(BS579&lt;=0,3.6/BS582/BS574,BS579/1000)</f>
        <v>0.21332058655569128</v>
      </c>
      <c r="BT580" t="s">
        <v>49</v>
      </c>
      <c r="BW580" t="s">
        <v>48</v>
      </c>
      <c r="BY580" s="2">
        <f>IF(BY579&lt;=0,3.6/BY582/BY574,BY579/1000)</f>
        <v>0.206463693337887</v>
      </c>
      <c r="BZ580" t="s">
        <v>49</v>
      </c>
      <c r="CC580" t="s">
        <v>48</v>
      </c>
      <c r="CE580" s="2">
        <f>IF(CE579&lt;=0,3.6/CE582/CE574,CE579/1000)</f>
        <v>0.20348515155325061</v>
      </c>
      <c r="CF580" t="s">
        <v>49</v>
      </c>
      <c r="CI580" t="s">
        <v>48</v>
      </c>
      <c r="CK580" s="2">
        <f>IF(CK579&lt;=0,3.6/CK582/CK574,CK579/1000)</f>
        <v>0.20421879691385128</v>
      </c>
      <c r="CL580" t="s">
        <v>49</v>
      </c>
      <c r="CO580" t="s">
        <v>48</v>
      </c>
      <c r="CQ580" s="2">
        <f>IF(CQ579&lt;=0,3.6/CQ582/CQ574,CQ579/1000)</f>
        <v>0.20634238197868915</v>
      </c>
      <c r="CR580" t="s">
        <v>49</v>
      </c>
      <c r="CU580" t="s">
        <v>48</v>
      </c>
      <c r="CW580" s="2">
        <f>IF(CW579&lt;=0,3.6/CW582/CW574,CW579/1000)</f>
        <v>0.22262490189826817</v>
      </c>
      <c r="CX580" t="s">
        <v>49</v>
      </c>
      <c r="DA580" t="s">
        <v>48</v>
      </c>
      <c r="DC580" s="2">
        <f>IF(DC579&lt;=0,3.6/DC582/DC574,DC579/1000)</f>
        <v>0.239685811343263</v>
      </c>
      <c r="DD580" t="s">
        <v>49</v>
      </c>
      <c r="DG580" t="s">
        <v>48</v>
      </c>
      <c r="DI580" s="2">
        <f>IF(DI579&lt;=0,3.6/DI582/DI574,DI579/1000)</f>
        <v>0.21291670671822754</v>
      </c>
      <c r="DJ580" t="s">
        <v>49</v>
      </c>
      <c r="DM580" t="s">
        <v>48</v>
      </c>
      <c r="DO580" s="2">
        <f>IF(DO579&lt;=0,3.6/DO582/DO574,DO579/1000)</f>
        <v>0.22002102795697351</v>
      </c>
      <c r="DP580" t="s">
        <v>49</v>
      </c>
      <c r="DS580" t="s">
        <v>48</v>
      </c>
      <c r="DU580" s="2">
        <f>IF(DU579&lt;=0,3.6/DU582/DU574,DU579/1000)</f>
        <v>0.23031487528530181</v>
      </c>
      <c r="DV580" t="s">
        <v>49</v>
      </c>
      <c r="DY580" t="s">
        <v>48</v>
      </c>
      <c r="EA580" s="2">
        <f>IF(EA579&lt;=0,3.6/EA582/EA574,EA579/1000)</f>
        <v>0.41607484809928813</v>
      </c>
      <c r="EB580" t="s">
        <v>49</v>
      </c>
      <c r="EE580" t="s">
        <v>48</v>
      </c>
      <c r="EG580" s="2">
        <f>IF(EG579&lt;=0,3.6/EG582/EG574,EG579/1000)</f>
        <v>0.21542545177747688</v>
      </c>
      <c r="EH580" t="s">
        <v>49</v>
      </c>
      <c r="EK580" t="s">
        <v>48</v>
      </c>
      <c r="EM580" s="2">
        <f>IF(EM579&lt;=0,3.6/EM582/EM574,EM579/1000)</f>
        <v>0.21859078280160424</v>
      </c>
      <c r="EN580" t="s">
        <v>49</v>
      </c>
      <c r="EQ580" t="s">
        <v>48</v>
      </c>
      <c r="ES580" s="2">
        <f>IF(ES579&lt;=0,3.6/ES582/ES574,ES579/1000)</f>
        <v>0.21941389312647186</v>
      </c>
      <c r="ET580" t="s">
        <v>49</v>
      </c>
      <c r="EW580" t="s">
        <v>48</v>
      </c>
      <c r="EY580" s="2">
        <f>IF(EY579&lt;=0,3.6/EY582/EY574,EY579/1000)</f>
        <v>0.65991897315996872</v>
      </c>
      <c r="EZ580" t="s">
        <v>49</v>
      </c>
    </row>
    <row r="581" spans="3:156" hidden="1" x14ac:dyDescent="0.25">
      <c r="C581" t="s">
        <v>79</v>
      </c>
      <c r="E581" s="61">
        <f>E44</f>
        <v>0</v>
      </c>
      <c r="G581" s="167"/>
      <c r="H581" t="str">
        <f t="shared" ref="H581:H613" si="96">"lam "&amp;TEXT($K$572,"0.0")</f>
        <v>lam 1.9</v>
      </c>
      <c r="I581" t="s">
        <v>79</v>
      </c>
      <c r="K581" s="61">
        <f>K44</f>
        <v>0</v>
      </c>
      <c r="N581" t="str">
        <f t="shared" ref="N581:N613" si="97">"lam "&amp;TEXT($K$572,"0.0")</f>
        <v>lam 1.9</v>
      </c>
      <c r="O581" t="s">
        <v>79</v>
      </c>
      <c r="Q581" s="61">
        <f>Q44</f>
        <v>0</v>
      </c>
      <c r="U581" t="s">
        <v>79</v>
      </c>
      <c r="W581" s="61">
        <f>W44</f>
        <v>0</v>
      </c>
      <c r="AA581" t="s">
        <v>79</v>
      </c>
      <c r="AC581" s="61">
        <f>AC44</f>
        <v>0</v>
      </c>
      <c r="AG581" t="s">
        <v>79</v>
      </c>
      <c r="AI581" s="61">
        <f>AI44</f>
        <v>0</v>
      </c>
      <c r="AM581" t="s">
        <v>79</v>
      </c>
      <c r="AO581" s="61">
        <f>AO44</f>
        <v>0</v>
      </c>
      <c r="AS581" t="s">
        <v>79</v>
      </c>
      <c r="AU581" s="61">
        <f>AU44</f>
        <v>0</v>
      </c>
      <c r="AY581" t="s">
        <v>79</v>
      </c>
      <c r="BA581" s="61">
        <f>BA44</f>
        <v>0</v>
      </c>
      <c r="BE581" t="s">
        <v>79</v>
      </c>
      <c r="BG581" s="61">
        <f>BG44</f>
        <v>0</v>
      </c>
      <c r="BK581" t="s">
        <v>79</v>
      </c>
      <c r="BM581" s="61">
        <f>BM44</f>
        <v>0</v>
      </c>
      <c r="BQ581" t="s">
        <v>79</v>
      </c>
      <c r="BS581" s="61">
        <f>BS44</f>
        <v>0</v>
      </c>
      <c r="BW581" t="s">
        <v>79</v>
      </c>
      <c r="BY581" s="61">
        <f>BY44</f>
        <v>0</v>
      </c>
      <c r="CC581" t="s">
        <v>79</v>
      </c>
      <c r="CE581" s="61">
        <f>CE44</f>
        <v>0</v>
      </c>
      <c r="CI581" t="s">
        <v>79</v>
      </c>
      <c r="CK581" s="61">
        <f>CK44</f>
        <v>0</v>
      </c>
      <c r="CO581" t="s">
        <v>79</v>
      </c>
      <c r="CQ581" s="61">
        <f>CQ44</f>
        <v>0</v>
      </c>
      <c r="CU581" t="s">
        <v>79</v>
      </c>
      <c r="CW581" s="61">
        <f>CW44</f>
        <v>0</v>
      </c>
      <c r="DA581" t="s">
        <v>79</v>
      </c>
      <c r="DC581" s="61">
        <f>DC44</f>
        <v>0</v>
      </c>
      <c r="DG581" t="s">
        <v>79</v>
      </c>
      <c r="DI581" s="61">
        <f>DI44</f>
        <v>0</v>
      </c>
      <c r="DM581" t="s">
        <v>79</v>
      </c>
      <c r="DO581" s="61">
        <f>DO44</f>
        <v>0</v>
      </c>
      <c r="DS581" t="s">
        <v>79</v>
      </c>
      <c r="DU581" s="61">
        <f>DU44</f>
        <v>0</v>
      </c>
      <c r="DY581" t="s">
        <v>79</v>
      </c>
      <c r="EA581" s="61">
        <f>EA44</f>
        <v>0</v>
      </c>
      <c r="EE581" t="s">
        <v>79</v>
      </c>
      <c r="EG581" s="61">
        <f>EG44</f>
        <v>0</v>
      </c>
      <c r="EK581" t="s">
        <v>79</v>
      </c>
      <c r="EM581" s="61">
        <f>EM44</f>
        <v>0</v>
      </c>
      <c r="EQ581" t="s">
        <v>79</v>
      </c>
      <c r="ES581" s="61">
        <f>ES44</f>
        <v>0</v>
      </c>
      <c r="EW581" t="s">
        <v>79</v>
      </c>
      <c r="EY581" s="61">
        <f>EY44</f>
        <v>0</v>
      </c>
    </row>
    <row r="582" spans="3:156" hidden="1" x14ac:dyDescent="0.25">
      <c r="C582" t="s">
        <v>52</v>
      </c>
      <c r="E582" s="5">
        <f>IF(E579&lt;=0,E581,3.6/E574/E580)</f>
        <v>0.3894619209177051</v>
      </c>
      <c r="G582" s="167"/>
      <c r="H582" t="str">
        <f t="shared" si="96"/>
        <v>lam 1.9</v>
      </c>
      <c r="I582" t="s">
        <v>52</v>
      </c>
      <c r="K582" s="5">
        <f>IF(K579&lt;=0,K581,3.6/K574/K580)</f>
        <v>0.39785377470653621</v>
      </c>
      <c r="N582" t="str">
        <f t="shared" si="97"/>
        <v>lam 1.9</v>
      </c>
      <c r="O582" t="s">
        <v>52</v>
      </c>
      <c r="Q582" s="5">
        <f>IF(Q579&lt;=0,Q581,3.6/Q574/Q580)</f>
        <v>0.39841565152784303</v>
      </c>
      <c r="U582" t="s">
        <v>52</v>
      </c>
      <c r="W582" s="5">
        <f>IF(W579&lt;=0,W581,3.6/W574/W580)</f>
        <v>0.39415685396328859</v>
      </c>
      <c r="AA582" t="s">
        <v>52</v>
      </c>
      <c r="AC582" s="5">
        <f>IF(AC579&lt;=0,AC581,3.6/AC574/AC580)</f>
        <v>0.39477442017283609</v>
      </c>
      <c r="AG582" t="s">
        <v>52</v>
      </c>
      <c r="AI582" s="5">
        <f>IF(AI579&lt;=0,AI581,3.6/AI574/AI580)</f>
        <v>0.39701425668862361</v>
      </c>
      <c r="AM582" t="s">
        <v>52</v>
      </c>
      <c r="AO582" s="5">
        <f>IF(AO579&lt;=0,AO581,3.6/AO574/AO580)</f>
        <v>0.39727126242595057</v>
      </c>
      <c r="AS582" t="s">
        <v>52</v>
      </c>
      <c r="AU582" s="5">
        <f>IF(AU579&lt;=0,AU581,3.6/AU574/AU580)</f>
        <v>0.39960859062500581</v>
      </c>
      <c r="AY582" t="s">
        <v>52</v>
      </c>
      <c r="BA582" s="5">
        <f>IF(BA579&lt;=0,BA581,3.6/BA574/BA580)</f>
        <v>0.40052321201917634</v>
      </c>
      <c r="BE582" t="s">
        <v>52</v>
      </c>
      <c r="BG582" s="5">
        <f>IF(BG579&lt;=0,BG581,3.6/BG574/BG580)</f>
        <v>0.39782866559108843</v>
      </c>
      <c r="BK582" t="s">
        <v>52</v>
      </c>
      <c r="BM582" s="5">
        <f>IF(BM579&lt;=0,BM581,3.6/BM574/BM580)</f>
        <v>0.39445155776079466</v>
      </c>
      <c r="BQ582" t="s">
        <v>52</v>
      </c>
      <c r="BS582" s="5">
        <f>IF(BS579&lt;=0,BS581,3.6/BS574/BS580)</f>
        <v>0.39522267799245386</v>
      </c>
      <c r="BW582" t="s">
        <v>52</v>
      </c>
      <c r="BY582" s="5">
        <f>IF(BY579&lt;=0,BY581,3.6/BY574/BY580)</f>
        <v>0.40834847098993676</v>
      </c>
      <c r="CC582" t="s">
        <v>52</v>
      </c>
      <c r="CE582" s="5">
        <f>IF(CE579&lt;=0,CE581,3.6/CE574/CE580)</f>
        <v>0.4143257276804212</v>
      </c>
      <c r="CI582" t="s">
        <v>52</v>
      </c>
      <c r="CK582" s="5">
        <f>IF(CK579&lt;=0,CK581,3.6/CK574/CK580)</f>
        <v>0.41283728414591903</v>
      </c>
      <c r="CO582" t="s">
        <v>52</v>
      </c>
      <c r="CQ582" s="5">
        <f>IF(CQ579&lt;=0,CQ581,3.6/CQ574/CQ580)</f>
        <v>0.40858854434552727</v>
      </c>
      <c r="CU582" t="s">
        <v>52</v>
      </c>
      <c r="CW582" s="5">
        <f>IF(CW579&lt;=0,CW581,3.6/CW574/CW580)</f>
        <v>0.37870486531640424</v>
      </c>
      <c r="DA582" t="s">
        <v>52</v>
      </c>
      <c r="DC582" s="5">
        <f>IF(DC579&lt;=0,DC581,3.6/DC574/DC580)</f>
        <v>0.35174853704093106</v>
      </c>
      <c r="DG582" t="s">
        <v>52</v>
      </c>
      <c r="DI582" s="5">
        <f>IF(DI579&lt;=0,DI581,3.6/DI574/DI580)</f>
        <v>0.39597237243123184</v>
      </c>
      <c r="DM582" t="s">
        <v>52</v>
      </c>
      <c r="DO582" s="5">
        <f>IF(DO579&lt;=0,DO581,3.6/DO574/DO580)</f>
        <v>0.3831867084356525</v>
      </c>
      <c r="DS582" t="s">
        <v>52</v>
      </c>
      <c r="DU582" s="5">
        <f>IF(DU579&lt;=0,DU581,3.6/DU574/DU580)</f>
        <v>0.36606030498474618</v>
      </c>
      <c r="DY582" t="s">
        <v>52</v>
      </c>
      <c r="EA582" s="5">
        <f>IF(EA579&lt;=0,EA581,3.6/EA574/EA580)</f>
        <v>0.20262972846016067</v>
      </c>
      <c r="EE582" t="s">
        <v>52</v>
      </c>
      <c r="EG582" s="5">
        <f>IF(EG579&lt;=0,EG581,3.6/EG574/EG580)</f>
        <v>0.39136106153579403</v>
      </c>
      <c r="EK582" t="s">
        <v>52</v>
      </c>
      <c r="EM582" s="5">
        <f>IF(EM579&lt;=0,EM581,3.6/EM574/EM580)</f>
        <v>0.38569390899698358</v>
      </c>
      <c r="EQ582" t="s">
        <v>52</v>
      </c>
      <c r="ES582" s="5">
        <f>IF(ES579&lt;=0,ES581,3.6/ES574/ES580)</f>
        <v>0.38424701502773539</v>
      </c>
      <c r="EW582" t="s">
        <v>52</v>
      </c>
      <c r="EY582" s="5">
        <f>IF(EY579&lt;=0,EY581,3.6/EY574/EY580)</f>
        <v>0.12775679578623703</v>
      </c>
    </row>
    <row r="583" spans="3:156" hidden="1" x14ac:dyDescent="0.25">
      <c r="G583" s="167"/>
      <c r="H583" t="str">
        <f t="shared" si="96"/>
        <v>lam 1.9</v>
      </c>
      <c r="N583" t="str">
        <f t="shared" si="97"/>
        <v>lam 1.9</v>
      </c>
    </row>
    <row r="584" spans="3:156" hidden="1" x14ac:dyDescent="0.25">
      <c r="C584" t="s">
        <v>54</v>
      </c>
      <c r="E584" s="61">
        <f t="shared" ref="E584:E589" si="98">E46</f>
        <v>0</v>
      </c>
      <c r="G584" s="167"/>
      <c r="H584" t="str">
        <f t="shared" si="96"/>
        <v>lam 1.9</v>
      </c>
      <c r="I584" t="s">
        <v>54</v>
      </c>
      <c r="K584" s="61">
        <f t="shared" ref="K584:K589" si="99">K46</f>
        <v>0</v>
      </c>
      <c r="N584" t="str">
        <f t="shared" si="97"/>
        <v>lam 1.9</v>
      </c>
      <c r="O584" t="s">
        <v>54</v>
      </c>
      <c r="Q584" s="61">
        <f t="shared" ref="Q584:Q589" si="100">Q46</f>
        <v>0</v>
      </c>
      <c r="U584" t="s">
        <v>54</v>
      </c>
      <c r="W584" s="61">
        <f t="shared" ref="W584:W589" si="101">W46</f>
        <v>0</v>
      </c>
      <c r="AA584" t="s">
        <v>54</v>
      </c>
      <c r="AC584" s="61">
        <f t="shared" ref="AC584:AC589" si="102">AC46</f>
        <v>0</v>
      </c>
      <c r="AG584" t="s">
        <v>54</v>
      </c>
      <c r="AI584" s="61">
        <f t="shared" ref="AI584:AI589" si="103">AI46</f>
        <v>0</v>
      </c>
      <c r="AM584" t="s">
        <v>54</v>
      </c>
      <c r="AO584" s="61">
        <f t="shared" ref="AO584:AO589" si="104">AO46</f>
        <v>0</v>
      </c>
      <c r="AS584" t="s">
        <v>54</v>
      </c>
      <c r="AU584" s="61">
        <f t="shared" ref="AU584:AU589" si="105">AU46</f>
        <v>0</v>
      </c>
      <c r="AY584" t="s">
        <v>54</v>
      </c>
      <c r="BA584" s="61">
        <f t="shared" ref="BA584:BA589" si="106">BA46</f>
        <v>0</v>
      </c>
      <c r="BE584" t="s">
        <v>54</v>
      </c>
      <c r="BG584" s="61">
        <f t="shared" ref="BG584:BG589" si="107">BG46</f>
        <v>0</v>
      </c>
      <c r="BK584" t="s">
        <v>54</v>
      </c>
      <c r="BM584" s="61">
        <f t="shared" ref="BM584:BM589" si="108">BM46</f>
        <v>0</v>
      </c>
      <c r="BQ584" t="s">
        <v>54</v>
      </c>
      <c r="BS584" s="61">
        <f t="shared" ref="BS584:BS589" si="109">BS46</f>
        <v>0</v>
      </c>
      <c r="BW584" t="s">
        <v>54</v>
      </c>
      <c r="BY584" s="61">
        <f t="shared" ref="BY584:BY589" si="110">BY46</f>
        <v>0</v>
      </c>
      <c r="CC584" t="s">
        <v>54</v>
      </c>
      <c r="CE584" s="61">
        <f t="shared" ref="CE584:CE589" si="111">CE46</f>
        <v>0</v>
      </c>
      <c r="CI584" t="s">
        <v>54</v>
      </c>
      <c r="CK584" s="61">
        <f t="shared" ref="CK584:CK589" si="112">CK46</f>
        <v>0</v>
      </c>
      <c r="CO584" t="s">
        <v>54</v>
      </c>
      <c r="CQ584" s="61">
        <f t="shared" ref="CQ584:CQ589" si="113">CQ46</f>
        <v>0</v>
      </c>
      <c r="CU584" t="s">
        <v>54</v>
      </c>
      <c r="CW584" s="61">
        <f t="shared" ref="CW584:CW589" si="114">CW46</f>
        <v>0</v>
      </c>
      <c r="DA584" t="s">
        <v>54</v>
      </c>
      <c r="DC584" s="61">
        <f t="shared" ref="DC584:DC589" si="115">DC46</f>
        <v>0</v>
      </c>
      <c r="DG584" t="s">
        <v>54</v>
      </c>
      <c r="DI584" s="61">
        <f t="shared" ref="DI584:DI589" si="116">DI46</f>
        <v>0</v>
      </c>
      <c r="DM584" t="s">
        <v>54</v>
      </c>
      <c r="DO584" s="61">
        <f t="shared" ref="DO584:DO589" si="117">DO46</f>
        <v>0</v>
      </c>
      <c r="DS584" t="s">
        <v>54</v>
      </c>
      <c r="DU584" s="61">
        <f t="shared" ref="DU584:DU589" si="118">DU46</f>
        <v>0</v>
      </c>
      <c r="DY584" t="s">
        <v>54</v>
      </c>
      <c r="EA584" s="61">
        <f t="shared" ref="EA584:EA589" si="119">EA46</f>
        <v>0</v>
      </c>
      <c r="EE584" t="s">
        <v>54</v>
      </c>
      <c r="EG584" s="61">
        <f t="shared" ref="EG584:EG589" si="120">EG46</f>
        <v>0</v>
      </c>
      <c r="EK584" t="s">
        <v>54</v>
      </c>
      <c r="EM584" s="61">
        <f t="shared" ref="EM584:EM589" si="121">EM46</f>
        <v>0</v>
      </c>
      <c r="EQ584" t="s">
        <v>54</v>
      </c>
      <c r="ES584" s="61">
        <f t="shared" ref="ES584:ES589" si="122">ES46</f>
        <v>0</v>
      </c>
      <c r="EW584" t="s">
        <v>54</v>
      </c>
      <c r="EY584" s="61">
        <f t="shared" ref="EY584:EY589" si="123">EY46</f>
        <v>0</v>
      </c>
    </row>
    <row r="585" spans="3:156" hidden="1" x14ac:dyDescent="0.25">
      <c r="C585" t="s">
        <v>55</v>
      </c>
      <c r="E585" s="61">
        <f t="shared" si="98"/>
        <v>1</v>
      </c>
      <c r="F585" t="str">
        <f>IF(AND(E584=1,E585=1),"NENÍ MOŽNÉ TAKTO TVOŘIT SMĚS!","")</f>
        <v/>
      </c>
      <c r="G585" s="167"/>
      <c r="H585" t="str">
        <f t="shared" si="96"/>
        <v>lam 1.9</v>
      </c>
      <c r="I585" t="s">
        <v>55</v>
      </c>
      <c r="K585" s="61">
        <f t="shared" si="99"/>
        <v>1</v>
      </c>
      <c r="L585" t="str">
        <f>IF(AND(K584=1,K585=1),"NENÍ MOŽNÉ TAKTO TVOŘIT SMĚS!","")</f>
        <v/>
      </c>
      <c r="N585" t="str">
        <f t="shared" si="97"/>
        <v>lam 1.9</v>
      </c>
      <c r="O585" t="s">
        <v>55</v>
      </c>
      <c r="Q585" s="61">
        <f t="shared" si="100"/>
        <v>1</v>
      </c>
      <c r="R585" t="str">
        <f>IF(AND(Q584=1,Q585=1),"NENÍ MOŽNÉ TAKTO TVOŘIT SMĚS!","")</f>
        <v/>
      </c>
      <c r="U585" t="s">
        <v>55</v>
      </c>
      <c r="W585" s="61">
        <f t="shared" si="101"/>
        <v>1</v>
      </c>
      <c r="X585" t="str">
        <f>IF(AND(W584=1,W585=1),"NENÍ MOŽNÉ TAKTO TVOŘIT SMĚS!","")</f>
        <v/>
      </c>
      <c r="AA585" t="s">
        <v>55</v>
      </c>
      <c r="AC585" s="61">
        <f t="shared" si="102"/>
        <v>1</v>
      </c>
      <c r="AD585" t="str">
        <f>IF(AND(AC584=1,AC585=1),"NENÍ MOŽNÉ TAKTO TVOŘIT SMĚS!","")</f>
        <v/>
      </c>
      <c r="AG585" t="s">
        <v>55</v>
      </c>
      <c r="AI585" s="61">
        <f t="shared" si="103"/>
        <v>1</v>
      </c>
      <c r="AJ585" t="str">
        <f>IF(AND(AI584=1,AI585=1),"NENÍ MOŽNÉ TAKTO TVOŘIT SMĚS!","")</f>
        <v/>
      </c>
      <c r="AM585" t="s">
        <v>55</v>
      </c>
      <c r="AO585" s="61">
        <f t="shared" si="104"/>
        <v>1</v>
      </c>
      <c r="AP585" t="str">
        <f>IF(AND(AO584=1,AO585=1),"NENÍ MOŽNÉ TAKTO TVOŘIT SMĚS!","")</f>
        <v/>
      </c>
      <c r="AS585" t="s">
        <v>55</v>
      </c>
      <c r="AU585" s="61">
        <f t="shared" si="105"/>
        <v>1</v>
      </c>
      <c r="AV585" t="str">
        <f>IF(AND(AU584=1,AU585=1),"NENÍ MOŽNÉ TAKTO TVOŘIT SMĚS!","")</f>
        <v/>
      </c>
      <c r="AY585" t="s">
        <v>55</v>
      </c>
      <c r="BA585" s="61">
        <f t="shared" si="106"/>
        <v>1</v>
      </c>
      <c r="BB585" t="str">
        <f>IF(AND(BA584=1,BA585=1),"NENÍ MOŽNÉ TAKTO TVOŘIT SMĚS!","")</f>
        <v/>
      </c>
      <c r="BE585" t="s">
        <v>55</v>
      </c>
      <c r="BG585" s="61">
        <f t="shared" si="107"/>
        <v>1</v>
      </c>
      <c r="BH585" t="str">
        <f>IF(AND(BG584=1,BG585=1),"NENÍ MOŽNÉ TAKTO TVOŘIT SMĚS!","")</f>
        <v/>
      </c>
      <c r="BK585" t="s">
        <v>55</v>
      </c>
      <c r="BM585" s="61">
        <f t="shared" si="108"/>
        <v>1</v>
      </c>
      <c r="BN585" t="str">
        <f>IF(AND(BM584=1,BM585=1),"NENÍ MOŽNÉ TAKTO TVOŘIT SMĚS!","")</f>
        <v/>
      </c>
      <c r="BQ585" t="s">
        <v>55</v>
      </c>
      <c r="BS585" s="61">
        <f t="shared" si="109"/>
        <v>1</v>
      </c>
      <c r="BT585" t="str">
        <f>IF(AND(BS584=1,BS585=1),"NENÍ MOŽNÉ TAKTO TVOŘIT SMĚS!","")</f>
        <v/>
      </c>
      <c r="BW585" t="s">
        <v>55</v>
      </c>
      <c r="BY585" s="61">
        <f t="shared" si="110"/>
        <v>1</v>
      </c>
      <c r="BZ585" t="str">
        <f>IF(AND(BY584=1,BY585=1),"NENÍ MOŽNÉ TAKTO TVOŘIT SMĚS!","")</f>
        <v/>
      </c>
      <c r="CC585" t="s">
        <v>55</v>
      </c>
      <c r="CE585" s="61">
        <f t="shared" si="111"/>
        <v>1</v>
      </c>
      <c r="CF585" t="str">
        <f>IF(AND(CE584=1,CE585=1),"NENÍ MOŽNÉ TAKTO TVOŘIT SMĚS!","")</f>
        <v/>
      </c>
      <c r="CI585" t="s">
        <v>55</v>
      </c>
      <c r="CK585" s="61">
        <f t="shared" si="112"/>
        <v>1</v>
      </c>
      <c r="CL585" t="str">
        <f>IF(AND(CK584=1,CK585=1),"NENÍ MOŽNÉ TAKTO TVOŘIT SMĚS!","")</f>
        <v/>
      </c>
      <c r="CO585" t="s">
        <v>55</v>
      </c>
      <c r="CQ585" s="61">
        <f t="shared" si="113"/>
        <v>1</v>
      </c>
      <c r="CR585" t="str">
        <f>IF(AND(CQ584=1,CQ585=1),"NENÍ MOŽNÉ TAKTO TVOŘIT SMĚS!","")</f>
        <v/>
      </c>
      <c r="CU585" t="s">
        <v>55</v>
      </c>
      <c r="CW585" s="61">
        <f t="shared" si="114"/>
        <v>1</v>
      </c>
      <c r="CX585" t="str">
        <f>IF(AND(CW584=1,CW585=1),"NENÍ MOŽNÉ TAKTO TVOŘIT SMĚS!","")</f>
        <v/>
      </c>
      <c r="DA585" t="s">
        <v>55</v>
      </c>
      <c r="DC585" s="61">
        <f t="shared" si="115"/>
        <v>1</v>
      </c>
      <c r="DD585" t="str">
        <f>IF(AND(DC584=1,DC585=1),"NENÍ MOŽNÉ TAKTO TVOŘIT SMĚS!","")</f>
        <v/>
      </c>
      <c r="DG585" t="s">
        <v>55</v>
      </c>
      <c r="DI585" s="61">
        <f t="shared" si="116"/>
        <v>1</v>
      </c>
      <c r="DJ585" t="str">
        <f>IF(AND(DI584=1,DI585=1),"NENÍ MOŽNÉ TAKTO TVOŘIT SMĚS!","")</f>
        <v/>
      </c>
      <c r="DM585" t="s">
        <v>55</v>
      </c>
      <c r="DO585" s="61">
        <f t="shared" si="117"/>
        <v>1</v>
      </c>
      <c r="DP585" t="str">
        <f>IF(AND(DO584=1,DO585=1),"NENÍ MOŽNÉ TAKTO TVOŘIT SMĚS!","")</f>
        <v/>
      </c>
      <c r="DS585" t="s">
        <v>55</v>
      </c>
      <c r="DU585" s="61">
        <f t="shared" si="118"/>
        <v>1</v>
      </c>
      <c r="DV585" t="str">
        <f>IF(AND(DU584=1,DU585=1),"NENÍ MOŽNÉ TAKTO TVOŘIT SMĚS!","")</f>
        <v/>
      </c>
      <c r="DY585" t="s">
        <v>55</v>
      </c>
      <c r="EA585" s="61">
        <f t="shared" si="119"/>
        <v>1</v>
      </c>
      <c r="EB585" t="str">
        <f>IF(AND(EA584=1,EA585=1),"NENÍ MOŽNÉ TAKTO TVOŘIT SMĚS!","")</f>
        <v/>
      </c>
      <c r="EE585" t="s">
        <v>55</v>
      </c>
      <c r="EG585" s="61">
        <f t="shared" si="120"/>
        <v>1</v>
      </c>
      <c r="EH585" t="str">
        <f>IF(AND(EG584=1,EG585=1),"NENÍ MOŽNÉ TAKTO TVOŘIT SMĚS!","")</f>
        <v/>
      </c>
      <c r="EK585" t="s">
        <v>55</v>
      </c>
      <c r="EM585" s="61">
        <f t="shared" si="121"/>
        <v>1</v>
      </c>
      <c r="EN585" t="str">
        <f>IF(AND(EM584=1,EM585=1),"NENÍ MOŽNÉ TAKTO TVOŘIT SMĚS!","")</f>
        <v/>
      </c>
      <c r="EQ585" t="s">
        <v>55</v>
      </c>
      <c r="ES585" s="61">
        <f t="shared" si="122"/>
        <v>1</v>
      </c>
      <c r="ET585" t="str">
        <f>IF(AND(ES584=1,ES585=1),"NENÍ MOŽNÉ TAKTO TVOŘIT SMĚS!","")</f>
        <v/>
      </c>
      <c r="EW585" t="s">
        <v>55</v>
      </c>
      <c r="EY585" s="61">
        <f t="shared" si="123"/>
        <v>1</v>
      </c>
      <c r="EZ585" t="str">
        <f>IF(AND(EY584=1,EY585=1),"NENÍ MOŽNÉ TAKTO TVOŘIT SMĚS!","")</f>
        <v/>
      </c>
    </row>
    <row r="586" spans="3:156" hidden="1" x14ac:dyDescent="0.25">
      <c r="C586" t="s">
        <v>154</v>
      </c>
      <c r="E586" s="61">
        <f t="shared" si="98"/>
        <v>0</v>
      </c>
      <c r="F586" t="s">
        <v>162</v>
      </c>
      <c r="G586" s="167"/>
      <c r="H586" t="str">
        <f t="shared" si="96"/>
        <v>lam 1.9</v>
      </c>
      <c r="I586" t="s">
        <v>154</v>
      </c>
      <c r="K586" s="61">
        <f t="shared" si="99"/>
        <v>0</v>
      </c>
      <c r="L586" t="s">
        <v>162</v>
      </c>
      <c r="N586" t="str">
        <f t="shared" si="97"/>
        <v>lam 1.9</v>
      </c>
      <c r="O586" t="s">
        <v>154</v>
      </c>
      <c r="Q586" s="61">
        <f t="shared" si="100"/>
        <v>0</v>
      </c>
      <c r="R586" t="s">
        <v>162</v>
      </c>
      <c r="U586" t="s">
        <v>154</v>
      </c>
      <c r="W586" s="61">
        <f t="shared" si="101"/>
        <v>0</v>
      </c>
      <c r="X586" t="s">
        <v>162</v>
      </c>
      <c r="AA586" t="s">
        <v>154</v>
      </c>
      <c r="AC586" s="61">
        <f t="shared" si="102"/>
        <v>0</v>
      </c>
      <c r="AD586" t="s">
        <v>162</v>
      </c>
      <c r="AG586" t="s">
        <v>154</v>
      </c>
      <c r="AI586" s="61">
        <f t="shared" si="103"/>
        <v>0</v>
      </c>
      <c r="AJ586" t="s">
        <v>162</v>
      </c>
      <c r="AM586" t="s">
        <v>154</v>
      </c>
      <c r="AO586" s="61">
        <f t="shared" si="104"/>
        <v>0</v>
      </c>
      <c r="AP586" t="s">
        <v>162</v>
      </c>
      <c r="AS586" t="s">
        <v>154</v>
      </c>
      <c r="AU586" s="61">
        <f t="shared" si="105"/>
        <v>0</v>
      </c>
      <c r="AV586" t="s">
        <v>162</v>
      </c>
      <c r="AY586" t="s">
        <v>154</v>
      </c>
      <c r="BA586" s="61">
        <f t="shared" si="106"/>
        <v>0</v>
      </c>
      <c r="BB586" t="s">
        <v>162</v>
      </c>
      <c r="BE586" t="s">
        <v>154</v>
      </c>
      <c r="BG586" s="61">
        <f t="shared" si="107"/>
        <v>0</v>
      </c>
      <c r="BH586" t="s">
        <v>162</v>
      </c>
      <c r="BK586" t="s">
        <v>154</v>
      </c>
      <c r="BM586" s="61">
        <f t="shared" si="108"/>
        <v>0</v>
      </c>
      <c r="BN586" t="s">
        <v>162</v>
      </c>
      <c r="BQ586" t="s">
        <v>154</v>
      </c>
      <c r="BS586" s="61">
        <f t="shared" si="109"/>
        <v>0</v>
      </c>
      <c r="BT586" t="s">
        <v>162</v>
      </c>
      <c r="BW586" t="s">
        <v>154</v>
      </c>
      <c r="BY586" s="61">
        <f t="shared" si="110"/>
        <v>0</v>
      </c>
      <c r="BZ586" t="s">
        <v>162</v>
      </c>
      <c r="CC586" t="s">
        <v>154</v>
      </c>
      <c r="CE586" s="61">
        <f t="shared" si="111"/>
        <v>0</v>
      </c>
      <c r="CF586" t="s">
        <v>162</v>
      </c>
      <c r="CI586" t="s">
        <v>154</v>
      </c>
      <c r="CK586" s="61">
        <f t="shared" si="112"/>
        <v>0</v>
      </c>
      <c r="CL586" t="s">
        <v>162</v>
      </c>
      <c r="CO586" t="s">
        <v>154</v>
      </c>
      <c r="CQ586" s="61">
        <f t="shared" si="113"/>
        <v>0</v>
      </c>
      <c r="CR586" t="s">
        <v>162</v>
      </c>
      <c r="CU586" t="s">
        <v>154</v>
      </c>
      <c r="CW586" s="61">
        <f t="shared" si="114"/>
        <v>0</v>
      </c>
      <c r="CX586" t="s">
        <v>162</v>
      </c>
      <c r="DA586" t="s">
        <v>154</v>
      </c>
      <c r="DC586" s="61">
        <f t="shared" si="115"/>
        <v>0</v>
      </c>
      <c r="DD586" t="s">
        <v>162</v>
      </c>
      <c r="DG586" t="s">
        <v>154</v>
      </c>
      <c r="DI586" s="61">
        <f t="shared" si="116"/>
        <v>0</v>
      </c>
      <c r="DJ586" t="s">
        <v>162</v>
      </c>
      <c r="DM586" t="s">
        <v>154</v>
      </c>
      <c r="DO586" s="61">
        <f t="shared" si="117"/>
        <v>0</v>
      </c>
      <c r="DP586" t="s">
        <v>162</v>
      </c>
      <c r="DS586" t="s">
        <v>154</v>
      </c>
      <c r="DU586" s="61">
        <f t="shared" si="118"/>
        <v>0</v>
      </c>
      <c r="DV586" t="s">
        <v>162</v>
      </c>
      <c r="DY586" t="s">
        <v>154</v>
      </c>
      <c r="EA586" s="61">
        <f t="shared" si="119"/>
        <v>0</v>
      </c>
      <c r="EB586" t="s">
        <v>162</v>
      </c>
      <c r="EE586" t="s">
        <v>154</v>
      </c>
      <c r="EG586" s="61">
        <f t="shared" si="120"/>
        <v>0</v>
      </c>
      <c r="EH586" t="s">
        <v>162</v>
      </c>
      <c r="EK586" t="s">
        <v>154</v>
      </c>
      <c r="EM586" s="61">
        <f t="shared" si="121"/>
        <v>0</v>
      </c>
      <c r="EN586" t="s">
        <v>162</v>
      </c>
      <c r="EQ586" t="s">
        <v>154</v>
      </c>
      <c r="ES586" s="61">
        <f t="shared" si="122"/>
        <v>0</v>
      </c>
      <c r="ET586" t="s">
        <v>162</v>
      </c>
      <c r="EW586" t="s">
        <v>154</v>
      </c>
      <c r="EY586" s="61">
        <f t="shared" si="123"/>
        <v>0</v>
      </c>
      <c r="EZ586" t="s">
        <v>162</v>
      </c>
    </row>
    <row r="587" spans="3:156" hidden="1" x14ac:dyDescent="0.25">
      <c r="C587" t="s">
        <v>155</v>
      </c>
      <c r="E587" s="61">
        <f t="shared" si="98"/>
        <v>0</v>
      </c>
      <c r="F587" t="s">
        <v>162</v>
      </c>
      <c r="G587" s="167"/>
      <c r="H587" t="str">
        <f t="shared" si="96"/>
        <v>lam 1.9</v>
      </c>
      <c r="I587" t="s">
        <v>155</v>
      </c>
      <c r="K587" s="61">
        <f t="shared" si="99"/>
        <v>0</v>
      </c>
      <c r="L587" t="s">
        <v>162</v>
      </c>
      <c r="N587" t="str">
        <f t="shared" si="97"/>
        <v>lam 1.9</v>
      </c>
      <c r="O587" t="s">
        <v>155</v>
      </c>
      <c r="Q587" s="61">
        <f t="shared" si="100"/>
        <v>0</v>
      </c>
      <c r="R587" t="s">
        <v>162</v>
      </c>
      <c r="U587" t="s">
        <v>155</v>
      </c>
      <c r="W587" s="61">
        <f t="shared" si="101"/>
        <v>0</v>
      </c>
      <c r="X587" t="s">
        <v>162</v>
      </c>
      <c r="AA587" t="s">
        <v>155</v>
      </c>
      <c r="AC587" s="61">
        <f t="shared" si="102"/>
        <v>0</v>
      </c>
      <c r="AD587" t="s">
        <v>162</v>
      </c>
      <c r="AG587" t="s">
        <v>155</v>
      </c>
      <c r="AI587" s="61">
        <f t="shared" si="103"/>
        <v>0</v>
      </c>
      <c r="AJ587" t="s">
        <v>162</v>
      </c>
      <c r="AM587" t="s">
        <v>155</v>
      </c>
      <c r="AO587" s="61">
        <f t="shared" si="104"/>
        <v>0</v>
      </c>
      <c r="AP587" t="s">
        <v>162</v>
      </c>
      <c r="AS587" t="s">
        <v>155</v>
      </c>
      <c r="AU587" s="61">
        <f t="shared" si="105"/>
        <v>0</v>
      </c>
      <c r="AV587" t="s">
        <v>162</v>
      </c>
      <c r="AY587" t="s">
        <v>155</v>
      </c>
      <c r="BA587" s="61">
        <f t="shared" si="106"/>
        <v>0</v>
      </c>
      <c r="BB587" t="s">
        <v>162</v>
      </c>
      <c r="BE587" t="s">
        <v>155</v>
      </c>
      <c r="BG587" s="61">
        <f t="shared" si="107"/>
        <v>0</v>
      </c>
      <c r="BH587" t="s">
        <v>162</v>
      </c>
      <c r="BK587" t="s">
        <v>155</v>
      </c>
      <c r="BM587" s="61">
        <f t="shared" si="108"/>
        <v>0</v>
      </c>
      <c r="BN587" t="s">
        <v>162</v>
      </c>
      <c r="BQ587" t="s">
        <v>155</v>
      </c>
      <c r="BS587" s="61">
        <f t="shared" si="109"/>
        <v>0</v>
      </c>
      <c r="BT587" t="s">
        <v>162</v>
      </c>
      <c r="BW587" t="s">
        <v>155</v>
      </c>
      <c r="BY587" s="61">
        <f t="shared" si="110"/>
        <v>0</v>
      </c>
      <c r="BZ587" t="s">
        <v>162</v>
      </c>
      <c r="CC587" t="s">
        <v>155</v>
      </c>
      <c r="CE587" s="61">
        <f t="shared" si="111"/>
        <v>0</v>
      </c>
      <c r="CF587" t="s">
        <v>162</v>
      </c>
      <c r="CI587" t="s">
        <v>155</v>
      </c>
      <c r="CK587" s="61">
        <f t="shared" si="112"/>
        <v>0</v>
      </c>
      <c r="CL587" t="s">
        <v>162</v>
      </c>
      <c r="CO587" t="s">
        <v>155</v>
      </c>
      <c r="CQ587" s="61">
        <f t="shared" si="113"/>
        <v>0</v>
      </c>
      <c r="CR587" t="s">
        <v>162</v>
      </c>
      <c r="CU587" t="s">
        <v>155</v>
      </c>
      <c r="CW587" s="61">
        <f t="shared" si="114"/>
        <v>0</v>
      </c>
      <c r="CX587" t="s">
        <v>162</v>
      </c>
      <c r="DA587" t="s">
        <v>155</v>
      </c>
      <c r="DC587" s="61">
        <f t="shared" si="115"/>
        <v>0</v>
      </c>
      <c r="DD587" t="s">
        <v>162</v>
      </c>
      <c r="DG587" t="s">
        <v>155</v>
      </c>
      <c r="DI587" s="61">
        <f t="shared" si="116"/>
        <v>0</v>
      </c>
      <c r="DJ587" t="s">
        <v>162</v>
      </c>
      <c r="DM587" t="s">
        <v>155</v>
      </c>
      <c r="DO587" s="61">
        <f t="shared" si="117"/>
        <v>0</v>
      </c>
      <c r="DP587" t="s">
        <v>162</v>
      </c>
      <c r="DS587" t="s">
        <v>155</v>
      </c>
      <c r="DU587" s="61">
        <f t="shared" si="118"/>
        <v>0</v>
      </c>
      <c r="DV587" t="s">
        <v>162</v>
      </c>
      <c r="DY587" t="s">
        <v>155</v>
      </c>
      <c r="EA587" s="61">
        <f t="shared" si="119"/>
        <v>0</v>
      </c>
      <c r="EB587" t="s">
        <v>162</v>
      </c>
      <c r="EE587" t="s">
        <v>155</v>
      </c>
      <c r="EG587" s="61">
        <f t="shared" si="120"/>
        <v>0</v>
      </c>
      <c r="EH587" t="s">
        <v>162</v>
      </c>
      <c r="EK587" t="s">
        <v>155</v>
      </c>
      <c r="EM587" s="61">
        <f t="shared" si="121"/>
        <v>0</v>
      </c>
      <c r="EN587" t="s">
        <v>162</v>
      </c>
      <c r="EQ587" t="s">
        <v>155</v>
      </c>
      <c r="ES587" s="61">
        <f t="shared" si="122"/>
        <v>0</v>
      </c>
      <c r="ET587" t="s">
        <v>162</v>
      </c>
      <c r="EW587" t="s">
        <v>155</v>
      </c>
      <c r="EY587" s="61">
        <f t="shared" si="123"/>
        <v>0</v>
      </c>
      <c r="EZ587" t="s">
        <v>162</v>
      </c>
    </row>
    <row r="588" spans="3:156" hidden="1" x14ac:dyDescent="0.25">
      <c r="C588" t="s">
        <v>170</v>
      </c>
      <c r="E588" s="61">
        <f t="shared" si="98"/>
        <v>0</v>
      </c>
      <c r="F588" t="s">
        <v>162</v>
      </c>
      <c r="G588" s="167"/>
      <c r="H588" t="str">
        <f t="shared" si="96"/>
        <v>lam 1.9</v>
      </c>
      <c r="I588" t="s">
        <v>170</v>
      </c>
      <c r="K588" s="61">
        <f t="shared" si="99"/>
        <v>0</v>
      </c>
      <c r="L588" t="s">
        <v>162</v>
      </c>
      <c r="N588" t="str">
        <f t="shared" si="97"/>
        <v>lam 1.9</v>
      </c>
      <c r="O588" t="s">
        <v>170</v>
      </c>
      <c r="Q588" s="61">
        <f t="shared" si="100"/>
        <v>0</v>
      </c>
      <c r="R588" t="s">
        <v>162</v>
      </c>
      <c r="U588" t="s">
        <v>170</v>
      </c>
      <c r="W588" s="61">
        <f t="shared" si="101"/>
        <v>0</v>
      </c>
      <c r="X588" t="s">
        <v>162</v>
      </c>
      <c r="AA588" t="s">
        <v>170</v>
      </c>
      <c r="AC588" s="61">
        <f t="shared" si="102"/>
        <v>0</v>
      </c>
      <c r="AD588" t="s">
        <v>162</v>
      </c>
      <c r="AG588" t="s">
        <v>170</v>
      </c>
      <c r="AI588" s="61">
        <f t="shared" si="103"/>
        <v>0</v>
      </c>
      <c r="AJ588" t="s">
        <v>162</v>
      </c>
      <c r="AM588" t="s">
        <v>170</v>
      </c>
      <c r="AO588" s="61">
        <f t="shared" si="104"/>
        <v>0</v>
      </c>
      <c r="AP588" t="s">
        <v>162</v>
      </c>
      <c r="AS588" t="s">
        <v>170</v>
      </c>
      <c r="AU588" s="61">
        <f t="shared" si="105"/>
        <v>0</v>
      </c>
      <c r="AV588" t="s">
        <v>162</v>
      </c>
      <c r="AY588" t="s">
        <v>170</v>
      </c>
      <c r="BA588" s="61">
        <f t="shared" si="106"/>
        <v>0</v>
      </c>
      <c r="BB588" t="s">
        <v>162</v>
      </c>
      <c r="BE588" t="s">
        <v>170</v>
      </c>
      <c r="BG588" s="61">
        <f t="shared" si="107"/>
        <v>0</v>
      </c>
      <c r="BH588" t="s">
        <v>162</v>
      </c>
      <c r="BK588" t="s">
        <v>170</v>
      </c>
      <c r="BM588" s="61">
        <f t="shared" si="108"/>
        <v>0</v>
      </c>
      <c r="BN588" t="s">
        <v>162</v>
      </c>
      <c r="BQ588" t="s">
        <v>170</v>
      </c>
      <c r="BS588" s="61">
        <f t="shared" si="109"/>
        <v>0</v>
      </c>
      <c r="BT588" t="s">
        <v>162</v>
      </c>
      <c r="BW588" t="s">
        <v>170</v>
      </c>
      <c r="BY588" s="61">
        <f t="shared" si="110"/>
        <v>0</v>
      </c>
      <c r="BZ588" t="s">
        <v>162</v>
      </c>
      <c r="CC588" t="s">
        <v>170</v>
      </c>
      <c r="CE588" s="61">
        <f t="shared" si="111"/>
        <v>0</v>
      </c>
      <c r="CF588" t="s">
        <v>162</v>
      </c>
      <c r="CI588" t="s">
        <v>170</v>
      </c>
      <c r="CK588" s="61">
        <f t="shared" si="112"/>
        <v>0</v>
      </c>
      <c r="CL588" t="s">
        <v>162</v>
      </c>
      <c r="CO588" t="s">
        <v>170</v>
      </c>
      <c r="CQ588" s="61">
        <f t="shared" si="113"/>
        <v>0</v>
      </c>
      <c r="CR588" t="s">
        <v>162</v>
      </c>
      <c r="CU588" t="s">
        <v>170</v>
      </c>
      <c r="CW588" s="61">
        <f t="shared" si="114"/>
        <v>0</v>
      </c>
      <c r="CX588" t="s">
        <v>162</v>
      </c>
      <c r="DA588" t="s">
        <v>170</v>
      </c>
      <c r="DC588" s="61">
        <f t="shared" si="115"/>
        <v>0</v>
      </c>
      <c r="DD588" t="s">
        <v>162</v>
      </c>
      <c r="DG588" t="s">
        <v>170</v>
      </c>
      <c r="DI588" s="61">
        <f t="shared" si="116"/>
        <v>0</v>
      </c>
      <c r="DJ588" t="s">
        <v>162</v>
      </c>
      <c r="DM588" t="s">
        <v>170</v>
      </c>
      <c r="DO588" s="61">
        <f t="shared" si="117"/>
        <v>0</v>
      </c>
      <c r="DP588" t="s">
        <v>162</v>
      </c>
      <c r="DS588" t="s">
        <v>170</v>
      </c>
      <c r="DU588" s="61">
        <f t="shared" si="118"/>
        <v>0</v>
      </c>
      <c r="DV588" t="s">
        <v>162</v>
      </c>
      <c r="DY588" t="s">
        <v>170</v>
      </c>
      <c r="EA588" s="61">
        <f t="shared" si="119"/>
        <v>0</v>
      </c>
      <c r="EB588" t="s">
        <v>162</v>
      </c>
      <c r="EE588" t="s">
        <v>170</v>
      </c>
      <c r="EG588" s="61">
        <f t="shared" si="120"/>
        <v>0</v>
      </c>
      <c r="EH588" t="s">
        <v>162</v>
      </c>
      <c r="EK588" t="s">
        <v>170</v>
      </c>
      <c r="EM588" s="61">
        <f t="shared" si="121"/>
        <v>0</v>
      </c>
      <c r="EN588" t="s">
        <v>162</v>
      </c>
      <c r="EQ588" t="s">
        <v>170</v>
      </c>
      <c r="ES588" s="61">
        <f t="shared" si="122"/>
        <v>0</v>
      </c>
      <c r="ET588" t="s">
        <v>162</v>
      </c>
      <c r="EW588" t="s">
        <v>170</v>
      </c>
      <c r="EY588" s="61">
        <f t="shared" si="123"/>
        <v>0</v>
      </c>
      <c r="EZ588" t="s">
        <v>162</v>
      </c>
    </row>
    <row r="589" spans="3:156" hidden="1" x14ac:dyDescent="0.25">
      <c r="C589" t="s">
        <v>166</v>
      </c>
      <c r="E589" s="61">
        <f t="shared" si="98"/>
        <v>0.10369572107765426</v>
      </c>
      <c r="F589" t="s">
        <v>162</v>
      </c>
      <c r="G589" s="167"/>
      <c r="H589" t="str">
        <f t="shared" si="96"/>
        <v>lam 1.9</v>
      </c>
      <c r="I589" t="s">
        <v>166</v>
      </c>
      <c r="K589" s="61">
        <f t="shared" si="99"/>
        <v>0.10376772126551839</v>
      </c>
      <c r="L589" t="s">
        <v>162</v>
      </c>
      <c r="N589" t="str">
        <f t="shared" si="97"/>
        <v>lam 1.9</v>
      </c>
      <c r="O589" t="s">
        <v>166</v>
      </c>
      <c r="Q589" s="61">
        <f t="shared" si="100"/>
        <v>0.10311007101355714</v>
      </c>
      <c r="R589" t="s">
        <v>162</v>
      </c>
      <c r="U589" t="s">
        <v>166</v>
      </c>
      <c r="W589" s="61">
        <f t="shared" si="101"/>
        <v>0.10197234352256211</v>
      </c>
      <c r="X589" t="s">
        <v>162</v>
      </c>
      <c r="AA589" t="s">
        <v>166</v>
      </c>
      <c r="AC589" s="61">
        <f t="shared" si="102"/>
        <v>0.10066529266281946</v>
      </c>
      <c r="AD589" t="s">
        <v>162</v>
      </c>
      <c r="AG589" t="s">
        <v>166</v>
      </c>
      <c r="AI589" s="61">
        <f t="shared" si="103"/>
        <v>9.9348347319746552E-2</v>
      </c>
      <c r="AJ589" t="s">
        <v>162</v>
      </c>
      <c r="AM589" t="s">
        <v>166</v>
      </c>
      <c r="AO589" s="61">
        <f t="shared" si="104"/>
        <v>9.8842340330504416E-2</v>
      </c>
      <c r="AP589" t="s">
        <v>162</v>
      </c>
      <c r="AS589" t="s">
        <v>166</v>
      </c>
      <c r="AU589" s="61">
        <f t="shared" si="105"/>
        <v>9.4729626078619386E-2</v>
      </c>
      <c r="AV589" t="s">
        <v>162</v>
      </c>
      <c r="AY589" t="s">
        <v>166</v>
      </c>
      <c r="BA589" s="61">
        <f t="shared" si="106"/>
        <v>8.9112827471036438E-2</v>
      </c>
      <c r="BB589" t="s">
        <v>162</v>
      </c>
      <c r="BE589" t="s">
        <v>166</v>
      </c>
      <c r="BG589" s="61">
        <f t="shared" si="107"/>
        <v>8.1683451590753409E-2</v>
      </c>
      <c r="BH589" t="s">
        <v>162</v>
      </c>
      <c r="BK589" t="s">
        <v>166</v>
      </c>
      <c r="BM589" s="61">
        <f t="shared" si="108"/>
        <v>7.4031321040666842E-2</v>
      </c>
      <c r="BN589" t="s">
        <v>162</v>
      </c>
      <c r="BQ589" t="s">
        <v>166</v>
      </c>
      <c r="BS589" s="61">
        <f t="shared" si="109"/>
        <v>6.6288295919807977E-2</v>
      </c>
      <c r="BT589" t="s">
        <v>162</v>
      </c>
      <c r="BW589" t="s">
        <v>166</v>
      </c>
      <c r="BY589" s="61">
        <f t="shared" si="110"/>
        <v>6.9457659372026678E-2</v>
      </c>
      <c r="BZ589" t="s">
        <v>162</v>
      </c>
      <c r="CC589" t="s">
        <v>166</v>
      </c>
      <c r="CE589" s="61">
        <f t="shared" si="111"/>
        <v>8.5865306783227721E-2</v>
      </c>
      <c r="CF589" t="s">
        <v>162</v>
      </c>
      <c r="CI589" t="s">
        <v>166</v>
      </c>
      <c r="CK589" s="61">
        <f t="shared" si="112"/>
        <v>7.0492129906355852E-2</v>
      </c>
      <c r="CL589" t="s">
        <v>162</v>
      </c>
      <c r="CO589" t="s">
        <v>166</v>
      </c>
      <c r="CQ589" s="61">
        <f t="shared" si="113"/>
        <v>5.2072590738423033E-2</v>
      </c>
      <c r="CR589" t="s">
        <v>162</v>
      </c>
      <c r="CU589" t="s">
        <v>166</v>
      </c>
      <c r="CW589" s="61">
        <f t="shared" si="114"/>
        <v>1.2987910189982755E-2</v>
      </c>
      <c r="CX589" t="s">
        <v>162</v>
      </c>
      <c r="DA589" t="s">
        <v>166</v>
      </c>
      <c r="DC589" s="61">
        <f t="shared" si="115"/>
        <v>6.0764587525151586E-3</v>
      </c>
      <c r="DD589" t="s">
        <v>162</v>
      </c>
      <c r="DG589" t="s">
        <v>166</v>
      </c>
      <c r="DI589" s="61">
        <f t="shared" si="116"/>
        <v>0.10444559256020984</v>
      </c>
      <c r="DJ589" t="s">
        <v>162</v>
      </c>
      <c r="DM589" t="s">
        <v>166</v>
      </c>
      <c r="DO589" s="61">
        <f t="shared" si="117"/>
        <v>0.11706734317343204</v>
      </c>
      <c r="DP589" t="s">
        <v>162</v>
      </c>
      <c r="DS589" t="s">
        <v>166</v>
      </c>
      <c r="DU589" s="61">
        <f t="shared" si="118"/>
        <v>0.12969241606010801</v>
      </c>
      <c r="DV589" t="s">
        <v>162</v>
      </c>
      <c r="DY589" t="s">
        <v>166</v>
      </c>
      <c r="EA589" s="61">
        <f t="shared" si="119"/>
        <v>0.18313600485731685</v>
      </c>
      <c r="EB589" t="s">
        <v>162</v>
      </c>
      <c r="EE589" t="s">
        <v>166</v>
      </c>
      <c r="EG589" s="61">
        <f t="shared" si="120"/>
        <v>6.9818820984315869E-2</v>
      </c>
      <c r="EH589" t="s">
        <v>162</v>
      </c>
      <c r="EK589" t="s">
        <v>166</v>
      </c>
      <c r="EM589" s="61">
        <f t="shared" si="121"/>
        <v>7.2769150235560992E-2</v>
      </c>
      <c r="EN589" t="s">
        <v>162</v>
      </c>
      <c r="EQ589" t="s">
        <v>166</v>
      </c>
      <c r="ES589" s="61">
        <f t="shared" si="122"/>
        <v>8.0082028337061892E-2</v>
      </c>
      <c r="ET589" t="s">
        <v>162</v>
      </c>
      <c r="EW589" t="s">
        <v>166</v>
      </c>
      <c r="EY589" s="61">
        <f t="shared" si="123"/>
        <v>0.20331618067467105</v>
      </c>
      <c r="EZ589" t="s">
        <v>162</v>
      </c>
    </row>
    <row r="590" spans="3:156" hidden="1" x14ac:dyDescent="0.25">
      <c r="G590" s="167"/>
      <c r="H590" t="str">
        <f t="shared" si="96"/>
        <v>lam 1.9</v>
      </c>
      <c r="N590" t="str">
        <f t="shared" si="97"/>
        <v>lam 1.9</v>
      </c>
    </row>
    <row r="591" spans="3:156" hidden="1" x14ac:dyDescent="0.25">
      <c r="E591" s="2">
        <f ca="1">IF(ISERR((E580*E575*E572-SUM(E592:E594)*E589/0.23)*E571),(E580*E575*E572)*E571,(E580*E575*E572-SUM(E592:E594)*E589/0.23)*E571)</f>
        <v>5.936511227324754</v>
      </c>
      <c r="F591" t="s">
        <v>49</v>
      </c>
      <c r="G591" s="167"/>
      <c r="H591" t="str">
        <f t="shared" si="96"/>
        <v>lam 1.9</v>
      </c>
      <c r="K591" s="2">
        <f ca="1">IF(ISERR((K580*K575*K572-SUM(K592:K594)*K589/0.23)*K571),(K580*K575*K572)*K571,(K580*K575*K572-SUM(K592:K594)*K589/0.23)*K571)</f>
        <v>5.8147290344419043</v>
      </c>
      <c r="L591" t="s">
        <v>49</v>
      </c>
      <c r="N591" t="str">
        <f t="shared" si="97"/>
        <v>lam 1.9</v>
      </c>
      <c r="Q591" s="2">
        <f ca="1">IF(ISERR((Q580*Q575*Q572-SUM(Q592:Q594)*Q589/0.23)*Q571),(Q580*Q575*Q572)*Q571,(Q580*Q575*Q572-SUM(Q592:Q594)*Q589/0.23)*Q571)</f>
        <v>5.7753375927316331</v>
      </c>
      <c r="R591" t="s">
        <v>49</v>
      </c>
      <c r="W591" s="2">
        <f ca="1">IF(ISERR((W580*W575*W572-SUM(W592:W594)*W589/0.23)*W571),(W580*W575*W572)*W571,(W580*W575*W572-SUM(W592:W594)*W589/0.23)*W571)</f>
        <v>5.7839608024419062</v>
      </c>
      <c r="X591" t="s">
        <v>49</v>
      </c>
      <c r="AC591" s="2">
        <f ca="1">IF(ISERR((AC580*AC575*AC572-SUM(AC592:AC594)*AC589/0.23)*AC571),(AC580*AC575*AC572)*AC571,(AC580*AC575*AC572-SUM(AC592:AC594)*AC589/0.23)*AC571)</f>
        <v>5.7143933815720329</v>
      </c>
      <c r="AD591" t="s">
        <v>49</v>
      </c>
      <c r="AI591" s="2">
        <f ca="1">IF(ISERR((AI580*AI575*AI572-SUM(AI592:AI594)*AI589/0.23)*AI571),(AI580*AI575*AI572)*AI571,(AI580*AI575*AI572-SUM(AI592:AI594)*AI589/0.23)*AI571)</f>
        <v>5.6227388381168009</v>
      </c>
      <c r="AJ591" t="s">
        <v>49</v>
      </c>
      <c r="AO591" s="2">
        <f ca="1">IF(ISERR((AO580*AO575*AO572-SUM(AO592:AO594)*AO589/0.23)*AO571),(AO580*AO575*AO572)*AO571,(AO580*AO575*AO572-SUM(AO592:AO594)*AO589/0.23)*AO571)</f>
        <v>5.5966040605516758</v>
      </c>
      <c r="AP591" t="s">
        <v>49</v>
      </c>
      <c r="AU591" s="2">
        <f ca="1">IF(ISERR((AU580*AU575*AU572-SUM(AU592:AU594)*AU589/0.23)*AU571),(AU580*AU575*AU572)*AU571,(AU580*AU575*AU572-SUM(AU592:AU594)*AU589/0.23)*AU571)</f>
        <v>5.3882927541686216</v>
      </c>
      <c r="AV591" t="s">
        <v>49</v>
      </c>
      <c r="BA591" s="2">
        <f ca="1">IF(ISERR((BA580*BA575*BA572-SUM(BA592:BA594)*BA589/0.23)*BA571),(BA580*BA575*BA572)*BA571,(BA580*BA575*BA572-SUM(BA592:BA594)*BA589/0.23)*BA571)</f>
        <v>5.1532698321139936</v>
      </c>
      <c r="BB591" t="s">
        <v>49</v>
      </c>
      <c r="BG591" s="2">
        <f ca="1">IF(ISERR((BG580*BG575*BG572-SUM(BG592:BG594)*BG589/0.23)*BG571),(BG580*BG575*BG572)*BG571,(BG580*BG575*BG572-SUM(BG592:BG594)*BG589/0.23)*BG571)</f>
        <v>4.9176754822321422</v>
      </c>
      <c r="BH591" t="s">
        <v>49</v>
      </c>
      <c r="BM591" s="2">
        <f ca="1">IF(ISERR((BM580*BM575*BM572-SUM(BM592:BM594)*BM589/0.23)*BM571),(BM580*BM575*BM572)*BM571,(BM580*BM575*BM572-SUM(BM592:BM594)*BM589/0.23)*BM571)</f>
        <v>4.7059554168020234</v>
      </c>
      <c r="BN591" t="s">
        <v>49</v>
      </c>
      <c r="BS591" s="2">
        <f ca="1">IF(ISERR((BS580*BS575*BS572-SUM(BS592:BS594)*BS589/0.23)*BS571),(BS580*BS575*BS572)*BS571,(BS580*BS575*BS572-SUM(BS592:BS594)*BS589/0.23)*BS571)</f>
        <v>4.4645423068621453</v>
      </c>
      <c r="BT591" t="s">
        <v>49</v>
      </c>
      <c r="BY591" s="2">
        <f ca="1">IF(ISERR((BY580*BY575*BY572-SUM(BY592:BY594)*BY589/0.23)*BY571),(BY580*BY575*BY572)*BY571,(BY580*BY575*BY572-SUM(BY592:BY594)*BY589/0.23)*BY571)</f>
        <v>4.4104159172603943</v>
      </c>
      <c r="BZ591" t="s">
        <v>49</v>
      </c>
      <c r="CE591" s="2">
        <f ca="1">IF(ISERR((CE580*CE575*CE572-SUM(CE592:CE594)*CE589/0.23)*CE571),(CE580*CE575*CE572)*CE571,(CE580*CE575*CE572-SUM(CE592:CE594)*CE589/0.23)*CE571)</f>
        <v>4.8647720304807232</v>
      </c>
      <c r="CF591" t="s">
        <v>49</v>
      </c>
      <c r="CK591" s="2">
        <f ca="1">IF(ISERR((CK580*CK575*CK572-SUM(CK592:CK594)*CK589/0.23)*CK571),(CK580*CK575*CK572)*CK571,(CK580*CK575*CK572-SUM(CK592:CK594)*CK589/0.23)*CK571)</f>
        <v>4.39207780268534</v>
      </c>
      <c r="CL591" t="s">
        <v>49</v>
      </c>
      <c r="CQ591" s="2">
        <f ca="1">IF(ISERR((CQ580*CQ575*CQ572-SUM(CQ592:CQ594)*CQ589/0.23)*CQ571),(CQ580*CQ575*CQ572)*CQ571,(CQ580*CQ575*CQ572-SUM(CQ592:CQ594)*CQ589/0.23)*CQ571)</f>
        <v>3.9569799210761749</v>
      </c>
      <c r="CR591" t="s">
        <v>49</v>
      </c>
      <c r="CW591" s="2">
        <f ca="1">IF(ISERR((CW580*CW575*CW572-SUM(CW592:CW594)*CW589/0.23)*CW571),(CW580*CW575*CW572)*CW571,(CW580*CW575*CW572-SUM(CW592:CW594)*CW589/0.23)*CW571)</f>
        <v>3.4602270466473679</v>
      </c>
      <c r="CX591" t="s">
        <v>49</v>
      </c>
      <c r="DC591" s="2">
        <f ca="1">IF(ISERR((DC580*DC575*DC572-SUM(DC592:DC594)*DC589/0.23)*DC571),(DC580*DC575*DC572)*DC571,(DC580*DC575*DC572-SUM(DC592:DC594)*DC589/0.23)*DC571)</f>
        <v>3.6030189705148574</v>
      </c>
      <c r="DD591" t="s">
        <v>49</v>
      </c>
      <c r="DI591" s="2">
        <f ca="1">IF(ISERR((DI580*DI575*DI572-SUM(DI592:DI594)*DI589/0.23)*DI571),(DI580*DI575*DI572)*DI571,(DI580*DI575*DI572-SUM(DI592:DI594)*DI589/0.23)*DI571)</f>
        <v>5.8750494006045466</v>
      </c>
      <c r="DJ591" t="s">
        <v>49</v>
      </c>
      <c r="DO591" s="2">
        <f ca="1">IF(ISERR((DO580*DO575*DO572-SUM(DO592:DO594)*DO589/0.23)*DO571),(DO580*DO575*DO572)*DO571,(DO580*DO575*DO572-SUM(DO592:DO594)*DO589/0.23)*DO571)</f>
        <v>6.7741958138424376</v>
      </c>
      <c r="DP591" t="s">
        <v>49</v>
      </c>
      <c r="DU591" s="2">
        <f ca="1">IF(ISERR((DU580*DU575*DU572-SUM(DU592:DU594)*DU589/0.23)*DU571),(DU580*DU575*DU572)*DU571,(DU580*DU575*DU572-SUM(DU592:DU594)*DU589/0.23)*DU571)</f>
        <v>8.0126351569844481</v>
      </c>
      <c r="DV591" t="s">
        <v>49</v>
      </c>
      <c r="EA591" s="2">
        <f ca="1">IF(ISERR((EA580*EA575*EA572-SUM(EA592:EA594)*EA589/0.23)*EA571),(EA580*EA575*EA572)*EA571,(EA580*EA575*EA572-SUM(EA592:EA594)*EA589/0.23)*EA571)</f>
        <v>31.45719374815814</v>
      </c>
      <c r="EB591" t="s">
        <v>49</v>
      </c>
      <c r="EG591" s="2">
        <f ca="1">IF(ISERR((EG580*EG575*EG572-SUM(EG592:EG594)*EG589/0.23)*EG571),(EG580*EG575*EG572)*EG571,(EG580*EG575*EG572-SUM(EG592:EG594)*EG589/0.23)*EG571)</f>
        <v>4.6127158856353088</v>
      </c>
      <c r="EH591" t="s">
        <v>49</v>
      </c>
      <c r="EM591" s="2">
        <f ca="1">IF(ISERR((EM580*EM575*EM572-SUM(EM592:EM594)*EM589/0.23)*EM571),(EM580*EM575*EM572)*EM571,(EM580*EM575*EM572-SUM(EM592:EM594)*EM589/0.23)*EM571)</f>
        <v>4.7724202778995659</v>
      </c>
      <c r="EN591" t="s">
        <v>49</v>
      </c>
      <c r="ES591" s="2">
        <f ca="1">IF(ISERR((ES580*ES575*ES572-SUM(ES592:ES594)*ES589/0.23)*ES571),(ES580*ES575*ES572)*ES571,(ES580*ES575*ES572-SUM(ES592:ES594)*ES589/0.23)*ES571)</f>
        <v>5.0347652262056481</v>
      </c>
      <c r="ET591" t="s">
        <v>49</v>
      </c>
      <c r="EY591" s="2">
        <f ca="1">IF(ISERR((EY580*EY575*EY572-SUM(EY592:EY594)*EY589/0.23)*EY571),(EY580*EY575*EY572)*EY571,(EY580*EY575*EY572-SUM(EY592:EY594)*EY589/0.23)*EY571)</f>
        <v>88.124564415822746</v>
      </c>
      <c r="EZ591" t="s">
        <v>49</v>
      </c>
    </row>
    <row r="592" spans="3:156" hidden="1" x14ac:dyDescent="0.25">
      <c r="E592" s="2">
        <f ca="1">E586*$E$52</f>
        <v>0</v>
      </c>
      <c r="F592" t="s">
        <v>49</v>
      </c>
      <c r="G592" s="167"/>
      <c r="H592" t="str">
        <f t="shared" si="96"/>
        <v>lam 1.9</v>
      </c>
      <c r="K592" s="2">
        <f ca="1">K586*$E$52</f>
        <v>0</v>
      </c>
      <c r="L592" t="s">
        <v>49</v>
      </c>
      <c r="N592" t="str">
        <f t="shared" si="97"/>
        <v>lam 1.9</v>
      </c>
      <c r="Q592" s="2">
        <f ca="1">Q586*$E$52</f>
        <v>0</v>
      </c>
      <c r="R592" t="s">
        <v>49</v>
      </c>
      <c r="W592" s="2">
        <f ca="1">W586*$E$52</f>
        <v>0</v>
      </c>
      <c r="X592" t="s">
        <v>49</v>
      </c>
      <c r="AC592" s="2">
        <f ca="1">AC586*$E$52</f>
        <v>0</v>
      </c>
      <c r="AD592" t="s">
        <v>49</v>
      </c>
      <c r="AI592" s="2">
        <f ca="1">AI586*$E$52</f>
        <v>0</v>
      </c>
      <c r="AJ592" t="s">
        <v>49</v>
      </c>
      <c r="AO592" s="2">
        <f ca="1">AO586*$E$52</f>
        <v>0</v>
      </c>
      <c r="AP592" t="s">
        <v>49</v>
      </c>
      <c r="AU592" s="2">
        <f ca="1">AU586*$E$52</f>
        <v>0</v>
      </c>
      <c r="AV592" t="s">
        <v>49</v>
      </c>
      <c r="BA592" s="2">
        <f ca="1">BA586*$E$52</f>
        <v>0</v>
      </c>
      <c r="BB592" t="s">
        <v>49</v>
      </c>
      <c r="BG592" s="2">
        <f ca="1">BG586*$E$52</f>
        <v>0</v>
      </c>
      <c r="BH592" t="s">
        <v>49</v>
      </c>
      <c r="BM592" s="2">
        <f ca="1">BM586*$E$52</f>
        <v>0</v>
      </c>
      <c r="BN592" t="s">
        <v>49</v>
      </c>
      <c r="BS592" s="2">
        <f ca="1">BS586*$E$52</f>
        <v>0</v>
      </c>
      <c r="BT592" t="s">
        <v>49</v>
      </c>
      <c r="BY592" s="2">
        <f ca="1">BY586*$E$52</f>
        <v>0</v>
      </c>
      <c r="BZ592" t="s">
        <v>49</v>
      </c>
      <c r="CE592" s="2">
        <f ca="1">CE586*$E$52</f>
        <v>0</v>
      </c>
      <c r="CF592" t="s">
        <v>49</v>
      </c>
      <c r="CK592" s="2">
        <f ca="1">CK586*$E$52</f>
        <v>0</v>
      </c>
      <c r="CL592" t="s">
        <v>49</v>
      </c>
      <c r="CQ592" s="2">
        <f ca="1">CQ586*$E$52</f>
        <v>0</v>
      </c>
      <c r="CR592" t="s">
        <v>49</v>
      </c>
      <c r="CW592" s="2">
        <f ca="1">CW586*$E$52</f>
        <v>0</v>
      </c>
      <c r="CX592" t="s">
        <v>49</v>
      </c>
      <c r="DC592" s="2">
        <f ca="1">DC586*$E$52</f>
        <v>0</v>
      </c>
      <c r="DD592" t="s">
        <v>49</v>
      </c>
      <c r="DI592" s="2">
        <f ca="1">DI586*$E$52</f>
        <v>0</v>
      </c>
      <c r="DJ592" t="s">
        <v>49</v>
      </c>
      <c r="DO592" s="2">
        <f ca="1">DO586*$E$52</f>
        <v>0</v>
      </c>
      <c r="DP592" t="s">
        <v>49</v>
      </c>
      <c r="DU592" s="2">
        <f ca="1">DU586*$E$52</f>
        <v>0</v>
      </c>
      <c r="DV592" t="s">
        <v>49</v>
      </c>
      <c r="EA592" s="2">
        <f ca="1">EA586*$E$52</f>
        <v>0</v>
      </c>
      <c r="EB592" t="s">
        <v>49</v>
      </c>
      <c r="EG592" s="2">
        <f ca="1">EG586*$E$52</f>
        <v>0</v>
      </c>
      <c r="EH592" t="s">
        <v>49</v>
      </c>
      <c r="EM592" s="2">
        <f ca="1">EM586*$E$52</f>
        <v>0</v>
      </c>
      <c r="EN592" t="s">
        <v>49</v>
      </c>
      <c r="ES592" s="2">
        <f ca="1">ES586*$E$52</f>
        <v>0</v>
      </c>
      <c r="ET592" t="s">
        <v>49</v>
      </c>
      <c r="EY592" s="2">
        <f ca="1">EY586*$E$52</f>
        <v>0</v>
      </c>
      <c r="EZ592" t="s">
        <v>49</v>
      </c>
    </row>
    <row r="593" spans="3:156" hidden="1" x14ac:dyDescent="0.25">
      <c r="E593" s="2">
        <f ca="1">E587*$E$52</f>
        <v>0</v>
      </c>
      <c r="F593" t="s">
        <v>49</v>
      </c>
      <c r="G593" s="167"/>
      <c r="H593" t="str">
        <f t="shared" si="96"/>
        <v>lam 1.9</v>
      </c>
      <c r="K593" s="2">
        <f ca="1">K587*$E$52</f>
        <v>0</v>
      </c>
      <c r="L593" t="s">
        <v>49</v>
      </c>
      <c r="N593" t="str">
        <f t="shared" si="97"/>
        <v>lam 1.9</v>
      </c>
      <c r="Q593" s="2">
        <f ca="1">Q587*$E$52</f>
        <v>0</v>
      </c>
      <c r="R593" t="s">
        <v>49</v>
      </c>
      <c r="W593" s="2">
        <f ca="1">W587*$E$52</f>
        <v>0</v>
      </c>
      <c r="X593" t="s">
        <v>49</v>
      </c>
      <c r="AC593" s="2">
        <f ca="1">AC587*$E$52</f>
        <v>0</v>
      </c>
      <c r="AD593" t="s">
        <v>49</v>
      </c>
      <c r="AI593" s="2">
        <f ca="1">AI587*$E$52</f>
        <v>0</v>
      </c>
      <c r="AJ593" t="s">
        <v>49</v>
      </c>
      <c r="AO593" s="2">
        <f ca="1">AO587*$E$52</f>
        <v>0</v>
      </c>
      <c r="AP593" t="s">
        <v>49</v>
      </c>
      <c r="AU593" s="2">
        <f ca="1">AU587*$E$52</f>
        <v>0</v>
      </c>
      <c r="AV593" t="s">
        <v>49</v>
      </c>
      <c r="BA593" s="2">
        <f ca="1">BA587*$E$52</f>
        <v>0</v>
      </c>
      <c r="BB593" t="s">
        <v>49</v>
      </c>
      <c r="BG593" s="2">
        <f ca="1">BG587*$E$52</f>
        <v>0</v>
      </c>
      <c r="BH593" t="s">
        <v>49</v>
      </c>
      <c r="BM593" s="2">
        <f ca="1">BM587*$E$52</f>
        <v>0</v>
      </c>
      <c r="BN593" t="s">
        <v>49</v>
      </c>
      <c r="BS593" s="2">
        <f ca="1">BS587*$E$52</f>
        <v>0</v>
      </c>
      <c r="BT593" t="s">
        <v>49</v>
      </c>
      <c r="BY593" s="2">
        <f ca="1">BY587*$E$52</f>
        <v>0</v>
      </c>
      <c r="BZ593" t="s">
        <v>49</v>
      </c>
      <c r="CE593" s="2">
        <f ca="1">CE587*$E$52</f>
        <v>0</v>
      </c>
      <c r="CF593" t="s">
        <v>49</v>
      </c>
      <c r="CK593" s="2">
        <f ca="1">CK587*$E$52</f>
        <v>0</v>
      </c>
      <c r="CL593" t="s">
        <v>49</v>
      </c>
      <c r="CQ593" s="2">
        <f ca="1">CQ587*$E$52</f>
        <v>0</v>
      </c>
      <c r="CR593" t="s">
        <v>49</v>
      </c>
      <c r="CW593" s="2">
        <f ca="1">CW587*$E$52</f>
        <v>0</v>
      </c>
      <c r="CX593" t="s">
        <v>49</v>
      </c>
      <c r="DC593" s="2">
        <f ca="1">DC587*$E$52</f>
        <v>0</v>
      </c>
      <c r="DD593" t="s">
        <v>49</v>
      </c>
      <c r="DI593" s="2">
        <f ca="1">DI587*$E$52</f>
        <v>0</v>
      </c>
      <c r="DJ593" t="s">
        <v>49</v>
      </c>
      <c r="DO593" s="2">
        <f ca="1">DO587*$E$52</f>
        <v>0</v>
      </c>
      <c r="DP593" t="s">
        <v>49</v>
      </c>
      <c r="DU593" s="2">
        <f ca="1">DU587*$E$52</f>
        <v>0</v>
      </c>
      <c r="DV593" t="s">
        <v>49</v>
      </c>
      <c r="EA593" s="2">
        <f ca="1">EA587*$E$52</f>
        <v>0</v>
      </c>
      <c r="EB593" t="s">
        <v>49</v>
      </c>
      <c r="EG593" s="2">
        <f ca="1">EG587*$E$52</f>
        <v>0</v>
      </c>
      <c r="EH593" t="s">
        <v>49</v>
      </c>
      <c r="EM593" s="2">
        <f ca="1">EM587*$E$52</f>
        <v>0</v>
      </c>
      <c r="EN593" t="s">
        <v>49</v>
      </c>
      <c r="ES593" s="2">
        <f ca="1">ES587*$E$52</f>
        <v>0</v>
      </c>
      <c r="ET593" t="s">
        <v>49</v>
      </c>
      <c r="EY593" s="2">
        <f ca="1">EY587*$E$52</f>
        <v>0</v>
      </c>
      <c r="EZ593" t="s">
        <v>49</v>
      </c>
    </row>
    <row r="594" spans="3:156" hidden="1" x14ac:dyDescent="0.25">
      <c r="E594" s="2">
        <f ca="1">E588*$E$52</f>
        <v>0</v>
      </c>
      <c r="F594" t="s">
        <v>49</v>
      </c>
      <c r="G594" s="167"/>
      <c r="H594" t="str">
        <f t="shared" si="96"/>
        <v>lam 1.9</v>
      </c>
      <c r="K594" s="2">
        <f ca="1">K588*$E$52</f>
        <v>0</v>
      </c>
      <c r="L594" t="s">
        <v>49</v>
      </c>
      <c r="N594" t="str">
        <f t="shared" si="97"/>
        <v>lam 1.9</v>
      </c>
      <c r="Q594" s="2">
        <f ca="1">Q588*$E$52</f>
        <v>0</v>
      </c>
      <c r="R594" t="s">
        <v>49</v>
      </c>
      <c r="W594" s="2">
        <f ca="1">W588*$E$52</f>
        <v>0</v>
      </c>
      <c r="X594" t="s">
        <v>49</v>
      </c>
      <c r="AC594" s="2">
        <f ca="1">AC588*$E$52</f>
        <v>0</v>
      </c>
      <c r="AD594" t="s">
        <v>49</v>
      </c>
      <c r="AI594" s="2">
        <f ca="1">AI588*$E$52</f>
        <v>0</v>
      </c>
      <c r="AJ594" t="s">
        <v>49</v>
      </c>
      <c r="AO594" s="2">
        <f ca="1">AO588*$E$52</f>
        <v>0</v>
      </c>
      <c r="AP594" t="s">
        <v>49</v>
      </c>
      <c r="AU594" s="2">
        <f ca="1">AU588*$E$52</f>
        <v>0</v>
      </c>
      <c r="AV594" t="s">
        <v>49</v>
      </c>
      <c r="BA594" s="2">
        <f ca="1">BA588*$E$52</f>
        <v>0</v>
      </c>
      <c r="BB594" t="s">
        <v>49</v>
      </c>
      <c r="BG594" s="2">
        <f ca="1">BG588*$E$52</f>
        <v>0</v>
      </c>
      <c r="BH594" t="s">
        <v>49</v>
      </c>
      <c r="BM594" s="2">
        <f ca="1">BM588*$E$52</f>
        <v>0</v>
      </c>
      <c r="BN594" t="s">
        <v>49</v>
      </c>
      <c r="BS594" s="2">
        <f ca="1">BS588*$E$52</f>
        <v>0</v>
      </c>
      <c r="BT594" t="s">
        <v>49</v>
      </c>
      <c r="BY594" s="2">
        <f ca="1">BY588*$E$52</f>
        <v>0</v>
      </c>
      <c r="BZ594" t="s">
        <v>49</v>
      </c>
      <c r="CE594" s="2">
        <f ca="1">CE588*$E$52</f>
        <v>0</v>
      </c>
      <c r="CF594" t="s">
        <v>49</v>
      </c>
      <c r="CK594" s="2">
        <f ca="1">CK588*$E$52</f>
        <v>0</v>
      </c>
      <c r="CL594" t="s">
        <v>49</v>
      </c>
      <c r="CQ594" s="2">
        <f ca="1">CQ588*$E$52</f>
        <v>0</v>
      </c>
      <c r="CR594" t="s">
        <v>49</v>
      </c>
      <c r="CW594" s="2">
        <f ca="1">CW588*$E$52</f>
        <v>0</v>
      </c>
      <c r="CX594" t="s">
        <v>49</v>
      </c>
      <c r="DC594" s="2">
        <f ca="1">DC588*$E$52</f>
        <v>0</v>
      </c>
      <c r="DD594" t="s">
        <v>49</v>
      </c>
      <c r="DI594" s="2">
        <f ca="1">DI588*$E$52</f>
        <v>0</v>
      </c>
      <c r="DJ594" t="s">
        <v>49</v>
      </c>
      <c r="DO594" s="2">
        <f ca="1">DO588*$E$52</f>
        <v>0</v>
      </c>
      <c r="DP594" t="s">
        <v>49</v>
      </c>
      <c r="DU594" s="2">
        <f ca="1">DU588*$E$52</f>
        <v>0</v>
      </c>
      <c r="DV594" t="s">
        <v>49</v>
      </c>
      <c r="EA594" s="2">
        <f ca="1">EA588*$E$52</f>
        <v>0</v>
      </c>
      <c r="EB594" t="s">
        <v>49</v>
      </c>
      <c r="EG594" s="2">
        <f ca="1">EG588*$E$52</f>
        <v>0</v>
      </c>
      <c r="EH594" t="s">
        <v>49</v>
      </c>
      <c r="EM594" s="2">
        <f ca="1">EM588*$E$52</f>
        <v>0</v>
      </c>
      <c r="EN594" t="s">
        <v>49</v>
      </c>
      <c r="ES594" s="2">
        <f ca="1">ES588*$E$52</f>
        <v>0</v>
      </c>
      <c r="ET594" t="s">
        <v>49</v>
      </c>
      <c r="EY594" s="2">
        <f ca="1">EY588*$E$52</f>
        <v>0</v>
      </c>
      <c r="EZ594" t="s">
        <v>49</v>
      </c>
    </row>
    <row r="595" spans="3:156" hidden="1" x14ac:dyDescent="0.25">
      <c r="E595" s="2">
        <f ca="1">IF(E584=1,E580*(E572*E575-SUM(E592:E594)*E589/0.23+E584)+SUM(E592:E594),IF(E585=1,E580*E572*E575-SUM(E592:E594)*E589/0.23+SUM(E592:E594),E580*(E572*E575-SUM(E592:E594)*E589/0.23+1)+SUM(E592:E594)))</f>
        <v>5.936511227324754</v>
      </c>
      <c r="F595" t="s">
        <v>49</v>
      </c>
      <c r="G595" s="167"/>
      <c r="H595" t="str">
        <f t="shared" si="96"/>
        <v>lam 1.9</v>
      </c>
      <c r="K595" s="2">
        <f ca="1">IF(K584=1,K580*(K572*K575-SUM(K592:K594)*K589/0.23+K584)+SUM(K592:K594),IF(K585=1,K580*K572*K575-SUM(K592:K594)*K589/0.23+SUM(K592:K594),K580*(K572*K575-SUM(K592:K594)*K589/0.23+1)+SUM(K592:K594)))</f>
        <v>5.8147290344419043</v>
      </c>
      <c r="L595" t="s">
        <v>49</v>
      </c>
      <c r="N595" t="str">
        <f t="shared" si="97"/>
        <v>lam 1.9</v>
      </c>
      <c r="Q595" s="2">
        <f ca="1">IF(Q584=1,Q580*(Q572*Q575-SUM(Q592:Q594)*Q589/0.23+Q584)+SUM(Q592:Q594),IF(Q585=1,Q580*Q572*Q575-SUM(Q592:Q594)*Q589/0.23+SUM(Q592:Q594),Q580*(Q572*Q575-SUM(Q592:Q594)*Q589/0.23+1)+SUM(Q592:Q594)))</f>
        <v>5.7753375927316331</v>
      </c>
      <c r="R595" t="s">
        <v>49</v>
      </c>
      <c r="W595" s="2">
        <f ca="1">IF(W584=1,W580*(W572*W575-SUM(W592:W594)*W589/0.23+W584)+SUM(W592:W594),IF(W585=1,W580*W572*W575-SUM(W592:W594)*W589/0.23+SUM(W592:W594),W580*(W572*W575-SUM(W592:W594)*W589/0.23+1)+SUM(W592:W594)))</f>
        <v>5.7839608024419062</v>
      </c>
      <c r="X595" t="s">
        <v>49</v>
      </c>
      <c r="AC595" s="2">
        <f ca="1">IF(AC584=1,AC580*(AC572*AC575-SUM(AC592:AC594)*AC589/0.23+AC584)+SUM(AC592:AC594),IF(AC585=1,AC580*AC572*AC575-SUM(AC592:AC594)*AC589/0.23+SUM(AC592:AC594),AC580*(AC572*AC575-SUM(AC592:AC594)*AC589/0.23+1)+SUM(AC592:AC594)))</f>
        <v>5.7143933815720329</v>
      </c>
      <c r="AD595" t="s">
        <v>49</v>
      </c>
      <c r="AI595" s="2">
        <f ca="1">IF(AI584=1,AI580*(AI572*AI575-SUM(AI592:AI594)*AI589/0.23+AI584)+SUM(AI592:AI594),IF(AI585=1,AI580*AI572*AI575-SUM(AI592:AI594)*AI589/0.23+SUM(AI592:AI594),AI580*(AI572*AI575-SUM(AI592:AI594)*AI589/0.23+1)+SUM(AI592:AI594)))</f>
        <v>5.6227388381168009</v>
      </c>
      <c r="AJ595" t="s">
        <v>49</v>
      </c>
      <c r="AO595" s="2">
        <f ca="1">IF(AO584=1,AO580*(AO572*AO575-SUM(AO592:AO594)*AO589/0.23+AO584)+SUM(AO592:AO594),IF(AO585=1,AO580*AO572*AO575-SUM(AO592:AO594)*AO589/0.23+SUM(AO592:AO594),AO580*(AO572*AO575-SUM(AO592:AO594)*AO589/0.23+1)+SUM(AO592:AO594)))</f>
        <v>5.5966040605516749</v>
      </c>
      <c r="AP595" t="s">
        <v>49</v>
      </c>
      <c r="AU595" s="2">
        <f ca="1">IF(AU584=1,AU580*(AU572*AU575-SUM(AU592:AU594)*AU589/0.23+AU584)+SUM(AU592:AU594),IF(AU585=1,AU580*AU572*AU575-SUM(AU592:AU594)*AU589/0.23+SUM(AU592:AU594),AU580*(AU572*AU575-SUM(AU592:AU594)*AU589/0.23+1)+SUM(AU592:AU594)))</f>
        <v>5.3882927541686216</v>
      </c>
      <c r="AV595" t="s">
        <v>49</v>
      </c>
      <c r="BA595" s="2">
        <f ca="1">IF(BA584=1,BA580*(BA572*BA575-SUM(BA592:BA594)*BA589/0.23+BA584)+SUM(BA592:BA594),IF(BA585=1,BA580*BA572*BA575-SUM(BA592:BA594)*BA589/0.23+SUM(BA592:BA594),BA580*(BA572*BA575-SUM(BA592:BA594)*BA589/0.23+1)+SUM(BA592:BA594)))</f>
        <v>5.1532698321139936</v>
      </c>
      <c r="BB595" t="s">
        <v>49</v>
      </c>
      <c r="BG595" s="2">
        <f ca="1">IF(BG584=1,BG580*(BG572*BG575-SUM(BG592:BG594)*BG589/0.23+BG584)+SUM(BG592:BG594),IF(BG585=1,BG580*BG572*BG575-SUM(BG592:BG594)*BG589/0.23+SUM(BG592:BG594),BG580*(BG572*BG575-SUM(BG592:BG594)*BG589/0.23+1)+SUM(BG592:BG594)))</f>
        <v>4.9176754822321413</v>
      </c>
      <c r="BH595" t="s">
        <v>49</v>
      </c>
      <c r="BM595" s="2">
        <f ca="1">IF(BM584=1,BM580*(BM572*BM575-SUM(BM592:BM594)*BM589/0.23+BM584)+SUM(BM592:BM594),IF(BM585=1,BM580*BM572*BM575-SUM(BM592:BM594)*BM589/0.23+SUM(BM592:BM594),BM580*(BM572*BM575-SUM(BM592:BM594)*BM589/0.23+1)+SUM(BM592:BM594)))</f>
        <v>4.7059554168020234</v>
      </c>
      <c r="BN595" t="s">
        <v>49</v>
      </c>
      <c r="BS595" s="2">
        <f ca="1">IF(BS584=1,BS580*(BS572*BS575-SUM(BS592:BS594)*BS589/0.23+BS584)+SUM(BS592:BS594),IF(BS585=1,BS580*BS572*BS575-SUM(BS592:BS594)*BS589/0.23+SUM(BS592:BS594),BS580*(BS572*BS575-SUM(BS592:BS594)*BS589/0.23+1)+SUM(BS592:BS594)))</f>
        <v>4.4645423068621453</v>
      </c>
      <c r="BT595" t="s">
        <v>49</v>
      </c>
      <c r="BY595" s="2">
        <f ca="1">IF(BY584=1,BY580*(BY572*BY575-SUM(BY592:BY594)*BY589/0.23+BY584)+SUM(BY592:BY594),IF(BY585=1,BY580*BY572*BY575-SUM(BY592:BY594)*BY589/0.23+SUM(BY592:BY594),BY580*(BY572*BY575-SUM(BY592:BY594)*BY589/0.23+1)+SUM(BY592:BY594)))</f>
        <v>4.4104159172603943</v>
      </c>
      <c r="BZ595" t="s">
        <v>49</v>
      </c>
      <c r="CE595" s="2">
        <f ca="1">IF(CE584=1,CE580*(CE572*CE575-SUM(CE592:CE594)*CE589/0.23+CE584)+SUM(CE592:CE594),IF(CE585=1,CE580*CE572*CE575-SUM(CE592:CE594)*CE589/0.23+SUM(CE592:CE594),CE580*(CE572*CE575-SUM(CE592:CE594)*CE589/0.23+1)+SUM(CE592:CE594)))</f>
        <v>4.8647720304807232</v>
      </c>
      <c r="CF595" t="s">
        <v>49</v>
      </c>
      <c r="CK595" s="2">
        <f ca="1">IF(CK584=1,CK580*(CK572*CK575-SUM(CK592:CK594)*CK589/0.23+CK584)+SUM(CK592:CK594),IF(CK585=1,CK580*CK572*CK575-SUM(CK592:CK594)*CK589/0.23+SUM(CK592:CK594),CK580*(CK572*CK575-SUM(CK592:CK594)*CK589/0.23+1)+SUM(CK592:CK594)))</f>
        <v>4.39207780268534</v>
      </c>
      <c r="CL595" t="s">
        <v>49</v>
      </c>
      <c r="CQ595" s="2">
        <f ca="1">IF(CQ584=1,CQ580*(CQ572*CQ575-SUM(CQ592:CQ594)*CQ589/0.23+CQ584)+SUM(CQ592:CQ594),IF(CQ585=1,CQ580*CQ572*CQ575-SUM(CQ592:CQ594)*CQ589/0.23+SUM(CQ592:CQ594),CQ580*(CQ572*CQ575-SUM(CQ592:CQ594)*CQ589/0.23+1)+SUM(CQ592:CQ594)))</f>
        <v>3.9569799210761745</v>
      </c>
      <c r="CR595" t="s">
        <v>49</v>
      </c>
      <c r="CW595" s="2">
        <f ca="1">IF(CW584=1,CW580*(CW572*CW575-SUM(CW592:CW594)*CW589/0.23+CW584)+SUM(CW592:CW594),IF(CW585=1,CW580*CW572*CW575-SUM(CW592:CW594)*CW589/0.23+SUM(CW592:CW594),CW580*(CW572*CW575-SUM(CW592:CW594)*CW589/0.23+1)+SUM(CW592:CW594)))</f>
        <v>3.4602270466473679</v>
      </c>
      <c r="CX595" t="s">
        <v>49</v>
      </c>
      <c r="DC595" s="2">
        <f ca="1">IF(DC584=1,DC580*(DC572*DC575-SUM(DC592:DC594)*DC589/0.23+DC584)+SUM(DC592:DC594),IF(DC585=1,DC580*DC572*DC575-SUM(DC592:DC594)*DC589/0.23+SUM(DC592:DC594),DC580*(DC572*DC575-SUM(DC592:DC594)*DC589/0.23+1)+SUM(DC592:DC594)))</f>
        <v>3.6030189705148574</v>
      </c>
      <c r="DD595" t="s">
        <v>49</v>
      </c>
      <c r="DI595" s="2">
        <f ca="1">IF(DI584=1,DI580*(DI572*DI575-SUM(DI592:DI594)*DI589/0.23+DI584)+SUM(DI592:DI594),IF(DI585=1,DI580*DI572*DI575-SUM(DI592:DI594)*DI589/0.23+SUM(DI592:DI594),DI580*(DI572*DI575-SUM(DI592:DI594)*DI589/0.23+1)+SUM(DI592:DI594)))</f>
        <v>5.8750494006045457</v>
      </c>
      <c r="DJ595" t="s">
        <v>49</v>
      </c>
      <c r="DO595" s="2">
        <f ca="1">IF(DO584=1,DO580*(DO572*DO575-SUM(DO592:DO594)*DO589/0.23+DO584)+SUM(DO592:DO594),IF(DO585=1,DO580*DO572*DO575-SUM(DO592:DO594)*DO589/0.23+SUM(DO592:DO594),DO580*(DO572*DO575-SUM(DO592:DO594)*DO589/0.23+1)+SUM(DO592:DO594)))</f>
        <v>6.7741958138424376</v>
      </c>
      <c r="DP595" t="s">
        <v>49</v>
      </c>
      <c r="DU595" s="2">
        <f ca="1">IF(DU584=1,DU580*(DU572*DU575-SUM(DU592:DU594)*DU589/0.23+DU584)+SUM(DU592:DU594),IF(DU585=1,DU580*DU572*DU575-SUM(DU592:DU594)*DU589/0.23+SUM(DU592:DU594),DU580*(DU572*DU575-SUM(DU592:DU594)*DU589/0.23+1)+SUM(DU592:DU594)))</f>
        <v>8.0126351569844481</v>
      </c>
      <c r="DV595" t="s">
        <v>49</v>
      </c>
      <c r="EA595" s="2">
        <f ca="1">IF(EA584=1,EA580*(EA572*EA575-SUM(EA592:EA594)*EA589/0.23+EA584)+SUM(EA592:EA594),IF(EA585=1,EA580*EA572*EA575-SUM(EA592:EA594)*EA589/0.23+SUM(EA592:EA594),EA580*(EA572*EA575-SUM(EA592:EA594)*EA589/0.23+1)+SUM(EA592:EA594)))</f>
        <v>31.457193748158137</v>
      </c>
      <c r="EB595" t="s">
        <v>49</v>
      </c>
      <c r="EG595" s="2">
        <f ca="1">IF(EG584=1,EG580*(EG572*EG575-SUM(EG592:EG594)*EG589/0.23+EG584)+SUM(EG592:EG594),IF(EG585=1,EG580*EG572*EG575-SUM(EG592:EG594)*EG589/0.23+SUM(EG592:EG594),EG580*(EG572*EG575-SUM(EG592:EG594)*EG589/0.23+1)+SUM(EG592:EG594)))</f>
        <v>4.6127158856353088</v>
      </c>
      <c r="EH595" t="s">
        <v>49</v>
      </c>
      <c r="EM595" s="2">
        <f ca="1">IF(EM584=1,EM580*(EM572*EM575-SUM(EM592:EM594)*EM589/0.23+EM584)+SUM(EM592:EM594),IF(EM585=1,EM580*EM572*EM575-SUM(EM592:EM594)*EM589/0.23+SUM(EM592:EM594),EM580*(EM572*EM575-SUM(EM592:EM594)*EM589/0.23+1)+SUM(EM592:EM594)))</f>
        <v>4.7724202778995659</v>
      </c>
      <c r="EN595" t="s">
        <v>49</v>
      </c>
      <c r="ES595" s="2">
        <f ca="1">IF(ES584=1,ES580*(ES572*ES575-SUM(ES592:ES594)*ES589/0.23+ES584)+SUM(ES592:ES594),IF(ES585=1,ES580*ES572*ES575-SUM(ES592:ES594)*ES589/0.23+SUM(ES592:ES594),ES580*(ES572*ES575-SUM(ES592:ES594)*ES589/0.23+1)+SUM(ES592:ES594)))</f>
        <v>5.034765226205649</v>
      </c>
      <c r="ET595" t="s">
        <v>49</v>
      </c>
      <c r="EY595" s="2">
        <f ca="1">IF(EY584=1,EY580*(EY572*EY575-SUM(EY592:EY594)*EY589/0.23+EY584)+SUM(EY592:EY594),IF(EY585=1,EY580*EY572*EY575-SUM(EY592:EY594)*EY589/0.23+SUM(EY592:EY594),EY580*(EY572*EY575-SUM(EY592:EY594)*EY589/0.23+1)+SUM(EY592:EY594)))</f>
        <v>88.124564415822732</v>
      </c>
      <c r="EZ595" t="s">
        <v>49</v>
      </c>
    </row>
    <row r="596" spans="3:156" hidden="1" x14ac:dyDescent="0.25">
      <c r="E596" s="2">
        <f ca="1">E595*E571</f>
        <v>5.936511227324754</v>
      </c>
      <c r="F596" t="s">
        <v>49</v>
      </c>
      <c r="G596" s="167"/>
      <c r="H596" t="str">
        <f t="shared" si="96"/>
        <v>lam 1.9</v>
      </c>
      <c r="K596" s="2">
        <f ca="1">K595*K571</f>
        <v>5.8147290344419043</v>
      </c>
      <c r="L596" t="s">
        <v>49</v>
      </c>
      <c r="N596" t="str">
        <f t="shared" si="97"/>
        <v>lam 1.9</v>
      </c>
      <c r="Q596" s="2">
        <f ca="1">Q595*Q571</f>
        <v>5.7753375927316331</v>
      </c>
      <c r="R596" t="s">
        <v>49</v>
      </c>
      <c r="W596" s="2">
        <f ca="1">W595*W571</f>
        <v>5.7839608024419062</v>
      </c>
      <c r="X596" t="s">
        <v>49</v>
      </c>
      <c r="AC596" s="2">
        <f ca="1">AC595*AC571</f>
        <v>5.7143933815720329</v>
      </c>
      <c r="AD596" t="s">
        <v>49</v>
      </c>
      <c r="AI596" s="2">
        <f ca="1">AI595*AI571</f>
        <v>5.6227388381168009</v>
      </c>
      <c r="AJ596" t="s">
        <v>49</v>
      </c>
      <c r="AO596" s="2">
        <f ca="1">AO595*AO571</f>
        <v>5.5966040605516749</v>
      </c>
      <c r="AP596" t="s">
        <v>49</v>
      </c>
      <c r="AU596" s="2">
        <f ca="1">AU595*AU571</f>
        <v>5.3882927541686216</v>
      </c>
      <c r="AV596" t="s">
        <v>49</v>
      </c>
      <c r="BA596" s="2">
        <f ca="1">BA595*BA571</f>
        <v>5.1532698321139936</v>
      </c>
      <c r="BB596" t="s">
        <v>49</v>
      </c>
      <c r="BG596" s="2">
        <f ca="1">BG595*BG571</f>
        <v>4.9176754822321413</v>
      </c>
      <c r="BH596" t="s">
        <v>49</v>
      </c>
      <c r="BM596" s="2">
        <f ca="1">BM595*BM571</f>
        <v>4.7059554168020234</v>
      </c>
      <c r="BN596" t="s">
        <v>49</v>
      </c>
      <c r="BS596" s="2">
        <f ca="1">BS595*BS571</f>
        <v>4.4645423068621453</v>
      </c>
      <c r="BT596" t="s">
        <v>49</v>
      </c>
      <c r="BY596" s="2">
        <f ca="1">BY595*BY571</f>
        <v>4.4104159172603943</v>
      </c>
      <c r="BZ596" t="s">
        <v>49</v>
      </c>
      <c r="CE596" s="2">
        <f ca="1">CE595*CE571</f>
        <v>4.8647720304807232</v>
      </c>
      <c r="CF596" t="s">
        <v>49</v>
      </c>
      <c r="CK596" s="2">
        <f ca="1">CK595*CK571</f>
        <v>4.39207780268534</v>
      </c>
      <c r="CL596" t="s">
        <v>49</v>
      </c>
      <c r="CQ596" s="2">
        <f ca="1">CQ595*CQ571</f>
        <v>3.9569799210761745</v>
      </c>
      <c r="CR596" t="s">
        <v>49</v>
      </c>
      <c r="CW596" s="2">
        <f ca="1">CW595*CW571</f>
        <v>3.4602270466473679</v>
      </c>
      <c r="CX596" t="s">
        <v>49</v>
      </c>
      <c r="DC596" s="2">
        <f ca="1">DC595*DC571</f>
        <v>3.6030189705148574</v>
      </c>
      <c r="DD596" t="s">
        <v>49</v>
      </c>
      <c r="DI596" s="2">
        <f ca="1">DI595*DI571</f>
        <v>5.8750494006045457</v>
      </c>
      <c r="DJ596" t="s">
        <v>49</v>
      </c>
      <c r="DO596" s="2">
        <f ca="1">DO595*DO571</f>
        <v>6.7741958138424376</v>
      </c>
      <c r="DP596" t="s">
        <v>49</v>
      </c>
      <c r="DU596" s="2">
        <f ca="1">DU595*DU571</f>
        <v>8.0126351569844481</v>
      </c>
      <c r="DV596" t="s">
        <v>49</v>
      </c>
      <c r="EA596" s="2">
        <f ca="1">EA595*EA571</f>
        <v>31.457193748158137</v>
      </c>
      <c r="EB596" t="s">
        <v>49</v>
      </c>
      <c r="EG596" s="2">
        <f ca="1">EG595*EG571</f>
        <v>4.6127158856353088</v>
      </c>
      <c r="EH596" t="s">
        <v>49</v>
      </c>
      <c r="EM596" s="2">
        <f ca="1">EM595*EM571</f>
        <v>4.7724202778995659</v>
      </c>
      <c r="EN596" t="s">
        <v>49</v>
      </c>
      <c r="ES596" s="2">
        <f ca="1">ES595*ES571</f>
        <v>5.034765226205649</v>
      </c>
      <c r="ET596" t="s">
        <v>49</v>
      </c>
      <c r="EY596" s="2">
        <f ca="1">EY595*EY571</f>
        <v>88.124564415822732</v>
      </c>
      <c r="EZ596" t="s">
        <v>49</v>
      </c>
    </row>
    <row r="597" spans="3:156" hidden="1" x14ac:dyDescent="0.25">
      <c r="E597" s="2">
        <f ca="1">(E580*(E572*E575+E584)+E592+E594)*E571</f>
        <v>5.936511227324754</v>
      </c>
      <c r="F597" t="s">
        <v>49</v>
      </c>
      <c r="G597" s="167"/>
      <c r="H597" t="str">
        <f t="shared" si="96"/>
        <v>lam 1.9</v>
      </c>
      <c r="K597" s="2">
        <f ca="1">(K580*(K572*K575+K584)+K592+K594)*K571</f>
        <v>5.8147290344419034</v>
      </c>
      <c r="L597" t="s">
        <v>49</v>
      </c>
      <c r="N597" t="str">
        <f t="shared" si="97"/>
        <v>lam 1.9</v>
      </c>
      <c r="Q597" s="2">
        <f ca="1">(Q580*(Q572*Q575+Q584)+Q592+Q594)*Q571</f>
        <v>5.7753375927316331</v>
      </c>
      <c r="R597" t="s">
        <v>49</v>
      </c>
      <c r="W597" s="2">
        <f ca="1">(W580*(W572*W575+W584)+W592+W594)*W571</f>
        <v>5.7839608024419062</v>
      </c>
      <c r="X597" t="s">
        <v>49</v>
      </c>
      <c r="AC597" s="2">
        <f ca="1">(AC580*(AC572*AC575+AC584)+AC592+AC594)*AC571</f>
        <v>5.7143933815720338</v>
      </c>
      <c r="AD597" t="s">
        <v>49</v>
      </c>
      <c r="AI597" s="2">
        <f ca="1">(AI580*(AI572*AI575+AI584)+AI592+AI594)*AI571</f>
        <v>5.6227388381168009</v>
      </c>
      <c r="AJ597" t="s">
        <v>49</v>
      </c>
      <c r="AO597" s="2">
        <f ca="1">(AO580*(AO572*AO575+AO584)+AO592+AO594)*AO571</f>
        <v>5.5966040605516749</v>
      </c>
      <c r="AP597" t="s">
        <v>49</v>
      </c>
      <c r="AU597" s="2">
        <f ca="1">(AU580*(AU572*AU575+AU584)+AU592+AU594)*AU571</f>
        <v>5.3882927541686216</v>
      </c>
      <c r="AV597" t="s">
        <v>49</v>
      </c>
      <c r="BA597" s="2">
        <f ca="1">(BA580*(BA572*BA575+BA584)+BA592+BA594)*BA571</f>
        <v>5.1532698321139936</v>
      </c>
      <c r="BB597" t="s">
        <v>49</v>
      </c>
      <c r="BG597" s="2">
        <f ca="1">(BG580*(BG572*BG575+BG584)+BG592+BG594)*BG571</f>
        <v>4.9176754822321422</v>
      </c>
      <c r="BH597" t="s">
        <v>49</v>
      </c>
      <c r="BM597" s="2">
        <f ca="1">(BM580*(BM572*BM575+BM584)+BM592+BM594)*BM571</f>
        <v>4.7059554168020234</v>
      </c>
      <c r="BN597" t="s">
        <v>49</v>
      </c>
      <c r="BS597" s="2">
        <f ca="1">(BS580*(BS572*BS575+BS584)+BS592+BS594)*BS571</f>
        <v>4.4645423068621453</v>
      </c>
      <c r="BT597" t="s">
        <v>49</v>
      </c>
      <c r="BY597" s="2">
        <f ca="1">(BY580*(BY572*BY575+BY584)+BY592+BY594)*BY571</f>
        <v>4.4104159172603943</v>
      </c>
      <c r="BZ597" t="s">
        <v>49</v>
      </c>
      <c r="CE597" s="2">
        <f ca="1">(CE580*(CE572*CE575+CE584)+CE592+CE594)*CE571</f>
        <v>4.8647720304807232</v>
      </c>
      <c r="CF597" t="s">
        <v>49</v>
      </c>
      <c r="CK597" s="2">
        <f ca="1">(CK580*(CK572*CK575+CK584)+CK592+CK594)*CK571</f>
        <v>4.39207780268534</v>
      </c>
      <c r="CL597" t="s">
        <v>49</v>
      </c>
      <c r="CQ597" s="2">
        <f ca="1">(CQ580*(CQ572*CQ575+CQ584)+CQ592+CQ594)*CQ571</f>
        <v>3.9569799210761749</v>
      </c>
      <c r="CR597" t="s">
        <v>49</v>
      </c>
      <c r="CW597" s="2">
        <f ca="1">(CW580*(CW572*CW575+CW584)+CW592+CW594)*CW571</f>
        <v>3.4602270466473679</v>
      </c>
      <c r="CX597" t="s">
        <v>49</v>
      </c>
      <c r="DC597" s="2">
        <f ca="1">(DC580*(DC572*DC575+DC584)+DC592+DC594)*DC571</f>
        <v>3.6030189705148574</v>
      </c>
      <c r="DD597" t="s">
        <v>49</v>
      </c>
      <c r="DI597" s="2">
        <f ca="1">(DI580*(DI572*DI575+DI584)+DI592+DI594)*DI571</f>
        <v>5.8750494006045466</v>
      </c>
      <c r="DJ597" t="s">
        <v>49</v>
      </c>
      <c r="DO597" s="2">
        <f ca="1">(DO580*(DO572*DO575+DO584)+DO592+DO594)*DO571</f>
        <v>6.7741958138424376</v>
      </c>
      <c r="DP597" t="s">
        <v>49</v>
      </c>
      <c r="DU597" s="2">
        <f ca="1">(DU580*(DU572*DU575+DU584)+DU592+DU594)*DU571</f>
        <v>8.0126351569844498</v>
      </c>
      <c r="DV597" t="s">
        <v>49</v>
      </c>
      <c r="EA597" s="2">
        <f ca="1">(EA580*(EA572*EA575+EA584)+EA592+EA594)*EA571</f>
        <v>31.45719374815814</v>
      </c>
      <c r="EB597" t="s">
        <v>49</v>
      </c>
      <c r="EG597" s="2">
        <f ca="1">(EG580*(EG572*EG575+EG584)+EG592+EG594)*EG571</f>
        <v>4.6127158856353088</v>
      </c>
      <c r="EH597" t="s">
        <v>49</v>
      </c>
      <c r="EM597" s="2">
        <f ca="1">(EM580*(EM572*EM575+EM584)+EM592+EM594)*EM571</f>
        <v>4.7724202778995659</v>
      </c>
      <c r="EN597" t="s">
        <v>49</v>
      </c>
      <c r="ES597" s="2">
        <f ca="1">(ES580*(ES572*ES575+ES584)+ES592+ES594)*ES571</f>
        <v>5.0347652262056481</v>
      </c>
      <c r="ET597" t="s">
        <v>49</v>
      </c>
      <c r="EY597" s="2">
        <f ca="1">(EY580*(EY572*EY575+EY584)+EY592+EY594)*EY571</f>
        <v>88.124564415822732</v>
      </c>
      <c r="EZ597" t="s">
        <v>49</v>
      </c>
    </row>
    <row r="598" spans="3:156" hidden="1" x14ac:dyDescent="0.25">
      <c r="E598" s="2">
        <f ca="1">E596+E585*E580-E593-E594</f>
        <v>6.1529871623553216</v>
      </c>
      <c r="F598" t="s">
        <v>49</v>
      </c>
      <c r="G598" s="167"/>
      <c r="H598" t="str">
        <f t="shared" si="96"/>
        <v>lam 1.9</v>
      </c>
      <c r="K598" s="2">
        <f ca="1">K596+K585*K580-K593-K594</f>
        <v>6.0266388838624589</v>
      </c>
      <c r="L598" t="s">
        <v>49</v>
      </c>
      <c r="N598" t="str">
        <f t="shared" si="97"/>
        <v>lam 1.9</v>
      </c>
      <c r="Q598" s="2">
        <f ca="1">Q596+Q585*Q580-Q593-Q594</f>
        <v>5.9869485903572359</v>
      </c>
      <c r="R598" t="s">
        <v>49</v>
      </c>
      <c r="W598" s="2">
        <f ca="1">W596+W585*W580-W593-W594</f>
        <v>5.9978582207963616</v>
      </c>
      <c r="X598" t="s">
        <v>49</v>
      </c>
      <c r="AC598" s="2">
        <f ca="1">AC596+AC585*AC580-AC593-AC594</f>
        <v>5.9279561890420558</v>
      </c>
      <c r="AD598" t="s">
        <v>49</v>
      </c>
      <c r="AI598" s="2">
        <f ca="1">AI596+AI585*AI580-AI593-AI594</f>
        <v>5.8350967876591131</v>
      </c>
      <c r="AJ598" t="s">
        <v>49</v>
      </c>
      <c r="AO598" s="2">
        <f ca="1">AO596+AO585*AO580-AO593-AO594</f>
        <v>5.8088246298791031</v>
      </c>
      <c r="AP598" t="s">
        <v>49</v>
      </c>
      <c r="AU598" s="2">
        <f ca="1">AU596+AU585*AU580-AU593-AU594</f>
        <v>5.5992720360644341</v>
      </c>
      <c r="AV598" t="s">
        <v>49</v>
      </c>
      <c r="BA598" s="2">
        <f ca="1">BA596+BA585*BA580-BA593-BA594</f>
        <v>5.3637673287869827</v>
      </c>
      <c r="BB598" t="s">
        <v>49</v>
      </c>
      <c r="BG598" s="2">
        <f ca="1">BG596+BG585*BG580-BG593-BG594</f>
        <v>5.1295987064276529</v>
      </c>
      <c r="BH598" t="s">
        <v>49</v>
      </c>
      <c r="BM598" s="2">
        <f ca="1">BM596+BM585*BM580-BM593-BM594</f>
        <v>4.9196930274938504</v>
      </c>
      <c r="BN598" t="s">
        <v>49</v>
      </c>
      <c r="BS598" s="2">
        <f ca="1">BS596+BS585*BS580-BS593-BS594</f>
        <v>4.6778628934178368</v>
      </c>
      <c r="BT598" t="s">
        <v>49</v>
      </c>
      <c r="BY598" s="2">
        <f ca="1">BY596+BY585*BY580-BY593-BY594</f>
        <v>4.6168796105982812</v>
      </c>
      <c r="BZ598" t="s">
        <v>49</v>
      </c>
      <c r="CE598" s="2">
        <f ca="1">CE596+CE585*CE580-CE593-CE594</f>
        <v>5.0682571820339737</v>
      </c>
      <c r="CF598" t="s">
        <v>49</v>
      </c>
      <c r="CK598" s="2">
        <f ca="1">CK596+CK585*CK580-CK593-CK594</f>
        <v>4.5962965995991913</v>
      </c>
      <c r="CL598" t="s">
        <v>49</v>
      </c>
      <c r="CQ598" s="2">
        <f ca="1">CQ596+CQ585*CQ580-CQ593-CQ594</f>
        <v>4.1633223030548638</v>
      </c>
      <c r="CR598" t="s">
        <v>49</v>
      </c>
      <c r="CW598" s="2">
        <f ca="1">CW596+CW585*CW580-CW593-CW594</f>
        <v>3.6828519485456361</v>
      </c>
      <c r="CX598" t="s">
        <v>49</v>
      </c>
      <c r="DC598" s="2">
        <f ca="1">DC596+DC585*DC580-DC593-DC594</f>
        <v>3.8427047818581204</v>
      </c>
      <c r="DD598" t="s">
        <v>49</v>
      </c>
      <c r="DI598" s="2">
        <f ca="1">DI596+DI585*DI580-DI593-DI594</f>
        <v>6.0879661073227735</v>
      </c>
      <c r="DJ598" t="s">
        <v>49</v>
      </c>
      <c r="DO598" s="2">
        <f ca="1">DO596+DO585*DO580-DO593-DO594</f>
        <v>6.9942168417994113</v>
      </c>
      <c r="DP598" t="s">
        <v>49</v>
      </c>
      <c r="DU598" s="2">
        <f ca="1">DU596+DU585*DU580-DU593-DU594</f>
        <v>8.24295003226975</v>
      </c>
      <c r="DV598" t="s">
        <v>49</v>
      </c>
      <c r="EA598" s="2">
        <f ca="1">EA596+EA585*EA580-EA593-EA594</f>
        <v>31.873268596257425</v>
      </c>
      <c r="EB598" t="s">
        <v>49</v>
      </c>
      <c r="EG598" s="2">
        <f ca="1">EG596+EG585*EG580-EG593-EG594</f>
        <v>4.8281413374127853</v>
      </c>
      <c r="EH598" t="s">
        <v>49</v>
      </c>
      <c r="EM598" s="2">
        <f ca="1">EM596+EM585*EM580-EM593-EM594</f>
        <v>4.9910110607011697</v>
      </c>
      <c r="EN598" t="s">
        <v>49</v>
      </c>
      <c r="ES598" s="2">
        <f ca="1">ES596+ES585*ES580-ES593-ES594</f>
        <v>5.2541791193321208</v>
      </c>
      <c r="ET598" t="s">
        <v>49</v>
      </c>
      <c r="EY598" s="2">
        <f ca="1">EY596+EY585*EY580-EY593-EY594</f>
        <v>88.784483388982707</v>
      </c>
      <c r="EZ598" t="s">
        <v>49</v>
      </c>
    </row>
    <row r="599" spans="3:156" hidden="1" x14ac:dyDescent="0.25">
      <c r="E599" s="2"/>
      <c r="G599" s="167"/>
      <c r="H599" t="str">
        <f t="shared" si="96"/>
        <v>lam 1.9</v>
      </c>
      <c r="K599" s="2"/>
      <c r="N599" t="str">
        <f t="shared" si="97"/>
        <v>lam 1.9</v>
      </c>
      <c r="Q599" s="2"/>
      <c r="W599" s="2"/>
      <c r="AC599" s="2"/>
      <c r="AI599" s="2"/>
      <c r="AO599" s="2"/>
      <c r="AU599" s="2"/>
      <c r="BA599" s="2"/>
      <c r="BG599" s="2"/>
      <c r="BM599" s="2"/>
      <c r="BS599" s="2"/>
      <c r="BY599" s="2"/>
      <c r="CE599" s="2"/>
      <c r="CK599" s="2"/>
      <c r="CQ599" s="2"/>
      <c r="CW599" s="2"/>
      <c r="DC599" s="2"/>
      <c r="DI599" s="2"/>
      <c r="DO599" s="2"/>
      <c r="DU599" s="2"/>
      <c r="EA599" s="2"/>
      <c r="EG599" s="2"/>
      <c r="EM599" s="2"/>
      <c r="ES599" s="2"/>
      <c r="EY599" s="2"/>
    </row>
    <row r="600" spans="3:156" hidden="1" x14ac:dyDescent="0.25">
      <c r="E600" s="2">
        <f ca="1">E595*E$27/3600</f>
        <v>0.33823272717682784</v>
      </c>
      <c r="F600" t="s">
        <v>56</v>
      </c>
      <c r="G600" s="167"/>
      <c r="H600" t="str">
        <f t="shared" si="96"/>
        <v>lam 1.9</v>
      </c>
      <c r="K600" s="2">
        <f ca="1">K595*K$27/3600</f>
        <v>0.33462150390703593</v>
      </c>
      <c r="L600" t="s">
        <v>56</v>
      </c>
      <c r="N600" t="str">
        <f t="shared" si="97"/>
        <v>lam 1.9</v>
      </c>
      <c r="Q600" s="2">
        <f ca="1">Q595*Q$27/3600</f>
        <v>0.33206586897764467</v>
      </c>
      <c r="R600" t="s">
        <v>56</v>
      </c>
      <c r="W600" s="2">
        <f ca="1">W595*W$27/3600</f>
        <v>0.33126028840207566</v>
      </c>
      <c r="X600" t="s">
        <v>56</v>
      </c>
      <c r="AC600" s="2">
        <f ca="1">AC595*AC$27/3600</f>
        <v>0.32481564379752359</v>
      </c>
      <c r="AD600" t="s">
        <v>56</v>
      </c>
      <c r="AI600" s="2">
        <f ca="1">AI595*AI$27/3600</f>
        <v>0.31259304196130461</v>
      </c>
      <c r="AJ600" t="s">
        <v>56</v>
      </c>
      <c r="AO600" s="2">
        <f ca="1">AO595*AO$27/3600</f>
        <v>0.29962041683059004</v>
      </c>
      <c r="AP600" t="s">
        <v>56</v>
      </c>
      <c r="AU600" s="2">
        <f ca="1">AU595*AU$27/3600</f>
        <v>0.27881421506848081</v>
      </c>
      <c r="AV600" t="s">
        <v>56</v>
      </c>
      <c r="BA600" s="2">
        <f ca="1">BA595*BA$27/3600</f>
        <v>0.25570238614181184</v>
      </c>
      <c r="BB600" t="s">
        <v>56</v>
      </c>
      <c r="BG600" s="2">
        <f ca="1">BG595*BG$27/3600</f>
        <v>0.23270167177729037</v>
      </c>
      <c r="BH600" t="s">
        <v>56</v>
      </c>
      <c r="BM600" s="2">
        <f ca="1">BM595*BM$27/3600</f>
        <v>0.21039542342619044</v>
      </c>
      <c r="BN600" t="s">
        <v>56</v>
      </c>
      <c r="BS600" s="2">
        <f ca="1">BS595*BS$27/3600</f>
        <v>0.18778361002918498</v>
      </c>
      <c r="BT600" t="s">
        <v>56</v>
      </c>
      <c r="BY600" s="2">
        <f ca="1">BY595*BY$27/3600</f>
        <v>0.16733853059405479</v>
      </c>
      <c r="BZ600" t="s">
        <v>56</v>
      </c>
      <c r="CE600" s="2">
        <f ca="1">CE595*CE$27/3600</f>
        <v>0.16469955974305292</v>
      </c>
      <c r="CF600" t="s">
        <v>56</v>
      </c>
      <c r="CK600" s="2">
        <f ca="1">CK595*CK$27/3600</f>
        <v>0.13322636001478866</v>
      </c>
      <c r="CL600" t="s">
        <v>56</v>
      </c>
      <c r="CQ600" s="2">
        <f ca="1">CQ595*CQ$27/3600</f>
        <v>0.10547549811846381</v>
      </c>
      <c r="CR600" t="s">
        <v>56</v>
      </c>
      <c r="CW600" s="2">
        <f ca="1">CW595*CW$27/3600</f>
        <v>7.5557902260263779E-2</v>
      </c>
      <c r="CX600" t="s">
        <v>56</v>
      </c>
      <c r="DC600" s="2">
        <f ca="1">DC595*DC$27/3600</f>
        <v>6.4724232450887723E-2</v>
      </c>
      <c r="DD600" t="s">
        <v>56</v>
      </c>
      <c r="DI600" s="2">
        <f ca="1">DI595*DI$27/3600</f>
        <v>0.33726047475803766</v>
      </c>
      <c r="DJ600" t="s">
        <v>56</v>
      </c>
      <c r="DO600" s="2">
        <f ca="1">DO595*DO$27/3600</f>
        <v>0.29164794699651098</v>
      </c>
      <c r="DP600" t="s">
        <v>56</v>
      </c>
      <c r="DU600" s="2">
        <f ca="1">DU595*DU$27/3600</f>
        <v>0.23000714364521468</v>
      </c>
      <c r="DV600" t="s">
        <v>56</v>
      </c>
      <c r="EA600" s="2">
        <f ca="1">EA595*EA$27/3600</f>
        <v>0.18061672077067464</v>
      </c>
      <c r="EB600" t="s">
        <v>56</v>
      </c>
      <c r="EG600" s="2">
        <f ca="1">EG595*EG$27/3600</f>
        <v>0.19628387403346473</v>
      </c>
      <c r="EH600" t="s">
        <v>56</v>
      </c>
      <c r="EM600" s="2">
        <f ca="1">EM595*EM$27/3600</f>
        <v>0.15222695014200199</v>
      </c>
      <c r="EN600" t="s">
        <v>56</v>
      </c>
      <c r="ES600" s="2">
        <f ca="1">ES595*ES$27/3600</f>
        <v>0.10708665926960181</v>
      </c>
      <c r="ET600" t="s">
        <v>56</v>
      </c>
      <c r="EY600" s="2">
        <f ca="1">EY595*EY$27/3600</f>
        <v>4.8223719971991881E-2</v>
      </c>
      <c r="EZ600" t="s">
        <v>56</v>
      </c>
    </row>
    <row r="601" spans="3:156" hidden="1" x14ac:dyDescent="0.25">
      <c r="E601" s="2">
        <f ca="1">E596*E$27/3600</f>
        <v>0.33823272717682784</v>
      </c>
      <c r="F601" t="s">
        <v>56</v>
      </c>
      <c r="G601" s="167"/>
      <c r="H601" t="str">
        <f t="shared" si="96"/>
        <v>lam 1.9</v>
      </c>
      <c r="K601" s="2">
        <f ca="1">K596*K$27/3600</f>
        <v>0.33462150390703593</v>
      </c>
      <c r="L601" t="s">
        <v>56</v>
      </c>
      <c r="N601" t="str">
        <f t="shared" si="97"/>
        <v>lam 1.9</v>
      </c>
      <c r="Q601" s="2">
        <f ca="1">Q596*Q$27/3600</f>
        <v>0.33206586897764467</v>
      </c>
      <c r="R601" t="s">
        <v>56</v>
      </c>
      <c r="W601" s="2">
        <f ca="1">W596*W$27/3600</f>
        <v>0.33126028840207566</v>
      </c>
      <c r="X601" t="s">
        <v>56</v>
      </c>
      <c r="AC601" s="2">
        <f ca="1">AC596*AC$27/3600</f>
        <v>0.32481564379752359</v>
      </c>
      <c r="AD601" t="s">
        <v>56</v>
      </c>
      <c r="AI601" s="2">
        <f ca="1">AI596*AI$27/3600</f>
        <v>0.31259304196130461</v>
      </c>
      <c r="AJ601" t="s">
        <v>56</v>
      </c>
      <c r="AO601" s="2">
        <f ca="1">AO596*AO$27/3600</f>
        <v>0.29962041683059004</v>
      </c>
      <c r="AP601" t="s">
        <v>56</v>
      </c>
      <c r="AU601" s="2">
        <f ca="1">AU596*AU$27/3600</f>
        <v>0.27881421506848081</v>
      </c>
      <c r="AV601" t="s">
        <v>56</v>
      </c>
      <c r="BA601" s="2">
        <f ca="1">BA596*BA$27/3600</f>
        <v>0.25570238614181184</v>
      </c>
      <c r="BB601" t="s">
        <v>56</v>
      </c>
      <c r="BG601" s="2">
        <f ca="1">BG596*BG$27/3600</f>
        <v>0.23270167177729037</v>
      </c>
      <c r="BH601" t="s">
        <v>56</v>
      </c>
      <c r="BM601" s="2">
        <f ca="1">BM596*BM$27/3600</f>
        <v>0.21039542342619044</v>
      </c>
      <c r="BN601" t="s">
        <v>56</v>
      </c>
      <c r="BS601" s="2">
        <f ca="1">BS596*BS$27/3600</f>
        <v>0.18778361002918498</v>
      </c>
      <c r="BT601" t="s">
        <v>56</v>
      </c>
      <c r="BY601" s="2">
        <f ca="1">BY596*BY$27/3600</f>
        <v>0.16733853059405479</v>
      </c>
      <c r="BZ601" t="s">
        <v>56</v>
      </c>
      <c r="CE601" s="2">
        <f ca="1">CE596*CE$27/3600</f>
        <v>0.16469955974305292</v>
      </c>
      <c r="CF601" t="s">
        <v>56</v>
      </c>
      <c r="CK601" s="2">
        <f ca="1">CK596*CK$27/3600</f>
        <v>0.13322636001478866</v>
      </c>
      <c r="CL601" t="s">
        <v>56</v>
      </c>
      <c r="CQ601" s="2">
        <f ca="1">CQ596*CQ$27/3600</f>
        <v>0.10547549811846381</v>
      </c>
      <c r="CR601" t="s">
        <v>56</v>
      </c>
      <c r="CW601" s="2">
        <f ca="1">CW596*CW$27/3600</f>
        <v>7.5557902260263779E-2</v>
      </c>
      <c r="CX601" t="s">
        <v>56</v>
      </c>
      <c r="DC601" s="2">
        <f ca="1">DC596*DC$27/3600</f>
        <v>6.4724232450887723E-2</v>
      </c>
      <c r="DD601" t="s">
        <v>56</v>
      </c>
      <c r="DI601" s="2">
        <f ca="1">DI596*DI$27/3600</f>
        <v>0.33726047475803766</v>
      </c>
      <c r="DJ601" t="s">
        <v>56</v>
      </c>
      <c r="DO601" s="2">
        <f ca="1">DO596*DO$27/3600</f>
        <v>0.29164794699651098</v>
      </c>
      <c r="DP601" t="s">
        <v>56</v>
      </c>
      <c r="DU601" s="2">
        <f ca="1">DU596*DU$27/3600</f>
        <v>0.23000714364521468</v>
      </c>
      <c r="DV601" t="s">
        <v>56</v>
      </c>
      <c r="EA601" s="2">
        <f ca="1">EA596*EA$27/3600</f>
        <v>0.18061672077067464</v>
      </c>
      <c r="EB601" t="s">
        <v>56</v>
      </c>
      <c r="EG601" s="2">
        <f ca="1">EG596*EG$27/3600</f>
        <v>0.19628387403346473</v>
      </c>
      <c r="EH601" t="s">
        <v>56</v>
      </c>
      <c r="EM601" s="2">
        <f ca="1">EM596*EM$27/3600</f>
        <v>0.15222695014200199</v>
      </c>
      <c r="EN601" t="s">
        <v>56</v>
      </c>
      <c r="ES601" s="2">
        <f ca="1">ES596*ES$27/3600</f>
        <v>0.10708665926960181</v>
      </c>
      <c r="ET601" t="s">
        <v>56</v>
      </c>
      <c r="EY601" s="2">
        <f ca="1">EY596*EY$27/3600</f>
        <v>4.8223719971991881E-2</v>
      </c>
      <c r="EZ601" t="s">
        <v>56</v>
      </c>
    </row>
    <row r="602" spans="3:156" hidden="1" x14ac:dyDescent="0.25">
      <c r="E602" s="2">
        <f ca="1">E597*E$27/3600</f>
        <v>0.33823272717682784</v>
      </c>
      <c r="F602" t="s">
        <v>56</v>
      </c>
      <c r="G602" s="167"/>
      <c r="H602" t="str">
        <f t="shared" si="96"/>
        <v>lam 1.9</v>
      </c>
      <c r="K602" s="2">
        <f ca="1">K597*K$27/3600</f>
        <v>0.33462150390703582</v>
      </c>
      <c r="L602" t="s">
        <v>56</v>
      </c>
      <c r="N602" t="str">
        <f t="shared" si="97"/>
        <v>lam 1.9</v>
      </c>
      <c r="Q602" s="2">
        <f ca="1">Q597*Q$27/3600</f>
        <v>0.33206586897764467</v>
      </c>
      <c r="R602" t="s">
        <v>56</v>
      </c>
      <c r="W602" s="2">
        <f ca="1">W597*W$27/3600</f>
        <v>0.33126028840207566</v>
      </c>
      <c r="X602" t="s">
        <v>56</v>
      </c>
      <c r="AC602" s="2">
        <f ca="1">AC597*AC$27/3600</f>
        <v>0.3248156437975237</v>
      </c>
      <c r="AD602" t="s">
        <v>56</v>
      </c>
      <c r="AI602" s="2">
        <f ca="1">AI597*AI$27/3600</f>
        <v>0.31259304196130461</v>
      </c>
      <c r="AJ602" t="s">
        <v>56</v>
      </c>
      <c r="AO602" s="2">
        <f ca="1">AO597*AO$27/3600</f>
        <v>0.29962041683059004</v>
      </c>
      <c r="AP602" t="s">
        <v>56</v>
      </c>
      <c r="AU602" s="2">
        <f ca="1">AU597*AU$27/3600</f>
        <v>0.27881421506848081</v>
      </c>
      <c r="AV602" t="s">
        <v>56</v>
      </c>
      <c r="BA602" s="2">
        <f ca="1">BA597*BA$27/3600</f>
        <v>0.25570238614181184</v>
      </c>
      <c r="BB602" t="s">
        <v>56</v>
      </c>
      <c r="BG602" s="2">
        <f ca="1">BG597*BG$27/3600</f>
        <v>0.2327016717772904</v>
      </c>
      <c r="BH602" t="s">
        <v>56</v>
      </c>
      <c r="BM602" s="2">
        <f ca="1">BM597*BM$27/3600</f>
        <v>0.21039542342619044</v>
      </c>
      <c r="BN602" t="s">
        <v>56</v>
      </c>
      <c r="BS602" s="2">
        <f ca="1">BS597*BS$27/3600</f>
        <v>0.18778361002918498</v>
      </c>
      <c r="BT602" t="s">
        <v>56</v>
      </c>
      <c r="BY602" s="2">
        <f ca="1">BY597*BY$27/3600</f>
        <v>0.16733853059405479</v>
      </c>
      <c r="BZ602" t="s">
        <v>56</v>
      </c>
      <c r="CE602" s="2">
        <f ca="1">CE597*CE$27/3600</f>
        <v>0.16469955974305292</v>
      </c>
      <c r="CF602" t="s">
        <v>56</v>
      </c>
      <c r="CK602" s="2">
        <f ca="1">CK597*CK$27/3600</f>
        <v>0.13322636001478866</v>
      </c>
      <c r="CL602" t="s">
        <v>56</v>
      </c>
      <c r="CQ602" s="2">
        <f ca="1">CQ597*CQ$27/3600</f>
        <v>0.10547549811846381</v>
      </c>
      <c r="CR602" t="s">
        <v>56</v>
      </c>
      <c r="CW602" s="2">
        <f ca="1">CW597*CW$27/3600</f>
        <v>7.5557902260263779E-2</v>
      </c>
      <c r="CX602" t="s">
        <v>56</v>
      </c>
      <c r="DC602" s="2">
        <f ca="1">DC597*DC$27/3600</f>
        <v>6.4724232450887723E-2</v>
      </c>
      <c r="DD602" t="s">
        <v>56</v>
      </c>
      <c r="DI602" s="2">
        <f ca="1">DI597*DI$27/3600</f>
        <v>0.33726047475803766</v>
      </c>
      <c r="DJ602" t="s">
        <v>56</v>
      </c>
      <c r="DO602" s="2">
        <f ca="1">DO597*DO$27/3600</f>
        <v>0.29164794699651098</v>
      </c>
      <c r="DP602" t="s">
        <v>56</v>
      </c>
      <c r="DU602" s="2">
        <f ca="1">DU597*DU$27/3600</f>
        <v>0.23000714364521474</v>
      </c>
      <c r="DV602" t="s">
        <v>56</v>
      </c>
      <c r="EA602" s="2">
        <f ca="1">EA597*EA$27/3600</f>
        <v>0.18061672077067467</v>
      </c>
      <c r="EB602" t="s">
        <v>56</v>
      </c>
      <c r="EG602" s="2">
        <f ca="1">EG597*EG$27/3600</f>
        <v>0.19628387403346473</v>
      </c>
      <c r="EH602" t="s">
        <v>56</v>
      </c>
      <c r="EM602" s="2">
        <f ca="1">EM597*EM$27/3600</f>
        <v>0.15222695014200199</v>
      </c>
      <c r="EN602" t="s">
        <v>56</v>
      </c>
      <c r="ES602" s="2">
        <f ca="1">ES597*ES$27/3600</f>
        <v>0.1070866592696018</v>
      </c>
      <c r="ET602" t="s">
        <v>56</v>
      </c>
      <c r="EY602" s="2">
        <f ca="1">EY597*EY$27/3600</f>
        <v>4.8223719971991881E-2</v>
      </c>
      <c r="EZ602" t="s">
        <v>56</v>
      </c>
    </row>
    <row r="603" spans="3:156" hidden="1" x14ac:dyDescent="0.25">
      <c r="G603" s="167"/>
      <c r="H603" t="str">
        <f t="shared" si="96"/>
        <v>lam 1.9</v>
      </c>
      <c r="N603" t="str">
        <f t="shared" si="97"/>
        <v>lam 1.9</v>
      </c>
    </row>
    <row r="604" spans="3:156" hidden="1" x14ac:dyDescent="0.25">
      <c r="E604" s="61">
        <f>E63</f>
        <v>287</v>
      </c>
      <c r="F604" t="s">
        <v>58</v>
      </c>
      <c r="G604" s="167"/>
      <c r="H604" t="str">
        <f t="shared" si="96"/>
        <v>lam 1.9</v>
      </c>
      <c r="K604" s="61">
        <f>K63</f>
        <v>287</v>
      </c>
      <c r="L604" t="s">
        <v>58</v>
      </c>
      <c r="N604" t="str">
        <f t="shared" si="97"/>
        <v>lam 1.9</v>
      </c>
      <c r="Q604" s="61">
        <f>Q63</f>
        <v>287</v>
      </c>
      <c r="R604" t="s">
        <v>58</v>
      </c>
      <c r="W604" s="61">
        <f>W63</f>
        <v>287</v>
      </c>
      <c r="X604" t="s">
        <v>58</v>
      </c>
      <c r="AC604" s="61">
        <f>AC63</f>
        <v>287</v>
      </c>
      <c r="AD604" t="s">
        <v>58</v>
      </c>
      <c r="AI604" s="61">
        <f>AI63</f>
        <v>287</v>
      </c>
      <c r="AJ604" t="s">
        <v>58</v>
      </c>
      <c r="AO604" s="61">
        <f>AO63</f>
        <v>287</v>
      </c>
      <c r="AP604" t="s">
        <v>58</v>
      </c>
      <c r="AU604" s="61">
        <f>AU63</f>
        <v>287</v>
      </c>
      <c r="AV604" t="s">
        <v>58</v>
      </c>
      <c r="BA604" s="61">
        <f>BA63</f>
        <v>287</v>
      </c>
      <c r="BB604" t="s">
        <v>58</v>
      </c>
      <c r="BG604" s="61">
        <f>BG63</f>
        <v>287</v>
      </c>
      <c r="BH604" t="s">
        <v>58</v>
      </c>
      <c r="BM604" s="61">
        <f>BM63</f>
        <v>287</v>
      </c>
      <c r="BN604" t="s">
        <v>58</v>
      </c>
      <c r="BS604" s="61">
        <f>BS63</f>
        <v>287</v>
      </c>
      <c r="BT604" t="s">
        <v>58</v>
      </c>
      <c r="BY604" s="61">
        <f>BY63</f>
        <v>287</v>
      </c>
      <c r="BZ604" t="s">
        <v>58</v>
      </c>
      <c r="CE604" s="61">
        <f>CE63</f>
        <v>287</v>
      </c>
      <c r="CF604" t="s">
        <v>58</v>
      </c>
      <c r="CK604" s="61">
        <f>CK63</f>
        <v>287</v>
      </c>
      <c r="CL604" t="s">
        <v>58</v>
      </c>
      <c r="CQ604" s="61">
        <f>CQ63</f>
        <v>287</v>
      </c>
      <c r="CR604" t="s">
        <v>58</v>
      </c>
      <c r="CW604" s="61">
        <f>CW63</f>
        <v>287</v>
      </c>
      <c r="CX604" t="s">
        <v>58</v>
      </c>
      <c r="DC604" s="61">
        <f>DC63</f>
        <v>287</v>
      </c>
      <c r="DD604" t="s">
        <v>58</v>
      </c>
      <c r="DI604" s="61">
        <f>DI63</f>
        <v>287</v>
      </c>
      <c r="DJ604" t="s">
        <v>58</v>
      </c>
      <c r="DO604" s="61">
        <f>DO63</f>
        <v>287</v>
      </c>
      <c r="DP604" t="s">
        <v>58</v>
      </c>
      <c r="DU604" s="61">
        <f>DU63</f>
        <v>287</v>
      </c>
      <c r="DV604" t="s">
        <v>58</v>
      </c>
      <c r="EA604" s="61">
        <f>EA63</f>
        <v>287</v>
      </c>
      <c r="EB604" t="s">
        <v>58</v>
      </c>
      <c r="EG604" s="61">
        <f>EG63</f>
        <v>287</v>
      </c>
      <c r="EH604" t="s">
        <v>58</v>
      </c>
      <c r="EM604" s="61">
        <f>EM63</f>
        <v>287</v>
      </c>
      <c r="EN604" t="s">
        <v>58</v>
      </c>
      <c r="ES604" s="61">
        <f>ES63</f>
        <v>287</v>
      </c>
      <c r="ET604" t="s">
        <v>58</v>
      </c>
      <c r="EY604" s="61">
        <f>EY63</f>
        <v>287</v>
      </c>
      <c r="EZ604" t="s">
        <v>58</v>
      </c>
    </row>
    <row r="605" spans="3:156" hidden="1" x14ac:dyDescent="0.25">
      <c r="C605" t="s">
        <v>161</v>
      </c>
      <c r="E605" s="61">
        <f>E64</f>
        <v>288</v>
      </c>
      <c r="F605" t="s">
        <v>58</v>
      </c>
      <c r="G605" s="167"/>
      <c r="H605" t="str">
        <f t="shared" si="96"/>
        <v>lam 1.9</v>
      </c>
      <c r="I605" t="s">
        <v>161</v>
      </c>
      <c r="K605" s="61">
        <f>K64</f>
        <v>288</v>
      </c>
      <c r="L605" t="s">
        <v>58</v>
      </c>
      <c r="N605" t="str">
        <f t="shared" si="97"/>
        <v>lam 1.9</v>
      </c>
      <c r="O605" t="s">
        <v>161</v>
      </c>
      <c r="Q605" s="61">
        <f>Q64</f>
        <v>288</v>
      </c>
      <c r="R605" t="s">
        <v>58</v>
      </c>
      <c r="U605" t="s">
        <v>161</v>
      </c>
      <c r="W605" s="61">
        <f>W64</f>
        <v>288</v>
      </c>
      <c r="X605" t="s">
        <v>58</v>
      </c>
      <c r="AA605" t="s">
        <v>161</v>
      </c>
      <c r="AC605" s="61">
        <f>AC64</f>
        <v>288</v>
      </c>
      <c r="AD605" t="s">
        <v>58</v>
      </c>
      <c r="AG605" t="s">
        <v>161</v>
      </c>
      <c r="AI605" s="61">
        <f>AI64</f>
        <v>288</v>
      </c>
      <c r="AJ605" t="s">
        <v>58</v>
      </c>
      <c r="AM605" t="s">
        <v>161</v>
      </c>
      <c r="AO605" s="61">
        <f>AO64</f>
        <v>288</v>
      </c>
      <c r="AP605" t="s">
        <v>58</v>
      </c>
      <c r="AS605" t="s">
        <v>161</v>
      </c>
      <c r="AU605" s="61">
        <f>AU64</f>
        <v>288</v>
      </c>
      <c r="AV605" t="s">
        <v>58</v>
      </c>
      <c r="AY605" t="s">
        <v>161</v>
      </c>
      <c r="BA605" s="61">
        <f>BA64</f>
        <v>288</v>
      </c>
      <c r="BB605" t="s">
        <v>58</v>
      </c>
      <c r="BE605" t="s">
        <v>161</v>
      </c>
      <c r="BG605" s="61">
        <f>BG64</f>
        <v>288</v>
      </c>
      <c r="BH605" t="s">
        <v>58</v>
      </c>
      <c r="BK605" t="s">
        <v>161</v>
      </c>
      <c r="BM605" s="61">
        <f>BM64</f>
        <v>288</v>
      </c>
      <c r="BN605" t="s">
        <v>58</v>
      </c>
      <c r="BQ605" t="s">
        <v>161</v>
      </c>
      <c r="BS605" s="61">
        <f>BS64</f>
        <v>288</v>
      </c>
      <c r="BT605" t="s">
        <v>58</v>
      </c>
      <c r="BW605" t="s">
        <v>161</v>
      </c>
      <c r="BY605" s="61">
        <f>BY64</f>
        <v>288</v>
      </c>
      <c r="BZ605" t="s">
        <v>58</v>
      </c>
      <c r="CC605" t="s">
        <v>161</v>
      </c>
      <c r="CE605" s="61">
        <f>CE64</f>
        <v>288</v>
      </c>
      <c r="CF605" t="s">
        <v>58</v>
      </c>
      <c r="CI605" t="s">
        <v>161</v>
      </c>
      <c r="CK605" s="61">
        <f>CK64</f>
        <v>288</v>
      </c>
      <c r="CL605" t="s">
        <v>58</v>
      </c>
      <c r="CO605" t="s">
        <v>161</v>
      </c>
      <c r="CQ605" s="61">
        <f>CQ64</f>
        <v>288</v>
      </c>
      <c r="CR605" t="s">
        <v>58</v>
      </c>
      <c r="CU605" t="s">
        <v>161</v>
      </c>
      <c r="CW605" s="61">
        <f>CW64</f>
        <v>288</v>
      </c>
      <c r="CX605" t="s">
        <v>58</v>
      </c>
      <c r="DA605" t="s">
        <v>161</v>
      </c>
      <c r="DC605" s="61">
        <f>DC64</f>
        <v>288</v>
      </c>
      <c r="DD605" t="s">
        <v>58</v>
      </c>
      <c r="DG605" t="s">
        <v>161</v>
      </c>
      <c r="DI605" s="61">
        <f>DI64</f>
        <v>288</v>
      </c>
      <c r="DJ605" t="s">
        <v>58</v>
      </c>
      <c r="DM605" t="s">
        <v>161</v>
      </c>
      <c r="DO605" s="61">
        <f>DO64</f>
        <v>288</v>
      </c>
      <c r="DP605" t="s">
        <v>58</v>
      </c>
      <c r="DS605" t="s">
        <v>161</v>
      </c>
      <c r="DU605" s="61">
        <f>DU64</f>
        <v>288</v>
      </c>
      <c r="DV605" t="s">
        <v>58</v>
      </c>
      <c r="DY605" t="s">
        <v>161</v>
      </c>
      <c r="EA605" s="61">
        <f>EA64</f>
        <v>288</v>
      </c>
      <c r="EB605" t="s">
        <v>58</v>
      </c>
      <c r="EE605" t="s">
        <v>161</v>
      </c>
      <c r="EG605" s="61">
        <f>EG64</f>
        <v>288</v>
      </c>
      <c r="EH605" t="s">
        <v>58</v>
      </c>
      <c r="EK605" t="s">
        <v>161</v>
      </c>
      <c r="EM605" s="61">
        <f>EM64</f>
        <v>288</v>
      </c>
      <c r="EN605" t="s">
        <v>58</v>
      </c>
      <c r="EQ605" t="s">
        <v>161</v>
      </c>
      <c r="ES605" s="61">
        <f>ES64</f>
        <v>288</v>
      </c>
      <c r="ET605" t="s">
        <v>58</v>
      </c>
      <c r="EW605" t="s">
        <v>161</v>
      </c>
      <c r="EY605" s="61">
        <f>EY64</f>
        <v>288</v>
      </c>
      <c r="EZ605" t="s">
        <v>58</v>
      </c>
    </row>
    <row r="606" spans="3:156" hidden="1" x14ac:dyDescent="0.25">
      <c r="C606" t="s">
        <v>57</v>
      </c>
      <c r="E606" s="4">
        <f>E604*(1-SUM(E586:E588))+E605*SUM(E586:E588)</f>
        <v>287</v>
      </c>
      <c r="F606" t="s">
        <v>58</v>
      </c>
      <c r="G606" s="167"/>
      <c r="H606" t="str">
        <f t="shared" si="96"/>
        <v>lam 1.9</v>
      </c>
      <c r="I606" t="s">
        <v>57</v>
      </c>
      <c r="K606" s="4">
        <f>K604*(1-SUM(K586:K588))+K605*SUM(K586:K588)</f>
        <v>287</v>
      </c>
      <c r="L606" t="s">
        <v>58</v>
      </c>
      <c r="N606" t="str">
        <f t="shared" si="97"/>
        <v>lam 1.9</v>
      </c>
      <c r="O606" t="s">
        <v>57</v>
      </c>
      <c r="Q606" s="4">
        <f>Q604*(1-SUM(Q586:Q588))+Q605*SUM(Q586:Q588)</f>
        <v>287</v>
      </c>
      <c r="R606" t="s">
        <v>58</v>
      </c>
      <c r="U606" t="s">
        <v>57</v>
      </c>
      <c r="W606" s="4">
        <f>W604*(1-SUM(W586:W588))+W605*SUM(W586:W588)</f>
        <v>287</v>
      </c>
      <c r="X606" t="s">
        <v>58</v>
      </c>
      <c r="AA606" t="s">
        <v>57</v>
      </c>
      <c r="AC606" s="4">
        <f>AC604*(1-SUM(AC586:AC588))+AC605*SUM(AC586:AC588)</f>
        <v>287</v>
      </c>
      <c r="AD606" t="s">
        <v>58</v>
      </c>
      <c r="AG606" t="s">
        <v>57</v>
      </c>
      <c r="AI606" s="4">
        <f>AI604*(1-SUM(AI586:AI588))+AI605*SUM(AI586:AI588)</f>
        <v>287</v>
      </c>
      <c r="AJ606" t="s">
        <v>58</v>
      </c>
      <c r="AM606" t="s">
        <v>57</v>
      </c>
      <c r="AO606" s="4">
        <f>AO604*(1-SUM(AO586:AO588))+AO605*SUM(AO586:AO588)</f>
        <v>287</v>
      </c>
      <c r="AP606" t="s">
        <v>58</v>
      </c>
      <c r="AS606" t="s">
        <v>57</v>
      </c>
      <c r="AU606" s="4">
        <f>AU604*(1-SUM(AU586:AU588))+AU605*SUM(AU586:AU588)</f>
        <v>287</v>
      </c>
      <c r="AV606" t="s">
        <v>58</v>
      </c>
      <c r="AY606" t="s">
        <v>57</v>
      </c>
      <c r="BA606" s="4">
        <f>BA604*(1-SUM(BA586:BA588))+BA605*SUM(BA586:BA588)</f>
        <v>287</v>
      </c>
      <c r="BB606" t="s">
        <v>58</v>
      </c>
      <c r="BE606" t="s">
        <v>57</v>
      </c>
      <c r="BG606" s="4">
        <f>BG604*(1-SUM(BG586:BG588))+BG605*SUM(BG586:BG588)</f>
        <v>287</v>
      </c>
      <c r="BH606" t="s">
        <v>58</v>
      </c>
      <c r="BK606" t="s">
        <v>57</v>
      </c>
      <c r="BM606" s="4">
        <f>BM604*(1-SUM(BM586:BM588))+BM605*SUM(BM586:BM588)</f>
        <v>287</v>
      </c>
      <c r="BN606" t="s">
        <v>58</v>
      </c>
      <c r="BQ606" t="s">
        <v>57</v>
      </c>
      <c r="BS606" s="4">
        <f>BS604*(1-SUM(BS586:BS588))+BS605*SUM(BS586:BS588)</f>
        <v>287</v>
      </c>
      <c r="BT606" t="s">
        <v>58</v>
      </c>
      <c r="BW606" t="s">
        <v>57</v>
      </c>
      <c r="BY606" s="4">
        <f>BY604*(1-SUM(BY586:BY588))+BY605*SUM(BY586:BY588)</f>
        <v>287</v>
      </c>
      <c r="BZ606" t="s">
        <v>58</v>
      </c>
      <c r="CC606" t="s">
        <v>57</v>
      </c>
      <c r="CE606" s="4">
        <f>CE604*(1-SUM(CE586:CE588))+CE605*SUM(CE586:CE588)</f>
        <v>287</v>
      </c>
      <c r="CF606" t="s">
        <v>58</v>
      </c>
      <c r="CI606" t="s">
        <v>57</v>
      </c>
      <c r="CK606" s="4">
        <f>CK604*(1-SUM(CK586:CK588))+CK605*SUM(CK586:CK588)</f>
        <v>287</v>
      </c>
      <c r="CL606" t="s">
        <v>58</v>
      </c>
      <c r="CO606" t="s">
        <v>57</v>
      </c>
      <c r="CQ606" s="4">
        <f>CQ604*(1-SUM(CQ586:CQ588))+CQ605*SUM(CQ586:CQ588)</f>
        <v>287</v>
      </c>
      <c r="CR606" t="s">
        <v>58</v>
      </c>
      <c r="CU606" t="s">
        <v>57</v>
      </c>
      <c r="CW606" s="4">
        <f>CW604*(1-SUM(CW586:CW588))+CW605*SUM(CW586:CW588)</f>
        <v>287</v>
      </c>
      <c r="CX606" t="s">
        <v>58</v>
      </c>
      <c r="DA606" t="s">
        <v>57</v>
      </c>
      <c r="DC606" s="4">
        <f>DC604*(1-SUM(DC586:DC588))+DC605*SUM(DC586:DC588)</f>
        <v>287</v>
      </c>
      <c r="DD606" t="s">
        <v>58</v>
      </c>
      <c r="DG606" t="s">
        <v>57</v>
      </c>
      <c r="DI606" s="4">
        <f>DI604*(1-SUM(DI586:DI588))+DI605*SUM(DI586:DI588)</f>
        <v>287</v>
      </c>
      <c r="DJ606" t="s">
        <v>58</v>
      </c>
      <c r="DM606" t="s">
        <v>57</v>
      </c>
      <c r="DO606" s="4">
        <f>DO604*(1-SUM(DO586:DO588))+DO605*SUM(DO586:DO588)</f>
        <v>287</v>
      </c>
      <c r="DP606" t="s">
        <v>58</v>
      </c>
      <c r="DS606" t="s">
        <v>57</v>
      </c>
      <c r="DU606" s="4">
        <f>DU604*(1-SUM(DU586:DU588))+DU605*SUM(DU586:DU588)</f>
        <v>287</v>
      </c>
      <c r="DV606" t="s">
        <v>58</v>
      </c>
      <c r="DY606" t="s">
        <v>57</v>
      </c>
      <c r="EA606" s="4">
        <f>EA604*(1-SUM(EA586:EA588))+EA605*SUM(EA586:EA588)</f>
        <v>287</v>
      </c>
      <c r="EB606" t="s">
        <v>58</v>
      </c>
      <c r="EE606" t="s">
        <v>57</v>
      </c>
      <c r="EG606" s="4">
        <f>EG604*(1-SUM(EG586:EG588))+EG605*SUM(EG586:EG588)</f>
        <v>287</v>
      </c>
      <c r="EH606" t="s">
        <v>58</v>
      </c>
      <c r="EK606" t="s">
        <v>57</v>
      </c>
      <c r="EM606" s="4">
        <f>EM604*(1-SUM(EM586:EM588))+EM605*SUM(EM586:EM588)</f>
        <v>287</v>
      </c>
      <c r="EN606" t="s">
        <v>58</v>
      </c>
      <c r="EQ606" t="s">
        <v>57</v>
      </c>
      <c r="ES606" s="4">
        <f>ES604*(1-SUM(ES586:ES588))+ES605*SUM(ES586:ES588)</f>
        <v>287</v>
      </c>
      <c r="ET606" t="s">
        <v>58</v>
      </c>
      <c r="EW606" t="s">
        <v>57</v>
      </c>
      <c r="EY606" s="4">
        <f>EY604*(1-SUM(EY586:EY588))+EY605*SUM(EY586:EY588)</f>
        <v>287</v>
      </c>
      <c r="EZ606" t="s">
        <v>58</v>
      </c>
    </row>
    <row r="607" spans="3:156" hidden="1" x14ac:dyDescent="0.25">
      <c r="C607" t="s">
        <v>165</v>
      </c>
      <c r="E607" s="4">
        <f>E604*(1-E586-E588)+E605*(E586+E588)</f>
        <v>287</v>
      </c>
      <c r="F607" t="s">
        <v>58</v>
      </c>
      <c r="G607" s="167"/>
      <c r="H607" t="str">
        <f t="shared" si="96"/>
        <v>lam 1.9</v>
      </c>
      <c r="I607" t="s">
        <v>165</v>
      </c>
      <c r="K607" s="4">
        <f>K604*(1-K586-K588)+K605*(K586+K588)</f>
        <v>287</v>
      </c>
      <c r="L607" t="s">
        <v>58</v>
      </c>
      <c r="N607" t="str">
        <f t="shared" si="97"/>
        <v>lam 1.9</v>
      </c>
      <c r="O607" t="s">
        <v>165</v>
      </c>
      <c r="Q607" s="4">
        <f>Q604*(1-Q586-Q588)+Q605*(Q586+Q588)</f>
        <v>287</v>
      </c>
      <c r="R607" t="s">
        <v>58</v>
      </c>
      <c r="U607" t="s">
        <v>165</v>
      </c>
      <c r="W607" s="4">
        <f>W604*(1-W586-W588)+W605*(W586+W588)</f>
        <v>287</v>
      </c>
      <c r="X607" t="s">
        <v>58</v>
      </c>
      <c r="AA607" t="s">
        <v>165</v>
      </c>
      <c r="AC607" s="4">
        <f>AC604*(1-AC586-AC588)+AC605*(AC586+AC588)</f>
        <v>287</v>
      </c>
      <c r="AD607" t="s">
        <v>58</v>
      </c>
      <c r="AG607" t="s">
        <v>165</v>
      </c>
      <c r="AI607" s="4">
        <f>AI604*(1-AI586-AI588)+AI605*(AI586+AI588)</f>
        <v>287</v>
      </c>
      <c r="AJ607" t="s">
        <v>58</v>
      </c>
      <c r="AM607" t="s">
        <v>165</v>
      </c>
      <c r="AO607" s="4">
        <f>AO604*(1-AO586-AO588)+AO605*(AO586+AO588)</f>
        <v>287</v>
      </c>
      <c r="AP607" t="s">
        <v>58</v>
      </c>
      <c r="AS607" t="s">
        <v>165</v>
      </c>
      <c r="AU607" s="4">
        <f>AU604*(1-AU586-AU588)+AU605*(AU586+AU588)</f>
        <v>287</v>
      </c>
      <c r="AV607" t="s">
        <v>58</v>
      </c>
      <c r="AY607" t="s">
        <v>165</v>
      </c>
      <c r="BA607" s="4">
        <f>BA604*(1-BA586-BA588)+BA605*(BA586+BA588)</f>
        <v>287</v>
      </c>
      <c r="BB607" t="s">
        <v>58</v>
      </c>
      <c r="BE607" t="s">
        <v>165</v>
      </c>
      <c r="BG607" s="4">
        <f>BG604*(1-BG586-BG588)+BG605*(BG586+BG588)</f>
        <v>287</v>
      </c>
      <c r="BH607" t="s">
        <v>58</v>
      </c>
      <c r="BK607" t="s">
        <v>165</v>
      </c>
      <c r="BM607" s="4">
        <f>BM604*(1-BM586-BM588)+BM605*(BM586+BM588)</f>
        <v>287</v>
      </c>
      <c r="BN607" t="s">
        <v>58</v>
      </c>
      <c r="BQ607" t="s">
        <v>165</v>
      </c>
      <c r="BS607" s="4">
        <f>BS604*(1-BS586-BS588)+BS605*(BS586+BS588)</f>
        <v>287</v>
      </c>
      <c r="BT607" t="s">
        <v>58</v>
      </c>
      <c r="BW607" t="s">
        <v>165</v>
      </c>
      <c r="BY607" s="4">
        <f>BY604*(1-BY586-BY588)+BY605*(BY586+BY588)</f>
        <v>287</v>
      </c>
      <c r="BZ607" t="s">
        <v>58</v>
      </c>
      <c r="CC607" t="s">
        <v>165</v>
      </c>
      <c r="CE607" s="4">
        <f>CE604*(1-CE586-CE588)+CE605*(CE586+CE588)</f>
        <v>287</v>
      </c>
      <c r="CF607" t="s">
        <v>58</v>
      </c>
      <c r="CI607" t="s">
        <v>165</v>
      </c>
      <c r="CK607" s="4">
        <f>CK604*(1-CK586-CK588)+CK605*(CK586+CK588)</f>
        <v>287</v>
      </c>
      <c r="CL607" t="s">
        <v>58</v>
      </c>
      <c r="CO607" t="s">
        <v>165</v>
      </c>
      <c r="CQ607" s="4">
        <f>CQ604*(1-CQ586-CQ588)+CQ605*(CQ586+CQ588)</f>
        <v>287</v>
      </c>
      <c r="CR607" t="s">
        <v>58</v>
      </c>
      <c r="CU607" t="s">
        <v>165</v>
      </c>
      <c r="CW607" s="4">
        <f>CW604*(1-CW586-CW588)+CW605*(CW586+CW588)</f>
        <v>287</v>
      </c>
      <c r="CX607" t="s">
        <v>58</v>
      </c>
      <c r="DA607" t="s">
        <v>165</v>
      </c>
      <c r="DC607" s="4">
        <f>DC604*(1-DC586-DC588)+DC605*(DC586+DC588)</f>
        <v>287</v>
      </c>
      <c r="DD607" t="s">
        <v>58</v>
      </c>
      <c r="DG607" t="s">
        <v>165</v>
      </c>
      <c r="DI607" s="4">
        <f>DI604*(1-DI586-DI588)+DI605*(DI586+DI588)</f>
        <v>287</v>
      </c>
      <c r="DJ607" t="s">
        <v>58</v>
      </c>
      <c r="DM607" t="s">
        <v>165</v>
      </c>
      <c r="DO607" s="4">
        <f>DO604*(1-DO586-DO588)+DO605*(DO586+DO588)</f>
        <v>287</v>
      </c>
      <c r="DP607" t="s">
        <v>58</v>
      </c>
      <c r="DS607" t="s">
        <v>165</v>
      </c>
      <c r="DU607" s="4">
        <f>DU604*(1-DU586-DU588)+DU605*(DU586+DU588)</f>
        <v>287</v>
      </c>
      <c r="DV607" t="s">
        <v>58</v>
      </c>
      <c r="DY607" t="s">
        <v>165</v>
      </c>
      <c r="EA607" s="4">
        <f>EA604*(1-EA586-EA588)+EA605*(EA586+EA588)</f>
        <v>287</v>
      </c>
      <c r="EB607" t="s">
        <v>58</v>
      </c>
      <c r="EE607" t="s">
        <v>165</v>
      </c>
      <c r="EG607" s="4">
        <f>EG604*(1-EG586-EG588)+EG605*(EG586+EG588)</f>
        <v>287</v>
      </c>
      <c r="EH607" t="s">
        <v>58</v>
      </c>
      <c r="EK607" t="s">
        <v>165</v>
      </c>
      <c r="EM607" s="4">
        <f>EM604*(1-EM586-EM588)+EM605*(EM586+EM588)</f>
        <v>287</v>
      </c>
      <c r="EN607" t="s">
        <v>58</v>
      </c>
      <c r="EQ607" t="s">
        <v>165</v>
      </c>
      <c r="ES607" s="4">
        <f>ES604*(1-ES586-ES588)+ES605*(ES586+ES588)</f>
        <v>287</v>
      </c>
      <c r="ET607" t="s">
        <v>58</v>
      </c>
      <c r="EW607" t="s">
        <v>165</v>
      </c>
      <c r="EY607" s="4">
        <f>EY604*(1-EY586-EY588)+EY605*(EY586+EY588)</f>
        <v>287</v>
      </c>
      <c r="EZ607" t="s">
        <v>58</v>
      </c>
    </row>
    <row r="608" spans="3:156" hidden="1" x14ac:dyDescent="0.25">
      <c r="E608" s="4"/>
      <c r="G608" s="167"/>
      <c r="H608" t="str">
        <f t="shared" si="96"/>
        <v>lam 1.9</v>
      </c>
      <c r="K608" s="4"/>
      <c r="N608" t="str">
        <f t="shared" si="97"/>
        <v>lam 1.9</v>
      </c>
      <c r="Q608" s="4"/>
      <c r="W608" s="4"/>
      <c r="AC608" s="4"/>
      <c r="AI608" s="4"/>
      <c r="AO608" s="4"/>
      <c r="AU608" s="4"/>
      <c r="BA608" s="4"/>
      <c r="BG608" s="4"/>
      <c r="BM608" s="4"/>
      <c r="BS608" s="4"/>
      <c r="BY608" s="4"/>
      <c r="CE608" s="4"/>
      <c r="CK608" s="4"/>
      <c r="CQ608" s="4"/>
      <c r="CW608" s="4"/>
      <c r="DC608" s="4"/>
      <c r="DI608" s="4"/>
      <c r="DO608" s="4"/>
      <c r="DU608" s="4"/>
      <c r="EA608" s="4"/>
      <c r="EG608" s="4"/>
      <c r="EM608" s="4"/>
      <c r="ES608" s="4"/>
      <c r="EY608" s="4"/>
    </row>
    <row r="609" spans="3:156" hidden="1" x14ac:dyDescent="0.25">
      <c r="C609" t="s">
        <v>163</v>
      </c>
      <c r="E609" s="61">
        <f>E67</f>
        <v>1.4</v>
      </c>
      <c r="G609" s="167"/>
      <c r="H609" t="str">
        <f t="shared" si="96"/>
        <v>lam 1.9</v>
      </c>
      <c r="I609" t="s">
        <v>163</v>
      </c>
      <c r="K609" s="61">
        <f>K67</f>
        <v>1.4</v>
      </c>
      <c r="N609" t="str">
        <f t="shared" si="97"/>
        <v>lam 1.9</v>
      </c>
      <c r="O609" t="s">
        <v>163</v>
      </c>
      <c r="Q609" s="61">
        <f>Q67</f>
        <v>1.4</v>
      </c>
      <c r="U609" t="s">
        <v>163</v>
      </c>
      <c r="W609" s="61">
        <f>W67</f>
        <v>1.4</v>
      </c>
      <c r="AA609" t="s">
        <v>163</v>
      </c>
      <c r="AC609" s="61">
        <f>AC67</f>
        <v>1.4</v>
      </c>
      <c r="AG609" t="s">
        <v>163</v>
      </c>
      <c r="AI609" s="61">
        <f>AI67</f>
        <v>1.4</v>
      </c>
      <c r="AM609" t="s">
        <v>163</v>
      </c>
      <c r="AO609" s="61">
        <f>AO67</f>
        <v>1.4</v>
      </c>
      <c r="AS609" t="s">
        <v>163</v>
      </c>
      <c r="AU609" s="61">
        <f>AU67</f>
        <v>1.4</v>
      </c>
      <c r="AY609" t="s">
        <v>163</v>
      </c>
      <c r="BA609" s="61">
        <f>BA67</f>
        <v>1.4</v>
      </c>
      <c r="BE609" t="s">
        <v>163</v>
      </c>
      <c r="BG609" s="61">
        <f>BG67</f>
        <v>1.4</v>
      </c>
      <c r="BK609" t="s">
        <v>163</v>
      </c>
      <c r="BM609" s="61">
        <f>BM67</f>
        <v>1.4</v>
      </c>
      <c r="BQ609" t="s">
        <v>163</v>
      </c>
      <c r="BS609" s="61">
        <f>BS67</f>
        <v>1.4</v>
      </c>
      <c r="BW609" t="s">
        <v>163</v>
      </c>
      <c r="BY609" s="61">
        <f>BY67</f>
        <v>1.4</v>
      </c>
      <c r="CC609" t="s">
        <v>163</v>
      </c>
      <c r="CE609" s="61">
        <f>CE67</f>
        <v>1.4</v>
      </c>
      <c r="CI609" t="s">
        <v>163</v>
      </c>
      <c r="CK609" s="61">
        <f>CK67</f>
        <v>1.4</v>
      </c>
      <c r="CO609" t="s">
        <v>163</v>
      </c>
      <c r="CQ609" s="61">
        <f>CQ67</f>
        <v>1.4</v>
      </c>
      <c r="CU609" t="s">
        <v>163</v>
      </c>
      <c r="CW609" s="61">
        <f>CW67</f>
        <v>1.4</v>
      </c>
      <c r="DA609" t="s">
        <v>163</v>
      </c>
      <c r="DC609" s="61">
        <f>DC67</f>
        <v>1.4</v>
      </c>
      <c r="DG609" t="s">
        <v>163</v>
      </c>
      <c r="DI609" s="61">
        <f>DI67</f>
        <v>1.4</v>
      </c>
      <c r="DM609" t="s">
        <v>163</v>
      </c>
      <c r="DO609" s="61">
        <f>DO67</f>
        <v>1.4</v>
      </c>
      <c r="DS609" t="s">
        <v>163</v>
      </c>
      <c r="DU609" s="61">
        <f>DU67</f>
        <v>1.4</v>
      </c>
      <c r="DY609" t="s">
        <v>163</v>
      </c>
      <c r="EA609" s="61">
        <f>EA67</f>
        <v>1.4</v>
      </c>
      <c r="EE609" t="s">
        <v>163</v>
      </c>
      <c r="EG609" s="61">
        <f>EG67</f>
        <v>1.4</v>
      </c>
      <c r="EK609" t="s">
        <v>163</v>
      </c>
      <c r="EM609" s="61">
        <f>EM67</f>
        <v>1.4</v>
      </c>
      <c r="EQ609" t="s">
        <v>163</v>
      </c>
      <c r="ES609" s="61">
        <f>ES67</f>
        <v>1.4</v>
      </c>
      <c r="EW609" t="s">
        <v>163</v>
      </c>
      <c r="EY609" s="61">
        <f>EY67</f>
        <v>1.4</v>
      </c>
    </row>
    <row r="610" spans="3:156" hidden="1" x14ac:dyDescent="0.25">
      <c r="C610" t="s">
        <v>149</v>
      </c>
      <c r="E610" s="61">
        <f>E68</f>
        <v>1.37</v>
      </c>
      <c r="G610" s="167"/>
      <c r="H610" t="str">
        <f t="shared" si="96"/>
        <v>lam 1.9</v>
      </c>
      <c r="I610" t="s">
        <v>149</v>
      </c>
      <c r="K610" s="61">
        <f>K68</f>
        <v>1.37</v>
      </c>
      <c r="N610" t="str">
        <f t="shared" si="97"/>
        <v>lam 1.9</v>
      </c>
      <c r="O610" t="s">
        <v>149</v>
      </c>
      <c r="Q610" s="61">
        <f>Q68</f>
        <v>1.37</v>
      </c>
      <c r="U610" t="s">
        <v>149</v>
      </c>
      <c r="W610" s="61">
        <f>W68</f>
        <v>1.37</v>
      </c>
      <c r="AA610" t="s">
        <v>149</v>
      </c>
      <c r="AC610" s="61">
        <f>AC68</f>
        <v>1.37</v>
      </c>
      <c r="AG610" t="s">
        <v>149</v>
      </c>
      <c r="AI610" s="61">
        <f>AI68</f>
        <v>1.37</v>
      </c>
      <c r="AM610" t="s">
        <v>149</v>
      </c>
      <c r="AO610" s="61">
        <f>AO68</f>
        <v>1.37</v>
      </c>
      <c r="AS610" t="s">
        <v>149</v>
      </c>
      <c r="AU610" s="61">
        <f>AU68</f>
        <v>1.37</v>
      </c>
      <c r="AY610" t="s">
        <v>149</v>
      </c>
      <c r="BA610" s="61">
        <f>BA68</f>
        <v>1.37</v>
      </c>
      <c r="BE610" t="s">
        <v>149</v>
      </c>
      <c r="BG610" s="61">
        <f>BG68</f>
        <v>1.37</v>
      </c>
      <c r="BK610" t="s">
        <v>149</v>
      </c>
      <c r="BM610" s="61">
        <f>BM68</f>
        <v>1.37</v>
      </c>
      <c r="BQ610" t="s">
        <v>149</v>
      </c>
      <c r="BS610" s="61">
        <f>BS68</f>
        <v>1.37</v>
      </c>
      <c r="BW610" t="s">
        <v>149</v>
      </c>
      <c r="BY610" s="61">
        <f>BY68</f>
        <v>1.37</v>
      </c>
      <c r="CC610" t="s">
        <v>149</v>
      </c>
      <c r="CE610" s="61">
        <f>CE68</f>
        <v>1.37</v>
      </c>
      <c r="CI610" t="s">
        <v>149</v>
      </c>
      <c r="CK610" s="61">
        <f>CK68</f>
        <v>1.37</v>
      </c>
      <c r="CO610" t="s">
        <v>149</v>
      </c>
      <c r="CQ610" s="61">
        <f>CQ68</f>
        <v>1.37</v>
      </c>
      <c r="CU610" t="s">
        <v>149</v>
      </c>
      <c r="CW610" s="61">
        <f>CW68</f>
        <v>1.37</v>
      </c>
      <c r="DA610" t="s">
        <v>149</v>
      </c>
      <c r="DC610" s="61">
        <f>DC68</f>
        <v>1.37</v>
      </c>
      <c r="DG610" t="s">
        <v>149</v>
      </c>
      <c r="DI610" s="61">
        <f>DI68</f>
        <v>1.37</v>
      </c>
      <c r="DM610" t="s">
        <v>149</v>
      </c>
      <c r="DO610" s="61">
        <f>DO68</f>
        <v>1.37</v>
      </c>
      <c r="DS610" t="s">
        <v>149</v>
      </c>
      <c r="DU610" s="61">
        <f>DU68</f>
        <v>1.37</v>
      </c>
      <c r="DY610" t="s">
        <v>149</v>
      </c>
      <c r="EA610" s="61">
        <f>EA68</f>
        <v>1.37</v>
      </c>
      <c r="EE610" t="s">
        <v>149</v>
      </c>
      <c r="EG610" s="61">
        <f>EG68</f>
        <v>1.37</v>
      </c>
      <c r="EK610" t="s">
        <v>149</v>
      </c>
      <c r="EM610" s="61">
        <f>EM68</f>
        <v>1.37</v>
      </c>
      <c r="EQ610" t="s">
        <v>149</v>
      </c>
      <c r="ES610" s="61">
        <f>ES68</f>
        <v>1.37</v>
      </c>
      <c r="EW610" t="s">
        <v>149</v>
      </c>
      <c r="EY610" s="61">
        <f>EY68</f>
        <v>1.37</v>
      </c>
    </row>
    <row r="611" spans="3:156" hidden="1" x14ac:dyDescent="0.25">
      <c r="G611" s="167"/>
      <c r="H611" t="str">
        <f t="shared" si="96"/>
        <v>lam 1.9</v>
      </c>
      <c r="N611" t="str">
        <f t="shared" si="97"/>
        <v>lam 1.9</v>
      </c>
    </row>
    <row r="612" spans="3:156" hidden="1" x14ac:dyDescent="0.25">
      <c r="C612" t="s">
        <v>60</v>
      </c>
      <c r="E612" s="47">
        <f ca="1">IF(ISERR(E600/(E554/1000*E569/(E569-1)*E570*E555/60/(1+E551))),5.7*E559/3600/(E554/1000*E569/(E569-1)*E570*E555/60/(1+E551)),E600/(E554/1000*E569/(E569-1)*E570*E555/60/(1+E551)))</f>
        <v>2.9497306166057027</v>
      </c>
      <c r="F612" t="s">
        <v>61</v>
      </c>
      <c r="G612" s="167"/>
      <c r="H612" t="str">
        <f t="shared" si="96"/>
        <v>lam 1.9</v>
      </c>
      <c r="I612" t="s">
        <v>60</v>
      </c>
      <c r="K612" s="47">
        <f ca="1">IF(ISERR(K600/(K554/1000*K569/(K569-1)*K570*K555/60/(1+K551))),5.7*K559/3600/(K554/1000*K569/(K569-1)*K570*K555/60/(1+K551)),K600/(K554/1000*K569/(K569-1)*K570*K555/60/(1+K551)))</f>
        <v>2.9662633209530673</v>
      </c>
      <c r="L612" t="s">
        <v>61</v>
      </c>
      <c r="N612" t="str">
        <f t="shared" si="97"/>
        <v>lam 1.9</v>
      </c>
      <c r="O612" t="s">
        <v>60</v>
      </c>
      <c r="Q612" s="47">
        <f ca="1">IF(ISERR(Q600/(Q554/1000*Q569/(Q569-1)*Q570*Q555/60/(1+Q551))),5.7*Q559/3600/(Q554/1000*Q569/(Q569-1)*Q570*Q555/60/(1+Q551)),Q600/(Q554/1000*Q569/(Q569-1)*Q570*Q555/60/(1+Q551)))</f>
        <v>3.0441363835485382</v>
      </c>
      <c r="R612" t="s">
        <v>61</v>
      </c>
      <c r="U612" t="s">
        <v>60</v>
      </c>
      <c r="W612" s="47">
        <f ca="1">IF(ISERR(W600/(W554/1000*W569/(W569-1)*W570*W555/60/(1+W551))),5.7*W559/3600/(W554/1000*W569/(W569-1)*W570*W555/60/(1+W551)),W600/(W554/1000*W569/(W569-1)*W570*W555/60/(1+W551)))</f>
        <v>3.0516660683040806</v>
      </c>
      <c r="X612" t="s">
        <v>61</v>
      </c>
      <c r="AA612" t="s">
        <v>60</v>
      </c>
      <c r="AC612" s="47">
        <f ca="1">IF(ISERR(AC600/(AC554/1000*AC569/(AC569-1)*AC570*AC555/60/(1+AC551))),5.7*AC559/3600/(AC554/1000*AC569/(AC569-1)*AC570*AC555/60/(1+AC551)),AC600/(AC554/1000*AC569/(AC569-1)*AC570*AC555/60/(1+AC551)))</f>
        <v>3.0495943284880842</v>
      </c>
      <c r="AD612" t="s">
        <v>61</v>
      </c>
      <c r="AG612" t="s">
        <v>60</v>
      </c>
      <c r="AI612" s="47">
        <f ca="1">IF(ISERR(AI600/(AI554/1000*AI569/(AI569-1)*AI570*AI555/60/(1+AI551))),5.7*AI559/3600/(AI554/1000*AI569/(AI569-1)*AI570*AI555/60/(1+AI551)),AI600/(AI554/1000*AI569/(AI569-1)*AI570*AI555/60/(1+AI551)))</f>
        <v>3.0602886470036688</v>
      </c>
      <c r="AJ612" t="s">
        <v>61</v>
      </c>
      <c r="AM612" t="s">
        <v>60</v>
      </c>
      <c r="AO612" s="47">
        <f ca="1">IF(ISERR(AO600/(AO554/1000*AO569/(AO569-1)*AO570*AO555/60/(1+AO551))),5.7*AO559/3600/(AO554/1000*AO569/(AO569-1)*AO570*AO555/60/(1+AO551)),AO600/(AO554/1000*AO569/(AO569-1)*AO570*AO555/60/(1+AO551)))</f>
        <v>3.0022084646785991</v>
      </c>
      <c r="AP612" t="s">
        <v>61</v>
      </c>
      <c r="AS612" t="s">
        <v>60</v>
      </c>
      <c r="AU612" s="47">
        <f ca="1">IF(ISERR(AU600/(AU554/1000*AU569/(AU569-1)*AU570*AU555/60/(1+AU551))),5.7*AU559/3600/(AU554/1000*AU569/(AU569-1)*AU570*AU555/60/(1+AU551)),AU600/(AU554/1000*AU569/(AU569-1)*AU570*AU555/60/(1+AU551)))</f>
        <v>2.9695431835875645</v>
      </c>
      <c r="AV612" t="s">
        <v>61</v>
      </c>
      <c r="AY612" t="s">
        <v>60</v>
      </c>
      <c r="BA612" s="47">
        <f ca="1">IF(ISERR(BA600/(BA554/1000*BA569/(BA569-1)*BA570*BA555/60/(1+BA551))),5.7*BA559/3600/(BA554/1000*BA569/(BA569-1)*BA570*BA555/60/(1+BA551)),BA600/(BA554/1000*BA569/(BA569-1)*BA570*BA555/60/(1+BA551)))</f>
        <v>2.9421906471421333</v>
      </c>
      <c r="BB612" t="s">
        <v>61</v>
      </c>
      <c r="BE612" t="s">
        <v>60</v>
      </c>
      <c r="BG612" s="47">
        <f ca="1">IF(ISERR(BG600/(BG554/1000*BG569/(BG569-1)*BG570*BG555/60/(1+BG551))),5.7*BG559/3600/(BG554/1000*BG569/(BG569-1)*BG570*BG555/60/(1+BG551)),BG600/(BG554/1000*BG569/(BG569-1)*BG570*BG555/60/(1+BG551)))</f>
        <v>2.8447693432473664</v>
      </c>
      <c r="BH612" t="s">
        <v>61</v>
      </c>
      <c r="BK612" t="s">
        <v>60</v>
      </c>
      <c r="BM612" s="47">
        <f ca="1">IF(ISERR(BM600/(BM554/1000*BM569/(BM569-1)*BM570*BM555/60/(1+BM551))),5.7*BM559/3600/(BM554/1000*BM569/(BM569-1)*BM570*BM555/60/(1+BM551)),BM600/(BM554/1000*BM569/(BM569-1)*BM570*BM555/60/(1+BM551)))</f>
        <v>2.780173606666311</v>
      </c>
      <c r="BN612" t="s">
        <v>61</v>
      </c>
      <c r="BQ612" t="s">
        <v>60</v>
      </c>
      <c r="BS612" s="47">
        <f ca="1">IF(ISERR(BS600/(BS554/1000*BS569/(BS569-1)*BS570*BS555/60/(1+BS551))),5.7*BS559/3600/(BS554/1000*BS569/(BS569-1)*BS570*BS555/60/(1+BS551)),BS600/(BS554/1000*BS569/(BS569-1)*BS570*BS555/60/(1+BS551)))</f>
        <v>2.6552253063511775</v>
      </c>
      <c r="BT612" t="s">
        <v>61</v>
      </c>
      <c r="BW612" t="s">
        <v>60</v>
      </c>
      <c r="BY612" s="47">
        <f ca="1">IF(ISERR(BY600/(BY554/1000*BY569/(BY569-1)*BY570*BY555/60/(1+BY551))),5.7*BY559/3600/(BY554/1000*BY569/(BY569-1)*BY570*BY555/60/(1+BY551)),BY600/(BY554/1000*BY569/(BY569-1)*BY570*BY555/60/(1+BY551)))</f>
        <v>2.5204898612664191</v>
      </c>
      <c r="BZ612" t="s">
        <v>61</v>
      </c>
      <c r="CC612" t="s">
        <v>60</v>
      </c>
      <c r="CE612" s="47">
        <f ca="1">IF(ISERR(CE600/(CE554/1000*CE569/(CE569-1)*CE570*CE555/60/(1+CE551))),5.7*CE559/3600/(CE554/1000*CE569/(CE569-1)*CE570*CE555/60/(1+CE551)),CE600/(CE554/1000*CE569/(CE569-1)*CE570*CE555/60/(1+CE551)))</f>
        <v>2.53381917784959</v>
      </c>
      <c r="CF612" t="s">
        <v>61</v>
      </c>
      <c r="CI612" t="s">
        <v>60</v>
      </c>
      <c r="CK612" s="47">
        <f ca="1">IF(ISERR(CK600/(CK554/1000*CK569/(CK569-1)*CK570*CK555/60/(1+CK551))),5.7*CK559/3600/(CK554/1000*CK569/(CK569-1)*CK570*CK555/60/(1+CK551)),CK600/(CK554/1000*CK569/(CK569-1)*CK570*CK555/60/(1+CK551)))</f>
        <v>2.2953624286174437</v>
      </c>
      <c r="CL612" t="s">
        <v>61</v>
      </c>
      <c r="CO612" t="s">
        <v>60</v>
      </c>
      <c r="CQ612" s="47">
        <f ca="1">IF(ISERR(CQ600/(CQ554/1000*CQ569/(CQ569-1)*CQ570*CQ555/60/(1+CQ551))),5.7*CQ559/3600/(CQ554/1000*CQ569/(CQ569-1)*CQ570*CQ555/60/(1+CQ551)),CQ600/(CQ554/1000*CQ569/(CQ569-1)*CQ570*CQ555/60/(1+CQ551)))</f>
        <v>1.9967894843444154</v>
      </c>
      <c r="CR612" t="s">
        <v>61</v>
      </c>
      <c r="CU612" t="s">
        <v>60</v>
      </c>
      <c r="CW612" s="47">
        <f ca="1">IF(ISERR(CW600/(CW554/1000*CW569/(CW569-1)*CW570*CW555/60/(1+CW551))),5.7*CW559/3600/(CW554/1000*CW569/(CW569-1)*CW570*CW555/60/(1+CW551)),CW600/(CW554/1000*CW569/(CW569-1)*CW570*CW555/60/(1+CW551)))</f>
        <v>1.6398741368838559</v>
      </c>
      <c r="CX612" t="s">
        <v>61</v>
      </c>
      <c r="DA612" t="s">
        <v>60</v>
      </c>
      <c r="DC612" s="47">
        <f ca="1">IF(ISERR(DC600/(DC554/1000*DC569/(DC569-1)*DC570*DC555/60/(1+DC551))),5.7*DC559/3600/(DC554/1000*DC569/(DC569-1)*DC570*DC555/60/(1+DC551)),DC600/(DC554/1000*DC569/(DC569-1)*DC570*DC555/60/(1+DC551)))</f>
        <v>1.561746805493037</v>
      </c>
      <c r="DD612" t="s">
        <v>61</v>
      </c>
      <c r="DG612" t="s">
        <v>60</v>
      </c>
      <c r="DI612" s="47">
        <f ca="1">IF(ISERR(DI600/(DI554/1000*DI569/(DI569-1)*DI570*DI555/60/(1+DI551))),5.7*DI559/3600/(DI554/1000*DI569/(DI569-1)*DI570*DI555/60/(1+DI551)),DI600/(DI554/1000*DI569/(DI569-1)*DI570*DI555/60/(1+DI551)))</f>
        <v>2.9702838758904684</v>
      </c>
      <c r="DJ612" t="s">
        <v>61</v>
      </c>
      <c r="DM612" t="s">
        <v>60</v>
      </c>
      <c r="DO612" s="47">
        <f ca="1">IF(ISERR(DO600/(DO554/1000*DO569/(DO569-1)*DO570*DO555/60/(1+DO551))),5.7*DO559/3600/(DO554/1000*DO569/(DO569-1)*DO570*DO555/60/(1+DO551)),DO600/(DO554/1000*DO569/(DO569-1)*DO570*DO555/60/(1+DO551)))</f>
        <v>2.8716301525990664</v>
      </c>
      <c r="DP612" t="s">
        <v>61</v>
      </c>
      <c r="DS612" t="s">
        <v>60</v>
      </c>
      <c r="DU612" s="47">
        <f ca="1">IF(ISERR(DU600/(DU554/1000*DU569/(DU569-1)*DU570*DU555/60/(1+DU551))),5.7*DU559/3600/(DU554/1000*DU569/(DU569-1)*DU570*DU555/60/(1+DU551)),DU600/(DU554/1000*DU569/(DU569-1)*DU570*DU555/60/(1+DU551)))</f>
        <v>2.3745912000277491</v>
      </c>
      <c r="DV612" t="s">
        <v>61</v>
      </c>
      <c r="DY612" t="s">
        <v>60</v>
      </c>
      <c r="EA612" s="47">
        <f ca="1">IF(ISERR(EA600/(EA554/1000*EA569/(EA569-1)*EA570*EA555/60/(1+EA551))),5.7*EA559/3600/(EA554/1000*EA569/(EA569-1)*EA570*EA555/60/(1+EA551)),EA600/(EA554/1000*EA569/(EA569-1)*EA570*EA555/60/(1+EA551)))</f>
        <v>1.566548001989297</v>
      </c>
      <c r="EB612" t="s">
        <v>61</v>
      </c>
      <c r="EE612" t="s">
        <v>60</v>
      </c>
      <c r="EG612" s="47">
        <f ca="1">IF(ISERR(EG600/(EG554/1000*EG569/(EG569-1)*EG570*EG555/60/(1+EG551))),5.7*EG559/3600/(EG554/1000*EG569/(EG569-1)*EG570*EG555/60/(1+EG551)),EG600/(EG554/1000*EG569/(EG569-1)*EG570*EG555/60/(1+EG551)))</f>
        <v>2.8188380819522343</v>
      </c>
      <c r="EH612" t="s">
        <v>61</v>
      </c>
      <c r="EK612" t="s">
        <v>60</v>
      </c>
      <c r="EM612" s="47">
        <f ca="1">IF(ISERR(EM600/(EM554/1000*EM569/(EM569-1)*EM570*EM555/60/(1+EM551))),5.7*EM559/3600/(EM554/1000*EM569/(EM569-1)*EM570*EM555/60/(1+EM551)),EM600/(EM554/1000*EM569/(EM569-1)*EM570*EM555/60/(1+EM551)))</f>
        <v>2.349190465060043</v>
      </c>
      <c r="EN612" t="s">
        <v>61</v>
      </c>
      <c r="EQ612" t="s">
        <v>60</v>
      </c>
      <c r="ES612" s="47">
        <f ca="1">IF(ISERR(ES600/(ES554/1000*ES569/(ES569-1)*ES570*ES555/60/(1+ES551))),5.7*ES559/3600/(ES554/1000*ES569/(ES569-1)*ES570*ES555/60/(1+ES551)),ES600/(ES554/1000*ES569/(ES569-1)*ES570*ES555/60/(1+ES551)))</f>
        <v>1.7181205587188708</v>
      </c>
      <c r="ET612" t="s">
        <v>61</v>
      </c>
      <c r="EW612" t="s">
        <v>60</v>
      </c>
      <c r="EY612" s="47">
        <f ca="1">IF(ISERR(EY600/(EY554/1000*EY569/(EY569-1)*EY570*EY555/60/(1+EY551))),5.7*EY559/3600/(EY554/1000*EY569/(EY569-1)*EY570*EY555/60/(1+EY551)),EY600/(EY554/1000*EY569/(EY569-1)*EY570*EY555/60/(1+EY551)))</f>
        <v>1.1685010350905543</v>
      </c>
      <c r="EZ612" t="s">
        <v>61</v>
      </c>
    </row>
    <row r="613" spans="3:156" hidden="1" x14ac:dyDescent="0.25">
      <c r="E613" s="2"/>
      <c r="G613" s="167"/>
      <c r="H613" t="str">
        <f t="shared" si="96"/>
        <v>lam 1.9</v>
      </c>
      <c r="K613" s="2"/>
      <c r="N613" t="str">
        <f t="shared" si="97"/>
        <v>lam 1.9</v>
      </c>
      <c r="Q613" s="2"/>
      <c r="W613" s="2"/>
      <c r="AC613" s="2"/>
      <c r="AI613" s="2"/>
      <c r="AO613" s="2"/>
      <c r="AU613" s="2"/>
      <c r="BA613" s="2"/>
      <c r="BG613" s="2"/>
      <c r="BM613" s="2"/>
      <c r="BS613" s="2"/>
      <c r="BY613" s="2"/>
      <c r="CE613" s="2"/>
      <c r="CK613" s="2"/>
      <c r="CQ613" s="2"/>
      <c r="CW613" s="2"/>
      <c r="DC613" s="2"/>
      <c r="DI613" s="2"/>
      <c r="DO613" s="2"/>
      <c r="DU613" s="2"/>
      <c r="EA613" s="2"/>
      <c r="EG613" s="2"/>
      <c r="EM613" s="2"/>
      <c r="ES613" s="2"/>
      <c r="EY613" s="2"/>
    </row>
    <row r="614" spans="3:156" hidden="1" x14ac:dyDescent="0.25">
      <c r="C614" t="s">
        <v>62</v>
      </c>
      <c r="E614" s="61">
        <f>D77</f>
        <v>0.67826490883309598</v>
      </c>
      <c r="G614" s="167"/>
      <c r="H614" t="str">
        <f t="shared" ref="H614:H647" si="124">"lam "&amp;TEXT($K$572,"0.0")&amp;" N"</f>
        <v>lam 1.9 N</v>
      </c>
      <c r="I614" t="s">
        <v>62</v>
      </c>
      <c r="K614" s="61">
        <f>J77</f>
        <v>0.67862437532556164</v>
      </c>
      <c r="N614" t="str">
        <f t="shared" ref="N614:N647" si="125">"lam "&amp;TEXT($K$572,"0.0")&amp;" N"</f>
        <v>lam 1.9 N</v>
      </c>
      <c r="O614" t="s">
        <v>62</v>
      </c>
      <c r="Q614" s="61">
        <f>P77</f>
        <v>0.67747365625539135</v>
      </c>
      <c r="U614" t="s">
        <v>62</v>
      </c>
      <c r="W614" s="61">
        <f>V77</f>
        <v>0.67420677854909106</v>
      </c>
      <c r="AA614" t="s">
        <v>62</v>
      </c>
      <c r="AC614" s="61">
        <f>AB77</f>
        <v>0.67119739600594963</v>
      </c>
      <c r="AG614" t="s">
        <v>62</v>
      </c>
      <c r="AI614" s="61">
        <f>AH77</f>
        <v>0.67074503687812403</v>
      </c>
      <c r="AM614" t="s">
        <v>62</v>
      </c>
      <c r="AO614" s="61">
        <f>AN77</f>
        <v>0.66929316520534676</v>
      </c>
      <c r="AS614" t="s">
        <v>62</v>
      </c>
      <c r="AU614" s="61">
        <f>AT77</f>
        <v>0.66072448209283807</v>
      </c>
      <c r="AY614" t="s">
        <v>62</v>
      </c>
      <c r="BA614" s="61">
        <f>AZ77</f>
        <v>0.64934862452454989</v>
      </c>
      <c r="BE614" t="s">
        <v>62</v>
      </c>
      <c r="BG614" s="61">
        <f>BF77</f>
        <v>0.63714894203727335</v>
      </c>
      <c r="BK614" t="s">
        <v>62</v>
      </c>
      <c r="BM614" s="61">
        <f>BL77</f>
        <v>0.62471388936605643</v>
      </c>
      <c r="BQ614" t="s">
        <v>62</v>
      </c>
      <c r="BS614" s="61">
        <f>BR77</f>
        <v>0.61616510374656785</v>
      </c>
      <c r="BW614" t="s">
        <v>62</v>
      </c>
      <c r="BY614" s="61">
        <f>BX77</f>
        <v>0.61656093937555723</v>
      </c>
      <c r="CC614" t="s">
        <v>62</v>
      </c>
      <c r="CE614" s="61">
        <f>CD77</f>
        <v>0.62193013736107505</v>
      </c>
      <c r="CI614" t="s">
        <v>62</v>
      </c>
      <c r="CK614" s="61">
        <f>CJ77</f>
        <v>0.60257691004124814</v>
      </c>
      <c r="CO614" t="s">
        <v>62</v>
      </c>
      <c r="CQ614" s="61">
        <f>CP77</f>
        <v>0.57787005012744497</v>
      </c>
      <c r="CU614" t="s">
        <v>62</v>
      </c>
      <c r="CW614" s="61">
        <f>CV77</f>
        <v>0.54228163538179708</v>
      </c>
      <c r="DA614" t="s">
        <v>62</v>
      </c>
      <c r="DC614" s="61">
        <f>DB77</f>
        <v>0.51253435729098651</v>
      </c>
      <c r="DG614" t="s">
        <v>62</v>
      </c>
      <c r="DI614" s="61">
        <f>DH77</f>
        <v>0.6866327941160546</v>
      </c>
      <c r="DM614" t="s">
        <v>62</v>
      </c>
      <c r="DO614" s="61">
        <f>DN77</f>
        <v>0.70166863289650827</v>
      </c>
      <c r="DS614" t="s">
        <v>62</v>
      </c>
      <c r="DU614" s="61">
        <f>DT77</f>
        <v>0.72006567836387103</v>
      </c>
      <c r="DY614" t="s">
        <v>62</v>
      </c>
      <c r="EA614" s="61">
        <f>DZ77</f>
        <v>0.70575361213959609</v>
      </c>
      <c r="EE614" t="s">
        <v>62</v>
      </c>
      <c r="EG614" s="61">
        <f>EF77</f>
        <v>0.6297603180568847</v>
      </c>
      <c r="EK614" t="s">
        <v>62</v>
      </c>
      <c r="EM614" s="61">
        <f>EL77</f>
        <v>0.6264749210398487</v>
      </c>
      <c r="EQ614" t="s">
        <v>62</v>
      </c>
      <c r="ES614" s="61">
        <f>ER77</f>
        <v>0.62708010309082196</v>
      </c>
      <c r="EW614" t="s">
        <v>62</v>
      </c>
      <c r="EY614" s="61">
        <f>EX77</f>
        <v>0.33981617762689403</v>
      </c>
    </row>
    <row r="615" spans="3:156" hidden="1" x14ac:dyDescent="0.25">
      <c r="C615" t="s">
        <v>63</v>
      </c>
      <c r="E615" s="61">
        <f>E78</f>
        <v>298.25</v>
      </c>
      <c r="F615" t="s">
        <v>64</v>
      </c>
      <c r="G615" s="167"/>
      <c r="H615" t="str">
        <f t="shared" si="124"/>
        <v>lam 1.9 N</v>
      </c>
      <c r="I615" t="s">
        <v>63</v>
      </c>
      <c r="K615" s="61">
        <f>K78</f>
        <v>298.14999999999998</v>
      </c>
      <c r="L615" t="s">
        <v>64</v>
      </c>
      <c r="N615" t="str">
        <f t="shared" si="125"/>
        <v>lam 1.9 N</v>
      </c>
      <c r="O615" t="s">
        <v>63</v>
      </c>
      <c r="Q615" s="61">
        <f>Q78</f>
        <v>298.14999999999998</v>
      </c>
      <c r="R615" t="s">
        <v>64</v>
      </c>
      <c r="U615" t="s">
        <v>63</v>
      </c>
      <c r="W615" s="61">
        <f>W78</f>
        <v>298.34999999999997</v>
      </c>
      <c r="X615" t="s">
        <v>64</v>
      </c>
      <c r="AA615" t="s">
        <v>63</v>
      </c>
      <c r="AC615" s="61">
        <f>AC78</f>
        <v>298.34999999999997</v>
      </c>
      <c r="AD615" t="s">
        <v>64</v>
      </c>
      <c r="AG615" t="s">
        <v>63</v>
      </c>
      <c r="AI615" s="61">
        <f>AI78</f>
        <v>298.34999999999997</v>
      </c>
      <c r="AJ615" t="s">
        <v>64</v>
      </c>
      <c r="AM615" t="s">
        <v>63</v>
      </c>
      <c r="AO615" s="61">
        <f>AO78</f>
        <v>298.34999999999997</v>
      </c>
      <c r="AP615" t="s">
        <v>64</v>
      </c>
      <c r="AS615" t="s">
        <v>63</v>
      </c>
      <c r="AU615" s="61">
        <f>AU78</f>
        <v>298.45</v>
      </c>
      <c r="AV615" t="s">
        <v>64</v>
      </c>
      <c r="AY615" t="s">
        <v>63</v>
      </c>
      <c r="BA615" s="61">
        <f>BA78</f>
        <v>298.54999999999995</v>
      </c>
      <c r="BB615" t="s">
        <v>64</v>
      </c>
      <c r="BE615" t="s">
        <v>63</v>
      </c>
      <c r="BG615" s="61">
        <f>BG78</f>
        <v>298.54999999999995</v>
      </c>
      <c r="BH615" t="s">
        <v>64</v>
      </c>
      <c r="BK615" t="s">
        <v>63</v>
      </c>
      <c r="BM615" s="61">
        <f>BM78</f>
        <v>298.64999999999998</v>
      </c>
      <c r="BN615" t="s">
        <v>64</v>
      </c>
      <c r="BQ615" t="s">
        <v>63</v>
      </c>
      <c r="BS615" s="61">
        <f>BS78</f>
        <v>298.75</v>
      </c>
      <c r="BT615" t="s">
        <v>64</v>
      </c>
      <c r="BW615" t="s">
        <v>63</v>
      </c>
      <c r="BY615" s="61">
        <f>BY78</f>
        <v>298.84999999999997</v>
      </c>
      <c r="BZ615" t="s">
        <v>64</v>
      </c>
      <c r="CC615" t="s">
        <v>63</v>
      </c>
      <c r="CE615" s="61">
        <f>CE78</f>
        <v>298.84999999999997</v>
      </c>
      <c r="CF615" t="s">
        <v>64</v>
      </c>
      <c r="CI615" t="s">
        <v>63</v>
      </c>
      <c r="CK615" s="61">
        <f>CK78</f>
        <v>298.95</v>
      </c>
      <c r="CL615" t="s">
        <v>64</v>
      </c>
      <c r="CO615" t="s">
        <v>63</v>
      </c>
      <c r="CQ615" s="61">
        <f>CQ78</f>
        <v>299.14999999999998</v>
      </c>
      <c r="CR615" t="s">
        <v>64</v>
      </c>
      <c r="CU615" t="s">
        <v>63</v>
      </c>
      <c r="CW615" s="61">
        <f>CW78</f>
        <v>299.45</v>
      </c>
      <c r="CX615" t="s">
        <v>64</v>
      </c>
      <c r="DA615" t="s">
        <v>63</v>
      </c>
      <c r="DC615" s="61">
        <f>DC78</f>
        <v>299.64999999999998</v>
      </c>
      <c r="DD615" t="s">
        <v>64</v>
      </c>
      <c r="DG615" t="s">
        <v>63</v>
      </c>
      <c r="DI615" s="61">
        <f>DI78</f>
        <v>298.14999999999998</v>
      </c>
      <c r="DJ615" t="s">
        <v>64</v>
      </c>
      <c r="DM615" t="s">
        <v>63</v>
      </c>
      <c r="DO615" s="61">
        <f>DO78</f>
        <v>298.04999999999995</v>
      </c>
      <c r="DP615" t="s">
        <v>64</v>
      </c>
      <c r="DS615" t="s">
        <v>63</v>
      </c>
      <c r="DU615" s="61">
        <f>DU78</f>
        <v>298.25</v>
      </c>
      <c r="DV615" t="s">
        <v>64</v>
      </c>
      <c r="DY615" t="s">
        <v>63</v>
      </c>
      <c r="EA615" s="61">
        <f>EA78</f>
        <v>298.25</v>
      </c>
      <c r="EB615" t="s">
        <v>64</v>
      </c>
      <c r="EE615" t="s">
        <v>63</v>
      </c>
      <c r="EG615" s="61">
        <f>EG78</f>
        <v>298.25</v>
      </c>
      <c r="EH615" t="s">
        <v>64</v>
      </c>
      <c r="EK615" t="s">
        <v>63</v>
      </c>
      <c r="EM615" s="61">
        <f>EM78</f>
        <v>298.54999999999995</v>
      </c>
      <c r="EN615" t="s">
        <v>64</v>
      </c>
      <c r="EQ615" t="s">
        <v>63</v>
      </c>
      <c r="ES615" s="61">
        <f>ES78</f>
        <v>298.84999999999997</v>
      </c>
      <c r="ET615" t="s">
        <v>64</v>
      </c>
      <c r="EW615" t="s">
        <v>63</v>
      </c>
      <c r="EY615" s="61">
        <f>EY78</f>
        <v>299.04999999999995</v>
      </c>
      <c r="EZ615" t="s">
        <v>64</v>
      </c>
    </row>
    <row r="616" spans="3:156" hidden="1" x14ac:dyDescent="0.25">
      <c r="C616" t="s">
        <v>65</v>
      </c>
      <c r="E616" s="61">
        <f ca="1">D79</f>
        <v>0.63661814109742443</v>
      </c>
      <c r="G616" s="167"/>
      <c r="H616" t="str">
        <f t="shared" si="124"/>
        <v>lam 1.9 N</v>
      </c>
      <c r="I616" t="s">
        <v>65</v>
      </c>
      <c r="K616" s="61">
        <f ca="1">J79</f>
        <v>0.6372767857142857</v>
      </c>
      <c r="N616" t="str">
        <f t="shared" si="125"/>
        <v>lam 1.9 N</v>
      </c>
      <c r="O616" t="s">
        <v>65</v>
      </c>
      <c r="Q616" s="61">
        <f ca="1">P79</f>
        <v>0.64635473340587601</v>
      </c>
      <c r="U616" t="s">
        <v>65</v>
      </c>
      <c r="W616" s="61">
        <f ca="1">V79</f>
        <v>0.6061084781463929</v>
      </c>
      <c r="AA616" t="s">
        <v>65</v>
      </c>
      <c r="AC616" s="61">
        <f ca="1">AB79</f>
        <v>0.56490507952796309</v>
      </c>
      <c r="AG616" t="s">
        <v>65</v>
      </c>
      <c r="AI616" s="61">
        <f ca="1">AH79</f>
        <v>0.56512820512820505</v>
      </c>
      <c r="AM616" t="s">
        <v>65</v>
      </c>
      <c r="AO616" s="61">
        <f ca="1">AN79</f>
        <v>0.53615702479338845</v>
      </c>
      <c r="AS616" t="s">
        <v>65</v>
      </c>
      <c r="AU616" s="61">
        <f ca="1">AT79</f>
        <v>0.53547384774728113</v>
      </c>
      <c r="AY616" t="s">
        <v>65</v>
      </c>
      <c r="BA616" s="61">
        <f ca="1">AZ79</f>
        <v>0.55776267642446409</v>
      </c>
      <c r="BE616" t="s">
        <v>65</v>
      </c>
      <c r="BG616" s="61">
        <f ca="1">BF79</f>
        <v>0.54904051172707879</v>
      </c>
      <c r="BK616" t="s">
        <v>65</v>
      </c>
      <c r="BM616" s="61">
        <f ca="1">BL79</f>
        <v>0.56699346405228768</v>
      </c>
      <c r="BQ616" t="s">
        <v>65</v>
      </c>
      <c r="BS616" s="61">
        <f ca="1">BR79</f>
        <v>0.57265939115450892</v>
      </c>
      <c r="BW616" t="s">
        <v>65</v>
      </c>
      <c r="BY616" s="61">
        <f ca="1">BX79</f>
        <v>0.646484375</v>
      </c>
      <c r="CC616" t="s">
        <v>65</v>
      </c>
      <c r="CE616" s="61">
        <f ca="1">CD79</f>
        <v>0.70067567567567557</v>
      </c>
      <c r="CI616" t="s">
        <v>65</v>
      </c>
      <c r="CK616" s="61">
        <f ca="1">CJ79</f>
        <v>0.73364485981308414</v>
      </c>
      <c r="CO616" t="s">
        <v>65</v>
      </c>
      <c r="CQ616" s="61">
        <f ca="1">CP79</f>
        <v>0.68430826369545028</v>
      </c>
      <c r="CU616" t="s">
        <v>65</v>
      </c>
      <c r="CW616" s="61">
        <f ca="1">CV79</f>
        <v>0.67128987517337035</v>
      </c>
      <c r="DA616" t="s">
        <v>65</v>
      </c>
      <c r="DC616" s="61">
        <f ca="1">DB79</f>
        <v>0.64820359281437134</v>
      </c>
      <c r="DG616" t="s">
        <v>65</v>
      </c>
      <c r="DI616" s="61">
        <f ca="1">DH79</f>
        <v>0.63359639233370912</v>
      </c>
      <c r="DM616" t="s">
        <v>65</v>
      </c>
      <c r="DO616" s="61">
        <f ca="1">DN79</f>
        <v>0.6577639751552794</v>
      </c>
      <c r="DS616" t="s">
        <v>65</v>
      </c>
      <c r="DU616" s="61">
        <f ca="1">DT79</f>
        <v>0.62738589211618279</v>
      </c>
      <c r="DY616" t="s">
        <v>65</v>
      </c>
      <c r="EA616" s="61">
        <f ca="1">DZ79</f>
        <v>0.53283302063789872</v>
      </c>
      <c r="EE616" t="s">
        <v>65</v>
      </c>
      <c r="EG616" s="61">
        <f ca="1">EF79</f>
        <v>0.65535097813578835</v>
      </c>
      <c r="EK616" t="s">
        <v>65</v>
      </c>
      <c r="EM616" s="61">
        <f ca="1">EL79</f>
        <v>0.66491359879789624</v>
      </c>
      <c r="EQ616" t="s">
        <v>65</v>
      </c>
      <c r="ES616" s="61">
        <f ca="1">ER79</f>
        <v>0.49355670103092786</v>
      </c>
      <c r="EW616" t="s">
        <v>65</v>
      </c>
      <c r="EY616" s="61">
        <f ca="1">EX79</f>
        <v>7.5757575757592725E-3</v>
      </c>
    </row>
    <row r="617" spans="3:156" hidden="1" x14ac:dyDescent="0.25">
      <c r="C617" t="s">
        <v>66</v>
      </c>
      <c r="E617" s="61">
        <f ca="1">E82</f>
        <v>12.049503254915054</v>
      </c>
      <c r="F617" t="s">
        <v>67</v>
      </c>
      <c r="G617" s="167"/>
      <c r="H617" t="str">
        <f t="shared" si="124"/>
        <v>lam 1.9 N</v>
      </c>
      <c r="I617" t="s">
        <v>66</v>
      </c>
      <c r="K617" s="61">
        <f ca="1">K82</f>
        <v>11.863754379002593</v>
      </c>
      <c r="L617" t="s">
        <v>67</v>
      </c>
      <c r="N617" t="str">
        <f t="shared" si="125"/>
        <v>lam 1.9 N</v>
      </c>
      <c r="O617" t="s">
        <v>66</v>
      </c>
      <c r="Q617" s="61">
        <f ca="1">Q82</f>
        <v>11.750856782794679</v>
      </c>
      <c r="R617" t="s">
        <v>67</v>
      </c>
      <c r="U617" t="s">
        <v>66</v>
      </c>
      <c r="W617" s="61">
        <f ca="1">W82</f>
        <v>11.694892245379439</v>
      </c>
      <c r="X617" t="s">
        <v>67</v>
      </c>
      <c r="AA617" t="s">
        <v>66</v>
      </c>
      <c r="AC617" s="61">
        <f ca="1">AC82</f>
        <v>11.344935265451683</v>
      </c>
      <c r="AD617" t="s">
        <v>67</v>
      </c>
      <c r="AG617" t="s">
        <v>66</v>
      </c>
      <c r="AI617" s="61">
        <f ca="1">AI82</f>
        <v>0</v>
      </c>
      <c r="AJ617" t="s">
        <v>67</v>
      </c>
      <c r="AM617" t="s">
        <v>66</v>
      </c>
      <c r="AO617" s="61">
        <f ca="1">AO82</f>
        <v>10.053254704471328</v>
      </c>
      <c r="AP617" t="s">
        <v>67</v>
      </c>
      <c r="AS617" t="s">
        <v>66</v>
      </c>
      <c r="AU617" s="61">
        <f ca="1">AU82</f>
        <v>9.0368178908727153</v>
      </c>
      <c r="AV617" t="s">
        <v>67</v>
      </c>
      <c r="AY617" t="s">
        <v>66</v>
      </c>
      <c r="BA617" s="61">
        <f ca="1">BA82</f>
        <v>7.956891204372087</v>
      </c>
      <c r="BB617" t="s">
        <v>67</v>
      </c>
      <c r="BE617" t="s">
        <v>66</v>
      </c>
      <c r="BG617" s="61">
        <f ca="1">BG82</f>
        <v>6.911151374342194</v>
      </c>
      <c r="BH617" t="s">
        <v>67</v>
      </c>
      <c r="BK617" t="s">
        <v>66</v>
      </c>
      <c r="BM617" s="61">
        <f ca="1">BM82</f>
        <v>5.9526791588497803</v>
      </c>
      <c r="BN617" t="s">
        <v>67</v>
      </c>
      <c r="BQ617" t="s">
        <v>66</v>
      </c>
      <c r="BS617" s="61">
        <f ca="1">BS82</f>
        <v>5.0213076598175759</v>
      </c>
      <c r="BT617" t="s">
        <v>67</v>
      </c>
      <c r="BW617" t="s">
        <v>66</v>
      </c>
      <c r="BY617" s="61">
        <f ca="1">BY82</f>
        <v>4.2319127759586239</v>
      </c>
      <c r="BZ617" t="s">
        <v>67</v>
      </c>
      <c r="CC617" t="s">
        <v>66</v>
      </c>
      <c r="CE617" s="61">
        <f ca="1">CE82</f>
        <v>4.1404057296009489</v>
      </c>
      <c r="CF617" t="s">
        <v>67</v>
      </c>
      <c r="CI617" t="s">
        <v>66</v>
      </c>
      <c r="CK617" s="61">
        <f ca="1">CK82</f>
        <v>3.011423426876441</v>
      </c>
      <c r="CL617" t="s">
        <v>67</v>
      </c>
      <c r="CO617" t="s">
        <v>66</v>
      </c>
      <c r="CQ617" s="61">
        <f ca="1">CQ82</f>
        <v>2.1131448991981041</v>
      </c>
      <c r="CR617" t="s">
        <v>67</v>
      </c>
      <c r="CU617" t="s">
        <v>66</v>
      </c>
      <c r="CW617" s="61">
        <f ca="1">CW82</f>
        <v>1.2767160226842489</v>
      </c>
      <c r="CX617" t="s">
        <v>67</v>
      </c>
      <c r="DA617" t="s">
        <v>66</v>
      </c>
      <c r="DC617" s="61">
        <f ca="1">DC82</f>
        <v>1.0120714815991567</v>
      </c>
      <c r="DD617" t="s">
        <v>67</v>
      </c>
      <c r="DG617" t="s">
        <v>66</v>
      </c>
      <c r="DI617" s="61">
        <f ca="1">DI82</f>
        <v>11.996348670016221</v>
      </c>
      <c r="DJ617" t="s">
        <v>67</v>
      </c>
      <c r="DM617" t="s">
        <v>66</v>
      </c>
      <c r="DO617" s="61">
        <f ca="1">DO82</f>
        <v>9.6666529204111171</v>
      </c>
      <c r="DP617" t="s">
        <v>67</v>
      </c>
      <c r="DS617" t="s">
        <v>66</v>
      </c>
      <c r="DU617" s="61">
        <f ca="1">DU82</f>
        <v>6.7404784338072616</v>
      </c>
      <c r="DV617" t="s">
        <v>67</v>
      </c>
      <c r="DY617" t="s">
        <v>66</v>
      </c>
      <c r="EA617" s="61">
        <f ca="1">EA82</f>
        <v>4.6494438794107493</v>
      </c>
      <c r="EB617" t="s">
        <v>67</v>
      </c>
      <c r="EE617" t="s">
        <v>66</v>
      </c>
      <c r="EG617" s="61">
        <f ca="1">EG82</f>
        <v>5.3892285540397031</v>
      </c>
      <c r="EH617" t="s">
        <v>67</v>
      </c>
      <c r="EK617" t="s">
        <v>66</v>
      </c>
      <c r="EM617" s="61">
        <f ca="1">EM82</f>
        <v>3.6655683981638409</v>
      </c>
      <c r="EN617" t="s">
        <v>67</v>
      </c>
      <c r="EQ617" t="s">
        <v>66</v>
      </c>
      <c r="ES617" s="61">
        <f ca="1">ES82</f>
        <v>2.1450766005590398</v>
      </c>
      <c r="ET617" t="s">
        <v>67</v>
      </c>
      <c r="EW617" t="s">
        <v>66</v>
      </c>
      <c r="EY617" s="61">
        <f ca="1">EY82</f>
        <v>0.64871321557280914</v>
      </c>
      <c r="EZ617" t="s">
        <v>67</v>
      </c>
    </row>
    <row r="618" spans="3:156" hidden="1" x14ac:dyDescent="0.25">
      <c r="C618" t="s">
        <v>68</v>
      </c>
      <c r="E618" s="61">
        <f ca="1">E86</f>
        <v>96.907807926138915</v>
      </c>
      <c r="F618" t="s">
        <v>67</v>
      </c>
      <c r="G618" s="167"/>
      <c r="H618" t="str">
        <f t="shared" si="124"/>
        <v>lam 1.9 N</v>
      </c>
      <c r="I618" t="s">
        <v>68</v>
      </c>
      <c r="K618" s="61">
        <f ca="1">K86</f>
        <v>96.95681097000022</v>
      </c>
      <c r="L618" t="s">
        <v>67</v>
      </c>
      <c r="N618" t="str">
        <f t="shared" si="125"/>
        <v>lam 1.9 N</v>
      </c>
      <c r="O618" t="s">
        <v>68</v>
      </c>
      <c r="Q618" s="61">
        <f ca="1">Q86</f>
        <v>96.992813206306494</v>
      </c>
      <c r="R618" t="s">
        <v>67</v>
      </c>
      <c r="U618" t="s">
        <v>68</v>
      </c>
      <c r="W618" s="61">
        <f ca="1">W86</f>
        <v>97.012814448698876</v>
      </c>
      <c r="X618" t="s">
        <v>67</v>
      </c>
      <c r="AA618" t="s">
        <v>68</v>
      </c>
      <c r="AC618" s="61">
        <f ca="1">AC86</f>
        <v>97.121821219737313</v>
      </c>
      <c r="AD618" t="s">
        <v>67</v>
      </c>
      <c r="AG618" t="s">
        <v>68</v>
      </c>
      <c r="AI618" s="61">
        <f ca="1">AI86</f>
        <v>97.289831655833254</v>
      </c>
      <c r="AJ618" t="s">
        <v>67</v>
      </c>
      <c r="AM618" t="s">
        <v>68</v>
      </c>
      <c r="AO618" s="61">
        <f ca="1">AO86</f>
        <v>97.48884401763739</v>
      </c>
      <c r="AP618" t="s">
        <v>67</v>
      </c>
      <c r="AS618" t="s">
        <v>68</v>
      </c>
      <c r="AU618" s="61">
        <f ca="1">AU86</f>
        <v>97.78286228080529</v>
      </c>
      <c r="AV618" t="s">
        <v>67</v>
      </c>
      <c r="AY618" t="s">
        <v>68</v>
      </c>
      <c r="BA618" s="61">
        <f ca="1">BA86</f>
        <v>98.092881537887095</v>
      </c>
      <c r="BB618" t="s">
        <v>67</v>
      </c>
      <c r="BE618" t="s">
        <v>68</v>
      </c>
      <c r="BG618" s="61">
        <f ca="1">BG86</f>
        <v>98.380899428337287</v>
      </c>
      <c r="BH618" t="s">
        <v>67</v>
      </c>
      <c r="BK618" t="s">
        <v>68</v>
      </c>
      <c r="BM618" s="61">
        <f ca="1">BM86</f>
        <v>98.632915082481205</v>
      </c>
      <c r="BN618" t="s">
        <v>67</v>
      </c>
      <c r="BQ618" t="s">
        <v>68</v>
      </c>
      <c r="BS618" s="61">
        <f ca="1">BS86</f>
        <v>98.870929866950462</v>
      </c>
      <c r="BT618" t="s">
        <v>67</v>
      </c>
      <c r="BW618" t="s">
        <v>68</v>
      </c>
      <c r="BY618" s="61">
        <f ca="1">BY86</f>
        <v>99.077942725711537</v>
      </c>
      <c r="BZ618" t="s">
        <v>67</v>
      </c>
      <c r="CC618" t="s">
        <v>68</v>
      </c>
      <c r="CE618" s="61">
        <f ca="1">CE86</f>
        <v>99.103944340821627</v>
      </c>
      <c r="CF618" t="s">
        <v>67</v>
      </c>
      <c r="CI618" t="s">
        <v>68</v>
      </c>
      <c r="CK618" s="61">
        <f ca="1">CK86</f>
        <v>99.396962541869911</v>
      </c>
      <c r="CL618" t="s">
        <v>67</v>
      </c>
      <c r="CO618" t="s">
        <v>68</v>
      </c>
      <c r="CQ618" s="61">
        <f ca="1">CQ86</f>
        <v>99.611975897587939</v>
      </c>
      <c r="CR618" t="s">
        <v>67</v>
      </c>
      <c r="CU618" t="s">
        <v>68</v>
      </c>
      <c r="CW618" s="61">
        <f ca="1">CW86</f>
        <v>99.809988197272446</v>
      </c>
      <c r="CX618" t="s">
        <v>67</v>
      </c>
      <c r="DA618" t="s">
        <v>68</v>
      </c>
      <c r="DC618" s="61">
        <f ca="1">DC86</f>
        <v>99.874992235047657</v>
      </c>
      <c r="DD618" t="s">
        <v>67</v>
      </c>
      <c r="DG618" t="s">
        <v>68</v>
      </c>
      <c r="DI618" s="61">
        <f ca="1">DI86</f>
        <v>96.964811466957173</v>
      </c>
      <c r="DJ618" t="s">
        <v>67</v>
      </c>
      <c r="DM618" t="s">
        <v>68</v>
      </c>
      <c r="DO618" s="61">
        <f ca="1">DO86</f>
        <v>97.646853832537147</v>
      </c>
      <c r="DP618" t="s">
        <v>67</v>
      </c>
      <c r="DS618" t="s">
        <v>68</v>
      </c>
      <c r="DU618" s="61">
        <f ca="1">DU86</f>
        <v>98.445903466112497</v>
      </c>
      <c r="DV618" t="s">
        <v>67</v>
      </c>
      <c r="DY618" t="s">
        <v>68</v>
      </c>
      <c r="EA618" s="61">
        <f ca="1">EA86</f>
        <v>98.977936513749668</v>
      </c>
      <c r="EB618" t="s">
        <v>67</v>
      </c>
      <c r="EE618" t="s">
        <v>68</v>
      </c>
      <c r="EG618" s="61">
        <f ca="1">EG86</f>
        <v>98.80292564281639</v>
      </c>
      <c r="EH618" t="s">
        <v>67</v>
      </c>
      <c r="EK618" t="s">
        <v>68</v>
      </c>
      <c r="EM618" s="61">
        <f ca="1">EM86</f>
        <v>99.235952540611294</v>
      </c>
      <c r="EN618" t="s">
        <v>67</v>
      </c>
      <c r="EQ618" t="s">
        <v>68</v>
      </c>
      <c r="ES618" s="61">
        <f ca="1">ES86</f>
        <v>99.608975711229078</v>
      </c>
      <c r="ET618" t="s">
        <v>67</v>
      </c>
      <c r="EW618" t="s">
        <v>68</v>
      </c>
      <c r="EY618" s="61">
        <f ca="1">EY86</f>
        <v>99.981998881846863</v>
      </c>
      <c r="EZ618" t="s">
        <v>67</v>
      </c>
    </row>
    <row r="619" spans="3:156" hidden="1" x14ac:dyDescent="0.25">
      <c r="C619" t="s">
        <v>146</v>
      </c>
      <c r="E619" s="61">
        <f>E88</f>
        <v>298.25</v>
      </c>
      <c r="F619" t="s">
        <v>64</v>
      </c>
      <c r="G619" s="167"/>
      <c r="H619" t="str">
        <f t="shared" si="124"/>
        <v>lam 1.9 N</v>
      </c>
      <c r="I619" t="s">
        <v>146</v>
      </c>
      <c r="K619" s="61">
        <f>K88</f>
        <v>298.14999999999998</v>
      </c>
      <c r="L619" t="s">
        <v>64</v>
      </c>
      <c r="N619" t="str">
        <f t="shared" si="125"/>
        <v>lam 1.9 N</v>
      </c>
      <c r="O619" t="s">
        <v>146</v>
      </c>
      <c r="Q619" s="61">
        <f>Q88</f>
        <v>298.14999999999998</v>
      </c>
      <c r="R619" t="s">
        <v>64</v>
      </c>
      <c r="U619" t="s">
        <v>146</v>
      </c>
      <c r="W619" s="61">
        <f>W88</f>
        <v>298.34999999999997</v>
      </c>
      <c r="X619" t="s">
        <v>64</v>
      </c>
      <c r="AA619" t="s">
        <v>146</v>
      </c>
      <c r="AC619" s="61">
        <f>AC88</f>
        <v>298.34999999999997</v>
      </c>
      <c r="AD619" t="s">
        <v>64</v>
      </c>
      <c r="AG619" t="s">
        <v>146</v>
      </c>
      <c r="AI619" s="61">
        <f>AI88</f>
        <v>298.34999999999997</v>
      </c>
      <c r="AJ619" t="s">
        <v>64</v>
      </c>
      <c r="AM619" t="s">
        <v>146</v>
      </c>
      <c r="AO619" s="61">
        <f>AO88</f>
        <v>298.34999999999997</v>
      </c>
      <c r="AP619" t="s">
        <v>64</v>
      </c>
      <c r="AS619" t="s">
        <v>146</v>
      </c>
      <c r="AU619" s="61">
        <f>AU88</f>
        <v>298.45</v>
      </c>
      <c r="AV619" t="s">
        <v>64</v>
      </c>
      <c r="AY619" t="s">
        <v>146</v>
      </c>
      <c r="BA619" s="61">
        <f>BA88</f>
        <v>298.54999999999995</v>
      </c>
      <c r="BB619" t="s">
        <v>64</v>
      </c>
      <c r="BE619" t="s">
        <v>146</v>
      </c>
      <c r="BG619" s="61">
        <f>BG88</f>
        <v>298.54999999999995</v>
      </c>
      <c r="BH619" t="s">
        <v>64</v>
      </c>
      <c r="BK619" t="s">
        <v>146</v>
      </c>
      <c r="BM619" s="61">
        <f>BM88</f>
        <v>298.64999999999998</v>
      </c>
      <c r="BN619" t="s">
        <v>64</v>
      </c>
      <c r="BQ619" t="s">
        <v>146</v>
      </c>
      <c r="BS619" s="61">
        <f>BS88</f>
        <v>298.75</v>
      </c>
      <c r="BT619" t="s">
        <v>64</v>
      </c>
      <c r="BW619" t="s">
        <v>146</v>
      </c>
      <c r="BY619" s="61">
        <f>BY88</f>
        <v>298.84999999999997</v>
      </c>
      <c r="BZ619" t="s">
        <v>64</v>
      </c>
      <c r="CC619" t="s">
        <v>146</v>
      </c>
      <c r="CE619" s="61">
        <f>CE88</f>
        <v>298.84999999999997</v>
      </c>
      <c r="CF619" t="s">
        <v>64</v>
      </c>
      <c r="CI619" t="s">
        <v>146</v>
      </c>
      <c r="CK619" s="61">
        <f>CK88</f>
        <v>298.95</v>
      </c>
      <c r="CL619" t="s">
        <v>64</v>
      </c>
      <c r="CO619" t="s">
        <v>146</v>
      </c>
      <c r="CQ619" s="61">
        <f>CQ88</f>
        <v>299.14999999999998</v>
      </c>
      <c r="CR619" t="s">
        <v>64</v>
      </c>
      <c r="CU619" t="s">
        <v>146</v>
      </c>
      <c r="CW619" s="61">
        <f>CW88</f>
        <v>299.45</v>
      </c>
      <c r="CX619" t="s">
        <v>64</v>
      </c>
      <c r="DA619" t="s">
        <v>146</v>
      </c>
      <c r="DC619" s="61">
        <f>DC88</f>
        <v>299.64999999999998</v>
      </c>
      <c r="DD619" t="s">
        <v>64</v>
      </c>
      <c r="DG619" t="s">
        <v>146</v>
      </c>
      <c r="DI619" s="61">
        <f>DI88</f>
        <v>298.14999999999998</v>
      </c>
      <c r="DJ619" t="s">
        <v>64</v>
      </c>
      <c r="DM619" t="s">
        <v>146</v>
      </c>
      <c r="DO619" s="61">
        <f>DO88</f>
        <v>298.04999999999995</v>
      </c>
      <c r="DP619" t="s">
        <v>64</v>
      </c>
      <c r="DS619" t="s">
        <v>146</v>
      </c>
      <c r="DU619" s="61">
        <f>DU88</f>
        <v>298.25</v>
      </c>
      <c r="DV619" t="s">
        <v>64</v>
      </c>
      <c r="DY619" t="s">
        <v>146</v>
      </c>
      <c r="EA619" s="61">
        <f>EA88</f>
        <v>298.25</v>
      </c>
      <c r="EB619" t="s">
        <v>64</v>
      </c>
      <c r="EE619" t="s">
        <v>146</v>
      </c>
      <c r="EG619" s="61">
        <f>EG88</f>
        <v>298.25</v>
      </c>
      <c r="EH619" t="s">
        <v>64</v>
      </c>
      <c r="EK619" t="s">
        <v>146</v>
      </c>
      <c r="EM619" s="61">
        <f>EM88</f>
        <v>298.54999999999995</v>
      </c>
      <c r="EN619" t="s">
        <v>64</v>
      </c>
      <c r="EQ619" t="s">
        <v>146</v>
      </c>
      <c r="ES619" s="61">
        <f>ES88</f>
        <v>298.84999999999997</v>
      </c>
      <c r="ET619" t="s">
        <v>64</v>
      </c>
      <c r="EW619" t="s">
        <v>146</v>
      </c>
      <c r="EY619" s="61">
        <f>EY88</f>
        <v>299.04999999999995</v>
      </c>
      <c r="EZ619" t="s">
        <v>64</v>
      </c>
    </row>
    <row r="620" spans="3:156" hidden="1" x14ac:dyDescent="0.25">
      <c r="C620" t="s">
        <v>147</v>
      </c>
      <c r="E620" s="61">
        <f>E293</f>
        <v>0</v>
      </c>
      <c r="F620" t="s">
        <v>64</v>
      </c>
      <c r="G620" s="167"/>
      <c r="H620" t="str">
        <f t="shared" si="124"/>
        <v>lam 1.9 N</v>
      </c>
      <c r="I620" t="s">
        <v>147</v>
      </c>
      <c r="K620" s="61">
        <f>K293</f>
        <v>0</v>
      </c>
      <c r="L620" t="s">
        <v>64</v>
      </c>
      <c r="N620" t="str">
        <f t="shared" si="125"/>
        <v>lam 1.9 N</v>
      </c>
      <c r="O620" t="s">
        <v>147</v>
      </c>
      <c r="Q620" s="61">
        <f>Q293</f>
        <v>0</v>
      </c>
      <c r="R620" t="s">
        <v>64</v>
      </c>
      <c r="U620" t="s">
        <v>147</v>
      </c>
      <c r="W620" s="61">
        <f>W293</f>
        <v>0</v>
      </c>
      <c r="X620" t="s">
        <v>64</v>
      </c>
      <c r="AA620" t="s">
        <v>147</v>
      </c>
      <c r="AC620" s="61">
        <f>AC293</f>
        <v>0</v>
      </c>
      <c r="AD620" t="s">
        <v>64</v>
      </c>
      <c r="AG620" t="s">
        <v>147</v>
      </c>
      <c r="AI620" s="61">
        <f>AI293</f>
        <v>0</v>
      </c>
      <c r="AJ620" t="s">
        <v>64</v>
      </c>
      <c r="AM620" t="s">
        <v>147</v>
      </c>
      <c r="AO620" s="61">
        <f>AO293</f>
        <v>0</v>
      </c>
      <c r="AP620" t="s">
        <v>64</v>
      </c>
      <c r="AS620" t="s">
        <v>147</v>
      </c>
      <c r="AU620" s="61">
        <f>AU293</f>
        <v>0</v>
      </c>
      <c r="AV620" t="s">
        <v>64</v>
      </c>
      <c r="AY620" t="s">
        <v>147</v>
      </c>
      <c r="BA620" s="61">
        <f>BA293</f>
        <v>0</v>
      </c>
      <c r="BB620" t="s">
        <v>64</v>
      </c>
      <c r="BE620" t="s">
        <v>147</v>
      </c>
      <c r="BG620" s="61">
        <f>BG293</f>
        <v>0</v>
      </c>
      <c r="BH620" t="s">
        <v>64</v>
      </c>
      <c r="BK620" t="s">
        <v>147</v>
      </c>
      <c r="BM620" s="61">
        <f>BM293</f>
        <v>0</v>
      </c>
      <c r="BN620" t="s">
        <v>64</v>
      </c>
      <c r="BQ620" t="s">
        <v>147</v>
      </c>
      <c r="BS620" s="61">
        <f>BS293</f>
        <v>0</v>
      </c>
      <c r="BT620" t="s">
        <v>64</v>
      </c>
      <c r="BW620" t="s">
        <v>147</v>
      </c>
      <c r="BY620" s="61">
        <f>BY293</f>
        <v>0</v>
      </c>
      <c r="BZ620" t="s">
        <v>64</v>
      </c>
      <c r="CC620" t="s">
        <v>147</v>
      </c>
      <c r="CE620" s="61">
        <f>CE293</f>
        <v>0</v>
      </c>
      <c r="CF620" t="s">
        <v>64</v>
      </c>
      <c r="CI620" t="s">
        <v>147</v>
      </c>
      <c r="CK620" s="61">
        <f>CK293</f>
        <v>0</v>
      </c>
      <c r="CL620" t="s">
        <v>64</v>
      </c>
      <c r="CO620" t="s">
        <v>147</v>
      </c>
      <c r="CQ620" s="61">
        <f>CQ293</f>
        <v>0</v>
      </c>
      <c r="CR620" t="s">
        <v>64</v>
      </c>
      <c r="CU620" t="s">
        <v>147</v>
      </c>
      <c r="CW620" s="61">
        <f>CW293</f>
        <v>0</v>
      </c>
      <c r="CX620" t="s">
        <v>64</v>
      </c>
      <c r="DA620" t="s">
        <v>147</v>
      </c>
      <c r="DC620" s="61">
        <f>DC293</f>
        <v>0</v>
      </c>
      <c r="DD620" t="s">
        <v>64</v>
      </c>
      <c r="DG620" t="s">
        <v>147</v>
      </c>
      <c r="DI620" s="61">
        <f>DI293</f>
        <v>0</v>
      </c>
      <c r="DJ620" t="s">
        <v>64</v>
      </c>
      <c r="DM620" t="s">
        <v>147</v>
      </c>
      <c r="DO620" s="61">
        <f>DO293</f>
        <v>0</v>
      </c>
      <c r="DP620" t="s">
        <v>64</v>
      </c>
      <c r="DS620" t="s">
        <v>147</v>
      </c>
      <c r="DU620" s="61">
        <f>DU293</f>
        <v>0</v>
      </c>
      <c r="DV620" t="s">
        <v>64</v>
      </c>
      <c r="DY620" t="s">
        <v>147</v>
      </c>
      <c r="EA620" s="61">
        <f>EA293</f>
        <v>0</v>
      </c>
      <c r="EB620" t="s">
        <v>64</v>
      </c>
      <c r="EE620" t="s">
        <v>147</v>
      </c>
      <c r="EG620" s="61">
        <f>EG293</f>
        <v>0</v>
      </c>
      <c r="EH620" t="s">
        <v>64</v>
      </c>
      <c r="EK620" t="s">
        <v>147</v>
      </c>
      <c r="EM620" s="61">
        <f>EM293</f>
        <v>0</v>
      </c>
      <c r="EN620" t="s">
        <v>64</v>
      </c>
      <c r="EQ620" t="s">
        <v>147</v>
      </c>
      <c r="ES620" s="61">
        <f>ES293</f>
        <v>0</v>
      </c>
      <c r="ET620" t="s">
        <v>64</v>
      </c>
      <c r="EW620" t="s">
        <v>147</v>
      </c>
      <c r="EY620" s="61">
        <f>EY293</f>
        <v>0</v>
      </c>
      <c r="EZ620" t="s">
        <v>64</v>
      </c>
    </row>
    <row r="621" spans="3:156" hidden="1" x14ac:dyDescent="0.25">
      <c r="C621" t="s">
        <v>148</v>
      </c>
      <c r="E621" s="61">
        <f>E90</f>
        <v>0.5</v>
      </c>
      <c r="G621" s="167"/>
      <c r="H621" t="str">
        <f t="shared" si="124"/>
        <v>lam 1.9 N</v>
      </c>
      <c r="I621" t="s">
        <v>148</v>
      </c>
      <c r="K621" s="61">
        <f>K90</f>
        <v>0.5</v>
      </c>
      <c r="N621" t="str">
        <f t="shared" si="125"/>
        <v>lam 1.9 N</v>
      </c>
      <c r="O621" t="s">
        <v>148</v>
      </c>
      <c r="Q621" s="61">
        <f>Q90</f>
        <v>0.5</v>
      </c>
      <c r="U621" t="s">
        <v>148</v>
      </c>
      <c r="W621" s="61">
        <f>W90</f>
        <v>0.5</v>
      </c>
      <c r="AA621" t="s">
        <v>148</v>
      </c>
      <c r="AC621" s="61">
        <f>AC90</f>
        <v>0.5</v>
      </c>
      <c r="AG621" t="s">
        <v>148</v>
      </c>
      <c r="AI621" s="61">
        <f>AI90</f>
        <v>0.5</v>
      </c>
      <c r="AM621" t="s">
        <v>148</v>
      </c>
      <c r="AO621" s="61">
        <f>AO90</f>
        <v>0.5</v>
      </c>
      <c r="AS621" t="s">
        <v>148</v>
      </c>
      <c r="AU621" s="61">
        <f>AU90</f>
        <v>0.5</v>
      </c>
      <c r="AY621" t="s">
        <v>148</v>
      </c>
      <c r="BA621" s="61">
        <f>BA90</f>
        <v>0.5</v>
      </c>
      <c r="BE621" t="s">
        <v>148</v>
      </c>
      <c r="BG621" s="61">
        <f>BG90</f>
        <v>0.5</v>
      </c>
      <c r="BK621" t="s">
        <v>148</v>
      </c>
      <c r="BM621" s="61">
        <f>BM90</f>
        <v>0.5</v>
      </c>
      <c r="BQ621" t="s">
        <v>148</v>
      </c>
      <c r="BS621" s="61">
        <f>BS90</f>
        <v>0.5</v>
      </c>
      <c r="BW621" t="s">
        <v>148</v>
      </c>
      <c r="BY621" s="61">
        <f>BY90</f>
        <v>0.5</v>
      </c>
      <c r="CC621" t="s">
        <v>148</v>
      </c>
      <c r="CE621" s="61">
        <f>CE90</f>
        <v>0.5</v>
      </c>
      <c r="CI621" t="s">
        <v>148</v>
      </c>
      <c r="CK621" s="61">
        <f>CK90</f>
        <v>0.5</v>
      </c>
      <c r="CO621" t="s">
        <v>148</v>
      </c>
      <c r="CQ621" s="61">
        <f>CQ90</f>
        <v>0.5</v>
      </c>
      <c r="CU621" t="s">
        <v>148</v>
      </c>
      <c r="CW621" s="61">
        <f>CW90</f>
        <v>0.5</v>
      </c>
      <c r="DA621" t="s">
        <v>148</v>
      </c>
      <c r="DC621" s="61">
        <f>DC90</f>
        <v>0.5</v>
      </c>
      <c r="DG621" t="s">
        <v>148</v>
      </c>
      <c r="DI621" s="61">
        <f>DI90</f>
        <v>0.5</v>
      </c>
      <c r="DM621" t="s">
        <v>148</v>
      </c>
      <c r="DO621" s="61">
        <f>DO90</f>
        <v>0.5</v>
      </c>
      <c r="DS621" t="s">
        <v>148</v>
      </c>
      <c r="DU621" s="61">
        <f>DU90</f>
        <v>0.5</v>
      </c>
      <c r="DY621" t="s">
        <v>148</v>
      </c>
      <c r="EA621" s="61">
        <f>EA90</f>
        <v>0.5</v>
      </c>
      <c r="EE621" t="s">
        <v>148</v>
      </c>
      <c r="EG621" s="61">
        <f>EG90</f>
        <v>0.5</v>
      </c>
      <c r="EK621" t="s">
        <v>148</v>
      </c>
      <c r="EM621" s="61">
        <f>EM90</f>
        <v>0.5</v>
      </c>
      <c r="EQ621" t="s">
        <v>148</v>
      </c>
      <c r="ES621" s="61">
        <f>ES90</f>
        <v>0.5</v>
      </c>
      <c r="EW621" t="s">
        <v>148</v>
      </c>
      <c r="EY621" s="61">
        <f>EY90</f>
        <v>0.5</v>
      </c>
    </row>
    <row r="622" spans="3:156" hidden="1" x14ac:dyDescent="0.25">
      <c r="C622" t="s">
        <v>167</v>
      </c>
      <c r="E622" s="11">
        <f ca="1">IF(E586&gt;0,E731-E621*(E731-E620),E690-E621*(E690-E620))</f>
        <v>402.39276005228919</v>
      </c>
      <c r="F622" t="s">
        <v>64</v>
      </c>
      <c r="G622" s="167"/>
      <c r="H622" t="str">
        <f t="shared" si="124"/>
        <v>lam 1.9 N</v>
      </c>
      <c r="I622" t="s">
        <v>167</v>
      </c>
      <c r="K622" s="11">
        <f ca="1">IF(K586&gt;0,K731-K621*(K731-K620),K690-K621*(K690-K620))</f>
        <v>399.05124182426772</v>
      </c>
      <c r="L622" t="s">
        <v>64</v>
      </c>
      <c r="N622" t="str">
        <f t="shared" si="125"/>
        <v>lam 1.9 N</v>
      </c>
      <c r="O622" t="s">
        <v>167</v>
      </c>
      <c r="Q622" s="11">
        <f ca="1">IF(Q586&gt;0,Q731-Q621*(Q731-Q620),Q690-Q621*(Q690-Q620))</f>
        <v>401.22048167175274</v>
      </c>
      <c r="R622" t="s">
        <v>64</v>
      </c>
      <c r="U622" t="s">
        <v>167</v>
      </c>
      <c r="W622" s="11">
        <f ca="1">IF(W586&gt;0,W731-W621*(W731-W620),W690-W621*(W690-W620))</f>
        <v>407.47007187880581</v>
      </c>
      <c r="X622" t="s">
        <v>64</v>
      </c>
      <c r="AA622" t="s">
        <v>167</v>
      </c>
      <c r="AC622" s="11">
        <f ca="1">IF(AC586&gt;0,AC731-AC621*(AC731-AC620),AC690-AC621*(AC690-AC620))</f>
        <v>410.89049230658702</v>
      </c>
      <c r="AD622" t="s">
        <v>64</v>
      </c>
      <c r="AG622" t="s">
        <v>167</v>
      </c>
      <c r="AI622" s="11">
        <f ca="1">IF(AI586&gt;0,AI731-AI621*(AI731-AI620),AI690-AI621*(AI690-AI620))</f>
        <v>411.18252684630579</v>
      </c>
      <c r="AJ622" t="s">
        <v>64</v>
      </c>
      <c r="AM622" t="s">
        <v>167</v>
      </c>
      <c r="AO622" s="11">
        <f ca="1">IF(AO586&gt;0,AO731-AO621*(AO731-AO620),AO690-AO621*(AO690-AO620))</f>
        <v>414.05172258992707</v>
      </c>
      <c r="AP622" t="s">
        <v>64</v>
      </c>
      <c r="AS622" t="s">
        <v>167</v>
      </c>
      <c r="AU622" s="11">
        <f ca="1">IF(AU586&gt;0,AU731-AU621*(AU731-AU620),AU690-AU621*(AU690-AU620))</f>
        <v>418.96117463765034</v>
      </c>
      <c r="AV622" t="s">
        <v>64</v>
      </c>
      <c r="AY622" t="s">
        <v>167</v>
      </c>
      <c r="BA622" s="11">
        <f ca="1">IF(BA586&gt;0,BA731-BA621*(BA731-BA620),BA690-BA621*(BA690-BA620))</f>
        <v>424.02347944259242</v>
      </c>
      <c r="BB622" t="s">
        <v>64</v>
      </c>
      <c r="BE622" t="s">
        <v>167</v>
      </c>
      <c r="BG622" s="11">
        <f ca="1">IF(BG586&gt;0,BG731-BG621*(BG731-BG620),BG690-BG621*(BG690-BG620))</f>
        <v>430.5692883782902</v>
      </c>
      <c r="BH622" t="s">
        <v>64</v>
      </c>
      <c r="BK622" t="s">
        <v>167</v>
      </c>
      <c r="BM622" s="11">
        <f ca="1">IF(BM586&gt;0,BM731-BM621*(BM731-BM620),BM690-BM621*(BM690-BM620))</f>
        <v>443.50223490270093</v>
      </c>
      <c r="BN622" t="s">
        <v>64</v>
      </c>
      <c r="BQ622" t="s">
        <v>167</v>
      </c>
      <c r="BS622" s="11">
        <f ca="1">IF(BS586&gt;0,BS731-BS621*(BS731-BS620),BS690-BS621*(BS690-BS620))</f>
        <v>450.21502838247466</v>
      </c>
      <c r="BT622" t="s">
        <v>64</v>
      </c>
      <c r="BW622" t="s">
        <v>167</v>
      </c>
      <c r="BY622" s="11">
        <f ca="1">IF(BY586&gt;0,BY731-BY621*(BY731-BY620),BY690-BY621*(BY690-BY620))</f>
        <v>445.06526531779389</v>
      </c>
      <c r="BZ622" t="s">
        <v>64</v>
      </c>
      <c r="CC622" t="s">
        <v>167</v>
      </c>
      <c r="CE622" s="11">
        <f ca="1">IF(CE586&gt;0,CE731-CE621*(CE731-CE620),CE690-CE621*(CE690-CE620))</f>
        <v>422.60762444376866</v>
      </c>
      <c r="CF622" t="s">
        <v>64</v>
      </c>
      <c r="CI622" t="s">
        <v>167</v>
      </c>
      <c r="CK622" s="11">
        <f ca="1">IF(CK586&gt;0,CK731-CK621*(CK731-CK620),CK690-CK621*(CK690-CK620))</f>
        <v>427.01486453919244</v>
      </c>
      <c r="CL622" t="s">
        <v>64</v>
      </c>
      <c r="CO622" t="s">
        <v>167</v>
      </c>
      <c r="CQ622" s="11">
        <f ca="1">IF(CQ586&gt;0,CQ731-CQ621*(CQ731-CQ620),CQ690-CQ621*(CQ690-CQ620))</f>
        <v>435.60301755478054</v>
      </c>
      <c r="CR622" t="s">
        <v>64</v>
      </c>
      <c r="CU622" t="s">
        <v>167</v>
      </c>
      <c r="CW622" s="11">
        <f ca="1">IF(CW586&gt;0,CW731-CW621*(CW731-CW620),CW690-CW621*(CW690-CW620))</f>
        <v>453.55022050908946</v>
      </c>
      <c r="CX622" t="s">
        <v>64</v>
      </c>
      <c r="DA622" t="s">
        <v>167</v>
      </c>
      <c r="DC622" s="11">
        <f ca="1">IF(DC586&gt;0,DC731-DC621*(DC731-DC620),DC690-DC621*(DC690-DC620))</f>
        <v>456.17997242266273</v>
      </c>
      <c r="DD622" t="s">
        <v>64</v>
      </c>
      <c r="DG622" t="s">
        <v>167</v>
      </c>
      <c r="DI622" s="11">
        <f ca="1">IF(DI586&gt;0,DI731-DI621*(DI731-DI620),DI690-DI621*(DI690-DI620))</f>
        <v>410.32555000739313</v>
      </c>
      <c r="DJ622" t="s">
        <v>64</v>
      </c>
      <c r="DM622" t="s">
        <v>167</v>
      </c>
      <c r="DO622" s="11">
        <f ca="1">IF(DO586&gt;0,DO731-DO621*(DO731-DO620),DO690-DO621*(DO690-DO620))</f>
        <v>379.71943208345181</v>
      </c>
      <c r="DP622" t="s">
        <v>64</v>
      </c>
      <c r="DS622" t="s">
        <v>167</v>
      </c>
      <c r="DU622" s="11">
        <f ca="1">IF(DU586&gt;0,DU731-DU621*(DU731-DU620),DU690-DU621*(DU690-DU620))</f>
        <v>361.96849630010354</v>
      </c>
      <c r="DV622" t="s">
        <v>64</v>
      </c>
      <c r="DY622" t="s">
        <v>167</v>
      </c>
      <c r="EA622" s="11">
        <f ca="1">IF(EA586&gt;0,EA731-EA621*(EA731-EA620),EA690-EA621*(EA690-EA620))</f>
        <v>262.69522259615178</v>
      </c>
      <c r="EB622" t="s">
        <v>64</v>
      </c>
      <c r="EE622" t="s">
        <v>167</v>
      </c>
      <c r="EG622" s="11">
        <f ca="1">IF(EG586&gt;0,EG731-EG621*(EG731-EG620),EG690-EG621*(EG690-EG620))</f>
        <v>435.75489994305866</v>
      </c>
      <c r="EH622" t="s">
        <v>64</v>
      </c>
      <c r="EK622" t="s">
        <v>167</v>
      </c>
      <c r="EM622" s="11">
        <f ca="1">IF(EM586&gt;0,EM731-EM621*(EM731-EM620),EM690-EM621*(EM690-EM620))</f>
        <v>418.79672325073415</v>
      </c>
      <c r="EN622" t="s">
        <v>64</v>
      </c>
      <c r="EQ622" t="s">
        <v>167</v>
      </c>
      <c r="ES622" s="11">
        <f ca="1">IF(ES586&gt;0,ES731-ES621*(ES731-ES620),ES690-ES621*(ES690-ES620))</f>
        <v>378.20780474734738</v>
      </c>
      <c r="ET622" t="s">
        <v>64</v>
      </c>
      <c r="EW622" t="s">
        <v>167</v>
      </c>
      <c r="EY622" s="11">
        <f ca="1">IF(EY586&gt;0,EY731-EY621*(EY731-EY620),EY690-EY621*(EY690-EY620))</f>
        <v>210.61918115435708</v>
      </c>
      <c r="EZ622" t="s">
        <v>64</v>
      </c>
    </row>
    <row r="623" spans="3:156" hidden="1" x14ac:dyDescent="0.25">
      <c r="E623" s="11"/>
      <c r="G623" s="167"/>
      <c r="H623" t="str">
        <f t="shared" si="124"/>
        <v>lam 1.9 N</v>
      </c>
      <c r="K623" s="11"/>
      <c r="N623" t="str">
        <f t="shared" si="125"/>
        <v>lam 1.9 N</v>
      </c>
      <c r="Q623" s="11"/>
      <c r="W623" s="11"/>
      <c r="AC623" s="11"/>
      <c r="AI623" s="11"/>
      <c r="AO623" s="11"/>
      <c r="AU623" s="11"/>
      <c r="BA623" s="11"/>
      <c r="BG623" s="11"/>
      <c r="BM623" s="11"/>
      <c r="BS623" s="11"/>
      <c r="BY623" s="11"/>
      <c r="CE623" s="11"/>
      <c r="CK623" s="11"/>
      <c r="CQ623" s="11"/>
      <c r="CW623" s="11"/>
      <c r="DC623" s="11"/>
      <c r="DI623" s="11"/>
      <c r="DO623" s="11"/>
      <c r="DU623" s="11"/>
      <c r="EA623" s="11"/>
      <c r="EG623" s="11"/>
      <c r="EM623" s="11"/>
      <c r="ES623" s="11"/>
      <c r="EY623" s="11"/>
    </row>
    <row r="624" spans="3:156" hidden="1" x14ac:dyDescent="0.25">
      <c r="C624" t="s">
        <v>249</v>
      </c>
      <c r="E624" s="61">
        <f>E92</f>
        <v>98.1</v>
      </c>
      <c r="F624" t="s">
        <v>67</v>
      </c>
      <c r="G624" s="167"/>
      <c r="H624" t="str">
        <f t="shared" si="124"/>
        <v>lam 1.9 N</v>
      </c>
      <c r="I624" t="s">
        <v>249</v>
      </c>
      <c r="K624" s="61">
        <f>K92</f>
        <v>98.1</v>
      </c>
      <c r="L624" t="s">
        <v>67</v>
      </c>
      <c r="N624" t="str">
        <f t="shared" si="125"/>
        <v>lam 1.9 N</v>
      </c>
      <c r="O624" t="s">
        <v>249</v>
      </c>
      <c r="Q624" s="61">
        <f>Q92</f>
        <v>98.1</v>
      </c>
      <c r="R624" t="s">
        <v>67</v>
      </c>
      <c r="U624" t="s">
        <v>249</v>
      </c>
      <c r="W624" s="61">
        <f>W92</f>
        <v>98.1</v>
      </c>
      <c r="X624" t="s">
        <v>67</v>
      </c>
      <c r="AA624" t="s">
        <v>249</v>
      </c>
      <c r="AC624" s="61">
        <f>AC92</f>
        <v>98.1</v>
      </c>
      <c r="AD624" t="s">
        <v>67</v>
      </c>
      <c r="AG624" t="s">
        <v>249</v>
      </c>
      <c r="AI624" s="61">
        <f>AI92</f>
        <v>98.1</v>
      </c>
      <c r="AJ624" t="s">
        <v>67</v>
      </c>
      <c r="AM624" t="s">
        <v>249</v>
      </c>
      <c r="AO624" s="61">
        <f>AO92</f>
        <v>98.1</v>
      </c>
      <c r="AP624" t="s">
        <v>67</v>
      </c>
      <c r="AS624" t="s">
        <v>249</v>
      </c>
      <c r="AU624" s="61">
        <f>AU92</f>
        <v>98.1</v>
      </c>
      <c r="AV624" t="s">
        <v>67</v>
      </c>
      <c r="AY624" t="s">
        <v>249</v>
      </c>
      <c r="BA624" s="61">
        <f>BA92</f>
        <v>98.1</v>
      </c>
      <c r="BB624" t="s">
        <v>67</v>
      </c>
      <c r="BE624" t="s">
        <v>249</v>
      </c>
      <c r="BG624" s="61">
        <f>BG92</f>
        <v>98.1</v>
      </c>
      <c r="BH624" t="s">
        <v>67</v>
      </c>
      <c r="BK624" t="s">
        <v>249</v>
      </c>
      <c r="BM624" s="61">
        <f>BM92</f>
        <v>98.1</v>
      </c>
      <c r="BN624" t="s">
        <v>67</v>
      </c>
      <c r="BQ624" t="s">
        <v>249</v>
      </c>
      <c r="BS624" s="61">
        <f>BS92</f>
        <v>98.1</v>
      </c>
      <c r="BT624" t="s">
        <v>67</v>
      </c>
      <c r="BW624" t="s">
        <v>249</v>
      </c>
      <c r="BY624" s="61">
        <f>BY92</f>
        <v>98.1</v>
      </c>
      <c r="BZ624" t="s">
        <v>67</v>
      </c>
      <c r="CC624" t="s">
        <v>249</v>
      </c>
      <c r="CE624" s="61">
        <f>CE92</f>
        <v>98.1</v>
      </c>
      <c r="CF624" t="s">
        <v>67</v>
      </c>
      <c r="CI624" t="s">
        <v>249</v>
      </c>
      <c r="CK624" s="61">
        <f>CK92</f>
        <v>98.1</v>
      </c>
      <c r="CL624" t="s">
        <v>67</v>
      </c>
      <c r="CO624" t="s">
        <v>249</v>
      </c>
      <c r="CQ624" s="61">
        <f>CQ92</f>
        <v>98.1</v>
      </c>
      <c r="CR624" t="s">
        <v>67</v>
      </c>
      <c r="CU624" t="s">
        <v>249</v>
      </c>
      <c r="CW624" s="61">
        <f>CW92</f>
        <v>98.1</v>
      </c>
      <c r="CX624" t="s">
        <v>67</v>
      </c>
      <c r="DA624" t="s">
        <v>249</v>
      </c>
      <c r="DC624" s="61">
        <f>DC92</f>
        <v>98.1</v>
      </c>
      <c r="DD624" t="s">
        <v>67</v>
      </c>
      <c r="DG624" t="s">
        <v>249</v>
      </c>
      <c r="DI624" s="61">
        <f>DI92</f>
        <v>98.1</v>
      </c>
      <c r="DJ624" t="s">
        <v>67</v>
      </c>
      <c r="DM624" t="s">
        <v>249</v>
      </c>
      <c r="DO624" s="61">
        <f>DO92</f>
        <v>98.1</v>
      </c>
      <c r="DP624" t="s">
        <v>67</v>
      </c>
      <c r="DS624" t="s">
        <v>249</v>
      </c>
      <c r="DU624" s="61">
        <f>DU92</f>
        <v>98.1</v>
      </c>
      <c r="DV624" t="s">
        <v>67</v>
      </c>
      <c r="DY624" t="s">
        <v>249</v>
      </c>
      <c r="EA624" s="61">
        <f>EA92</f>
        <v>98.1</v>
      </c>
      <c r="EB624" t="s">
        <v>67</v>
      </c>
      <c r="EE624" t="s">
        <v>249</v>
      </c>
      <c r="EG624" s="61">
        <f>EG92</f>
        <v>98.1</v>
      </c>
      <c r="EH624" t="s">
        <v>67</v>
      </c>
      <c r="EK624" t="s">
        <v>249</v>
      </c>
      <c r="EM624" s="61">
        <f>EM92</f>
        <v>98.1</v>
      </c>
      <c r="EN624" t="s">
        <v>67</v>
      </c>
      <c r="EQ624" t="s">
        <v>249</v>
      </c>
      <c r="ES624" s="61">
        <f>ES92</f>
        <v>98.1</v>
      </c>
      <c r="ET624" t="s">
        <v>67</v>
      </c>
      <c r="EW624" t="s">
        <v>249</v>
      </c>
      <c r="EY624" s="61">
        <f>EY92</f>
        <v>98.1</v>
      </c>
      <c r="EZ624" t="s">
        <v>67</v>
      </c>
    </row>
    <row r="625" spans="3:156" hidden="1" x14ac:dyDescent="0.25">
      <c r="C625" t="s">
        <v>251</v>
      </c>
      <c r="E625" s="61">
        <f>E93</f>
        <v>293</v>
      </c>
      <c r="F625" t="s">
        <v>67</v>
      </c>
      <c r="G625" s="167"/>
      <c r="H625" t="str">
        <f t="shared" si="124"/>
        <v>lam 1.9 N</v>
      </c>
      <c r="I625" t="s">
        <v>251</v>
      </c>
      <c r="K625" s="61">
        <f>K93</f>
        <v>293</v>
      </c>
      <c r="L625" t="s">
        <v>67</v>
      </c>
      <c r="N625" t="str">
        <f t="shared" si="125"/>
        <v>lam 1.9 N</v>
      </c>
      <c r="O625" t="s">
        <v>251</v>
      </c>
      <c r="Q625" s="61">
        <f>Q93</f>
        <v>293</v>
      </c>
      <c r="R625" t="s">
        <v>67</v>
      </c>
      <c r="U625" t="s">
        <v>251</v>
      </c>
      <c r="W625" s="61">
        <f>W93</f>
        <v>293</v>
      </c>
      <c r="X625" t="s">
        <v>67</v>
      </c>
      <c r="AA625" t="s">
        <v>251</v>
      </c>
      <c r="AC625" s="61">
        <f>AC93</f>
        <v>293</v>
      </c>
      <c r="AD625" t="s">
        <v>67</v>
      </c>
      <c r="AG625" t="s">
        <v>251</v>
      </c>
      <c r="AI625" s="61">
        <f>AI93</f>
        <v>293</v>
      </c>
      <c r="AJ625" t="s">
        <v>67</v>
      </c>
      <c r="AM625" t="s">
        <v>251</v>
      </c>
      <c r="AO625" s="61">
        <f>AO93</f>
        <v>293</v>
      </c>
      <c r="AP625" t="s">
        <v>67</v>
      </c>
      <c r="AS625" t="s">
        <v>251</v>
      </c>
      <c r="AU625" s="61">
        <f>AU93</f>
        <v>293</v>
      </c>
      <c r="AV625" t="s">
        <v>67</v>
      </c>
      <c r="AY625" t="s">
        <v>251</v>
      </c>
      <c r="BA625" s="61">
        <f>BA93</f>
        <v>293</v>
      </c>
      <c r="BB625" t="s">
        <v>67</v>
      </c>
      <c r="BE625" t="s">
        <v>251</v>
      </c>
      <c r="BG625" s="61">
        <f>BG93</f>
        <v>293</v>
      </c>
      <c r="BH625" t="s">
        <v>67</v>
      </c>
      <c r="BK625" t="s">
        <v>251</v>
      </c>
      <c r="BM625" s="61">
        <f>BM93</f>
        <v>293</v>
      </c>
      <c r="BN625" t="s">
        <v>67</v>
      </c>
      <c r="BQ625" t="s">
        <v>251</v>
      </c>
      <c r="BS625" s="61">
        <f>BS93</f>
        <v>293</v>
      </c>
      <c r="BT625" t="s">
        <v>67</v>
      </c>
      <c r="BW625" t="s">
        <v>251</v>
      </c>
      <c r="BY625" s="61">
        <f>BY93</f>
        <v>293</v>
      </c>
      <c r="BZ625" t="s">
        <v>67</v>
      </c>
      <c r="CC625" t="s">
        <v>251</v>
      </c>
      <c r="CE625" s="61">
        <f>CE93</f>
        <v>293</v>
      </c>
      <c r="CF625" t="s">
        <v>67</v>
      </c>
      <c r="CI625" t="s">
        <v>251</v>
      </c>
      <c r="CK625" s="61">
        <f>CK93</f>
        <v>293</v>
      </c>
      <c r="CL625" t="s">
        <v>67</v>
      </c>
      <c r="CO625" t="s">
        <v>251</v>
      </c>
      <c r="CQ625" s="61">
        <f>CQ93</f>
        <v>293</v>
      </c>
      <c r="CR625" t="s">
        <v>67</v>
      </c>
      <c r="CU625" t="s">
        <v>251</v>
      </c>
      <c r="CW625" s="61">
        <f>CW93</f>
        <v>293</v>
      </c>
      <c r="CX625" t="s">
        <v>67</v>
      </c>
      <c r="DA625" t="s">
        <v>251</v>
      </c>
      <c r="DC625" s="61">
        <f>DC93</f>
        <v>293</v>
      </c>
      <c r="DD625" t="s">
        <v>67</v>
      </c>
      <c r="DG625" t="s">
        <v>251</v>
      </c>
      <c r="DI625" s="61">
        <f>DI93</f>
        <v>293</v>
      </c>
      <c r="DJ625" t="s">
        <v>67</v>
      </c>
      <c r="DM625" t="s">
        <v>251</v>
      </c>
      <c r="DO625" s="61">
        <f>DO93</f>
        <v>293</v>
      </c>
      <c r="DP625" t="s">
        <v>67</v>
      </c>
      <c r="DS625" t="s">
        <v>251</v>
      </c>
      <c r="DU625" s="61">
        <f>DU93</f>
        <v>293</v>
      </c>
      <c r="DV625" t="s">
        <v>67</v>
      </c>
      <c r="DY625" t="s">
        <v>251</v>
      </c>
      <c r="EA625" s="61">
        <f>EA93</f>
        <v>293</v>
      </c>
      <c r="EB625" t="s">
        <v>67</v>
      </c>
      <c r="EE625" t="s">
        <v>251</v>
      </c>
      <c r="EG625" s="61">
        <f>EG93</f>
        <v>293</v>
      </c>
      <c r="EH625" t="s">
        <v>67</v>
      </c>
      <c r="EK625" t="s">
        <v>251</v>
      </c>
      <c r="EM625" s="61">
        <f>EM93</f>
        <v>293</v>
      </c>
      <c r="EN625" t="s">
        <v>67</v>
      </c>
      <c r="EQ625" t="s">
        <v>251</v>
      </c>
      <c r="ES625" s="61">
        <f>ES93</f>
        <v>293</v>
      </c>
      <c r="ET625" t="s">
        <v>67</v>
      </c>
      <c r="EW625" t="s">
        <v>251</v>
      </c>
      <c r="EY625" s="61">
        <f>EY93</f>
        <v>293</v>
      </c>
      <c r="EZ625" t="s">
        <v>67</v>
      </c>
    </row>
    <row r="626" spans="3:156" hidden="1" x14ac:dyDescent="0.25">
      <c r="G626" s="167"/>
      <c r="H626" t="str">
        <f t="shared" si="124"/>
        <v>lam 1.9 N</v>
      </c>
      <c r="N626" t="str">
        <f t="shared" si="125"/>
        <v>lam 1.9 N</v>
      </c>
    </row>
    <row r="627" spans="3:156" hidden="1" x14ac:dyDescent="0.25">
      <c r="C627" t="s">
        <v>164</v>
      </c>
      <c r="E627" s="11">
        <f ca="1">E609/(E609-1)*E604*(1-E592-E594)+E610/(E610-1)*E605*(E592+E594)</f>
        <v>1004.5000000000001</v>
      </c>
      <c r="F627" t="s">
        <v>58</v>
      </c>
      <c r="G627" s="167"/>
      <c r="H627" t="str">
        <f t="shared" si="124"/>
        <v>lam 1.9 N</v>
      </c>
      <c r="I627" t="s">
        <v>164</v>
      </c>
      <c r="K627" s="11">
        <f ca="1">K609/(K609-1)*K604*(1-K592-K594)+K610/(K610-1)*K605*(K592+K594)</f>
        <v>1004.5000000000001</v>
      </c>
      <c r="L627" t="s">
        <v>58</v>
      </c>
      <c r="N627" t="str">
        <f t="shared" si="125"/>
        <v>lam 1.9 N</v>
      </c>
      <c r="O627" t="s">
        <v>164</v>
      </c>
      <c r="Q627" s="11">
        <f ca="1">Q609/(Q609-1)*Q604*(1-Q592-Q594)+Q610/(Q610-1)*Q605*(Q592+Q594)</f>
        <v>1004.5000000000001</v>
      </c>
      <c r="R627" t="s">
        <v>58</v>
      </c>
      <c r="U627" t="s">
        <v>164</v>
      </c>
      <c r="W627" s="11">
        <f ca="1">W609/(W609-1)*W604*(1-W592-W594)+W610/(W610-1)*W605*(W592+W594)</f>
        <v>1004.5000000000001</v>
      </c>
      <c r="X627" t="s">
        <v>58</v>
      </c>
      <c r="AA627" t="s">
        <v>164</v>
      </c>
      <c r="AC627" s="11">
        <f ca="1">AC609/(AC609-1)*AC604*(1-AC592-AC594)+AC610/(AC610-1)*AC605*(AC592+AC594)</f>
        <v>1004.5000000000001</v>
      </c>
      <c r="AD627" t="s">
        <v>58</v>
      </c>
      <c r="AG627" t="s">
        <v>164</v>
      </c>
      <c r="AI627" s="11">
        <f ca="1">AI609/(AI609-1)*AI604*(1-AI592-AI594)+AI610/(AI610-1)*AI605*(AI592+AI594)</f>
        <v>1004.5000000000001</v>
      </c>
      <c r="AJ627" t="s">
        <v>58</v>
      </c>
      <c r="AM627" t="s">
        <v>164</v>
      </c>
      <c r="AO627" s="11">
        <f ca="1">AO609/(AO609-1)*AO604*(1-AO592-AO594)+AO610/(AO610-1)*AO605*(AO592+AO594)</f>
        <v>1004.5000000000001</v>
      </c>
      <c r="AP627" t="s">
        <v>58</v>
      </c>
      <c r="AS627" t="s">
        <v>164</v>
      </c>
      <c r="AU627" s="11">
        <f ca="1">AU609/(AU609-1)*AU604*(1-AU592-AU594)+AU610/(AU610-1)*AU605*(AU592+AU594)</f>
        <v>1004.5000000000001</v>
      </c>
      <c r="AV627" t="s">
        <v>58</v>
      </c>
      <c r="AY627" t="s">
        <v>164</v>
      </c>
      <c r="BA627" s="11">
        <f ca="1">BA609/(BA609-1)*BA604*(1-BA592-BA594)+BA610/(BA610-1)*BA605*(BA592+BA594)</f>
        <v>1004.5000000000001</v>
      </c>
      <c r="BB627" t="s">
        <v>58</v>
      </c>
      <c r="BE627" t="s">
        <v>164</v>
      </c>
      <c r="BG627" s="11">
        <f ca="1">BG609/(BG609-1)*BG604*(1-BG592-BG594)+BG610/(BG610-1)*BG605*(BG592+BG594)</f>
        <v>1004.5000000000001</v>
      </c>
      <c r="BH627" t="s">
        <v>58</v>
      </c>
      <c r="BK627" t="s">
        <v>164</v>
      </c>
      <c r="BM627" s="11">
        <f ca="1">BM609/(BM609-1)*BM604*(1-BM592-BM594)+BM610/(BM610-1)*BM605*(BM592+BM594)</f>
        <v>1004.5000000000001</v>
      </c>
      <c r="BN627" t="s">
        <v>58</v>
      </c>
      <c r="BQ627" t="s">
        <v>164</v>
      </c>
      <c r="BS627" s="11">
        <f ca="1">BS609/(BS609-1)*BS604*(1-BS592-BS594)+BS610/(BS610-1)*BS605*(BS592+BS594)</f>
        <v>1004.5000000000001</v>
      </c>
      <c r="BT627" t="s">
        <v>58</v>
      </c>
      <c r="BW627" t="s">
        <v>164</v>
      </c>
      <c r="BY627" s="11">
        <f ca="1">BY609/(BY609-1)*BY604*(1-BY592-BY594)+BY610/(BY610-1)*BY605*(BY592+BY594)</f>
        <v>1004.5000000000001</v>
      </c>
      <c r="BZ627" t="s">
        <v>58</v>
      </c>
      <c r="CC627" t="s">
        <v>164</v>
      </c>
      <c r="CE627" s="11">
        <f ca="1">CE609/(CE609-1)*CE604*(1-CE592-CE594)+CE610/(CE610-1)*CE605*(CE592+CE594)</f>
        <v>1004.5000000000001</v>
      </c>
      <c r="CF627" t="s">
        <v>58</v>
      </c>
      <c r="CI627" t="s">
        <v>164</v>
      </c>
      <c r="CK627" s="11">
        <f ca="1">CK609/(CK609-1)*CK604*(1-CK592-CK594)+CK610/(CK610-1)*CK605*(CK592+CK594)</f>
        <v>1004.5000000000001</v>
      </c>
      <c r="CL627" t="s">
        <v>58</v>
      </c>
      <c r="CO627" t="s">
        <v>164</v>
      </c>
      <c r="CQ627" s="11">
        <f ca="1">CQ609/(CQ609-1)*CQ604*(1-CQ592-CQ594)+CQ610/(CQ610-1)*CQ605*(CQ592+CQ594)</f>
        <v>1004.5000000000001</v>
      </c>
      <c r="CR627" t="s">
        <v>58</v>
      </c>
      <c r="CU627" t="s">
        <v>164</v>
      </c>
      <c r="CW627" s="11">
        <f ca="1">CW609/(CW609-1)*CW604*(1-CW592-CW594)+CW610/(CW610-1)*CW605*(CW592+CW594)</f>
        <v>1004.5000000000001</v>
      </c>
      <c r="CX627" t="s">
        <v>58</v>
      </c>
      <c r="DA627" t="s">
        <v>164</v>
      </c>
      <c r="DC627" s="11">
        <f ca="1">DC609/(DC609-1)*DC604*(1-DC592-DC594)+DC610/(DC610-1)*DC605*(DC592+DC594)</f>
        <v>1004.5000000000001</v>
      </c>
      <c r="DD627" t="s">
        <v>58</v>
      </c>
      <c r="DG627" t="s">
        <v>164</v>
      </c>
      <c r="DI627" s="11">
        <f ca="1">DI609/(DI609-1)*DI604*(1-DI592-DI594)+DI610/(DI610-1)*DI605*(DI592+DI594)</f>
        <v>1004.5000000000001</v>
      </c>
      <c r="DJ627" t="s">
        <v>58</v>
      </c>
      <c r="DM627" t="s">
        <v>164</v>
      </c>
      <c r="DO627" s="11">
        <f ca="1">DO609/(DO609-1)*DO604*(1-DO592-DO594)+DO610/(DO610-1)*DO605*(DO592+DO594)</f>
        <v>1004.5000000000001</v>
      </c>
      <c r="DP627" t="s">
        <v>58</v>
      </c>
      <c r="DS627" t="s">
        <v>164</v>
      </c>
      <c r="DU627" s="11">
        <f ca="1">DU609/(DU609-1)*DU604*(1-DU592-DU594)+DU610/(DU610-1)*DU605*(DU592+DU594)</f>
        <v>1004.5000000000001</v>
      </c>
      <c r="DV627" t="s">
        <v>58</v>
      </c>
      <c r="DY627" t="s">
        <v>164</v>
      </c>
      <c r="EA627" s="11">
        <f ca="1">EA609/(EA609-1)*EA604*(1-EA592-EA594)+EA610/(EA610-1)*EA605*(EA592+EA594)</f>
        <v>1004.5000000000001</v>
      </c>
      <c r="EB627" t="s">
        <v>58</v>
      </c>
      <c r="EE627" t="s">
        <v>164</v>
      </c>
      <c r="EG627" s="11">
        <f ca="1">EG609/(EG609-1)*EG604*(1-EG592-EG594)+EG610/(EG610-1)*EG605*(EG592+EG594)</f>
        <v>1004.5000000000001</v>
      </c>
      <c r="EH627" t="s">
        <v>58</v>
      </c>
      <c r="EK627" t="s">
        <v>164</v>
      </c>
      <c r="EM627" s="11">
        <f ca="1">EM609/(EM609-1)*EM604*(1-EM592-EM594)+EM610/(EM610-1)*EM605*(EM592+EM594)</f>
        <v>1004.5000000000001</v>
      </c>
      <c r="EN627" t="s">
        <v>58</v>
      </c>
      <c r="EQ627" t="s">
        <v>164</v>
      </c>
      <c r="ES627" s="11">
        <f ca="1">ES609/(ES609-1)*ES604*(1-ES592-ES594)+ES610/(ES610-1)*ES605*(ES592+ES594)</f>
        <v>1004.5000000000001</v>
      </c>
      <c r="ET627" t="s">
        <v>58</v>
      </c>
      <c r="EW627" t="s">
        <v>164</v>
      </c>
      <c r="EY627" s="11">
        <f ca="1">EY609/(EY609-1)*EY604*(1-EY592-EY594)+EY610/(EY610-1)*EY605*(EY592+EY594)</f>
        <v>1004.5000000000001</v>
      </c>
      <c r="EZ627" t="s">
        <v>58</v>
      </c>
    </row>
    <row r="628" spans="3:156" hidden="1" x14ac:dyDescent="0.25">
      <c r="C628" t="s">
        <v>59</v>
      </c>
      <c r="E628" s="4">
        <f ca="1">E627/(E627-E607)</f>
        <v>1.4</v>
      </c>
      <c r="F628" s="4">
        <f ca="1">E628/(E628-1)</f>
        <v>3.5000000000000004</v>
      </c>
      <c r="G628" s="168"/>
      <c r="H628" t="str">
        <f t="shared" si="124"/>
        <v>lam 1.9 N</v>
      </c>
      <c r="I628" t="s">
        <v>59</v>
      </c>
      <c r="K628" s="4">
        <f ca="1">K627/(K627-K607)</f>
        <v>1.4</v>
      </c>
      <c r="L628" s="4">
        <f ca="1">K628/(K628-1)</f>
        <v>3.5000000000000004</v>
      </c>
      <c r="M628" s="4"/>
      <c r="N628" t="str">
        <f t="shared" si="125"/>
        <v>lam 1.9 N</v>
      </c>
      <c r="O628" t="s">
        <v>59</v>
      </c>
      <c r="Q628" s="4">
        <f ca="1">Q627/(Q627-Q607)</f>
        <v>1.4</v>
      </c>
      <c r="R628" s="4">
        <f ca="1">Q628/(Q628-1)</f>
        <v>3.5000000000000004</v>
      </c>
      <c r="S628" s="4"/>
      <c r="U628" t="s">
        <v>59</v>
      </c>
      <c r="W628" s="4">
        <f ca="1">W627/(W627-W607)</f>
        <v>1.4</v>
      </c>
      <c r="X628" s="4">
        <f ca="1">W628/(W628-1)</f>
        <v>3.5000000000000004</v>
      </c>
      <c r="Y628" s="4"/>
      <c r="AA628" t="s">
        <v>59</v>
      </c>
      <c r="AC628" s="4">
        <f ca="1">AC627/(AC627-AC607)</f>
        <v>1.4</v>
      </c>
      <c r="AD628" s="4">
        <f ca="1">AC628/(AC628-1)</f>
        <v>3.5000000000000004</v>
      </c>
      <c r="AE628" s="4"/>
      <c r="AG628" t="s">
        <v>59</v>
      </c>
      <c r="AI628" s="4">
        <f ca="1">AI627/(AI627-AI607)</f>
        <v>1.4</v>
      </c>
      <c r="AJ628" s="4">
        <f ca="1">AI628/(AI628-1)</f>
        <v>3.5000000000000004</v>
      </c>
      <c r="AK628" s="4"/>
      <c r="AM628" t="s">
        <v>59</v>
      </c>
      <c r="AO628" s="4">
        <f ca="1">AO627/(AO627-AO607)</f>
        <v>1.4</v>
      </c>
      <c r="AP628" s="4">
        <f ca="1">AO628/(AO628-1)</f>
        <v>3.5000000000000004</v>
      </c>
      <c r="AQ628" s="4"/>
      <c r="AS628" t="s">
        <v>59</v>
      </c>
      <c r="AU628" s="4">
        <f ca="1">AU627/(AU627-AU607)</f>
        <v>1.4</v>
      </c>
      <c r="AV628" s="4">
        <f ca="1">AU628/(AU628-1)</f>
        <v>3.5000000000000004</v>
      </c>
      <c r="AY628" t="s">
        <v>59</v>
      </c>
      <c r="BA628" s="4">
        <f ca="1">BA627/(BA627-BA607)</f>
        <v>1.4</v>
      </c>
      <c r="BB628" s="4">
        <f ca="1">BA628/(BA628-1)</f>
        <v>3.5000000000000004</v>
      </c>
      <c r="BE628" t="s">
        <v>59</v>
      </c>
      <c r="BG628" s="4">
        <f ca="1">BG627/(BG627-BG607)</f>
        <v>1.4</v>
      </c>
      <c r="BH628" s="4">
        <f ca="1">BG628/(BG628-1)</f>
        <v>3.5000000000000004</v>
      </c>
      <c r="BK628" t="s">
        <v>59</v>
      </c>
      <c r="BM628" s="4">
        <f ca="1">BM627/(BM627-BM607)</f>
        <v>1.4</v>
      </c>
      <c r="BN628" s="4">
        <f ca="1">BM628/(BM628-1)</f>
        <v>3.5000000000000004</v>
      </c>
      <c r="BQ628" t="s">
        <v>59</v>
      </c>
      <c r="BS628" s="4">
        <f ca="1">BS627/(BS627-BS607)</f>
        <v>1.4</v>
      </c>
      <c r="BT628" s="4">
        <f ca="1">BS628/(BS628-1)</f>
        <v>3.5000000000000004</v>
      </c>
      <c r="BW628" t="s">
        <v>59</v>
      </c>
      <c r="BY628" s="4">
        <f ca="1">BY627/(BY627-BY607)</f>
        <v>1.4</v>
      </c>
      <c r="BZ628" s="4">
        <f ca="1">BY628/(BY628-1)</f>
        <v>3.5000000000000004</v>
      </c>
      <c r="CC628" t="s">
        <v>59</v>
      </c>
      <c r="CE628" s="4">
        <f ca="1">CE627/(CE627-CE607)</f>
        <v>1.4</v>
      </c>
      <c r="CF628" s="4">
        <f ca="1">CE628/(CE628-1)</f>
        <v>3.5000000000000004</v>
      </c>
      <c r="CI628" t="s">
        <v>59</v>
      </c>
      <c r="CK628" s="4">
        <f ca="1">CK627/(CK627-CK607)</f>
        <v>1.4</v>
      </c>
      <c r="CL628" s="4">
        <f ca="1">CK628/(CK628-1)</f>
        <v>3.5000000000000004</v>
      </c>
      <c r="CO628" t="s">
        <v>59</v>
      </c>
      <c r="CQ628" s="4">
        <f ca="1">CQ627/(CQ627-CQ607)</f>
        <v>1.4</v>
      </c>
      <c r="CR628" s="4">
        <f ca="1">CQ628/(CQ628-1)</f>
        <v>3.5000000000000004</v>
      </c>
      <c r="CU628" t="s">
        <v>59</v>
      </c>
      <c r="CW628" s="4">
        <f ca="1">CW627/(CW627-CW607)</f>
        <v>1.4</v>
      </c>
      <c r="CX628" s="4">
        <f ca="1">CW628/(CW628-1)</f>
        <v>3.5000000000000004</v>
      </c>
      <c r="DA628" t="s">
        <v>59</v>
      </c>
      <c r="DC628" s="4">
        <f ca="1">DC627/(DC627-DC607)</f>
        <v>1.4</v>
      </c>
      <c r="DD628" s="4">
        <f ca="1">DC628/(DC628-1)</f>
        <v>3.5000000000000004</v>
      </c>
      <c r="DG628" t="s">
        <v>59</v>
      </c>
      <c r="DI628" s="4">
        <f ca="1">DI627/(DI627-DI607)</f>
        <v>1.4</v>
      </c>
      <c r="DJ628" s="4">
        <f ca="1">DI628/(DI628-1)</f>
        <v>3.5000000000000004</v>
      </c>
      <c r="DM628" t="s">
        <v>59</v>
      </c>
      <c r="DO628" s="4">
        <f ca="1">DO627/(DO627-DO607)</f>
        <v>1.4</v>
      </c>
      <c r="DP628" s="4">
        <f ca="1">DO628/(DO628-1)</f>
        <v>3.5000000000000004</v>
      </c>
      <c r="DS628" t="s">
        <v>59</v>
      </c>
      <c r="DU628" s="4">
        <f ca="1">DU627/(DU627-DU607)</f>
        <v>1.4</v>
      </c>
      <c r="DV628" s="4">
        <f ca="1">DU628/(DU628-1)</f>
        <v>3.5000000000000004</v>
      </c>
      <c r="DY628" t="s">
        <v>59</v>
      </c>
      <c r="EA628" s="4">
        <f ca="1">EA627/(EA627-EA607)</f>
        <v>1.4</v>
      </c>
      <c r="EB628" s="4">
        <f ca="1">EA628/(EA628-1)</f>
        <v>3.5000000000000004</v>
      </c>
      <c r="EE628" t="s">
        <v>59</v>
      </c>
      <c r="EG628" s="4">
        <f ca="1">EG627/(EG627-EG607)</f>
        <v>1.4</v>
      </c>
      <c r="EH628" s="4">
        <f ca="1">EG628/(EG628-1)</f>
        <v>3.5000000000000004</v>
      </c>
      <c r="EK628" t="s">
        <v>59</v>
      </c>
      <c r="EM628" s="4">
        <f ca="1">EM627/(EM627-EM607)</f>
        <v>1.4</v>
      </c>
      <c r="EN628" s="4">
        <f ca="1">EM628/(EM628-1)</f>
        <v>3.5000000000000004</v>
      </c>
      <c r="EQ628" t="s">
        <v>59</v>
      </c>
      <c r="ES628" s="4">
        <f ca="1">ES627/(ES627-ES607)</f>
        <v>1.4</v>
      </c>
      <c r="ET628" s="4">
        <f ca="1">ES628/(ES628-1)</f>
        <v>3.5000000000000004</v>
      </c>
      <c r="EW628" t="s">
        <v>59</v>
      </c>
      <c r="EY628" s="4">
        <f ca="1">EY627/(EY627-EY607)</f>
        <v>1.4</v>
      </c>
      <c r="EZ628" s="4">
        <f ca="1">EY628/(EY628-1)</f>
        <v>3.5000000000000004</v>
      </c>
    </row>
    <row r="629" spans="3:156" hidden="1" x14ac:dyDescent="0.25">
      <c r="F629" s="4"/>
      <c r="G629" s="168"/>
      <c r="H629" t="str">
        <f t="shared" si="124"/>
        <v>lam 1.9 N</v>
      </c>
      <c r="L629" s="4"/>
      <c r="M629" s="4"/>
      <c r="N629" t="str">
        <f t="shared" si="125"/>
        <v>lam 1.9 N</v>
      </c>
      <c r="R629" s="4"/>
      <c r="S629" s="4"/>
      <c r="X629" s="4"/>
      <c r="Y629" s="4"/>
      <c r="AD629" s="4"/>
      <c r="AE629" s="4"/>
      <c r="AJ629" s="4"/>
      <c r="AK629" s="4"/>
      <c r="AP629" s="4"/>
      <c r="AQ629" s="4"/>
      <c r="AV629" s="4"/>
      <c r="BB629" s="4"/>
      <c r="BH629" s="4"/>
      <c r="BN629" s="4"/>
      <c r="BT629" s="4"/>
      <c r="BZ629" s="4"/>
      <c r="CF629" s="4"/>
      <c r="CL629" s="4"/>
      <c r="CR629" s="4"/>
      <c r="CX629" s="4"/>
      <c r="DD629" s="4"/>
      <c r="DJ629" s="4"/>
      <c r="DP629" s="4"/>
      <c r="DV629" s="4"/>
      <c r="EB629" s="4"/>
      <c r="EH629" s="4"/>
      <c r="EN629" s="4"/>
      <c r="ET629" s="4"/>
      <c r="EZ629" s="4"/>
    </row>
    <row r="630" spans="3:156" hidden="1" x14ac:dyDescent="0.25">
      <c r="F630" s="4"/>
      <c r="G630" s="168"/>
      <c r="H630" t="str">
        <f t="shared" si="124"/>
        <v>lam 1.9 N</v>
      </c>
      <c r="L630" s="4"/>
      <c r="M630" s="4"/>
      <c r="N630" t="str">
        <f t="shared" si="125"/>
        <v>lam 1.9 N</v>
      </c>
      <c r="R630" s="4"/>
      <c r="S630" s="4"/>
      <c r="X630" s="4"/>
      <c r="Y630" s="4"/>
      <c r="AD630" s="4"/>
      <c r="AE630" s="4"/>
      <c r="AJ630" s="4"/>
      <c r="AK630" s="4"/>
      <c r="AP630" s="4"/>
      <c r="AQ630" s="4"/>
      <c r="AV630" s="4"/>
      <c r="BB630" s="4"/>
      <c r="BH630" s="4"/>
      <c r="BN630" s="4"/>
      <c r="BT630" s="4"/>
      <c r="BZ630" s="4"/>
      <c r="CF630" s="4"/>
      <c r="CL630" s="4"/>
      <c r="CR630" s="4"/>
      <c r="CX630" s="4"/>
      <c r="DD630" s="4"/>
      <c r="DJ630" s="4"/>
      <c r="DP630" s="4"/>
      <c r="DV630" s="4"/>
      <c r="EB630" s="4"/>
      <c r="EH630" s="4"/>
      <c r="EN630" s="4"/>
      <c r="ET630" s="4"/>
      <c r="EZ630" s="4"/>
    </row>
    <row r="631" spans="3:156" hidden="1" x14ac:dyDescent="0.25">
      <c r="F631" s="4"/>
      <c r="G631" s="168"/>
      <c r="H631" t="str">
        <f t="shared" si="124"/>
        <v>lam 1.9 N</v>
      </c>
      <c r="L631" s="4"/>
      <c r="M631" s="4"/>
      <c r="N631" t="str">
        <f t="shared" si="125"/>
        <v>lam 1.9 N</v>
      </c>
      <c r="R631" s="4"/>
      <c r="S631" s="4"/>
      <c r="X631" s="4"/>
      <c r="Y631" s="4"/>
      <c r="AD631" s="4"/>
      <c r="AE631" s="4"/>
      <c r="AJ631" s="4"/>
      <c r="AK631" s="4"/>
      <c r="AP631" s="4"/>
      <c r="AQ631" s="4"/>
      <c r="AV631" s="4"/>
      <c r="BB631" s="4"/>
      <c r="BH631" s="4"/>
      <c r="BN631" s="4"/>
      <c r="BT631" s="4"/>
      <c r="BZ631" s="4"/>
      <c r="CF631" s="4"/>
      <c r="CL631" s="4"/>
      <c r="CR631" s="4"/>
      <c r="CX631" s="4"/>
      <c r="DD631" s="4"/>
      <c r="DJ631" s="4"/>
      <c r="DP631" s="4"/>
      <c r="DV631" s="4"/>
      <c r="EB631" s="4"/>
      <c r="EH631" s="4"/>
      <c r="EN631" s="4"/>
      <c r="ET631" s="4"/>
      <c r="EZ631" s="4"/>
    </row>
    <row r="632" spans="3:156" hidden="1" x14ac:dyDescent="0.25">
      <c r="C632" t="s">
        <v>352</v>
      </c>
      <c r="E632" s="11">
        <f ca="1">E653</f>
        <v>307.42733876772786</v>
      </c>
      <c r="F632" s="4" t="s">
        <v>67</v>
      </c>
      <c r="G632" s="168"/>
      <c r="H632" t="str">
        <f t="shared" si="124"/>
        <v>lam 1.9 N</v>
      </c>
      <c r="I632" t="s">
        <v>352</v>
      </c>
      <c r="K632" s="11">
        <f ca="1">K653</f>
        <v>309.15195369176041</v>
      </c>
      <c r="L632" s="4" t="s">
        <v>67</v>
      </c>
      <c r="M632" s="4"/>
      <c r="N632" t="str">
        <f t="shared" si="125"/>
        <v>lam 1.9 N</v>
      </c>
      <c r="O632" t="s">
        <v>352</v>
      </c>
      <c r="Q632" s="11">
        <f ca="1">Q653</f>
        <v>317.2729691337176</v>
      </c>
      <c r="R632" s="4" t="s">
        <v>67</v>
      </c>
      <c r="S632" s="4"/>
      <c r="U632" t="s">
        <v>352</v>
      </c>
      <c r="W632" s="11">
        <f ca="1">W653</f>
        <v>326.81320613034615</v>
      </c>
      <c r="X632" s="4" t="s">
        <v>67</v>
      </c>
      <c r="Y632" s="4"/>
      <c r="AA632" t="s">
        <v>352</v>
      </c>
      <c r="AC632" s="11">
        <f ca="1">AC653</f>
        <v>335.34105311708345</v>
      </c>
      <c r="AD632" s="4" t="s">
        <v>67</v>
      </c>
      <c r="AE632" s="4"/>
      <c r="AG632" t="s">
        <v>352</v>
      </c>
      <c r="AI632" s="11">
        <f ca="1">AI653</f>
        <v>333.77381864492583</v>
      </c>
      <c r="AJ632" s="4" t="s">
        <v>67</v>
      </c>
      <c r="AK632" s="4"/>
      <c r="AM632" t="s">
        <v>352</v>
      </c>
      <c r="AO632" s="11">
        <f ca="1">AO653</f>
        <v>334.43966872059394</v>
      </c>
      <c r="AP632" s="4" t="s">
        <v>67</v>
      </c>
      <c r="AQ632" s="4"/>
      <c r="AS632" t="s">
        <v>352</v>
      </c>
      <c r="AU632" s="11">
        <f ca="1">AU653</f>
        <v>330.80472301403694</v>
      </c>
      <c r="AV632" s="4" t="s">
        <v>67</v>
      </c>
      <c r="AY632" t="s">
        <v>352</v>
      </c>
      <c r="BA632" s="11">
        <f ca="1">BA653</f>
        <v>323.54116220994456</v>
      </c>
      <c r="BB632" s="4" t="s">
        <v>67</v>
      </c>
      <c r="BE632" t="s">
        <v>352</v>
      </c>
      <c r="BG632" s="11">
        <f ca="1">BG653</f>
        <v>312.82892148290148</v>
      </c>
      <c r="BH632" s="4" t="s">
        <v>67</v>
      </c>
      <c r="BK632" t="s">
        <v>352</v>
      </c>
      <c r="BM632" s="11">
        <f ca="1">BM653</f>
        <v>301.73837136056267</v>
      </c>
      <c r="BN632" s="4" t="s">
        <v>67</v>
      </c>
      <c r="BQ632" t="s">
        <v>352</v>
      </c>
      <c r="BS632" s="11">
        <f ca="1">BS653</f>
        <v>284.36698989151853</v>
      </c>
      <c r="BT632" s="4" t="s">
        <v>67</v>
      </c>
      <c r="BW632" t="s">
        <v>352</v>
      </c>
      <c r="BY632" s="11">
        <f ca="1">BY653</f>
        <v>255.46928072924192</v>
      </c>
      <c r="BZ632" s="4" t="s">
        <v>67</v>
      </c>
      <c r="CC632" t="s">
        <v>352</v>
      </c>
      <c r="CE632" s="11">
        <f ca="1">CE653</f>
        <v>249.5483025053523</v>
      </c>
      <c r="CF632" s="4" t="s">
        <v>67</v>
      </c>
      <c r="CI632" t="s">
        <v>352</v>
      </c>
      <c r="CK632" s="11">
        <f ca="1">CK653</f>
        <v>219.47387812943086</v>
      </c>
      <c r="CL632" s="4" t="s">
        <v>67</v>
      </c>
      <c r="CO632" t="s">
        <v>352</v>
      </c>
      <c r="CQ632" s="11">
        <f ca="1">CQ653</f>
        <v>190.92401040337751</v>
      </c>
      <c r="CR632" s="4" t="s">
        <v>67</v>
      </c>
      <c r="CU632" t="s">
        <v>352</v>
      </c>
      <c r="CW632" s="11">
        <f ca="1">CW653</f>
        <v>152.08973252541148</v>
      </c>
      <c r="CX632" s="4" t="s">
        <v>67</v>
      </c>
      <c r="DA632" t="s">
        <v>352</v>
      </c>
      <c r="DC632" s="11">
        <f ca="1">DC653</f>
        <v>144.84393468274254</v>
      </c>
      <c r="DD632" s="4" t="s">
        <v>67</v>
      </c>
      <c r="DG632" t="s">
        <v>352</v>
      </c>
      <c r="DI632" s="11">
        <f ca="1">DI653</f>
        <v>309.56928907406012</v>
      </c>
      <c r="DJ632" s="4" t="s">
        <v>67</v>
      </c>
      <c r="DM632" t="s">
        <v>352</v>
      </c>
      <c r="DO632" s="11">
        <f ca="1">DO653</f>
        <v>291.05105728511546</v>
      </c>
      <c r="DP632" s="4" t="s">
        <v>67</v>
      </c>
      <c r="DS632" t="s">
        <v>352</v>
      </c>
      <c r="DU632" s="11">
        <f ca="1">DU653</f>
        <v>233.85360584234888</v>
      </c>
      <c r="DV632" s="4" t="s">
        <v>67</v>
      </c>
      <c r="DY632" t="s">
        <v>352</v>
      </c>
      <c r="EA632" s="11">
        <f ca="1">EA653</f>
        <v>145.27331576940892</v>
      </c>
      <c r="EB632" s="4" t="s">
        <v>67</v>
      </c>
      <c r="EE632" t="s">
        <v>352</v>
      </c>
      <c r="EG632" s="11">
        <f ca="1">EG653</f>
        <v>289.75736570083018</v>
      </c>
      <c r="EH632" s="4" t="s">
        <v>67</v>
      </c>
      <c r="EK632" t="s">
        <v>352</v>
      </c>
      <c r="EM632" s="11">
        <f ca="1">EM653</f>
        <v>231.36251214786884</v>
      </c>
      <c r="EN632" s="4" t="s">
        <v>67</v>
      </c>
      <c r="EQ632" t="s">
        <v>352</v>
      </c>
      <c r="ES632" s="11">
        <f ca="1">ES653</f>
        <v>166.7410771571808</v>
      </c>
      <c r="ET632" s="4" t="s">
        <v>67</v>
      </c>
      <c r="EW632" t="s">
        <v>352</v>
      </c>
      <c r="EY632" s="11">
        <f ca="1">EY653</f>
        <v>104.68787119840157</v>
      </c>
      <c r="EZ632" s="4" t="s">
        <v>67</v>
      </c>
    </row>
    <row r="633" spans="3:156" hidden="1" x14ac:dyDescent="0.25">
      <c r="C633" t="s">
        <v>70</v>
      </c>
      <c r="E633" s="11">
        <f ca="1">E632+E617</f>
        <v>319.47684202264293</v>
      </c>
      <c r="F633" s="4"/>
      <c r="G633" s="168"/>
      <c r="H633" t="str">
        <f t="shared" si="124"/>
        <v>lam 1.9 N</v>
      </c>
      <c r="I633" t="s">
        <v>70</v>
      </c>
      <c r="K633" s="11">
        <f ca="1">K632+K617</f>
        <v>321.01570807076303</v>
      </c>
      <c r="L633" s="4"/>
      <c r="M633" s="4"/>
      <c r="N633" t="str">
        <f t="shared" si="125"/>
        <v>lam 1.9 N</v>
      </c>
      <c r="O633" t="s">
        <v>70</v>
      </c>
      <c r="Q633" s="11">
        <f ca="1">Q632+Q617</f>
        <v>329.02382591651229</v>
      </c>
      <c r="R633" s="4"/>
      <c r="S633" s="4"/>
      <c r="U633" t="s">
        <v>70</v>
      </c>
      <c r="W633" s="11">
        <f ca="1">W632+W617</f>
        <v>338.50809837572558</v>
      </c>
      <c r="X633" s="4"/>
      <c r="Y633" s="4"/>
      <c r="AA633" t="s">
        <v>70</v>
      </c>
      <c r="AC633" s="11">
        <f ca="1">AC632+AC617</f>
        <v>346.68598838253513</v>
      </c>
      <c r="AD633" s="4"/>
      <c r="AE633" s="4"/>
      <c r="AG633" t="s">
        <v>70</v>
      </c>
      <c r="AI633" s="11">
        <f ca="1">AI632+AI617</f>
        <v>333.77381864492583</v>
      </c>
      <c r="AJ633" s="4"/>
      <c r="AK633" s="4"/>
      <c r="AM633" t="s">
        <v>70</v>
      </c>
      <c r="AO633" s="11">
        <f ca="1">AO632+AO617</f>
        <v>344.49292342506527</v>
      </c>
      <c r="AP633" s="4"/>
      <c r="AQ633" s="4"/>
      <c r="AS633" t="s">
        <v>70</v>
      </c>
      <c r="AU633" s="11">
        <f ca="1">AU632+AU617</f>
        <v>339.84154090490966</v>
      </c>
      <c r="AV633" s="4"/>
      <c r="AY633" t="s">
        <v>70</v>
      </c>
      <c r="BA633" s="11">
        <f ca="1">BA632+BA617</f>
        <v>331.49805341431664</v>
      </c>
      <c r="BB633" s="4"/>
      <c r="BE633" t="s">
        <v>70</v>
      </c>
      <c r="BG633" s="11">
        <f ca="1">BG632+BG617</f>
        <v>319.74007285724366</v>
      </c>
      <c r="BH633" s="4"/>
      <c r="BK633" t="s">
        <v>70</v>
      </c>
      <c r="BM633" s="11">
        <f ca="1">BM632+BM617</f>
        <v>307.69105051941244</v>
      </c>
      <c r="BN633" s="4"/>
      <c r="BQ633" t="s">
        <v>70</v>
      </c>
      <c r="BS633" s="11">
        <f ca="1">BS632+BS617</f>
        <v>289.38829755133611</v>
      </c>
      <c r="BT633" s="4"/>
      <c r="BW633" t="s">
        <v>70</v>
      </c>
      <c r="BY633" s="11">
        <f ca="1">BY632+BY617</f>
        <v>259.70119350520054</v>
      </c>
      <c r="BZ633" s="4"/>
      <c r="CC633" t="s">
        <v>70</v>
      </c>
      <c r="CE633" s="11">
        <f ca="1">CE632+CE617</f>
        <v>253.68870823495325</v>
      </c>
      <c r="CF633" s="4"/>
      <c r="CI633" t="s">
        <v>70</v>
      </c>
      <c r="CK633" s="11">
        <f ca="1">CK632+CK617</f>
        <v>222.48530155630729</v>
      </c>
      <c r="CL633" s="4"/>
      <c r="CO633" t="s">
        <v>70</v>
      </c>
      <c r="CQ633" s="11">
        <f ca="1">CQ632+CQ617</f>
        <v>193.0371553025756</v>
      </c>
      <c r="CR633" s="4"/>
      <c r="CU633" t="s">
        <v>70</v>
      </c>
      <c r="CW633" s="11">
        <f ca="1">CW632+CW617</f>
        <v>153.36644854809572</v>
      </c>
      <c r="CX633" s="4"/>
      <c r="DA633" t="s">
        <v>70</v>
      </c>
      <c r="DC633" s="11">
        <f ca="1">DC632+DC617</f>
        <v>145.85600616434169</v>
      </c>
      <c r="DD633" s="4"/>
      <c r="DG633" t="s">
        <v>70</v>
      </c>
      <c r="DI633" s="11">
        <f ca="1">DI632+DI617</f>
        <v>321.56563774407635</v>
      </c>
      <c r="DJ633" s="4"/>
      <c r="DM633" t="s">
        <v>70</v>
      </c>
      <c r="DO633" s="11">
        <f ca="1">DO632+DO617</f>
        <v>300.7177102055266</v>
      </c>
      <c r="DP633" s="4"/>
      <c r="DS633" t="s">
        <v>70</v>
      </c>
      <c r="DU633" s="11">
        <f ca="1">DU632+DU617</f>
        <v>240.59408427615614</v>
      </c>
      <c r="DV633" s="4"/>
      <c r="DY633" t="s">
        <v>70</v>
      </c>
      <c r="EA633" s="11">
        <f ca="1">EA632+EA617</f>
        <v>149.92275964881966</v>
      </c>
      <c r="EB633" s="4"/>
      <c r="EE633" t="s">
        <v>70</v>
      </c>
      <c r="EG633" s="11">
        <f ca="1">EG632+EG617</f>
        <v>295.14659425486985</v>
      </c>
      <c r="EH633" s="4"/>
      <c r="EK633" t="s">
        <v>70</v>
      </c>
      <c r="EM633" s="11">
        <f ca="1">EM632+EM617</f>
        <v>235.02808054603267</v>
      </c>
      <c r="EN633" s="4"/>
      <c r="EQ633" t="s">
        <v>70</v>
      </c>
      <c r="ES633" s="11">
        <f ca="1">ES632+ES617</f>
        <v>168.88615375773983</v>
      </c>
      <c r="ET633" s="4"/>
      <c r="EW633" t="s">
        <v>70</v>
      </c>
      <c r="EY633" s="11">
        <f ca="1">EY632+EY617</f>
        <v>105.33658441397438</v>
      </c>
      <c r="EZ633" s="4"/>
    </row>
    <row r="634" spans="3:156" hidden="1" x14ac:dyDescent="0.25">
      <c r="C634" s="21" t="s">
        <v>71</v>
      </c>
      <c r="D634" s="21"/>
      <c r="E634" s="22">
        <f ca="1">E633/E618</f>
        <v>3.2967089944511119</v>
      </c>
      <c r="F634" s="26"/>
      <c r="G634" s="168"/>
      <c r="H634" t="str">
        <f t="shared" si="124"/>
        <v>lam 1.9 N</v>
      </c>
      <c r="I634" s="21" t="s">
        <v>71</v>
      </c>
      <c r="J634" s="21"/>
      <c r="K634" s="22">
        <f ca="1">K633/K618</f>
        <v>3.3109144665462411</v>
      </c>
      <c r="L634" s="26"/>
      <c r="M634" s="26"/>
      <c r="N634" t="str">
        <f t="shared" si="125"/>
        <v>lam 1.9 N</v>
      </c>
      <c r="O634" s="21" t="s">
        <v>71</v>
      </c>
      <c r="P634" s="21"/>
      <c r="Q634" s="22">
        <f ca="1">Q633/Q618</f>
        <v>3.3922495393207042</v>
      </c>
      <c r="R634" s="26"/>
      <c r="S634" s="26"/>
      <c r="U634" s="21" t="s">
        <v>71</v>
      </c>
      <c r="V634" s="21"/>
      <c r="W634" s="22">
        <f ca="1">W633/W618</f>
        <v>3.4893132448469606</v>
      </c>
      <c r="X634" s="26"/>
      <c r="Y634" s="26"/>
      <c r="AA634" s="21" t="s">
        <v>71</v>
      </c>
      <c r="AB634" s="21"/>
      <c r="AC634" s="22">
        <f ca="1">AC633/AC618</f>
        <v>3.5695993344087005</v>
      </c>
      <c r="AD634" s="26"/>
      <c r="AE634" s="26"/>
      <c r="AG634" s="21" t="s">
        <v>71</v>
      </c>
      <c r="AH634" s="21"/>
      <c r="AI634" s="22">
        <f ca="1">AI633/AI618</f>
        <v>3.4307163756399981</v>
      </c>
      <c r="AJ634" s="26"/>
      <c r="AK634" s="26"/>
      <c r="AM634" s="21" t="s">
        <v>71</v>
      </c>
      <c r="AN634" s="21"/>
      <c r="AO634" s="22">
        <f ca="1">AO633/AO618</f>
        <v>3.5336650762085213</v>
      </c>
      <c r="AP634" s="26"/>
      <c r="AQ634" s="26"/>
      <c r="AS634" s="21" t="s">
        <v>71</v>
      </c>
      <c r="AT634" s="21"/>
      <c r="AU634" s="22">
        <f ca="1">AU633/AU618</f>
        <v>3.4754713962962027</v>
      </c>
      <c r="AV634" s="26"/>
      <c r="AY634" s="21" t="s">
        <v>71</v>
      </c>
      <c r="AZ634" s="21"/>
      <c r="BA634" s="22">
        <f ca="1">BA633/BA618</f>
        <v>3.3794302727897727</v>
      </c>
      <c r="BB634" s="26"/>
      <c r="BE634" s="21" t="s">
        <v>71</v>
      </c>
      <c r="BF634" s="21"/>
      <c r="BG634" s="22">
        <f ca="1">BG633/BG618</f>
        <v>3.2500218509401719</v>
      </c>
      <c r="BH634" s="26"/>
      <c r="BK634" s="21" t="s">
        <v>71</v>
      </c>
      <c r="BL634" s="21"/>
      <c r="BM634" s="22">
        <f ca="1">BM633/BM618</f>
        <v>3.119557505342994</v>
      </c>
      <c r="BN634" s="26"/>
      <c r="BQ634" s="21" t="s">
        <v>71</v>
      </c>
      <c r="BR634" s="21"/>
      <c r="BS634" s="22">
        <f ca="1">BS633/BS618</f>
        <v>2.9269300687346909</v>
      </c>
      <c r="BT634" s="26"/>
      <c r="BW634" s="21" t="s">
        <v>71</v>
      </c>
      <c r="BX634" s="21"/>
      <c r="BY634" s="22">
        <f ca="1">BY633/BY618</f>
        <v>2.6211807225767711</v>
      </c>
      <c r="BZ634" s="26"/>
      <c r="CC634" s="21" t="s">
        <v>71</v>
      </c>
      <c r="CD634" s="21"/>
      <c r="CE634" s="22">
        <f ca="1">CE633/CE618</f>
        <v>2.5598245349600788</v>
      </c>
      <c r="CF634" s="26"/>
      <c r="CI634" s="21" t="s">
        <v>71</v>
      </c>
      <c r="CJ634" s="21"/>
      <c r="CK634" s="22">
        <f ca="1">CK633/CK618</f>
        <v>2.2383511112081291</v>
      </c>
      <c r="CL634" s="26"/>
      <c r="CO634" s="21" t="s">
        <v>71</v>
      </c>
      <c r="CP634" s="21"/>
      <c r="CQ634" s="22">
        <f ca="1">CQ633/CQ618</f>
        <v>1.9378910373290759</v>
      </c>
      <c r="CR634" s="26"/>
      <c r="CU634" s="21" t="s">
        <v>71</v>
      </c>
      <c r="CV634" s="21"/>
      <c r="CW634" s="22">
        <f ca="1">CW633/CW618</f>
        <v>1.5365841767756749</v>
      </c>
      <c r="CX634" s="26"/>
      <c r="DA634" s="21" t="s">
        <v>71</v>
      </c>
      <c r="DB634" s="21"/>
      <c r="DC634" s="22">
        <f ca="1">DC633/DC618</f>
        <v>1.4603856571130585</v>
      </c>
      <c r="DD634" s="26"/>
      <c r="DG634" s="21" t="s">
        <v>71</v>
      </c>
      <c r="DH634" s="21"/>
      <c r="DI634" s="22">
        <f ca="1">DI633/DI618</f>
        <v>3.3163127208642766</v>
      </c>
      <c r="DJ634" s="26"/>
      <c r="DM634" s="21" t="s">
        <v>71</v>
      </c>
      <c r="DN634" s="21"/>
      <c r="DO634" s="22">
        <f ca="1">DO633/DO618</f>
        <v>3.079645666016571</v>
      </c>
      <c r="DP634" s="26"/>
      <c r="DS634" s="21" t="s">
        <v>71</v>
      </c>
      <c r="DT634" s="21"/>
      <c r="DU634" s="22">
        <f ca="1">DU633/DU618</f>
        <v>2.4439217459056035</v>
      </c>
      <c r="DV634" s="26"/>
      <c r="DY634" s="21" t="s">
        <v>71</v>
      </c>
      <c r="DZ634" s="21"/>
      <c r="EA634" s="22">
        <f ca="1">EA633/EA618</f>
        <v>1.5147088829033419</v>
      </c>
      <c r="EB634" s="26"/>
      <c r="EE634" s="21" t="s">
        <v>71</v>
      </c>
      <c r="EF634" s="21"/>
      <c r="EG634" s="22">
        <f ca="1">EG633/EG618</f>
        <v>2.9872252500078567</v>
      </c>
      <c r="EH634" s="26"/>
      <c r="EK634" s="21" t="s">
        <v>71</v>
      </c>
      <c r="EL634" s="21"/>
      <c r="EM634" s="22">
        <f ca="1">EM633/EM618</f>
        <v>2.368376324597175</v>
      </c>
      <c r="EN634" s="26"/>
      <c r="EQ634" s="21" t="s">
        <v>71</v>
      </c>
      <c r="ER634" s="21"/>
      <c r="ES634" s="22">
        <f ca="1">ES633/ES618</f>
        <v>1.6954913204543778</v>
      </c>
      <c r="ET634" s="26"/>
      <c r="EW634" s="21" t="s">
        <v>71</v>
      </c>
      <c r="EX634" s="21"/>
      <c r="EY634" s="22">
        <f ca="1">EY633/EY618</f>
        <v>1.0535554959093714</v>
      </c>
      <c r="EZ634" s="26"/>
    </row>
    <row r="635" spans="3:156" hidden="1" x14ac:dyDescent="0.25">
      <c r="C635" t="s">
        <v>72</v>
      </c>
      <c r="E635" s="11">
        <f ca="1">IF(ISERR(E622),E619,(E604*E609/(E609-1)*E619*(1-E586-E588)+E605*E610/(E610-1)*E622*(E586+E588))/(E604*E609/(E609-1)*(1-E586-E588)+E605*E610/(E610-1)*(E586+E588)))</f>
        <v>298.25</v>
      </c>
      <c r="F635" s="4" t="s">
        <v>64</v>
      </c>
      <c r="G635" s="168"/>
      <c r="H635" t="str">
        <f t="shared" si="124"/>
        <v>lam 1.9 N</v>
      </c>
      <c r="I635" t="s">
        <v>72</v>
      </c>
      <c r="K635" s="11">
        <f ca="1">IF(ISERR(K622),K619,(K604*K609/(K609-1)*K619*(1-K586-K588)+K605*K610/(K610-1)*K622*(K586+K588))/(K604*K609/(K609-1)*(1-K586-K588)+K605*K610/(K610-1)*(K586+K588)))</f>
        <v>298.14999999999998</v>
      </c>
      <c r="L635" s="4" t="s">
        <v>64</v>
      </c>
      <c r="M635" s="4"/>
      <c r="N635" t="str">
        <f t="shared" si="125"/>
        <v>lam 1.9 N</v>
      </c>
      <c r="O635" t="s">
        <v>72</v>
      </c>
      <c r="Q635" s="11">
        <f ca="1">IF(ISERR(Q622),Q619,(Q604*Q609/(Q609-1)*Q619*(1-Q586-Q588)+Q605*Q610/(Q610-1)*Q622*(Q586+Q588))/(Q604*Q609/(Q609-1)*(1-Q586-Q588)+Q605*Q610/(Q610-1)*(Q586+Q588)))</f>
        <v>298.14999999999998</v>
      </c>
      <c r="R635" s="4" t="s">
        <v>64</v>
      </c>
      <c r="S635" s="4"/>
      <c r="U635" t="s">
        <v>72</v>
      </c>
      <c r="W635" s="11">
        <f ca="1">IF(ISERR(W622),W619,(W604*W609/(W609-1)*W619*(1-W586-W588)+W605*W610/(W610-1)*W622*(W586+W588))/(W604*W609/(W609-1)*(1-W586-W588)+W605*W610/(W610-1)*(W586+W588)))</f>
        <v>298.34999999999997</v>
      </c>
      <c r="X635" s="4" t="s">
        <v>64</v>
      </c>
      <c r="Y635" s="4"/>
      <c r="AA635" t="s">
        <v>72</v>
      </c>
      <c r="AC635" s="11">
        <f ca="1">IF(ISERR(AC622),AC619,(AC604*AC609/(AC609-1)*AC619*(1-AC586-AC588)+AC605*AC610/(AC610-1)*AC622*(AC586+AC588))/(AC604*AC609/(AC609-1)*(1-AC586-AC588)+AC605*AC610/(AC610-1)*(AC586+AC588)))</f>
        <v>298.34999999999997</v>
      </c>
      <c r="AD635" s="4" t="s">
        <v>64</v>
      </c>
      <c r="AE635" s="4"/>
      <c r="AG635" t="s">
        <v>72</v>
      </c>
      <c r="AI635" s="11">
        <f ca="1">IF(ISERR(AI622),AI619,(AI604*AI609/(AI609-1)*AI619*(1-AI586-AI588)+AI605*AI610/(AI610-1)*AI622*(AI586+AI588))/(AI604*AI609/(AI609-1)*(1-AI586-AI588)+AI605*AI610/(AI610-1)*(AI586+AI588)))</f>
        <v>298.34999999999997</v>
      </c>
      <c r="AJ635" s="4" t="s">
        <v>64</v>
      </c>
      <c r="AK635" s="4"/>
      <c r="AM635" t="s">
        <v>72</v>
      </c>
      <c r="AO635" s="11">
        <f ca="1">IF(ISERR(AO622),AO619,(AO604*AO609/(AO609-1)*AO619*(1-AO586-AO588)+AO605*AO610/(AO610-1)*AO622*(AO586+AO588))/(AO604*AO609/(AO609-1)*(1-AO586-AO588)+AO605*AO610/(AO610-1)*(AO586+AO588)))</f>
        <v>298.34999999999997</v>
      </c>
      <c r="AP635" s="4" t="s">
        <v>64</v>
      </c>
      <c r="AQ635" s="4"/>
      <c r="AS635" t="s">
        <v>72</v>
      </c>
      <c r="AU635" s="11">
        <f ca="1">IF(ISERR(AU622),AU619,(AU604*AU609/(AU609-1)*AU619*(1-AU586-AU588)+AU605*AU610/(AU610-1)*AU622*(AU586+AU588))/(AU604*AU609/(AU609-1)*(1-AU586-AU588)+AU605*AU610/(AU610-1)*(AU586+AU588)))</f>
        <v>298.45</v>
      </c>
      <c r="AV635" s="4" t="s">
        <v>64</v>
      </c>
      <c r="AY635" t="s">
        <v>72</v>
      </c>
      <c r="BA635" s="11">
        <f ca="1">IF(ISERR(BA622),BA619,(BA604*BA609/(BA609-1)*BA619*(1-BA586-BA588)+BA605*BA610/(BA610-1)*BA622*(BA586+BA588))/(BA604*BA609/(BA609-1)*(1-BA586-BA588)+BA605*BA610/(BA610-1)*(BA586+BA588)))</f>
        <v>298.54999999999995</v>
      </c>
      <c r="BB635" s="4" t="s">
        <v>64</v>
      </c>
      <c r="BE635" t="s">
        <v>72</v>
      </c>
      <c r="BG635" s="11">
        <f ca="1">IF(ISERR(BG622),BG619,(BG604*BG609/(BG609-1)*BG619*(1-BG586-BG588)+BG605*BG610/(BG610-1)*BG622*(BG586+BG588))/(BG604*BG609/(BG609-1)*(1-BG586-BG588)+BG605*BG610/(BG610-1)*(BG586+BG588)))</f>
        <v>298.54999999999995</v>
      </c>
      <c r="BH635" s="4" t="s">
        <v>64</v>
      </c>
      <c r="BK635" t="s">
        <v>72</v>
      </c>
      <c r="BM635" s="11">
        <f ca="1">IF(ISERR(BM622),BM619,(BM604*BM609/(BM609-1)*BM619*(1-BM586-BM588)+BM605*BM610/(BM610-1)*BM622*(BM586+BM588))/(BM604*BM609/(BM609-1)*(1-BM586-BM588)+BM605*BM610/(BM610-1)*(BM586+BM588)))</f>
        <v>298.64999999999998</v>
      </c>
      <c r="BN635" s="4" t="s">
        <v>64</v>
      </c>
      <c r="BQ635" t="s">
        <v>72</v>
      </c>
      <c r="BS635" s="11">
        <f ca="1">IF(ISERR(BS622),BS619,(BS604*BS609/(BS609-1)*BS619*(1-BS586-BS588)+BS605*BS610/(BS610-1)*BS622*(BS586+BS588))/(BS604*BS609/(BS609-1)*(1-BS586-BS588)+BS605*BS610/(BS610-1)*(BS586+BS588)))</f>
        <v>298.75</v>
      </c>
      <c r="BT635" s="4" t="s">
        <v>64</v>
      </c>
      <c r="BW635" t="s">
        <v>72</v>
      </c>
      <c r="BY635" s="11">
        <f ca="1">IF(ISERR(BY622),BY619,(BY604*BY609/(BY609-1)*BY619*(1-BY586-BY588)+BY605*BY610/(BY610-1)*BY622*(BY586+BY588))/(BY604*BY609/(BY609-1)*(1-BY586-BY588)+BY605*BY610/(BY610-1)*(BY586+BY588)))</f>
        <v>298.84999999999997</v>
      </c>
      <c r="BZ635" s="4" t="s">
        <v>64</v>
      </c>
      <c r="CC635" t="s">
        <v>72</v>
      </c>
      <c r="CE635" s="11">
        <f ca="1">IF(ISERR(CE622),CE619,(CE604*CE609/(CE609-1)*CE619*(1-CE586-CE588)+CE605*CE610/(CE610-1)*CE622*(CE586+CE588))/(CE604*CE609/(CE609-1)*(1-CE586-CE588)+CE605*CE610/(CE610-1)*(CE586+CE588)))</f>
        <v>298.84999999999997</v>
      </c>
      <c r="CF635" s="4" t="s">
        <v>64</v>
      </c>
      <c r="CI635" t="s">
        <v>72</v>
      </c>
      <c r="CK635" s="11">
        <f ca="1">IF(ISERR(CK622),CK619,(CK604*CK609/(CK609-1)*CK619*(1-CK586-CK588)+CK605*CK610/(CK610-1)*CK622*(CK586+CK588))/(CK604*CK609/(CK609-1)*(1-CK586-CK588)+CK605*CK610/(CK610-1)*(CK586+CK588)))</f>
        <v>298.95</v>
      </c>
      <c r="CL635" s="4" t="s">
        <v>64</v>
      </c>
      <c r="CO635" t="s">
        <v>72</v>
      </c>
      <c r="CQ635" s="11">
        <f ca="1">IF(ISERR(CQ622),CQ619,(CQ604*CQ609/(CQ609-1)*CQ619*(1-CQ586-CQ588)+CQ605*CQ610/(CQ610-1)*CQ622*(CQ586+CQ588))/(CQ604*CQ609/(CQ609-1)*(1-CQ586-CQ588)+CQ605*CQ610/(CQ610-1)*(CQ586+CQ588)))</f>
        <v>299.14999999999998</v>
      </c>
      <c r="CR635" s="4" t="s">
        <v>64</v>
      </c>
      <c r="CU635" t="s">
        <v>72</v>
      </c>
      <c r="CW635" s="11">
        <f ca="1">IF(ISERR(CW622),CW619,(CW604*CW609/(CW609-1)*CW619*(1-CW586-CW588)+CW605*CW610/(CW610-1)*CW622*(CW586+CW588))/(CW604*CW609/(CW609-1)*(1-CW586-CW588)+CW605*CW610/(CW610-1)*(CW586+CW588)))</f>
        <v>299.45</v>
      </c>
      <c r="CX635" s="4" t="s">
        <v>64</v>
      </c>
      <c r="DA635" t="s">
        <v>72</v>
      </c>
      <c r="DC635" s="11">
        <f ca="1">IF(ISERR(DC622),DC619,(DC604*DC609/(DC609-1)*DC619*(1-DC586-DC588)+DC605*DC610/(DC610-1)*DC622*(DC586+DC588))/(DC604*DC609/(DC609-1)*(1-DC586-DC588)+DC605*DC610/(DC610-1)*(DC586+DC588)))</f>
        <v>299.64999999999998</v>
      </c>
      <c r="DD635" s="4" t="s">
        <v>64</v>
      </c>
      <c r="DG635" t="s">
        <v>72</v>
      </c>
      <c r="DI635" s="11">
        <f ca="1">IF(ISERR(DI622),DI619,(DI604*DI609/(DI609-1)*DI619*(1-DI586-DI588)+DI605*DI610/(DI610-1)*DI622*(DI586+DI588))/(DI604*DI609/(DI609-1)*(1-DI586-DI588)+DI605*DI610/(DI610-1)*(DI586+DI588)))</f>
        <v>298.14999999999998</v>
      </c>
      <c r="DJ635" s="4" t="s">
        <v>64</v>
      </c>
      <c r="DM635" t="s">
        <v>72</v>
      </c>
      <c r="DO635" s="11">
        <f ca="1">IF(ISERR(DO622),DO619,(DO604*DO609/(DO609-1)*DO619*(1-DO586-DO588)+DO605*DO610/(DO610-1)*DO622*(DO586+DO588))/(DO604*DO609/(DO609-1)*(1-DO586-DO588)+DO605*DO610/(DO610-1)*(DO586+DO588)))</f>
        <v>298.04999999999995</v>
      </c>
      <c r="DP635" s="4" t="s">
        <v>64</v>
      </c>
      <c r="DS635" t="s">
        <v>72</v>
      </c>
      <c r="DU635" s="11">
        <f ca="1">IF(ISERR(DU622),DU619,(DU604*DU609/(DU609-1)*DU619*(1-DU586-DU588)+DU605*DU610/(DU610-1)*DU622*(DU586+DU588))/(DU604*DU609/(DU609-1)*(1-DU586-DU588)+DU605*DU610/(DU610-1)*(DU586+DU588)))</f>
        <v>298.25</v>
      </c>
      <c r="DV635" s="4" t="s">
        <v>64</v>
      </c>
      <c r="DY635" t="s">
        <v>72</v>
      </c>
      <c r="EA635" s="11">
        <f ca="1">IF(ISERR(EA622),EA619,(EA604*EA609/(EA609-1)*EA619*(1-EA586-EA588)+EA605*EA610/(EA610-1)*EA622*(EA586+EA588))/(EA604*EA609/(EA609-1)*(1-EA586-EA588)+EA605*EA610/(EA610-1)*(EA586+EA588)))</f>
        <v>298.25</v>
      </c>
      <c r="EB635" s="4" t="s">
        <v>64</v>
      </c>
      <c r="EE635" t="s">
        <v>72</v>
      </c>
      <c r="EG635" s="11">
        <f ca="1">IF(ISERR(EG622),EG619,(EG604*EG609/(EG609-1)*EG619*(1-EG586-EG588)+EG605*EG610/(EG610-1)*EG622*(EG586+EG588))/(EG604*EG609/(EG609-1)*(1-EG586-EG588)+EG605*EG610/(EG610-1)*(EG586+EG588)))</f>
        <v>298.25</v>
      </c>
      <c r="EH635" s="4" t="s">
        <v>64</v>
      </c>
      <c r="EK635" t="s">
        <v>72</v>
      </c>
      <c r="EM635" s="11">
        <f ca="1">IF(ISERR(EM622),EM619,(EM604*EM609/(EM609-1)*EM619*(1-EM586-EM588)+EM605*EM610/(EM610-1)*EM622*(EM586+EM588))/(EM604*EM609/(EM609-1)*(1-EM586-EM588)+EM605*EM610/(EM610-1)*(EM586+EM588)))</f>
        <v>298.54999999999995</v>
      </c>
      <c r="EN635" s="4" t="s">
        <v>64</v>
      </c>
      <c r="EQ635" t="s">
        <v>72</v>
      </c>
      <c r="ES635" s="11">
        <f ca="1">IF(ISERR(ES622),ES619,(ES604*ES609/(ES609-1)*ES619*(1-ES586-ES588)+ES605*ES610/(ES610-1)*ES622*(ES586+ES588))/(ES604*ES609/(ES609-1)*(1-ES586-ES588)+ES605*ES610/(ES610-1)*(ES586+ES588)))</f>
        <v>298.84999999999997</v>
      </c>
      <c r="ET635" s="4" t="s">
        <v>64</v>
      </c>
      <c r="EW635" t="s">
        <v>72</v>
      </c>
      <c r="EY635" s="11">
        <f ca="1">IF(ISERR(EY622),EY619,(EY604*EY609/(EY609-1)*EY619*(1-EY586-EY588)+EY605*EY610/(EY610-1)*EY622*(EY586+EY588))/(EY604*EY609/(EY609-1)*(1-EY586-EY588)+EY605*EY610/(EY610-1)*(EY586+EY588)))</f>
        <v>299.04999999999995</v>
      </c>
      <c r="EZ635" s="4" t="s">
        <v>64</v>
      </c>
    </row>
    <row r="636" spans="3:156" hidden="1" x14ac:dyDescent="0.25">
      <c r="C636" t="s">
        <v>73</v>
      </c>
      <c r="E636" s="11">
        <f ca="1">IF(ISERR(E622),E635*(1+(E634^(1/F628)-1)/E614),((E635*(1+((E634)^(1/F628)-1)/E614))*E627*(1-E587)+E622*E610/(E610-1)*E605*E587)/(E627*(1-E587)+E610/(E610-1)*E605*E587))</f>
        <v>476.83201567115623</v>
      </c>
      <c r="F636" s="4" t="s">
        <v>64</v>
      </c>
      <c r="G636" s="168"/>
      <c r="H636" t="str">
        <f t="shared" si="124"/>
        <v>lam 1.9 N</v>
      </c>
      <c r="I636" t="s">
        <v>73</v>
      </c>
      <c r="K636" s="11">
        <f ca="1">IF(ISERR(K622),K635*(1+(K634^(1/L628)-1)/K614),((K635*(1+((K634)^(1/L628)-1)/K614))*K627*(1-K587)+K622*K610/(K610-1)*K605*K587)/(K627*(1-K587)+K610/(K610-1)*K605*K587))</f>
        <v>477.33697189047814</v>
      </c>
      <c r="L636" s="4" t="s">
        <v>64</v>
      </c>
      <c r="M636" s="4"/>
      <c r="N636" t="str">
        <f t="shared" si="125"/>
        <v>lam 1.9 N</v>
      </c>
      <c r="O636" t="s">
        <v>73</v>
      </c>
      <c r="Q636" s="11">
        <f ca="1">IF(ISERR(Q622),Q635*(1+(Q634^(1/R628)-1)/Q614),((Q635*(1+((Q634)^(1/R628)-1)/Q614))*Q627*(1-Q587)+Q622*Q610/(Q610-1)*Q605*Q587)/(Q627*(1-Q587)+Q610/(Q610-1)*Q605*Q587))</f>
        <v>481.95241606681941</v>
      </c>
      <c r="R636" s="4" t="s">
        <v>64</v>
      </c>
      <c r="S636" s="4"/>
      <c r="U636" t="s">
        <v>73</v>
      </c>
      <c r="W636" s="11">
        <f ca="1">IF(ISERR(W622),W635*(1+(W634^(1/X628)-1)/W614),((W635*(1+((W634)^(1/X628)-1)/W614))*W627*(1-W587)+W622*W610/(W610-1)*W605*W587)/(W627*(1-W587)+W610/(W610-1)*W605*W587))</f>
        <v>488.24399279905964</v>
      </c>
      <c r="X636" s="4" t="s">
        <v>64</v>
      </c>
      <c r="Y636" s="4"/>
      <c r="AA636" t="s">
        <v>73</v>
      </c>
      <c r="AC636" s="11">
        <f ca="1">IF(ISERR(AC622),AC635*(1+(AC634^(1/AD628)-1)/AC614),((AC635*(1+((AC634)^(1/AD628)-1)/AC614))*AC627*(1-AC587)+AC622*AC610/(AC610-1)*AC605*AC587)/(AC627*(1-AC587)+AC610/(AC610-1)*AC605*AC587))</f>
        <v>493.23768387274737</v>
      </c>
      <c r="AD636" s="4" t="s">
        <v>64</v>
      </c>
      <c r="AE636" s="4"/>
      <c r="AG636" t="s">
        <v>73</v>
      </c>
      <c r="AI636" s="11">
        <f ca="1">IF(ISERR(AI622),AI635*(1+(AI634^(1/AJ628)-1)/AI614),((AI635*(1+((AI634)^(1/AJ628)-1)/AI614))*AI627*(1-AI587)+AI622*AI610/(AI610-1)*AI605*AI587)/(AI627*(1-AI587)+AI610/(AI610-1)*AI605*AI587))</f>
        <v>486.15554683932089</v>
      </c>
      <c r="AJ636" s="4" t="s">
        <v>64</v>
      </c>
      <c r="AK636" s="4"/>
      <c r="AM636" t="s">
        <v>73</v>
      </c>
      <c r="AO636" s="11">
        <f ca="1">IF(ISERR(AO622),AO635*(1+(AO634^(1/AP628)-1)/AO614),((AO635*(1+((AO634)^(1/AP628)-1)/AO614))*AO627*(1-AO587)+AO622*AO610/(AO610-1)*AO605*AO587)/(AO627*(1-AO587)+AO610/(AO610-1)*AO605*AO587))</f>
        <v>491.94123724657459</v>
      </c>
      <c r="AP636" s="4" t="s">
        <v>64</v>
      </c>
      <c r="AQ636" s="4"/>
      <c r="AS636" t="s">
        <v>73</v>
      </c>
      <c r="AU636" s="11">
        <f ca="1">IF(ISERR(AU622),AU635*(1+(AU634^(1/AV628)-1)/AU614),((AU635*(1+((AU634)^(1/AV628)-1)/AU614))*AU627*(1-AU587)+AU622*AU610/(AU610-1)*AU605*AU587)/(AU627*(1-AU587)+AU610/(AU610-1)*AU605*AU587))</f>
        <v>491.55109480219659</v>
      </c>
      <c r="AV636" s="4" t="s">
        <v>64</v>
      </c>
      <c r="AY636" t="s">
        <v>73</v>
      </c>
      <c r="BA636" s="11">
        <f ca="1">IF(ISERR(BA622),BA635*(1+(BA634^(1/BB628)-1)/BA614),((BA635*(1+((BA634)^(1/BB628)-1)/BA614))*BA627*(1-BA587)+BA622*BA610/(BA610-1)*BA605*BA587)/(BA627*(1-BA587)+BA610/(BA610-1)*BA605*BA587))</f>
        <v>489.86596763312207</v>
      </c>
      <c r="BB636" s="4" t="s">
        <v>64</v>
      </c>
      <c r="BE636" t="s">
        <v>73</v>
      </c>
      <c r="BG636" s="11">
        <f ca="1">IF(ISERR(BG622),BG635*(1+(BG634^(1/BH628)-1)/BG614),((BG635*(1+((BG634)^(1/BH628)-1)/BG614))*BG627*(1-BG587)+BG622*BG610/(BG610-1)*BG605*BG587)/(BG627*(1-BG587)+BG610/(BG610-1)*BG605*BG587))</f>
        <v>486.16782576050616</v>
      </c>
      <c r="BH636" s="4" t="s">
        <v>64</v>
      </c>
      <c r="BK636" t="s">
        <v>73</v>
      </c>
      <c r="BM636" s="11">
        <f ca="1">IF(ISERR(BM622),BM635*(1+(BM634^(1/BN628)-1)/BM614),((BM635*(1+((BM634)^(1/BN628)-1)/BM614))*BM627*(1-BM587)+BM622*BM610/(BM610-1)*BM605*BM587)/(BM627*(1-BM587)+BM610/(BM610-1)*BM605*BM587))</f>
        <v>482.27538636669931</v>
      </c>
      <c r="BN636" s="4" t="s">
        <v>64</v>
      </c>
      <c r="BQ636" t="s">
        <v>73</v>
      </c>
      <c r="BS636" s="11">
        <f ca="1">IF(ISERR(BS622),BS635*(1+(BS634^(1/BT628)-1)/BS614),((BS635*(1+((BS634)^(1/BT628)-1)/BS614))*BS627*(1-BS587)+BS622*BS610/(BS610-1)*BS605*BS587)/(BS627*(1-BS587)+BS610/(BS610-1)*BS605*BS587))</f>
        <v>472.87505159668723</v>
      </c>
      <c r="BT636" s="4" t="s">
        <v>64</v>
      </c>
      <c r="BW636" t="s">
        <v>73</v>
      </c>
      <c r="BY636" s="11">
        <f ca="1">IF(ISERR(BY622),BY635*(1+(BY634^(1/BZ628)-1)/BY614),((BY635*(1+((BY634)^(1/BZ628)-1)/BY614))*BY627*(1-BY587)+BY622*BY610/(BY610-1)*BY605*BY587)/(BY627*(1-BY587)+BY610/(BY610-1)*BY605*BY587))</f>
        <v>452.47903614039154</v>
      </c>
      <c r="BZ636" s="4" t="s">
        <v>64</v>
      </c>
      <c r="CC636" t="s">
        <v>73</v>
      </c>
      <c r="CE636" s="11">
        <f ca="1">IF(ISERR(CE622),CE635*(1+(CE634^(1/CF628)-1)/CE614),((CE635*(1+((CE634)^(1/CF628)-1)/CE614))*CE627*(1-CE587)+CE622*CE610/(CE610-1)*CE605*CE587)/(CE627*(1-CE587)+CE610/(CE610-1)*CE605*CE587))</f>
        <v>446.8845839417537</v>
      </c>
      <c r="CF636" s="4" t="s">
        <v>64</v>
      </c>
      <c r="CI636" t="s">
        <v>73</v>
      </c>
      <c r="CK636" s="11">
        <f ca="1">IF(ISERR(CK622),CK635*(1+(CK634^(1/CL628)-1)/CK614),((CK635*(1+((CK634)^(1/CL628)-1)/CK614))*CK627*(1-CK587)+CK622*CK610/(CK610-1)*CK605*CK587)/(CK627*(1-CK587)+CK610/(CK610-1)*CK605*CK587))</f>
        <v>427.37838211902175</v>
      </c>
      <c r="CL636" s="4" t="s">
        <v>64</v>
      </c>
      <c r="CO636" t="s">
        <v>73</v>
      </c>
      <c r="CQ636" s="11">
        <f ca="1">IF(ISERR(CQ622),CQ635*(1+(CQ634^(1/CR628)-1)/CQ614),((CQ635*(1+((CQ634)^(1/CR628)-1)/CQ614))*CQ627*(1-CQ587)+CQ622*CQ610/(CQ610-1)*CQ605*CQ587)/(CQ627*(1-CQ587)+CQ610/(CQ610-1)*CQ605*CQ587))</f>
        <v>406.86592343987314</v>
      </c>
      <c r="CR636" s="4" t="s">
        <v>64</v>
      </c>
      <c r="CU636" t="s">
        <v>73</v>
      </c>
      <c r="CW636" s="11">
        <f ca="1">IF(ISERR(CW622),CW635*(1+(CW634^(1/CX628)-1)/CW614),((CW635*(1+((CW634)^(1/CX628)-1)/CW614))*CW627*(1-CW587)+CW622*CW610/(CW610-1)*CW605*CW587)/(CW627*(1-CW587)+CW610/(CW610-1)*CW605*CW587))</f>
        <v>371.55752126616619</v>
      </c>
      <c r="CX636" s="4" t="s">
        <v>64</v>
      </c>
      <c r="DA636" t="s">
        <v>73</v>
      </c>
      <c r="DC636" s="11">
        <f ca="1">IF(ISERR(DC622),DC635*(1+(DC634^(1/DD628)-1)/DC614),((DC635*(1+((DC634)^(1/DD628)-1)/DC614))*DC627*(1-DC587)+DC622*DC610/(DC610-1)*DC605*DC587)/(DC627*(1-DC587)+DC610/(DC610-1)*DC605*DC587))</f>
        <v>366.45767913730822</v>
      </c>
      <c r="DD636" s="4" t="s">
        <v>64</v>
      </c>
      <c r="DG636" t="s">
        <v>73</v>
      </c>
      <c r="DI636" s="11">
        <f ca="1">IF(ISERR(DI622),DI635*(1+(DI634^(1/DJ628)-1)/DI614),((DI635*(1+((DI634)^(1/DJ628)-1)/DI614))*DI627*(1-DI587)+DI622*DI610/(DI610-1)*DI605*DI587)/(DI627*(1-DI587)+DI610/(DI610-1)*DI605*DI587))</f>
        <v>475.53166753261638</v>
      </c>
      <c r="DJ636" s="4" t="s">
        <v>64</v>
      </c>
      <c r="DM636" t="s">
        <v>73</v>
      </c>
      <c r="DO636" s="11">
        <f ca="1">IF(ISERR(DO622),DO635*(1+(DO634^(1/DP628)-1)/DO614),((DO635*(1+((DO634)^(1/DP628)-1)/DO614))*DO627*(1-DO587)+DO622*DO610/(DO610-1)*DO605*DO587)/(DO627*(1-DO587)+DO610/(DO610-1)*DO605*DO587))</f>
        <v>459.04897615226037</v>
      </c>
      <c r="DP636" s="4" t="s">
        <v>64</v>
      </c>
      <c r="DS636" t="s">
        <v>73</v>
      </c>
      <c r="DU636" s="11">
        <f ca="1">IF(ISERR(DU622),DU635*(1+(DU634^(1/DV628)-1)/DU614),((DU635*(1+((DU634)^(1/DV628)-1)/DU614))*DU627*(1-DU587)+DU622*DU610/(DU610-1)*DU605*DU587)/(DU627*(1-DU587)+DU610/(DU610-1)*DU605*DU587))</f>
        <v>418.72734644040924</v>
      </c>
      <c r="DV636" s="4" t="s">
        <v>64</v>
      </c>
      <c r="DY636" t="s">
        <v>73</v>
      </c>
      <c r="EA636" s="11">
        <f ca="1">IF(ISERR(EA622),EA635*(1+(EA634^(1/EB628)-1)/EA614),((EA635*(1+((EA634)^(1/EB628)-1)/EA614))*EA627*(1-EA587)+EA622*EA610/(EA610-1)*EA605*EA587)/(EA627*(1-EA587)+EA610/(EA610-1)*EA605*EA587))</f>
        <v>351.480058089652</v>
      </c>
      <c r="EB636" s="4" t="s">
        <v>64</v>
      </c>
      <c r="EE636" t="s">
        <v>73</v>
      </c>
      <c r="EG636" s="11">
        <f ca="1">IF(ISERR(EG622),EG635*(1+(EG634^(1/EH628)-1)/EG614),((EG635*(1+((EG634)^(1/EH628)-1)/EG614))*EG627*(1-EG587)+EG622*EG610/(EG610-1)*EG605*EG587)/(EG627*(1-EG587)+EG610/(EG610-1)*EG605*EG587))</f>
        <v>472.09188011818816</v>
      </c>
      <c r="EH636" s="4" t="s">
        <v>64</v>
      </c>
      <c r="EK636" t="s">
        <v>73</v>
      </c>
      <c r="EM636" s="11">
        <f ca="1">IF(ISERR(EM622),EM635*(1+(EM634^(1/EN628)-1)/EM614),((EM635*(1+((EM634)^(1/EN628)-1)/EM614))*EM627*(1-EM587)+EM622*EM610/(EM610-1)*EM605*EM587)/(EM627*(1-EM587)+EM610/(EM610-1)*EM605*EM587))</f>
        <v>431.67089634788209</v>
      </c>
      <c r="EN636" s="4" t="s">
        <v>64</v>
      </c>
      <c r="EQ636" t="s">
        <v>73</v>
      </c>
      <c r="ES636" s="11">
        <f ca="1">IF(ISERR(ES622),ES635*(1+(ES634^(1/ET628)-1)/ES614),((ES635*(1+((ES634)^(1/ET628)-1)/ES614))*ES627*(1-ES587)+ES622*ES610/(ES610-1)*ES605*ES587)/(ES627*(1-ES587)+ES610/(ES610-1)*ES605*ES587))</f>
        <v>376.44643270375303</v>
      </c>
      <c r="ET636" s="4" t="s">
        <v>64</v>
      </c>
      <c r="EW636" t="s">
        <v>73</v>
      </c>
      <c r="EY636" s="11">
        <f ca="1">IF(ISERR(EY622),EY635*(1+(EY634^(1/EZ628)-1)/EY614),((EY635*(1+((EY634)^(1/EZ628)-1)/EY614))*EY627*(1-EY587)+EY622*EY610/(EY610-1)*EY605*EY587)/(EY627*(1-EY587)+EY610/(EY610-1)*EY605*EY587))</f>
        <v>312.2659562393373</v>
      </c>
      <c r="EZ636" s="4" t="s">
        <v>64</v>
      </c>
    </row>
    <row r="637" spans="3:156" hidden="1" x14ac:dyDescent="0.25">
      <c r="C637" t="s">
        <v>354</v>
      </c>
      <c r="E637" s="11">
        <f ca="1">E636-E616*(E636-E615)</f>
        <v>363.14346482115366</v>
      </c>
      <c r="F637" s="4" t="s">
        <v>64</v>
      </c>
      <c r="G637" s="168"/>
      <c r="H637" t="str">
        <f t="shared" si="124"/>
        <v>lam 1.9 N</v>
      </c>
      <c r="I637" t="s">
        <v>354</v>
      </c>
      <c r="K637" s="11">
        <f ca="1">K636-K616*(K636-K615)</f>
        <v>363.14527440223816</v>
      </c>
      <c r="L637" s="4" t="s">
        <v>64</v>
      </c>
      <c r="M637" s="4"/>
      <c r="N637" t="str">
        <f t="shared" si="125"/>
        <v>lam 1.9 N</v>
      </c>
      <c r="O637" t="s">
        <v>354</v>
      </c>
      <c r="Q637" s="11">
        <f ca="1">Q636-Q616*(Q636-Q615)</f>
        <v>363.15085443059445</v>
      </c>
      <c r="R637" s="4" t="s">
        <v>64</v>
      </c>
      <c r="S637" s="4"/>
      <c r="U637" t="s">
        <v>354</v>
      </c>
      <c r="W637" s="11">
        <f ca="1">W636-W616*(W636-W615)</f>
        <v>373.14763381447949</v>
      </c>
      <c r="X637" s="4" t="s">
        <v>64</v>
      </c>
      <c r="Y637" s="4"/>
      <c r="AA637" t="s">
        <v>354</v>
      </c>
      <c r="AC637" s="11">
        <f ca="1">AC636-AC616*(AC636-AC615)</f>
        <v>383.14464131559248</v>
      </c>
      <c r="AD637" s="4" t="s">
        <v>64</v>
      </c>
      <c r="AE637" s="4"/>
      <c r="AG637" t="s">
        <v>354</v>
      </c>
      <c r="AI637" s="11">
        <f ca="1">AI636-AI616*(AI636-AI615)</f>
        <v>380.02133524089442</v>
      </c>
      <c r="AJ637" s="4" t="s">
        <v>64</v>
      </c>
      <c r="AK637" s="4"/>
      <c r="AM637" t="s">
        <v>354</v>
      </c>
      <c r="AO637" s="11">
        <f ca="1">AO636-AO616*(AO636-AO615)</f>
        <v>388.14593545838011</v>
      </c>
      <c r="AP637" s="4" t="s">
        <v>64</v>
      </c>
      <c r="AQ637" s="4"/>
      <c r="AS637" t="s">
        <v>354</v>
      </c>
      <c r="AU637" s="11">
        <f ca="1">AU636-AU616*(AU636-AU615)</f>
        <v>388.15050856425188</v>
      </c>
      <c r="AV637" s="4" t="s">
        <v>64</v>
      </c>
      <c r="AY637" t="s">
        <v>354</v>
      </c>
      <c r="BA637" s="11">
        <f ca="1">BA636-BA616*(BA636-BA615)</f>
        <v>383.15706148333572</v>
      </c>
      <c r="BB637" s="4" t="s">
        <v>64</v>
      </c>
      <c r="BE637" t="s">
        <v>354</v>
      </c>
      <c r="BG637" s="11">
        <f ca="1">BG636-BG616*(BG636-BG615)</f>
        <v>383.1580386958359</v>
      </c>
      <c r="BH637" s="4" t="s">
        <v>64</v>
      </c>
      <c r="BK637" t="s">
        <v>354</v>
      </c>
      <c r="BM637" s="11">
        <f ca="1">BM636-BM616*(BM636-BM615)</f>
        <v>378.16099246270471</v>
      </c>
      <c r="BN637" s="4" t="s">
        <v>64</v>
      </c>
      <c r="BQ637" t="s">
        <v>354</v>
      </c>
      <c r="BS637" s="11">
        <f ca="1">BS636-BS616*(BS636-BS615)</f>
        <v>373.16070556458089</v>
      </c>
      <c r="BT637" s="4" t="s">
        <v>64</v>
      </c>
      <c r="BW637" t="s">
        <v>354</v>
      </c>
      <c r="BY637" s="11">
        <f ca="1">BY636-BY616*(BY636-BY615)</f>
        <v>353.1602647293181</v>
      </c>
      <c r="BZ637" s="4" t="s">
        <v>64</v>
      </c>
      <c r="CC637" t="s">
        <v>354</v>
      </c>
      <c r="CE637" s="11">
        <f ca="1">CE636-CE616*(CE636-CE615)</f>
        <v>343.16035181499791</v>
      </c>
      <c r="CF637" s="4" t="s">
        <v>64</v>
      </c>
      <c r="CI637" t="s">
        <v>354</v>
      </c>
      <c r="CK637" s="11">
        <f ca="1">CK636-CK616*(CK636-CK615)</f>
        <v>333.15755972329083</v>
      </c>
      <c r="CL637" s="4" t="s">
        <v>64</v>
      </c>
      <c r="CO637" t="s">
        <v>354</v>
      </c>
      <c r="CQ637" s="11">
        <f ca="1">CQ636-CQ616*(CQ636-CQ615)</f>
        <v>333.15502689838149</v>
      </c>
      <c r="CR637" s="4" t="s">
        <v>64</v>
      </c>
      <c r="CU637" t="s">
        <v>354</v>
      </c>
      <c r="CW637" s="11">
        <f ca="1">CW636-CW616*(CW636-CW615)</f>
        <v>323.15247231634032</v>
      </c>
      <c r="CX637" s="4" t="s">
        <v>64</v>
      </c>
      <c r="DA637" t="s">
        <v>354</v>
      </c>
      <c r="DC637" s="11">
        <f ca="1">DC636-DC616*(DC636-DC615)</f>
        <v>323.1527014929153</v>
      </c>
      <c r="DD637" s="4" t="s">
        <v>64</v>
      </c>
      <c r="DG637" t="s">
        <v>354</v>
      </c>
      <c r="DI637" s="11">
        <f ca="1">DI636-DI616*(DI636-DI615)</f>
        <v>363.14328291781322</v>
      </c>
      <c r="DJ637" s="4" t="s">
        <v>64</v>
      </c>
      <c r="DM637" t="s">
        <v>354</v>
      </c>
      <c r="DO637" s="11">
        <f ca="1">DO636-DO616*(DO636-DO615)</f>
        <v>353.14964960241952</v>
      </c>
      <c r="DP637" s="4" t="s">
        <v>64</v>
      </c>
      <c r="DS637" t="s">
        <v>354</v>
      </c>
      <c r="DU637" s="11">
        <f ca="1">DU636-DU616*(DU636-DU615)</f>
        <v>343.14155896410267</v>
      </c>
      <c r="DV637" s="4" t="s">
        <v>64</v>
      </c>
      <c r="DY637" t="s">
        <v>354</v>
      </c>
      <c r="EA637" s="11">
        <f ca="1">EA636-EA616*(EA636-EA615)</f>
        <v>323.1173254490119</v>
      </c>
      <c r="EB637" s="4" t="s">
        <v>64</v>
      </c>
      <c r="EE637" t="s">
        <v>354</v>
      </c>
      <c r="EG637" s="11">
        <f ca="1">EG636-EG616*(EG636-EG615)</f>
        <v>358.16443394176906</v>
      </c>
      <c r="EH637" s="4" t="s">
        <v>64</v>
      </c>
      <c r="EK637" t="s">
        <v>354</v>
      </c>
      <c r="EM637" s="11">
        <f ca="1">EM636-EM616*(EM636-EM615)</f>
        <v>343.15700208201008</v>
      </c>
      <c r="EN637" s="4" t="s">
        <v>64</v>
      </c>
      <c r="EQ637" t="s">
        <v>354</v>
      </c>
      <c r="ES637" s="11">
        <f ca="1">ES636-ES616*(ES636-ES615)</f>
        <v>338.14819336672025</v>
      </c>
      <c r="ET637" s="4" t="s">
        <v>64</v>
      </c>
      <c r="EW637" t="s">
        <v>354</v>
      </c>
      <c r="EY637" s="11">
        <f ca="1">EY636-EY616*(EY636-EY615)</f>
        <v>312.16583535873622</v>
      </c>
      <c r="EZ637" s="4" t="s">
        <v>64</v>
      </c>
    </row>
    <row r="638" spans="3:156" hidden="1" x14ac:dyDescent="0.25">
      <c r="E638" s="11"/>
      <c r="F638" s="4"/>
      <c r="G638" s="168"/>
      <c r="H638" t="str">
        <f t="shared" si="124"/>
        <v>lam 1.9 N</v>
      </c>
      <c r="K638" s="11"/>
      <c r="L638" s="4"/>
      <c r="M638" s="4"/>
      <c r="N638" t="str">
        <f t="shared" si="125"/>
        <v>lam 1.9 N</v>
      </c>
      <c r="Q638" s="11"/>
      <c r="R638" s="4"/>
      <c r="S638" s="4"/>
      <c r="W638" s="11"/>
      <c r="X638" s="4"/>
      <c r="Y638" s="4"/>
      <c r="AC638" s="11"/>
      <c r="AD638" s="4"/>
      <c r="AE638" s="4"/>
      <c r="AI638" s="11"/>
      <c r="AJ638" s="4"/>
      <c r="AK638" s="4"/>
      <c r="AO638" s="11"/>
      <c r="AP638" s="4"/>
      <c r="AQ638" s="4"/>
      <c r="AU638" s="11"/>
      <c r="AV638" s="4"/>
      <c r="BA638" s="11"/>
      <c r="BB638" s="4"/>
      <c r="BG638" s="11"/>
      <c r="BH638" s="4"/>
      <c r="BM638" s="11"/>
      <c r="BN638" s="4"/>
      <c r="BS638" s="11"/>
      <c r="BT638" s="4"/>
      <c r="BY638" s="11"/>
      <c r="BZ638" s="4"/>
      <c r="CE638" s="11"/>
      <c r="CF638" s="4"/>
      <c r="CK638" s="11"/>
      <c r="CL638" s="4"/>
      <c r="CQ638" s="11"/>
      <c r="CR638" s="4"/>
      <c r="CW638" s="11"/>
      <c r="CX638" s="4"/>
      <c r="DC638" s="11"/>
      <c r="DD638" s="4"/>
      <c r="DI638" s="11"/>
      <c r="DJ638" s="4"/>
      <c r="DO638" s="11"/>
      <c r="DP638" s="4"/>
      <c r="DU638" s="11"/>
      <c r="DV638" s="4"/>
      <c r="EA638" s="11"/>
      <c r="EB638" s="4"/>
      <c r="EG638" s="11"/>
      <c r="EH638" s="4"/>
      <c r="EM638" s="11"/>
      <c r="EN638" s="4"/>
      <c r="ES638" s="11"/>
      <c r="ET638" s="4"/>
      <c r="EY638" s="11"/>
      <c r="EZ638" s="4"/>
    </row>
    <row r="639" spans="3:156" hidden="1" x14ac:dyDescent="0.25">
      <c r="C639" s="21" t="s">
        <v>247</v>
      </c>
      <c r="D639" s="21"/>
      <c r="E639" s="22">
        <f ca="1">IF(E602*SQRT(E619/E635)/E618*E624&lt;0.1,E602*SQRT(E619/E635)/E618*E624*3600,E602*SQRT(E619/E635)/E618*E624)</f>
        <v>0.34239377864512616</v>
      </c>
      <c r="F639" s="21" t="str">
        <f ca="1">IF(E602*SQRT(E619/E635)/E618*E624&lt;0.1,"kg.h-1","kg.s-1")</f>
        <v>kg.s-1</v>
      </c>
      <c r="G639" s="167"/>
      <c r="H639" t="str">
        <f t="shared" si="124"/>
        <v>lam 1.9 N</v>
      </c>
      <c r="I639" s="21" t="s">
        <v>247</v>
      </c>
      <c r="J639" s="21"/>
      <c r="K639" s="22">
        <f ca="1">IF(K602*SQRT(K619/K635)/K618*K624&lt;0.1,K602*SQRT(K619/K635)/K618*K624*3600,K602*SQRT(K619/K635)/K618*K624)</f>
        <v>0.33856692691178908</v>
      </c>
      <c r="L639" s="21" t="str">
        <f ca="1">IF(K602*SQRT(K619/K635)/K618*K624&lt;0.1,"kg.h-1","kg.s-1")</f>
        <v>kg.s-1</v>
      </c>
      <c r="M639" s="21"/>
      <c r="N639" t="str">
        <f t="shared" si="125"/>
        <v>lam 1.9 N</v>
      </c>
      <c r="O639" s="21" t="s">
        <v>247</v>
      </c>
      <c r="P639" s="21"/>
      <c r="Q639" s="22">
        <f ca="1">IF(Q602*SQRT(Q619/Q635)/Q618*Q624&lt;0.1,Q602*SQRT(Q619/Q635)/Q618*Q624*3600,Q602*SQRT(Q619/Q635)/Q618*Q624)</f>
        <v>0.33585644822382432</v>
      </c>
      <c r="R639" s="21" t="str">
        <f ca="1">IF(Q602*SQRT(Q619/Q635)/Q618*Q624&lt;0.1,"kg.h-1","kg.s-1")</f>
        <v>kg.s-1</v>
      </c>
      <c r="S639" s="21"/>
      <c r="U639" s="21" t="s">
        <v>247</v>
      </c>
      <c r="V639" s="21"/>
      <c r="W639" s="22">
        <f ca="1">IF(W602*SQRT(W619/W635)/W618*W624&lt;0.1,W602*SQRT(W619/W635)/W618*W624*3600,W602*SQRT(W619/W635)/W618*W624)</f>
        <v>0.33497259590822498</v>
      </c>
      <c r="X639" s="21" t="str">
        <f ca="1">IF(W602*SQRT(W619/W635)/W618*W624&lt;0.1,"kg.h-1","kg.s-1")</f>
        <v>kg.s-1</v>
      </c>
      <c r="Y639" s="21"/>
      <c r="AA639" s="21" t="s">
        <v>247</v>
      </c>
      <c r="AB639" s="21"/>
      <c r="AC639" s="22">
        <f ca="1">IF(AC602*SQRT(AC619/AC635)/AC618*AC624&lt;0.1,AC602*SQRT(AC619/AC635)/AC618*AC624*3600,AC602*SQRT(AC619/AC635)/AC618*AC624)</f>
        <v>0.32808707926145764</v>
      </c>
      <c r="AD639" s="21" t="str">
        <f ca="1">IF(AC602*SQRT(AC619/AC635)/AC618*AC624&lt;0.1,"kg.h-1","kg.s-1")</f>
        <v>kg.s-1</v>
      </c>
      <c r="AE639" s="21"/>
      <c r="AG639" s="21" t="s">
        <v>247</v>
      </c>
      <c r="AH639" s="21"/>
      <c r="AI639" s="22">
        <f ca="1">IF(AI602*SQRT(AI619/AI635)/AI618*AI624&lt;0.1,AI602*SQRT(AI619/AI635)/AI618*AI624*3600,AI602*SQRT(AI619/AI635)/AI618*AI624)</f>
        <v>0.31519611962002364</v>
      </c>
      <c r="AJ639" s="21" t="str">
        <f ca="1">IF(AI602*SQRT(AI619/AI635)/AI618*AI624&lt;0.1,"kg.h-1","kg.s-1")</f>
        <v>kg.s-1</v>
      </c>
      <c r="AK639" s="21"/>
      <c r="AM639" s="21" t="s">
        <v>247</v>
      </c>
      <c r="AN639" s="21"/>
      <c r="AO639" s="22">
        <f ca="1">IF(AO602*SQRT(AO619/AO635)/AO618*AO624&lt;0.1,AO602*SQRT(AO619/AO635)/AO618*AO624*3600,AO602*SQRT(AO619/AO635)/AO618*AO624)</f>
        <v>0.30149873236534869</v>
      </c>
      <c r="AP639" s="21" t="str">
        <f ca="1">IF(AO602*SQRT(AO619/AO635)/AO618*AO624&lt;0.1,"kg.h-1","kg.s-1")</f>
        <v>kg.s-1</v>
      </c>
      <c r="AQ639" s="21"/>
      <c r="AS639" s="21" t="s">
        <v>247</v>
      </c>
      <c r="AT639" s="21"/>
      <c r="AU639" s="22">
        <f ca="1">IF(AU602*SQRT(AU619/AU635)/AU618*AU624&lt;0.1,AU602*SQRT(AU619/AU635)/AU618*AU624*3600,AU602*SQRT(AU619/AU635)/AU618*AU624)</f>
        <v>0.27971848911183977</v>
      </c>
      <c r="AV639" s="21" t="str">
        <f ca="1">IF(AU602*SQRT(AU619/AU635)/AU618*AU624&lt;0.1,"kg.h-1","kg.s-1")</f>
        <v>kg.s-1</v>
      </c>
      <c r="AY639" s="21" t="s">
        <v>247</v>
      </c>
      <c r="AZ639" s="21"/>
      <c r="BA639" s="22">
        <f ca="1">IF(BA602*SQRT(BA619/BA635)/BA618*BA624&lt;0.1,BA602*SQRT(BA619/BA635)/BA618*BA624*3600,BA602*SQRT(BA619/BA635)/BA618*BA624)</f>
        <v>0.25572094210346158</v>
      </c>
      <c r="BB639" s="21" t="str">
        <f ca="1">IF(BA602*SQRT(BA619/BA635)/BA618*BA624&lt;0.1,"kg.h-1","kg.s-1")</f>
        <v>kg.s-1</v>
      </c>
      <c r="BE639" s="21" t="s">
        <v>247</v>
      </c>
      <c r="BF639" s="21"/>
      <c r="BG639" s="22">
        <f ca="1">IF(BG602*SQRT(BG619/BG635)/BG618*BG624&lt;0.1,BG602*SQRT(BG619/BG635)/BG618*BG624*3600,BG602*SQRT(BG619/BG635)/BG618*BG624)</f>
        <v>0.23203725656097104</v>
      </c>
      <c r="BH639" s="21" t="str">
        <f ca="1">IF(BG602*SQRT(BG619/BG635)/BG618*BG624&lt;0.1,"kg.h-1","kg.s-1")</f>
        <v>kg.s-1</v>
      </c>
      <c r="BK639" s="21" t="s">
        <v>247</v>
      </c>
      <c r="BL639" s="21"/>
      <c r="BM639" s="22">
        <f ca="1">IF(BM602*SQRT(BM619/BM635)/BM618*BM624&lt;0.1,BM602*SQRT(BM619/BM635)/BM618*BM624*3600,BM602*SQRT(BM619/BM635)/BM618*BM624)</f>
        <v>0.20925865387684603</v>
      </c>
      <c r="BN639" s="21" t="str">
        <f ca="1">IF(BM602*SQRT(BM619/BM635)/BM618*BM624&lt;0.1,"kg.h-1","kg.s-1")</f>
        <v>kg.s-1</v>
      </c>
      <c r="BQ639" s="21" t="s">
        <v>247</v>
      </c>
      <c r="BR639" s="21"/>
      <c r="BS639" s="22">
        <f ca="1">IF(BS602*SQRT(BS619/BS635)/BS618*BS624&lt;0.1,BS602*SQRT(BS619/BS635)/BS618*BS624*3600,BS602*SQRT(BS619/BS635)/BS618*BS624)</f>
        <v>0.18631939811482259</v>
      </c>
      <c r="BT639" s="21" t="str">
        <f ca="1">IF(BS602*SQRT(BS619/BS635)/BS618*BS624&lt;0.1,"kg.h-1","kg.s-1")</f>
        <v>kg.s-1</v>
      </c>
      <c r="BW639" s="21" t="s">
        <v>247</v>
      </c>
      <c r="BX639" s="21"/>
      <c r="BY639" s="22">
        <f ca="1">IF(BY602*SQRT(BY619/BY635)/BY618*BY624&lt;0.1,BY602*SQRT(BY619/BY635)/BY618*BY624*3600,BY602*SQRT(BY619/BY635)/BY618*BY624)</f>
        <v>0.16568682594392134</v>
      </c>
      <c r="BZ639" s="21" t="str">
        <f ca="1">IF(BY602*SQRT(BY619/BY635)/BY618*BY624&lt;0.1,"kg.h-1","kg.s-1")</f>
        <v>kg.s-1</v>
      </c>
      <c r="CC639" s="21" t="s">
        <v>247</v>
      </c>
      <c r="CD639" s="21"/>
      <c r="CE639" s="22">
        <f ca="1">IF(CE602*SQRT(CE619/CE635)/CE618*CE624&lt;0.1,CE602*SQRT(CE619/CE635)/CE618*CE624*3600,CE602*SQRT(CE619/CE635)/CE618*CE624)</f>
        <v>0.16303111766398481</v>
      </c>
      <c r="CF639" s="21" t="str">
        <f ca="1">IF(CE602*SQRT(CE619/CE635)/CE618*CE624&lt;0.1,"kg.h-1","kg.s-1")</f>
        <v>kg.s-1</v>
      </c>
      <c r="CI639" s="21" t="s">
        <v>247</v>
      </c>
      <c r="CJ639" s="21"/>
      <c r="CK639" s="22">
        <f ca="1">IF(CK602*SQRT(CK619/CK635)/CK618*CK624&lt;0.1,CK602*SQRT(CK619/CK635)/CK618*CK624*3600,CK602*SQRT(CK619/CK635)/CK618*CK624)</f>
        <v>0.13148798095259073</v>
      </c>
      <c r="CL639" s="21" t="str">
        <f ca="1">IF(CK602*SQRT(CK619/CK635)/CK618*CK624&lt;0.1,"kg.h-1","kg.s-1")</f>
        <v>kg.s-1</v>
      </c>
      <c r="CO639" s="21" t="s">
        <v>247</v>
      </c>
      <c r="CP639" s="21"/>
      <c r="CQ639" s="22">
        <f ca="1">IF(CQ602*SQRT(CQ619/CQ635)/CQ618*CQ624&lt;0.1,CQ602*SQRT(CQ619/CQ635)/CQ618*CQ624*3600,CQ602*SQRT(CQ619/CQ635)/CQ618*CQ624)</f>
        <v>0.10387452183519884</v>
      </c>
      <c r="CR639" s="21" t="str">
        <f ca="1">IF(CQ602*SQRT(CQ619/CQ635)/CQ618*CQ624&lt;0.1,"kg.h-1","kg.s-1")</f>
        <v>kg.s-1</v>
      </c>
      <c r="CU639" s="21" t="s">
        <v>247</v>
      </c>
      <c r="CV639" s="21"/>
      <c r="CW639" s="22">
        <f ca="1">IF(CW602*SQRT(CW619/CW635)/CW618*CW624&lt;0.1,CW602*SQRT(CW619/CW635)/CW618*CW624*3600,CW602*SQRT(CW619/CW635)/CW618*CW624)</f>
        <v>267.34828091046666</v>
      </c>
      <c r="CX639" s="21" t="str">
        <f ca="1">IF(CW602*SQRT(CW619/CW635)/CW618*CW624&lt;0.1,"kg.h-1","kg.s-1")</f>
        <v>kg.h-1</v>
      </c>
      <c r="DA639" s="21" t="s">
        <v>247</v>
      </c>
      <c r="DB639" s="21"/>
      <c r="DC639" s="22">
        <f ca="1">IF(DC602*SQRT(DC619/DC635)/DC618*DC624&lt;0.1,DC602*SQRT(DC619/DC635)/DC618*DC624*3600,DC602*SQRT(DC619/DC635)/DC618*DC624)</f>
        <v>228.86619984471227</v>
      </c>
      <c r="DD639" s="21" t="str">
        <f ca="1">IF(DC602*SQRT(DC619/DC635)/DC618*DC624&lt;0.1,"kg.h-1","kg.s-1")</f>
        <v>kg.h-1</v>
      </c>
      <c r="DG639" s="21" t="s">
        <v>247</v>
      </c>
      <c r="DH639" s="21"/>
      <c r="DI639" s="22">
        <f ca="1">IF(DI602*SQRT(DI619/DI635)/DI618*DI624&lt;0.1,DI602*SQRT(DI619/DI635)/DI618*DI624*3600,DI602*SQRT(DI619/DI635)/DI618*DI624)</f>
        <v>0.3412088578652886</v>
      </c>
      <c r="DJ639" s="21" t="str">
        <f ca="1">IF(DI602*SQRT(DI619/DI635)/DI618*DI624&lt;0.1,"kg.h-1","kg.s-1")</f>
        <v>kg.s-1</v>
      </c>
      <c r="DM639" s="21" t="s">
        <v>247</v>
      </c>
      <c r="DN639" s="21"/>
      <c r="DO639" s="22">
        <f ca="1">IF(DO602*SQRT(DO619/DO635)/DO618*DO624&lt;0.1,DO602*SQRT(DO619/DO635)/DO618*DO624*3600,DO602*SQRT(DO619/DO635)/DO618*DO624)</f>
        <v>0.29300138691026928</v>
      </c>
      <c r="DP639" s="21" t="str">
        <f ca="1">IF(DO602*SQRT(DO619/DO635)/DO618*DO624&lt;0.1,"kg.h-1","kg.s-1")</f>
        <v>kg.s-1</v>
      </c>
      <c r="DS639" s="21" t="s">
        <v>247</v>
      </c>
      <c r="DT639" s="21"/>
      <c r="DU639" s="22">
        <f ca="1">IF(DU602*SQRT(DU619/DU635)/DU618*DU624&lt;0.1,DU602*SQRT(DU619/DU635)/DU618*DU624*3600,DU602*SQRT(DU619/DU635)/DU618*DU624)</f>
        <v>0.22919898134067659</v>
      </c>
      <c r="DV639" s="21" t="str">
        <f ca="1">IF(DU602*SQRT(DU619/DU635)/DU618*DU624&lt;0.1,"kg.h-1","kg.s-1")</f>
        <v>kg.s-1</v>
      </c>
      <c r="DY639" s="21" t="s">
        <v>247</v>
      </c>
      <c r="DZ639" s="21"/>
      <c r="EA639" s="22">
        <f ca="1">IF(EA602*SQRT(EA619/EA635)/EA618*EA624&lt;0.1,EA602*SQRT(EA619/EA635)/EA618*EA624*3600,EA602*SQRT(EA619/EA635)/EA618*EA624)</f>
        <v>0.17901464641204953</v>
      </c>
      <c r="EB639" s="21" t="str">
        <f ca="1">IF(EA602*SQRT(EA619/EA635)/EA618*EA624&lt;0.1,"kg.h-1","kg.s-1")</f>
        <v>kg.s-1</v>
      </c>
      <c r="EE639" s="21" t="s">
        <v>247</v>
      </c>
      <c r="EF639" s="21"/>
      <c r="EG639" s="22">
        <f ca="1">IF(EG602*SQRT(EG619/EG635)/EG618*EG624&lt;0.1,EG602*SQRT(EG619/EG635)/EG618*EG624*3600,EG602*SQRT(EG619/EG635)/EG618*EG624)</f>
        <v>0.19488742785100802</v>
      </c>
      <c r="EH639" s="21" t="str">
        <f ca="1">IF(EG602*SQRT(EG619/EG635)/EG618*EG624&lt;0.1,"kg.h-1","kg.s-1")</f>
        <v>kg.s-1</v>
      </c>
      <c r="EK639" s="21" t="s">
        <v>247</v>
      </c>
      <c r="EL639" s="21"/>
      <c r="EM639" s="22">
        <f ca="1">IF(EM602*SQRT(EM619/EM635)/EM618*EM624&lt;0.1,EM602*SQRT(EM619/EM635)/EM618*EM624*3600,EM602*SQRT(EM619/EM635)/EM618*EM624)</f>
        <v>0.15048441040377003</v>
      </c>
      <c r="EN639" s="21" t="str">
        <f ca="1">IF(EM602*SQRT(EM619/EM635)/EM618*EM624&lt;0.1,"kg.h-1","kg.s-1")</f>
        <v>kg.s-1</v>
      </c>
      <c r="EQ639" s="21" t="s">
        <v>247</v>
      </c>
      <c r="ER639" s="21"/>
      <c r="ES639" s="22">
        <f ca="1">IF(ES602*SQRT(ES619/ES635)/ES618*ES624&lt;0.1,ES602*SQRT(ES619/ES635)/ES618*ES624*3600,ES602*SQRT(ES619/ES635)/ES618*ES624)</f>
        <v>0.10546440417983004</v>
      </c>
      <c r="ET639" s="21" t="str">
        <f ca="1">IF(ES602*SQRT(ES619/ES635)/ES618*ES624&lt;0.1,"kg.h-1","kg.s-1")</f>
        <v>kg.s-1</v>
      </c>
      <c r="EW639" s="21" t="s">
        <v>247</v>
      </c>
      <c r="EX639" s="21"/>
      <c r="EY639" s="22">
        <f ca="1">IF(EY602*SQRT(EY619/EY635)/EY618*EY624&lt;0.1,EY602*SQRT(EY619/EY635)/EY618*EY624*3600,EY602*SQRT(EY619/EY635)/EY618*EY624)</f>
        <v>170.33755211710226</v>
      </c>
      <c r="EZ639" s="21" t="str">
        <f ca="1">IF(EY602*SQRT(EY619/EY635)/EY618*EY624&lt;0.1,"kg.h-1","kg.s-1")</f>
        <v>kg.h-1</v>
      </c>
    </row>
    <row r="640" spans="3:156" hidden="1" x14ac:dyDescent="0.25">
      <c r="C640" t="s">
        <v>347</v>
      </c>
      <c r="E640" s="29">
        <f ca="1">E642/E559</f>
        <v>0.29581245407353879</v>
      </c>
      <c r="F640" s="4" t="s">
        <v>348</v>
      </c>
      <c r="G640" s="168"/>
      <c r="H640" t="str">
        <f t="shared" si="124"/>
        <v>lam 1.9 N</v>
      </c>
      <c r="I640" t="s">
        <v>347</v>
      </c>
      <c r="K640" s="29">
        <f ca="1">K642/K559</f>
        <v>0.29072565128930344</v>
      </c>
      <c r="L640" s="4" t="s">
        <v>348</v>
      </c>
      <c r="M640" s="4"/>
      <c r="N640" t="str">
        <f t="shared" si="125"/>
        <v>lam 1.9 N</v>
      </c>
      <c r="O640" t="s">
        <v>347</v>
      </c>
      <c r="Q640" s="29">
        <f ca="1">Q642/Q559</f>
        <v>0.29619384657215514</v>
      </c>
      <c r="R640" s="4" t="s">
        <v>348</v>
      </c>
      <c r="S640" s="4"/>
      <c r="U640" t="s">
        <v>347</v>
      </c>
      <c r="W640" s="29">
        <f ca="1">W642/W559</f>
        <v>0.30646720508841874</v>
      </c>
      <c r="X640" s="4" t="s">
        <v>348</v>
      </c>
      <c r="Y640" s="4"/>
      <c r="AA640" t="s">
        <v>347</v>
      </c>
      <c r="AC640" s="29">
        <f ca="1">AC642/AC559</f>
        <v>0.31074343968923784</v>
      </c>
      <c r="AD640" s="4" t="s">
        <v>348</v>
      </c>
      <c r="AE640" s="4"/>
      <c r="AG640" t="s">
        <v>347</v>
      </c>
      <c r="AI640" s="29">
        <f ca="1">AI642/AI559</f>
        <v>0.29464818310201013</v>
      </c>
      <c r="AJ640" s="4" t="s">
        <v>348</v>
      </c>
      <c r="AK640" s="4"/>
      <c r="AM640" t="s">
        <v>347</v>
      </c>
      <c r="AO640" s="29">
        <f ca="1">AO642/AO559</f>
        <v>0.3023136236754107</v>
      </c>
      <c r="AP640" s="4" t="s">
        <v>348</v>
      </c>
      <c r="AQ640" s="4"/>
      <c r="AS640" t="s">
        <v>347</v>
      </c>
      <c r="AU640" s="29">
        <f ca="1">AU642/AU559</f>
        <v>0.29032428152207096</v>
      </c>
      <c r="AV640" s="4" t="s">
        <v>348</v>
      </c>
      <c r="AY640" t="s">
        <v>347</v>
      </c>
      <c r="BA640" s="29">
        <f ca="1">BA642/BA559</f>
        <v>0.27509426861813613</v>
      </c>
      <c r="BB640" s="4" t="s">
        <v>348</v>
      </c>
      <c r="BE640" t="s">
        <v>347</v>
      </c>
      <c r="BG640" s="29">
        <f ca="1">BG642/BG559</f>
        <v>0.25744318830281065</v>
      </c>
      <c r="BH640" s="4" t="s">
        <v>348</v>
      </c>
      <c r="BK640" t="s">
        <v>347</v>
      </c>
      <c r="BM640" s="29">
        <f ca="1">BM642/BM559</f>
        <v>0.2411170776672471</v>
      </c>
      <c r="BN640" s="4" t="s">
        <v>348</v>
      </c>
      <c r="BQ640" t="s">
        <v>347</v>
      </c>
      <c r="BS640" s="29">
        <f ca="1">BS642/BS559</f>
        <v>0.2169130301405236</v>
      </c>
      <c r="BT640" s="4" t="s">
        <v>348</v>
      </c>
      <c r="BW640" t="s">
        <v>347</v>
      </c>
      <c r="BY640" s="29">
        <f ca="1">BY642/BY559</f>
        <v>0.18906027836264352</v>
      </c>
      <c r="BZ640" s="4" t="s">
        <v>348</v>
      </c>
      <c r="CC640" t="s">
        <v>347</v>
      </c>
      <c r="CE640" s="29">
        <f ca="1">CE642/CE559</f>
        <v>0.20094311076929475</v>
      </c>
      <c r="CF640" s="4" t="s">
        <v>348</v>
      </c>
      <c r="CI640" t="s">
        <v>347</v>
      </c>
      <c r="CK640" s="29">
        <f ca="1">CK642/CK559</f>
        <v>0.15739048606896536</v>
      </c>
      <c r="CL640" s="4" t="s">
        <v>348</v>
      </c>
      <c r="CO640" t="s">
        <v>347</v>
      </c>
      <c r="CQ640" s="29">
        <f ca="1">CQ642/CQ559</f>
        <v>0.11892993891383323</v>
      </c>
      <c r="CR640" s="4" t="s">
        <v>348</v>
      </c>
      <c r="CU640" t="s">
        <v>347</v>
      </c>
      <c r="CW640" s="29">
        <f ca="1">CW642/CW559</f>
        <v>6.961977309193669E-2</v>
      </c>
      <c r="CX640" s="4" t="s">
        <v>348</v>
      </c>
      <c r="DA640" t="s">
        <v>347</v>
      </c>
      <c r="DC640" s="29">
        <f ca="1">DC642/DC559</f>
        <v>6.7164590921298978E-2</v>
      </c>
      <c r="DD640" s="4" t="s">
        <v>348</v>
      </c>
      <c r="DG640" t="s">
        <v>347</v>
      </c>
      <c r="DI640" s="29">
        <f ca="1">DI642/DI559</f>
        <v>0.29078211855098723</v>
      </c>
      <c r="DJ640" s="4" t="s">
        <v>348</v>
      </c>
      <c r="DM640" t="s">
        <v>347</v>
      </c>
      <c r="DO640" s="29">
        <f ca="1">DO642/DO559</f>
        <v>0.30431846220551034</v>
      </c>
      <c r="DP640" s="4" t="s">
        <v>348</v>
      </c>
      <c r="DS640" t="s">
        <v>347</v>
      </c>
      <c r="DU640" s="29">
        <f ca="1">DU642/DU559</f>
        <v>0.26935696008508536</v>
      </c>
      <c r="DV640" s="4" t="s">
        <v>348</v>
      </c>
      <c r="DY640" t="s">
        <v>347</v>
      </c>
      <c r="EA640" s="29">
        <f ca="1">EA642/EA559</f>
        <v>0.46722315491093869</v>
      </c>
      <c r="EB640" s="4" t="s">
        <v>348</v>
      </c>
      <c r="EE640" t="s">
        <v>347</v>
      </c>
      <c r="EG640" s="29">
        <f ca="1">EG642/EG559</f>
        <v>0.22374768789414443</v>
      </c>
      <c r="EH640" s="4" t="s">
        <v>348</v>
      </c>
      <c r="EK640" t="s">
        <v>347</v>
      </c>
      <c r="EM640" s="29">
        <f ca="1">EM642/EM559</f>
        <v>0.17726882084331713</v>
      </c>
      <c r="EN640" s="4" t="s">
        <v>348</v>
      </c>
      <c r="EQ640" t="s">
        <v>347</v>
      </c>
      <c r="ES640" s="29">
        <f ca="1">ES642/ES559</f>
        <v>0.10901052229144663</v>
      </c>
      <c r="ET640" s="4" t="s">
        <v>348</v>
      </c>
      <c r="EW640" t="s">
        <v>347</v>
      </c>
      <c r="EY640" s="29">
        <f ca="1">EY642/EY559</f>
        <v>0.32496980935315667</v>
      </c>
      <c r="EZ640" s="4" t="s">
        <v>348</v>
      </c>
    </row>
    <row r="641" spans="3:156" hidden="1" x14ac:dyDescent="0.25">
      <c r="C641" t="s">
        <v>75</v>
      </c>
      <c r="E641" s="11">
        <f ca="1">E607*F628*(E636-E635)/1000</f>
        <v>179.38563474167645</v>
      </c>
      <c r="F641" s="4" t="s">
        <v>76</v>
      </c>
      <c r="G641" s="168"/>
      <c r="H641" t="str">
        <f t="shared" si="124"/>
        <v>lam 1.9 N</v>
      </c>
      <c r="I641" t="s">
        <v>75</v>
      </c>
      <c r="K641" s="11">
        <f ca="1">K607*L628*(K636-K635)/1000</f>
        <v>179.99331326398533</v>
      </c>
      <c r="L641" s="4" t="s">
        <v>76</v>
      </c>
      <c r="M641" s="4"/>
      <c r="N641" t="str">
        <f t="shared" si="125"/>
        <v>lam 1.9 N</v>
      </c>
      <c r="O641" t="s">
        <v>75</v>
      </c>
      <c r="Q641" s="11">
        <f ca="1">Q607*R628*(Q636-Q635)/1000</f>
        <v>184.62952693912015</v>
      </c>
      <c r="R641" s="4" t="s">
        <v>76</v>
      </c>
      <c r="S641" s="4"/>
      <c r="U641" t="s">
        <v>75</v>
      </c>
      <c r="W641" s="11">
        <f ca="1">W607*X628*(W636-W635)/1000</f>
        <v>190.74851576665549</v>
      </c>
      <c r="X641" s="4" t="s">
        <v>76</v>
      </c>
      <c r="Y641" s="4"/>
      <c r="AA641" t="s">
        <v>75</v>
      </c>
      <c r="AC641" s="11">
        <f ca="1">AC607*AD628*(AC636-AC635)/1000</f>
        <v>195.76467845017478</v>
      </c>
      <c r="AD641" s="4" t="s">
        <v>76</v>
      </c>
      <c r="AE641" s="4"/>
      <c r="AG641" t="s">
        <v>75</v>
      </c>
      <c r="AI641" s="11">
        <f ca="1">AI607*AJ628*(AI636-AI635)/1000</f>
        <v>188.65067180009788</v>
      </c>
      <c r="AJ641" s="4" t="s">
        <v>76</v>
      </c>
      <c r="AK641" s="4"/>
      <c r="AM641" t="s">
        <v>75</v>
      </c>
      <c r="AO641" s="11">
        <f ca="1">AO607*AP628*(AO636-AO635)/1000</f>
        <v>194.46239781418421</v>
      </c>
      <c r="AP641" s="4" t="s">
        <v>76</v>
      </c>
      <c r="AQ641" s="4"/>
      <c r="AS641" t="s">
        <v>75</v>
      </c>
      <c r="AU641" s="11">
        <f ca="1">AU607*AV628*(AU636-AU635)/1000</f>
        <v>193.97004972880652</v>
      </c>
      <c r="AV641" s="4" t="s">
        <v>76</v>
      </c>
      <c r="AY641" t="s">
        <v>75</v>
      </c>
      <c r="BA641" s="11">
        <f ca="1">BA607*BB628*(BA636-BA635)/1000</f>
        <v>192.17688948747119</v>
      </c>
      <c r="BB641" s="4" t="s">
        <v>76</v>
      </c>
      <c r="BE641" t="s">
        <v>75</v>
      </c>
      <c r="BG641" s="11">
        <f ca="1">BG607*BH628*(BG636-BG635)/1000</f>
        <v>188.46210597642852</v>
      </c>
      <c r="BH641" s="4" t="s">
        <v>76</v>
      </c>
      <c r="BK641" t="s">
        <v>75</v>
      </c>
      <c r="BM641" s="11">
        <f ca="1">BM607*BN628*(BM636-BM635)/1000</f>
        <v>184.45170060534949</v>
      </c>
      <c r="BN641" s="4" t="s">
        <v>76</v>
      </c>
      <c r="BQ641" t="s">
        <v>75</v>
      </c>
      <c r="BS641" s="11">
        <f ca="1">BS607*BT628*(BS636-BS635)/1000</f>
        <v>174.90861432887235</v>
      </c>
      <c r="BT641" s="4" t="s">
        <v>76</v>
      </c>
      <c r="BW641" t="s">
        <v>75</v>
      </c>
      <c r="BY641" s="11">
        <f ca="1">BY607*BZ628*(BY636-BY635)/1000</f>
        <v>154.32036680302335</v>
      </c>
      <c r="BZ641" s="4" t="s">
        <v>76</v>
      </c>
      <c r="CC641" t="s">
        <v>75</v>
      </c>
      <c r="CE641" s="11">
        <f ca="1">CE607*CF628*(CE636-CE635)/1000</f>
        <v>148.70073956949165</v>
      </c>
      <c r="CF641" s="4" t="s">
        <v>76</v>
      </c>
      <c r="CI641" t="s">
        <v>75</v>
      </c>
      <c r="CK641" s="11">
        <f ca="1">CK607*CL628*(CK636-CK635)/1000</f>
        <v>129.00630983855737</v>
      </c>
      <c r="CL641" s="4" t="s">
        <v>76</v>
      </c>
      <c r="CO641" t="s">
        <v>75</v>
      </c>
      <c r="CQ641" s="11">
        <f ca="1">CQ607*CR628*(CQ636-CQ635)/1000</f>
        <v>108.20064509535261</v>
      </c>
      <c r="CR641" s="4" t="s">
        <v>76</v>
      </c>
      <c r="CU641" t="s">
        <v>75</v>
      </c>
      <c r="CW641" s="11">
        <f ca="1">CW607*CX628*(CW636-CW635)/1000</f>
        <v>72.432005111863958</v>
      </c>
      <c r="CX641" s="4" t="s">
        <v>76</v>
      </c>
      <c r="DA641" t="s">
        <v>75</v>
      </c>
      <c r="DC641" s="11">
        <f ca="1">DC607*DD628*(DC636-DC635)/1000</f>
        <v>67.10831369342614</v>
      </c>
      <c r="DD641" s="4" t="s">
        <v>76</v>
      </c>
      <c r="DG641" t="s">
        <v>75</v>
      </c>
      <c r="DI641" s="11">
        <f ca="1">DI607*DJ628*(DI636-DI635)/1000</f>
        <v>178.17988503651321</v>
      </c>
      <c r="DJ641" s="4" t="s">
        <v>76</v>
      </c>
      <c r="DM641" t="s">
        <v>75</v>
      </c>
      <c r="DO641" s="11">
        <f ca="1">DO607*DP628*(DO636-DO635)/1000</f>
        <v>161.72347154494562</v>
      </c>
      <c r="DP641" s="4" t="s">
        <v>76</v>
      </c>
      <c r="DS641" t="s">
        <v>75</v>
      </c>
      <c r="DU641" s="11">
        <f ca="1">DU607*DV628*(DU636-DU635)/1000</f>
        <v>121.01949449939109</v>
      </c>
      <c r="DV641" s="4" t="s">
        <v>76</v>
      </c>
      <c r="DY641" t="s">
        <v>75</v>
      </c>
      <c r="EA641" s="11">
        <f ca="1">EA607*EB628*(EA636-EA635)/1000</f>
        <v>53.469593351055444</v>
      </c>
      <c r="EB641" s="4" t="s">
        <v>76</v>
      </c>
      <c r="EE641" t="s">
        <v>75</v>
      </c>
      <c r="EG641" s="11">
        <f ca="1">EG607*EH628*(EG636-EG635)/1000</f>
        <v>174.62416857872</v>
      </c>
      <c r="EH641" s="4" t="s">
        <v>76</v>
      </c>
      <c r="EK641" t="s">
        <v>75</v>
      </c>
      <c r="EM641" s="11">
        <f ca="1">EM607*EN628*(EM636-EM635)/1000</f>
        <v>133.7199403814476</v>
      </c>
      <c r="EN641" s="4" t="s">
        <v>76</v>
      </c>
      <c r="EQ641" t="s">
        <v>75</v>
      </c>
      <c r="ES641" s="11">
        <f ca="1">ES607*ET628*(ES636-ES635)/1000</f>
        <v>77.945616650919973</v>
      </c>
      <c r="ET641" s="4" t="s">
        <v>76</v>
      </c>
      <c r="EW641" t="s">
        <v>75</v>
      </c>
      <c r="EY641" s="11">
        <f ca="1">EY607*EZ628*(EY636-EY635)/1000</f>
        <v>13.275428042414363</v>
      </c>
      <c r="EZ641" s="4" t="s">
        <v>76</v>
      </c>
    </row>
    <row r="642" spans="3:156" hidden="1" x14ac:dyDescent="0.25">
      <c r="C642" t="s">
        <v>77</v>
      </c>
      <c r="E642" s="11">
        <f ca="1">E641*E602</f>
        <v>60.674092455023541</v>
      </c>
      <c r="F642" s="4" t="s">
        <v>32</v>
      </c>
      <c r="G642" s="168"/>
      <c r="H642" t="str">
        <f t="shared" si="124"/>
        <v>lam 1.9 N</v>
      </c>
      <c r="I642" t="s">
        <v>77</v>
      </c>
      <c r="K642" s="11">
        <f ca="1">K641*K602</f>
        <v>60.229633177604988</v>
      </c>
      <c r="L642" s="4" t="s">
        <v>32</v>
      </c>
      <c r="M642" s="4"/>
      <c r="N642" t="str">
        <f t="shared" si="125"/>
        <v>lam 1.9 N</v>
      </c>
      <c r="O642" t="s">
        <v>77</v>
      </c>
      <c r="Q642" s="11">
        <f ca="1">Q641*Q602</f>
        <v>61.309164301970391</v>
      </c>
      <c r="R642" s="4" t="s">
        <v>32</v>
      </c>
      <c r="S642" s="4"/>
      <c r="U642" t="s">
        <v>77</v>
      </c>
      <c r="W642" s="11">
        <f ca="1">W641*W602</f>
        <v>63.187408345130173</v>
      </c>
      <c r="X642" s="4" t="s">
        <v>32</v>
      </c>
      <c r="Y642" s="4"/>
      <c r="AA642" t="s">
        <v>77</v>
      </c>
      <c r="AC642" s="11">
        <f ca="1">AC641*AC602</f>
        <v>63.587430063608736</v>
      </c>
      <c r="AD642" s="4" t="s">
        <v>32</v>
      </c>
      <c r="AE642" s="4"/>
      <c r="AG642" t="s">
        <v>77</v>
      </c>
      <c r="AI642" s="11">
        <f ca="1">AI641*AI602</f>
        <v>58.970887366036301</v>
      </c>
      <c r="AJ642" s="4" t="s">
        <v>32</v>
      </c>
      <c r="AK642" s="4"/>
      <c r="AM642" t="s">
        <v>77</v>
      </c>
      <c r="AO642" s="11">
        <f ca="1">AO641*AO602</f>
        <v>58.264904690961899</v>
      </c>
      <c r="AP642" s="4" t="s">
        <v>32</v>
      </c>
      <c r="AQ642" s="4"/>
      <c r="AS642" t="s">
        <v>77</v>
      </c>
      <c r="AU642" s="11">
        <f ca="1">AU641*AU602</f>
        <v>54.08160716193138</v>
      </c>
      <c r="AV642" s="4" t="s">
        <v>32</v>
      </c>
      <c r="AY642" t="s">
        <v>77</v>
      </c>
      <c r="BA642" s="11">
        <f ca="1">BA641*BA602</f>
        <v>49.140089203257659</v>
      </c>
      <c r="BB642" s="4" t="s">
        <v>32</v>
      </c>
      <c r="BE642" t="s">
        <v>77</v>
      </c>
      <c r="BG642" s="11">
        <f ca="1">BG641*BG602</f>
        <v>43.85544712738379</v>
      </c>
      <c r="BH642" s="4" t="s">
        <v>32</v>
      </c>
      <c r="BK642" t="s">
        <v>77</v>
      </c>
      <c r="BM642" s="11">
        <f ca="1">BM641*BM602</f>
        <v>38.807793650543417</v>
      </c>
      <c r="BN642" s="4" t="s">
        <v>32</v>
      </c>
      <c r="BQ642" t="s">
        <v>77</v>
      </c>
      <c r="BS642" s="11">
        <f ca="1">BS641*BS602</f>
        <v>32.844971023878081</v>
      </c>
      <c r="BT642" s="4" t="s">
        <v>32</v>
      </c>
      <c r="BW642" t="s">
        <v>77</v>
      </c>
      <c r="BY642" s="11">
        <f ca="1">BY641*BY602</f>
        <v>25.82374342155348</v>
      </c>
      <c r="BZ642" s="4" t="s">
        <v>32</v>
      </c>
      <c r="CC642" t="s">
        <v>77</v>
      </c>
      <c r="CE642" s="11">
        <f ca="1">CE641*CE602</f>
        <v>24.490946340561642</v>
      </c>
      <c r="CF642" s="4" t="s">
        <v>32</v>
      </c>
      <c r="CI642" t="s">
        <v>77</v>
      </c>
      <c r="CK642" s="11">
        <f ca="1">CK641*CK602</f>
        <v>17.187041078731017</v>
      </c>
      <c r="CL642" s="4" t="s">
        <v>32</v>
      </c>
      <c r="CO642" t="s">
        <v>77</v>
      </c>
      <c r="CQ642" s="11">
        <f ca="1">CQ641*CQ602</f>
        <v>11.412516938171436</v>
      </c>
      <c r="CR642" s="4" t="s">
        <v>32</v>
      </c>
      <c r="CU642" t="s">
        <v>77</v>
      </c>
      <c r="CW642" s="11">
        <f ca="1">CW641*CW602</f>
        <v>5.4728103627571434</v>
      </c>
      <c r="CX642" s="4" t="s">
        <v>32</v>
      </c>
      <c r="DA642" t="s">
        <v>77</v>
      </c>
      <c r="DC642" s="11">
        <f ca="1">DC641*DC602</f>
        <v>4.3435340948804049</v>
      </c>
      <c r="DD642" s="4" t="s">
        <v>32</v>
      </c>
      <c r="DG642" t="s">
        <v>77</v>
      </c>
      <c r="DI642" s="11">
        <f ca="1">DI641*DI602</f>
        <v>60.093032619747021</v>
      </c>
      <c r="DJ642" s="4" t="s">
        <v>32</v>
      </c>
      <c r="DM642" t="s">
        <v>77</v>
      </c>
      <c r="DO642" s="11">
        <f ca="1">DO641*DO602</f>
        <v>47.166318457232052</v>
      </c>
      <c r="DP642" s="4" t="s">
        <v>32</v>
      </c>
      <c r="DS642" t="s">
        <v>77</v>
      </c>
      <c r="DU642" s="11">
        <f ca="1">DU641*DU602</f>
        <v>27.83534825519272</v>
      </c>
      <c r="DV642" s="4" t="s">
        <v>32</v>
      </c>
      <c r="DY642" t="s">
        <v>77</v>
      </c>
      <c r="EA642" s="11">
        <f ca="1">EA641*EA602</f>
        <v>9.6575026120091039</v>
      </c>
      <c r="EB642" s="4" t="s">
        <v>32</v>
      </c>
      <c r="EE642" t="s">
        <v>77</v>
      </c>
      <c r="EG642" s="11">
        <f ca="1">EG641*EG602</f>
        <v>34.275908308503986</v>
      </c>
      <c r="EH642" s="4" t="s">
        <v>32</v>
      </c>
      <c r="EK642" t="s">
        <v>77</v>
      </c>
      <c r="EM642" s="11">
        <f ca="1">EM641*EM602</f>
        <v>20.355778697438105</v>
      </c>
      <c r="EN642" s="4" t="s">
        <v>32</v>
      </c>
      <c r="EQ642" t="s">
        <v>77</v>
      </c>
      <c r="ES642" s="11">
        <f ca="1">ES641*ES602</f>
        <v>8.3469356918560678</v>
      </c>
      <c r="ET642" s="4" t="s">
        <v>32</v>
      </c>
      <c r="EW642" t="s">
        <v>77</v>
      </c>
      <c r="EY642" s="11">
        <f ca="1">EY641*EY602</f>
        <v>0.64019052442571867</v>
      </c>
      <c r="EZ642" s="4" t="s">
        <v>32</v>
      </c>
    </row>
    <row r="643" spans="3:156" hidden="1" x14ac:dyDescent="0.25">
      <c r="C643" t="s">
        <v>134</v>
      </c>
      <c r="E643" s="61">
        <f>D106</f>
        <v>0.65</v>
      </c>
      <c r="F643" s="4"/>
      <c r="G643" s="168"/>
      <c r="H643" t="str">
        <f t="shared" si="124"/>
        <v>lam 1.9 N</v>
      </c>
      <c r="I643" t="s">
        <v>134</v>
      </c>
      <c r="K643" s="61">
        <f>J106</f>
        <v>0.65</v>
      </c>
      <c r="L643" s="4"/>
      <c r="M643" s="4"/>
      <c r="N643" t="str">
        <f t="shared" si="125"/>
        <v>lam 1.9 N</v>
      </c>
      <c r="O643" t="s">
        <v>134</v>
      </c>
      <c r="Q643" s="61">
        <f>P106</f>
        <v>0.65</v>
      </c>
      <c r="R643" s="4"/>
      <c r="S643" s="4"/>
      <c r="U643" t="s">
        <v>134</v>
      </c>
      <c r="W643" s="61">
        <f>V106</f>
        <v>0.65</v>
      </c>
      <c r="X643" s="4"/>
      <c r="Y643" s="4"/>
      <c r="AA643" t="s">
        <v>134</v>
      </c>
      <c r="AC643" s="61">
        <f>AB106</f>
        <v>0.65</v>
      </c>
      <c r="AD643" s="4"/>
      <c r="AE643" s="4"/>
      <c r="AG643" t="s">
        <v>134</v>
      </c>
      <c r="AI643" s="61">
        <f>AH106</f>
        <v>0.65</v>
      </c>
      <c r="AJ643" s="4"/>
      <c r="AK643" s="4"/>
      <c r="AM643" t="s">
        <v>134</v>
      </c>
      <c r="AO643" s="61">
        <f>AN106</f>
        <v>0.65</v>
      </c>
      <c r="AP643" s="4"/>
      <c r="AQ643" s="4"/>
      <c r="AS643" t="s">
        <v>134</v>
      </c>
      <c r="AU643" s="61">
        <f>AT106</f>
        <v>0.65</v>
      </c>
      <c r="AV643" s="4"/>
      <c r="AY643" t="s">
        <v>134</v>
      </c>
      <c r="BA643" s="61">
        <f>AZ106</f>
        <v>0.65</v>
      </c>
      <c r="BB643" s="4"/>
      <c r="BE643" t="s">
        <v>134</v>
      </c>
      <c r="BG643" s="61">
        <f>BF106</f>
        <v>0.65</v>
      </c>
      <c r="BH643" s="4"/>
      <c r="BK643" t="s">
        <v>134</v>
      </c>
      <c r="BM643" s="61">
        <f>BL106</f>
        <v>0.65</v>
      </c>
      <c r="BN643" s="4"/>
      <c r="BQ643" t="s">
        <v>134</v>
      </c>
      <c r="BS643" s="61">
        <f>BR106</f>
        <v>0.65</v>
      </c>
      <c r="BT643" s="4"/>
      <c r="BW643" t="s">
        <v>134</v>
      </c>
      <c r="BY643" s="61">
        <f>BX106</f>
        <v>0.65</v>
      </c>
      <c r="BZ643" s="4"/>
      <c r="CC643" t="s">
        <v>134</v>
      </c>
      <c r="CE643" s="61">
        <f>CD106</f>
        <v>0.65</v>
      </c>
      <c r="CF643" s="4"/>
      <c r="CI643" t="s">
        <v>134</v>
      </c>
      <c r="CK643" s="61">
        <f>CJ106</f>
        <v>0.65</v>
      </c>
      <c r="CL643" s="4"/>
      <c r="CO643" t="s">
        <v>134</v>
      </c>
      <c r="CQ643" s="61">
        <f>CP106</f>
        <v>0.65</v>
      </c>
      <c r="CR643" s="4"/>
      <c r="CU643" t="s">
        <v>134</v>
      </c>
      <c r="CW643" s="61">
        <f>CV106</f>
        <v>0.65</v>
      </c>
      <c r="CX643" s="4"/>
      <c r="DA643" t="s">
        <v>134</v>
      </c>
      <c r="DC643" s="61">
        <f>DB106</f>
        <v>0.65</v>
      </c>
      <c r="DD643" s="4"/>
      <c r="DG643" t="s">
        <v>134</v>
      </c>
      <c r="DI643" s="61">
        <f>DH106</f>
        <v>0.65</v>
      </c>
      <c r="DJ643" s="4"/>
      <c r="DM643" t="s">
        <v>134</v>
      </c>
      <c r="DO643" s="61">
        <f>DN106</f>
        <v>0.65</v>
      </c>
      <c r="DP643" s="4"/>
      <c r="DS643" t="s">
        <v>134</v>
      </c>
      <c r="DU643" s="61">
        <f>DT106</f>
        <v>0.65</v>
      </c>
      <c r="DV643" s="4"/>
      <c r="DY643" t="s">
        <v>134</v>
      </c>
      <c r="EA643" s="61">
        <f>DZ106</f>
        <v>0.65</v>
      </c>
      <c r="EB643" s="4"/>
      <c r="EE643" t="s">
        <v>134</v>
      </c>
      <c r="EG643" s="61">
        <f>EF106</f>
        <v>0.65</v>
      </c>
      <c r="EH643" s="4"/>
      <c r="EK643" t="s">
        <v>134</v>
      </c>
      <c r="EM643" s="61">
        <f>EL106</f>
        <v>0.65</v>
      </c>
      <c r="EN643" s="4"/>
      <c r="EQ643" t="s">
        <v>134</v>
      </c>
      <c r="ES643" s="61">
        <f>ER106</f>
        <v>0.65</v>
      </c>
      <c r="ET643" s="4"/>
      <c r="EW643" t="s">
        <v>134</v>
      </c>
      <c r="EY643" s="61">
        <f>EX106</f>
        <v>0.65</v>
      </c>
      <c r="EZ643" s="4"/>
    </row>
    <row r="644" spans="3:156" hidden="1" x14ac:dyDescent="0.25">
      <c r="C644" t="s">
        <v>135</v>
      </c>
      <c r="E644" s="61">
        <f>E107</f>
        <v>96.5</v>
      </c>
      <c r="F644" s="4" t="s">
        <v>30</v>
      </c>
      <c r="G644" s="168"/>
      <c r="H644" t="str">
        <f t="shared" si="124"/>
        <v>lam 1.9 N</v>
      </c>
      <c r="I644" t="s">
        <v>135</v>
      </c>
      <c r="K644" s="61">
        <f>K107</f>
        <v>96.5</v>
      </c>
      <c r="L644" s="4" t="s">
        <v>30</v>
      </c>
      <c r="M644" s="4"/>
      <c r="N644" t="str">
        <f t="shared" si="125"/>
        <v>lam 1.9 N</v>
      </c>
      <c r="O644" t="s">
        <v>135</v>
      </c>
      <c r="Q644" s="61">
        <f>Q107</f>
        <v>96.5</v>
      </c>
      <c r="R644" s="4" t="s">
        <v>30</v>
      </c>
      <c r="S644" s="4"/>
      <c r="U644" t="s">
        <v>135</v>
      </c>
      <c r="W644" s="61">
        <f>W107</f>
        <v>96.5</v>
      </c>
      <c r="X644" s="4" t="s">
        <v>30</v>
      </c>
      <c r="Y644" s="4"/>
      <c r="AA644" t="s">
        <v>135</v>
      </c>
      <c r="AC644" s="61">
        <f>AC107</f>
        <v>96.5</v>
      </c>
      <c r="AD644" s="4" t="s">
        <v>30</v>
      </c>
      <c r="AE644" s="4"/>
      <c r="AG644" t="s">
        <v>135</v>
      </c>
      <c r="AI644" s="61">
        <f>AI107</f>
        <v>96.5</v>
      </c>
      <c r="AJ644" s="4" t="s">
        <v>30</v>
      </c>
      <c r="AK644" s="4"/>
      <c r="AM644" t="s">
        <v>135</v>
      </c>
      <c r="AO644" s="61">
        <f>AO107</f>
        <v>96.5</v>
      </c>
      <c r="AP644" s="4" t="s">
        <v>30</v>
      </c>
      <c r="AQ644" s="4"/>
      <c r="AS644" t="s">
        <v>135</v>
      </c>
      <c r="AU644" s="61">
        <f>AU107</f>
        <v>96.5</v>
      </c>
      <c r="AV644" s="4" t="s">
        <v>30</v>
      </c>
      <c r="AY644" t="s">
        <v>135</v>
      </c>
      <c r="BA644" s="61">
        <f>BA107</f>
        <v>96.5</v>
      </c>
      <c r="BB644" s="4" t="s">
        <v>30</v>
      </c>
      <c r="BE644" t="s">
        <v>135</v>
      </c>
      <c r="BG644" s="61">
        <f>BG107</f>
        <v>96.5</v>
      </c>
      <c r="BH644" s="4" t="s">
        <v>30</v>
      </c>
      <c r="BK644" t="s">
        <v>135</v>
      </c>
      <c r="BM644" s="61">
        <f>BM107</f>
        <v>96.5</v>
      </c>
      <c r="BN644" s="4" t="s">
        <v>30</v>
      </c>
      <c r="BQ644" t="s">
        <v>135</v>
      </c>
      <c r="BS644" s="61">
        <f>BS107</f>
        <v>96.5</v>
      </c>
      <c r="BT644" s="4" t="s">
        <v>30</v>
      </c>
      <c r="BW644" t="s">
        <v>135</v>
      </c>
      <c r="BY644" s="61">
        <f>BY107</f>
        <v>96.5</v>
      </c>
      <c r="BZ644" s="4" t="s">
        <v>30</v>
      </c>
      <c r="CC644" t="s">
        <v>135</v>
      </c>
      <c r="CE644" s="61">
        <f>CE107</f>
        <v>96.5</v>
      </c>
      <c r="CF644" s="4" t="s">
        <v>30</v>
      </c>
      <c r="CI644" t="s">
        <v>135</v>
      </c>
      <c r="CK644" s="61">
        <f>CK107</f>
        <v>96.5</v>
      </c>
      <c r="CL644" s="4" t="s">
        <v>30</v>
      </c>
      <c r="CO644" t="s">
        <v>135</v>
      </c>
      <c r="CQ644" s="61">
        <f>CQ107</f>
        <v>96.5</v>
      </c>
      <c r="CR644" s="4" t="s">
        <v>30</v>
      </c>
      <c r="CU644" t="s">
        <v>135</v>
      </c>
      <c r="CW644" s="61">
        <f>CW107</f>
        <v>96.5</v>
      </c>
      <c r="CX644" s="4" t="s">
        <v>30</v>
      </c>
      <c r="DA644" t="s">
        <v>135</v>
      </c>
      <c r="DC644" s="61">
        <f>DC107</f>
        <v>96.5</v>
      </c>
      <c r="DD644" s="4" t="s">
        <v>30</v>
      </c>
      <c r="DG644" t="s">
        <v>135</v>
      </c>
      <c r="DI644" s="61">
        <f>DI107</f>
        <v>96.5</v>
      </c>
      <c r="DJ644" s="4" t="s">
        <v>30</v>
      </c>
      <c r="DM644" t="s">
        <v>135</v>
      </c>
      <c r="DO644" s="61">
        <f>DO107</f>
        <v>96.5</v>
      </c>
      <c r="DP644" s="4" t="s">
        <v>30</v>
      </c>
      <c r="DS644" t="s">
        <v>135</v>
      </c>
      <c r="DU644" s="61">
        <f>DU107</f>
        <v>96.5</v>
      </c>
      <c r="DV644" s="4" t="s">
        <v>30</v>
      </c>
      <c r="DY644" t="s">
        <v>135</v>
      </c>
      <c r="EA644" s="61">
        <f>EA107</f>
        <v>96.5</v>
      </c>
      <c r="EB644" s="4" t="s">
        <v>30</v>
      </c>
      <c r="EE644" t="s">
        <v>135</v>
      </c>
      <c r="EG644" s="61">
        <f>EG107</f>
        <v>96.5</v>
      </c>
      <c r="EH644" s="4" t="s">
        <v>30</v>
      </c>
      <c r="EK644" t="s">
        <v>135</v>
      </c>
      <c r="EM644" s="61">
        <f>EM107</f>
        <v>96.5</v>
      </c>
      <c r="EN644" s="4" t="s">
        <v>30</v>
      </c>
      <c r="EQ644" t="s">
        <v>135</v>
      </c>
      <c r="ES644" s="61">
        <f>ES107</f>
        <v>96.5</v>
      </c>
      <c r="ET644" s="4" t="s">
        <v>30</v>
      </c>
      <c r="EW644" t="s">
        <v>135</v>
      </c>
      <c r="EY644" s="61">
        <f>EY107</f>
        <v>96.5</v>
      </c>
      <c r="EZ644" s="4" t="s">
        <v>30</v>
      </c>
    </row>
    <row r="645" spans="3:156" hidden="1" x14ac:dyDescent="0.25">
      <c r="C645" t="s">
        <v>136</v>
      </c>
      <c r="E645" s="11">
        <f ca="1">60000/PI()/E644*SQRT(ABS(E641*1000/E643))</f>
        <v>103970.75959019351</v>
      </c>
      <c r="F645" s="4" t="s">
        <v>37</v>
      </c>
      <c r="G645" s="168"/>
      <c r="H645" t="str">
        <f t="shared" si="124"/>
        <v>lam 1.9 N</v>
      </c>
      <c r="I645" t="s">
        <v>136</v>
      </c>
      <c r="K645" s="11">
        <f ca="1">60000/PI()/K644*SQRT(ABS(K641*1000/K643))</f>
        <v>104146.71398305497</v>
      </c>
      <c r="L645" s="4" t="s">
        <v>37</v>
      </c>
      <c r="M645" s="4"/>
      <c r="N645" t="str">
        <f t="shared" si="125"/>
        <v>lam 1.9 N</v>
      </c>
      <c r="O645" t="s">
        <v>136</v>
      </c>
      <c r="Q645" s="11">
        <f ca="1">60000/PI()/Q644*SQRT(ABS(Q641*1000/Q643))</f>
        <v>105479.47620629323</v>
      </c>
      <c r="R645" s="4" t="s">
        <v>37</v>
      </c>
      <c r="S645" s="4"/>
      <c r="U645" t="s">
        <v>136</v>
      </c>
      <c r="W645" s="11">
        <f ca="1">60000/PI()/W644*SQRT(ABS(W641*1000/W643))</f>
        <v>107213.1286740457</v>
      </c>
      <c r="X645" s="4" t="s">
        <v>37</v>
      </c>
      <c r="Y645" s="4"/>
      <c r="AA645" t="s">
        <v>136</v>
      </c>
      <c r="AC645" s="11">
        <f ca="1">60000/PI()/AC644*SQRT(ABS(AC641*1000/AC643))</f>
        <v>108613.68630239904</v>
      </c>
      <c r="AD645" s="4" t="s">
        <v>37</v>
      </c>
      <c r="AE645" s="4"/>
      <c r="AG645" t="s">
        <v>136</v>
      </c>
      <c r="AI645" s="11">
        <f ca="1">60000/PI()/AI644*SQRT(ABS(AI641*1000/AI643))</f>
        <v>106621.93601486602</v>
      </c>
      <c r="AJ645" s="4" t="s">
        <v>37</v>
      </c>
      <c r="AK645" s="4"/>
      <c r="AM645" t="s">
        <v>136</v>
      </c>
      <c r="AO645" s="11">
        <f ca="1">60000/PI()/AO644*SQRT(ABS(AO641*1000/AO643))</f>
        <v>108251.81938926369</v>
      </c>
      <c r="AP645" s="4" t="s">
        <v>37</v>
      </c>
      <c r="AQ645" s="4"/>
      <c r="AS645" t="s">
        <v>136</v>
      </c>
      <c r="AU645" s="11">
        <f ca="1">60000/PI()/AU644*SQRT(ABS(AU641*1000/AU643))</f>
        <v>108114.69428268788</v>
      </c>
      <c r="AV645" s="4" t="s">
        <v>37</v>
      </c>
      <c r="AY645" t="s">
        <v>136</v>
      </c>
      <c r="BA645" s="11">
        <f ca="1">60000/PI()/BA644*SQRT(ABS(BA641*1000/BA643))</f>
        <v>107613.79966918334</v>
      </c>
      <c r="BB645" s="4" t="s">
        <v>37</v>
      </c>
      <c r="BE645" t="s">
        <v>136</v>
      </c>
      <c r="BG645" s="11">
        <f ca="1">60000/PI()/BG644*SQRT(ABS(BG641*1000/BG643))</f>
        <v>106568.63570175531</v>
      </c>
      <c r="BH645" s="4" t="s">
        <v>37</v>
      </c>
      <c r="BK645" t="s">
        <v>136</v>
      </c>
      <c r="BM645" s="11">
        <f ca="1">60000/PI()/BM644*SQRT(ABS(BM641*1000/BM643))</f>
        <v>105428.66757482056</v>
      </c>
      <c r="BN645" s="4" t="s">
        <v>37</v>
      </c>
      <c r="BQ645" t="s">
        <v>136</v>
      </c>
      <c r="BS645" s="11">
        <f ca="1">60000/PI()/BS644*SQRT(ABS(BS641*1000/BS643))</f>
        <v>102665.13572361897</v>
      </c>
      <c r="BT645" s="4" t="s">
        <v>37</v>
      </c>
      <c r="BW645" t="s">
        <v>136</v>
      </c>
      <c r="BY645" s="11">
        <f ca="1">60000/PI()/BY644*SQRT(ABS(BY641*1000/BY643))</f>
        <v>96433.739800478041</v>
      </c>
      <c r="BZ645" s="4" t="s">
        <v>37</v>
      </c>
      <c r="CC645" t="s">
        <v>136</v>
      </c>
      <c r="CE645" s="11">
        <f ca="1">60000/PI()/CE644*SQRT(ABS(CE641*1000/CE643))</f>
        <v>94661.623868136172</v>
      </c>
      <c r="CF645" s="4" t="s">
        <v>37</v>
      </c>
      <c r="CI645" t="s">
        <v>136</v>
      </c>
      <c r="CK645" s="11">
        <f ca="1">60000/PI()/CK644*SQRT(ABS(CK641*1000/CK643))</f>
        <v>88170.410413563615</v>
      </c>
      <c r="CL645" s="4" t="s">
        <v>37</v>
      </c>
      <c r="CO645" t="s">
        <v>136</v>
      </c>
      <c r="CQ645" s="11">
        <f ca="1">60000/PI()/CQ644*SQRT(ABS(CQ641*1000/CQ643))</f>
        <v>80748.099788464868</v>
      </c>
      <c r="CR645" s="4" t="s">
        <v>37</v>
      </c>
      <c r="CU645" t="s">
        <v>136</v>
      </c>
      <c r="CW645" s="11">
        <f ca="1">60000/PI()/CW644*SQRT(ABS(CW641*1000/CW643))</f>
        <v>66066.703860321577</v>
      </c>
      <c r="CX645" s="4" t="s">
        <v>37</v>
      </c>
      <c r="DA645" t="s">
        <v>136</v>
      </c>
      <c r="DC645" s="11">
        <f ca="1">60000/PI()/DC644*SQRT(ABS(DC641*1000/DC643))</f>
        <v>63592.44880028614</v>
      </c>
      <c r="DD645" s="4" t="s">
        <v>37</v>
      </c>
      <c r="DG645" t="s">
        <v>136</v>
      </c>
      <c r="DI645" s="11">
        <f ca="1">60000/PI()/DI644*SQRT(ABS(DI641*1000/DI643))</f>
        <v>103620.74805823986</v>
      </c>
      <c r="DJ645" s="4" t="s">
        <v>37</v>
      </c>
      <c r="DM645" t="s">
        <v>136</v>
      </c>
      <c r="DO645" s="11">
        <f ca="1">60000/PI()/DO644*SQRT(ABS(DO641*1000/DO643))</f>
        <v>98719.719721993708</v>
      </c>
      <c r="DP645" s="4" t="s">
        <v>37</v>
      </c>
      <c r="DS645" t="s">
        <v>136</v>
      </c>
      <c r="DU645" s="11">
        <f ca="1">60000/PI()/DU644*SQRT(ABS(DU641*1000/DU643))</f>
        <v>85397.4796152903</v>
      </c>
      <c r="DV645" s="4" t="s">
        <v>37</v>
      </c>
      <c r="DY645" t="s">
        <v>136</v>
      </c>
      <c r="EA645" s="11">
        <f ca="1">60000/PI()/EA644*SQRT(ABS(EA641*1000/EA643))</f>
        <v>56763.71705878216</v>
      </c>
      <c r="EB645" s="4" t="s">
        <v>37</v>
      </c>
      <c r="EE645" t="s">
        <v>136</v>
      </c>
      <c r="EG645" s="11">
        <f ca="1">60000/PI()/EG644*SQRT(ABS(EG641*1000/EG643))</f>
        <v>102581.62198687661</v>
      </c>
      <c r="EH645" s="4" t="s">
        <v>37</v>
      </c>
      <c r="EK645" t="s">
        <v>136</v>
      </c>
      <c r="EM645" s="11">
        <f ca="1">60000/PI()/EM644*SQRT(ABS(EM641*1000/EM643))</f>
        <v>89766.744069661625</v>
      </c>
      <c r="EN645" s="4" t="s">
        <v>37</v>
      </c>
      <c r="EQ645" t="s">
        <v>136</v>
      </c>
      <c r="ES645" s="11">
        <f ca="1">60000/PI()/ES644*SQRT(ABS(ES641*1000/ES643))</f>
        <v>68535.129012335397</v>
      </c>
      <c r="ET645" s="4" t="s">
        <v>37</v>
      </c>
      <c r="EW645" t="s">
        <v>136</v>
      </c>
      <c r="EY645" s="11">
        <f ca="1">60000/PI()/EY644*SQRT(ABS(EY641*1000/EY643))</f>
        <v>28284.053661925915</v>
      </c>
      <c r="EZ645" s="4" t="s">
        <v>37</v>
      </c>
    </row>
    <row r="646" spans="3:156" hidden="1" x14ac:dyDescent="0.25">
      <c r="E646" s="2"/>
      <c r="G646" s="167"/>
      <c r="H646" t="str">
        <f t="shared" si="124"/>
        <v>lam 1.9 N</v>
      </c>
      <c r="K646" s="2"/>
      <c r="N646" t="str">
        <f t="shared" si="125"/>
        <v>lam 1.9 N</v>
      </c>
      <c r="Q646" s="2"/>
      <c r="W646" s="2"/>
      <c r="AC646" s="2"/>
      <c r="AI646" s="2"/>
      <c r="AO646" s="2"/>
      <c r="AU646" s="2"/>
      <c r="BA646" s="2"/>
      <c r="BG646" s="2"/>
      <c r="BM646" s="2"/>
      <c r="BS646" s="2"/>
      <c r="BY646" s="2"/>
      <c r="CE646" s="2"/>
      <c r="CK646" s="2"/>
      <c r="CQ646" s="2"/>
      <c r="CW646" s="2"/>
      <c r="DC646" s="2"/>
      <c r="DI646" s="2"/>
      <c r="DO646" s="2"/>
      <c r="DU646" s="2"/>
      <c r="EA646" s="2"/>
      <c r="EG646" s="2"/>
      <c r="EM646" s="2"/>
      <c r="ES646" s="2"/>
      <c r="EY646" s="2"/>
    </row>
    <row r="647" spans="3:156" hidden="1" x14ac:dyDescent="0.25">
      <c r="C647" t="s">
        <v>388</v>
      </c>
      <c r="E647" s="11">
        <f ca="1">PI()*E645/1000*E644/60</f>
        <v>525.33598734769635</v>
      </c>
      <c r="F647" s="4" t="s">
        <v>387</v>
      </c>
      <c r="G647" s="168"/>
      <c r="H647" t="str">
        <f t="shared" si="124"/>
        <v>lam 1.9 N</v>
      </c>
      <c r="I647" t="s">
        <v>388</v>
      </c>
      <c r="K647" s="11">
        <f ca="1">PI()*K645/1000*K644/60</f>
        <v>526.22503706769828</v>
      </c>
      <c r="L647" s="4" t="s">
        <v>387</v>
      </c>
      <c r="M647" s="4"/>
      <c r="N647" t="str">
        <f t="shared" si="125"/>
        <v>lam 1.9 N</v>
      </c>
      <c r="O647" t="s">
        <v>388</v>
      </c>
      <c r="Q647" s="11">
        <f ca="1">PI()*Q645/1000*Q644/60</f>
        <v>532.95912231632258</v>
      </c>
      <c r="R647" s="4" t="s">
        <v>387</v>
      </c>
      <c r="S647" s="4"/>
      <c r="U647" t="s">
        <v>388</v>
      </c>
      <c r="W647" s="11">
        <f ca="1">PI()*W645/1000*W644/60</f>
        <v>541.71879700230431</v>
      </c>
      <c r="X647" s="4" t="s">
        <v>387</v>
      </c>
      <c r="Y647" s="4"/>
      <c r="AA647" t="s">
        <v>388</v>
      </c>
      <c r="AC647" s="11">
        <f ca="1">PI()*AC645/1000*AC644/60</f>
        <v>548.79543400513478</v>
      </c>
      <c r="AD647" s="4" t="s">
        <v>387</v>
      </c>
      <c r="AE647" s="4"/>
      <c r="AG647" t="s">
        <v>388</v>
      </c>
      <c r="AI647" s="11">
        <f ca="1">PI()*AI645/1000*AI644/60</f>
        <v>538.73166119078371</v>
      </c>
      <c r="AJ647" s="4" t="s">
        <v>387</v>
      </c>
      <c r="AK647" s="4"/>
      <c r="AM647" t="s">
        <v>388</v>
      </c>
      <c r="AO647" s="11">
        <f ca="1">PI()*AO645/1000*AO644/60</f>
        <v>546.96701885408936</v>
      </c>
      <c r="AP647" s="4" t="s">
        <v>387</v>
      </c>
      <c r="AQ647" s="4"/>
      <c r="AS647" t="s">
        <v>388</v>
      </c>
      <c r="AU647" s="11">
        <f ca="1">PI()*AU645/1000*AU644/60</f>
        <v>546.27416296328784</v>
      </c>
      <c r="AV647" s="4" t="s">
        <v>387</v>
      </c>
      <c r="AY647" t="s">
        <v>388</v>
      </c>
      <c r="BA647" s="11">
        <f ca="1">PI()*BA645/1000*BA644/60</f>
        <v>543.7432786321574</v>
      </c>
      <c r="BB647" s="4" t="s">
        <v>387</v>
      </c>
      <c r="BE647" t="s">
        <v>388</v>
      </c>
      <c r="BG647" s="11">
        <f ca="1">PI()*BG645/1000*BG644/60</f>
        <v>538.46234919648532</v>
      </c>
      <c r="BH647" s="4" t="s">
        <v>387</v>
      </c>
      <c r="BK647" t="s">
        <v>388</v>
      </c>
      <c r="BM647" s="11">
        <f ca="1">PI()*BM645/1000*BM644/60</f>
        <v>532.70240011206351</v>
      </c>
      <c r="BN647" s="4" t="s">
        <v>387</v>
      </c>
      <c r="BQ647" t="s">
        <v>388</v>
      </c>
      <c r="BS647" s="11">
        <f ca="1">PI()*BS645/1000*BS644/60</f>
        <v>518.73902483866857</v>
      </c>
      <c r="BT647" s="4" t="s">
        <v>387</v>
      </c>
      <c r="BW647" t="s">
        <v>388</v>
      </c>
      <c r="BY647" s="11">
        <f ca="1">PI()*BY645/1000*BY644/60</f>
        <v>487.25347502888906</v>
      </c>
      <c r="BZ647" s="4" t="s">
        <v>387</v>
      </c>
      <c r="CC647" t="s">
        <v>388</v>
      </c>
      <c r="CE647" s="11">
        <f ca="1">PI()*CE645/1000*CE644/60</f>
        <v>478.29945491130201</v>
      </c>
      <c r="CF647" s="4" t="s">
        <v>387</v>
      </c>
      <c r="CI647" t="s">
        <v>388</v>
      </c>
      <c r="CK647" s="11">
        <f ca="1">PI()*CK645/1000*CK644/60</f>
        <v>445.50111773762461</v>
      </c>
      <c r="CL647" s="4" t="s">
        <v>387</v>
      </c>
      <c r="CO647" t="s">
        <v>388</v>
      </c>
      <c r="CQ647" s="11">
        <f ca="1">PI()*CQ645/1000*CQ644/60</f>
        <v>407.99819964789924</v>
      </c>
      <c r="CR647" s="4" t="s">
        <v>387</v>
      </c>
      <c r="CU647" t="s">
        <v>388</v>
      </c>
      <c r="CW647" s="11">
        <f ca="1">PI()*CW645/1000*CW644/60</f>
        <v>333.81709665361984</v>
      </c>
      <c r="CX647" s="4" t="s">
        <v>387</v>
      </c>
      <c r="DA647" t="s">
        <v>388</v>
      </c>
      <c r="DC647" s="11">
        <f ca="1">PI()*DC645/1000*DC644/60</f>
        <v>321.31535837607873</v>
      </c>
      <c r="DD647" s="4" t="s">
        <v>387</v>
      </c>
      <c r="DG647" t="s">
        <v>388</v>
      </c>
      <c r="DI647" s="11">
        <f ca="1">PI()*DI645/1000*DI644/60</f>
        <v>523.56747421528587</v>
      </c>
      <c r="DJ647" s="4" t="s">
        <v>387</v>
      </c>
      <c r="DM647" t="s">
        <v>388</v>
      </c>
      <c r="DO647" s="11">
        <f ca="1">PI()*DO645/1000*DO644/60</f>
        <v>498.80391020758634</v>
      </c>
      <c r="DP647" s="4" t="s">
        <v>387</v>
      </c>
      <c r="DS647" t="s">
        <v>388</v>
      </c>
      <c r="DU647" s="11">
        <f ca="1">PI()*DU645/1000*DU644/60</f>
        <v>431.49025213945549</v>
      </c>
      <c r="DV647" s="4" t="s">
        <v>387</v>
      </c>
      <c r="DY647" t="s">
        <v>388</v>
      </c>
      <c r="EA647" s="11">
        <f ca="1">PI()*EA645/1000*EA644/60</f>
        <v>286.81163304123078</v>
      </c>
      <c r="EB647" s="4" t="s">
        <v>387</v>
      </c>
      <c r="EE647" t="s">
        <v>388</v>
      </c>
      <c r="EG647" s="11">
        <f ca="1">PI()*EG645/1000*EG644/60</f>
        <v>518.31705262723563</v>
      </c>
      <c r="EH647" s="4" t="s">
        <v>387</v>
      </c>
      <c r="EK647" t="s">
        <v>388</v>
      </c>
      <c r="EM647" s="11">
        <f ca="1">PI()*EM645/1000*EM644/60</f>
        <v>453.56695779369454</v>
      </c>
      <c r="EN647" s="4" t="s">
        <v>387</v>
      </c>
      <c r="EQ647" t="s">
        <v>388</v>
      </c>
      <c r="ES647" s="11">
        <f ca="1">PI()*ES645/1000*ES644/60</f>
        <v>346.28937799058707</v>
      </c>
      <c r="ET647" s="4" t="s">
        <v>387</v>
      </c>
      <c r="EW647" t="s">
        <v>388</v>
      </c>
      <c r="EY647" s="11">
        <f ca="1">PI()*EY645/1000*EY644/60</f>
        <v>142.91163511019056</v>
      </c>
      <c r="EZ647" s="4" t="s">
        <v>387</v>
      </c>
    </row>
    <row r="648" spans="3:156" hidden="1" x14ac:dyDescent="0.25">
      <c r="E648" s="46">
        <f>E10</f>
        <v>0</v>
      </c>
      <c r="G648" s="167"/>
      <c r="K648" s="46">
        <f>K10</f>
        <v>0</v>
      </c>
      <c r="Q648" s="46">
        <f>Q10</f>
        <v>0</v>
      </c>
      <c r="W648" s="46">
        <f>W10</f>
        <v>0</v>
      </c>
      <c r="AC648" s="46">
        <f>AC10</f>
        <v>0</v>
      </c>
      <c r="AI648" s="46">
        <f>AI10</f>
        <v>0</v>
      </c>
      <c r="AO648" s="46">
        <f>AO10</f>
        <v>0</v>
      </c>
      <c r="AU648" s="46">
        <f>AU10</f>
        <v>0</v>
      </c>
      <c r="BA648" s="46">
        <f>BA10</f>
        <v>0</v>
      </c>
      <c r="BG648" s="46">
        <f>BG10</f>
        <v>0</v>
      </c>
      <c r="BM648" s="46">
        <f>BM10</f>
        <v>0</v>
      </c>
      <c r="BS648" s="46">
        <f>BS10</f>
        <v>0</v>
      </c>
      <c r="BY648" s="46">
        <f>BY10</f>
        <v>0</v>
      </c>
      <c r="CE648" s="46">
        <f>CE10</f>
        <v>0</v>
      </c>
      <c r="CK648" s="46">
        <f>CK10</f>
        <v>0</v>
      </c>
      <c r="CQ648" s="46">
        <f>CQ10</f>
        <v>0</v>
      </c>
      <c r="CW648" s="46">
        <f>CW10</f>
        <v>0</v>
      </c>
      <c r="DC648" s="46">
        <f>DC10</f>
        <v>0</v>
      </c>
      <c r="DI648" s="46">
        <f>DI10</f>
        <v>0</v>
      </c>
      <c r="DO648" s="46">
        <f>DO10</f>
        <v>0</v>
      </c>
      <c r="DU648" s="46">
        <f>DU10</f>
        <v>0</v>
      </c>
      <c r="EA648" s="46">
        <f>EA10</f>
        <v>0</v>
      </c>
      <c r="EG648" s="46">
        <f>EG10</f>
        <v>0</v>
      </c>
      <c r="EM648" s="46">
        <f>EM10</f>
        <v>0</v>
      </c>
      <c r="ES648" s="46">
        <f>ES10</f>
        <v>0</v>
      </c>
      <c r="EY648" s="46">
        <f>EY10</f>
        <v>0</v>
      </c>
    </row>
    <row r="649" spans="3:156" hidden="1" x14ac:dyDescent="0.25">
      <c r="C649" t="s">
        <v>62</v>
      </c>
      <c r="E649" s="61">
        <f>D110</f>
        <v>0.8</v>
      </c>
      <c r="G649" s="167"/>
      <c r="H649" t="str">
        <f>"lam "&amp;TEXT($K$572,"0.0")&amp;" V"</f>
        <v>lam 1.9 V</v>
      </c>
      <c r="I649" t="s">
        <v>62</v>
      </c>
      <c r="K649" s="61">
        <f>J110</f>
        <v>0.8</v>
      </c>
      <c r="N649" t="str">
        <f>"lam "&amp;TEXT($K$572,"0.0")&amp;" V"</f>
        <v>lam 1.9 V</v>
      </c>
      <c r="O649" t="s">
        <v>62</v>
      </c>
      <c r="Q649" s="61">
        <f>P110</f>
        <v>0.8</v>
      </c>
      <c r="U649" t="s">
        <v>62</v>
      </c>
      <c r="W649" s="61">
        <f>V110</f>
        <v>0.8</v>
      </c>
      <c r="AA649" t="s">
        <v>62</v>
      </c>
      <c r="AC649" s="61">
        <f>AB110</f>
        <v>0.8</v>
      </c>
      <c r="AG649" t="s">
        <v>62</v>
      </c>
      <c r="AI649" s="61">
        <f>AH110</f>
        <v>0.8</v>
      </c>
      <c r="AM649" t="s">
        <v>62</v>
      </c>
      <c r="AO649" s="61">
        <f>AN110</f>
        <v>0.8</v>
      </c>
      <c r="AS649" t="s">
        <v>62</v>
      </c>
      <c r="AU649" s="61">
        <f>AT110</f>
        <v>0.8</v>
      </c>
      <c r="AY649" t="s">
        <v>62</v>
      </c>
      <c r="BA649" s="61">
        <f>AZ110</f>
        <v>0.8</v>
      </c>
      <c r="BE649" t="s">
        <v>62</v>
      </c>
      <c r="BG649" s="61">
        <f>BF110</f>
        <v>0.8</v>
      </c>
      <c r="BK649" t="s">
        <v>62</v>
      </c>
      <c r="BM649" s="61">
        <f>BL110</f>
        <v>0.8</v>
      </c>
      <c r="BQ649" t="s">
        <v>62</v>
      </c>
      <c r="BS649" s="61">
        <f>BR110</f>
        <v>0.8</v>
      </c>
      <c r="BW649" t="s">
        <v>62</v>
      </c>
      <c r="BY649" s="61">
        <f>BX110</f>
        <v>0.8</v>
      </c>
      <c r="CC649" t="s">
        <v>62</v>
      </c>
      <c r="CE649" s="61">
        <f>CD110</f>
        <v>0.8</v>
      </c>
      <c r="CI649" t="s">
        <v>62</v>
      </c>
      <c r="CK649" s="61">
        <f>CJ110</f>
        <v>0.8</v>
      </c>
      <c r="CO649" t="s">
        <v>62</v>
      </c>
      <c r="CQ649" s="61">
        <f>CP110</f>
        <v>0.8</v>
      </c>
      <c r="CU649" t="s">
        <v>62</v>
      </c>
      <c r="CW649" s="61">
        <f>CV110</f>
        <v>0.8</v>
      </c>
      <c r="DA649" t="s">
        <v>62</v>
      </c>
      <c r="DC649" s="61">
        <f>DB110</f>
        <v>0.8</v>
      </c>
      <c r="DG649" t="s">
        <v>62</v>
      </c>
      <c r="DI649" s="61">
        <f>DH110</f>
        <v>0.8</v>
      </c>
      <c r="DM649" t="s">
        <v>62</v>
      </c>
      <c r="DO649" s="61">
        <f>DN110</f>
        <v>0.8</v>
      </c>
      <c r="DS649" t="s">
        <v>62</v>
      </c>
      <c r="DU649" s="61">
        <f>DT110</f>
        <v>0.8</v>
      </c>
      <c r="DY649" t="s">
        <v>62</v>
      </c>
      <c r="EA649" s="61">
        <f>DZ110</f>
        <v>0.8</v>
      </c>
      <c r="EE649" t="s">
        <v>62</v>
      </c>
      <c r="EG649" s="61">
        <f>EF110</f>
        <v>0.8</v>
      </c>
      <c r="EK649" t="s">
        <v>62</v>
      </c>
      <c r="EM649" s="61">
        <f>EL110</f>
        <v>0.8</v>
      </c>
      <c r="EQ649" t="s">
        <v>62</v>
      </c>
      <c r="ES649" s="61">
        <f>ER110</f>
        <v>0.8</v>
      </c>
      <c r="EW649" t="s">
        <v>62</v>
      </c>
      <c r="EY649" s="61">
        <f>EX110</f>
        <v>0.8</v>
      </c>
    </row>
    <row r="650" spans="3:156" hidden="1" x14ac:dyDescent="0.25">
      <c r="C650" t="s">
        <v>63</v>
      </c>
      <c r="E650" s="61">
        <f>E111</f>
        <v>310</v>
      </c>
      <c r="F650" t="s">
        <v>64</v>
      </c>
      <c r="G650" s="167"/>
      <c r="H650" t="str">
        <f>"lam "&amp;TEXT($K$572,"0.0")&amp;" V"</f>
        <v>lam 1.9 V</v>
      </c>
      <c r="I650" t="s">
        <v>63</v>
      </c>
      <c r="K650" s="61">
        <f>K111</f>
        <v>310</v>
      </c>
      <c r="L650" t="s">
        <v>64</v>
      </c>
      <c r="N650" t="str">
        <f>"lam "&amp;TEXT($K$572,"0.0")&amp;" V"</f>
        <v>lam 1.9 V</v>
      </c>
      <c r="O650" t="s">
        <v>63</v>
      </c>
      <c r="Q650" s="61">
        <f>Q111</f>
        <v>310</v>
      </c>
      <c r="R650" t="s">
        <v>64</v>
      </c>
      <c r="U650" t="s">
        <v>63</v>
      </c>
      <c r="W650" s="61">
        <f>W111</f>
        <v>310</v>
      </c>
      <c r="X650" t="s">
        <v>64</v>
      </c>
      <c r="AA650" t="s">
        <v>63</v>
      </c>
      <c r="AC650" s="61">
        <f>AC111</f>
        <v>310</v>
      </c>
      <c r="AD650" t="s">
        <v>64</v>
      </c>
      <c r="AG650" t="s">
        <v>63</v>
      </c>
      <c r="AI650" s="61">
        <f>AI111</f>
        <v>310</v>
      </c>
      <c r="AJ650" t="s">
        <v>64</v>
      </c>
      <c r="AM650" t="s">
        <v>63</v>
      </c>
      <c r="AO650" s="61">
        <f>AO111</f>
        <v>310</v>
      </c>
      <c r="AP650" t="s">
        <v>64</v>
      </c>
      <c r="AS650" t="s">
        <v>63</v>
      </c>
      <c r="AU650" s="61">
        <f>AU111</f>
        <v>310</v>
      </c>
      <c r="AV650" t="s">
        <v>64</v>
      </c>
      <c r="AY650" t="s">
        <v>63</v>
      </c>
      <c r="BA650" s="61">
        <f>BA111</f>
        <v>310</v>
      </c>
      <c r="BB650" t="s">
        <v>64</v>
      </c>
      <c r="BE650" t="s">
        <v>63</v>
      </c>
      <c r="BG650" s="61">
        <f>BG111</f>
        <v>310</v>
      </c>
      <c r="BH650" t="s">
        <v>64</v>
      </c>
      <c r="BK650" t="s">
        <v>63</v>
      </c>
      <c r="BM650" s="61">
        <f>BM111</f>
        <v>310</v>
      </c>
      <c r="BN650" t="s">
        <v>64</v>
      </c>
      <c r="BQ650" t="s">
        <v>63</v>
      </c>
      <c r="BS650" s="61">
        <f>BS111</f>
        <v>310</v>
      </c>
      <c r="BT650" t="s">
        <v>64</v>
      </c>
      <c r="BW650" t="s">
        <v>63</v>
      </c>
      <c r="BY650" s="61">
        <f>BY111</f>
        <v>310</v>
      </c>
      <c r="BZ650" t="s">
        <v>64</v>
      </c>
      <c r="CC650" t="s">
        <v>63</v>
      </c>
      <c r="CE650" s="61">
        <f>CE111</f>
        <v>310</v>
      </c>
      <c r="CF650" t="s">
        <v>64</v>
      </c>
      <c r="CI650" t="s">
        <v>63</v>
      </c>
      <c r="CK650" s="61">
        <f>CK111</f>
        <v>310</v>
      </c>
      <c r="CL650" t="s">
        <v>64</v>
      </c>
      <c r="CO650" t="s">
        <v>63</v>
      </c>
      <c r="CQ650" s="61">
        <f>CQ111</f>
        <v>310</v>
      </c>
      <c r="CR650" t="s">
        <v>64</v>
      </c>
      <c r="CU650" t="s">
        <v>63</v>
      </c>
      <c r="CW650" s="61">
        <f>CW111</f>
        <v>310</v>
      </c>
      <c r="CX650" t="s">
        <v>64</v>
      </c>
      <c r="DA650" t="s">
        <v>63</v>
      </c>
      <c r="DC650" s="61">
        <f>DC111</f>
        <v>310</v>
      </c>
      <c r="DD650" t="s">
        <v>64</v>
      </c>
      <c r="DG650" t="s">
        <v>63</v>
      </c>
      <c r="DI650" s="61">
        <f>DI111</f>
        <v>310</v>
      </c>
      <c r="DJ650" t="s">
        <v>64</v>
      </c>
      <c r="DM650" t="s">
        <v>63</v>
      </c>
      <c r="DO650" s="61">
        <f>DO111</f>
        <v>310</v>
      </c>
      <c r="DP650" t="s">
        <v>64</v>
      </c>
      <c r="DS650" t="s">
        <v>63</v>
      </c>
      <c r="DU650" s="61">
        <f>DU111</f>
        <v>310</v>
      </c>
      <c r="DV650" t="s">
        <v>64</v>
      </c>
      <c r="DY650" t="s">
        <v>63</v>
      </c>
      <c r="EA650" s="61">
        <f>EA111</f>
        <v>310</v>
      </c>
      <c r="EB650" t="s">
        <v>64</v>
      </c>
      <c r="EE650" t="s">
        <v>63</v>
      </c>
      <c r="EG650" s="61">
        <f>EG111</f>
        <v>310</v>
      </c>
      <c r="EH650" t="s">
        <v>64</v>
      </c>
      <c r="EK650" t="s">
        <v>63</v>
      </c>
      <c r="EM650" s="61">
        <f>EM111</f>
        <v>310</v>
      </c>
      <c r="EN650" t="s">
        <v>64</v>
      </c>
      <c r="EQ650" t="s">
        <v>63</v>
      </c>
      <c r="ES650" s="61">
        <f>ES111</f>
        <v>310</v>
      </c>
      <c r="ET650" t="s">
        <v>64</v>
      </c>
      <c r="EW650" t="s">
        <v>63</v>
      </c>
      <c r="EY650" s="61">
        <f>EY111</f>
        <v>310</v>
      </c>
      <c r="EZ650" t="s">
        <v>64</v>
      </c>
    </row>
    <row r="651" spans="3:156" hidden="1" x14ac:dyDescent="0.25">
      <c r="C651" s="61">
        <f>D112</f>
        <v>0</v>
      </c>
      <c r="D651" s="61"/>
      <c r="E651" s="29">
        <f>IF(E648=0,0,C651)</f>
        <v>0</v>
      </c>
      <c r="G651" s="167"/>
      <c r="H651" s="62">
        <f>IF(K$10=0,0,K651)</f>
        <v>0</v>
      </c>
      <c r="I651" s="61">
        <f>J112</f>
        <v>0</v>
      </c>
      <c r="J651" s="61"/>
      <c r="K651" s="29">
        <f>IF(K648=0,0,I651)</f>
        <v>0</v>
      </c>
      <c r="N651" s="62">
        <f>IF(Q$10=0,0,Q651)</f>
        <v>0</v>
      </c>
      <c r="O651" s="61">
        <f>P112</f>
        <v>0</v>
      </c>
      <c r="P651" s="61"/>
      <c r="Q651" s="29">
        <f>IF(Q648=0,0,O651)</f>
        <v>0</v>
      </c>
      <c r="T651" s="62"/>
      <c r="U651" s="61">
        <f>V112</f>
        <v>0</v>
      </c>
      <c r="V651" s="61"/>
      <c r="W651" s="29">
        <f>IF(W648=0,0,U651)</f>
        <v>0</v>
      </c>
      <c r="Z651" s="62"/>
      <c r="AA651" s="61">
        <f>AB112</f>
        <v>0</v>
      </c>
      <c r="AB651" s="61"/>
      <c r="AC651" s="29">
        <f>IF(AC648=0,0,AA651)</f>
        <v>0</v>
      </c>
      <c r="AF651" s="62"/>
      <c r="AG651" s="61">
        <f>AH112</f>
        <v>0</v>
      </c>
      <c r="AH651" s="61"/>
      <c r="AI651" s="29">
        <f>IF(AI648=0,0,AG651)</f>
        <v>0</v>
      </c>
      <c r="AL651" s="62"/>
      <c r="AM651" s="61">
        <f>AN112</f>
        <v>0</v>
      </c>
      <c r="AN651" s="61"/>
      <c r="AO651" s="29">
        <f>IF(AO648=0,0,AM651)</f>
        <v>0</v>
      </c>
      <c r="AR651" s="62"/>
      <c r="AS651" s="61">
        <f>AT112</f>
        <v>0</v>
      </c>
      <c r="AT651" s="61"/>
      <c r="AU651" s="29">
        <f>IF(AU648=0,0,AS651)</f>
        <v>0</v>
      </c>
      <c r="AX651" s="62"/>
      <c r="AY651" s="61">
        <f>AZ112</f>
        <v>0</v>
      </c>
      <c r="AZ651" s="61"/>
      <c r="BA651" s="29">
        <f>IF(BA648=0,0,AY651)</f>
        <v>0</v>
      </c>
      <c r="BD651" s="62"/>
      <c r="BE651" s="61">
        <f>BF112</f>
        <v>0</v>
      </c>
      <c r="BF651" s="61"/>
      <c r="BG651" s="29">
        <f>IF(BG648=0,0,BE651)</f>
        <v>0</v>
      </c>
      <c r="BJ651" s="62"/>
      <c r="BK651" s="61">
        <f>BL112</f>
        <v>0</v>
      </c>
      <c r="BL651" s="61"/>
      <c r="BM651" s="29">
        <f>IF(BM648=0,0,BK651)</f>
        <v>0</v>
      </c>
      <c r="BP651" s="62"/>
      <c r="BQ651" s="61">
        <f>BR112</f>
        <v>0</v>
      </c>
      <c r="BR651" s="61"/>
      <c r="BS651" s="29">
        <f>IF(BS648=0,0,BQ651)</f>
        <v>0</v>
      </c>
      <c r="BV651" s="62"/>
      <c r="BW651" s="61">
        <f>BX112</f>
        <v>0</v>
      </c>
      <c r="BX651" s="61"/>
      <c r="BY651" s="29">
        <f>IF(BY648=0,0,BW651)</f>
        <v>0</v>
      </c>
      <c r="CB651" s="62"/>
      <c r="CC651" s="61">
        <f>CD112</f>
        <v>0</v>
      </c>
      <c r="CD651" s="61"/>
      <c r="CE651" s="29">
        <f>IF(CE648=0,0,CC651)</f>
        <v>0</v>
      </c>
      <c r="CH651" s="62"/>
      <c r="CI651" s="61">
        <f>CJ112</f>
        <v>0</v>
      </c>
      <c r="CJ651" s="61"/>
      <c r="CK651" s="29">
        <f>IF(CK648=0,0,CI651)</f>
        <v>0</v>
      </c>
      <c r="CN651" s="62"/>
      <c r="CO651" s="61">
        <f>CP112</f>
        <v>0</v>
      </c>
      <c r="CP651" s="61"/>
      <c r="CQ651" s="29">
        <f>IF(CQ648=0,0,CO651)</f>
        <v>0</v>
      </c>
      <c r="CT651" s="62"/>
      <c r="CU651" s="61">
        <f>CV112</f>
        <v>0</v>
      </c>
      <c r="CV651" s="61"/>
      <c r="CW651" s="29">
        <f>IF(CW648=0,0,CU651)</f>
        <v>0</v>
      </c>
      <c r="CZ651" s="62"/>
      <c r="DA651" s="61">
        <f>DB112</f>
        <v>0</v>
      </c>
      <c r="DB651" s="61"/>
      <c r="DC651" s="29">
        <f>IF(DC648=0,0,DA651)</f>
        <v>0</v>
      </c>
      <c r="DF651" s="62"/>
      <c r="DG651" s="61">
        <f>DH112</f>
        <v>0</v>
      </c>
      <c r="DH651" s="61"/>
      <c r="DI651" s="29">
        <f>IF(DI648=0,0,DG651)</f>
        <v>0</v>
      </c>
      <c r="DL651" s="62"/>
      <c r="DM651" s="61">
        <f>DN112</f>
        <v>0</v>
      </c>
      <c r="DN651" s="61"/>
      <c r="DO651" s="29">
        <f>IF(DO648=0,0,DM651)</f>
        <v>0</v>
      </c>
      <c r="DR651" s="62"/>
      <c r="DS651" s="61">
        <f>DT112</f>
        <v>0</v>
      </c>
      <c r="DT651" s="61"/>
      <c r="DU651" s="29">
        <f>IF(DU648=0,0,DS651)</f>
        <v>0</v>
      </c>
      <c r="DX651" s="62"/>
      <c r="DY651" s="61">
        <f>DZ112</f>
        <v>0</v>
      </c>
      <c r="DZ651" s="61"/>
      <c r="EA651" s="29">
        <f>IF(EA648=0,0,DY651)</f>
        <v>0</v>
      </c>
      <c r="ED651" s="62"/>
      <c r="EE651" s="61">
        <f>EF112</f>
        <v>0</v>
      </c>
      <c r="EF651" s="61"/>
      <c r="EG651" s="29">
        <f>IF(EG648=0,0,EE651)</f>
        <v>0</v>
      </c>
      <c r="EJ651" s="62"/>
      <c r="EK651" s="61">
        <f>EL112</f>
        <v>0</v>
      </c>
      <c r="EL651" s="61"/>
      <c r="EM651" s="29">
        <f>IF(EM648=0,0,EK651)</f>
        <v>0</v>
      </c>
      <c r="EP651" s="62"/>
      <c r="EQ651" s="61">
        <f>ER112</f>
        <v>0</v>
      </c>
      <c r="ER651" s="61"/>
      <c r="ES651" s="29">
        <f>IF(ES648=0,0,EQ651)</f>
        <v>0</v>
      </c>
      <c r="EV651" s="62"/>
      <c r="EW651" s="61">
        <f>EX112</f>
        <v>0</v>
      </c>
      <c r="EX651" s="61"/>
      <c r="EY651" s="29">
        <f>IF(EY648=0,0,EW651)</f>
        <v>0</v>
      </c>
    </row>
    <row r="652" spans="3:156" hidden="1" x14ac:dyDescent="0.25">
      <c r="C652" s="61">
        <f>D116</f>
        <v>0</v>
      </c>
      <c r="D652" s="61"/>
      <c r="E652" s="11">
        <f>IF(E$10=0,0,C652)</f>
        <v>0</v>
      </c>
      <c r="F652" t="s">
        <v>67</v>
      </c>
      <c r="G652" s="167"/>
      <c r="H652" s="63">
        <f>IF(K$10=0,0,K652)</f>
        <v>0</v>
      </c>
      <c r="I652" s="61">
        <f>J116</f>
        <v>0</v>
      </c>
      <c r="J652" s="61"/>
      <c r="K652" s="11">
        <f>IF(K$10=0,0,I652)</f>
        <v>0</v>
      </c>
      <c r="L652" t="s">
        <v>67</v>
      </c>
      <c r="N652" s="63">
        <f>IF(Q$10=0,0,Q652)</f>
        <v>0</v>
      </c>
      <c r="O652" s="61">
        <f>P116</f>
        <v>0</v>
      </c>
      <c r="P652" s="61"/>
      <c r="Q652" s="11">
        <f>IF(Q$10=0,0,O652)</f>
        <v>0</v>
      </c>
      <c r="R652" t="s">
        <v>67</v>
      </c>
      <c r="T652" s="63"/>
      <c r="U652" s="61">
        <f>V116</f>
        <v>0</v>
      </c>
      <c r="V652" s="61"/>
      <c r="W652" s="11">
        <f>IF(W$10=0,0,U652)</f>
        <v>0</v>
      </c>
      <c r="X652" t="s">
        <v>67</v>
      </c>
      <c r="Z652" s="63"/>
      <c r="AA652" s="61">
        <f>AB116</f>
        <v>0</v>
      </c>
      <c r="AB652" s="61"/>
      <c r="AC652" s="11">
        <f>IF(AC$10=0,0,AA652)</f>
        <v>0</v>
      </c>
      <c r="AD652" t="s">
        <v>67</v>
      </c>
      <c r="AF652" s="63"/>
      <c r="AG652" s="61">
        <f>AH116</f>
        <v>0</v>
      </c>
      <c r="AH652" s="61"/>
      <c r="AI652" s="11">
        <f>IF(AI$10=0,0,AG652)</f>
        <v>0</v>
      </c>
      <c r="AJ652" t="s">
        <v>67</v>
      </c>
      <c r="AL652" s="63"/>
      <c r="AM652" s="61">
        <f>AN116</f>
        <v>0</v>
      </c>
      <c r="AN652" s="61"/>
      <c r="AO652" s="11">
        <f>IF(AO$10=0,0,AM652)</f>
        <v>0</v>
      </c>
      <c r="AP652" t="s">
        <v>67</v>
      </c>
      <c r="AR652" s="63"/>
      <c r="AS652" s="61">
        <f>AT116</f>
        <v>0</v>
      </c>
      <c r="AT652" s="61"/>
      <c r="AU652" s="11">
        <f>IF(AU$10=0,0,AS652)</f>
        <v>0</v>
      </c>
      <c r="AV652" t="s">
        <v>67</v>
      </c>
      <c r="AX652" s="63"/>
      <c r="AY652" s="61">
        <f>AZ116</f>
        <v>0</v>
      </c>
      <c r="AZ652" s="61"/>
      <c r="BA652" s="11">
        <f>IF(BA$10=0,0,AY652)</f>
        <v>0</v>
      </c>
      <c r="BB652" t="s">
        <v>67</v>
      </c>
      <c r="BD652" s="63"/>
      <c r="BE652" s="61">
        <f>BF116</f>
        <v>0</v>
      </c>
      <c r="BF652" s="61"/>
      <c r="BG652" s="11">
        <f>IF(BG$10=0,0,BE652)</f>
        <v>0</v>
      </c>
      <c r="BH652" t="s">
        <v>67</v>
      </c>
      <c r="BJ652" s="63"/>
      <c r="BK652" s="61">
        <f>BL116</f>
        <v>0</v>
      </c>
      <c r="BL652" s="61"/>
      <c r="BM652" s="11">
        <f>IF(BM$10=0,0,BK652)</f>
        <v>0</v>
      </c>
      <c r="BN652" t="s">
        <v>67</v>
      </c>
      <c r="BP652" s="63"/>
      <c r="BQ652" s="61">
        <f>BR116</f>
        <v>0</v>
      </c>
      <c r="BR652" s="61"/>
      <c r="BS652" s="11">
        <f>IF(BS$10=0,0,BQ652)</f>
        <v>0</v>
      </c>
      <c r="BT652" t="s">
        <v>67</v>
      </c>
      <c r="BV652" s="63"/>
      <c r="BW652" s="61">
        <f>BX116</f>
        <v>0</v>
      </c>
      <c r="BX652" s="61"/>
      <c r="BY652" s="11">
        <f>IF(BY$10=0,0,BW652)</f>
        <v>0</v>
      </c>
      <c r="BZ652" t="s">
        <v>67</v>
      </c>
      <c r="CB652" s="63"/>
      <c r="CC652" s="61">
        <f>CD116</f>
        <v>0</v>
      </c>
      <c r="CD652" s="61"/>
      <c r="CE652" s="11">
        <f>IF(CE$10=0,0,CC652)</f>
        <v>0</v>
      </c>
      <c r="CF652" t="s">
        <v>67</v>
      </c>
      <c r="CH652" s="63"/>
      <c r="CI652" s="61">
        <f>CJ116</f>
        <v>0</v>
      </c>
      <c r="CJ652" s="61"/>
      <c r="CK652" s="11">
        <f>IF(CK$10=0,0,CI652)</f>
        <v>0</v>
      </c>
      <c r="CL652" t="s">
        <v>67</v>
      </c>
      <c r="CN652" s="63"/>
      <c r="CO652" s="61">
        <f>CP116</f>
        <v>0</v>
      </c>
      <c r="CP652" s="61"/>
      <c r="CQ652" s="11">
        <f>IF(CQ$10=0,0,CO652)</f>
        <v>0</v>
      </c>
      <c r="CR652" t="s">
        <v>67</v>
      </c>
      <c r="CT652" s="63"/>
      <c r="CU652" s="61">
        <f>CV116</f>
        <v>0</v>
      </c>
      <c r="CV652" s="61"/>
      <c r="CW652" s="11">
        <f>IF(CW$10=0,0,CU652)</f>
        <v>0</v>
      </c>
      <c r="CX652" t="s">
        <v>67</v>
      </c>
      <c r="CZ652" s="63"/>
      <c r="DA652" s="61">
        <f>DB116</f>
        <v>0</v>
      </c>
      <c r="DB652" s="61"/>
      <c r="DC652" s="11">
        <f>IF(DC$10=0,0,DA652)</f>
        <v>0</v>
      </c>
      <c r="DD652" t="s">
        <v>67</v>
      </c>
      <c r="DF652" s="63"/>
      <c r="DG652" s="61">
        <f>DH116</f>
        <v>0</v>
      </c>
      <c r="DH652" s="61"/>
      <c r="DI652" s="11">
        <f>IF(DI$10=0,0,DG652)</f>
        <v>0</v>
      </c>
      <c r="DJ652" t="s">
        <v>67</v>
      </c>
      <c r="DL652" s="63"/>
      <c r="DM652" s="61">
        <f>DN116</f>
        <v>0</v>
      </c>
      <c r="DN652" s="61"/>
      <c r="DO652" s="11">
        <f>IF(DO$10=0,0,DM652)</f>
        <v>0</v>
      </c>
      <c r="DP652" t="s">
        <v>67</v>
      </c>
      <c r="DR652" s="63"/>
      <c r="DS652" s="61">
        <f>DT116</f>
        <v>0</v>
      </c>
      <c r="DT652" s="61"/>
      <c r="DU652" s="11">
        <f>IF(DU$10=0,0,DS652)</f>
        <v>0</v>
      </c>
      <c r="DV652" t="s">
        <v>67</v>
      </c>
      <c r="DX652" s="63"/>
      <c r="DY652" s="61">
        <f>DZ116</f>
        <v>0</v>
      </c>
      <c r="DZ652" s="61"/>
      <c r="EA652" s="11">
        <f>IF(EA$10=0,0,DY652)</f>
        <v>0</v>
      </c>
      <c r="EB652" t="s">
        <v>67</v>
      </c>
      <c r="ED652" s="63"/>
      <c r="EE652" s="61">
        <f>EF116</f>
        <v>0</v>
      </c>
      <c r="EF652" s="61"/>
      <c r="EG652" s="11">
        <f>IF(EG$10=0,0,EE652)</f>
        <v>0</v>
      </c>
      <c r="EH652" t="s">
        <v>67</v>
      </c>
      <c r="EJ652" s="63"/>
      <c r="EK652" s="61">
        <f>EL116</f>
        <v>0</v>
      </c>
      <c r="EL652" s="61"/>
      <c r="EM652" s="11">
        <f>IF(EM$10=0,0,EK652)</f>
        <v>0</v>
      </c>
      <c r="EN652" t="s">
        <v>67</v>
      </c>
      <c r="EP652" s="63"/>
      <c r="EQ652" s="61">
        <f>ER116</f>
        <v>0</v>
      </c>
      <c r="ER652" s="61"/>
      <c r="ES652" s="11">
        <f>IF(ES$10=0,0,EQ652)</f>
        <v>0</v>
      </c>
      <c r="ET652" t="s">
        <v>67</v>
      </c>
      <c r="EV652" s="63"/>
      <c r="EW652" s="61">
        <f>EX116</f>
        <v>0</v>
      </c>
      <c r="EX652" s="61"/>
      <c r="EY652" s="11">
        <f>IF(EY$10=0,0,EW652)</f>
        <v>0</v>
      </c>
      <c r="EZ652" t="s">
        <v>67</v>
      </c>
    </row>
    <row r="653" spans="3:156" hidden="1" x14ac:dyDescent="0.25">
      <c r="C653" s="61">
        <f>E117</f>
        <v>200</v>
      </c>
      <c r="D653" s="61"/>
      <c r="E653" s="11">
        <f ca="1">IF(E648=0,E667,C653)</f>
        <v>307.42733876772786</v>
      </c>
      <c r="F653" t="s">
        <v>67</v>
      </c>
      <c r="G653" s="167"/>
      <c r="H653" s="49">
        <f ca="1">IF(K573=1,IF(K648=0,K667,K653),K632)</f>
        <v>309.15195369176041</v>
      </c>
      <c r="I653" s="61">
        <f>K117</f>
        <v>200</v>
      </c>
      <c r="J653" s="61"/>
      <c r="K653" s="11">
        <f ca="1">IF(K648=0,K667,I653)</f>
        <v>309.15195369176041</v>
      </c>
      <c r="L653" t="s">
        <v>67</v>
      </c>
      <c r="N653" s="49">
        <f ca="1">IF(Q573=1,IF(Q648=0,Q667,Q653),Q632)</f>
        <v>317.2729691337176</v>
      </c>
      <c r="O653" s="61">
        <f>Q117</f>
        <v>200</v>
      </c>
      <c r="P653" s="61"/>
      <c r="Q653" s="11">
        <f ca="1">IF(Q648=0,Q667,O653)</f>
        <v>317.2729691337176</v>
      </c>
      <c r="R653" t="s">
        <v>67</v>
      </c>
      <c r="T653" s="49"/>
      <c r="U653" s="61">
        <f>W117</f>
        <v>200</v>
      </c>
      <c r="V653" s="61"/>
      <c r="W653" s="11">
        <f ca="1">IF(W648=0,W667,U653)</f>
        <v>326.81320613034615</v>
      </c>
      <c r="X653" t="s">
        <v>67</v>
      </c>
      <c r="Z653" s="49"/>
      <c r="AA653" s="61">
        <f>AC117</f>
        <v>200</v>
      </c>
      <c r="AB653" s="61"/>
      <c r="AC653" s="11">
        <f ca="1">IF(AC648=0,AC667,AA653)</f>
        <v>335.34105311708345</v>
      </c>
      <c r="AD653" t="s">
        <v>67</v>
      </c>
      <c r="AF653" s="49"/>
      <c r="AG653" s="61">
        <f>AI117</f>
        <v>200</v>
      </c>
      <c r="AH653" s="61"/>
      <c r="AI653" s="11">
        <f ca="1">IF(AI648=0,AI667,AG653)</f>
        <v>333.77381864492583</v>
      </c>
      <c r="AJ653" t="s">
        <v>67</v>
      </c>
      <c r="AL653" s="49"/>
      <c r="AM653" s="61">
        <f>AO117</f>
        <v>200</v>
      </c>
      <c r="AN653" s="61"/>
      <c r="AO653" s="11">
        <f ca="1">IF(AO648=0,AO667,AM653)</f>
        <v>334.43966872059394</v>
      </c>
      <c r="AP653" t="s">
        <v>67</v>
      </c>
      <c r="AR653" s="49"/>
      <c r="AS653" s="61">
        <f>AU117</f>
        <v>200</v>
      </c>
      <c r="AT653" s="61"/>
      <c r="AU653" s="11">
        <f ca="1">IF(AU648=0,AU667,AS653)</f>
        <v>330.80472301403694</v>
      </c>
      <c r="AV653" t="s">
        <v>67</v>
      </c>
      <c r="AX653" s="49"/>
      <c r="AY653" s="61">
        <f>BA117</f>
        <v>200</v>
      </c>
      <c r="AZ653" s="61"/>
      <c r="BA653" s="11">
        <f ca="1">IF(BA648=0,BA667,AY653)</f>
        <v>323.54116220994456</v>
      </c>
      <c r="BB653" t="s">
        <v>67</v>
      </c>
      <c r="BD653" s="49"/>
      <c r="BE653" s="61">
        <f>BG117</f>
        <v>200</v>
      </c>
      <c r="BF653" s="61"/>
      <c r="BG653" s="11">
        <f ca="1">IF(BG648=0,BG667,BE653)</f>
        <v>312.82892148290148</v>
      </c>
      <c r="BH653" t="s">
        <v>67</v>
      </c>
      <c r="BJ653" s="49"/>
      <c r="BK653" s="61">
        <f>BM117</f>
        <v>200</v>
      </c>
      <c r="BL653" s="61"/>
      <c r="BM653" s="11">
        <f ca="1">IF(BM648=0,BM667,BK653)</f>
        <v>301.73837136056267</v>
      </c>
      <c r="BN653" t="s">
        <v>67</v>
      </c>
      <c r="BP653" s="49"/>
      <c r="BQ653" s="61">
        <f>BS117</f>
        <v>200</v>
      </c>
      <c r="BR653" s="61"/>
      <c r="BS653" s="11">
        <f ca="1">IF(BS648=0,BS667,BQ653)</f>
        <v>284.36698989151853</v>
      </c>
      <c r="BT653" t="s">
        <v>67</v>
      </c>
      <c r="BV653" s="49"/>
      <c r="BW653" s="61">
        <f>BY117</f>
        <v>200</v>
      </c>
      <c r="BX653" s="61"/>
      <c r="BY653" s="11">
        <f ca="1">IF(BY648=0,BY667,BW653)</f>
        <v>255.46928072924192</v>
      </c>
      <c r="BZ653" t="s">
        <v>67</v>
      </c>
      <c r="CB653" s="49"/>
      <c r="CC653" s="61">
        <f>CE117</f>
        <v>200</v>
      </c>
      <c r="CD653" s="61"/>
      <c r="CE653" s="11">
        <f ca="1">IF(CE648=0,CE667,CC653)</f>
        <v>249.5483025053523</v>
      </c>
      <c r="CF653" t="s">
        <v>67</v>
      </c>
      <c r="CH653" s="49"/>
      <c r="CI653" s="61">
        <f>CK117</f>
        <v>200</v>
      </c>
      <c r="CJ653" s="61"/>
      <c r="CK653" s="11">
        <f ca="1">IF(CK648=0,CK667,CI653)</f>
        <v>219.47387812943086</v>
      </c>
      <c r="CL653" t="s">
        <v>67</v>
      </c>
      <c r="CN653" s="49"/>
      <c r="CO653" s="61">
        <f>CQ117</f>
        <v>200</v>
      </c>
      <c r="CP653" s="61"/>
      <c r="CQ653" s="11">
        <f ca="1">IF(CQ648=0,CQ667,CO653)</f>
        <v>190.92401040337751</v>
      </c>
      <c r="CR653" t="s">
        <v>67</v>
      </c>
      <c r="CT653" s="49"/>
      <c r="CU653" s="61">
        <f>CW117</f>
        <v>200</v>
      </c>
      <c r="CV653" s="61"/>
      <c r="CW653" s="11">
        <f ca="1">IF(CW648=0,CW667,CU653)</f>
        <v>152.08973252541148</v>
      </c>
      <c r="CX653" t="s">
        <v>67</v>
      </c>
      <c r="CZ653" s="49"/>
      <c r="DA653" s="61">
        <f>DC117</f>
        <v>200</v>
      </c>
      <c r="DB653" s="61"/>
      <c r="DC653" s="11">
        <f ca="1">IF(DC648=0,DC667,DA653)</f>
        <v>144.84393468274254</v>
      </c>
      <c r="DD653" t="s">
        <v>67</v>
      </c>
      <c r="DF653" s="49"/>
      <c r="DG653" s="61">
        <f>DI117</f>
        <v>200</v>
      </c>
      <c r="DH653" s="61"/>
      <c r="DI653" s="11">
        <f ca="1">IF(DI648=0,DI667,DG653)</f>
        <v>309.56928907406012</v>
      </c>
      <c r="DJ653" t="s">
        <v>67</v>
      </c>
      <c r="DL653" s="49"/>
      <c r="DM653" s="61">
        <f>DO117</f>
        <v>200</v>
      </c>
      <c r="DN653" s="61"/>
      <c r="DO653" s="11">
        <f ca="1">IF(DO648=0,DO667,DM653)</f>
        <v>291.05105728511546</v>
      </c>
      <c r="DP653" t="s">
        <v>67</v>
      </c>
      <c r="DR653" s="49"/>
      <c r="DS653" s="61">
        <f>DU117</f>
        <v>200</v>
      </c>
      <c r="DT653" s="61"/>
      <c r="DU653" s="11">
        <f ca="1">IF(DU648=0,DU667,DS653)</f>
        <v>233.85360584234888</v>
      </c>
      <c r="DV653" t="s">
        <v>67</v>
      </c>
      <c r="DX653" s="49"/>
      <c r="DY653" s="61">
        <f>EA117</f>
        <v>200</v>
      </c>
      <c r="DZ653" s="61"/>
      <c r="EA653" s="11">
        <f ca="1">IF(EA648=0,EA667,DY653)</f>
        <v>145.27331576940892</v>
      </c>
      <c r="EB653" t="s">
        <v>67</v>
      </c>
      <c r="ED653" s="49"/>
      <c r="EE653" s="61">
        <f>EG117</f>
        <v>200</v>
      </c>
      <c r="EF653" s="61"/>
      <c r="EG653" s="11">
        <f ca="1">IF(EG648=0,EG667,EE653)</f>
        <v>289.75736570083018</v>
      </c>
      <c r="EH653" t="s">
        <v>67</v>
      </c>
      <c r="EJ653" s="49"/>
      <c r="EK653" s="61">
        <f>EM117</f>
        <v>200</v>
      </c>
      <c r="EL653" s="61"/>
      <c r="EM653" s="11">
        <f ca="1">IF(EM648=0,EM667,EK653)</f>
        <v>231.36251214786884</v>
      </c>
      <c r="EN653" t="s">
        <v>67</v>
      </c>
      <c r="EP653" s="49"/>
      <c r="EQ653" s="61">
        <f>ES117</f>
        <v>200</v>
      </c>
      <c r="ER653" s="61"/>
      <c r="ES653" s="11">
        <f ca="1">IF(ES648=0,ES667,EQ653)</f>
        <v>166.7410771571808</v>
      </c>
      <c r="ET653" t="s">
        <v>67</v>
      </c>
      <c r="EV653" s="49"/>
      <c r="EW653" s="61">
        <f>EY117</f>
        <v>200</v>
      </c>
      <c r="EX653" s="61"/>
      <c r="EY653" s="11">
        <f ca="1">IF(EY648=0,EY667,EW653)</f>
        <v>104.68787119840157</v>
      </c>
      <c r="EZ653" t="s">
        <v>67</v>
      </c>
    </row>
    <row r="654" spans="3:156" hidden="1" x14ac:dyDescent="0.25">
      <c r="C654" t="s">
        <v>354</v>
      </c>
      <c r="E654" s="11">
        <f ca="1">E637</f>
        <v>363.14346482115366</v>
      </c>
      <c r="F654" t="s">
        <v>64</v>
      </c>
      <c r="G654" s="167"/>
      <c r="H654" t="str">
        <f t="shared" ref="H654:H681" si="126">"lam "&amp;TEXT($K$572,"0.0")&amp;" V"</f>
        <v>lam 1.9 V</v>
      </c>
      <c r="I654" t="s">
        <v>354</v>
      </c>
      <c r="K654" s="11">
        <f ca="1">K637</f>
        <v>363.14527440223816</v>
      </c>
      <c r="L654" t="s">
        <v>64</v>
      </c>
      <c r="N654" t="str">
        <f t="shared" ref="N654:N681" si="127">"lam "&amp;TEXT($K$572,"0.0")&amp;" V"</f>
        <v>lam 1.9 V</v>
      </c>
      <c r="O654" t="s">
        <v>354</v>
      </c>
      <c r="Q654" s="11">
        <f ca="1">Q637</f>
        <v>363.15085443059445</v>
      </c>
      <c r="R654" t="s">
        <v>64</v>
      </c>
      <c r="U654" t="s">
        <v>354</v>
      </c>
      <c r="W654" s="11">
        <f ca="1">W637</f>
        <v>373.14763381447949</v>
      </c>
      <c r="X654" t="s">
        <v>64</v>
      </c>
      <c r="AA654" t="s">
        <v>354</v>
      </c>
      <c r="AC654" s="11">
        <f ca="1">AC637</f>
        <v>383.14464131559248</v>
      </c>
      <c r="AD654" t="s">
        <v>64</v>
      </c>
      <c r="AG654" t="s">
        <v>354</v>
      </c>
      <c r="AI654" s="11">
        <f ca="1">AI637</f>
        <v>380.02133524089442</v>
      </c>
      <c r="AJ654" t="s">
        <v>64</v>
      </c>
      <c r="AM654" t="s">
        <v>354</v>
      </c>
      <c r="AO654" s="11">
        <f ca="1">AO637</f>
        <v>388.14593545838011</v>
      </c>
      <c r="AP654" t="s">
        <v>64</v>
      </c>
      <c r="AS654" t="s">
        <v>354</v>
      </c>
      <c r="AU654" s="11">
        <f ca="1">AU637</f>
        <v>388.15050856425188</v>
      </c>
      <c r="AV654" t="s">
        <v>64</v>
      </c>
      <c r="AY654" t="s">
        <v>354</v>
      </c>
      <c r="BA654" s="11">
        <f ca="1">BA637</f>
        <v>383.15706148333572</v>
      </c>
      <c r="BB654" t="s">
        <v>64</v>
      </c>
      <c r="BE654" t="s">
        <v>354</v>
      </c>
      <c r="BG654" s="11">
        <f ca="1">BG637</f>
        <v>383.1580386958359</v>
      </c>
      <c r="BH654" t="s">
        <v>64</v>
      </c>
      <c r="BK654" t="s">
        <v>354</v>
      </c>
      <c r="BM654" s="11">
        <f ca="1">BM637</f>
        <v>378.16099246270471</v>
      </c>
      <c r="BN654" t="s">
        <v>64</v>
      </c>
      <c r="BQ654" t="s">
        <v>354</v>
      </c>
      <c r="BS654" s="11">
        <f ca="1">BS637</f>
        <v>373.16070556458089</v>
      </c>
      <c r="BT654" t="s">
        <v>64</v>
      </c>
      <c r="BW654" t="s">
        <v>354</v>
      </c>
      <c r="BY654" s="11">
        <f ca="1">BY637</f>
        <v>353.1602647293181</v>
      </c>
      <c r="BZ654" t="s">
        <v>64</v>
      </c>
      <c r="CC654" t="s">
        <v>354</v>
      </c>
      <c r="CE654" s="11">
        <f ca="1">CE637</f>
        <v>343.16035181499791</v>
      </c>
      <c r="CF654" t="s">
        <v>64</v>
      </c>
      <c r="CI654" t="s">
        <v>354</v>
      </c>
      <c r="CK654" s="11">
        <f ca="1">CK637</f>
        <v>333.15755972329083</v>
      </c>
      <c r="CL654" t="s">
        <v>64</v>
      </c>
      <c r="CO654" t="s">
        <v>354</v>
      </c>
      <c r="CQ654" s="11">
        <f ca="1">CQ637</f>
        <v>333.15502689838149</v>
      </c>
      <c r="CR654" t="s">
        <v>64</v>
      </c>
      <c r="CU654" t="s">
        <v>354</v>
      </c>
      <c r="CW654" s="11">
        <f ca="1">CW637</f>
        <v>323.15247231634032</v>
      </c>
      <c r="CX654" t="s">
        <v>64</v>
      </c>
      <c r="DA654" t="s">
        <v>354</v>
      </c>
      <c r="DC654" s="11">
        <f ca="1">DC637</f>
        <v>323.1527014929153</v>
      </c>
      <c r="DD654" t="s">
        <v>64</v>
      </c>
      <c r="DG654" t="s">
        <v>354</v>
      </c>
      <c r="DI654" s="11">
        <f ca="1">DI637</f>
        <v>363.14328291781322</v>
      </c>
      <c r="DJ654" t="s">
        <v>64</v>
      </c>
      <c r="DM654" t="s">
        <v>354</v>
      </c>
      <c r="DO654" s="11">
        <f ca="1">DO637</f>
        <v>353.14964960241952</v>
      </c>
      <c r="DP654" t="s">
        <v>64</v>
      </c>
      <c r="DS654" t="s">
        <v>354</v>
      </c>
      <c r="DU654" s="11">
        <f ca="1">DU637</f>
        <v>343.14155896410267</v>
      </c>
      <c r="DV654" t="s">
        <v>64</v>
      </c>
      <c r="DY654" t="s">
        <v>354</v>
      </c>
      <c r="EA654" s="11">
        <f ca="1">EA637</f>
        <v>323.1173254490119</v>
      </c>
      <c r="EB654" t="s">
        <v>64</v>
      </c>
      <c r="EE654" t="s">
        <v>354</v>
      </c>
      <c r="EG654" s="11">
        <f ca="1">EG637</f>
        <v>358.16443394176906</v>
      </c>
      <c r="EH654" t="s">
        <v>64</v>
      </c>
      <c r="EK654" t="s">
        <v>354</v>
      </c>
      <c r="EM654" s="11">
        <f ca="1">EM637</f>
        <v>343.15700208201008</v>
      </c>
      <c r="EN654" t="s">
        <v>64</v>
      </c>
      <c r="EQ654" t="s">
        <v>354</v>
      </c>
      <c r="ES654" s="11">
        <f ca="1">ES637</f>
        <v>338.14819336672025</v>
      </c>
      <c r="ET654" t="s">
        <v>64</v>
      </c>
      <c r="EW654" t="s">
        <v>354</v>
      </c>
      <c r="EY654" s="11">
        <f ca="1">EY637</f>
        <v>312.16583535873622</v>
      </c>
      <c r="EZ654" t="s">
        <v>64</v>
      </c>
    </row>
    <row r="655" spans="3:156" hidden="1" x14ac:dyDescent="0.25">
      <c r="C655" t="s">
        <v>147</v>
      </c>
      <c r="E655" s="61">
        <f>E119</f>
        <v>315</v>
      </c>
      <c r="F655" t="s">
        <v>64</v>
      </c>
      <c r="G655" s="167"/>
      <c r="H655" t="str">
        <f t="shared" si="126"/>
        <v>lam 1.9 V</v>
      </c>
      <c r="I655" t="s">
        <v>147</v>
      </c>
      <c r="K655" s="61">
        <f>K119</f>
        <v>315</v>
      </c>
      <c r="L655" t="s">
        <v>64</v>
      </c>
      <c r="N655" t="str">
        <f t="shared" si="127"/>
        <v>lam 1.9 V</v>
      </c>
      <c r="O655" t="s">
        <v>147</v>
      </c>
      <c r="Q655" s="61">
        <f>Q119</f>
        <v>315</v>
      </c>
      <c r="R655" t="s">
        <v>64</v>
      </c>
      <c r="U655" t="s">
        <v>147</v>
      </c>
      <c r="W655" s="61">
        <f>W119</f>
        <v>315</v>
      </c>
      <c r="X655" t="s">
        <v>64</v>
      </c>
      <c r="AA655" t="s">
        <v>147</v>
      </c>
      <c r="AC655" s="61">
        <f>AC119</f>
        <v>315</v>
      </c>
      <c r="AD655" t="s">
        <v>64</v>
      </c>
      <c r="AG655" t="s">
        <v>147</v>
      </c>
      <c r="AI655" s="61">
        <f>AI119</f>
        <v>315</v>
      </c>
      <c r="AJ655" t="s">
        <v>64</v>
      </c>
      <c r="AM655" t="s">
        <v>147</v>
      </c>
      <c r="AO655" s="61">
        <f>AO119</f>
        <v>315</v>
      </c>
      <c r="AP655" t="s">
        <v>64</v>
      </c>
      <c r="AS655" t="s">
        <v>147</v>
      </c>
      <c r="AU655" s="61">
        <f>AU119</f>
        <v>315</v>
      </c>
      <c r="AV655" t="s">
        <v>64</v>
      </c>
      <c r="AY655" t="s">
        <v>147</v>
      </c>
      <c r="BA655" s="61">
        <f>BA119</f>
        <v>315</v>
      </c>
      <c r="BB655" t="s">
        <v>64</v>
      </c>
      <c r="BE655" t="s">
        <v>147</v>
      </c>
      <c r="BG655" s="61">
        <f>BG119</f>
        <v>315</v>
      </c>
      <c r="BH655" t="s">
        <v>64</v>
      </c>
      <c r="BK655" t="s">
        <v>147</v>
      </c>
      <c r="BM655" s="61">
        <f>BM119</f>
        <v>315</v>
      </c>
      <c r="BN655" t="s">
        <v>64</v>
      </c>
      <c r="BQ655" t="s">
        <v>147</v>
      </c>
      <c r="BS655" s="61">
        <f>BS119</f>
        <v>315</v>
      </c>
      <c r="BT655" t="s">
        <v>64</v>
      </c>
      <c r="BW655" t="s">
        <v>147</v>
      </c>
      <c r="BY655" s="61">
        <f>BY119</f>
        <v>315</v>
      </c>
      <c r="BZ655" t="s">
        <v>64</v>
      </c>
      <c r="CC655" t="s">
        <v>147</v>
      </c>
      <c r="CE655" s="61">
        <f>CE119</f>
        <v>315</v>
      </c>
      <c r="CF655" t="s">
        <v>64</v>
      </c>
      <c r="CI655" t="s">
        <v>147</v>
      </c>
      <c r="CK655" s="61">
        <f>CK119</f>
        <v>315</v>
      </c>
      <c r="CL655" t="s">
        <v>64</v>
      </c>
      <c r="CO655" t="s">
        <v>147</v>
      </c>
      <c r="CQ655" s="61">
        <f>CQ119</f>
        <v>315</v>
      </c>
      <c r="CR655" t="s">
        <v>64</v>
      </c>
      <c r="CU655" t="s">
        <v>147</v>
      </c>
      <c r="CW655" s="61">
        <f>CW119</f>
        <v>315</v>
      </c>
      <c r="CX655" t="s">
        <v>64</v>
      </c>
      <c r="DA655" t="s">
        <v>147</v>
      </c>
      <c r="DC655" s="61">
        <f>DC119</f>
        <v>315</v>
      </c>
      <c r="DD655" t="s">
        <v>64</v>
      </c>
      <c r="DG655" t="s">
        <v>147</v>
      </c>
      <c r="DI655" s="61">
        <f>DI119</f>
        <v>315</v>
      </c>
      <c r="DJ655" t="s">
        <v>64</v>
      </c>
      <c r="DM655" t="s">
        <v>147</v>
      </c>
      <c r="DO655" s="61">
        <f>DO119</f>
        <v>315</v>
      </c>
      <c r="DP655" t="s">
        <v>64</v>
      </c>
      <c r="DS655" t="s">
        <v>147</v>
      </c>
      <c r="DU655" s="61">
        <f>DU119</f>
        <v>315</v>
      </c>
      <c r="DV655" t="s">
        <v>64</v>
      </c>
      <c r="DY655" t="s">
        <v>147</v>
      </c>
      <c r="EA655" s="61">
        <f>EA119</f>
        <v>315</v>
      </c>
      <c r="EB655" t="s">
        <v>64</v>
      </c>
      <c r="EE655" t="s">
        <v>147</v>
      </c>
      <c r="EG655" s="61">
        <f>EG119</f>
        <v>315</v>
      </c>
      <c r="EH655" t="s">
        <v>64</v>
      </c>
      <c r="EK655" t="s">
        <v>147</v>
      </c>
      <c r="EM655" s="61">
        <f>EM119</f>
        <v>315</v>
      </c>
      <c r="EN655" t="s">
        <v>64</v>
      </c>
      <c r="EQ655" t="s">
        <v>147</v>
      </c>
      <c r="ES655" s="61">
        <f>ES119</f>
        <v>315</v>
      </c>
      <c r="ET655" t="s">
        <v>64</v>
      </c>
      <c r="EW655" t="s">
        <v>147</v>
      </c>
      <c r="EY655" s="61">
        <f>EY119</f>
        <v>315</v>
      </c>
      <c r="EZ655" t="s">
        <v>64</v>
      </c>
    </row>
    <row r="656" spans="3:156" hidden="1" x14ac:dyDescent="0.25">
      <c r="C656" t="s">
        <v>148</v>
      </c>
      <c r="E656" s="61">
        <f>E120</f>
        <v>0.5</v>
      </c>
      <c r="G656" s="167"/>
      <c r="H656" t="str">
        <f t="shared" si="126"/>
        <v>lam 1.9 V</v>
      </c>
      <c r="I656" t="s">
        <v>148</v>
      </c>
      <c r="K656" s="61">
        <f>K120</f>
        <v>0.5</v>
      </c>
      <c r="N656" t="str">
        <f t="shared" si="127"/>
        <v>lam 1.9 V</v>
      </c>
      <c r="O656" t="s">
        <v>148</v>
      </c>
      <c r="Q656" s="61">
        <f>Q120</f>
        <v>0.5</v>
      </c>
      <c r="U656" t="s">
        <v>148</v>
      </c>
      <c r="W656" s="61">
        <f>W120</f>
        <v>0.5</v>
      </c>
      <c r="AA656" t="s">
        <v>148</v>
      </c>
      <c r="AC656" s="61">
        <f>AC120</f>
        <v>0.5</v>
      </c>
      <c r="AG656" t="s">
        <v>148</v>
      </c>
      <c r="AI656" s="61">
        <f>AI120</f>
        <v>0.5</v>
      </c>
      <c r="AM656" t="s">
        <v>148</v>
      </c>
      <c r="AO656" s="61">
        <f>AO120</f>
        <v>0.5</v>
      </c>
      <c r="AS656" t="s">
        <v>148</v>
      </c>
      <c r="AU656" s="61">
        <f>AU120</f>
        <v>0.5</v>
      </c>
      <c r="AY656" t="s">
        <v>148</v>
      </c>
      <c r="BA656" s="61">
        <f>BA120</f>
        <v>0.5</v>
      </c>
      <c r="BE656" t="s">
        <v>148</v>
      </c>
      <c r="BG656" s="61">
        <f>BG120</f>
        <v>0.5</v>
      </c>
      <c r="BK656" t="s">
        <v>148</v>
      </c>
      <c r="BM656" s="61">
        <f>BM120</f>
        <v>0.5</v>
      </c>
      <c r="BQ656" t="s">
        <v>148</v>
      </c>
      <c r="BS656" s="61">
        <f>BS120</f>
        <v>0.5</v>
      </c>
      <c r="BW656" t="s">
        <v>148</v>
      </c>
      <c r="BY656" s="61">
        <f>BY120</f>
        <v>0.5</v>
      </c>
      <c r="CC656" t="s">
        <v>148</v>
      </c>
      <c r="CE656" s="61">
        <f>CE120</f>
        <v>0.5</v>
      </c>
      <c r="CI656" t="s">
        <v>148</v>
      </c>
      <c r="CK656" s="61">
        <f>CK120</f>
        <v>0.5</v>
      </c>
      <c r="CO656" t="s">
        <v>148</v>
      </c>
      <c r="CQ656" s="61">
        <f>CQ120</f>
        <v>0.5</v>
      </c>
      <c r="CU656" t="s">
        <v>148</v>
      </c>
      <c r="CW656" s="61">
        <f>CW120</f>
        <v>0.5</v>
      </c>
      <c r="DA656" t="s">
        <v>148</v>
      </c>
      <c r="DC656" s="61">
        <f>DC120</f>
        <v>0.5</v>
      </c>
      <c r="DG656" t="s">
        <v>148</v>
      </c>
      <c r="DI656" s="61">
        <f>DI120</f>
        <v>0.5</v>
      </c>
      <c r="DM656" t="s">
        <v>148</v>
      </c>
      <c r="DO656" s="61">
        <f>DO120</f>
        <v>0.5</v>
      </c>
      <c r="DS656" t="s">
        <v>148</v>
      </c>
      <c r="DU656" s="61">
        <f>DU120</f>
        <v>0.5</v>
      </c>
      <c r="DY656" t="s">
        <v>148</v>
      </c>
      <c r="EA656" s="61">
        <f>EA120</f>
        <v>0.5</v>
      </c>
      <c r="EE656" t="s">
        <v>148</v>
      </c>
      <c r="EG656" s="61">
        <f>EG120</f>
        <v>0.5</v>
      </c>
      <c r="EK656" t="s">
        <v>148</v>
      </c>
      <c r="EM656" s="61">
        <f>EM120</f>
        <v>0.5</v>
      </c>
      <c r="EQ656" t="s">
        <v>148</v>
      </c>
      <c r="ES656" s="61">
        <f>ES120</f>
        <v>0.5</v>
      </c>
      <c r="EW656" t="s">
        <v>148</v>
      </c>
      <c r="EY656" s="61">
        <f>EY120</f>
        <v>0.5</v>
      </c>
    </row>
    <row r="657" spans="3:156" hidden="1" x14ac:dyDescent="0.25">
      <c r="C657" t="s">
        <v>167</v>
      </c>
      <c r="E657" s="11">
        <f ca="1">IF(E586&gt;0,E731-E656*(E731-E655),E690-E656*(E690-E655))</f>
        <v>559.89276005228919</v>
      </c>
      <c r="F657" t="s">
        <v>64</v>
      </c>
      <c r="G657" s="167"/>
      <c r="H657" t="str">
        <f t="shared" si="126"/>
        <v>lam 1.9 V</v>
      </c>
      <c r="I657" t="s">
        <v>167</v>
      </c>
      <c r="K657" s="11">
        <f ca="1">IF(K586&gt;0,K731-K656*(K731-K655),K690-K656*(K690-K655))</f>
        <v>556.55124182426766</v>
      </c>
      <c r="L657" t="s">
        <v>64</v>
      </c>
      <c r="N657" t="str">
        <f t="shared" si="127"/>
        <v>lam 1.9 V</v>
      </c>
      <c r="O657" t="s">
        <v>167</v>
      </c>
      <c r="Q657" s="11">
        <f ca="1">IF(Q586&gt;0,Q731-Q656*(Q731-Q655),Q690-Q656*(Q690-Q655))</f>
        <v>558.72048167175274</v>
      </c>
      <c r="R657" t="s">
        <v>64</v>
      </c>
      <c r="U657" t="s">
        <v>167</v>
      </c>
      <c r="W657" s="11">
        <f ca="1">IF(W586&gt;0,W731-W656*(W731-W655),W690-W656*(W690-W655))</f>
        <v>564.97007187880581</v>
      </c>
      <c r="X657" t="s">
        <v>64</v>
      </c>
      <c r="AA657" t="s">
        <v>167</v>
      </c>
      <c r="AC657" s="11">
        <f ca="1">IF(AC586&gt;0,AC731-AC656*(AC731-AC655),AC690-AC656*(AC690-AC655))</f>
        <v>568.39049230658702</v>
      </c>
      <c r="AD657" t="s">
        <v>64</v>
      </c>
      <c r="AG657" t="s">
        <v>167</v>
      </c>
      <c r="AI657" s="11">
        <f ca="1">IF(AI586&gt;0,AI731-AI656*(AI731-AI655),AI690-AI656*(AI690-AI655))</f>
        <v>568.68252684630579</v>
      </c>
      <c r="AJ657" t="s">
        <v>64</v>
      </c>
      <c r="AM657" t="s">
        <v>167</v>
      </c>
      <c r="AO657" s="11">
        <f ca="1">IF(AO586&gt;0,AO731-AO656*(AO731-AO655),AO690-AO656*(AO690-AO655))</f>
        <v>571.55172258992707</v>
      </c>
      <c r="AP657" t="s">
        <v>64</v>
      </c>
      <c r="AS657" t="s">
        <v>167</v>
      </c>
      <c r="AU657" s="11">
        <f ca="1">IF(AU586&gt;0,AU731-AU656*(AU731-AU655),AU690-AU656*(AU690-AU655))</f>
        <v>576.4611746376504</v>
      </c>
      <c r="AV657" t="s">
        <v>64</v>
      </c>
      <c r="AY657" t="s">
        <v>167</v>
      </c>
      <c r="BA657" s="11">
        <f ca="1">IF(BA586&gt;0,BA731-BA656*(BA731-BA655),BA690-BA656*(BA690-BA655))</f>
        <v>581.52347944259236</v>
      </c>
      <c r="BB657" t="s">
        <v>64</v>
      </c>
      <c r="BE657" t="s">
        <v>167</v>
      </c>
      <c r="BG657" s="11">
        <f ca="1">IF(BG586&gt;0,BG731-BG656*(BG731-BG655),BG690-BG656*(BG690-BG655))</f>
        <v>588.06928837829014</v>
      </c>
      <c r="BH657" t="s">
        <v>64</v>
      </c>
      <c r="BK657" t="s">
        <v>167</v>
      </c>
      <c r="BM657" s="11">
        <f ca="1">IF(BM586&gt;0,BM731-BM656*(BM731-BM655),BM690-BM656*(BM690-BM655))</f>
        <v>601.00223490270093</v>
      </c>
      <c r="BN657" t="s">
        <v>64</v>
      </c>
      <c r="BQ657" t="s">
        <v>167</v>
      </c>
      <c r="BS657" s="11">
        <f ca="1">IF(BS586&gt;0,BS731-BS656*(BS731-BS655),BS690-BS656*(BS690-BS655))</f>
        <v>607.71502838247466</v>
      </c>
      <c r="BT657" t="s">
        <v>64</v>
      </c>
      <c r="BW657" t="s">
        <v>167</v>
      </c>
      <c r="BY657" s="11">
        <f ca="1">IF(BY586&gt;0,BY731-BY656*(BY731-BY655),BY690-BY656*(BY690-BY655))</f>
        <v>602.56526531779389</v>
      </c>
      <c r="BZ657" t="s">
        <v>64</v>
      </c>
      <c r="CC657" t="s">
        <v>167</v>
      </c>
      <c r="CE657" s="11">
        <f ca="1">IF(CE586&gt;0,CE731-CE656*(CE731-CE655),CE690-CE656*(CE690-CE655))</f>
        <v>580.1076244437686</v>
      </c>
      <c r="CF657" t="s">
        <v>64</v>
      </c>
      <c r="CI657" t="s">
        <v>167</v>
      </c>
      <c r="CK657" s="11">
        <f ca="1">IF(CK586&gt;0,CK731-CK656*(CK731-CK655),CK690-CK656*(CK690-CK655))</f>
        <v>584.51486453919244</v>
      </c>
      <c r="CL657" t="s">
        <v>64</v>
      </c>
      <c r="CO657" t="s">
        <v>167</v>
      </c>
      <c r="CQ657" s="11">
        <f ca="1">IF(CQ586&gt;0,CQ731-CQ656*(CQ731-CQ655),CQ690-CQ656*(CQ690-CQ655))</f>
        <v>593.10301755478054</v>
      </c>
      <c r="CR657" t="s">
        <v>64</v>
      </c>
      <c r="CU657" t="s">
        <v>167</v>
      </c>
      <c r="CW657" s="11">
        <f ca="1">IF(CW586&gt;0,CW731-CW656*(CW731-CW655),CW690-CW656*(CW690-CW655))</f>
        <v>611.05022050908951</v>
      </c>
      <c r="CX657" t="s">
        <v>64</v>
      </c>
      <c r="DA657" t="s">
        <v>167</v>
      </c>
      <c r="DC657" s="11">
        <f ca="1">IF(DC586&gt;0,DC731-DC656*(DC731-DC655),DC690-DC656*(DC690-DC655))</f>
        <v>613.67997242266279</v>
      </c>
      <c r="DD657" t="s">
        <v>64</v>
      </c>
      <c r="DG657" t="s">
        <v>167</v>
      </c>
      <c r="DI657" s="11">
        <f ca="1">IF(DI586&gt;0,DI731-DI656*(DI731-DI655),DI690-DI656*(DI690-DI655))</f>
        <v>567.82555000739308</v>
      </c>
      <c r="DJ657" t="s">
        <v>64</v>
      </c>
      <c r="DM657" t="s">
        <v>167</v>
      </c>
      <c r="DO657" s="11">
        <f ca="1">IF(DO586&gt;0,DO731-DO656*(DO731-DO655),DO690-DO656*(DO690-DO655))</f>
        <v>537.21943208345181</v>
      </c>
      <c r="DP657" t="s">
        <v>64</v>
      </c>
      <c r="DS657" t="s">
        <v>167</v>
      </c>
      <c r="DU657" s="11">
        <f ca="1">IF(DU586&gt;0,DU731-DU656*(DU731-DU655),DU690-DU656*(DU690-DU655))</f>
        <v>519.46849630010354</v>
      </c>
      <c r="DV657" t="s">
        <v>64</v>
      </c>
      <c r="DY657" t="s">
        <v>167</v>
      </c>
      <c r="EA657" s="11">
        <f ca="1">IF(EA586&gt;0,EA731-EA656*(EA731-EA655),EA690-EA656*(EA690-EA655))</f>
        <v>420.19522259615178</v>
      </c>
      <c r="EB657" t="s">
        <v>64</v>
      </c>
      <c r="EE657" t="s">
        <v>167</v>
      </c>
      <c r="EG657" s="11">
        <f ca="1">IF(EG586&gt;0,EG731-EG656*(EG731-EG655),EG690-EG656*(EG690-EG655))</f>
        <v>593.25489994305872</v>
      </c>
      <c r="EH657" t="s">
        <v>64</v>
      </c>
      <c r="EK657" t="s">
        <v>167</v>
      </c>
      <c r="EM657" s="11">
        <f ca="1">IF(EM586&gt;0,EM731-EM656*(EM731-EM655),EM690-EM656*(EM690-EM655))</f>
        <v>576.2967232507342</v>
      </c>
      <c r="EN657" t="s">
        <v>64</v>
      </c>
      <c r="EQ657" t="s">
        <v>167</v>
      </c>
      <c r="ES657" s="11">
        <f ca="1">IF(ES586&gt;0,ES731-ES656*(ES731-ES655),ES690-ES656*(ES690-ES655))</f>
        <v>535.70780474734738</v>
      </c>
      <c r="ET657" t="s">
        <v>64</v>
      </c>
      <c r="EW657" t="s">
        <v>167</v>
      </c>
      <c r="EY657" s="11">
        <f ca="1">IF(EY586&gt;0,EY731-EY656*(EY731-EY655),EY690-EY656*(EY690-EY655))</f>
        <v>368.11918115435708</v>
      </c>
      <c r="EZ657" t="s">
        <v>64</v>
      </c>
    </row>
    <row r="658" spans="3:156" hidden="1" x14ac:dyDescent="0.25">
      <c r="E658" s="11"/>
      <c r="G658" s="167"/>
      <c r="H658" t="str">
        <f t="shared" si="126"/>
        <v>lam 1.9 V</v>
      </c>
      <c r="K658" s="11"/>
      <c r="N658" t="str">
        <f t="shared" si="127"/>
        <v>lam 1.9 V</v>
      </c>
      <c r="Q658" s="11"/>
      <c r="W658" s="11"/>
      <c r="AC658" s="11"/>
      <c r="AI658" s="11"/>
      <c r="AO658" s="11"/>
      <c r="AU658" s="11"/>
      <c r="BA658" s="11"/>
      <c r="BG658" s="11"/>
      <c r="BM658" s="11"/>
      <c r="BS658" s="11"/>
      <c r="BY658" s="11"/>
      <c r="CE658" s="11"/>
      <c r="CK658" s="11"/>
      <c r="CQ658" s="11"/>
      <c r="CW658" s="11"/>
      <c r="DC658" s="11"/>
      <c r="DI658" s="11"/>
      <c r="DO658" s="11"/>
      <c r="DU658" s="11"/>
      <c r="EA658" s="11"/>
      <c r="EG658" s="11"/>
      <c r="EM658" s="11"/>
      <c r="ES658" s="11"/>
      <c r="EY658" s="11"/>
    </row>
    <row r="659" spans="3:156" hidden="1" x14ac:dyDescent="0.25">
      <c r="C659" t="s">
        <v>249</v>
      </c>
      <c r="E659" s="61">
        <f>E122</f>
        <v>100</v>
      </c>
      <c r="F659" t="s">
        <v>67</v>
      </c>
      <c r="G659" s="167"/>
      <c r="H659" t="str">
        <f t="shared" si="126"/>
        <v>lam 1.9 V</v>
      </c>
      <c r="I659" t="s">
        <v>249</v>
      </c>
      <c r="K659" s="61">
        <f>K122</f>
        <v>100</v>
      </c>
      <c r="L659" t="s">
        <v>67</v>
      </c>
      <c r="N659" t="str">
        <f t="shared" si="127"/>
        <v>lam 1.9 V</v>
      </c>
      <c r="O659" t="s">
        <v>249</v>
      </c>
      <c r="Q659" s="61">
        <f>Q122</f>
        <v>100</v>
      </c>
      <c r="R659" t="s">
        <v>67</v>
      </c>
      <c r="U659" t="s">
        <v>249</v>
      </c>
      <c r="W659" s="61">
        <f>W122</f>
        <v>100</v>
      </c>
      <c r="X659" t="s">
        <v>67</v>
      </c>
      <c r="AA659" t="s">
        <v>249</v>
      </c>
      <c r="AC659" s="61">
        <f>AC122</f>
        <v>100</v>
      </c>
      <c r="AD659" t="s">
        <v>67</v>
      </c>
      <c r="AG659" t="s">
        <v>249</v>
      </c>
      <c r="AI659" s="61">
        <f>AI122</f>
        <v>100</v>
      </c>
      <c r="AJ659" t="s">
        <v>67</v>
      </c>
      <c r="AM659" t="s">
        <v>249</v>
      </c>
      <c r="AO659" s="61">
        <f>AO122</f>
        <v>100</v>
      </c>
      <c r="AP659" t="s">
        <v>67</v>
      </c>
      <c r="AS659" t="s">
        <v>249</v>
      </c>
      <c r="AU659" s="61">
        <f>AU122</f>
        <v>100</v>
      </c>
      <c r="AV659" t="s">
        <v>67</v>
      </c>
      <c r="AY659" t="s">
        <v>249</v>
      </c>
      <c r="BA659" s="61">
        <f>BA122</f>
        <v>100</v>
      </c>
      <c r="BB659" t="s">
        <v>67</v>
      </c>
      <c r="BE659" t="s">
        <v>249</v>
      </c>
      <c r="BG659" s="61">
        <f>BG122</f>
        <v>100</v>
      </c>
      <c r="BH659" t="s">
        <v>67</v>
      </c>
      <c r="BK659" t="s">
        <v>249</v>
      </c>
      <c r="BM659" s="61">
        <f>BM122</f>
        <v>100</v>
      </c>
      <c r="BN659" t="s">
        <v>67</v>
      </c>
      <c r="BQ659" t="s">
        <v>249</v>
      </c>
      <c r="BS659" s="61">
        <f>BS122</f>
        <v>100</v>
      </c>
      <c r="BT659" t="s">
        <v>67</v>
      </c>
      <c r="BW659" t="s">
        <v>249</v>
      </c>
      <c r="BY659" s="61">
        <f>BY122</f>
        <v>100</v>
      </c>
      <c r="BZ659" t="s">
        <v>67</v>
      </c>
      <c r="CC659" t="s">
        <v>249</v>
      </c>
      <c r="CE659" s="61">
        <f>CE122</f>
        <v>100</v>
      </c>
      <c r="CF659" t="s">
        <v>67</v>
      </c>
      <c r="CI659" t="s">
        <v>249</v>
      </c>
      <c r="CK659" s="61">
        <f>CK122</f>
        <v>100</v>
      </c>
      <c r="CL659" t="s">
        <v>67</v>
      </c>
      <c r="CO659" t="s">
        <v>249</v>
      </c>
      <c r="CQ659" s="61">
        <f>CQ122</f>
        <v>100</v>
      </c>
      <c r="CR659" t="s">
        <v>67</v>
      </c>
      <c r="CU659" t="s">
        <v>249</v>
      </c>
      <c r="CW659" s="61">
        <f>CW122</f>
        <v>100</v>
      </c>
      <c r="CX659" t="s">
        <v>67</v>
      </c>
      <c r="DA659" t="s">
        <v>249</v>
      </c>
      <c r="DC659" s="61">
        <f>DC122</f>
        <v>100</v>
      </c>
      <c r="DD659" t="s">
        <v>67</v>
      </c>
      <c r="DG659" t="s">
        <v>249</v>
      </c>
      <c r="DI659" s="61">
        <f>DI122</f>
        <v>100</v>
      </c>
      <c r="DJ659" t="s">
        <v>67</v>
      </c>
      <c r="DM659" t="s">
        <v>249</v>
      </c>
      <c r="DO659" s="61">
        <f>DO122</f>
        <v>100</v>
      </c>
      <c r="DP659" t="s">
        <v>67</v>
      </c>
      <c r="DS659" t="s">
        <v>249</v>
      </c>
      <c r="DU659" s="61">
        <f>DU122</f>
        <v>100</v>
      </c>
      <c r="DV659" t="s">
        <v>67</v>
      </c>
      <c r="DY659" t="s">
        <v>249</v>
      </c>
      <c r="EA659" s="61">
        <f>EA122</f>
        <v>100</v>
      </c>
      <c r="EB659" t="s">
        <v>67</v>
      </c>
      <c r="EE659" t="s">
        <v>249</v>
      </c>
      <c r="EG659" s="61">
        <f>EG122</f>
        <v>100</v>
      </c>
      <c r="EH659" t="s">
        <v>67</v>
      </c>
      <c r="EK659" t="s">
        <v>249</v>
      </c>
      <c r="EM659" s="61">
        <f>EM122</f>
        <v>100</v>
      </c>
      <c r="EN659" t="s">
        <v>67</v>
      </c>
      <c r="EQ659" t="s">
        <v>249</v>
      </c>
      <c r="ES659" s="61">
        <f>ES122</f>
        <v>100</v>
      </c>
      <c r="ET659" t="s">
        <v>67</v>
      </c>
      <c r="EW659" t="s">
        <v>249</v>
      </c>
      <c r="EY659" s="61">
        <f>EY122</f>
        <v>100</v>
      </c>
      <c r="EZ659" t="s">
        <v>67</v>
      </c>
    </row>
    <row r="660" spans="3:156" hidden="1" x14ac:dyDescent="0.25">
      <c r="C660" t="s">
        <v>251</v>
      </c>
      <c r="E660" s="61">
        <f>E123</f>
        <v>300</v>
      </c>
      <c r="F660" t="s">
        <v>67</v>
      </c>
      <c r="G660" s="167"/>
      <c r="H660" t="str">
        <f t="shared" si="126"/>
        <v>lam 1.9 V</v>
      </c>
      <c r="I660" t="s">
        <v>251</v>
      </c>
      <c r="K660" s="61">
        <f>K123</f>
        <v>300</v>
      </c>
      <c r="L660" t="s">
        <v>67</v>
      </c>
      <c r="N660" t="str">
        <f t="shared" si="127"/>
        <v>lam 1.9 V</v>
      </c>
      <c r="O660" t="s">
        <v>251</v>
      </c>
      <c r="Q660" s="61">
        <f>Q123</f>
        <v>300</v>
      </c>
      <c r="R660" t="s">
        <v>67</v>
      </c>
      <c r="U660" t="s">
        <v>251</v>
      </c>
      <c r="W660" s="61">
        <f>W123</f>
        <v>300</v>
      </c>
      <c r="X660" t="s">
        <v>67</v>
      </c>
      <c r="AA660" t="s">
        <v>251</v>
      </c>
      <c r="AC660" s="61">
        <f>AC123</f>
        <v>300</v>
      </c>
      <c r="AD660" t="s">
        <v>67</v>
      </c>
      <c r="AG660" t="s">
        <v>251</v>
      </c>
      <c r="AI660" s="61">
        <f>AI123</f>
        <v>300</v>
      </c>
      <c r="AJ660" t="s">
        <v>67</v>
      </c>
      <c r="AM660" t="s">
        <v>251</v>
      </c>
      <c r="AO660" s="61">
        <f>AO123</f>
        <v>300</v>
      </c>
      <c r="AP660" t="s">
        <v>67</v>
      </c>
      <c r="AS660" t="s">
        <v>251</v>
      </c>
      <c r="AU660" s="61">
        <f>AU123</f>
        <v>300</v>
      </c>
      <c r="AV660" t="s">
        <v>67</v>
      </c>
      <c r="AY660" t="s">
        <v>251</v>
      </c>
      <c r="BA660" s="61">
        <f>BA123</f>
        <v>300</v>
      </c>
      <c r="BB660" t="s">
        <v>67</v>
      </c>
      <c r="BE660" t="s">
        <v>251</v>
      </c>
      <c r="BG660" s="61">
        <f>BG123</f>
        <v>300</v>
      </c>
      <c r="BH660" t="s">
        <v>67</v>
      </c>
      <c r="BK660" t="s">
        <v>251</v>
      </c>
      <c r="BM660" s="61">
        <f>BM123</f>
        <v>300</v>
      </c>
      <c r="BN660" t="s">
        <v>67</v>
      </c>
      <c r="BQ660" t="s">
        <v>251</v>
      </c>
      <c r="BS660" s="61">
        <f>BS123</f>
        <v>300</v>
      </c>
      <c r="BT660" t="s">
        <v>67</v>
      </c>
      <c r="BW660" t="s">
        <v>251</v>
      </c>
      <c r="BY660" s="61">
        <f>BY123</f>
        <v>300</v>
      </c>
      <c r="BZ660" t="s">
        <v>67</v>
      </c>
      <c r="CC660" t="s">
        <v>251</v>
      </c>
      <c r="CE660" s="61">
        <f>CE123</f>
        <v>300</v>
      </c>
      <c r="CF660" t="s">
        <v>67</v>
      </c>
      <c r="CI660" t="s">
        <v>251</v>
      </c>
      <c r="CK660" s="61">
        <f>CK123</f>
        <v>300</v>
      </c>
      <c r="CL660" t="s">
        <v>67</v>
      </c>
      <c r="CO660" t="s">
        <v>251</v>
      </c>
      <c r="CQ660" s="61">
        <f>CQ123</f>
        <v>300</v>
      </c>
      <c r="CR660" t="s">
        <v>67</v>
      </c>
      <c r="CU660" t="s">
        <v>251</v>
      </c>
      <c r="CW660" s="61">
        <f>CW123</f>
        <v>300</v>
      </c>
      <c r="CX660" t="s">
        <v>67</v>
      </c>
      <c r="DA660" t="s">
        <v>251</v>
      </c>
      <c r="DC660" s="61">
        <f>DC123</f>
        <v>300</v>
      </c>
      <c r="DD660" t="s">
        <v>67</v>
      </c>
      <c r="DG660" t="s">
        <v>251</v>
      </c>
      <c r="DI660" s="61">
        <f>DI123</f>
        <v>300</v>
      </c>
      <c r="DJ660" t="s">
        <v>67</v>
      </c>
      <c r="DM660" t="s">
        <v>251</v>
      </c>
      <c r="DO660" s="61">
        <f>DO123</f>
        <v>300</v>
      </c>
      <c r="DP660" t="s">
        <v>67</v>
      </c>
      <c r="DS660" t="s">
        <v>251</v>
      </c>
      <c r="DU660" s="61">
        <f>DU123</f>
        <v>300</v>
      </c>
      <c r="DV660" t="s">
        <v>67</v>
      </c>
      <c r="DY660" t="s">
        <v>251</v>
      </c>
      <c r="EA660" s="61">
        <f>EA123</f>
        <v>300</v>
      </c>
      <c r="EB660" t="s">
        <v>67</v>
      </c>
      <c r="EE660" t="s">
        <v>251</v>
      </c>
      <c r="EG660" s="61">
        <f>EG123</f>
        <v>300</v>
      </c>
      <c r="EH660" t="s">
        <v>67</v>
      </c>
      <c r="EK660" t="s">
        <v>251</v>
      </c>
      <c r="EM660" s="61">
        <f>EM123</f>
        <v>300</v>
      </c>
      <c r="EN660" t="s">
        <v>67</v>
      </c>
      <c r="EQ660" t="s">
        <v>251</v>
      </c>
      <c r="ES660" s="61">
        <f>ES123</f>
        <v>300</v>
      </c>
      <c r="ET660" t="s">
        <v>67</v>
      </c>
      <c r="EW660" t="s">
        <v>251</v>
      </c>
      <c r="EY660" s="61">
        <f>EY123</f>
        <v>300</v>
      </c>
      <c r="EZ660" t="s">
        <v>67</v>
      </c>
    </row>
    <row r="661" spans="3:156" hidden="1" x14ac:dyDescent="0.25">
      <c r="G661" s="167"/>
      <c r="H661" t="str">
        <f t="shared" si="126"/>
        <v>lam 1.9 V</v>
      </c>
      <c r="N661" t="str">
        <f t="shared" si="127"/>
        <v>lam 1.9 V</v>
      </c>
    </row>
    <row r="662" spans="3:156" hidden="1" x14ac:dyDescent="0.25">
      <c r="C662" t="s">
        <v>164</v>
      </c>
      <c r="E662" s="11">
        <f ca="1">E627</f>
        <v>1004.5000000000001</v>
      </c>
      <c r="F662" t="s">
        <v>58</v>
      </c>
      <c r="G662" s="167"/>
      <c r="H662" t="str">
        <f t="shared" si="126"/>
        <v>lam 1.9 V</v>
      </c>
      <c r="I662" t="s">
        <v>164</v>
      </c>
      <c r="K662" s="11">
        <f ca="1">K627</f>
        <v>1004.5000000000001</v>
      </c>
      <c r="L662" t="s">
        <v>58</v>
      </c>
      <c r="N662" t="str">
        <f t="shared" si="127"/>
        <v>lam 1.9 V</v>
      </c>
      <c r="O662" t="s">
        <v>164</v>
      </c>
      <c r="Q662" s="11">
        <f ca="1">Q627</f>
        <v>1004.5000000000001</v>
      </c>
      <c r="R662" t="s">
        <v>58</v>
      </c>
      <c r="U662" t="s">
        <v>164</v>
      </c>
      <c r="W662" s="11">
        <f ca="1">W627</f>
        <v>1004.5000000000001</v>
      </c>
      <c r="X662" t="s">
        <v>58</v>
      </c>
      <c r="AA662" t="s">
        <v>164</v>
      </c>
      <c r="AC662" s="11">
        <f ca="1">AC627</f>
        <v>1004.5000000000001</v>
      </c>
      <c r="AD662" t="s">
        <v>58</v>
      </c>
      <c r="AG662" t="s">
        <v>164</v>
      </c>
      <c r="AI662" s="11">
        <f ca="1">AI627</f>
        <v>1004.5000000000001</v>
      </c>
      <c r="AJ662" t="s">
        <v>58</v>
      </c>
      <c r="AM662" t="s">
        <v>164</v>
      </c>
      <c r="AO662" s="11">
        <f ca="1">AO627</f>
        <v>1004.5000000000001</v>
      </c>
      <c r="AP662" t="s">
        <v>58</v>
      </c>
      <c r="AS662" t="s">
        <v>164</v>
      </c>
      <c r="AU662" s="11">
        <f ca="1">AU627</f>
        <v>1004.5000000000001</v>
      </c>
      <c r="AV662" t="s">
        <v>58</v>
      </c>
      <c r="AY662" t="s">
        <v>164</v>
      </c>
      <c r="BA662" s="11">
        <f ca="1">BA627</f>
        <v>1004.5000000000001</v>
      </c>
      <c r="BB662" t="s">
        <v>58</v>
      </c>
      <c r="BE662" t="s">
        <v>164</v>
      </c>
      <c r="BG662" s="11">
        <f ca="1">BG627</f>
        <v>1004.5000000000001</v>
      </c>
      <c r="BH662" t="s">
        <v>58</v>
      </c>
      <c r="BK662" t="s">
        <v>164</v>
      </c>
      <c r="BM662" s="11">
        <f ca="1">BM627</f>
        <v>1004.5000000000001</v>
      </c>
      <c r="BN662" t="s">
        <v>58</v>
      </c>
      <c r="BQ662" t="s">
        <v>164</v>
      </c>
      <c r="BS662" s="11">
        <f ca="1">BS627</f>
        <v>1004.5000000000001</v>
      </c>
      <c r="BT662" t="s">
        <v>58</v>
      </c>
      <c r="BW662" t="s">
        <v>164</v>
      </c>
      <c r="BY662" s="11">
        <f ca="1">BY627</f>
        <v>1004.5000000000001</v>
      </c>
      <c r="BZ662" t="s">
        <v>58</v>
      </c>
      <c r="CC662" t="s">
        <v>164</v>
      </c>
      <c r="CE662" s="11">
        <f ca="1">CE627</f>
        <v>1004.5000000000001</v>
      </c>
      <c r="CF662" t="s">
        <v>58</v>
      </c>
      <c r="CI662" t="s">
        <v>164</v>
      </c>
      <c r="CK662" s="11">
        <f ca="1">CK627</f>
        <v>1004.5000000000001</v>
      </c>
      <c r="CL662" t="s">
        <v>58</v>
      </c>
      <c r="CO662" t="s">
        <v>164</v>
      </c>
      <c r="CQ662" s="11">
        <f ca="1">CQ627</f>
        <v>1004.5000000000001</v>
      </c>
      <c r="CR662" t="s">
        <v>58</v>
      </c>
      <c r="CU662" t="s">
        <v>164</v>
      </c>
      <c r="CW662" s="11">
        <f ca="1">CW627</f>
        <v>1004.5000000000001</v>
      </c>
      <c r="CX662" t="s">
        <v>58</v>
      </c>
      <c r="DA662" t="s">
        <v>164</v>
      </c>
      <c r="DC662" s="11">
        <f ca="1">DC627</f>
        <v>1004.5000000000001</v>
      </c>
      <c r="DD662" t="s">
        <v>58</v>
      </c>
      <c r="DG662" t="s">
        <v>164</v>
      </c>
      <c r="DI662" s="11">
        <f ca="1">DI627</f>
        <v>1004.5000000000001</v>
      </c>
      <c r="DJ662" t="s">
        <v>58</v>
      </c>
      <c r="DM662" t="s">
        <v>164</v>
      </c>
      <c r="DO662" s="11">
        <f ca="1">DO627</f>
        <v>1004.5000000000001</v>
      </c>
      <c r="DP662" t="s">
        <v>58</v>
      </c>
      <c r="DS662" t="s">
        <v>164</v>
      </c>
      <c r="DU662" s="11">
        <f ca="1">DU627</f>
        <v>1004.5000000000001</v>
      </c>
      <c r="DV662" t="s">
        <v>58</v>
      </c>
      <c r="DY662" t="s">
        <v>164</v>
      </c>
      <c r="EA662" s="11">
        <f ca="1">EA627</f>
        <v>1004.5000000000001</v>
      </c>
      <c r="EB662" t="s">
        <v>58</v>
      </c>
      <c r="EE662" t="s">
        <v>164</v>
      </c>
      <c r="EG662" s="11">
        <f ca="1">EG627</f>
        <v>1004.5000000000001</v>
      </c>
      <c r="EH662" t="s">
        <v>58</v>
      </c>
      <c r="EK662" t="s">
        <v>164</v>
      </c>
      <c r="EM662" s="11">
        <f ca="1">EM627</f>
        <v>1004.5000000000001</v>
      </c>
      <c r="EN662" t="s">
        <v>58</v>
      </c>
      <c r="EQ662" t="s">
        <v>164</v>
      </c>
      <c r="ES662" s="11">
        <f ca="1">ES627</f>
        <v>1004.5000000000001</v>
      </c>
      <c r="ET662" t="s">
        <v>58</v>
      </c>
      <c r="EW662" t="s">
        <v>164</v>
      </c>
      <c r="EY662" s="11">
        <f ca="1">EY627</f>
        <v>1004.5000000000001</v>
      </c>
      <c r="EZ662" t="s">
        <v>58</v>
      </c>
    </row>
    <row r="663" spans="3:156" hidden="1" x14ac:dyDescent="0.25">
      <c r="C663" t="s">
        <v>59</v>
      </c>
      <c r="E663" s="11">
        <f ca="1">E628</f>
        <v>1.4</v>
      </c>
      <c r="F663" s="4">
        <f ca="1">E628/(E628-1)</f>
        <v>3.5000000000000004</v>
      </c>
      <c r="G663" s="168"/>
      <c r="H663" t="str">
        <f t="shared" si="126"/>
        <v>lam 1.9 V</v>
      </c>
      <c r="I663" t="s">
        <v>59</v>
      </c>
      <c r="K663" s="11">
        <f ca="1">K628</f>
        <v>1.4</v>
      </c>
      <c r="L663" s="4">
        <f ca="1">K628/(K628-1)</f>
        <v>3.5000000000000004</v>
      </c>
      <c r="M663" s="4"/>
      <c r="N663" t="str">
        <f t="shared" si="127"/>
        <v>lam 1.9 V</v>
      </c>
      <c r="O663" t="s">
        <v>59</v>
      </c>
      <c r="Q663" s="11">
        <f ca="1">Q628</f>
        <v>1.4</v>
      </c>
      <c r="R663" s="4">
        <f ca="1">Q628/(Q628-1)</f>
        <v>3.5000000000000004</v>
      </c>
      <c r="S663" s="4"/>
      <c r="U663" t="s">
        <v>59</v>
      </c>
      <c r="W663" s="11">
        <f ca="1">W628</f>
        <v>1.4</v>
      </c>
      <c r="X663" s="4">
        <f ca="1">W628/(W628-1)</f>
        <v>3.5000000000000004</v>
      </c>
      <c r="Y663" s="4"/>
      <c r="AA663" t="s">
        <v>59</v>
      </c>
      <c r="AC663" s="11">
        <f ca="1">AC628</f>
        <v>1.4</v>
      </c>
      <c r="AD663" s="4">
        <f ca="1">AC628/(AC628-1)</f>
        <v>3.5000000000000004</v>
      </c>
      <c r="AE663" s="4"/>
      <c r="AG663" t="s">
        <v>59</v>
      </c>
      <c r="AI663" s="11">
        <f ca="1">AI628</f>
        <v>1.4</v>
      </c>
      <c r="AJ663" s="4">
        <f ca="1">AI628/(AI628-1)</f>
        <v>3.5000000000000004</v>
      </c>
      <c r="AK663" s="4"/>
      <c r="AM663" t="s">
        <v>59</v>
      </c>
      <c r="AO663" s="11">
        <f ca="1">AO628</f>
        <v>1.4</v>
      </c>
      <c r="AP663" s="4">
        <f ca="1">AO628/(AO628-1)</f>
        <v>3.5000000000000004</v>
      </c>
      <c r="AQ663" s="4"/>
      <c r="AS663" t="s">
        <v>59</v>
      </c>
      <c r="AU663" s="11">
        <f ca="1">AU628</f>
        <v>1.4</v>
      </c>
      <c r="AV663" s="4">
        <f ca="1">AU628/(AU628-1)</f>
        <v>3.5000000000000004</v>
      </c>
      <c r="AY663" t="s">
        <v>59</v>
      </c>
      <c r="BA663" s="11">
        <f ca="1">BA628</f>
        <v>1.4</v>
      </c>
      <c r="BB663" s="4">
        <f ca="1">BA628/(BA628-1)</f>
        <v>3.5000000000000004</v>
      </c>
      <c r="BE663" t="s">
        <v>59</v>
      </c>
      <c r="BG663" s="11">
        <f ca="1">BG628</f>
        <v>1.4</v>
      </c>
      <c r="BH663" s="4">
        <f ca="1">BG628/(BG628-1)</f>
        <v>3.5000000000000004</v>
      </c>
      <c r="BK663" t="s">
        <v>59</v>
      </c>
      <c r="BM663" s="11">
        <f ca="1">BM628</f>
        <v>1.4</v>
      </c>
      <c r="BN663" s="4">
        <f ca="1">BM628/(BM628-1)</f>
        <v>3.5000000000000004</v>
      </c>
      <c r="BQ663" t="s">
        <v>59</v>
      </c>
      <c r="BS663" s="11">
        <f ca="1">BS628</f>
        <v>1.4</v>
      </c>
      <c r="BT663" s="4">
        <f ca="1">BS628/(BS628-1)</f>
        <v>3.5000000000000004</v>
      </c>
      <c r="BW663" t="s">
        <v>59</v>
      </c>
      <c r="BY663" s="11">
        <f ca="1">BY628</f>
        <v>1.4</v>
      </c>
      <c r="BZ663" s="4">
        <f ca="1">BY628/(BY628-1)</f>
        <v>3.5000000000000004</v>
      </c>
      <c r="CC663" t="s">
        <v>59</v>
      </c>
      <c r="CE663" s="11">
        <f ca="1">CE628</f>
        <v>1.4</v>
      </c>
      <c r="CF663" s="4">
        <f ca="1">CE628/(CE628-1)</f>
        <v>3.5000000000000004</v>
      </c>
      <c r="CI663" t="s">
        <v>59</v>
      </c>
      <c r="CK663" s="11">
        <f ca="1">CK628</f>
        <v>1.4</v>
      </c>
      <c r="CL663" s="4">
        <f ca="1">CK628/(CK628-1)</f>
        <v>3.5000000000000004</v>
      </c>
      <c r="CO663" t="s">
        <v>59</v>
      </c>
      <c r="CQ663" s="11">
        <f ca="1">CQ628</f>
        <v>1.4</v>
      </c>
      <c r="CR663" s="4">
        <f ca="1">CQ628/(CQ628-1)</f>
        <v>3.5000000000000004</v>
      </c>
      <c r="CU663" t="s">
        <v>59</v>
      </c>
      <c r="CW663" s="11">
        <f ca="1">CW628</f>
        <v>1.4</v>
      </c>
      <c r="CX663" s="4">
        <f ca="1">CW628/(CW628-1)</f>
        <v>3.5000000000000004</v>
      </c>
      <c r="DA663" t="s">
        <v>59</v>
      </c>
      <c r="DC663" s="11">
        <f ca="1">DC628</f>
        <v>1.4</v>
      </c>
      <c r="DD663" s="4">
        <f ca="1">DC628/(DC628-1)</f>
        <v>3.5000000000000004</v>
      </c>
      <c r="DG663" t="s">
        <v>59</v>
      </c>
      <c r="DI663" s="11">
        <f ca="1">DI628</f>
        <v>1.4</v>
      </c>
      <c r="DJ663" s="4">
        <f ca="1">DI628/(DI628-1)</f>
        <v>3.5000000000000004</v>
      </c>
      <c r="DM663" t="s">
        <v>59</v>
      </c>
      <c r="DO663" s="11">
        <f ca="1">DO628</f>
        <v>1.4</v>
      </c>
      <c r="DP663" s="4">
        <f ca="1">DO628/(DO628-1)</f>
        <v>3.5000000000000004</v>
      </c>
      <c r="DS663" t="s">
        <v>59</v>
      </c>
      <c r="DU663" s="11">
        <f ca="1">DU628</f>
        <v>1.4</v>
      </c>
      <c r="DV663" s="4">
        <f ca="1">DU628/(DU628-1)</f>
        <v>3.5000000000000004</v>
      </c>
      <c r="DY663" t="s">
        <v>59</v>
      </c>
      <c r="EA663" s="11">
        <f ca="1">EA628</f>
        <v>1.4</v>
      </c>
      <c r="EB663" s="4">
        <f ca="1">EA628/(EA628-1)</f>
        <v>3.5000000000000004</v>
      </c>
      <c r="EE663" t="s">
        <v>59</v>
      </c>
      <c r="EG663" s="11">
        <f ca="1">EG628</f>
        <v>1.4</v>
      </c>
      <c r="EH663" s="4">
        <f ca="1">EG628/(EG628-1)</f>
        <v>3.5000000000000004</v>
      </c>
      <c r="EK663" t="s">
        <v>59</v>
      </c>
      <c r="EM663" s="11">
        <f ca="1">EM628</f>
        <v>1.4</v>
      </c>
      <c r="EN663" s="4">
        <f ca="1">EM628/(EM628-1)</f>
        <v>3.5000000000000004</v>
      </c>
      <c r="EQ663" t="s">
        <v>59</v>
      </c>
      <c r="ES663" s="11">
        <f ca="1">ES628</f>
        <v>1.4</v>
      </c>
      <c r="ET663" s="4">
        <f ca="1">ES628/(ES628-1)</f>
        <v>3.5000000000000004</v>
      </c>
      <c r="EW663" t="s">
        <v>59</v>
      </c>
      <c r="EY663" s="11">
        <f ca="1">EY628</f>
        <v>1.4</v>
      </c>
      <c r="EZ663" s="4">
        <f ca="1">EY628/(EY628-1)</f>
        <v>3.5000000000000004</v>
      </c>
    </row>
    <row r="664" spans="3:156" hidden="1" x14ac:dyDescent="0.25">
      <c r="C664" t="s">
        <v>168</v>
      </c>
      <c r="E664">
        <f ca="1">E609/(E609-1)*E604*(1-SUM(E592:E594))+E610/(E610-1)*E605*SUM(E592:E594)</f>
        <v>1004.5000000000001</v>
      </c>
      <c r="F664" s="4" t="s">
        <v>58</v>
      </c>
      <c r="G664" s="168"/>
      <c r="H664" t="str">
        <f t="shared" si="126"/>
        <v>lam 1.9 V</v>
      </c>
      <c r="I664" t="s">
        <v>168</v>
      </c>
      <c r="K664">
        <f ca="1">K609/(K609-1)*K604*(1-SUM(K592:K594))+K610/(K610-1)*K605*SUM(K592:K594)</f>
        <v>1004.5000000000001</v>
      </c>
      <c r="L664" s="4" t="s">
        <v>58</v>
      </c>
      <c r="M664" s="4"/>
      <c r="N664" t="str">
        <f t="shared" si="127"/>
        <v>lam 1.9 V</v>
      </c>
      <c r="O664" t="s">
        <v>168</v>
      </c>
      <c r="Q664">
        <f ca="1">Q609/(Q609-1)*Q604*(1-SUM(Q592:Q594))+Q610/(Q610-1)*Q605*SUM(Q592:Q594)</f>
        <v>1004.5000000000001</v>
      </c>
      <c r="R664" s="4" t="s">
        <v>58</v>
      </c>
      <c r="S664" s="4"/>
      <c r="U664" t="s">
        <v>168</v>
      </c>
      <c r="W664">
        <f ca="1">W609/(W609-1)*W604*(1-SUM(W592:W594))+W610/(W610-1)*W605*SUM(W592:W594)</f>
        <v>1004.5000000000001</v>
      </c>
      <c r="X664" s="4" t="s">
        <v>58</v>
      </c>
      <c r="Y664" s="4"/>
      <c r="AA664" t="s">
        <v>168</v>
      </c>
      <c r="AC664">
        <f ca="1">AC609/(AC609-1)*AC604*(1-SUM(AC592:AC594))+AC610/(AC610-1)*AC605*SUM(AC592:AC594)</f>
        <v>1004.5000000000001</v>
      </c>
      <c r="AD664" s="4" t="s">
        <v>58</v>
      </c>
      <c r="AE664" s="4"/>
      <c r="AG664" t="s">
        <v>168</v>
      </c>
      <c r="AI664">
        <f ca="1">AI609/(AI609-1)*AI604*(1-SUM(AI592:AI594))+AI610/(AI610-1)*AI605*SUM(AI592:AI594)</f>
        <v>1004.5000000000001</v>
      </c>
      <c r="AJ664" s="4" t="s">
        <v>58</v>
      </c>
      <c r="AK664" s="4"/>
      <c r="AM664" t="s">
        <v>168</v>
      </c>
      <c r="AO664">
        <f ca="1">AO609/(AO609-1)*AO604*(1-SUM(AO592:AO594))+AO610/(AO610-1)*AO605*SUM(AO592:AO594)</f>
        <v>1004.5000000000001</v>
      </c>
      <c r="AP664" s="4" t="s">
        <v>58</v>
      </c>
      <c r="AQ664" s="4"/>
      <c r="AS664" t="s">
        <v>168</v>
      </c>
      <c r="AU664">
        <f ca="1">AU609/(AU609-1)*AU604*(1-SUM(AU592:AU594))+AU610/(AU610-1)*AU605*SUM(AU592:AU594)</f>
        <v>1004.5000000000001</v>
      </c>
      <c r="AV664" s="4" t="s">
        <v>58</v>
      </c>
      <c r="AY664" t="s">
        <v>168</v>
      </c>
      <c r="BA664">
        <f ca="1">BA609/(BA609-1)*BA604*(1-SUM(BA592:BA594))+BA610/(BA610-1)*BA605*SUM(BA592:BA594)</f>
        <v>1004.5000000000001</v>
      </c>
      <c r="BB664" s="4" t="s">
        <v>58</v>
      </c>
      <c r="BE664" t="s">
        <v>168</v>
      </c>
      <c r="BG664">
        <f ca="1">BG609/(BG609-1)*BG604*(1-SUM(BG592:BG594))+BG610/(BG610-1)*BG605*SUM(BG592:BG594)</f>
        <v>1004.5000000000001</v>
      </c>
      <c r="BH664" s="4" t="s">
        <v>58</v>
      </c>
      <c r="BK664" t="s">
        <v>168</v>
      </c>
      <c r="BM664">
        <f ca="1">BM609/(BM609-1)*BM604*(1-SUM(BM592:BM594))+BM610/(BM610-1)*BM605*SUM(BM592:BM594)</f>
        <v>1004.5000000000001</v>
      </c>
      <c r="BN664" s="4" t="s">
        <v>58</v>
      </c>
      <c r="BQ664" t="s">
        <v>168</v>
      </c>
      <c r="BS664">
        <f ca="1">BS609/(BS609-1)*BS604*(1-SUM(BS592:BS594))+BS610/(BS610-1)*BS605*SUM(BS592:BS594)</f>
        <v>1004.5000000000001</v>
      </c>
      <c r="BT664" s="4" t="s">
        <v>58</v>
      </c>
      <c r="BW664" t="s">
        <v>168</v>
      </c>
      <c r="BY664">
        <f ca="1">BY609/(BY609-1)*BY604*(1-SUM(BY592:BY594))+BY610/(BY610-1)*BY605*SUM(BY592:BY594)</f>
        <v>1004.5000000000001</v>
      </c>
      <c r="BZ664" s="4" t="s">
        <v>58</v>
      </c>
      <c r="CC664" t="s">
        <v>168</v>
      </c>
      <c r="CE664">
        <f ca="1">CE609/(CE609-1)*CE604*(1-SUM(CE592:CE594))+CE610/(CE610-1)*CE605*SUM(CE592:CE594)</f>
        <v>1004.5000000000001</v>
      </c>
      <c r="CF664" s="4" t="s">
        <v>58</v>
      </c>
      <c r="CI664" t="s">
        <v>168</v>
      </c>
      <c r="CK664">
        <f ca="1">CK609/(CK609-1)*CK604*(1-SUM(CK592:CK594))+CK610/(CK610-1)*CK605*SUM(CK592:CK594)</f>
        <v>1004.5000000000001</v>
      </c>
      <c r="CL664" s="4" t="s">
        <v>58</v>
      </c>
      <c r="CO664" t="s">
        <v>168</v>
      </c>
      <c r="CQ664">
        <f ca="1">CQ609/(CQ609-1)*CQ604*(1-SUM(CQ592:CQ594))+CQ610/(CQ610-1)*CQ605*SUM(CQ592:CQ594)</f>
        <v>1004.5000000000001</v>
      </c>
      <c r="CR664" s="4" t="s">
        <v>58</v>
      </c>
      <c r="CU664" t="s">
        <v>168</v>
      </c>
      <c r="CW664">
        <f ca="1">CW609/(CW609-1)*CW604*(1-SUM(CW592:CW594))+CW610/(CW610-1)*CW605*SUM(CW592:CW594)</f>
        <v>1004.5000000000001</v>
      </c>
      <c r="CX664" s="4" t="s">
        <v>58</v>
      </c>
      <c r="DA664" t="s">
        <v>168</v>
      </c>
      <c r="DC664">
        <f ca="1">DC609/(DC609-1)*DC604*(1-SUM(DC592:DC594))+DC610/(DC610-1)*DC605*SUM(DC592:DC594)</f>
        <v>1004.5000000000001</v>
      </c>
      <c r="DD664" s="4" t="s">
        <v>58</v>
      </c>
      <c r="DG664" t="s">
        <v>168</v>
      </c>
      <c r="DI664">
        <f ca="1">DI609/(DI609-1)*DI604*(1-SUM(DI592:DI594))+DI610/(DI610-1)*DI605*SUM(DI592:DI594)</f>
        <v>1004.5000000000001</v>
      </c>
      <c r="DJ664" s="4" t="s">
        <v>58</v>
      </c>
      <c r="DM664" t="s">
        <v>168</v>
      </c>
      <c r="DO664">
        <f ca="1">DO609/(DO609-1)*DO604*(1-SUM(DO592:DO594))+DO610/(DO610-1)*DO605*SUM(DO592:DO594)</f>
        <v>1004.5000000000001</v>
      </c>
      <c r="DP664" s="4" t="s">
        <v>58</v>
      </c>
      <c r="DS664" t="s">
        <v>168</v>
      </c>
      <c r="DU664">
        <f ca="1">DU609/(DU609-1)*DU604*(1-SUM(DU592:DU594))+DU610/(DU610-1)*DU605*SUM(DU592:DU594)</f>
        <v>1004.5000000000001</v>
      </c>
      <c r="DV664" s="4" t="s">
        <v>58</v>
      </c>
      <c r="DY664" t="s">
        <v>168</v>
      </c>
      <c r="EA664">
        <f ca="1">EA609/(EA609-1)*EA604*(1-SUM(EA592:EA594))+EA610/(EA610-1)*EA605*SUM(EA592:EA594)</f>
        <v>1004.5000000000001</v>
      </c>
      <c r="EB664" s="4" t="s">
        <v>58</v>
      </c>
      <c r="EE664" t="s">
        <v>168</v>
      </c>
      <c r="EG664">
        <f ca="1">EG609/(EG609-1)*EG604*(1-SUM(EG592:EG594))+EG610/(EG610-1)*EG605*SUM(EG592:EG594)</f>
        <v>1004.5000000000001</v>
      </c>
      <c r="EH664" s="4" t="s">
        <v>58</v>
      </c>
      <c r="EK664" t="s">
        <v>168</v>
      </c>
      <c r="EM664">
        <f ca="1">EM609/(EM609-1)*EM604*(1-SUM(EM592:EM594))+EM610/(EM610-1)*EM605*SUM(EM592:EM594)</f>
        <v>1004.5000000000001</v>
      </c>
      <c r="EN664" s="4" t="s">
        <v>58</v>
      </c>
      <c r="EQ664" t="s">
        <v>168</v>
      </c>
      <c r="ES664">
        <f ca="1">ES609/(ES609-1)*ES604*(1-SUM(ES592:ES594))+ES610/(ES610-1)*ES605*SUM(ES592:ES594)</f>
        <v>1004.5000000000001</v>
      </c>
      <c r="ET664" s="4" t="s">
        <v>58</v>
      </c>
      <c r="EW664" t="s">
        <v>168</v>
      </c>
      <c r="EY664">
        <f ca="1">EY609/(EY609-1)*EY604*(1-SUM(EY592:EY594))+EY610/(EY610-1)*EY605*SUM(EY592:EY594)</f>
        <v>1004.5000000000001</v>
      </c>
      <c r="EZ664" s="4" t="s">
        <v>58</v>
      </c>
    </row>
    <row r="665" spans="3:156" hidden="1" x14ac:dyDescent="0.25">
      <c r="C665" t="s">
        <v>169</v>
      </c>
      <c r="E665" s="4">
        <f ca="1">E664/(E664-E606)</f>
        <v>1.4</v>
      </c>
      <c r="F665" s="4">
        <f ca="1">E665/(E665-1)</f>
        <v>3.5000000000000004</v>
      </c>
      <c r="G665" s="168"/>
      <c r="H665" t="str">
        <f t="shared" si="126"/>
        <v>lam 1.9 V</v>
      </c>
      <c r="I665" t="s">
        <v>169</v>
      </c>
      <c r="K665" s="4">
        <f ca="1">K664/(K664-K606)</f>
        <v>1.4</v>
      </c>
      <c r="L665" s="4">
        <f ca="1">K665/(K665-1)</f>
        <v>3.5000000000000004</v>
      </c>
      <c r="M665" s="4"/>
      <c r="N665" t="str">
        <f t="shared" si="127"/>
        <v>lam 1.9 V</v>
      </c>
      <c r="O665" t="s">
        <v>169</v>
      </c>
      <c r="Q665" s="4">
        <f ca="1">Q664/(Q664-Q606)</f>
        <v>1.4</v>
      </c>
      <c r="R665" s="4">
        <f ca="1">Q665/(Q665-1)</f>
        <v>3.5000000000000004</v>
      </c>
      <c r="S665" s="4"/>
      <c r="U665" t="s">
        <v>169</v>
      </c>
      <c r="W665" s="4">
        <f ca="1">W664/(W664-W606)</f>
        <v>1.4</v>
      </c>
      <c r="X665" s="4">
        <f ca="1">W665/(W665-1)</f>
        <v>3.5000000000000004</v>
      </c>
      <c r="Y665" s="4"/>
      <c r="AA665" t="s">
        <v>169</v>
      </c>
      <c r="AC665" s="4">
        <f ca="1">AC664/(AC664-AC606)</f>
        <v>1.4</v>
      </c>
      <c r="AD665" s="4">
        <f ca="1">AC665/(AC665-1)</f>
        <v>3.5000000000000004</v>
      </c>
      <c r="AE665" s="4"/>
      <c r="AG665" t="s">
        <v>169</v>
      </c>
      <c r="AI665" s="4">
        <f ca="1">AI664/(AI664-AI606)</f>
        <v>1.4</v>
      </c>
      <c r="AJ665" s="4">
        <f ca="1">AI665/(AI665-1)</f>
        <v>3.5000000000000004</v>
      </c>
      <c r="AK665" s="4"/>
      <c r="AM665" t="s">
        <v>169</v>
      </c>
      <c r="AO665" s="4">
        <f ca="1">AO664/(AO664-AO606)</f>
        <v>1.4</v>
      </c>
      <c r="AP665" s="4">
        <f ca="1">AO665/(AO665-1)</f>
        <v>3.5000000000000004</v>
      </c>
      <c r="AQ665" s="4"/>
      <c r="AS665" t="s">
        <v>169</v>
      </c>
      <c r="AU665" s="4">
        <f ca="1">AU664/(AU664-AU606)</f>
        <v>1.4</v>
      </c>
      <c r="AV665" s="4">
        <f ca="1">AU665/(AU665-1)</f>
        <v>3.5000000000000004</v>
      </c>
      <c r="AY665" t="s">
        <v>169</v>
      </c>
      <c r="BA665" s="4">
        <f ca="1">BA664/(BA664-BA606)</f>
        <v>1.4</v>
      </c>
      <c r="BB665" s="4">
        <f ca="1">BA665/(BA665-1)</f>
        <v>3.5000000000000004</v>
      </c>
      <c r="BE665" t="s">
        <v>169</v>
      </c>
      <c r="BG665" s="4">
        <f ca="1">BG664/(BG664-BG606)</f>
        <v>1.4</v>
      </c>
      <c r="BH665" s="4">
        <f ca="1">BG665/(BG665-1)</f>
        <v>3.5000000000000004</v>
      </c>
      <c r="BK665" t="s">
        <v>169</v>
      </c>
      <c r="BM665" s="4">
        <f ca="1">BM664/(BM664-BM606)</f>
        <v>1.4</v>
      </c>
      <c r="BN665" s="4">
        <f ca="1">BM665/(BM665-1)</f>
        <v>3.5000000000000004</v>
      </c>
      <c r="BQ665" t="s">
        <v>169</v>
      </c>
      <c r="BS665" s="4">
        <f ca="1">BS664/(BS664-BS606)</f>
        <v>1.4</v>
      </c>
      <c r="BT665" s="4">
        <f ca="1">BS665/(BS665-1)</f>
        <v>3.5000000000000004</v>
      </c>
      <c r="BW665" t="s">
        <v>169</v>
      </c>
      <c r="BY665" s="4">
        <f ca="1">BY664/(BY664-BY606)</f>
        <v>1.4</v>
      </c>
      <c r="BZ665" s="4">
        <f ca="1">BY665/(BY665-1)</f>
        <v>3.5000000000000004</v>
      </c>
      <c r="CC665" t="s">
        <v>169</v>
      </c>
      <c r="CE665" s="4">
        <f ca="1">CE664/(CE664-CE606)</f>
        <v>1.4</v>
      </c>
      <c r="CF665" s="4">
        <f ca="1">CE665/(CE665-1)</f>
        <v>3.5000000000000004</v>
      </c>
      <c r="CI665" t="s">
        <v>169</v>
      </c>
      <c r="CK665" s="4">
        <f ca="1">CK664/(CK664-CK606)</f>
        <v>1.4</v>
      </c>
      <c r="CL665" s="4">
        <f ca="1">CK665/(CK665-1)</f>
        <v>3.5000000000000004</v>
      </c>
      <c r="CO665" t="s">
        <v>169</v>
      </c>
      <c r="CQ665" s="4">
        <f ca="1">CQ664/(CQ664-CQ606)</f>
        <v>1.4</v>
      </c>
      <c r="CR665" s="4">
        <f ca="1">CQ665/(CQ665-1)</f>
        <v>3.5000000000000004</v>
      </c>
      <c r="CU665" t="s">
        <v>169</v>
      </c>
      <c r="CW665" s="4">
        <f ca="1">CW664/(CW664-CW606)</f>
        <v>1.4</v>
      </c>
      <c r="CX665" s="4">
        <f ca="1">CW665/(CW665-1)</f>
        <v>3.5000000000000004</v>
      </c>
      <c r="DA665" t="s">
        <v>169</v>
      </c>
      <c r="DC665" s="4">
        <f ca="1">DC664/(DC664-DC606)</f>
        <v>1.4</v>
      </c>
      <c r="DD665" s="4">
        <f ca="1">DC665/(DC665-1)</f>
        <v>3.5000000000000004</v>
      </c>
      <c r="DG665" t="s">
        <v>169</v>
      </c>
      <c r="DI665" s="4">
        <f ca="1">DI664/(DI664-DI606)</f>
        <v>1.4</v>
      </c>
      <c r="DJ665" s="4">
        <f ca="1">DI665/(DI665-1)</f>
        <v>3.5000000000000004</v>
      </c>
      <c r="DM665" t="s">
        <v>169</v>
      </c>
      <c r="DO665" s="4">
        <f ca="1">DO664/(DO664-DO606)</f>
        <v>1.4</v>
      </c>
      <c r="DP665" s="4">
        <f ca="1">DO665/(DO665-1)</f>
        <v>3.5000000000000004</v>
      </c>
      <c r="DS665" t="s">
        <v>169</v>
      </c>
      <c r="DU665" s="4">
        <f ca="1">DU664/(DU664-DU606)</f>
        <v>1.4</v>
      </c>
      <c r="DV665" s="4">
        <f ca="1">DU665/(DU665-1)</f>
        <v>3.5000000000000004</v>
      </c>
      <c r="DY665" t="s">
        <v>169</v>
      </c>
      <c r="EA665" s="4">
        <f ca="1">EA664/(EA664-EA606)</f>
        <v>1.4</v>
      </c>
      <c r="EB665" s="4">
        <f ca="1">EA665/(EA665-1)</f>
        <v>3.5000000000000004</v>
      </c>
      <c r="EE665" t="s">
        <v>169</v>
      </c>
      <c r="EG665" s="4">
        <f ca="1">EG664/(EG664-EG606)</f>
        <v>1.4</v>
      </c>
      <c r="EH665" s="4">
        <f ca="1">EG665/(EG665-1)</f>
        <v>3.5000000000000004</v>
      </c>
      <c r="EK665" t="s">
        <v>169</v>
      </c>
      <c r="EM665" s="4">
        <f ca="1">EM664/(EM664-EM606)</f>
        <v>1.4</v>
      </c>
      <c r="EN665" s="4">
        <f ca="1">EM665/(EM665-1)</f>
        <v>3.5000000000000004</v>
      </c>
      <c r="EQ665" t="s">
        <v>169</v>
      </c>
      <c r="ES665" s="4">
        <f ca="1">ES664/(ES664-ES606)</f>
        <v>1.4</v>
      </c>
      <c r="ET665" s="4">
        <f ca="1">ES665/(ES665-1)</f>
        <v>3.5000000000000004</v>
      </c>
      <c r="EW665" t="s">
        <v>169</v>
      </c>
      <c r="EY665" s="4">
        <f ca="1">EY664/(EY664-EY606)</f>
        <v>1.4</v>
      </c>
      <c r="EZ665" s="4">
        <f ca="1">EY665/(EY665-1)</f>
        <v>3.5000000000000004</v>
      </c>
    </row>
    <row r="666" spans="3:156" hidden="1" x14ac:dyDescent="0.25">
      <c r="F666" s="4"/>
      <c r="G666" s="168"/>
      <c r="H666" t="str">
        <f t="shared" si="126"/>
        <v>lam 1.9 V</v>
      </c>
      <c r="L666" s="4"/>
      <c r="M666" s="4"/>
      <c r="N666" t="str">
        <f t="shared" si="127"/>
        <v>lam 1.9 V</v>
      </c>
      <c r="R666" s="4"/>
      <c r="S666" s="4"/>
      <c r="X666" s="4"/>
      <c r="Y666" s="4"/>
      <c r="AD666" s="4"/>
      <c r="AE666" s="4"/>
      <c r="AJ666" s="4"/>
      <c r="AK666" s="4"/>
      <c r="AP666" s="4"/>
      <c r="AQ666" s="4"/>
      <c r="AV666" s="4"/>
      <c r="BB666" s="4"/>
      <c r="BH666" s="4"/>
      <c r="BN666" s="4"/>
      <c r="BT666" s="4"/>
      <c r="BZ666" s="4"/>
      <c r="CF666" s="4"/>
      <c r="CL666" s="4"/>
      <c r="CR666" s="4"/>
      <c r="CX666" s="4"/>
      <c r="DD666" s="4"/>
      <c r="DJ666" s="4"/>
      <c r="DP666" s="4"/>
      <c r="DV666" s="4"/>
      <c r="EB666" s="4"/>
      <c r="EH666" s="4"/>
      <c r="EN666" s="4"/>
      <c r="ET666" s="4"/>
      <c r="EZ666" s="4"/>
    </row>
    <row r="667" spans="3:156" hidden="1" x14ac:dyDescent="0.25">
      <c r="C667" s="28" t="s">
        <v>69</v>
      </c>
      <c r="D667" s="28"/>
      <c r="E667" s="43">
        <f ca="1">IF(ISERR(E612*E606*E672),100,E612*E606*E672/1000)</f>
        <v>307.42733876772786</v>
      </c>
      <c r="F667" s="44" t="s">
        <v>67</v>
      </c>
      <c r="G667" s="170"/>
      <c r="H667" t="str">
        <f t="shared" si="126"/>
        <v>lam 1.9 V</v>
      </c>
      <c r="I667" s="28" t="s">
        <v>69</v>
      </c>
      <c r="J667" s="28"/>
      <c r="K667" s="43">
        <f ca="1">IF(ISERR(K612*K606*K672),100,K612*K606*K672/1000)</f>
        <v>309.15195369176041</v>
      </c>
      <c r="L667" s="44" t="s">
        <v>67</v>
      </c>
      <c r="M667" s="44"/>
      <c r="N667" t="str">
        <f t="shared" si="127"/>
        <v>lam 1.9 V</v>
      </c>
      <c r="O667" s="28" t="s">
        <v>69</v>
      </c>
      <c r="P667" s="28"/>
      <c r="Q667" s="43">
        <f ca="1">IF(ISERR(Q612*Q606*Q672),100,Q612*Q606*Q672/1000)</f>
        <v>317.2729691337176</v>
      </c>
      <c r="R667" s="44" t="s">
        <v>67</v>
      </c>
      <c r="S667" s="44"/>
      <c r="U667" s="28" t="s">
        <v>69</v>
      </c>
      <c r="V667" s="28"/>
      <c r="W667" s="43">
        <f ca="1">IF(ISERR(W612*W606*W672),100,W612*W606*W672/1000)</f>
        <v>326.81320613034615</v>
      </c>
      <c r="X667" s="44" t="s">
        <v>67</v>
      </c>
      <c r="Y667" s="44"/>
      <c r="AA667" s="28" t="s">
        <v>69</v>
      </c>
      <c r="AB667" s="28"/>
      <c r="AC667" s="43">
        <f ca="1">IF(ISERR(AC612*AC606*AC672),100,AC612*AC606*AC672/1000)</f>
        <v>335.34105311708345</v>
      </c>
      <c r="AD667" s="44" t="s">
        <v>67</v>
      </c>
      <c r="AE667" s="44"/>
      <c r="AG667" s="28" t="s">
        <v>69</v>
      </c>
      <c r="AH667" s="28"/>
      <c r="AI667" s="43">
        <f ca="1">IF(ISERR(AI612*AI606*AI672),100,AI612*AI606*AI672/1000)</f>
        <v>333.77381864492583</v>
      </c>
      <c r="AJ667" s="44" t="s">
        <v>67</v>
      </c>
      <c r="AK667" s="44"/>
      <c r="AM667" s="28" t="s">
        <v>69</v>
      </c>
      <c r="AN667" s="28"/>
      <c r="AO667" s="43">
        <f ca="1">IF(ISERR(AO612*AO606*AO672),100,AO612*AO606*AO672/1000)</f>
        <v>334.43966872059394</v>
      </c>
      <c r="AP667" s="44" t="s">
        <v>67</v>
      </c>
      <c r="AQ667" s="44"/>
      <c r="AS667" s="28" t="s">
        <v>69</v>
      </c>
      <c r="AT667" s="28"/>
      <c r="AU667" s="43">
        <f ca="1">IF(ISERR(AU612*AU606*AU672),100,AU612*AU606*AU672/1000)</f>
        <v>330.80472301403694</v>
      </c>
      <c r="AV667" s="44" t="s">
        <v>67</v>
      </c>
      <c r="AY667" s="28" t="s">
        <v>69</v>
      </c>
      <c r="AZ667" s="28"/>
      <c r="BA667" s="43">
        <f ca="1">IF(ISERR(BA612*BA606*BA672),100,BA612*BA606*BA672/1000)</f>
        <v>323.54116220994456</v>
      </c>
      <c r="BB667" s="44" t="s">
        <v>67</v>
      </c>
      <c r="BE667" s="28" t="s">
        <v>69</v>
      </c>
      <c r="BF667" s="28"/>
      <c r="BG667" s="43">
        <f ca="1">IF(ISERR(BG612*BG606*BG672),100,BG612*BG606*BG672/1000)</f>
        <v>312.82892148290148</v>
      </c>
      <c r="BH667" s="44" t="s">
        <v>67</v>
      </c>
      <c r="BK667" s="28" t="s">
        <v>69</v>
      </c>
      <c r="BL667" s="28"/>
      <c r="BM667" s="43">
        <f ca="1">IF(ISERR(BM612*BM606*BM672),100,BM612*BM606*BM672/1000)</f>
        <v>301.73837136056267</v>
      </c>
      <c r="BN667" s="44" t="s">
        <v>67</v>
      </c>
      <c r="BQ667" s="28" t="s">
        <v>69</v>
      </c>
      <c r="BR667" s="28"/>
      <c r="BS667" s="43">
        <f ca="1">IF(ISERR(BS612*BS606*BS672),100,BS612*BS606*BS672/1000)</f>
        <v>284.36698989151853</v>
      </c>
      <c r="BT667" s="44" t="s">
        <v>67</v>
      </c>
      <c r="BW667" s="28" t="s">
        <v>69</v>
      </c>
      <c r="BX667" s="28"/>
      <c r="BY667" s="43">
        <f ca="1">IF(ISERR(BY612*BY606*BY672),100,BY612*BY606*BY672/1000)</f>
        <v>255.46928072924192</v>
      </c>
      <c r="BZ667" s="44" t="s">
        <v>67</v>
      </c>
      <c r="CC667" s="28" t="s">
        <v>69</v>
      </c>
      <c r="CD667" s="28"/>
      <c r="CE667" s="43">
        <f ca="1">IF(ISERR(CE612*CE606*CE672),100,CE612*CE606*CE672/1000)</f>
        <v>249.5483025053523</v>
      </c>
      <c r="CF667" s="44" t="s">
        <v>67</v>
      </c>
      <c r="CI667" s="28" t="s">
        <v>69</v>
      </c>
      <c r="CJ667" s="28"/>
      <c r="CK667" s="43">
        <f ca="1">IF(ISERR(CK612*CK606*CK672),100,CK612*CK606*CK672/1000)</f>
        <v>219.47387812943086</v>
      </c>
      <c r="CL667" s="44" t="s">
        <v>67</v>
      </c>
      <c r="CO667" s="28" t="s">
        <v>69</v>
      </c>
      <c r="CP667" s="28"/>
      <c r="CQ667" s="43">
        <f ca="1">IF(ISERR(CQ612*CQ606*CQ672),100,CQ612*CQ606*CQ672/1000)</f>
        <v>190.92401040337751</v>
      </c>
      <c r="CR667" s="44" t="s">
        <v>67</v>
      </c>
      <c r="CU667" s="28" t="s">
        <v>69</v>
      </c>
      <c r="CV667" s="28"/>
      <c r="CW667" s="43">
        <f ca="1">IF(ISERR(CW612*CW606*CW672),100,CW612*CW606*CW672/1000)</f>
        <v>152.08973252541148</v>
      </c>
      <c r="CX667" s="44" t="s">
        <v>67</v>
      </c>
      <c r="DA667" s="28" t="s">
        <v>69</v>
      </c>
      <c r="DB667" s="28"/>
      <c r="DC667" s="43">
        <f ca="1">IF(ISERR(DC612*DC606*DC672),100,DC612*DC606*DC672/1000)</f>
        <v>144.84393468274254</v>
      </c>
      <c r="DD667" s="44" t="s">
        <v>67</v>
      </c>
      <c r="DG667" s="28" t="s">
        <v>69</v>
      </c>
      <c r="DH667" s="28"/>
      <c r="DI667" s="43">
        <f ca="1">IF(ISERR(DI612*DI606*DI672),100,DI612*DI606*DI672/1000)</f>
        <v>309.56928907406012</v>
      </c>
      <c r="DJ667" s="44" t="s">
        <v>67</v>
      </c>
      <c r="DM667" s="28" t="s">
        <v>69</v>
      </c>
      <c r="DN667" s="28"/>
      <c r="DO667" s="43">
        <f ca="1">IF(ISERR(DO612*DO606*DO672),100,DO612*DO606*DO672/1000)</f>
        <v>291.05105728511546</v>
      </c>
      <c r="DP667" s="44" t="s">
        <v>67</v>
      </c>
      <c r="DS667" s="28" t="s">
        <v>69</v>
      </c>
      <c r="DT667" s="28"/>
      <c r="DU667" s="43">
        <f ca="1">IF(ISERR(DU612*DU606*DU672),100,DU612*DU606*DU672/1000)</f>
        <v>233.85360584234888</v>
      </c>
      <c r="DV667" s="44" t="s">
        <v>67</v>
      </c>
      <c r="DY667" s="28" t="s">
        <v>69</v>
      </c>
      <c r="DZ667" s="28"/>
      <c r="EA667" s="43">
        <f ca="1">IF(ISERR(EA612*EA606*EA672),100,EA612*EA606*EA672/1000)</f>
        <v>145.27331576940892</v>
      </c>
      <c r="EB667" s="44" t="s">
        <v>67</v>
      </c>
      <c r="EE667" s="28" t="s">
        <v>69</v>
      </c>
      <c r="EF667" s="28"/>
      <c r="EG667" s="43">
        <f ca="1">IF(ISERR(EG612*EG606*EG672),100,EG612*EG606*EG672/1000)</f>
        <v>289.75736570083018</v>
      </c>
      <c r="EH667" s="44" t="s">
        <v>67</v>
      </c>
      <c r="EK667" s="28" t="s">
        <v>69</v>
      </c>
      <c r="EL667" s="28"/>
      <c r="EM667" s="43">
        <f ca="1">IF(ISERR(EM612*EM606*EM672),100,EM612*EM606*EM672/1000)</f>
        <v>231.36251214786884</v>
      </c>
      <c r="EN667" s="44" t="s">
        <v>67</v>
      </c>
      <c r="EQ667" s="28" t="s">
        <v>69</v>
      </c>
      <c r="ER667" s="28"/>
      <c r="ES667" s="43">
        <f ca="1">IF(ISERR(ES612*ES606*ES672),100,ES612*ES606*ES672/1000)</f>
        <v>166.7410771571808</v>
      </c>
      <c r="ET667" s="44" t="s">
        <v>67</v>
      </c>
      <c r="EW667" s="28" t="s">
        <v>69</v>
      </c>
      <c r="EX667" s="28"/>
      <c r="EY667" s="43">
        <f ca="1">IF(ISERR(EY612*EY606*EY672),100,EY612*EY606*EY672/1000)</f>
        <v>104.68787119840157</v>
      </c>
      <c r="EZ667" s="44" t="s">
        <v>67</v>
      </c>
    </row>
    <row r="668" spans="3:156" hidden="1" x14ac:dyDescent="0.25">
      <c r="C668" t="s">
        <v>70</v>
      </c>
      <c r="E668" s="11">
        <f ca="1">E667+E652</f>
        <v>307.42733876772786</v>
      </c>
      <c r="F668" s="4"/>
      <c r="G668" s="168"/>
      <c r="H668" t="str">
        <f t="shared" si="126"/>
        <v>lam 1.9 V</v>
      </c>
      <c r="I668" t="s">
        <v>70</v>
      </c>
      <c r="K668" s="11">
        <f ca="1">K667+K652</f>
        <v>309.15195369176041</v>
      </c>
      <c r="L668" s="4"/>
      <c r="M668" s="4"/>
      <c r="N668" t="str">
        <f t="shared" si="127"/>
        <v>lam 1.9 V</v>
      </c>
      <c r="O668" t="s">
        <v>70</v>
      </c>
      <c r="Q668" s="11">
        <f ca="1">Q667+Q652</f>
        <v>317.2729691337176</v>
      </c>
      <c r="R668" s="4"/>
      <c r="S668" s="4"/>
      <c r="U668" t="s">
        <v>70</v>
      </c>
      <c r="W668" s="11">
        <f ca="1">W667+W652</f>
        <v>326.81320613034615</v>
      </c>
      <c r="X668" s="4"/>
      <c r="Y668" s="4"/>
      <c r="AA668" t="s">
        <v>70</v>
      </c>
      <c r="AC668" s="11">
        <f ca="1">AC667+AC652</f>
        <v>335.34105311708345</v>
      </c>
      <c r="AD668" s="4"/>
      <c r="AE668" s="4"/>
      <c r="AG668" t="s">
        <v>70</v>
      </c>
      <c r="AI668" s="11">
        <f ca="1">AI667+AI652</f>
        <v>333.77381864492583</v>
      </c>
      <c r="AJ668" s="4"/>
      <c r="AK668" s="4"/>
      <c r="AM668" t="s">
        <v>70</v>
      </c>
      <c r="AO668" s="11">
        <f ca="1">AO667+AO652</f>
        <v>334.43966872059394</v>
      </c>
      <c r="AP668" s="4"/>
      <c r="AQ668" s="4"/>
      <c r="AS668" t="s">
        <v>70</v>
      </c>
      <c r="AU668" s="11">
        <f ca="1">AU667+AU652</f>
        <v>330.80472301403694</v>
      </c>
      <c r="AV668" s="4"/>
      <c r="AY668" t="s">
        <v>70</v>
      </c>
      <c r="BA668" s="11">
        <f ca="1">BA667+BA652</f>
        <v>323.54116220994456</v>
      </c>
      <c r="BB668" s="4"/>
      <c r="BE668" t="s">
        <v>70</v>
      </c>
      <c r="BG668" s="11">
        <f ca="1">BG667+BG652</f>
        <v>312.82892148290148</v>
      </c>
      <c r="BH668" s="4"/>
      <c r="BK668" t="s">
        <v>70</v>
      </c>
      <c r="BM668" s="11">
        <f ca="1">BM667+BM652</f>
        <v>301.73837136056267</v>
      </c>
      <c r="BN668" s="4"/>
      <c r="BQ668" t="s">
        <v>70</v>
      </c>
      <c r="BS668" s="11">
        <f ca="1">BS667+BS652</f>
        <v>284.36698989151853</v>
      </c>
      <c r="BT668" s="4"/>
      <c r="BW668" t="s">
        <v>70</v>
      </c>
      <c r="BY668" s="11">
        <f ca="1">BY667+BY652</f>
        <v>255.46928072924192</v>
      </c>
      <c r="BZ668" s="4"/>
      <c r="CC668" t="s">
        <v>70</v>
      </c>
      <c r="CE668" s="11">
        <f ca="1">CE667+CE652</f>
        <v>249.5483025053523</v>
      </c>
      <c r="CF668" s="4"/>
      <c r="CI668" t="s">
        <v>70</v>
      </c>
      <c r="CK668" s="11">
        <f ca="1">CK667+CK652</f>
        <v>219.47387812943086</v>
      </c>
      <c r="CL668" s="4"/>
      <c r="CO668" t="s">
        <v>70</v>
      </c>
      <c r="CQ668" s="11">
        <f ca="1">CQ667+CQ652</f>
        <v>190.92401040337751</v>
      </c>
      <c r="CR668" s="4"/>
      <c r="CU668" t="s">
        <v>70</v>
      </c>
      <c r="CW668" s="11">
        <f ca="1">CW667+CW652</f>
        <v>152.08973252541148</v>
      </c>
      <c r="CX668" s="4"/>
      <c r="DA668" t="s">
        <v>70</v>
      </c>
      <c r="DC668" s="11">
        <f ca="1">DC667+DC652</f>
        <v>144.84393468274254</v>
      </c>
      <c r="DD668" s="4"/>
      <c r="DG668" t="s">
        <v>70</v>
      </c>
      <c r="DI668" s="11">
        <f ca="1">DI667+DI652</f>
        <v>309.56928907406012</v>
      </c>
      <c r="DJ668" s="4"/>
      <c r="DM668" t="s">
        <v>70</v>
      </c>
      <c r="DO668" s="11">
        <f ca="1">DO667+DO652</f>
        <v>291.05105728511546</v>
      </c>
      <c r="DP668" s="4"/>
      <c r="DS668" t="s">
        <v>70</v>
      </c>
      <c r="DU668" s="11">
        <f ca="1">DU667+DU652</f>
        <v>233.85360584234888</v>
      </c>
      <c r="DV668" s="4"/>
      <c r="DY668" t="s">
        <v>70</v>
      </c>
      <c r="EA668" s="11">
        <f ca="1">EA667+EA652</f>
        <v>145.27331576940892</v>
      </c>
      <c r="EB668" s="4"/>
      <c r="EE668" t="s">
        <v>70</v>
      </c>
      <c r="EG668" s="11">
        <f ca="1">EG667+EG652</f>
        <v>289.75736570083018</v>
      </c>
      <c r="EH668" s="4"/>
      <c r="EK668" t="s">
        <v>70</v>
      </c>
      <c r="EM668" s="11">
        <f ca="1">EM667+EM652</f>
        <v>231.36251214786884</v>
      </c>
      <c r="EN668" s="4"/>
      <c r="EQ668" t="s">
        <v>70</v>
      </c>
      <c r="ES668" s="11">
        <f ca="1">ES667+ES652</f>
        <v>166.7410771571808</v>
      </c>
      <c r="ET668" s="4"/>
      <c r="EW668" t="s">
        <v>70</v>
      </c>
      <c r="EY668" s="11">
        <f ca="1">EY667+EY652</f>
        <v>104.68787119840157</v>
      </c>
      <c r="EZ668" s="4"/>
    </row>
    <row r="669" spans="3:156" hidden="1" x14ac:dyDescent="0.25">
      <c r="C669" s="21" t="s">
        <v>71</v>
      </c>
      <c r="D669" s="21"/>
      <c r="E669" s="22">
        <f ca="1">E668/E653</f>
        <v>1</v>
      </c>
      <c r="F669" s="26"/>
      <c r="G669" s="168"/>
      <c r="H669" t="str">
        <f t="shared" si="126"/>
        <v>lam 1.9 V</v>
      </c>
      <c r="I669" s="21" t="s">
        <v>71</v>
      </c>
      <c r="J669" s="21"/>
      <c r="K669" s="22">
        <f ca="1">K668/K653</f>
        <v>1</v>
      </c>
      <c r="L669" s="26"/>
      <c r="M669" s="26"/>
      <c r="N669" t="str">
        <f t="shared" si="127"/>
        <v>lam 1.9 V</v>
      </c>
      <c r="O669" s="21" t="s">
        <v>71</v>
      </c>
      <c r="P669" s="21"/>
      <c r="Q669" s="22">
        <f ca="1">Q668/Q653</f>
        <v>1</v>
      </c>
      <c r="R669" s="26"/>
      <c r="S669" s="26"/>
      <c r="U669" s="21" t="s">
        <v>71</v>
      </c>
      <c r="V669" s="21"/>
      <c r="W669" s="22">
        <f ca="1">W668/W653</f>
        <v>1</v>
      </c>
      <c r="X669" s="26"/>
      <c r="Y669" s="26"/>
      <c r="AA669" s="21" t="s">
        <v>71</v>
      </c>
      <c r="AB669" s="21"/>
      <c r="AC669" s="22">
        <f ca="1">AC668/AC653</f>
        <v>1</v>
      </c>
      <c r="AD669" s="26"/>
      <c r="AE669" s="26"/>
      <c r="AG669" s="21" t="s">
        <v>71</v>
      </c>
      <c r="AH669" s="21"/>
      <c r="AI669" s="22">
        <f ca="1">AI668/AI653</f>
        <v>1</v>
      </c>
      <c r="AJ669" s="26"/>
      <c r="AK669" s="26"/>
      <c r="AM669" s="21" t="s">
        <v>71</v>
      </c>
      <c r="AN669" s="21"/>
      <c r="AO669" s="22">
        <f ca="1">AO668/AO653</f>
        <v>1</v>
      </c>
      <c r="AP669" s="26"/>
      <c r="AQ669" s="26"/>
      <c r="AS669" s="21" t="s">
        <v>71</v>
      </c>
      <c r="AT669" s="21"/>
      <c r="AU669" s="22">
        <f ca="1">AU668/AU653</f>
        <v>1</v>
      </c>
      <c r="AV669" s="26"/>
      <c r="AY669" s="21" t="s">
        <v>71</v>
      </c>
      <c r="AZ669" s="21"/>
      <c r="BA669" s="22">
        <f ca="1">BA668/BA653</f>
        <v>1</v>
      </c>
      <c r="BB669" s="26"/>
      <c r="BE669" s="21" t="s">
        <v>71</v>
      </c>
      <c r="BF669" s="21"/>
      <c r="BG669" s="22">
        <f ca="1">BG668/BG653</f>
        <v>1</v>
      </c>
      <c r="BH669" s="26"/>
      <c r="BK669" s="21" t="s">
        <v>71</v>
      </c>
      <c r="BL669" s="21"/>
      <c r="BM669" s="22">
        <f ca="1">BM668/BM653</f>
        <v>1</v>
      </c>
      <c r="BN669" s="26"/>
      <c r="BQ669" s="21" t="s">
        <v>71</v>
      </c>
      <c r="BR669" s="21"/>
      <c r="BS669" s="22">
        <f ca="1">BS668/BS653</f>
        <v>1</v>
      </c>
      <c r="BT669" s="26"/>
      <c r="BW669" s="21" t="s">
        <v>71</v>
      </c>
      <c r="BX669" s="21"/>
      <c r="BY669" s="22">
        <f ca="1">BY668/BY653</f>
        <v>1</v>
      </c>
      <c r="BZ669" s="26"/>
      <c r="CC669" s="21" t="s">
        <v>71</v>
      </c>
      <c r="CD669" s="21"/>
      <c r="CE669" s="22">
        <f ca="1">CE668/CE653</f>
        <v>1</v>
      </c>
      <c r="CF669" s="26"/>
      <c r="CI669" s="21" t="s">
        <v>71</v>
      </c>
      <c r="CJ669" s="21"/>
      <c r="CK669" s="22">
        <f ca="1">CK668/CK653</f>
        <v>1</v>
      </c>
      <c r="CL669" s="26"/>
      <c r="CO669" s="21" t="s">
        <v>71</v>
      </c>
      <c r="CP669" s="21"/>
      <c r="CQ669" s="22">
        <f ca="1">CQ668/CQ653</f>
        <v>1</v>
      </c>
      <c r="CR669" s="26"/>
      <c r="CU669" s="21" t="s">
        <v>71</v>
      </c>
      <c r="CV669" s="21"/>
      <c r="CW669" s="22">
        <f ca="1">CW668/CW653</f>
        <v>1</v>
      </c>
      <c r="CX669" s="26"/>
      <c r="DA669" s="21" t="s">
        <v>71</v>
      </c>
      <c r="DB669" s="21"/>
      <c r="DC669" s="22">
        <f ca="1">DC668/DC653</f>
        <v>1</v>
      </c>
      <c r="DD669" s="26"/>
      <c r="DG669" s="21" t="s">
        <v>71</v>
      </c>
      <c r="DH669" s="21"/>
      <c r="DI669" s="22">
        <f ca="1">DI668/DI653</f>
        <v>1</v>
      </c>
      <c r="DJ669" s="26"/>
      <c r="DM669" s="21" t="s">
        <v>71</v>
      </c>
      <c r="DN669" s="21"/>
      <c r="DO669" s="22">
        <f ca="1">DO668/DO653</f>
        <v>1</v>
      </c>
      <c r="DP669" s="26"/>
      <c r="DS669" s="21" t="s">
        <v>71</v>
      </c>
      <c r="DT669" s="21"/>
      <c r="DU669" s="22">
        <f ca="1">DU668/DU653</f>
        <v>1</v>
      </c>
      <c r="DV669" s="26"/>
      <c r="DY669" s="21" t="s">
        <v>71</v>
      </c>
      <c r="DZ669" s="21"/>
      <c r="EA669" s="22">
        <f ca="1">EA668/EA653</f>
        <v>1</v>
      </c>
      <c r="EB669" s="26"/>
      <c r="EE669" s="21" t="s">
        <v>71</v>
      </c>
      <c r="EF669" s="21"/>
      <c r="EG669" s="22">
        <f ca="1">EG668/EG653</f>
        <v>1</v>
      </c>
      <c r="EH669" s="26"/>
      <c r="EK669" s="21" t="s">
        <v>71</v>
      </c>
      <c r="EL669" s="21"/>
      <c r="EM669" s="22">
        <f ca="1">EM668/EM653</f>
        <v>1</v>
      </c>
      <c r="EN669" s="26"/>
      <c r="EQ669" s="21" t="s">
        <v>71</v>
      </c>
      <c r="ER669" s="21"/>
      <c r="ES669" s="22">
        <f ca="1">ES668/ES653</f>
        <v>1</v>
      </c>
      <c r="ET669" s="26"/>
      <c r="EW669" s="21" t="s">
        <v>71</v>
      </c>
      <c r="EX669" s="21"/>
      <c r="EY669" s="22">
        <f ca="1">EY668/EY653</f>
        <v>1</v>
      </c>
      <c r="EZ669" s="26"/>
    </row>
    <row r="670" spans="3:156" hidden="1" x14ac:dyDescent="0.25">
      <c r="C670" t="s">
        <v>72</v>
      </c>
      <c r="E670" s="11">
        <f ca="1">E654</f>
        <v>363.14346482115366</v>
      </c>
      <c r="F670" s="4" t="s">
        <v>64</v>
      </c>
      <c r="G670" s="168"/>
      <c r="H670" t="str">
        <f t="shared" si="126"/>
        <v>lam 1.9 V</v>
      </c>
      <c r="I670" t="s">
        <v>72</v>
      </c>
      <c r="K670" s="11">
        <f ca="1">K654</f>
        <v>363.14527440223816</v>
      </c>
      <c r="L670" s="4" t="s">
        <v>64</v>
      </c>
      <c r="M670" s="4"/>
      <c r="N670" t="str">
        <f t="shared" si="127"/>
        <v>lam 1.9 V</v>
      </c>
      <c r="O670" t="s">
        <v>72</v>
      </c>
      <c r="Q670" s="11">
        <f ca="1">Q654</f>
        <v>363.15085443059445</v>
      </c>
      <c r="R670" s="4" t="s">
        <v>64</v>
      </c>
      <c r="S670" s="4"/>
      <c r="U670" t="s">
        <v>72</v>
      </c>
      <c r="W670" s="11">
        <f ca="1">W654</f>
        <v>373.14763381447949</v>
      </c>
      <c r="X670" s="4" t="s">
        <v>64</v>
      </c>
      <c r="Y670" s="4"/>
      <c r="AA670" t="s">
        <v>72</v>
      </c>
      <c r="AC670" s="11">
        <f ca="1">AC654</f>
        <v>383.14464131559248</v>
      </c>
      <c r="AD670" s="4" t="s">
        <v>64</v>
      </c>
      <c r="AE670" s="4"/>
      <c r="AG670" t="s">
        <v>72</v>
      </c>
      <c r="AI670" s="11">
        <f ca="1">AI654</f>
        <v>380.02133524089442</v>
      </c>
      <c r="AJ670" s="4" t="s">
        <v>64</v>
      </c>
      <c r="AK670" s="4"/>
      <c r="AM670" t="s">
        <v>72</v>
      </c>
      <c r="AO670" s="11">
        <f ca="1">AO654</f>
        <v>388.14593545838011</v>
      </c>
      <c r="AP670" s="4" t="s">
        <v>64</v>
      </c>
      <c r="AQ670" s="4"/>
      <c r="AS670" t="s">
        <v>72</v>
      </c>
      <c r="AU670" s="11">
        <f ca="1">AU654</f>
        <v>388.15050856425188</v>
      </c>
      <c r="AV670" s="4" t="s">
        <v>64</v>
      </c>
      <c r="AY670" t="s">
        <v>72</v>
      </c>
      <c r="BA670" s="11">
        <f ca="1">BA654</f>
        <v>383.15706148333572</v>
      </c>
      <c r="BB670" s="4" t="s">
        <v>64</v>
      </c>
      <c r="BE670" t="s">
        <v>72</v>
      </c>
      <c r="BG670" s="11">
        <f ca="1">BG654</f>
        <v>383.1580386958359</v>
      </c>
      <c r="BH670" s="4" t="s">
        <v>64</v>
      </c>
      <c r="BK670" t="s">
        <v>72</v>
      </c>
      <c r="BM670" s="11">
        <f ca="1">BM654</f>
        <v>378.16099246270471</v>
      </c>
      <c r="BN670" s="4" t="s">
        <v>64</v>
      </c>
      <c r="BQ670" t="s">
        <v>72</v>
      </c>
      <c r="BS670" s="11">
        <f ca="1">BS654</f>
        <v>373.16070556458089</v>
      </c>
      <c r="BT670" s="4" t="s">
        <v>64</v>
      </c>
      <c r="BW670" t="s">
        <v>72</v>
      </c>
      <c r="BY670" s="11">
        <f ca="1">BY654</f>
        <v>353.1602647293181</v>
      </c>
      <c r="BZ670" s="4" t="s">
        <v>64</v>
      </c>
      <c r="CC670" t="s">
        <v>72</v>
      </c>
      <c r="CE670" s="11">
        <f ca="1">CE654</f>
        <v>343.16035181499791</v>
      </c>
      <c r="CF670" s="4" t="s">
        <v>64</v>
      </c>
      <c r="CI670" t="s">
        <v>72</v>
      </c>
      <c r="CK670" s="11">
        <f ca="1">CK654</f>
        <v>333.15755972329083</v>
      </c>
      <c r="CL670" s="4" t="s">
        <v>64</v>
      </c>
      <c r="CO670" t="s">
        <v>72</v>
      </c>
      <c r="CQ670" s="11">
        <f ca="1">CQ654</f>
        <v>333.15502689838149</v>
      </c>
      <c r="CR670" s="4" t="s">
        <v>64</v>
      </c>
      <c r="CU670" t="s">
        <v>72</v>
      </c>
      <c r="CW670" s="11">
        <f ca="1">CW654</f>
        <v>323.15247231634032</v>
      </c>
      <c r="CX670" s="4" t="s">
        <v>64</v>
      </c>
      <c r="DA670" t="s">
        <v>72</v>
      </c>
      <c r="DC670" s="11">
        <f ca="1">DC654</f>
        <v>323.1527014929153</v>
      </c>
      <c r="DD670" s="4" t="s">
        <v>64</v>
      </c>
      <c r="DG670" t="s">
        <v>72</v>
      </c>
      <c r="DI670" s="11">
        <f ca="1">DI654</f>
        <v>363.14328291781322</v>
      </c>
      <c r="DJ670" s="4" t="s">
        <v>64</v>
      </c>
      <c r="DM670" t="s">
        <v>72</v>
      </c>
      <c r="DO670" s="11">
        <f ca="1">DO654</f>
        <v>353.14964960241952</v>
      </c>
      <c r="DP670" s="4" t="s">
        <v>64</v>
      </c>
      <c r="DS670" t="s">
        <v>72</v>
      </c>
      <c r="DU670" s="11">
        <f ca="1">DU654</f>
        <v>343.14155896410267</v>
      </c>
      <c r="DV670" s="4" t="s">
        <v>64</v>
      </c>
      <c r="DY670" t="s">
        <v>72</v>
      </c>
      <c r="EA670" s="11">
        <f ca="1">EA654</f>
        <v>323.1173254490119</v>
      </c>
      <c r="EB670" s="4" t="s">
        <v>64</v>
      </c>
      <c r="EE670" t="s">
        <v>72</v>
      </c>
      <c r="EG670" s="11">
        <f ca="1">EG654</f>
        <v>358.16443394176906</v>
      </c>
      <c r="EH670" s="4" t="s">
        <v>64</v>
      </c>
      <c r="EK670" t="s">
        <v>72</v>
      </c>
      <c r="EM670" s="11">
        <f ca="1">EM654</f>
        <v>343.15700208201008</v>
      </c>
      <c r="EN670" s="4" t="s">
        <v>64</v>
      </c>
      <c r="EQ670" t="s">
        <v>72</v>
      </c>
      <c r="ES670" s="11">
        <f ca="1">ES654</f>
        <v>338.14819336672025</v>
      </c>
      <c r="ET670" s="4" t="s">
        <v>64</v>
      </c>
      <c r="EW670" t="s">
        <v>72</v>
      </c>
      <c r="EY670" s="11">
        <f ca="1">EY654</f>
        <v>312.16583535873622</v>
      </c>
      <c r="EZ670" s="4" t="s">
        <v>64</v>
      </c>
    </row>
    <row r="671" spans="3:156" hidden="1" x14ac:dyDescent="0.25">
      <c r="C671" t="s">
        <v>73</v>
      </c>
      <c r="E671" s="11">
        <f ca="1">IF(ISERR(E657),E670*(1+(E669^(1/F663)-1)/E649),((E670*(1+((E669)^(1/F663)-1)/E649))*E627*(1-E587)+E657*E610/(E610-1)*E605*E587)/(E627*(1-E587)+E610/(E610-1)*E605*E587))</f>
        <v>363.14346482115366</v>
      </c>
      <c r="F671" s="4" t="s">
        <v>64</v>
      </c>
      <c r="G671" s="168"/>
      <c r="H671" t="str">
        <f t="shared" si="126"/>
        <v>lam 1.9 V</v>
      </c>
      <c r="I671" t="s">
        <v>73</v>
      </c>
      <c r="K671" s="11">
        <f ca="1">IF(ISERR(K657),K670*(1+(K669^(1/L663)-1)/K649),((K670*(1+((K669)^(1/L663)-1)/K649))*K627*(1-K587)+K657*K610/(K610-1)*K605*K587)/(K627*(1-K587)+K610/(K610-1)*K605*K587))</f>
        <v>363.14527440223816</v>
      </c>
      <c r="L671" s="4" t="s">
        <v>64</v>
      </c>
      <c r="M671" s="4"/>
      <c r="N671" t="str">
        <f t="shared" si="127"/>
        <v>lam 1.9 V</v>
      </c>
      <c r="O671" t="s">
        <v>73</v>
      </c>
      <c r="Q671" s="11">
        <f ca="1">IF(ISERR(Q657),Q670*(1+(Q669^(1/R663)-1)/Q649),((Q670*(1+((Q669)^(1/R663)-1)/Q649))*Q627*(1-Q587)+Q657*Q610/(Q610-1)*Q605*Q587)/(Q627*(1-Q587)+Q610/(Q610-1)*Q605*Q587))</f>
        <v>363.15085443059445</v>
      </c>
      <c r="R671" s="4" t="s">
        <v>64</v>
      </c>
      <c r="S671" s="4"/>
      <c r="U671" t="s">
        <v>73</v>
      </c>
      <c r="W671" s="11">
        <f ca="1">IF(ISERR(W657),W670*(1+(W669^(1/X663)-1)/W649),((W670*(1+((W669)^(1/X663)-1)/W649))*W627*(1-W587)+W657*W610/(W610-1)*W605*W587)/(W627*(1-W587)+W610/(W610-1)*W605*W587))</f>
        <v>373.14763381447949</v>
      </c>
      <c r="X671" s="4" t="s">
        <v>64</v>
      </c>
      <c r="Y671" s="4"/>
      <c r="AA671" t="s">
        <v>73</v>
      </c>
      <c r="AC671" s="11">
        <f ca="1">IF(ISERR(AC657),AC670*(1+(AC669^(1/AD663)-1)/AC649),((AC670*(1+((AC669)^(1/AD663)-1)/AC649))*AC627*(1-AC587)+AC657*AC610/(AC610-1)*AC605*AC587)/(AC627*(1-AC587)+AC610/(AC610-1)*AC605*AC587))</f>
        <v>383.14464131559248</v>
      </c>
      <c r="AD671" s="4" t="s">
        <v>64</v>
      </c>
      <c r="AE671" s="4"/>
      <c r="AG671" t="s">
        <v>73</v>
      </c>
      <c r="AI671" s="11">
        <f ca="1">IF(ISERR(AI657),AI670*(1+(AI669^(1/AJ663)-1)/AI649),((AI670*(1+((AI669)^(1/AJ663)-1)/AI649))*AI627*(1-AI587)+AI657*AI610/(AI610-1)*AI605*AI587)/(AI627*(1-AI587)+AI610/(AI610-1)*AI605*AI587))</f>
        <v>380.02133524089442</v>
      </c>
      <c r="AJ671" s="4" t="s">
        <v>64</v>
      </c>
      <c r="AK671" s="4"/>
      <c r="AM671" t="s">
        <v>73</v>
      </c>
      <c r="AO671" s="11">
        <f ca="1">IF(ISERR(AO657),AO670*(1+(AO669^(1/AP663)-1)/AO649),((AO670*(1+((AO669)^(1/AP663)-1)/AO649))*AO627*(1-AO587)+AO657*AO610/(AO610-1)*AO605*AO587)/(AO627*(1-AO587)+AO610/(AO610-1)*AO605*AO587))</f>
        <v>388.14593545838011</v>
      </c>
      <c r="AP671" s="4" t="s">
        <v>64</v>
      </c>
      <c r="AQ671" s="4"/>
      <c r="AS671" t="s">
        <v>73</v>
      </c>
      <c r="AU671" s="11">
        <f ca="1">IF(ISERR(AU657),AU670*(1+(AU669^(1/AV663)-1)/AU649),((AU670*(1+((AU669)^(1/AV663)-1)/AU649))*AU627*(1-AU587)+AU657*AU610/(AU610-1)*AU605*AU587)/(AU627*(1-AU587)+AU610/(AU610-1)*AU605*AU587))</f>
        <v>388.15050856425188</v>
      </c>
      <c r="AV671" s="4" t="s">
        <v>64</v>
      </c>
      <c r="AY671" t="s">
        <v>73</v>
      </c>
      <c r="BA671" s="11">
        <f ca="1">IF(ISERR(BA657),BA670*(1+(BA669^(1/BB663)-1)/BA649),((BA670*(1+((BA669)^(1/BB663)-1)/BA649))*BA627*(1-BA587)+BA657*BA610/(BA610-1)*BA605*BA587)/(BA627*(1-BA587)+BA610/(BA610-1)*BA605*BA587))</f>
        <v>383.15706148333572</v>
      </c>
      <c r="BB671" s="4" t="s">
        <v>64</v>
      </c>
      <c r="BE671" t="s">
        <v>73</v>
      </c>
      <c r="BG671" s="11">
        <f ca="1">IF(ISERR(BG657),BG670*(1+(BG669^(1/BH663)-1)/BG649),((BG670*(1+((BG669)^(1/BH663)-1)/BG649))*BG627*(1-BG587)+BG657*BG610/(BG610-1)*BG605*BG587)/(BG627*(1-BG587)+BG610/(BG610-1)*BG605*BG587))</f>
        <v>383.1580386958359</v>
      </c>
      <c r="BH671" s="4" t="s">
        <v>64</v>
      </c>
      <c r="BK671" t="s">
        <v>73</v>
      </c>
      <c r="BM671" s="11">
        <f ca="1">IF(ISERR(BM657),BM670*(1+(BM669^(1/BN663)-1)/BM649),((BM670*(1+((BM669)^(1/BN663)-1)/BM649))*BM627*(1-BM587)+BM657*BM610/(BM610-1)*BM605*BM587)/(BM627*(1-BM587)+BM610/(BM610-1)*BM605*BM587))</f>
        <v>378.16099246270471</v>
      </c>
      <c r="BN671" s="4" t="s">
        <v>64</v>
      </c>
      <c r="BQ671" t="s">
        <v>73</v>
      </c>
      <c r="BS671" s="11">
        <f ca="1">IF(ISERR(BS657),BS670*(1+(BS669^(1/BT663)-1)/BS649),((BS670*(1+((BS669)^(1/BT663)-1)/BS649))*BS627*(1-BS587)+BS657*BS610/(BS610-1)*BS605*BS587)/(BS627*(1-BS587)+BS610/(BS610-1)*BS605*BS587))</f>
        <v>373.16070556458089</v>
      </c>
      <c r="BT671" s="4" t="s">
        <v>64</v>
      </c>
      <c r="BW671" t="s">
        <v>73</v>
      </c>
      <c r="BY671" s="11">
        <f ca="1">IF(ISERR(BY657),BY670*(1+(BY669^(1/BZ663)-1)/BY649),((BY670*(1+((BY669)^(1/BZ663)-1)/BY649))*BY627*(1-BY587)+BY657*BY610/(BY610-1)*BY605*BY587)/(BY627*(1-BY587)+BY610/(BY610-1)*BY605*BY587))</f>
        <v>353.1602647293181</v>
      </c>
      <c r="BZ671" s="4" t="s">
        <v>64</v>
      </c>
      <c r="CC671" t="s">
        <v>73</v>
      </c>
      <c r="CE671" s="11">
        <f ca="1">IF(ISERR(CE657),CE670*(1+(CE669^(1/CF663)-1)/CE649),((CE670*(1+((CE669)^(1/CF663)-1)/CE649))*CE627*(1-CE587)+CE657*CE610/(CE610-1)*CE605*CE587)/(CE627*(1-CE587)+CE610/(CE610-1)*CE605*CE587))</f>
        <v>343.16035181499791</v>
      </c>
      <c r="CF671" s="4" t="s">
        <v>64</v>
      </c>
      <c r="CI671" t="s">
        <v>73</v>
      </c>
      <c r="CK671" s="11">
        <f ca="1">IF(ISERR(CK657),CK670*(1+(CK669^(1/CL663)-1)/CK649),((CK670*(1+((CK669)^(1/CL663)-1)/CK649))*CK627*(1-CK587)+CK657*CK610/(CK610-1)*CK605*CK587)/(CK627*(1-CK587)+CK610/(CK610-1)*CK605*CK587))</f>
        <v>333.15755972329083</v>
      </c>
      <c r="CL671" s="4" t="s">
        <v>64</v>
      </c>
      <c r="CO671" t="s">
        <v>73</v>
      </c>
      <c r="CQ671" s="11">
        <f ca="1">IF(ISERR(CQ657),CQ670*(1+(CQ669^(1/CR663)-1)/CQ649),((CQ670*(1+((CQ669)^(1/CR663)-1)/CQ649))*CQ627*(1-CQ587)+CQ657*CQ610/(CQ610-1)*CQ605*CQ587)/(CQ627*(1-CQ587)+CQ610/(CQ610-1)*CQ605*CQ587))</f>
        <v>333.15502689838149</v>
      </c>
      <c r="CR671" s="4" t="s">
        <v>64</v>
      </c>
      <c r="CU671" t="s">
        <v>73</v>
      </c>
      <c r="CW671" s="11">
        <f ca="1">IF(ISERR(CW657),CW670*(1+(CW669^(1/CX663)-1)/CW649),((CW670*(1+((CW669)^(1/CX663)-1)/CW649))*CW627*(1-CW587)+CW657*CW610/(CW610-1)*CW605*CW587)/(CW627*(1-CW587)+CW610/(CW610-1)*CW605*CW587))</f>
        <v>323.15247231634032</v>
      </c>
      <c r="CX671" s="4" t="s">
        <v>64</v>
      </c>
      <c r="DA671" t="s">
        <v>73</v>
      </c>
      <c r="DC671" s="11">
        <f ca="1">IF(ISERR(DC657),DC670*(1+(DC669^(1/DD663)-1)/DC649),((DC670*(1+((DC669)^(1/DD663)-1)/DC649))*DC627*(1-DC587)+DC657*DC610/(DC610-1)*DC605*DC587)/(DC627*(1-DC587)+DC610/(DC610-1)*DC605*DC587))</f>
        <v>323.1527014929153</v>
      </c>
      <c r="DD671" s="4" t="s">
        <v>64</v>
      </c>
      <c r="DG671" t="s">
        <v>73</v>
      </c>
      <c r="DI671" s="11">
        <f ca="1">IF(ISERR(DI657),DI670*(1+(DI669^(1/DJ663)-1)/DI649),((DI670*(1+((DI669)^(1/DJ663)-1)/DI649))*DI627*(1-DI587)+DI657*DI610/(DI610-1)*DI605*DI587)/(DI627*(1-DI587)+DI610/(DI610-1)*DI605*DI587))</f>
        <v>363.14328291781322</v>
      </c>
      <c r="DJ671" s="4" t="s">
        <v>64</v>
      </c>
      <c r="DM671" t="s">
        <v>73</v>
      </c>
      <c r="DO671" s="11">
        <f ca="1">IF(ISERR(DO657),DO670*(1+(DO669^(1/DP663)-1)/DO649),((DO670*(1+((DO669)^(1/DP663)-1)/DO649))*DO627*(1-DO587)+DO657*DO610/(DO610-1)*DO605*DO587)/(DO627*(1-DO587)+DO610/(DO610-1)*DO605*DO587))</f>
        <v>353.14964960241952</v>
      </c>
      <c r="DP671" s="4" t="s">
        <v>64</v>
      </c>
      <c r="DS671" t="s">
        <v>73</v>
      </c>
      <c r="DU671" s="11">
        <f ca="1">IF(ISERR(DU657),DU670*(1+(DU669^(1/DV663)-1)/DU649),((DU670*(1+((DU669)^(1/DV663)-1)/DU649))*DU627*(1-DU587)+DU657*DU610/(DU610-1)*DU605*DU587)/(DU627*(1-DU587)+DU610/(DU610-1)*DU605*DU587))</f>
        <v>343.14155896410267</v>
      </c>
      <c r="DV671" s="4" t="s">
        <v>64</v>
      </c>
      <c r="DY671" t="s">
        <v>73</v>
      </c>
      <c r="EA671" s="11">
        <f ca="1">IF(ISERR(EA657),EA670*(1+(EA669^(1/EB663)-1)/EA649),((EA670*(1+((EA669)^(1/EB663)-1)/EA649))*EA627*(1-EA587)+EA657*EA610/(EA610-1)*EA605*EA587)/(EA627*(1-EA587)+EA610/(EA610-1)*EA605*EA587))</f>
        <v>323.1173254490119</v>
      </c>
      <c r="EB671" s="4" t="s">
        <v>64</v>
      </c>
      <c r="EE671" t="s">
        <v>73</v>
      </c>
      <c r="EG671" s="11">
        <f ca="1">IF(ISERR(EG657),EG670*(1+(EG669^(1/EH663)-1)/EG649),((EG670*(1+((EG669)^(1/EH663)-1)/EG649))*EG627*(1-EG587)+EG657*EG610/(EG610-1)*EG605*EG587)/(EG627*(1-EG587)+EG610/(EG610-1)*EG605*EG587))</f>
        <v>358.16443394176906</v>
      </c>
      <c r="EH671" s="4" t="s">
        <v>64</v>
      </c>
      <c r="EK671" t="s">
        <v>73</v>
      </c>
      <c r="EM671" s="11">
        <f ca="1">IF(ISERR(EM657),EM670*(1+(EM669^(1/EN663)-1)/EM649),((EM670*(1+((EM669)^(1/EN663)-1)/EM649))*EM627*(1-EM587)+EM657*EM610/(EM610-1)*EM605*EM587)/(EM627*(1-EM587)+EM610/(EM610-1)*EM605*EM587))</f>
        <v>343.15700208201008</v>
      </c>
      <c r="EN671" s="4" t="s">
        <v>64</v>
      </c>
      <c r="EQ671" t="s">
        <v>73</v>
      </c>
      <c r="ES671" s="11">
        <f ca="1">IF(ISERR(ES657),ES670*(1+(ES669^(1/ET663)-1)/ES649),((ES670*(1+((ES669)^(1/ET663)-1)/ES649))*ES627*(1-ES587)+ES657*ES610/(ES610-1)*ES605*ES587)/(ES627*(1-ES587)+ES610/(ES610-1)*ES605*ES587))</f>
        <v>338.14819336672025</v>
      </c>
      <c r="ET671" s="4" t="s">
        <v>64</v>
      </c>
      <c r="EW671" t="s">
        <v>73</v>
      </c>
      <c r="EY671" s="11">
        <f ca="1">IF(ISERR(EY657),EY670*(1+(EY669^(1/EZ663)-1)/EY649),((EY670*(1+((EY669)^(1/EZ663)-1)/EY649))*EY627*(1-EY587)+EY657*EY610/(EY610-1)*EY605*EY587)/(EY627*(1-EY587)+EY610/(EY610-1)*EY605*EY587))</f>
        <v>312.16583535873622</v>
      </c>
      <c r="EZ671" s="4" t="s">
        <v>64</v>
      </c>
    </row>
    <row r="672" spans="3:156" hidden="1" x14ac:dyDescent="0.25">
      <c r="C672" t="s">
        <v>74</v>
      </c>
      <c r="E672" s="11">
        <f ca="1">E671-E651*(E671-E650)</f>
        <v>363.14346482115366</v>
      </c>
      <c r="F672" s="4" t="s">
        <v>64</v>
      </c>
      <c r="G672" s="168"/>
      <c r="H672" t="str">
        <f t="shared" si="126"/>
        <v>lam 1.9 V</v>
      </c>
      <c r="I672" t="s">
        <v>74</v>
      </c>
      <c r="K672" s="11">
        <f ca="1">K671-K651*(K671-K650)</f>
        <v>363.14527440223816</v>
      </c>
      <c r="L672" s="4" t="s">
        <v>64</v>
      </c>
      <c r="M672" s="4"/>
      <c r="N672" t="str">
        <f t="shared" si="127"/>
        <v>lam 1.9 V</v>
      </c>
      <c r="O672" t="s">
        <v>74</v>
      </c>
      <c r="Q672" s="11">
        <f ca="1">Q671-Q651*(Q671-Q650)</f>
        <v>363.15085443059445</v>
      </c>
      <c r="R672" s="4" t="s">
        <v>64</v>
      </c>
      <c r="S672" s="4"/>
      <c r="U672" t="s">
        <v>74</v>
      </c>
      <c r="W672" s="11">
        <f ca="1">W671-W651*(W671-W650)</f>
        <v>373.14763381447949</v>
      </c>
      <c r="X672" s="4" t="s">
        <v>64</v>
      </c>
      <c r="Y672" s="4"/>
      <c r="AA672" t="s">
        <v>74</v>
      </c>
      <c r="AC672" s="11">
        <f ca="1">AC671-AC651*(AC671-AC650)</f>
        <v>383.14464131559248</v>
      </c>
      <c r="AD672" s="4" t="s">
        <v>64</v>
      </c>
      <c r="AE672" s="4"/>
      <c r="AG672" t="s">
        <v>74</v>
      </c>
      <c r="AI672" s="11">
        <f ca="1">AI671-AI651*(AI671-AI650)</f>
        <v>380.02133524089442</v>
      </c>
      <c r="AJ672" s="4" t="s">
        <v>64</v>
      </c>
      <c r="AK672" s="4"/>
      <c r="AM672" t="s">
        <v>74</v>
      </c>
      <c r="AO672" s="11">
        <f ca="1">AO671-AO651*(AO671-AO650)</f>
        <v>388.14593545838011</v>
      </c>
      <c r="AP672" s="4" t="s">
        <v>64</v>
      </c>
      <c r="AQ672" s="4"/>
      <c r="AS672" t="s">
        <v>74</v>
      </c>
      <c r="AU672" s="11">
        <f ca="1">AU671-AU651*(AU671-AU650)</f>
        <v>388.15050856425188</v>
      </c>
      <c r="AV672" s="4" t="s">
        <v>64</v>
      </c>
      <c r="AY672" t="s">
        <v>74</v>
      </c>
      <c r="BA672" s="11">
        <f ca="1">BA671-BA651*(BA671-BA650)</f>
        <v>383.15706148333572</v>
      </c>
      <c r="BB672" s="4" t="s">
        <v>64</v>
      </c>
      <c r="BE672" t="s">
        <v>74</v>
      </c>
      <c r="BG672" s="11">
        <f ca="1">BG671-BG651*(BG671-BG650)</f>
        <v>383.1580386958359</v>
      </c>
      <c r="BH672" s="4" t="s">
        <v>64</v>
      </c>
      <c r="BK672" t="s">
        <v>74</v>
      </c>
      <c r="BM672" s="11">
        <f ca="1">BM671-BM651*(BM671-BM650)</f>
        <v>378.16099246270471</v>
      </c>
      <c r="BN672" s="4" t="s">
        <v>64</v>
      </c>
      <c r="BQ672" t="s">
        <v>74</v>
      </c>
      <c r="BS672" s="11">
        <f ca="1">BS671-BS651*(BS671-BS650)</f>
        <v>373.16070556458089</v>
      </c>
      <c r="BT672" s="4" t="s">
        <v>64</v>
      </c>
      <c r="BW672" t="s">
        <v>74</v>
      </c>
      <c r="BY672" s="11">
        <f ca="1">BY671-BY651*(BY671-BY650)</f>
        <v>353.1602647293181</v>
      </c>
      <c r="BZ672" s="4" t="s">
        <v>64</v>
      </c>
      <c r="CC672" t="s">
        <v>74</v>
      </c>
      <c r="CE672" s="11">
        <f ca="1">CE671-CE651*(CE671-CE650)</f>
        <v>343.16035181499791</v>
      </c>
      <c r="CF672" s="4" t="s">
        <v>64</v>
      </c>
      <c r="CI672" t="s">
        <v>74</v>
      </c>
      <c r="CK672" s="11">
        <f ca="1">CK671-CK651*(CK671-CK650)</f>
        <v>333.15755972329083</v>
      </c>
      <c r="CL672" s="4" t="s">
        <v>64</v>
      </c>
      <c r="CO672" t="s">
        <v>74</v>
      </c>
      <c r="CQ672" s="11">
        <f ca="1">CQ671-CQ651*(CQ671-CQ650)</f>
        <v>333.15502689838149</v>
      </c>
      <c r="CR672" s="4" t="s">
        <v>64</v>
      </c>
      <c r="CU672" t="s">
        <v>74</v>
      </c>
      <c r="CW672" s="11">
        <f ca="1">CW671-CW651*(CW671-CW650)</f>
        <v>323.15247231634032</v>
      </c>
      <c r="CX672" s="4" t="s">
        <v>64</v>
      </c>
      <c r="DA672" t="s">
        <v>74</v>
      </c>
      <c r="DC672" s="11">
        <f ca="1">DC671-DC651*(DC671-DC650)</f>
        <v>323.1527014929153</v>
      </c>
      <c r="DD672" s="4" t="s">
        <v>64</v>
      </c>
      <c r="DG672" t="s">
        <v>74</v>
      </c>
      <c r="DI672" s="11">
        <f ca="1">DI671-DI651*(DI671-DI650)</f>
        <v>363.14328291781322</v>
      </c>
      <c r="DJ672" s="4" t="s">
        <v>64</v>
      </c>
      <c r="DM672" t="s">
        <v>74</v>
      </c>
      <c r="DO672" s="11">
        <f ca="1">DO671-DO651*(DO671-DO650)</f>
        <v>353.14964960241952</v>
      </c>
      <c r="DP672" s="4" t="s">
        <v>64</v>
      </c>
      <c r="DS672" t="s">
        <v>74</v>
      </c>
      <c r="DU672" s="11">
        <f ca="1">DU671-DU651*(DU671-DU650)</f>
        <v>343.14155896410267</v>
      </c>
      <c r="DV672" s="4" t="s">
        <v>64</v>
      </c>
      <c r="DY672" t="s">
        <v>74</v>
      </c>
      <c r="EA672" s="11">
        <f ca="1">EA671-EA651*(EA671-EA650)</f>
        <v>323.1173254490119</v>
      </c>
      <c r="EB672" s="4" t="s">
        <v>64</v>
      </c>
      <c r="EE672" t="s">
        <v>74</v>
      </c>
      <c r="EG672" s="11">
        <f ca="1">EG671-EG651*(EG671-EG650)</f>
        <v>358.16443394176906</v>
      </c>
      <c r="EH672" s="4" t="s">
        <v>64</v>
      </c>
      <c r="EK672" t="s">
        <v>74</v>
      </c>
      <c r="EM672" s="11">
        <f ca="1">EM671-EM651*(EM671-EM650)</f>
        <v>343.15700208201008</v>
      </c>
      <c r="EN672" s="4" t="s">
        <v>64</v>
      </c>
      <c r="EQ672" t="s">
        <v>74</v>
      </c>
      <c r="ES672" s="11">
        <f ca="1">ES671-ES651*(ES671-ES650)</f>
        <v>338.14819336672025</v>
      </c>
      <c r="ET672" s="4" t="s">
        <v>64</v>
      </c>
      <c r="EW672" t="s">
        <v>74</v>
      </c>
      <c r="EY672" s="11">
        <f ca="1">EY671-EY651*(EY671-EY650)</f>
        <v>312.16583535873622</v>
      </c>
      <c r="EZ672" s="4" t="s">
        <v>64</v>
      </c>
    </row>
    <row r="673" spans="3:156" hidden="1" x14ac:dyDescent="0.25">
      <c r="E673" s="11"/>
      <c r="F673" s="4"/>
      <c r="G673" s="168"/>
      <c r="H673" t="str">
        <f t="shared" si="126"/>
        <v>lam 1.9 V</v>
      </c>
      <c r="K673" s="11"/>
      <c r="L673" s="4"/>
      <c r="M673" s="4"/>
      <c r="N673" t="str">
        <f t="shared" si="127"/>
        <v>lam 1.9 V</v>
      </c>
      <c r="Q673" s="11"/>
      <c r="R673" s="4"/>
      <c r="S673" s="4"/>
      <c r="W673" s="11"/>
      <c r="X673" s="4"/>
      <c r="Y673" s="4"/>
      <c r="AC673" s="11"/>
      <c r="AD673" s="4"/>
      <c r="AE673" s="4"/>
      <c r="AI673" s="11"/>
      <c r="AJ673" s="4"/>
      <c r="AK673" s="4"/>
      <c r="AO673" s="11"/>
      <c r="AP673" s="4"/>
      <c r="AQ673" s="4"/>
      <c r="AU673" s="11"/>
      <c r="AV673" s="4"/>
      <c r="BA673" s="11"/>
      <c r="BB673" s="4"/>
      <c r="BG673" s="11"/>
      <c r="BH673" s="4"/>
      <c r="BM673" s="11"/>
      <c r="BN673" s="4"/>
      <c r="BS673" s="11"/>
      <c r="BT673" s="4"/>
      <c r="BY673" s="11"/>
      <c r="BZ673" s="4"/>
      <c r="CE673" s="11"/>
      <c r="CF673" s="4"/>
      <c r="CK673" s="11"/>
      <c r="CL673" s="4"/>
      <c r="CQ673" s="11"/>
      <c r="CR673" s="4"/>
      <c r="CW673" s="11"/>
      <c r="CX673" s="4"/>
      <c r="DC673" s="11"/>
      <c r="DD673" s="4"/>
      <c r="DI673" s="11"/>
      <c r="DJ673" s="4"/>
      <c r="DO673" s="11"/>
      <c r="DP673" s="4"/>
      <c r="DU673" s="11"/>
      <c r="DV673" s="4"/>
      <c r="EA673" s="11"/>
      <c r="EB673" s="4"/>
      <c r="EG673" s="11"/>
      <c r="EH673" s="4"/>
      <c r="EM673" s="11"/>
      <c r="EN673" s="4"/>
      <c r="ES673" s="11"/>
      <c r="ET673" s="4"/>
      <c r="EY673" s="11"/>
      <c r="EZ673" s="4"/>
    </row>
    <row r="674" spans="3:156" hidden="1" x14ac:dyDescent="0.25">
      <c r="C674" s="21" t="s">
        <v>247</v>
      </c>
      <c r="D674" s="21"/>
      <c r="E674" s="22">
        <f ca="1">IF(E602*SQRT(E654/E635)/C653*E659&lt;0.1,E602*SQRT(E654/E635)/C653*E659*3600,E602*SQRT(E654/E635)/C653*E659)</f>
        <v>0.18660983203898723</v>
      </c>
      <c r="F674" s="21" t="str">
        <f ca="1">IF(E602*SQRT(E654/E635)/C653*E659&lt;0.1,"kg.h-1","kg.s-1")</f>
        <v>kg.s-1</v>
      </c>
      <c r="G674" s="167"/>
      <c r="H674" t="str">
        <f t="shared" si="126"/>
        <v>lam 1.9 V</v>
      </c>
      <c r="I674" s="21" t="s">
        <v>247</v>
      </c>
      <c r="J674" s="21"/>
      <c r="K674" s="22">
        <f ca="1">IF(K602*SQRT(K654/K635)/I653*K659&lt;0.1,K602*SQRT(K654/K635)/I653*K659*3600,K602*SQRT(K654/K635)/I653*K659)</f>
        <v>0.18464886513234419</v>
      </c>
      <c r="L674" s="21" t="str">
        <f ca="1">IF(K602*SQRT(K654/K635)/I653*K659&lt;0.1,"kg.h-1","kg.s-1")</f>
        <v>kg.s-1</v>
      </c>
      <c r="M674" s="21"/>
      <c r="N674" t="str">
        <f t="shared" si="127"/>
        <v>lam 1.9 V</v>
      </c>
      <c r="O674" s="21" t="s">
        <v>247</v>
      </c>
      <c r="P674" s="21"/>
      <c r="Q674" s="22">
        <f ca="1">IF(Q602*SQRT(Q654/Q635)/O653*Q659&lt;0.1,Q602*SQRT(Q654/Q635)/O653*Q659*3600,Q602*SQRT(Q654/Q635)/O653*Q659)</f>
        <v>0.18324003753671111</v>
      </c>
      <c r="R674" s="21" t="str">
        <f ca="1">IF(Q602*SQRT(Q654/Q635)/O653*Q659&lt;0.1,"kg.h-1","kg.s-1")</f>
        <v>kg.s-1</v>
      </c>
      <c r="S674" s="21"/>
      <c r="U674" s="21" t="s">
        <v>247</v>
      </c>
      <c r="V674" s="21"/>
      <c r="W674" s="22">
        <f ca="1">IF(W602*SQRT(W654/W635)/U653*W659&lt;0.1,W602*SQRT(W654/W635)/U653*W659*3600,W602*SQRT(W654/W635)/U653*W659)</f>
        <v>0.1852322938450483</v>
      </c>
      <c r="X674" s="21" t="str">
        <f ca="1">IF(W602*SQRT(W654/W635)/U653*W659&lt;0.1,"kg.h-1","kg.s-1")</f>
        <v>kg.s-1</v>
      </c>
      <c r="Y674" s="21"/>
      <c r="AA674" s="21" t="s">
        <v>247</v>
      </c>
      <c r="AB674" s="21"/>
      <c r="AC674" s="22">
        <f ca="1">IF(AC602*SQRT(AC654/AC635)/AA653*AC659&lt;0.1,AC602*SQRT(AC654/AC635)/AA653*AC659*3600,AC602*SQRT(AC654/AC635)/AA653*AC659)</f>
        <v>0.18404554050161531</v>
      </c>
      <c r="AD674" s="21" t="str">
        <f ca="1">IF(AC602*SQRT(AC654/AC635)/AA653*AC659&lt;0.1,"kg.h-1","kg.s-1")</f>
        <v>kg.s-1</v>
      </c>
      <c r="AE674" s="21"/>
      <c r="AG674" s="21" t="s">
        <v>247</v>
      </c>
      <c r="AH674" s="21"/>
      <c r="AI674" s="22">
        <f ca="1">IF(AI602*SQRT(AI654/AI635)/AG653*AI659&lt;0.1,AI602*SQRT(AI654/AI635)/AG653*AI659*3600,AI602*SQRT(AI654/AI635)/AG653*AI659)</f>
        <v>0.17639662837191766</v>
      </c>
      <c r="AJ674" s="21" t="str">
        <f ca="1">IF(AI602*SQRT(AI654/AI635)/AG653*AI659&lt;0.1,"kg.h-1","kg.s-1")</f>
        <v>kg.s-1</v>
      </c>
      <c r="AK674" s="21"/>
      <c r="AM674" s="21" t="s">
        <v>247</v>
      </c>
      <c r="AN674" s="21"/>
      <c r="AO674" s="22">
        <f ca="1">IF(AO602*SQRT(AO654/AO635)/AM653*AO659&lt;0.1,AO602*SQRT(AO654/AO635)/AM653*AO659*3600,AO602*SQRT(AO654/AO635)/AM653*AO659)</f>
        <v>0.17087396950875824</v>
      </c>
      <c r="AP674" s="21" t="str">
        <f ca="1">IF(AO602*SQRT(AO654/AO635)/AM653*AO659&lt;0.1,"kg.h-1","kg.s-1")</f>
        <v>kg.s-1</v>
      </c>
      <c r="AQ674" s="21"/>
      <c r="AS674" s="21" t="s">
        <v>247</v>
      </c>
      <c r="AT674" s="21"/>
      <c r="AU674" s="22">
        <f ca="1">IF(AU602*SQRT(AU654/AU635)/AS653*AU659&lt;0.1,AU602*SQRT(AU654/AU635)/AS653*AU659*3600,AU602*SQRT(AU654/AU635)/AS653*AU659)</f>
        <v>0.15898245701173791</v>
      </c>
      <c r="AV674" s="21" t="str">
        <f ca="1">IF(AU602*SQRT(AU654/AU635)/AS653*AU659&lt;0.1,"kg.h-1","kg.s-1")</f>
        <v>kg.s-1</v>
      </c>
      <c r="AY674" s="21" t="s">
        <v>247</v>
      </c>
      <c r="AZ674" s="21"/>
      <c r="BA674" s="22">
        <f ca="1">IF(BA602*SQRT(BA654/BA635)/AY653*BA659&lt;0.1,BA602*SQRT(BA654/BA635)/AY653*BA659*3600,BA602*SQRT(BA654/BA635)/AY653*BA659)</f>
        <v>0.14483871538537962</v>
      </c>
      <c r="BB674" s="21" t="str">
        <f ca="1">IF(BA602*SQRT(BA654/BA635)/AY653*BA659&lt;0.1,"kg.h-1","kg.s-1")</f>
        <v>kg.s-1</v>
      </c>
      <c r="BE674" s="21" t="s">
        <v>247</v>
      </c>
      <c r="BF674" s="21"/>
      <c r="BG674" s="22">
        <f ca="1">IF(BG602*SQRT(BG654/BG635)/BE653*BG659&lt;0.1,BG602*SQRT(BG654/BG635)/BE653*BG659*3600,BG602*SQRT(BG654/BG635)/BE653*BG659)</f>
        <v>0.13181047974080079</v>
      </c>
      <c r="BH674" s="21" t="str">
        <f ca="1">IF(BG602*SQRT(BG654/BG635)/BE653*BG659&lt;0.1,"kg.h-1","kg.s-1")</f>
        <v>kg.s-1</v>
      </c>
      <c r="BK674" s="21" t="s">
        <v>247</v>
      </c>
      <c r="BL674" s="21"/>
      <c r="BM674" s="22">
        <f ca="1">IF(BM602*SQRT(BM654/BM635)/BK653*BM659&lt;0.1,BM602*SQRT(BM654/BM635)/BK653*BM659*3600,BM602*SQRT(BM654/BM635)/BK653*BM659)</f>
        <v>0.11837592837871441</v>
      </c>
      <c r="BN674" s="21" t="str">
        <f ca="1">IF(BM602*SQRT(BM654/BM635)/BK653*BM659&lt;0.1,"kg.h-1","kg.s-1")</f>
        <v>kg.s-1</v>
      </c>
      <c r="BQ674" s="21" t="s">
        <v>247</v>
      </c>
      <c r="BR674" s="21"/>
      <c r="BS674" s="22">
        <f ca="1">IF(BS602*SQRT(BS654/BS635)/BQ653*BS659&lt;0.1,BS602*SQRT(BS654/BS635)/BQ653*BS659*3600,BS602*SQRT(BS654/BS635)/BQ653*BS659)</f>
        <v>0.10493531825053863</v>
      </c>
      <c r="BT674" s="21" t="str">
        <f ca="1">IF(BS602*SQRT(BS654/BS635)/BQ653*BS659&lt;0.1,"kg.h-1","kg.s-1")</f>
        <v>kg.s-1</v>
      </c>
      <c r="BW674" s="21" t="s">
        <v>247</v>
      </c>
      <c r="BX674" s="21"/>
      <c r="BY674" s="22">
        <f ca="1">IF(BY602*SQRT(BY654/BY635)/BW653*BY659&lt;0.1,BY602*SQRT(BY654/BY635)/BW653*BY659*3600,BY602*SQRT(BY654/BY635)/BW653*BY659)</f>
        <v>327.43699272905519</v>
      </c>
      <c r="BZ674" s="21" t="str">
        <f ca="1">IF(BY602*SQRT(BY654/BY635)/BW653*BY659&lt;0.1,"kg.h-1","kg.s-1")</f>
        <v>kg.h-1</v>
      </c>
      <c r="CC674" s="21" t="s">
        <v>247</v>
      </c>
      <c r="CD674" s="21"/>
      <c r="CE674" s="22">
        <f ca="1">IF(CE602*SQRT(CE654/CE635)/CC653*CE659&lt;0.1,CE602*SQRT(CE654/CE635)/CC653*CE659*3600,CE602*SQRT(CE654/CE635)/CC653*CE659)</f>
        <v>317.67779928030927</v>
      </c>
      <c r="CF674" s="21" t="str">
        <f ca="1">IF(CE602*SQRT(CE654/CE635)/CC653*CE659&lt;0.1,"kg.h-1","kg.s-1")</f>
        <v>kg.h-1</v>
      </c>
      <c r="CI674" s="21" t="s">
        <v>247</v>
      </c>
      <c r="CJ674" s="21"/>
      <c r="CK674" s="22">
        <f ca="1">IF(CK602*SQRT(CK654/CK635)/CI653*CK659&lt;0.1,CK602*SQRT(CK654/CK635)/CI653*CK659*3600,CK602*SQRT(CK654/CK635)/CI653*CK659)</f>
        <v>253.15599986771608</v>
      </c>
      <c r="CL674" s="21" t="str">
        <f ca="1">IF(CK602*SQRT(CK654/CK635)/CI653*CK659&lt;0.1,"kg.h-1","kg.s-1")</f>
        <v>kg.h-1</v>
      </c>
      <c r="CO674" s="21" t="s">
        <v>247</v>
      </c>
      <c r="CP674" s="21"/>
      <c r="CQ674" s="22">
        <f ca="1">IF(CQ602*SQRT(CQ654/CQ635)/CO653*CQ659&lt;0.1,CQ602*SQRT(CQ654/CQ635)/CO653*CQ659*3600,CQ602*SQRT(CQ654/CQ635)/CO653*CQ659)</f>
        <v>200.35619340843499</v>
      </c>
      <c r="CR674" s="21" t="str">
        <f ca="1">IF(CQ602*SQRT(CQ654/CQ635)/CO653*CQ659&lt;0.1,"kg.h-1","kg.s-1")</f>
        <v>kg.h-1</v>
      </c>
      <c r="CU674" s="21" t="s">
        <v>247</v>
      </c>
      <c r="CV674" s="21"/>
      <c r="CW674" s="22">
        <f ca="1">IF(CW602*SQRT(CW654/CW635)/CU653*CW659&lt;0.1,CW602*SQRT(CW654/CW635)/CU653*CW659*3600,CW602*SQRT(CW654/CW635)/CU653*CW659)</f>
        <v>141.28432458316743</v>
      </c>
      <c r="CX674" s="21" t="str">
        <f ca="1">IF(CW602*SQRT(CW654/CW635)/CU653*CW659&lt;0.1,"kg.h-1","kg.s-1")</f>
        <v>kg.h-1</v>
      </c>
      <c r="DA674" s="21" t="s">
        <v>247</v>
      </c>
      <c r="DB674" s="21"/>
      <c r="DC674" s="22">
        <f ca="1">IF(DC602*SQRT(DC654/DC635)/DA653*DC659&lt;0.1,DC602*SQRT(DC654/DC635)/DA653*DC659*3600,DC602*SQRT(DC654/DC635)/DA653*DC659)</f>
        <v>120.98629251406216</v>
      </c>
      <c r="DD674" s="21" t="str">
        <f ca="1">IF(DC602*SQRT(DC654/DC635)/DA653*DC659&lt;0.1,"kg.h-1","kg.s-1")</f>
        <v>kg.h-1</v>
      </c>
      <c r="DG674" s="21" t="s">
        <v>247</v>
      </c>
      <c r="DH674" s="21"/>
      <c r="DI674" s="22">
        <f ca="1">IF(DI602*SQRT(DI654/DI635)/DG653*DI659&lt;0.1,DI602*SQRT(DI654/DI635)/DG653*DI659*3600,DI602*SQRT(DI654/DI635)/DG653*DI659)</f>
        <v>0.1861045761664403</v>
      </c>
      <c r="DJ674" s="21" t="str">
        <f ca="1">IF(DI602*SQRT(DI654/DI635)/DG653*DI659&lt;0.1,"kg.h-1","kg.s-1")</f>
        <v>kg.s-1</v>
      </c>
      <c r="DM674" s="21" t="s">
        <v>247</v>
      </c>
      <c r="DN674" s="21"/>
      <c r="DO674" s="22">
        <f ca="1">IF(DO602*SQRT(DO654/DO635)/DM653*DO659&lt;0.1,DO602*SQRT(DO654/DO635)/DM653*DO659*3600,DO602*SQRT(DO654/DO635)/DM653*DO659)</f>
        <v>0.15873173187289605</v>
      </c>
      <c r="DP674" s="21" t="str">
        <f ca="1">IF(DO602*SQRT(DO654/DO635)/DM653*DO659&lt;0.1,"kg.h-1","kg.s-1")</f>
        <v>kg.s-1</v>
      </c>
      <c r="DS674" s="21" t="s">
        <v>247</v>
      </c>
      <c r="DT674" s="21"/>
      <c r="DU674" s="22">
        <f ca="1">IF(DU602*SQRT(DU654/DU635)/DS653*DU659&lt;0.1,DU602*SQRT(DU654/DU635)/DS653*DU659*3600,DU602*SQRT(DU654/DU635)/DS653*DU659)</f>
        <v>0.12335528552891155</v>
      </c>
      <c r="DV674" s="21" t="str">
        <f ca="1">IF(DU602*SQRT(DU654/DU635)/DS653*DU659&lt;0.1,"kg.h-1","kg.s-1")</f>
        <v>kg.s-1</v>
      </c>
      <c r="DY674" s="21" t="s">
        <v>247</v>
      </c>
      <c r="DZ674" s="21"/>
      <c r="EA674" s="22">
        <f ca="1">IF(EA602*SQRT(EA654/EA635)/DY653*EA659&lt;0.1,EA602*SQRT(EA654/EA635)/DY653*EA659*3600,EA602*SQRT(EA654/EA635)/DY653*EA659)</f>
        <v>338.39220839913844</v>
      </c>
      <c r="EB674" s="21" t="str">
        <f ca="1">IF(EA602*SQRT(EA654/EA635)/DY653*EA659&lt;0.1,"kg.h-1","kg.s-1")</f>
        <v>kg.h-1</v>
      </c>
      <c r="EE674" s="21" t="s">
        <v>247</v>
      </c>
      <c r="EF674" s="21"/>
      <c r="EG674" s="22">
        <f ca="1">IF(EG602*SQRT(EG654/EG635)/EE653*EG659&lt;0.1,EG602*SQRT(EG654/EG635)/EE653*EG659*3600,EG602*SQRT(EG654/EG635)/EE653*EG659)</f>
        <v>0.10754881462943915</v>
      </c>
      <c r="EH674" s="21" t="str">
        <f ca="1">IF(EG602*SQRT(EG654/EG635)/EE653*EG659&lt;0.1,"kg.h-1","kg.s-1")</f>
        <v>kg.s-1</v>
      </c>
      <c r="EK674" s="21" t="s">
        <v>247</v>
      </c>
      <c r="EL674" s="21"/>
      <c r="EM674" s="22">
        <f ca="1">IF(EM602*SQRT(EM654/EM635)/EK653*EM659&lt;0.1,EM602*SQRT(EM654/EM635)/EK653*EM659*3600,EM602*SQRT(EM654/EM635)/EK653*EM659)</f>
        <v>293.76628169357917</v>
      </c>
      <c r="EN674" s="21" t="str">
        <f ca="1">IF(EM602*SQRT(EM654/EM635)/EK653*EM659&lt;0.1,"kg.h-1","kg.s-1")</f>
        <v>kg.h-1</v>
      </c>
      <c r="EQ674" s="21" t="s">
        <v>247</v>
      </c>
      <c r="ER674" s="21"/>
      <c r="ES674" s="22">
        <f ca="1">IF(ES602*SQRT(ES654/ES635)/EQ653*ES659&lt;0.1,ES602*SQRT(ES654/ES635)/EQ653*ES659*3600,ES602*SQRT(ES654/ES635)/EQ653*ES659)</f>
        <v>205.03820021836552</v>
      </c>
      <c r="ET674" s="21" t="str">
        <f ca="1">IF(ES602*SQRT(ES654/ES635)/EQ653*ES659&lt;0.1,"kg.h-1","kg.s-1")</f>
        <v>kg.h-1</v>
      </c>
      <c r="EW674" s="21" t="s">
        <v>247</v>
      </c>
      <c r="EX674" s="21"/>
      <c r="EY674" s="22">
        <f ca="1">IF(EY602*SQRT(EY654/EY635)/EW653*EY659&lt;0.1,EY602*SQRT(EY654/EY635)/EW653*EY659*3600,EY602*SQRT(EY654/EY635)/EW653*EY659)</f>
        <v>88.68578115878465</v>
      </c>
      <c r="EZ674" s="21" t="str">
        <f ca="1">IF(EY602*SQRT(EY654/EY635)/EW653*EY659&lt;0.1,"kg.h-1","kg.s-1")</f>
        <v>kg.h-1</v>
      </c>
    </row>
    <row r="675" spans="3:156" hidden="1" x14ac:dyDescent="0.25">
      <c r="C675" t="s">
        <v>347</v>
      </c>
      <c r="E675" s="29">
        <f ca="1">E677/E559</f>
        <v>0</v>
      </c>
      <c r="F675" s="4"/>
      <c r="G675" s="168"/>
      <c r="H675" t="str">
        <f t="shared" si="126"/>
        <v>lam 1.9 V</v>
      </c>
      <c r="I675" t="s">
        <v>347</v>
      </c>
      <c r="K675" s="29">
        <f ca="1">K677/K559</f>
        <v>0</v>
      </c>
      <c r="L675" s="4"/>
      <c r="M675" s="4"/>
      <c r="N675" t="str">
        <f t="shared" si="127"/>
        <v>lam 1.9 V</v>
      </c>
      <c r="O675" t="s">
        <v>347</v>
      </c>
      <c r="Q675" s="29">
        <f ca="1">Q677/Q559</f>
        <v>0</v>
      </c>
      <c r="R675" s="4"/>
      <c r="S675" s="4"/>
      <c r="U675" t="s">
        <v>347</v>
      </c>
      <c r="W675" s="29">
        <f ca="1">W677/W559</f>
        <v>0</v>
      </c>
      <c r="X675" s="4"/>
      <c r="Y675" s="4"/>
      <c r="AA675" t="s">
        <v>347</v>
      </c>
      <c r="AC675" s="29">
        <f ca="1">AC677/AC559</f>
        <v>0</v>
      </c>
      <c r="AD675" s="4"/>
      <c r="AE675" s="4"/>
      <c r="AG675" t="s">
        <v>347</v>
      </c>
      <c r="AI675" s="29">
        <f ca="1">AI677/AI559</f>
        <v>0</v>
      </c>
      <c r="AJ675" s="4"/>
      <c r="AK675" s="4"/>
      <c r="AM675" t="s">
        <v>347</v>
      </c>
      <c r="AO675" s="29">
        <f ca="1">AO677/AO559</f>
        <v>0</v>
      </c>
      <c r="AP675" s="4"/>
      <c r="AQ675" s="4"/>
      <c r="AS675" t="s">
        <v>347</v>
      </c>
      <c r="AU675" s="29">
        <f ca="1">AU677/AU559</f>
        <v>0</v>
      </c>
      <c r="AV675" s="4"/>
      <c r="AY675" t="s">
        <v>347</v>
      </c>
      <c r="BA675" s="29">
        <f ca="1">BA677/BA559</f>
        <v>0</v>
      </c>
      <c r="BB675" s="4"/>
      <c r="BE675" t="s">
        <v>347</v>
      </c>
      <c r="BG675" s="29">
        <f ca="1">BG677/BG559</f>
        <v>0</v>
      </c>
      <c r="BH675" s="4"/>
      <c r="BK675" t="s">
        <v>347</v>
      </c>
      <c r="BM675" s="29">
        <f ca="1">BM677/BM559</f>
        <v>0</v>
      </c>
      <c r="BN675" s="4"/>
      <c r="BQ675" t="s">
        <v>347</v>
      </c>
      <c r="BS675" s="29">
        <f ca="1">BS677/BS559</f>
        <v>0</v>
      </c>
      <c r="BT675" s="4"/>
      <c r="BW675" t="s">
        <v>347</v>
      </c>
      <c r="BY675" s="29">
        <f ca="1">BY677/BY559</f>
        <v>0</v>
      </c>
      <c r="BZ675" s="4"/>
      <c r="CC675" t="s">
        <v>347</v>
      </c>
      <c r="CE675" s="29">
        <f ca="1">CE677/CE559</f>
        <v>0</v>
      </c>
      <c r="CF675" s="4"/>
      <c r="CI675" t="s">
        <v>347</v>
      </c>
      <c r="CK675" s="29">
        <f ca="1">CK677/CK559</f>
        <v>0</v>
      </c>
      <c r="CL675" s="4"/>
      <c r="CO675" t="s">
        <v>347</v>
      </c>
      <c r="CQ675" s="29">
        <f ca="1">CQ677/CQ559</f>
        <v>0</v>
      </c>
      <c r="CR675" s="4"/>
      <c r="CU675" t="s">
        <v>347</v>
      </c>
      <c r="CW675" s="29">
        <f ca="1">CW677/CW559</f>
        <v>0</v>
      </c>
      <c r="CX675" s="4"/>
      <c r="DA675" t="s">
        <v>347</v>
      </c>
      <c r="DC675" s="29">
        <f ca="1">DC677/DC559</f>
        <v>0</v>
      </c>
      <c r="DD675" s="4"/>
      <c r="DG675" t="s">
        <v>347</v>
      </c>
      <c r="DI675" s="29">
        <f ca="1">DI677/DI559</f>
        <v>0</v>
      </c>
      <c r="DJ675" s="4"/>
      <c r="DM675" t="s">
        <v>347</v>
      </c>
      <c r="DO675" s="29">
        <f ca="1">DO677/DO559</f>
        <v>0</v>
      </c>
      <c r="DP675" s="4"/>
      <c r="DS675" t="s">
        <v>347</v>
      </c>
      <c r="DU675" s="29">
        <f ca="1">DU677/DU559</f>
        <v>0</v>
      </c>
      <c r="DV675" s="4"/>
      <c r="DY675" t="s">
        <v>347</v>
      </c>
      <c r="EA675" s="29">
        <f ca="1">EA677/EA559</f>
        <v>0</v>
      </c>
      <c r="EB675" s="4"/>
      <c r="EE675" t="s">
        <v>347</v>
      </c>
      <c r="EG675" s="29">
        <f ca="1">EG677/EG559</f>
        <v>0</v>
      </c>
      <c r="EH675" s="4"/>
      <c r="EK675" t="s">
        <v>347</v>
      </c>
      <c r="EM675" s="29">
        <f ca="1">EM677/EM559</f>
        <v>0</v>
      </c>
      <c r="EN675" s="4"/>
      <c r="EQ675" t="s">
        <v>347</v>
      </c>
      <c r="ES675" s="29">
        <f ca="1">ES677/ES559</f>
        <v>0</v>
      </c>
      <c r="ET675" s="4"/>
      <c r="EW675" t="s">
        <v>347</v>
      </c>
      <c r="EY675" s="29">
        <f ca="1">EY677/EY559</f>
        <v>0</v>
      </c>
      <c r="EZ675" s="4"/>
    </row>
    <row r="676" spans="3:156" hidden="1" x14ac:dyDescent="0.25">
      <c r="C676" t="s">
        <v>75</v>
      </c>
      <c r="E676" s="11">
        <f ca="1">E607*F663*(E671-E670)/1000</f>
        <v>0</v>
      </c>
      <c r="F676" s="4" t="s">
        <v>76</v>
      </c>
      <c r="G676" s="168"/>
      <c r="H676" t="str">
        <f t="shared" si="126"/>
        <v>lam 1.9 V</v>
      </c>
      <c r="I676" t="s">
        <v>75</v>
      </c>
      <c r="K676" s="11">
        <f ca="1">K607*L663*(K671-K670)/1000</f>
        <v>0</v>
      </c>
      <c r="L676" s="4" t="s">
        <v>76</v>
      </c>
      <c r="M676" s="4"/>
      <c r="N676" t="str">
        <f t="shared" si="127"/>
        <v>lam 1.9 V</v>
      </c>
      <c r="O676" t="s">
        <v>75</v>
      </c>
      <c r="Q676" s="11">
        <f ca="1">Q607*R663*(Q671-Q670)/1000</f>
        <v>0</v>
      </c>
      <c r="R676" s="4" t="s">
        <v>76</v>
      </c>
      <c r="S676" s="4"/>
      <c r="U676" t="s">
        <v>75</v>
      </c>
      <c r="W676" s="11">
        <f ca="1">W607*X663*(W671-W670)/1000</f>
        <v>0</v>
      </c>
      <c r="X676" s="4" t="s">
        <v>76</v>
      </c>
      <c r="Y676" s="4"/>
      <c r="AA676" t="s">
        <v>75</v>
      </c>
      <c r="AC676" s="11">
        <f ca="1">AC607*AD663*(AC671-AC670)/1000</f>
        <v>0</v>
      </c>
      <c r="AD676" s="4" t="s">
        <v>76</v>
      </c>
      <c r="AE676" s="4"/>
      <c r="AG676" t="s">
        <v>75</v>
      </c>
      <c r="AI676" s="11">
        <f ca="1">AI607*AJ663*(AI671-AI670)/1000</f>
        <v>0</v>
      </c>
      <c r="AJ676" s="4" t="s">
        <v>76</v>
      </c>
      <c r="AK676" s="4"/>
      <c r="AM676" t="s">
        <v>75</v>
      </c>
      <c r="AO676" s="11">
        <f ca="1">AO607*AP663*(AO671-AO670)/1000</f>
        <v>0</v>
      </c>
      <c r="AP676" s="4" t="s">
        <v>76</v>
      </c>
      <c r="AQ676" s="4"/>
      <c r="AS676" t="s">
        <v>75</v>
      </c>
      <c r="AU676" s="11">
        <f ca="1">AU607*AV663*(AU671-AU670)/1000</f>
        <v>0</v>
      </c>
      <c r="AV676" s="4" t="s">
        <v>76</v>
      </c>
      <c r="AY676" t="s">
        <v>75</v>
      </c>
      <c r="BA676" s="11">
        <f ca="1">BA607*BB663*(BA671-BA670)/1000</f>
        <v>0</v>
      </c>
      <c r="BB676" s="4" t="s">
        <v>76</v>
      </c>
      <c r="BE676" t="s">
        <v>75</v>
      </c>
      <c r="BG676" s="11">
        <f ca="1">BG607*BH663*(BG671-BG670)/1000</f>
        <v>0</v>
      </c>
      <c r="BH676" s="4" t="s">
        <v>76</v>
      </c>
      <c r="BK676" t="s">
        <v>75</v>
      </c>
      <c r="BM676" s="11">
        <f ca="1">BM607*BN663*(BM671-BM670)/1000</f>
        <v>0</v>
      </c>
      <c r="BN676" s="4" t="s">
        <v>76</v>
      </c>
      <c r="BQ676" t="s">
        <v>75</v>
      </c>
      <c r="BS676" s="11">
        <f ca="1">BS607*BT663*(BS671-BS670)/1000</f>
        <v>0</v>
      </c>
      <c r="BT676" s="4" t="s">
        <v>76</v>
      </c>
      <c r="BW676" t="s">
        <v>75</v>
      </c>
      <c r="BY676" s="11">
        <f ca="1">BY607*BZ663*(BY671-BY670)/1000</f>
        <v>0</v>
      </c>
      <c r="BZ676" s="4" t="s">
        <v>76</v>
      </c>
      <c r="CC676" t="s">
        <v>75</v>
      </c>
      <c r="CE676" s="11">
        <f ca="1">CE607*CF663*(CE671-CE670)/1000</f>
        <v>0</v>
      </c>
      <c r="CF676" s="4" t="s">
        <v>76</v>
      </c>
      <c r="CI676" t="s">
        <v>75</v>
      </c>
      <c r="CK676" s="11">
        <f ca="1">CK607*CL663*(CK671-CK670)/1000</f>
        <v>0</v>
      </c>
      <c r="CL676" s="4" t="s">
        <v>76</v>
      </c>
      <c r="CO676" t="s">
        <v>75</v>
      </c>
      <c r="CQ676" s="11">
        <f ca="1">CQ607*CR663*(CQ671-CQ670)/1000</f>
        <v>0</v>
      </c>
      <c r="CR676" s="4" t="s">
        <v>76</v>
      </c>
      <c r="CU676" t="s">
        <v>75</v>
      </c>
      <c r="CW676" s="11">
        <f ca="1">CW607*CX663*(CW671-CW670)/1000</f>
        <v>0</v>
      </c>
      <c r="CX676" s="4" t="s">
        <v>76</v>
      </c>
      <c r="DA676" t="s">
        <v>75</v>
      </c>
      <c r="DC676" s="11">
        <f ca="1">DC607*DD663*(DC671-DC670)/1000</f>
        <v>0</v>
      </c>
      <c r="DD676" s="4" t="s">
        <v>76</v>
      </c>
      <c r="DG676" t="s">
        <v>75</v>
      </c>
      <c r="DI676" s="11">
        <f ca="1">DI607*DJ663*(DI671-DI670)/1000</f>
        <v>0</v>
      </c>
      <c r="DJ676" s="4" t="s">
        <v>76</v>
      </c>
      <c r="DM676" t="s">
        <v>75</v>
      </c>
      <c r="DO676" s="11">
        <f ca="1">DO607*DP663*(DO671-DO670)/1000</f>
        <v>0</v>
      </c>
      <c r="DP676" s="4" t="s">
        <v>76</v>
      </c>
      <c r="DS676" t="s">
        <v>75</v>
      </c>
      <c r="DU676" s="11">
        <f ca="1">DU607*DV663*(DU671-DU670)/1000</f>
        <v>0</v>
      </c>
      <c r="DV676" s="4" t="s">
        <v>76</v>
      </c>
      <c r="DY676" t="s">
        <v>75</v>
      </c>
      <c r="EA676" s="11">
        <f ca="1">EA607*EB663*(EA671-EA670)/1000</f>
        <v>0</v>
      </c>
      <c r="EB676" s="4" t="s">
        <v>76</v>
      </c>
      <c r="EE676" t="s">
        <v>75</v>
      </c>
      <c r="EG676" s="11">
        <f ca="1">EG607*EH663*(EG671-EG670)/1000</f>
        <v>0</v>
      </c>
      <c r="EH676" s="4" t="s">
        <v>76</v>
      </c>
      <c r="EK676" t="s">
        <v>75</v>
      </c>
      <c r="EM676" s="11">
        <f ca="1">EM607*EN663*(EM671-EM670)/1000</f>
        <v>0</v>
      </c>
      <c r="EN676" s="4" t="s">
        <v>76</v>
      </c>
      <c r="EQ676" t="s">
        <v>75</v>
      </c>
      <c r="ES676" s="11">
        <f ca="1">ES607*ET663*(ES671-ES670)/1000</f>
        <v>0</v>
      </c>
      <c r="ET676" s="4" t="s">
        <v>76</v>
      </c>
      <c r="EW676" t="s">
        <v>75</v>
      </c>
      <c r="EY676" s="11">
        <f ca="1">EY607*EZ663*(EY671-EY670)/1000</f>
        <v>0</v>
      </c>
      <c r="EZ676" s="4" t="s">
        <v>76</v>
      </c>
    </row>
    <row r="677" spans="3:156" hidden="1" x14ac:dyDescent="0.25">
      <c r="C677" t="s">
        <v>77</v>
      </c>
      <c r="E677" s="11">
        <f ca="1">E676*E602</f>
        <v>0</v>
      </c>
      <c r="F677" s="4" t="s">
        <v>32</v>
      </c>
      <c r="G677" s="168"/>
      <c r="H677" t="str">
        <f t="shared" si="126"/>
        <v>lam 1.9 V</v>
      </c>
      <c r="I677" t="s">
        <v>77</v>
      </c>
      <c r="K677" s="11">
        <f ca="1">K676*K602</f>
        <v>0</v>
      </c>
      <c r="L677" s="4" t="s">
        <v>32</v>
      </c>
      <c r="M677" s="4"/>
      <c r="N677" t="str">
        <f t="shared" si="127"/>
        <v>lam 1.9 V</v>
      </c>
      <c r="O677" t="s">
        <v>77</v>
      </c>
      <c r="Q677" s="11">
        <f ca="1">Q676*Q602</f>
        <v>0</v>
      </c>
      <c r="R677" s="4" t="s">
        <v>32</v>
      </c>
      <c r="S677" s="4"/>
      <c r="U677" t="s">
        <v>77</v>
      </c>
      <c r="W677" s="11">
        <f ca="1">W676*W602</f>
        <v>0</v>
      </c>
      <c r="X677" s="4" t="s">
        <v>32</v>
      </c>
      <c r="Y677" s="4"/>
      <c r="AA677" t="s">
        <v>77</v>
      </c>
      <c r="AC677" s="11">
        <f ca="1">AC676*AC602</f>
        <v>0</v>
      </c>
      <c r="AD677" s="4" t="s">
        <v>32</v>
      </c>
      <c r="AE677" s="4"/>
      <c r="AG677" t="s">
        <v>77</v>
      </c>
      <c r="AI677" s="11">
        <f ca="1">AI676*AI602</f>
        <v>0</v>
      </c>
      <c r="AJ677" s="4" t="s">
        <v>32</v>
      </c>
      <c r="AK677" s="4"/>
      <c r="AM677" t="s">
        <v>77</v>
      </c>
      <c r="AO677" s="11">
        <f ca="1">AO676*AO602</f>
        <v>0</v>
      </c>
      <c r="AP677" s="4" t="s">
        <v>32</v>
      </c>
      <c r="AQ677" s="4"/>
      <c r="AS677" t="s">
        <v>77</v>
      </c>
      <c r="AU677" s="11">
        <f ca="1">AU676*AU602</f>
        <v>0</v>
      </c>
      <c r="AV677" s="4" t="s">
        <v>32</v>
      </c>
      <c r="AY677" t="s">
        <v>77</v>
      </c>
      <c r="BA677" s="11">
        <f ca="1">BA676*BA602</f>
        <v>0</v>
      </c>
      <c r="BB677" s="4" t="s">
        <v>32</v>
      </c>
      <c r="BE677" t="s">
        <v>77</v>
      </c>
      <c r="BG677" s="11">
        <f ca="1">BG676*BG602</f>
        <v>0</v>
      </c>
      <c r="BH677" s="4" t="s">
        <v>32</v>
      </c>
      <c r="BK677" t="s">
        <v>77</v>
      </c>
      <c r="BM677" s="11">
        <f ca="1">BM676*BM602</f>
        <v>0</v>
      </c>
      <c r="BN677" s="4" t="s">
        <v>32</v>
      </c>
      <c r="BQ677" t="s">
        <v>77</v>
      </c>
      <c r="BS677" s="11">
        <f ca="1">BS676*BS602</f>
        <v>0</v>
      </c>
      <c r="BT677" s="4" t="s">
        <v>32</v>
      </c>
      <c r="BW677" t="s">
        <v>77</v>
      </c>
      <c r="BY677" s="11">
        <f ca="1">BY676*BY602</f>
        <v>0</v>
      </c>
      <c r="BZ677" s="4" t="s">
        <v>32</v>
      </c>
      <c r="CC677" t="s">
        <v>77</v>
      </c>
      <c r="CE677" s="11">
        <f ca="1">CE676*CE602</f>
        <v>0</v>
      </c>
      <c r="CF677" s="4" t="s">
        <v>32</v>
      </c>
      <c r="CI677" t="s">
        <v>77</v>
      </c>
      <c r="CK677" s="11">
        <f ca="1">CK676*CK602</f>
        <v>0</v>
      </c>
      <c r="CL677" s="4" t="s">
        <v>32</v>
      </c>
      <c r="CO677" t="s">
        <v>77</v>
      </c>
      <c r="CQ677" s="11">
        <f ca="1">CQ676*CQ602</f>
        <v>0</v>
      </c>
      <c r="CR677" s="4" t="s">
        <v>32</v>
      </c>
      <c r="CU677" t="s">
        <v>77</v>
      </c>
      <c r="CW677" s="11">
        <f ca="1">CW676*CW602</f>
        <v>0</v>
      </c>
      <c r="CX677" s="4" t="s">
        <v>32</v>
      </c>
      <c r="DA677" t="s">
        <v>77</v>
      </c>
      <c r="DC677" s="11">
        <f ca="1">DC676*DC602</f>
        <v>0</v>
      </c>
      <c r="DD677" s="4" t="s">
        <v>32</v>
      </c>
      <c r="DG677" t="s">
        <v>77</v>
      </c>
      <c r="DI677" s="11">
        <f ca="1">DI676*DI602</f>
        <v>0</v>
      </c>
      <c r="DJ677" s="4" t="s">
        <v>32</v>
      </c>
      <c r="DM677" t="s">
        <v>77</v>
      </c>
      <c r="DO677" s="11">
        <f ca="1">DO676*DO602</f>
        <v>0</v>
      </c>
      <c r="DP677" s="4" t="s">
        <v>32</v>
      </c>
      <c r="DS677" t="s">
        <v>77</v>
      </c>
      <c r="DU677" s="11">
        <f ca="1">DU676*DU602</f>
        <v>0</v>
      </c>
      <c r="DV677" s="4" t="s">
        <v>32</v>
      </c>
      <c r="DY677" t="s">
        <v>77</v>
      </c>
      <c r="EA677" s="11">
        <f ca="1">EA676*EA602</f>
        <v>0</v>
      </c>
      <c r="EB677" s="4" t="s">
        <v>32</v>
      </c>
      <c r="EE677" t="s">
        <v>77</v>
      </c>
      <c r="EG677" s="11">
        <f ca="1">EG676*EG602</f>
        <v>0</v>
      </c>
      <c r="EH677" s="4" t="s">
        <v>32</v>
      </c>
      <c r="EK677" t="s">
        <v>77</v>
      </c>
      <c r="EM677" s="11">
        <f ca="1">EM676*EM602</f>
        <v>0</v>
      </c>
      <c r="EN677" s="4" t="s">
        <v>32</v>
      </c>
      <c r="EQ677" t="s">
        <v>77</v>
      </c>
      <c r="ES677" s="11">
        <f ca="1">ES676*ES602</f>
        <v>0</v>
      </c>
      <c r="ET677" s="4" t="s">
        <v>32</v>
      </c>
      <c r="EW677" t="s">
        <v>77</v>
      </c>
      <c r="EY677" s="11">
        <f ca="1">EY676*EY602</f>
        <v>0</v>
      </c>
      <c r="EZ677" s="4" t="s">
        <v>32</v>
      </c>
    </row>
    <row r="678" spans="3:156" hidden="1" x14ac:dyDescent="0.25">
      <c r="C678" t="s">
        <v>134</v>
      </c>
      <c r="E678" s="61">
        <f>D138</f>
        <v>0.65</v>
      </c>
      <c r="F678" s="4"/>
      <c r="G678" s="168"/>
      <c r="H678" t="str">
        <f t="shared" si="126"/>
        <v>lam 1.9 V</v>
      </c>
      <c r="I678" t="s">
        <v>134</v>
      </c>
      <c r="K678" s="61">
        <f>J138</f>
        <v>0.65</v>
      </c>
      <c r="L678" s="4"/>
      <c r="M678" s="4"/>
      <c r="N678" t="str">
        <f t="shared" si="127"/>
        <v>lam 1.9 V</v>
      </c>
      <c r="O678" t="s">
        <v>134</v>
      </c>
      <c r="Q678" s="61">
        <f>P138</f>
        <v>0.65</v>
      </c>
      <c r="R678" s="4"/>
      <c r="S678" s="4"/>
      <c r="U678" t="s">
        <v>134</v>
      </c>
      <c r="W678" s="61">
        <f>V138</f>
        <v>0.65</v>
      </c>
      <c r="X678" s="4"/>
      <c r="Y678" s="4"/>
      <c r="AA678" t="s">
        <v>134</v>
      </c>
      <c r="AC678" s="61">
        <f>AB138</f>
        <v>0.65</v>
      </c>
      <c r="AD678" s="4"/>
      <c r="AE678" s="4"/>
      <c r="AG678" t="s">
        <v>134</v>
      </c>
      <c r="AI678" s="61">
        <f>AH138</f>
        <v>0.65</v>
      </c>
      <c r="AJ678" s="4"/>
      <c r="AK678" s="4"/>
      <c r="AM678" t="s">
        <v>134</v>
      </c>
      <c r="AO678" s="61">
        <f>AN138</f>
        <v>0.65</v>
      </c>
      <c r="AP678" s="4"/>
      <c r="AQ678" s="4"/>
      <c r="AS678" t="s">
        <v>134</v>
      </c>
      <c r="AU678" s="61">
        <f>AT138</f>
        <v>0.65</v>
      </c>
      <c r="AV678" s="4"/>
      <c r="AY678" t="s">
        <v>134</v>
      </c>
      <c r="BA678" s="61">
        <f>AZ138</f>
        <v>0.65</v>
      </c>
      <c r="BB678" s="4"/>
      <c r="BE678" t="s">
        <v>134</v>
      </c>
      <c r="BG678" s="61">
        <f>BF138</f>
        <v>0.65</v>
      </c>
      <c r="BH678" s="4"/>
      <c r="BK678" t="s">
        <v>134</v>
      </c>
      <c r="BM678" s="61">
        <f>BL138</f>
        <v>0.65</v>
      </c>
      <c r="BN678" s="4"/>
      <c r="BQ678" t="s">
        <v>134</v>
      </c>
      <c r="BS678" s="61">
        <f>BR138</f>
        <v>0.65</v>
      </c>
      <c r="BT678" s="4"/>
      <c r="BW678" t="s">
        <v>134</v>
      </c>
      <c r="BY678" s="61">
        <f>BX138</f>
        <v>0.65</v>
      </c>
      <c r="BZ678" s="4"/>
      <c r="CC678" t="s">
        <v>134</v>
      </c>
      <c r="CE678" s="61">
        <f>CD138</f>
        <v>0.65</v>
      </c>
      <c r="CF678" s="4"/>
      <c r="CI678" t="s">
        <v>134</v>
      </c>
      <c r="CK678" s="61">
        <f>CJ138</f>
        <v>0.65</v>
      </c>
      <c r="CL678" s="4"/>
      <c r="CO678" t="s">
        <v>134</v>
      </c>
      <c r="CQ678" s="61">
        <f>CP138</f>
        <v>0.65</v>
      </c>
      <c r="CR678" s="4"/>
      <c r="CU678" t="s">
        <v>134</v>
      </c>
      <c r="CW678" s="61">
        <f>CV138</f>
        <v>0.65</v>
      </c>
      <c r="CX678" s="4"/>
      <c r="DA678" t="s">
        <v>134</v>
      </c>
      <c r="DC678" s="61">
        <f>DB138</f>
        <v>0.65</v>
      </c>
      <c r="DD678" s="4"/>
      <c r="DG678" t="s">
        <v>134</v>
      </c>
      <c r="DI678" s="61">
        <f>DH138</f>
        <v>0.65</v>
      </c>
      <c r="DJ678" s="4"/>
      <c r="DM678" t="s">
        <v>134</v>
      </c>
      <c r="DO678" s="61">
        <f>DN138</f>
        <v>0.65</v>
      </c>
      <c r="DP678" s="4"/>
      <c r="DS678" t="s">
        <v>134</v>
      </c>
      <c r="DU678" s="61">
        <f>DT138</f>
        <v>0.65</v>
      </c>
      <c r="DV678" s="4"/>
      <c r="DY678" t="s">
        <v>134</v>
      </c>
      <c r="EA678" s="61">
        <f>DZ138</f>
        <v>0.65</v>
      </c>
      <c r="EB678" s="4"/>
      <c r="EE678" t="s">
        <v>134</v>
      </c>
      <c r="EG678" s="61">
        <f>EF138</f>
        <v>0.65</v>
      </c>
      <c r="EH678" s="4"/>
      <c r="EK678" t="s">
        <v>134</v>
      </c>
      <c r="EM678" s="61">
        <f>EL138</f>
        <v>0.65</v>
      </c>
      <c r="EN678" s="4"/>
      <c r="EQ678" t="s">
        <v>134</v>
      </c>
      <c r="ES678" s="61">
        <f>ER138</f>
        <v>0.65</v>
      </c>
      <c r="ET678" s="4"/>
      <c r="EW678" t="s">
        <v>134</v>
      </c>
      <c r="EY678" s="61">
        <f>EX138</f>
        <v>0.65</v>
      </c>
      <c r="EZ678" s="4"/>
    </row>
    <row r="679" spans="3:156" hidden="1" x14ac:dyDescent="0.25">
      <c r="C679" t="s">
        <v>135</v>
      </c>
      <c r="E679" s="61">
        <f>E139</f>
        <v>1</v>
      </c>
      <c r="F679" s="4" t="s">
        <v>30</v>
      </c>
      <c r="G679" s="168"/>
      <c r="H679" t="str">
        <f t="shared" si="126"/>
        <v>lam 1.9 V</v>
      </c>
      <c r="I679" t="s">
        <v>135</v>
      </c>
      <c r="K679" s="61">
        <f>K139</f>
        <v>1</v>
      </c>
      <c r="L679" s="4" t="s">
        <v>30</v>
      </c>
      <c r="M679" s="4"/>
      <c r="N679" t="str">
        <f t="shared" si="127"/>
        <v>lam 1.9 V</v>
      </c>
      <c r="O679" t="s">
        <v>135</v>
      </c>
      <c r="Q679" s="61">
        <f>Q139</f>
        <v>1</v>
      </c>
      <c r="R679" s="4" t="s">
        <v>30</v>
      </c>
      <c r="S679" s="4"/>
      <c r="U679" t="s">
        <v>135</v>
      </c>
      <c r="W679" s="61">
        <f>W139</f>
        <v>1</v>
      </c>
      <c r="X679" s="4" t="s">
        <v>30</v>
      </c>
      <c r="Y679" s="4"/>
      <c r="AA679" t="s">
        <v>135</v>
      </c>
      <c r="AC679" s="61">
        <f>AC139</f>
        <v>1</v>
      </c>
      <c r="AD679" s="4" t="s">
        <v>30</v>
      </c>
      <c r="AE679" s="4"/>
      <c r="AG679" t="s">
        <v>135</v>
      </c>
      <c r="AI679" s="61">
        <f>AI139</f>
        <v>1</v>
      </c>
      <c r="AJ679" s="4" t="s">
        <v>30</v>
      </c>
      <c r="AK679" s="4"/>
      <c r="AM679" t="s">
        <v>135</v>
      </c>
      <c r="AO679" s="61">
        <f>AO139</f>
        <v>1</v>
      </c>
      <c r="AP679" s="4" t="s">
        <v>30</v>
      </c>
      <c r="AQ679" s="4"/>
      <c r="AS679" t="s">
        <v>135</v>
      </c>
      <c r="AU679" s="61">
        <f>AU139</f>
        <v>1</v>
      </c>
      <c r="AV679" s="4" t="s">
        <v>30</v>
      </c>
      <c r="AY679" t="s">
        <v>135</v>
      </c>
      <c r="BA679" s="61">
        <f>BA139</f>
        <v>1</v>
      </c>
      <c r="BB679" s="4" t="s">
        <v>30</v>
      </c>
      <c r="BE679" t="s">
        <v>135</v>
      </c>
      <c r="BG679" s="61">
        <f>BG139</f>
        <v>1</v>
      </c>
      <c r="BH679" s="4" t="s">
        <v>30</v>
      </c>
      <c r="BK679" t="s">
        <v>135</v>
      </c>
      <c r="BM679" s="61">
        <f>BM139</f>
        <v>1</v>
      </c>
      <c r="BN679" s="4" t="s">
        <v>30</v>
      </c>
      <c r="BQ679" t="s">
        <v>135</v>
      </c>
      <c r="BS679" s="61">
        <f>BS139</f>
        <v>1</v>
      </c>
      <c r="BT679" s="4" t="s">
        <v>30</v>
      </c>
      <c r="BW679" t="s">
        <v>135</v>
      </c>
      <c r="BY679" s="61">
        <f>BY139</f>
        <v>1</v>
      </c>
      <c r="BZ679" s="4" t="s">
        <v>30</v>
      </c>
      <c r="CC679" t="s">
        <v>135</v>
      </c>
      <c r="CE679" s="61">
        <f>CE139</f>
        <v>1</v>
      </c>
      <c r="CF679" s="4" t="s">
        <v>30</v>
      </c>
      <c r="CI679" t="s">
        <v>135</v>
      </c>
      <c r="CK679" s="61">
        <f>CK139</f>
        <v>1</v>
      </c>
      <c r="CL679" s="4" t="s">
        <v>30</v>
      </c>
      <c r="CO679" t="s">
        <v>135</v>
      </c>
      <c r="CQ679" s="61">
        <f>CQ139</f>
        <v>1</v>
      </c>
      <c r="CR679" s="4" t="s">
        <v>30</v>
      </c>
      <c r="CU679" t="s">
        <v>135</v>
      </c>
      <c r="CW679" s="61">
        <f>CW139</f>
        <v>1</v>
      </c>
      <c r="CX679" s="4" t="s">
        <v>30</v>
      </c>
      <c r="DA679" t="s">
        <v>135</v>
      </c>
      <c r="DC679" s="61">
        <f>DC139</f>
        <v>1</v>
      </c>
      <c r="DD679" s="4" t="s">
        <v>30</v>
      </c>
      <c r="DG679" t="s">
        <v>135</v>
      </c>
      <c r="DI679" s="61">
        <f>DI139</f>
        <v>1</v>
      </c>
      <c r="DJ679" s="4" t="s">
        <v>30</v>
      </c>
      <c r="DM679" t="s">
        <v>135</v>
      </c>
      <c r="DO679" s="61">
        <f>DO139</f>
        <v>1</v>
      </c>
      <c r="DP679" s="4" t="s">
        <v>30</v>
      </c>
      <c r="DS679" t="s">
        <v>135</v>
      </c>
      <c r="DU679" s="61">
        <f>DU139</f>
        <v>1</v>
      </c>
      <c r="DV679" s="4" t="s">
        <v>30</v>
      </c>
      <c r="DY679" t="s">
        <v>135</v>
      </c>
      <c r="EA679" s="61">
        <f>EA139</f>
        <v>1</v>
      </c>
      <c r="EB679" s="4" t="s">
        <v>30</v>
      </c>
      <c r="EE679" t="s">
        <v>135</v>
      </c>
      <c r="EG679" s="61">
        <f>EG139</f>
        <v>1</v>
      </c>
      <c r="EH679" s="4" t="s">
        <v>30</v>
      </c>
      <c r="EK679" t="s">
        <v>135</v>
      </c>
      <c r="EM679" s="61">
        <f>EM139</f>
        <v>1</v>
      </c>
      <c r="EN679" s="4" t="s">
        <v>30</v>
      </c>
      <c r="EQ679" t="s">
        <v>135</v>
      </c>
      <c r="ES679" s="61">
        <f>ES139</f>
        <v>1</v>
      </c>
      <c r="ET679" s="4" t="s">
        <v>30</v>
      </c>
      <c r="EW679" t="s">
        <v>135</v>
      </c>
      <c r="EY679" s="61">
        <f>EY139</f>
        <v>1</v>
      </c>
      <c r="EZ679" s="4" t="s">
        <v>30</v>
      </c>
    </row>
    <row r="680" spans="3:156" hidden="1" x14ac:dyDescent="0.25">
      <c r="C680" t="s">
        <v>136</v>
      </c>
      <c r="E680" s="11">
        <f ca="1">60000/PI()/E679*SQRT(ABS(E676*1000/E678))</f>
        <v>0</v>
      </c>
      <c r="F680" s="4" t="s">
        <v>37</v>
      </c>
      <c r="G680" s="168"/>
      <c r="H680" t="str">
        <f t="shared" si="126"/>
        <v>lam 1.9 V</v>
      </c>
      <c r="I680" t="s">
        <v>136</v>
      </c>
      <c r="K680" s="11">
        <f ca="1">60000/PI()/K679*SQRT(ABS(K676*1000/K678))</f>
        <v>0</v>
      </c>
      <c r="L680" s="4" t="s">
        <v>37</v>
      </c>
      <c r="M680" s="4"/>
      <c r="N680" t="str">
        <f t="shared" si="127"/>
        <v>lam 1.9 V</v>
      </c>
      <c r="O680" t="s">
        <v>136</v>
      </c>
      <c r="Q680" s="11">
        <f ca="1">60000/PI()/Q679*SQRT(ABS(Q676*1000/Q678))</f>
        <v>0</v>
      </c>
      <c r="R680" s="4" t="s">
        <v>37</v>
      </c>
      <c r="S680" s="4"/>
      <c r="U680" t="s">
        <v>136</v>
      </c>
      <c r="W680" s="11">
        <f ca="1">60000/PI()/W679*SQRT(ABS(W676*1000/W678))</f>
        <v>0</v>
      </c>
      <c r="X680" s="4" t="s">
        <v>37</v>
      </c>
      <c r="Y680" s="4"/>
      <c r="AA680" t="s">
        <v>136</v>
      </c>
      <c r="AC680" s="11">
        <f ca="1">60000/PI()/AC679*SQRT(ABS(AC676*1000/AC678))</f>
        <v>0</v>
      </c>
      <c r="AD680" s="4" t="s">
        <v>37</v>
      </c>
      <c r="AE680" s="4"/>
      <c r="AG680" t="s">
        <v>136</v>
      </c>
      <c r="AI680" s="11">
        <f ca="1">60000/PI()/AI679*SQRT(ABS(AI676*1000/AI678))</f>
        <v>0</v>
      </c>
      <c r="AJ680" s="4" t="s">
        <v>37</v>
      </c>
      <c r="AK680" s="4"/>
      <c r="AM680" t="s">
        <v>136</v>
      </c>
      <c r="AO680" s="11">
        <f ca="1">60000/PI()/AO679*SQRT(ABS(AO676*1000/AO678))</f>
        <v>0</v>
      </c>
      <c r="AP680" s="4" t="s">
        <v>37</v>
      </c>
      <c r="AQ680" s="4"/>
      <c r="AS680" t="s">
        <v>136</v>
      </c>
      <c r="AU680" s="11">
        <f ca="1">60000/PI()/AU679*SQRT(ABS(AU676*1000/AU678))</f>
        <v>0</v>
      </c>
      <c r="AV680" s="4" t="s">
        <v>37</v>
      </c>
      <c r="AY680" t="s">
        <v>136</v>
      </c>
      <c r="BA680" s="11">
        <f ca="1">60000/PI()/BA679*SQRT(ABS(BA676*1000/BA678))</f>
        <v>0</v>
      </c>
      <c r="BB680" s="4" t="s">
        <v>37</v>
      </c>
      <c r="BE680" t="s">
        <v>136</v>
      </c>
      <c r="BG680" s="11">
        <f ca="1">60000/PI()/BG679*SQRT(ABS(BG676*1000/BG678))</f>
        <v>0</v>
      </c>
      <c r="BH680" s="4" t="s">
        <v>37</v>
      </c>
      <c r="BK680" t="s">
        <v>136</v>
      </c>
      <c r="BM680" s="11">
        <f ca="1">60000/PI()/BM679*SQRT(ABS(BM676*1000/BM678))</f>
        <v>0</v>
      </c>
      <c r="BN680" s="4" t="s">
        <v>37</v>
      </c>
      <c r="BQ680" t="s">
        <v>136</v>
      </c>
      <c r="BS680" s="11">
        <f ca="1">60000/PI()/BS679*SQRT(ABS(BS676*1000/BS678))</f>
        <v>0</v>
      </c>
      <c r="BT680" s="4" t="s">
        <v>37</v>
      </c>
      <c r="BW680" t="s">
        <v>136</v>
      </c>
      <c r="BY680" s="11">
        <f ca="1">60000/PI()/BY679*SQRT(ABS(BY676*1000/BY678))</f>
        <v>0</v>
      </c>
      <c r="BZ680" s="4" t="s">
        <v>37</v>
      </c>
      <c r="CC680" t="s">
        <v>136</v>
      </c>
      <c r="CE680" s="11">
        <f ca="1">60000/PI()/CE679*SQRT(ABS(CE676*1000/CE678))</f>
        <v>0</v>
      </c>
      <c r="CF680" s="4" t="s">
        <v>37</v>
      </c>
      <c r="CI680" t="s">
        <v>136</v>
      </c>
      <c r="CK680" s="11">
        <f ca="1">60000/PI()/CK679*SQRT(ABS(CK676*1000/CK678))</f>
        <v>0</v>
      </c>
      <c r="CL680" s="4" t="s">
        <v>37</v>
      </c>
      <c r="CO680" t="s">
        <v>136</v>
      </c>
      <c r="CQ680" s="11">
        <f ca="1">60000/PI()/CQ679*SQRT(ABS(CQ676*1000/CQ678))</f>
        <v>0</v>
      </c>
      <c r="CR680" s="4" t="s">
        <v>37</v>
      </c>
      <c r="CU680" t="s">
        <v>136</v>
      </c>
      <c r="CW680" s="11">
        <f ca="1">60000/PI()/CW679*SQRT(ABS(CW676*1000/CW678))</f>
        <v>0</v>
      </c>
      <c r="CX680" s="4" t="s">
        <v>37</v>
      </c>
      <c r="DA680" t="s">
        <v>136</v>
      </c>
      <c r="DC680" s="11">
        <f ca="1">60000/PI()/DC679*SQRT(ABS(DC676*1000/DC678))</f>
        <v>0</v>
      </c>
      <c r="DD680" s="4" t="s">
        <v>37</v>
      </c>
      <c r="DG680" t="s">
        <v>136</v>
      </c>
      <c r="DI680" s="11">
        <f ca="1">60000/PI()/DI679*SQRT(ABS(DI676*1000/DI678))</f>
        <v>0</v>
      </c>
      <c r="DJ680" s="4" t="s">
        <v>37</v>
      </c>
      <c r="DM680" t="s">
        <v>136</v>
      </c>
      <c r="DO680" s="11">
        <f ca="1">60000/PI()/DO679*SQRT(ABS(DO676*1000/DO678))</f>
        <v>0</v>
      </c>
      <c r="DP680" s="4" t="s">
        <v>37</v>
      </c>
      <c r="DS680" t="s">
        <v>136</v>
      </c>
      <c r="DU680" s="11">
        <f ca="1">60000/PI()/DU679*SQRT(ABS(DU676*1000/DU678))</f>
        <v>0</v>
      </c>
      <c r="DV680" s="4" t="s">
        <v>37</v>
      </c>
      <c r="DY680" t="s">
        <v>136</v>
      </c>
      <c r="EA680" s="11">
        <f ca="1">60000/PI()/EA679*SQRT(ABS(EA676*1000/EA678))</f>
        <v>0</v>
      </c>
      <c r="EB680" s="4" t="s">
        <v>37</v>
      </c>
      <c r="EE680" t="s">
        <v>136</v>
      </c>
      <c r="EG680" s="11">
        <f ca="1">60000/PI()/EG679*SQRT(ABS(EG676*1000/EG678))</f>
        <v>0</v>
      </c>
      <c r="EH680" s="4" t="s">
        <v>37</v>
      </c>
      <c r="EK680" t="s">
        <v>136</v>
      </c>
      <c r="EM680" s="11">
        <f ca="1">60000/PI()/EM679*SQRT(ABS(EM676*1000/EM678))</f>
        <v>0</v>
      </c>
      <c r="EN680" s="4" t="s">
        <v>37</v>
      </c>
      <c r="EQ680" t="s">
        <v>136</v>
      </c>
      <c r="ES680" s="11">
        <f ca="1">60000/PI()/ES679*SQRT(ABS(ES676*1000/ES678))</f>
        <v>0</v>
      </c>
      <c r="ET680" s="4" t="s">
        <v>37</v>
      </c>
      <c r="EW680" t="s">
        <v>136</v>
      </c>
      <c r="EY680" s="11">
        <f ca="1">60000/PI()/EY679*SQRT(ABS(EY676*1000/EY678))</f>
        <v>0</v>
      </c>
      <c r="EZ680" s="4" t="s">
        <v>37</v>
      </c>
    </row>
    <row r="681" spans="3:156" hidden="1" x14ac:dyDescent="0.25">
      <c r="C681" t="s">
        <v>388</v>
      </c>
      <c r="E681" s="11">
        <f ca="1">PI()*E679/1000*E680/60</f>
        <v>0</v>
      </c>
      <c r="F681" s="4" t="s">
        <v>387</v>
      </c>
      <c r="G681" s="168"/>
      <c r="H681" t="str">
        <f t="shared" si="126"/>
        <v>lam 1.9 V</v>
      </c>
      <c r="I681" t="s">
        <v>388</v>
      </c>
      <c r="K681" s="11">
        <f ca="1">PI()*K679/1000*K680/60</f>
        <v>0</v>
      </c>
      <c r="L681" s="4" t="s">
        <v>387</v>
      </c>
      <c r="M681" s="4"/>
      <c r="N681" t="str">
        <f t="shared" si="127"/>
        <v>lam 1.9 V</v>
      </c>
      <c r="O681" t="s">
        <v>388</v>
      </c>
      <c r="Q681" s="11">
        <f ca="1">PI()*Q679/1000*Q680/60</f>
        <v>0</v>
      </c>
      <c r="R681" s="4" t="s">
        <v>387</v>
      </c>
      <c r="S681" s="4"/>
      <c r="U681" t="s">
        <v>388</v>
      </c>
      <c r="W681" s="11">
        <f ca="1">PI()*W679/1000*W680/60</f>
        <v>0</v>
      </c>
      <c r="X681" s="4" t="s">
        <v>387</v>
      </c>
      <c r="Y681" s="4"/>
      <c r="AA681" t="s">
        <v>388</v>
      </c>
      <c r="AC681" s="11">
        <f ca="1">PI()*AC679/1000*AC680/60</f>
        <v>0</v>
      </c>
      <c r="AD681" s="4" t="s">
        <v>387</v>
      </c>
      <c r="AE681" s="4"/>
      <c r="AG681" t="s">
        <v>388</v>
      </c>
      <c r="AI681" s="11">
        <f ca="1">PI()*AI679/1000*AI680/60</f>
        <v>0</v>
      </c>
      <c r="AJ681" s="4" t="s">
        <v>387</v>
      </c>
      <c r="AK681" s="4"/>
      <c r="AM681" t="s">
        <v>388</v>
      </c>
      <c r="AO681" s="11">
        <f ca="1">PI()*AO679/1000*AO680/60</f>
        <v>0</v>
      </c>
      <c r="AP681" s="4" t="s">
        <v>387</v>
      </c>
      <c r="AQ681" s="4"/>
      <c r="AS681" t="s">
        <v>388</v>
      </c>
      <c r="AU681" s="11">
        <f ca="1">PI()*AU679/1000*AU680/60</f>
        <v>0</v>
      </c>
      <c r="AV681" s="4" t="s">
        <v>387</v>
      </c>
      <c r="AY681" t="s">
        <v>388</v>
      </c>
      <c r="BA681" s="11">
        <f ca="1">PI()*BA679/1000*BA680/60</f>
        <v>0</v>
      </c>
      <c r="BB681" s="4" t="s">
        <v>387</v>
      </c>
      <c r="BE681" t="s">
        <v>388</v>
      </c>
      <c r="BG681" s="11">
        <f ca="1">PI()*BG679/1000*BG680/60</f>
        <v>0</v>
      </c>
      <c r="BH681" s="4" t="s">
        <v>387</v>
      </c>
      <c r="BK681" t="s">
        <v>388</v>
      </c>
      <c r="BM681" s="11">
        <f ca="1">PI()*BM679/1000*BM680/60</f>
        <v>0</v>
      </c>
      <c r="BN681" s="4" t="s">
        <v>387</v>
      </c>
      <c r="BQ681" t="s">
        <v>388</v>
      </c>
      <c r="BS681" s="11">
        <f ca="1">PI()*BS679/1000*BS680/60</f>
        <v>0</v>
      </c>
      <c r="BT681" s="4" t="s">
        <v>387</v>
      </c>
      <c r="BW681" t="s">
        <v>388</v>
      </c>
      <c r="BY681" s="11">
        <f ca="1">PI()*BY679/1000*BY680/60</f>
        <v>0</v>
      </c>
      <c r="BZ681" s="4" t="s">
        <v>387</v>
      </c>
      <c r="CC681" t="s">
        <v>388</v>
      </c>
      <c r="CE681" s="11">
        <f ca="1">PI()*CE679/1000*CE680/60</f>
        <v>0</v>
      </c>
      <c r="CF681" s="4" t="s">
        <v>387</v>
      </c>
      <c r="CI681" t="s">
        <v>388</v>
      </c>
      <c r="CK681" s="11">
        <f ca="1">PI()*CK679/1000*CK680/60</f>
        <v>0</v>
      </c>
      <c r="CL681" s="4" t="s">
        <v>387</v>
      </c>
      <c r="CO681" t="s">
        <v>388</v>
      </c>
      <c r="CQ681" s="11">
        <f ca="1">PI()*CQ679/1000*CQ680/60</f>
        <v>0</v>
      </c>
      <c r="CR681" s="4" t="s">
        <v>387</v>
      </c>
      <c r="CU681" t="s">
        <v>388</v>
      </c>
      <c r="CW681" s="11">
        <f ca="1">PI()*CW679/1000*CW680/60</f>
        <v>0</v>
      </c>
      <c r="CX681" s="4" t="s">
        <v>387</v>
      </c>
      <c r="DA681" t="s">
        <v>388</v>
      </c>
      <c r="DC681" s="11">
        <f ca="1">PI()*DC679/1000*DC680/60</f>
        <v>0</v>
      </c>
      <c r="DD681" s="4" t="s">
        <v>387</v>
      </c>
      <c r="DG681" t="s">
        <v>388</v>
      </c>
      <c r="DI681" s="11">
        <f ca="1">PI()*DI679/1000*DI680/60</f>
        <v>0</v>
      </c>
      <c r="DJ681" s="4" t="s">
        <v>387</v>
      </c>
      <c r="DM681" t="s">
        <v>388</v>
      </c>
      <c r="DO681" s="11">
        <f ca="1">PI()*DO679/1000*DO680/60</f>
        <v>0</v>
      </c>
      <c r="DP681" s="4" t="s">
        <v>387</v>
      </c>
      <c r="DS681" t="s">
        <v>388</v>
      </c>
      <c r="DU681" s="11">
        <f ca="1">PI()*DU679/1000*DU680/60</f>
        <v>0</v>
      </c>
      <c r="DV681" s="4" t="s">
        <v>387</v>
      </c>
      <c r="DY681" t="s">
        <v>388</v>
      </c>
      <c r="EA681" s="11">
        <f ca="1">PI()*EA679/1000*EA680/60</f>
        <v>0</v>
      </c>
      <c r="EB681" s="4" t="s">
        <v>387</v>
      </c>
      <c r="EE681" t="s">
        <v>388</v>
      </c>
      <c r="EG681" s="11">
        <f ca="1">PI()*EG679/1000*EG680/60</f>
        <v>0</v>
      </c>
      <c r="EH681" s="4" t="s">
        <v>387</v>
      </c>
      <c r="EK681" t="s">
        <v>388</v>
      </c>
      <c r="EM681" s="11">
        <f ca="1">PI()*EM679/1000*EM680/60</f>
        <v>0</v>
      </c>
      <c r="EN681" s="4" t="s">
        <v>387</v>
      </c>
      <c r="EQ681" t="s">
        <v>388</v>
      </c>
      <c r="ES681" s="11">
        <f ca="1">PI()*ES679/1000*ES680/60</f>
        <v>0</v>
      </c>
      <c r="ET681" s="4" t="s">
        <v>387</v>
      </c>
      <c r="EW681" t="s">
        <v>388</v>
      </c>
      <c r="EY681" s="11">
        <f ca="1">PI()*EY679/1000*EY680/60</f>
        <v>0</v>
      </c>
      <c r="EZ681" s="4" t="s">
        <v>387</v>
      </c>
    </row>
    <row r="682" spans="3:156" hidden="1" x14ac:dyDescent="0.25">
      <c r="E682" s="11"/>
      <c r="F682" s="4"/>
      <c r="G682" s="168"/>
      <c r="K682" s="11"/>
      <c r="L682" s="4"/>
      <c r="M682" s="4"/>
      <c r="Q682" s="11"/>
      <c r="R682" s="4"/>
      <c r="S682" s="4"/>
      <c r="W682" s="11"/>
      <c r="X682" s="4"/>
      <c r="Y682" s="4"/>
      <c r="AC682" s="11"/>
      <c r="AD682" s="4"/>
      <c r="AE682" s="4"/>
      <c r="AI682" s="11"/>
      <c r="AJ682" s="4"/>
      <c r="AK682" s="4"/>
      <c r="AO682" s="11"/>
      <c r="AP682" s="4"/>
      <c r="AQ682" s="4"/>
      <c r="AU682" s="11"/>
      <c r="AV682" s="4"/>
      <c r="BA682" s="11"/>
      <c r="BB682" s="4"/>
      <c r="BG682" s="11"/>
      <c r="BH682" s="4"/>
      <c r="BM682" s="11"/>
      <c r="BN682" s="4"/>
      <c r="BS682" s="11"/>
      <c r="BT682" s="4"/>
      <c r="BY682" s="11"/>
      <c r="BZ682" s="4"/>
      <c r="CE682" s="11"/>
      <c r="CF682" s="4"/>
      <c r="CK682" s="11"/>
      <c r="CL682" s="4"/>
      <c r="CQ682" s="11"/>
      <c r="CR682" s="4"/>
      <c r="CW682" s="11"/>
      <c r="CX682" s="4"/>
      <c r="DC682" s="11"/>
      <c r="DD682" s="4"/>
      <c r="DI682" s="11"/>
      <c r="DJ682" s="4"/>
      <c r="DO682" s="11"/>
      <c r="DP682" s="4"/>
      <c r="DU682" s="11"/>
      <c r="DV682" s="4"/>
      <c r="EA682" s="11"/>
      <c r="EB682" s="4"/>
      <c r="EG682" s="11"/>
      <c r="EH682" s="4"/>
      <c r="EM682" s="11"/>
      <c r="EN682" s="4"/>
      <c r="ES682" s="11"/>
      <c r="ET682" s="4"/>
      <c r="EY682" s="11"/>
      <c r="EZ682" s="4"/>
    </row>
    <row r="683" spans="3:156" hidden="1" x14ac:dyDescent="0.25">
      <c r="C683" t="s">
        <v>81</v>
      </c>
      <c r="E683" s="61">
        <f>E142</f>
        <v>1.3</v>
      </c>
      <c r="F683" s="4">
        <f>E683/(E683-1)</f>
        <v>4.333333333333333</v>
      </c>
      <c r="G683" s="168"/>
      <c r="H683" t="str">
        <f t="shared" ref="H683:H721" si="128">"lam "&amp;TEXT($K$572,"0.0")&amp;" V"</f>
        <v>lam 1.9 V</v>
      </c>
      <c r="I683" t="s">
        <v>81</v>
      </c>
      <c r="K683" s="61">
        <f>K142</f>
        <v>1.3</v>
      </c>
      <c r="L683" s="4">
        <f>K683/(K683-1)</f>
        <v>4.333333333333333</v>
      </c>
      <c r="M683" s="4"/>
      <c r="N683" t="str">
        <f t="shared" ref="N683:N721" si="129">"lam "&amp;TEXT($K$572,"0.0")&amp;" V"</f>
        <v>lam 1.9 V</v>
      </c>
      <c r="O683" t="s">
        <v>81</v>
      </c>
      <c r="Q683" s="61">
        <f>Q142</f>
        <v>1.3</v>
      </c>
      <c r="R683" s="4">
        <f>Q683/(Q683-1)</f>
        <v>4.333333333333333</v>
      </c>
      <c r="S683" s="4"/>
      <c r="U683" t="s">
        <v>81</v>
      </c>
      <c r="W683" s="61">
        <f>W142</f>
        <v>1.3</v>
      </c>
      <c r="X683" s="4">
        <f>W683/(W683-1)</f>
        <v>4.333333333333333</v>
      </c>
      <c r="Y683" s="4"/>
      <c r="AA683" t="s">
        <v>81</v>
      </c>
      <c r="AC683" s="61">
        <f>AC142</f>
        <v>1.3</v>
      </c>
      <c r="AD683" s="4">
        <f>AC683/(AC683-1)</f>
        <v>4.333333333333333</v>
      </c>
      <c r="AE683" s="4"/>
      <c r="AG683" t="s">
        <v>81</v>
      </c>
      <c r="AI683" s="61">
        <f>AI142</f>
        <v>1.3</v>
      </c>
      <c r="AJ683" s="4">
        <f>AI683/(AI683-1)</f>
        <v>4.333333333333333</v>
      </c>
      <c r="AK683" s="4"/>
      <c r="AM683" t="s">
        <v>81</v>
      </c>
      <c r="AO683" s="61">
        <f>AO142</f>
        <v>1.3</v>
      </c>
      <c r="AP683" s="4">
        <f>AO683/(AO683-1)</f>
        <v>4.333333333333333</v>
      </c>
      <c r="AQ683" s="4"/>
      <c r="AS683" t="s">
        <v>81</v>
      </c>
      <c r="AU683" s="61">
        <f>AU142</f>
        <v>1.3</v>
      </c>
      <c r="AV683" s="4">
        <f>AU683/(AU683-1)</f>
        <v>4.333333333333333</v>
      </c>
      <c r="AY683" t="s">
        <v>81</v>
      </c>
      <c r="BA683" s="61">
        <f>BA142</f>
        <v>1.3</v>
      </c>
      <c r="BB683" s="4">
        <f>BA683/(BA683-1)</f>
        <v>4.333333333333333</v>
      </c>
      <c r="BE683" t="s">
        <v>81</v>
      </c>
      <c r="BG683" s="61">
        <f>BG142</f>
        <v>1.3</v>
      </c>
      <c r="BH683" s="4">
        <f>BG683/(BG683-1)</f>
        <v>4.333333333333333</v>
      </c>
      <c r="BK683" t="s">
        <v>81</v>
      </c>
      <c r="BM683" s="61">
        <f>BM142</f>
        <v>1.3</v>
      </c>
      <c r="BN683" s="4">
        <f>BM683/(BM683-1)</f>
        <v>4.333333333333333</v>
      </c>
      <c r="BQ683" t="s">
        <v>81</v>
      </c>
      <c r="BS683" s="61">
        <f>BS142</f>
        <v>1.3</v>
      </c>
      <c r="BT683" s="4">
        <f>BS683/(BS683-1)</f>
        <v>4.333333333333333</v>
      </c>
      <c r="BW683" t="s">
        <v>81</v>
      </c>
      <c r="BY683" s="61">
        <f>BY142</f>
        <v>1.3</v>
      </c>
      <c r="BZ683" s="4">
        <f>BY683/(BY683-1)</f>
        <v>4.333333333333333</v>
      </c>
      <c r="CC683" t="s">
        <v>81</v>
      </c>
      <c r="CE683" s="61">
        <f>CE142</f>
        <v>1.3</v>
      </c>
      <c r="CF683" s="4">
        <f>CE683/(CE683-1)</f>
        <v>4.333333333333333</v>
      </c>
      <c r="CI683" t="s">
        <v>81</v>
      </c>
      <c r="CK683" s="61">
        <f>CK142</f>
        <v>1.3</v>
      </c>
      <c r="CL683" s="4">
        <f>CK683/(CK683-1)</f>
        <v>4.333333333333333</v>
      </c>
      <c r="CO683" t="s">
        <v>81</v>
      </c>
      <c r="CQ683" s="61">
        <f>CQ142</f>
        <v>1.3</v>
      </c>
      <c r="CR683" s="4">
        <f>CQ683/(CQ683-1)</f>
        <v>4.333333333333333</v>
      </c>
      <c r="CU683" t="s">
        <v>81</v>
      </c>
      <c r="CW683" s="61">
        <f>CW142</f>
        <v>1.3</v>
      </c>
      <c r="CX683" s="4">
        <f>CW683/(CW683-1)</f>
        <v>4.333333333333333</v>
      </c>
      <c r="DA683" t="s">
        <v>81</v>
      </c>
      <c r="DC683" s="61">
        <f>DC142</f>
        <v>1.3</v>
      </c>
      <c r="DD683" s="4">
        <f>DC683/(DC683-1)</f>
        <v>4.333333333333333</v>
      </c>
      <c r="DG683" t="s">
        <v>81</v>
      </c>
      <c r="DI683" s="61">
        <f>DI142</f>
        <v>1.3</v>
      </c>
      <c r="DJ683" s="4">
        <f>DI683/(DI683-1)</f>
        <v>4.333333333333333</v>
      </c>
      <c r="DM683" t="s">
        <v>81</v>
      </c>
      <c r="DO683" s="61">
        <f>DO142</f>
        <v>1.3</v>
      </c>
      <c r="DP683" s="4">
        <f>DO683/(DO683-1)</f>
        <v>4.333333333333333</v>
      </c>
      <c r="DS683" t="s">
        <v>81</v>
      </c>
      <c r="DU683" s="61">
        <f>DU142</f>
        <v>1.3</v>
      </c>
      <c r="DV683" s="4">
        <f>DU683/(DU683-1)</f>
        <v>4.333333333333333</v>
      </c>
      <c r="DY683" t="s">
        <v>81</v>
      </c>
      <c r="EA683" s="61">
        <f>EA142</f>
        <v>1.3</v>
      </c>
      <c r="EB683" s="4">
        <f>EA683/(EA683-1)</f>
        <v>4.333333333333333</v>
      </c>
      <c r="EE683" t="s">
        <v>81</v>
      </c>
      <c r="EG683" s="61">
        <f>EG142</f>
        <v>1.3</v>
      </c>
      <c r="EH683" s="4">
        <f>EG683/(EG683-1)</f>
        <v>4.333333333333333</v>
      </c>
      <c r="EK683" t="s">
        <v>81</v>
      </c>
      <c r="EM683" s="61">
        <f>EM142</f>
        <v>1.3</v>
      </c>
      <c r="EN683" s="4">
        <f>EM683/(EM683-1)</f>
        <v>4.333333333333333</v>
      </c>
      <c r="EQ683" t="s">
        <v>81</v>
      </c>
      <c r="ES683" s="61">
        <f>ES142</f>
        <v>1.3</v>
      </c>
      <c r="ET683" s="4">
        <f>ES683/(ES683-1)</f>
        <v>4.333333333333333</v>
      </c>
      <c r="EW683" t="s">
        <v>81</v>
      </c>
      <c r="EY683" s="61">
        <f>EY142</f>
        <v>1.3</v>
      </c>
      <c r="EZ683" s="4">
        <f>EY683/(EY683-1)</f>
        <v>4.333333333333333</v>
      </c>
    </row>
    <row r="684" spans="3:156" hidden="1" x14ac:dyDescent="0.25">
      <c r="C684" t="s">
        <v>80</v>
      </c>
      <c r="E684" s="61">
        <f>E143</f>
        <v>1.32</v>
      </c>
      <c r="F684" s="4">
        <f>E684/(E684-1)</f>
        <v>4.1249999999999991</v>
      </c>
      <c r="G684" s="168"/>
      <c r="H684" t="str">
        <f t="shared" si="128"/>
        <v>lam 1.9 V</v>
      </c>
      <c r="I684" t="s">
        <v>80</v>
      </c>
      <c r="K684" s="61">
        <f>K143</f>
        <v>1.32</v>
      </c>
      <c r="L684" s="4">
        <f>K684/(K684-1)</f>
        <v>4.1249999999999991</v>
      </c>
      <c r="M684" s="4"/>
      <c r="N684" t="str">
        <f t="shared" si="129"/>
        <v>lam 1.9 V</v>
      </c>
      <c r="O684" t="s">
        <v>80</v>
      </c>
      <c r="Q684" s="61">
        <f>Q143</f>
        <v>1.32</v>
      </c>
      <c r="R684" s="4">
        <f>Q684/(Q684-1)</f>
        <v>4.1249999999999991</v>
      </c>
      <c r="S684" s="4"/>
      <c r="U684" t="s">
        <v>80</v>
      </c>
      <c r="W684" s="61">
        <f>W143</f>
        <v>1.32</v>
      </c>
      <c r="X684" s="4">
        <f>W684/(W684-1)</f>
        <v>4.1249999999999991</v>
      </c>
      <c r="Y684" s="4"/>
      <c r="AA684" t="s">
        <v>80</v>
      </c>
      <c r="AC684" s="61">
        <f>AC143</f>
        <v>1.32</v>
      </c>
      <c r="AD684" s="4">
        <f>AC684/(AC684-1)</f>
        <v>4.1249999999999991</v>
      </c>
      <c r="AE684" s="4"/>
      <c r="AG684" t="s">
        <v>80</v>
      </c>
      <c r="AI684" s="61">
        <f>AI143</f>
        <v>1.32</v>
      </c>
      <c r="AJ684" s="4">
        <f>AI684/(AI684-1)</f>
        <v>4.1249999999999991</v>
      </c>
      <c r="AK684" s="4"/>
      <c r="AM684" t="s">
        <v>80</v>
      </c>
      <c r="AO684" s="61">
        <f>AO143</f>
        <v>1.32</v>
      </c>
      <c r="AP684" s="4">
        <f>AO684/(AO684-1)</f>
        <v>4.1249999999999991</v>
      </c>
      <c r="AQ684" s="4"/>
      <c r="AS684" t="s">
        <v>80</v>
      </c>
      <c r="AU684" s="61">
        <f>AU143</f>
        <v>1.32</v>
      </c>
      <c r="AV684" s="4">
        <f>AU684/(AU684-1)</f>
        <v>4.1249999999999991</v>
      </c>
      <c r="AY684" t="s">
        <v>80</v>
      </c>
      <c r="BA684" s="61">
        <f>BA143</f>
        <v>1.32</v>
      </c>
      <c r="BB684" s="4">
        <f>BA684/(BA684-1)</f>
        <v>4.1249999999999991</v>
      </c>
      <c r="BE684" t="s">
        <v>80</v>
      </c>
      <c r="BG684" s="61">
        <f>BG143</f>
        <v>1.32</v>
      </c>
      <c r="BH684" s="4">
        <f>BG684/(BG684-1)</f>
        <v>4.1249999999999991</v>
      </c>
      <c r="BK684" t="s">
        <v>80</v>
      </c>
      <c r="BM684" s="61">
        <f>BM143</f>
        <v>1.32</v>
      </c>
      <c r="BN684" s="4">
        <f>BM684/(BM684-1)</f>
        <v>4.1249999999999991</v>
      </c>
      <c r="BQ684" t="s">
        <v>80</v>
      </c>
      <c r="BS684" s="61">
        <f>BS143</f>
        <v>1.32</v>
      </c>
      <c r="BT684" s="4">
        <f>BS684/(BS684-1)</f>
        <v>4.1249999999999991</v>
      </c>
      <c r="BW684" t="s">
        <v>80</v>
      </c>
      <c r="BY684" s="61">
        <f>BY143</f>
        <v>1.32</v>
      </c>
      <c r="BZ684" s="4">
        <f>BY684/(BY684-1)</f>
        <v>4.1249999999999991</v>
      </c>
      <c r="CC684" t="s">
        <v>80</v>
      </c>
      <c r="CE684" s="61">
        <f>CE143</f>
        <v>1.32</v>
      </c>
      <c r="CF684" s="4">
        <f>CE684/(CE684-1)</f>
        <v>4.1249999999999991</v>
      </c>
      <c r="CI684" t="s">
        <v>80</v>
      </c>
      <c r="CK684" s="61">
        <f>CK143</f>
        <v>1.32</v>
      </c>
      <c r="CL684" s="4">
        <f>CK684/(CK684-1)</f>
        <v>4.1249999999999991</v>
      </c>
      <c r="CO684" t="s">
        <v>80</v>
      </c>
      <c r="CQ684" s="61">
        <f>CQ143</f>
        <v>1.32</v>
      </c>
      <c r="CR684" s="4">
        <f>CQ684/(CQ684-1)</f>
        <v>4.1249999999999991</v>
      </c>
      <c r="CU684" t="s">
        <v>80</v>
      </c>
      <c r="CW684" s="61">
        <f>CW143</f>
        <v>1.32</v>
      </c>
      <c r="CX684" s="4">
        <f>CW684/(CW684-1)</f>
        <v>4.1249999999999991</v>
      </c>
      <c r="DA684" t="s">
        <v>80</v>
      </c>
      <c r="DC684" s="61">
        <f>DC143</f>
        <v>1.32</v>
      </c>
      <c r="DD684" s="4">
        <f>DC684/(DC684-1)</f>
        <v>4.1249999999999991</v>
      </c>
      <c r="DG684" t="s">
        <v>80</v>
      </c>
      <c r="DI684" s="61">
        <f>DI143</f>
        <v>1.32</v>
      </c>
      <c r="DJ684" s="4">
        <f>DI684/(DI684-1)</f>
        <v>4.1249999999999991</v>
      </c>
      <c r="DM684" t="s">
        <v>80</v>
      </c>
      <c r="DO684" s="61">
        <f>DO143</f>
        <v>1.32</v>
      </c>
      <c r="DP684" s="4">
        <f>DO684/(DO684-1)</f>
        <v>4.1249999999999991</v>
      </c>
      <c r="DS684" t="s">
        <v>80</v>
      </c>
      <c r="DU684" s="61">
        <f>DU143</f>
        <v>1.32</v>
      </c>
      <c r="DV684" s="4">
        <f>DU684/(DU684-1)</f>
        <v>4.1249999999999991</v>
      </c>
      <c r="DY684" t="s">
        <v>80</v>
      </c>
      <c r="EA684" s="61">
        <f>EA143</f>
        <v>1.32</v>
      </c>
      <c r="EB684" s="4">
        <f>EA684/(EA684-1)</f>
        <v>4.1249999999999991</v>
      </c>
      <c r="EE684" t="s">
        <v>80</v>
      </c>
      <c r="EG684" s="61">
        <f>EG143</f>
        <v>1.32</v>
      </c>
      <c r="EH684" s="4">
        <f>EG684/(EG684-1)</f>
        <v>4.1249999999999991</v>
      </c>
      <c r="EK684" t="s">
        <v>80</v>
      </c>
      <c r="EM684" s="61">
        <f>EM143</f>
        <v>1.32</v>
      </c>
      <c r="EN684" s="4">
        <f>EM684/(EM684-1)</f>
        <v>4.1249999999999991</v>
      </c>
      <c r="EQ684" t="s">
        <v>80</v>
      </c>
      <c r="ES684" s="61">
        <f>ES143</f>
        <v>1.32</v>
      </c>
      <c r="ET684" s="4">
        <f>ES684/(ES684-1)</f>
        <v>4.1249999999999991</v>
      </c>
      <c r="EW684" t="s">
        <v>80</v>
      </c>
      <c r="EY684" s="61">
        <f>EY143</f>
        <v>1.32</v>
      </c>
      <c r="EZ684" s="4">
        <f>EY684/(EY684-1)</f>
        <v>4.1249999999999991</v>
      </c>
    </row>
    <row r="685" spans="3:156" hidden="1" x14ac:dyDescent="0.25">
      <c r="C685" t="s">
        <v>85</v>
      </c>
      <c r="E685" s="3">
        <f>E605</f>
        <v>288</v>
      </c>
      <c r="F685" s="4" t="s">
        <v>58</v>
      </c>
      <c r="G685" s="168"/>
      <c r="H685" t="str">
        <f t="shared" si="128"/>
        <v>lam 1.9 V</v>
      </c>
      <c r="I685" t="s">
        <v>85</v>
      </c>
      <c r="K685" s="3">
        <f>K605</f>
        <v>288</v>
      </c>
      <c r="L685" s="4" t="s">
        <v>58</v>
      </c>
      <c r="M685" s="4"/>
      <c r="N685" t="str">
        <f t="shared" si="129"/>
        <v>lam 1.9 V</v>
      </c>
      <c r="O685" t="s">
        <v>85</v>
      </c>
      <c r="Q685" s="3">
        <f>Q605</f>
        <v>288</v>
      </c>
      <c r="R685" s="4" t="s">
        <v>58</v>
      </c>
      <c r="S685" s="4"/>
      <c r="U685" t="s">
        <v>85</v>
      </c>
      <c r="W685" s="3">
        <f>W605</f>
        <v>288</v>
      </c>
      <c r="X685" s="4" t="s">
        <v>58</v>
      </c>
      <c r="Y685" s="4"/>
      <c r="AA685" t="s">
        <v>85</v>
      </c>
      <c r="AC685" s="3">
        <f>AC605</f>
        <v>288</v>
      </c>
      <c r="AD685" s="4" t="s">
        <v>58</v>
      </c>
      <c r="AE685" s="4"/>
      <c r="AG685" t="s">
        <v>85</v>
      </c>
      <c r="AI685" s="3">
        <f>AI605</f>
        <v>288</v>
      </c>
      <c r="AJ685" s="4" t="s">
        <v>58</v>
      </c>
      <c r="AK685" s="4"/>
      <c r="AM685" t="s">
        <v>85</v>
      </c>
      <c r="AO685" s="3">
        <f>AO605</f>
        <v>288</v>
      </c>
      <c r="AP685" s="4" t="s">
        <v>58</v>
      </c>
      <c r="AQ685" s="4"/>
      <c r="AS685" t="s">
        <v>85</v>
      </c>
      <c r="AU685" s="3">
        <f>AU605</f>
        <v>288</v>
      </c>
      <c r="AV685" s="4" t="s">
        <v>58</v>
      </c>
      <c r="AY685" t="s">
        <v>85</v>
      </c>
      <c r="BA685" s="3">
        <f>BA605</f>
        <v>288</v>
      </c>
      <c r="BB685" s="4" t="s">
        <v>58</v>
      </c>
      <c r="BE685" t="s">
        <v>85</v>
      </c>
      <c r="BG685" s="3">
        <f>BG605</f>
        <v>288</v>
      </c>
      <c r="BH685" s="4" t="s">
        <v>58</v>
      </c>
      <c r="BK685" t="s">
        <v>85</v>
      </c>
      <c r="BM685" s="3">
        <f>BM605</f>
        <v>288</v>
      </c>
      <c r="BN685" s="4" t="s">
        <v>58</v>
      </c>
      <c r="BQ685" t="s">
        <v>85</v>
      </c>
      <c r="BS685" s="3">
        <f>BS605</f>
        <v>288</v>
      </c>
      <c r="BT685" s="4" t="s">
        <v>58</v>
      </c>
      <c r="BW685" t="s">
        <v>85</v>
      </c>
      <c r="BY685" s="3">
        <f>BY605</f>
        <v>288</v>
      </c>
      <c r="BZ685" s="4" t="s">
        <v>58</v>
      </c>
      <c r="CC685" t="s">
        <v>85</v>
      </c>
      <c r="CE685" s="3">
        <f>CE605</f>
        <v>288</v>
      </c>
      <c r="CF685" s="4" t="s">
        <v>58</v>
      </c>
      <c r="CI685" t="s">
        <v>85</v>
      </c>
      <c r="CK685" s="3">
        <f>CK605</f>
        <v>288</v>
      </c>
      <c r="CL685" s="4" t="s">
        <v>58</v>
      </c>
      <c r="CO685" t="s">
        <v>85</v>
      </c>
      <c r="CQ685" s="3">
        <f>CQ605</f>
        <v>288</v>
      </c>
      <c r="CR685" s="4" t="s">
        <v>58</v>
      </c>
      <c r="CU685" t="s">
        <v>85</v>
      </c>
      <c r="CW685" s="3">
        <f>CW605</f>
        <v>288</v>
      </c>
      <c r="CX685" s="4" t="s">
        <v>58</v>
      </c>
      <c r="DA685" t="s">
        <v>85</v>
      </c>
      <c r="DC685" s="3">
        <f>DC605</f>
        <v>288</v>
      </c>
      <c r="DD685" s="4" t="s">
        <v>58</v>
      </c>
      <c r="DG685" t="s">
        <v>85</v>
      </c>
      <c r="DI685" s="3">
        <f>DI605</f>
        <v>288</v>
      </c>
      <c r="DJ685" s="4" t="s">
        <v>58</v>
      </c>
      <c r="DM685" t="s">
        <v>85</v>
      </c>
      <c r="DO685" s="3">
        <f>DO605</f>
        <v>288</v>
      </c>
      <c r="DP685" s="4" t="s">
        <v>58</v>
      </c>
      <c r="DS685" t="s">
        <v>85</v>
      </c>
      <c r="DU685" s="3">
        <f>DU605</f>
        <v>288</v>
      </c>
      <c r="DV685" s="4" t="s">
        <v>58</v>
      </c>
      <c r="DY685" t="s">
        <v>85</v>
      </c>
      <c r="EA685" s="3">
        <f>EA605</f>
        <v>288</v>
      </c>
      <c r="EB685" s="4" t="s">
        <v>58</v>
      </c>
      <c r="EE685" t="s">
        <v>85</v>
      </c>
      <c r="EG685" s="3">
        <f>EG605</f>
        <v>288</v>
      </c>
      <c r="EH685" s="4" t="s">
        <v>58</v>
      </c>
      <c r="EK685" t="s">
        <v>85</v>
      </c>
      <c r="EM685" s="3">
        <f>EM605</f>
        <v>288</v>
      </c>
      <c r="EN685" s="4" t="s">
        <v>58</v>
      </c>
      <c r="EQ685" t="s">
        <v>85</v>
      </c>
      <c r="ES685" s="3">
        <f>ES605</f>
        <v>288</v>
      </c>
      <c r="ET685" s="4" t="s">
        <v>58</v>
      </c>
      <c r="EW685" t="s">
        <v>85</v>
      </c>
      <c r="EY685" s="3">
        <f>EY605</f>
        <v>288</v>
      </c>
      <c r="EZ685" s="4" t="s">
        <v>58</v>
      </c>
    </row>
    <row r="686" spans="3:156" hidden="1" x14ac:dyDescent="0.25">
      <c r="C686" t="s">
        <v>82</v>
      </c>
      <c r="E686" s="61">
        <f ca="1">D145</f>
        <v>0.14821768994440604</v>
      </c>
      <c r="G686" s="167"/>
      <c r="H686" t="str">
        <f t="shared" si="128"/>
        <v>lam 1.9 V</v>
      </c>
      <c r="I686" t="s">
        <v>82</v>
      </c>
      <c r="K686" s="61">
        <f ca="1">J145</f>
        <v>0.14368351029038273</v>
      </c>
      <c r="N686" t="str">
        <f t="shared" si="129"/>
        <v>lam 1.9 V</v>
      </c>
      <c r="O686" t="s">
        <v>82</v>
      </c>
      <c r="Q686" s="61">
        <f ca="1">P145</f>
        <v>0.14683830011719751</v>
      </c>
      <c r="U686" t="s">
        <v>82</v>
      </c>
      <c r="W686" s="61">
        <f ca="1">V145</f>
        <v>0.15653098839468443</v>
      </c>
      <c r="AA686" t="s">
        <v>82</v>
      </c>
      <c r="AC686" s="61">
        <f ca="1">AB145</f>
        <v>0.16554114980839058</v>
      </c>
      <c r="AG686" t="s">
        <v>82</v>
      </c>
      <c r="AI686" s="61">
        <f ca="1">AH145</f>
        <v>0.16941295125150563</v>
      </c>
      <c r="AM686" t="s">
        <v>82</v>
      </c>
      <c r="AO686" s="61">
        <f ca="1">AN145</f>
        <v>0.17596867820941164</v>
      </c>
      <c r="AS686" t="s">
        <v>82</v>
      </c>
      <c r="AU686" s="61">
        <f ca="1">AT145</f>
        <v>0.18188409103753334</v>
      </c>
      <c r="AY686" t="s">
        <v>82</v>
      </c>
      <c r="BA686" s="61">
        <f ca="1">AZ145</f>
        <v>0.18506554891896004</v>
      </c>
      <c r="BE686" t="s">
        <v>82</v>
      </c>
      <c r="BG686" s="61">
        <f ca="1">BF145</f>
        <v>0.19690919342359997</v>
      </c>
      <c r="BK686" t="s">
        <v>82</v>
      </c>
      <c r="BM686" s="61">
        <f ca="1">BL145</f>
        <v>0.20267774492873492</v>
      </c>
      <c r="BQ686" t="s">
        <v>82</v>
      </c>
      <c r="BS686" s="61">
        <f ca="1">BR145</f>
        <v>0.20761541259466088</v>
      </c>
      <c r="BW686" t="s">
        <v>82</v>
      </c>
      <c r="BY686" s="61">
        <f ca="1">BX145</f>
        <v>0.18788334052318895</v>
      </c>
      <c r="CC686" t="s">
        <v>82</v>
      </c>
      <c r="CE686" s="61">
        <f ca="1">CD145</f>
        <v>0.16741735530081686</v>
      </c>
      <c r="CI686" t="s">
        <v>82</v>
      </c>
      <c r="CK686" s="61">
        <f ca="1">CJ145</f>
        <v>0.19434174420680894</v>
      </c>
      <c r="CO686" t="s">
        <v>82</v>
      </c>
      <c r="CQ686" s="61">
        <f ca="1">CP145</f>
        <v>0.22504781172945432</v>
      </c>
      <c r="CU686" t="s">
        <v>82</v>
      </c>
      <c r="CW686" s="61">
        <f ca="1">CV145</f>
        <v>0.2901315795507125</v>
      </c>
      <c r="DA686" t="s">
        <v>82</v>
      </c>
      <c r="DC686" s="61">
        <f ca="1">DB145</f>
        <v>0.32582759429990926</v>
      </c>
      <c r="DG686" t="s">
        <v>82</v>
      </c>
      <c r="DI686" s="61">
        <f ca="1">DH145</f>
        <v>0.14595810949492655</v>
      </c>
      <c r="DM686" t="s">
        <v>82</v>
      </c>
      <c r="DO686" s="61">
        <f ca="1">DN145</f>
        <v>0.14532536901752607</v>
      </c>
      <c r="DS686" t="s">
        <v>82</v>
      </c>
      <c r="DU686" s="61">
        <f ca="1">DT145</f>
        <v>0.12932713640475646</v>
      </c>
      <c r="DY686" t="s">
        <v>82</v>
      </c>
      <c r="EA686" s="61">
        <f ca="1">DZ145</f>
        <v>0.10886041617809478</v>
      </c>
      <c r="EE686" t="s">
        <v>82</v>
      </c>
      <c r="EG686" s="61">
        <f ca="1">EF145</f>
        <v>0.20113993299064314</v>
      </c>
      <c r="EK686" t="s">
        <v>82</v>
      </c>
      <c r="EM686" s="61">
        <f ca="1">EL145</f>
        <v>0.20595715727995317</v>
      </c>
      <c r="EQ686" t="s">
        <v>82</v>
      </c>
      <c r="ES686" s="61">
        <f ca="1">ER145</f>
        <v>0.2065466473154316</v>
      </c>
      <c r="EW686" t="s">
        <v>82</v>
      </c>
      <c r="EY686" s="61">
        <f ca="1">EX145</f>
        <v>0.21086402365370194</v>
      </c>
    </row>
    <row r="687" spans="3:156" hidden="1" x14ac:dyDescent="0.25">
      <c r="C687" t="s">
        <v>390</v>
      </c>
      <c r="E687" s="61">
        <f>D146</f>
        <v>0.01</v>
      </c>
      <c r="G687" s="167"/>
      <c r="H687" t="str">
        <f t="shared" si="128"/>
        <v>lam 1.9 V</v>
      </c>
      <c r="I687" t="s">
        <v>390</v>
      </c>
      <c r="K687" s="61">
        <f>J146</f>
        <v>0.01</v>
      </c>
      <c r="N687" t="str">
        <f t="shared" si="129"/>
        <v>lam 1.9 V</v>
      </c>
      <c r="O687" t="s">
        <v>390</v>
      </c>
      <c r="Q687" s="61">
        <f>P146</f>
        <v>0.01</v>
      </c>
      <c r="U687" t="s">
        <v>390</v>
      </c>
      <c r="W687" s="61">
        <f>V146</f>
        <v>0.01</v>
      </c>
      <c r="AA687" t="s">
        <v>390</v>
      </c>
      <c r="AC687" s="61">
        <f>AB146</f>
        <v>0.01</v>
      </c>
      <c r="AG687" t="s">
        <v>390</v>
      </c>
      <c r="AI687" s="61">
        <f>AH146</f>
        <v>0.01</v>
      </c>
      <c r="AM687" t="s">
        <v>390</v>
      </c>
      <c r="AO687" s="61">
        <f>AN146</f>
        <v>0.01</v>
      </c>
      <c r="AS687" t="s">
        <v>390</v>
      </c>
      <c r="AU687" s="61">
        <f>AT146</f>
        <v>0.01</v>
      </c>
      <c r="AY687" t="s">
        <v>390</v>
      </c>
      <c r="BA687" s="61">
        <f>AZ146</f>
        <v>0.01</v>
      </c>
      <c r="BE687" t="s">
        <v>390</v>
      </c>
      <c r="BG687" s="61">
        <f>BF146</f>
        <v>0.01</v>
      </c>
      <c r="BK687" t="s">
        <v>390</v>
      </c>
      <c r="BM687" s="61">
        <f>BL146</f>
        <v>0.01</v>
      </c>
      <c r="BQ687" t="s">
        <v>390</v>
      </c>
      <c r="BS687" s="61">
        <f>BR146</f>
        <v>0.01</v>
      </c>
      <c r="BW687" t="s">
        <v>390</v>
      </c>
      <c r="BY687" s="61">
        <f>BX146</f>
        <v>0.01</v>
      </c>
      <c r="CC687" t="s">
        <v>390</v>
      </c>
      <c r="CE687" s="61">
        <f>CD146</f>
        <v>0.01</v>
      </c>
      <c r="CI687" t="s">
        <v>390</v>
      </c>
      <c r="CK687" s="61">
        <f>CJ146</f>
        <v>0.01</v>
      </c>
      <c r="CO687" t="s">
        <v>390</v>
      </c>
      <c r="CQ687" s="61">
        <f>CP146</f>
        <v>0.01</v>
      </c>
      <c r="CU687" t="s">
        <v>390</v>
      </c>
      <c r="CW687" s="61">
        <f>CV146</f>
        <v>0.01</v>
      </c>
      <c r="DA687" t="s">
        <v>390</v>
      </c>
      <c r="DC687" s="61">
        <f>DB146</f>
        <v>0.01</v>
      </c>
      <c r="DG687" t="s">
        <v>390</v>
      </c>
      <c r="DI687" s="61">
        <f>DH146</f>
        <v>0.01</v>
      </c>
      <c r="DM687" t="s">
        <v>390</v>
      </c>
      <c r="DO687" s="61">
        <f>DN146</f>
        <v>0.01</v>
      </c>
      <c r="DS687" t="s">
        <v>390</v>
      </c>
      <c r="DU687" s="61">
        <f>DT146</f>
        <v>0.01</v>
      </c>
      <c r="DY687" t="s">
        <v>390</v>
      </c>
      <c r="EA687" s="61">
        <f>DZ146</f>
        <v>0.01</v>
      </c>
      <c r="EE687" t="s">
        <v>390</v>
      </c>
      <c r="EG687" s="61">
        <f>EF146</f>
        <v>0.01</v>
      </c>
      <c r="EK687" t="s">
        <v>390</v>
      </c>
      <c r="EM687" s="61">
        <f>EL146</f>
        <v>0.01</v>
      </c>
      <c r="EQ687" t="s">
        <v>390</v>
      </c>
      <c r="ES687" s="61">
        <f>ER146</f>
        <v>0.01</v>
      </c>
      <c r="EW687" t="s">
        <v>390</v>
      </c>
      <c r="EY687" s="61">
        <f>EX146</f>
        <v>0.01</v>
      </c>
    </row>
    <row r="688" spans="3:156" hidden="1" x14ac:dyDescent="0.25">
      <c r="C688" t="s">
        <v>83</v>
      </c>
      <c r="E688" s="61">
        <f>D147</f>
        <v>0.85</v>
      </c>
      <c r="G688" s="167"/>
      <c r="H688" t="str">
        <f t="shared" si="128"/>
        <v>lam 1.9 V</v>
      </c>
      <c r="I688" t="s">
        <v>83</v>
      </c>
      <c r="K688" s="61">
        <f>J147</f>
        <v>0.85</v>
      </c>
      <c r="N688" t="str">
        <f t="shared" si="129"/>
        <v>lam 1.9 V</v>
      </c>
      <c r="O688" t="s">
        <v>83</v>
      </c>
      <c r="Q688" s="61">
        <f>P147</f>
        <v>0.86</v>
      </c>
      <c r="U688" t="s">
        <v>83</v>
      </c>
      <c r="W688" s="61">
        <f>V147</f>
        <v>0.87</v>
      </c>
      <c r="AA688" t="s">
        <v>83</v>
      </c>
      <c r="AC688" s="61">
        <f>AB147</f>
        <v>0.88</v>
      </c>
      <c r="AG688" t="s">
        <v>83</v>
      </c>
      <c r="AI688" s="61">
        <f>AH147</f>
        <v>0.89</v>
      </c>
      <c r="AM688" t="s">
        <v>83</v>
      </c>
      <c r="AO688" s="61">
        <f>AN147</f>
        <v>0.9</v>
      </c>
      <c r="AS688" t="s">
        <v>83</v>
      </c>
      <c r="AU688" s="61">
        <f>AT147</f>
        <v>0.91</v>
      </c>
      <c r="AY688" t="s">
        <v>83</v>
      </c>
      <c r="BA688" s="61">
        <f>AZ147</f>
        <v>0.91</v>
      </c>
      <c r="BE688" t="s">
        <v>83</v>
      </c>
      <c r="BG688" s="61">
        <f>BF147</f>
        <v>0.91</v>
      </c>
      <c r="BK688" t="s">
        <v>83</v>
      </c>
      <c r="BM688" s="61">
        <f>BL147</f>
        <v>0.92</v>
      </c>
      <c r="BQ688" t="s">
        <v>83</v>
      </c>
      <c r="BS688" s="61">
        <f>BR147</f>
        <v>0.92</v>
      </c>
      <c r="BW688" t="s">
        <v>83</v>
      </c>
      <c r="BY688" s="61">
        <f>BX147</f>
        <v>0.93</v>
      </c>
      <c r="CC688" t="s">
        <v>83</v>
      </c>
      <c r="CE688" s="61">
        <f>CD147</f>
        <v>0.93</v>
      </c>
      <c r="CI688" t="s">
        <v>83</v>
      </c>
      <c r="CK688" s="61">
        <f>CJ147</f>
        <v>0.93</v>
      </c>
      <c r="CO688" t="s">
        <v>83</v>
      </c>
      <c r="CQ688" s="61">
        <f>CP147</f>
        <v>0.93</v>
      </c>
      <c r="CU688" t="s">
        <v>83</v>
      </c>
      <c r="CW688" s="61">
        <f>CV147</f>
        <v>0.92</v>
      </c>
      <c r="DA688" t="s">
        <v>83</v>
      </c>
      <c r="DC688" s="61">
        <f>DB147</f>
        <v>0.92</v>
      </c>
      <c r="DG688" t="s">
        <v>83</v>
      </c>
      <c r="DI688" s="61">
        <f>DH147</f>
        <v>0.89</v>
      </c>
      <c r="DM688" t="s">
        <v>83</v>
      </c>
      <c r="DO688" s="61">
        <f>DN147</f>
        <v>0.85</v>
      </c>
      <c r="DS688" t="s">
        <v>83</v>
      </c>
      <c r="DU688" s="61">
        <f>DT147</f>
        <v>0.82</v>
      </c>
      <c r="DY688" t="s">
        <v>83</v>
      </c>
      <c r="EA688" s="61">
        <f>DZ147</f>
        <v>0.5</v>
      </c>
      <c r="EE688" t="s">
        <v>83</v>
      </c>
      <c r="EG688" s="61">
        <f>EF147</f>
        <v>0.89</v>
      </c>
      <c r="EK688" t="s">
        <v>83</v>
      </c>
      <c r="EM688" s="61">
        <f>EL147</f>
        <v>0.87</v>
      </c>
      <c r="EQ688" t="s">
        <v>83</v>
      </c>
      <c r="ES688" s="61">
        <f>ER147</f>
        <v>0.8</v>
      </c>
      <c r="EW688" t="s">
        <v>83</v>
      </c>
      <c r="EY688" s="61">
        <f>EX147</f>
        <v>0.4</v>
      </c>
    </row>
    <row r="689" spans="3:156" hidden="1" x14ac:dyDescent="0.25">
      <c r="C689" t="s">
        <v>370</v>
      </c>
      <c r="E689" s="2">
        <f ca="1">E598*E$27/3600</f>
        <v>0.35056644357519451</v>
      </c>
      <c r="F689" t="s">
        <v>56</v>
      </c>
      <c r="G689" s="167"/>
      <c r="H689" t="str">
        <f t="shared" si="128"/>
        <v>lam 1.9 V</v>
      </c>
      <c r="I689" t="s">
        <v>370</v>
      </c>
      <c r="K689" s="2">
        <f ca="1">K598*K$27/3600</f>
        <v>0.3468163271027182</v>
      </c>
      <c r="L689" t="s">
        <v>56</v>
      </c>
      <c r="N689" t="str">
        <f t="shared" si="129"/>
        <v>lam 1.9 V</v>
      </c>
      <c r="O689" t="s">
        <v>370</v>
      </c>
      <c r="Q689" s="2">
        <f ca="1">Q598*Q$27/3600</f>
        <v>0.34423291353279006</v>
      </c>
      <c r="R689" t="s">
        <v>56</v>
      </c>
      <c r="U689" t="s">
        <v>370</v>
      </c>
      <c r="W689" s="2">
        <f ca="1">W598*W$27/3600</f>
        <v>0.34351066887883164</v>
      </c>
      <c r="X689" t="s">
        <v>56</v>
      </c>
      <c r="AA689" t="s">
        <v>370</v>
      </c>
      <c r="AC689" s="2">
        <f ca="1">AC598*AC$27/3600</f>
        <v>0.33695490971213221</v>
      </c>
      <c r="AD689" t="s">
        <v>56</v>
      </c>
      <c r="AG689" t="s">
        <v>370</v>
      </c>
      <c r="AI689" s="2">
        <f ca="1">AI598*AI$27/3600</f>
        <v>0.32439896418947078</v>
      </c>
      <c r="AJ689" t="s">
        <v>56</v>
      </c>
      <c r="AM689" t="s">
        <v>370</v>
      </c>
      <c r="AO689" s="2">
        <f ca="1">AO598*AO$27/3600</f>
        <v>0.31098188081016653</v>
      </c>
      <c r="AP689" t="s">
        <v>56</v>
      </c>
      <c r="AS689" t="s">
        <v>370</v>
      </c>
      <c r="AU689" s="2">
        <f ca="1">AU598*AU$27/3600</f>
        <v>0.28973122079946745</v>
      </c>
      <c r="AV689" t="s">
        <v>56</v>
      </c>
      <c r="AY689" t="s">
        <v>370</v>
      </c>
      <c r="BA689" s="2">
        <f ca="1">BA598*BA$27/3600</f>
        <v>0.26614715498367186</v>
      </c>
      <c r="BB689" t="s">
        <v>56</v>
      </c>
      <c r="BE689" t="s">
        <v>370</v>
      </c>
      <c r="BG689" s="2">
        <f ca="1">BG598*BG$27/3600</f>
        <v>0.24272976101109742</v>
      </c>
      <c r="BH689" t="s">
        <v>56</v>
      </c>
      <c r="BK689" t="s">
        <v>370</v>
      </c>
      <c r="BM689" s="2">
        <f ca="1">BM598*BM$27/3600</f>
        <v>0.2199512757708709</v>
      </c>
      <c r="BN689" t="s">
        <v>56</v>
      </c>
      <c r="BQ689" t="s">
        <v>370</v>
      </c>
      <c r="BS689" s="2">
        <f ca="1">BS598*BS$27/3600</f>
        <v>0.19675611092259132</v>
      </c>
      <c r="BT689" t="s">
        <v>56</v>
      </c>
      <c r="BW689" t="s">
        <v>370</v>
      </c>
      <c r="BY689" s="2">
        <f ca="1">BY598*BY$27/3600</f>
        <v>0.17517210722544979</v>
      </c>
      <c r="BZ689" t="s">
        <v>56</v>
      </c>
      <c r="CC689" t="s">
        <v>370</v>
      </c>
      <c r="CE689" s="2">
        <f ca="1">CE598*CE$27/3600</f>
        <v>0.17158866259619465</v>
      </c>
      <c r="CF689" t="s">
        <v>56</v>
      </c>
      <c r="CI689" t="s">
        <v>370</v>
      </c>
      <c r="CK689" s="2">
        <f ca="1">CK598*CK$27/3600</f>
        <v>0.13942099685450882</v>
      </c>
      <c r="CL689" t="s">
        <v>56</v>
      </c>
      <c r="CO689" t="s">
        <v>370</v>
      </c>
      <c r="CQ689" s="2">
        <f ca="1">CQ598*CQ$27/3600</f>
        <v>0.11097566894476242</v>
      </c>
      <c r="CR689" t="s">
        <v>56</v>
      </c>
      <c r="CU689" t="s">
        <v>370</v>
      </c>
      <c r="CW689" s="2">
        <f ca="1">CW598*CW$27/3600</f>
        <v>8.0419164354214576E-2</v>
      </c>
      <c r="CX689" t="s">
        <v>56</v>
      </c>
      <c r="DA689" t="s">
        <v>370</v>
      </c>
      <c r="DC689" s="2">
        <f ca="1">DC598*DC$27/3600</f>
        <v>6.9029921734101288E-2</v>
      </c>
      <c r="DD689" t="s">
        <v>56</v>
      </c>
      <c r="DG689" t="s">
        <v>370</v>
      </c>
      <c r="DI689" s="2">
        <f ca="1">DI598*DI$27/3600</f>
        <v>0.34948307659425676</v>
      </c>
      <c r="DJ689" t="s">
        <v>56</v>
      </c>
      <c r="DM689" t="s">
        <v>370</v>
      </c>
      <c r="DO689" s="2">
        <f ca="1">DO598*DO$27/3600</f>
        <v>0.30112046341958076</v>
      </c>
      <c r="DP689" t="s">
        <v>56</v>
      </c>
      <c r="DS689" t="s">
        <v>370</v>
      </c>
      <c r="DU689" s="2">
        <f ca="1">DU598*DU$27/3600</f>
        <v>0.23661846009298779</v>
      </c>
      <c r="DV689" t="s">
        <v>56</v>
      </c>
      <c r="DY689" t="s">
        <v>370</v>
      </c>
      <c r="EA689" s="2">
        <f ca="1">EA598*EA$27/3600</f>
        <v>0.18300568385684474</v>
      </c>
      <c r="EB689" t="s">
        <v>56</v>
      </c>
      <c r="EE689" t="s">
        <v>370</v>
      </c>
      <c r="EG689" s="2">
        <f ca="1">EG598*EG$27/3600</f>
        <v>0.20545082541062906</v>
      </c>
      <c r="EH689" t="s">
        <v>56</v>
      </c>
      <c r="EK689" t="s">
        <v>370</v>
      </c>
      <c r="EM689" s="2">
        <f ca="1">EM598*EM$27/3600</f>
        <v>0.15919938891675425</v>
      </c>
      <c r="EN689" t="s">
        <v>56</v>
      </c>
      <c r="EQ689" t="s">
        <v>370</v>
      </c>
      <c r="ES689" s="2">
        <f ca="1">ES598*ES$27/3600</f>
        <v>0.11175347087979458</v>
      </c>
      <c r="ET689" t="s">
        <v>56</v>
      </c>
      <c r="EW689" t="s">
        <v>370</v>
      </c>
      <c r="EY689" s="2">
        <f ca="1">EY598*EY$27/3600</f>
        <v>4.8584842298971087E-2</v>
      </c>
      <c r="EZ689" t="s">
        <v>56</v>
      </c>
    </row>
    <row r="690" spans="3:156" hidden="1" x14ac:dyDescent="0.25">
      <c r="C690" t="s">
        <v>84</v>
      </c>
      <c r="E690" s="11">
        <f ca="1">273.15+((1/E582*(1-E686-E687)-1/E688)*E559*1000+E601*F665*E606*(E672-273.15))/(F683*E685*E689)</f>
        <v>804.78552010457838</v>
      </c>
      <c r="F690" t="s">
        <v>64</v>
      </c>
      <c r="G690" s="167"/>
      <c r="H690" t="str">
        <f t="shared" si="128"/>
        <v>lam 1.9 V</v>
      </c>
      <c r="I690" t="s">
        <v>84</v>
      </c>
      <c r="K690" s="11">
        <f ca="1">273.15+((1/K582*(1-K686-K687)-1/K688)*K559*1000+K601*L665*K606*(K672-273.15))/(L683*K685*K689)</f>
        <v>798.10248364853544</v>
      </c>
      <c r="L690" t="s">
        <v>64</v>
      </c>
      <c r="N690" t="str">
        <f t="shared" si="129"/>
        <v>lam 1.9 V</v>
      </c>
      <c r="O690" t="s">
        <v>84</v>
      </c>
      <c r="Q690" s="11">
        <f ca="1">273.15+((1/Q582*(1-Q686-Q687)-1/Q688)*Q559*1000+Q601*R665*Q606*(Q672-273.15))/(R683*Q685*Q689)</f>
        <v>802.44096334350547</v>
      </c>
      <c r="R690" t="s">
        <v>64</v>
      </c>
      <c r="U690" t="s">
        <v>84</v>
      </c>
      <c r="W690" s="11">
        <f ca="1">273.15+((1/W582*(1-W686-W687)-1/W688)*W559*1000+W601*X665*W606*(W672-273.15))/(X683*W685*W689)</f>
        <v>814.94014375761162</v>
      </c>
      <c r="X690" t="s">
        <v>64</v>
      </c>
      <c r="AA690" t="s">
        <v>84</v>
      </c>
      <c r="AC690" s="11">
        <f ca="1">273.15+((1/AC582*(1-AC686-AC687)-1/AC688)*AC559*1000+AC601*AD665*AC606*(AC672-273.15))/(AD683*AC685*AC689)</f>
        <v>821.78098461317404</v>
      </c>
      <c r="AD690" t="s">
        <v>64</v>
      </c>
      <c r="AG690" t="s">
        <v>84</v>
      </c>
      <c r="AI690" s="11">
        <f ca="1">273.15+((1/AI582*(1-AI686-AI687)-1/AI688)*AI559*1000+AI601*AJ665*AI606*(AI672-273.15))/(AJ683*AI685*AI689)</f>
        <v>822.36505369261158</v>
      </c>
      <c r="AJ690" t="s">
        <v>64</v>
      </c>
      <c r="AM690" t="s">
        <v>84</v>
      </c>
      <c r="AO690" s="11">
        <f ca="1">273.15+((1/AO582*(1-AO686-AO687)-1/AO688)*AO559*1000+AO601*AP665*AO606*(AO672-273.15))/(AP683*AO685*AO689)</f>
        <v>828.10344517985413</v>
      </c>
      <c r="AP690" t="s">
        <v>64</v>
      </c>
      <c r="AS690" t="s">
        <v>84</v>
      </c>
      <c r="AU690" s="11">
        <f ca="1">273.15+((1/AU582*(1-AU686-AU687)-1/AU688)*AU559*1000+AU601*AV665*AU606*(AU672-273.15))/(AV683*AU685*AU689)</f>
        <v>837.92234927530069</v>
      </c>
      <c r="AV690" t="s">
        <v>64</v>
      </c>
      <c r="AY690" t="s">
        <v>84</v>
      </c>
      <c r="BA690" s="11">
        <f ca="1">273.15+((1/BA582*(1-BA686-BA687)-1/BA688)*BA559*1000+BA601*BB665*BA606*(BA672-273.15))/(BB683*BA685*BA689)</f>
        <v>848.04695888518484</v>
      </c>
      <c r="BB690" t="s">
        <v>64</v>
      </c>
      <c r="BE690" t="s">
        <v>84</v>
      </c>
      <c r="BG690" s="11">
        <f ca="1">273.15+((1/BG582*(1-BG686-BG687)-1/BG688)*BG559*1000+BG601*BH665*BG606*(BG672-273.15))/(BH683*BG685*BG689)</f>
        <v>861.13857675658039</v>
      </c>
      <c r="BH690" t="s">
        <v>64</v>
      </c>
      <c r="BK690" t="s">
        <v>84</v>
      </c>
      <c r="BM690" s="11">
        <f ca="1">273.15+((1/BM582*(1-BM686-BM687)-1/BM688)*BM559*1000+BM601*BN665*BM606*(BM672-273.15))/(BN683*BM685*BM689)</f>
        <v>887.00446980540187</v>
      </c>
      <c r="BN690" t="s">
        <v>64</v>
      </c>
      <c r="BQ690" t="s">
        <v>84</v>
      </c>
      <c r="BS690" s="11">
        <f ca="1">273.15+((1/BS582*(1-BS686-BS687)-1/BS688)*BS559*1000+BS601*BT665*BS606*(BS672-273.15))/(BT683*BS685*BS689)</f>
        <v>900.43005676494931</v>
      </c>
      <c r="BT690" t="s">
        <v>64</v>
      </c>
      <c r="BW690" t="s">
        <v>84</v>
      </c>
      <c r="BY690" s="11">
        <f ca="1">273.15+((1/BY582*(1-BY686-BY687)-1/BY688)*BY559*1000+BY601*BZ665*BY606*(BY672-273.15))/(BZ683*BY685*BY689)</f>
        <v>890.13053063558777</v>
      </c>
      <c r="BZ690" t="s">
        <v>64</v>
      </c>
      <c r="CC690" t="s">
        <v>84</v>
      </c>
      <c r="CE690" s="11">
        <f ca="1">273.15+((1/CE582*(1-CE686-CE687)-1/CE688)*CE559*1000+CE601*CF665*CE606*(CE672-273.15))/(CF683*CE685*CE689)</f>
        <v>845.21524888753731</v>
      </c>
      <c r="CF690" t="s">
        <v>64</v>
      </c>
      <c r="CI690" t="s">
        <v>84</v>
      </c>
      <c r="CK690" s="11">
        <f ca="1">273.15+((1/CK582*(1-CK686-CK687)-1/CK688)*CK559*1000+CK601*CL665*CK606*(CK672-273.15))/(CL683*CK685*CK689)</f>
        <v>854.02972907838489</v>
      </c>
      <c r="CL690" t="s">
        <v>64</v>
      </c>
      <c r="CO690" t="s">
        <v>84</v>
      </c>
      <c r="CQ690" s="11">
        <f ca="1">273.15+((1/CQ582*(1-CQ686-CQ687)-1/CQ688)*CQ559*1000+CQ601*CR665*CQ606*(CQ672-273.15))/(CR683*CQ685*CQ689)</f>
        <v>871.20603510956107</v>
      </c>
      <c r="CR690" t="s">
        <v>64</v>
      </c>
      <c r="CU690" t="s">
        <v>84</v>
      </c>
      <c r="CW690" s="11">
        <f ca="1">273.15+((1/CW582*(1-CW686-CW687)-1/CW688)*CW559*1000+CW601*CX665*CW606*(CW672-273.15))/(CX683*CW685*CW689)</f>
        <v>907.10044101817891</v>
      </c>
      <c r="CX690" t="s">
        <v>64</v>
      </c>
      <c r="DA690" t="s">
        <v>84</v>
      </c>
      <c r="DC690" s="11">
        <f ca="1">273.15+((1/DC582*(1-DC686-DC687)-1/DC688)*DC559*1000+DC601*DD665*DC606*(DC672-273.15))/(DD683*DC685*DC689)</f>
        <v>912.35994484532546</v>
      </c>
      <c r="DD690" t="s">
        <v>64</v>
      </c>
      <c r="DG690" t="s">
        <v>84</v>
      </c>
      <c r="DI690" s="11">
        <f ca="1">273.15+((1/DI582*(1-DI686-DI687)-1/DI688)*DI559*1000+DI601*DJ665*DI606*(DI672-273.15))/(DJ683*DI685*DI689)</f>
        <v>820.65110001478627</v>
      </c>
      <c r="DJ690" t="s">
        <v>64</v>
      </c>
      <c r="DM690" t="s">
        <v>84</v>
      </c>
      <c r="DO690" s="11">
        <f ca="1">273.15+((1/DO582*(1-DO686-DO687)-1/DO688)*DO559*1000+DO601*DP665*DO606*(DO672-273.15))/(DP683*DO685*DO689)</f>
        <v>759.43886416690361</v>
      </c>
      <c r="DP690" t="s">
        <v>64</v>
      </c>
      <c r="DS690" t="s">
        <v>84</v>
      </c>
      <c r="DU690" s="11">
        <f ca="1">273.15+((1/DU582*(1-DU686-DU687)-1/DU688)*DU559*1000+DU601*DV665*DU606*(DU672-273.15))/(DV683*DU685*DU689)</f>
        <v>723.93699260020708</v>
      </c>
      <c r="DV690" t="s">
        <v>64</v>
      </c>
      <c r="DY690" t="s">
        <v>84</v>
      </c>
      <c r="EA690" s="11">
        <f ca="1">273.15+((1/EA582*(1-EA686-EA687)-1/EA688)*EA559*1000+EA601*EB665*EA606*(EA672-273.15))/(EB683*EA685*EA689)</f>
        <v>525.39044519230356</v>
      </c>
      <c r="EB690" t="s">
        <v>64</v>
      </c>
      <c r="EE690" t="s">
        <v>84</v>
      </c>
      <c r="EG690" s="11">
        <f ca="1">273.15+((1/EG582*(1-EG686-EG687)-1/EG688)*EG559*1000+EG601*EH665*EG606*(EG672-273.15))/(EH683*EG685*EG689)</f>
        <v>871.50979988611732</v>
      </c>
      <c r="EH690" t="s">
        <v>64</v>
      </c>
      <c r="EK690" t="s">
        <v>84</v>
      </c>
      <c r="EM690" s="11">
        <f ca="1">273.15+((1/EM582*(1-EM686-EM687)-1/EM688)*EM559*1000+EM601*EN665*EM606*(EM672-273.15))/(EN683*EM685*EM689)</f>
        <v>837.59344650146829</v>
      </c>
      <c r="EN690" t="s">
        <v>64</v>
      </c>
      <c r="EQ690" t="s">
        <v>84</v>
      </c>
      <c r="ES690" s="11">
        <f ca="1">273.15+((1/ES582*(1-ES686-ES687)-1/ES688)*ES559*1000+ES601*ET665*ES606*(ES672-273.15))/(ET683*ES685*ES689)</f>
        <v>756.41560949469476</v>
      </c>
      <c r="ET690" t="s">
        <v>64</v>
      </c>
      <c r="EW690" t="s">
        <v>84</v>
      </c>
      <c r="EY690" s="11">
        <f ca="1">273.15+((1/EY582*(1-EY686-EY687)-1/EY688)*EY559*1000+EY601*EZ665*EY606*(EY672-273.15))/(EZ683*EY685*EY689)</f>
        <v>421.23836230871416</v>
      </c>
      <c r="EZ690" t="s">
        <v>64</v>
      </c>
    </row>
    <row r="691" spans="3:156" hidden="1" x14ac:dyDescent="0.25">
      <c r="C691" t="s">
        <v>137</v>
      </c>
      <c r="E691" s="11">
        <f ca="1">E690*(1-E692*E693*(1-E698^(-1/F684)))</f>
        <v>804.78552010457838</v>
      </c>
      <c r="F691" t="s">
        <v>64</v>
      </c>
      <c r="G691" s="167"/>
      <c r="H691" t="str">
        <f t="shared" si="128"/>
        <v>lam 1.9 V</v>
      </c>
      <c r="I691" t="s">
        <v>137</v>
      </c>
      <c r="K691" s="11">
        <f ca="1">K690*(1-K692*K693*(1-K698^(-1/L684)))</f>
        <v>798.10248364853544</v>
      </c>
      <c r="L691" t="s">
        <v>64</v>
      </c>
      <c r="N691" t="str">
        <f t="shared" si="129"/>
        <v>lam 1.9 V</v>
      </c>
      <c r="O691" t="s">
        <v>137</v>
      </c>
      <c r="Q691" s="11">
        <f ca="1">Q690*(1-Q692*Q693*(1-Q698^(-1/R684)))</f>
        <v>802.44096334350547</v>
      </c>
      <c r="R691" t="s">
        <v>64</v>
      </c>
      <c r="U691" t="s">
        <v>137</v>
      </c>
      <c r="W691" s="11">
        <f ca="1">W690*(1-W692*W693*(1-W698^(-1/X684)))</f>
        <v>814.94014375761162</v>
      </c>
      <c r="X691" t="s">
        <v>64</v>
      </c>
      <c r="AA691" t="s">
        <v>137</v>
      </c>
      <c r="AC691" s="11">
        <f ca="1">AC690*(1-AC692*AC693*(1-AC698^(-1/AD684)))</f>
        <v>821.78098461317404</v>
      </c>
      <c r="AD691" t="s">
        <v>64</v>
      </c>
      <c r="AG691" t="s">
        <v>137</v>
      </c>
      <c r="AI691" s="11">
        <f ca="1">AI690*(1-AI692*AI693*(1-AI698^(-1/AJ684)))</f>
        <v>822.36505369261158</v>
      </c>
      <c r="AJ691" t="s">
        <v>64</v>
      </c>
      <c r="AM691" t="s">
        <v>137</v>
      </c>
      <c r="AO691" s="11">
        <f ca="1">AO690*(1-AO692*AO693*(1-AO698^(-1/AP684)))</f>
        <v>828.10344517985413</v>
      </c>
      <c r="AP691" t="s">
        <v>64</v>
      </c>
      <c r="AS691" t="s">
        <v>137</v>
      </c>
      <c r="AU691" s="11">
        <f ca="1">AU690*(1-AU692*AU693*(1-AU698^(-1/AV684)))</f>
        <v>837.92234927530069</v>
      </c>
      <c r="AV691" t="s">
        <v>64</v>
      </c>
      <c r="AY691" t="s">
        <v>137</v>
      </c>
      <c r="BA691" s="11">
        <f ca="1">BA690*(1-BA692*BA693*(1-BA698^(-1/BB684)))</f>
        <v>848.04695888518484</v>
      </c>
      <c r="BB691" t="s">
        <v>64</v>
      </c>
      <c r="BE691" t="s">
        <v>137</v>
      </c>
      <c r="BG691" s="11">
        <f ca="1">BG690*(1-BG692*BG693*(1-BG698^(-1/BH684)))</f>
        <v>861.13857675658039</v>
      </c>
      <c r="BH691" t="s">
        <v>64</v>
      </c>
      <c r="BK691" t="s">
        <v>137</v>
      </c>
      <c r="BM691" s="11">
        <f ca="1">BM690*(1-BM692*BM693*(1-BM698^(-1/BN684)))</f>
        <v>887.00446980540187</v>
      </c>
      <c r="BN691" t="s">
        <v>64</v>
      </c>
      <c r="BQ691" t="s">
        <v>137</v>
      </c>
      <c r="BS691" s="11">
        <f ca="1">BS690*(1-BS692*BS693*(1-BS698^(-1/BT684)))</f>
        <v>900.43005676494931</v>
      </c>
      <c r="BT691" t="s">
        <v>64</v>
      </c>
      <c r="BW691" t="s">
        <v>137</v>
      </c>
      <c r="BY691" s="11">
        <f ca="1">BY690*(1-BY692*BY693*(1-BY698^(-1/BZ684)))</f>
        <v>890.13053063558777</v>
      </c>
      <c r="BZ691" t="s">
        <v>64</v>
      </c>
      <c r="CC691" t="s">
        <v>137</v>
      </c>
      <c r="CE691" s="11">
        <f ca="1">CE690*(1-CE692*CE693*(1-CE698^(-1/CF684)))</f>
        <v>845.21524888753731</v>
      </c>
      <c r="CF691" t="s">
        <v>64</v>
      </c>
      <c r="CI691" t="s">
        <v>137</v>
      </c>
      <c r="CK691" s="11">
        <f ca="1">CK690*(1-CK692*CK693*(1-CK698^(-1/CL684)))</f>
        <v>854.02972907838489</v>
      </c>
      <c r="CL691" t="s">
        <v>64</v>
      </c>
      <c r="CO691" t="s">
        <v>137</v>
      </c>
      <c r="CQ691" s="11">
        <f ca="1">CQ690*(1-CQ692*CQ693*(1-CQ698^(-1/CR684)))</f>
        <v>871.20603510956107</v>
      </c>
      <c r="CR691" t="s">
        <v>64</v>
      </c>
      <c r="CU691" t="s">
        <v>137</v>
      </c>
      <c r="CW691" s="11">
        <f ca="1">CW690*(1-CW692*CW693*(1-CW698^(-1/CX684)))</f>
        <v>907.10044101817891</v>
      </c>
      <c r="CX691" t="s">
        <v>64</v>
      </c>
      <c r="DA691" t="s">
        <v>137</v>
      </c>
      <c r="DC691" s="11">
        <f ca="1">DC690*(1-DC692*DC693*(1-DC698^(-1/DD684)))</f>
        <v>912.35994484532546</v>
      </c>
      <c r="DD691" t="s">
        <v>64</v>
      </c>
      <c r="DG691" t="s">
        <v>137</v>
      </c>
      <c r="DI691" s="11">
        <f ca="1">DI690*(1-DI692*DI693*(1-DI698^(-1/DJ684)))</f>
        <v>820.65110001478627</v>
      </c>
      <c r="DJ691" t="s">
        <v>64</v>
      </c>
      <c r="DM691" t="s">
        <v>137</v>
      </c>
      <c r="DO691" s="11">
        <f ca="1">DO690*(1-DO692*DO693*(1-DO698^(-1/DP684)))</f>
        <v>759.43886416690361</v>
      </c>
      <c r="DP691" t="s">
        <v>64</v>
      </c>
      <c r="DS691" t="s">
        <v>137</v>
      </c>
      <c r="DU691" s="11">
        <f ca="1">DU690*(1-DU692*DU693*(1-DU698^(-1/DV684)))</f>
        <v>723.93699260020708</v>
      </c>
      <c r="DV691" t="s">
        <v>64</v>
      </c>
      <c r="DY691" t="s">
        <v>137</v>
      </c>
      <c r="EA691" s="11">
        <f ca="1">EA690*(1-EA692*EA693*(1-EA698^(-1/EB684)))</f>
        <v>525.39044519230356</v>
      </c>
      <c r="EB691" t="s">
        <v>64</v>
      </c>
      <c r="EE691" t="s">
        <v>137</v>
      </c>
      <c r="EG691" s="11">
        <f ca="1">EG690*(1-EG692*EG693*(1-EG698^(-1/EH684)))</f>
        <v>871.50979988611732</v>
      </c>
      <c r="EH691" t="s">
        <v>64</v>
      </c>
      <c r="EK691" t="s">
        <v>137</v>
      </c>
      <c r="EM691" s="11">
        <f ca="1">EM690*(1-EM692*EM693*(1-EM698^(-1/EN684)))</f>
        <v>837.59344650146829</v>
      </c>
      <c r="EN691" t="s">
        <v>64</v>
      </c>
      <c r="EQ691" t="s">
        <v>137</v>
      </c>
      <c r="ES691" s="11">
        <f ca="1">ES690*(1-ES692*ES693*(1-ES698^(-1/ET684)))</f>
        <v>756.41560949469476</v>
      </c>
      <c r="ET691" t="s">
        <v>64</v>
      </c>
      <c r="EW691" t="s">
        <v>137</v>
      </c>
      <c r="EY691" s="11">
        <f ca="1">EY690*(1-EY692*EY693*(1-EY698^(-1/EZ684)))</f>
        <v>421.23836230871416</v>
      </c>
      <c r="EZ691" t="s">
        <v>64</v>
      </c>
    </row>
    <row r="692" spans="3:156" hidden="1" x14ac:dyDescent="0.25">
      <c r="C692" t="s">
        <v>87</v>
      </c>
      <c r="E692" s="61">
        <f ca="1">D152</f>
        <v>0.7077649991120416</v>
      </c>
      <c r="G692" s="167"/>
      <c r="H692" t="str">
        <f t="shared" si="128"/>
        <v>lam 1.9 V</v>
      </c>
      <c r="I692" t="s">
        <v>87</v>
      </c>
      <c r="K692" s="61">
        <f ca="1">J152</f>
        <v>0.7077649991120416</v>
      </c>
      <c r="M692" s="4"/>
      <c r="N692" t="str">
        <f t="shared" si="129"/>
        <v>lam 1.9 V</v>
      </c>
      <c r="O692" t="s">
        <v>87</v>
      </c>
      <c r="Q692" s="61">
        <f ca="1">P152</f>
        <v>0.7077649991120416</v>
      </c>
      <c r="S692" s="4"/>
      <c r="U692" t="s">
        <v>87</v>
      </c>
      <c r="W692" s="61">
        <f ca="1">V152</f>
        <v>0.7077649991120416</v>
      </c>
      <c r="Y692" s="4"/>
      <c r="AA692" t="s">
        <v>87</v>
      </c>
      <c r="AC692" s="61">
        <f ca="1">AB152</f>
        <v>0.7077649991120416</v>
      </c>
      <c r="AE692" s="4"/>
      <c r="AG692" t="s">
        <v>87</v>
      </c>
      <c r="AI692" s="61">
        <f ca="1">AH152</f>
        <v>0.7077649991120416</v>
      </c>
      <c r="AK692" s="4"/>
      <c r="AM692" t="s">
        <v>87</v>
      </c>
      <c r="AO692" s="61">
        <f ca="1">AN152</f>
        <v>0.7077649991120416</v>
      </c>
      <c r="AQ692" s="4"/>
      <c r="AS692" t="s">
        <v>87</v>
      </c>
      <c r="AU692" s="61">
        <f ca="1">AT152</f>
        <v>0.7077649991120416</v>
      </c>
      <c r="AY692" t="s">
        <v>87</v>
      </c>
      <c r="BA692" s="61">
        <f ca="1">AZ152</f>
        <v>0.7077649991120416</v>
      </c>
      <c r="BE692" t="s">
        <v>87</v>
      </c>
      <c r="BG692" s="61">
        <f ca="1">BF152</f>
        <v>0.7077649991120416</v>
      </c>
      <c r="BK692" t="s">
        <v>87</v>
      </c>
      <c r="BM692" s="61">
        <f ca="1">BL152</f>
        <v>0.7077649991120416</v>
      </c>
      <c r="BQ692" t="s">
        <v>87</v>
      </c>
      <c r="BS692" s="61">
        <f ca="1">BR152</f>
        <v>0.7077649991120416</v>
      </c>
      <c r="BW692" t="s">
        <v>87</v>
      </c>
      <c r="BY692" s="61">
        <f ca="1">BX152</f>
        <v>0.7077649991120416</v>
      </c>
      <c r="CC692" t="s">
        <v>87</v>
      </c>
      <c r="CE692" s="61">
        <f ca="1">CD152</f>
        <v>0.7077649991120416</v>
      </c>
      <c r="CI692" t="s">
        <v>87</v>
      </c>
      <c r="CK692" s="61">
        <f ca="1">CJ152</f>
        <v>0.7077649991120416</v>
      </c>
      <c r="CO692" t="s">
        <v>87</v>
      </c>
      <c r="CQ692" s="61">
        <f ca="1">CP152</f>
        <v>0.7077649991120416</v>
      </c>
      <c r="CU692" t="s">
        <v>87</v>
      </c>
      <c r="CW692" s="61">
        <f ca="1">CV152</f>
        <v>0.7077649991120416</v>
      </c>
      <c r="DA692" t="s">
        <v>87</v>
      </c>
      <c r="DC692" s="61">
        <f ca="1">DB152</f>
        <v>0.7077649991120416</v>
      </c>
      <c r="DG692" t="s">
        <v>87</v>
      </c>
      <c r="DI692" s="61">
        <f ca="1">DH152</f>
        <v>0.7077649991120416</v>
      </c>
      <c r="DM692" t="s">
        <v>87</v>
      </c>
      <c r="DO692" s="61">
        <f ca="1">DN152</f>
        <v>0.7077649991120416</v>
      </c>
      <c r="DS692" t="s">
        <v>87</v>
      </c>
      <c r="DU692" s="61">
        <f ca="1">DT152</f>
        <v>0.7077649991120416</v>
      </c>
      <c r="DY692" t="s">
        <v>87</v>
      </c>
      <c r="EA692" s="61">
        <f ca="1">DZ152</f>
        <v>0.7077649991120416</v>
      </c>
      <c r="EE692" t="s">
        <v>87</v>
      </c>
      <c r="EG692" s="61">
        <f ca="1">EF152</f>
        <v>0.7077649991120416</v>
      </c>
      <c r="EK692" t="s">
        <v>87</v>
      </c>
      <c r="EM692" s="61">
        <f ca="1">EL152</f>
        <v>0.7077649991120416</v>
      </c>
      <c r="EQ692" t="s">
        <v>87</v>
      </c>
      <c r="ES692" s="61">
        <f ca="1">ER152</f>
        <v>0.7077649991120416</v>
      </c>
      <c r="EW692" t="s">
        <v>87</v>
      </c>
      <c r="EY692" s="61">
        <f ca="1">EX152</f>
        <v>0.7077649991120416</v>
      </c>
    </row>
    <row r="693" spans="3:156" hidden="1" x14ac:dyDescent="0.25">
      <c r="C693" t="s">
        <v>88</v>
      </c>
      <c r="E693" s="61">
        <f ca="1">D153</f>
        <v>1.3810272226088649</v>
      </c>
      <c r="G693" s="167"/>
      <c r="H693" t="str">
        <f t="shared" si="128"/>
        <v>lam 1.9 V</v>
      </c>
      <c r="I693" t="s">
        <v>88</v>
      </c>
      <c r="K693" s="61">
        <f ca="1">J153</f>
        <v>1.3885184437108062</v>
      </c>
      <c r="M693" s="4"/>
      <c r="N693" t="str">
        <f t="shared" si="129"/>
        <v>lam 1.9 V</v>
      </c>
      <c r="O693" t="s">
        <v>88</v>
      </c>
      <c r="Q693" s="61">
        <f ca="1">P153</f>
        <v>1.398607103145403</v>
      </c>
      <c r="S693" s="4"/>
      <c r="U693" t="s">
        <v>88</v>
      </c>
      <c r="W693" s="61">
        <f ca="1">V153</f>
        <v>1.4079744861132382</v>
      </c>
      <c r="Y693" s="4"/>
      <c r="AA693" t="s">
        <v>88</v>
      </c>
      <c r="AC693" s="61">
        <f ca="1">AB153</f>
        <v>1.4166205926143109</v>
      </c>
      <c r="AE693" s="4"/>
      <c r="AG693" t="s">
        <v>88</v>
      </c>
      <c r="AI693" s="61">
        <f ca="1">AH153</f>
        <v>1.4245454226486229</v>
      </c>
      <c r="AK693" s="4"/>
      <c r="AM693" t="s">
        <v>88</v>
      </c>
      <c r="AO693" s="61">
        <f ca="1">AN153</f>
        <v>1.4317489762161724</v>
      </c>
      <c r="AQ693" s="4"/>
      <c r="AS693" t="s">
        <v>88</v>
      </c>
      <c r="AU693" s="61">
        <f ca="1">AT153</f>
        <v>1.4382312533169606</v>
      </c>
      <c r="AY693" t="s">
        <v>88</v>
      </c>
      <c r="BA693" s="61">
        <f ca="1">AZ153</f>
        <v>1.4439922539509866</v>
      </c>
      <c r="BE693" t="s">
        <v>88</v>
      </c>
      <c r="BG693" s="61">
        <f ca="1">BF153</f>
        <v>1.449031978118251</v>
      </c>
      <c r="BK693" t="s">
        <v>88</v>
      </c>
      <c r="BM693" s="61">
        <f ca="1">BL153</f>
        <v>1.4533504258187533</v>
      </c>
      <c r="BQ693" t="s">
        <v>88</v>
      </c>
      <c r="BS693" s="61">
        <f ca="1">BR153</f>
        <v>1.4569475970524943</v>
      </c>
      <c r="BW693" t="s">
        <v>88</v>
      </c>
      <c r="BY693" s="61">
        <f ca="1">BX153</f>
        <v>1.4598234918194732</v>
      </c>
      <c r="CC693" t="s">
        <v>88</v>
      </c>
      <c r="CE693" s="61">
        <f ca="1">CD153</f>
        <v>1.4619781101196905</v>
      </c>
      <c r="CI693" t="s">
        <v>88</v>
      </c>
      <c r="CK693" s="61">
        <f ca="1">CJ153</f>
        <v>1.463411451953146</v>
      </c>
      <c r="CO693" t="s">
        <v>88</v>
      </c>
      <c r="CQ693" s="61">
        <f ca="1">CP153</f>
        <v>1.4641235173198397</v>
      </c>
      <c r="CU693" t="s">
        <v>88</v>
      </c>
      <c r="CW693" s="61">
        <f ca="1">CV153</f>
        <v>1.4641143062197717</v>
      </c>
      <c r="DA693" t="s">
        <v>88</v>
      </c>
      <c r="DC693" s="61">
        <f ca="1">DB153</f>
        <v>1.463383818652942</v>
      </c>
      <c r="DG693" t="s">
        <v>88</v>
      </c>
      <c r="DI693" s="61">
        <f ca="1">DH153</f>
        <v>1.3885184437108062</v>
      </c>
      <c r="DM693" t="s">
        <v>88</v>
      </c>
      <c r="DO693" s="61">
        <f ca="1">DN153</f>
        <v>1.3885184437108062</v>
      </c>
      <c r="DS693" t="s">
        <v>88</v>
      </c>
      <c r="DU693" s="61">
        <f ca="1">DT153</f>
        <v>1.3885184437108062</v>
      </c>
      <c r="DY693" t="s">
        <v>88</v>
      </c>
      <c r="EA693" s="61">
        <f ca="1">DZ153</f>
        <v>1.3885184437108062</v>
      </c>
      <c r="EE693" t="s">
        <v>88</v>
      </c>
      <c r="EG693" s="61">
        <f ca="1">EF153</f>
        <v>1.4569475970524943</v>
      </c>
      <c r="EK693" t="s">
        <v>88</v>
      </c>
      <c r="EM693" s="61">
        <f ca="1">EL153</f>
        <v>1.4569475970524943</v>
      </c>
      <c r="EQ693" t="s">
        <v>88</v>
      </c>
      <c r="ES693" s="61">
        <f ca="1">ER153</f>
        <v>1.4569475970524943</v>
      </c>
      <c r="EW693" t="s">
        <v>88</v>
      </c>
      <c r="EY693" s="61">
        <f ca="1">EX153</f>
        <v>1.4569475970524943</v>
      </c>
    </row>
    <row r="694" spans="3:156" hidden="1" x14ac:dyDescent="0.25">
      <c r="C694" t="s">
        <v>89</v>
      </c>
      <c r="E694" s="61">
        <f>D154</f>
        <v>1</v>
      </c>
      <c r="G694" s="167"/>
      <c r="H694" t="str">
        <f t="shared" si="128"/>
        <v>lam 1.9 V</v>
      </c>
      <c r="I694" t="s">
        <v>89</v>
      </c>
      <c r="K694" s="61">
        <f>J154</f>
        <v>1</v>
      </c>
      <c r="M694" s="4"/>
      <c r="N694" t="str">
        <f t="shared" si="129"/>
        <v>lam 1.9 V</v>
      </c>
      <c r="O694" t="s">
        <v>89</v>
      </c>
      <c r="Q694" s="61">
        <f>P154</f>
        <v>1</v>
      </c>
      <c r="S694" s="4"/>
      <c r="U694" t="s">
        <v>89</v>
      </c>
      <c r="W694" s="61">
        <f>V154</f>
        <v>1</v>
      </c>
      <c r="Y694" s="4"/>
      <c r="AA694" t="s">
        <v>89</v>
      </c>
      <c r="AC694" s="61">
        <f>AB154</f>
        <v>1</v>
      </c>
      <c r="AE694" s="4"/>
      <c r="AG694" t="s">
        <v>89</v>
      </c>
      <c r="AI694" s="61">
        <f>AH154</f>
        <v>1</v>
      </c>
      <c r="AK694" s="4"/>
      <c r="AM694" t="s">
        <v>89</v>
      </c>
      <c r="AO694" s="61">
        <f>AN154</f>
        <v>1</v>
      </c>
      <c r="AQ694" s="4"/>
      <c r="AS694" t="s">
        <v>89</v>
      </c>
      <c r="AU694" s="61">
        <f>AT154</f>
        <v>1</v>
      </c>
      <c r="AY694" t="s">
        <v>89</v>
      </c>
      <c r="BA694" s="61">
        <f>AZ154</f>
        <v>1</v>
      </c>
      <c r="BE694" t="s">
        <v>89</v>
      </c>
      <c r="BG694" s="61">
        <f>BF154</f>
        <v>1</v>
      </c>
      <c r="BK694" t="s">
        <v>89</v>
      </c>
      <c r="BM694" s="61">
        <f>BL154</f>
        <v>1</v>
      </c>
      <c r="BQ694" t="s">
        <v>89</v>
      </c>
      <c r="BS694" s="61">
        <f>BR154</f>
        <v>1</v>
      </c>
      <c r="BW694" t="s">
        <v>89</v>
      </c>
      <c r="BY694" s="61">
        <f>BX154</f>
        <v>1</v>
      </c>
      <c r="CC694" t="s">
        <v>89</v>
      </c>
      <c r="CE694" s="61">
        <f>CD154</f>
        <v>1</v>
      </c>
      <c r="CI694" t="s">
        <v>89</v>
      </c>
      <c r="CK694" s="61">
        <f>CJ154</f>
        <v>1</v>
      </c>
      <c r="CO694" t="s">
        <v>89</v>
      </c>
      <c r="CQ694" s="61">
        <f>CP154</f>
        <v>1</v>
      </c>
      <c r="CU694" t="s">
        <v>89</v>
      </c>
      <c r="CW694" s="61">
        <f>CV154</f>
        <v>1</v>
      </c>
      <c r="DA694" t="s">
        <v>89</v>
      </c>
      <c r="DC694" s="61">
        <f>DB154</f>
        <v>1</v>
      </c>
      <c r="DG694" t="s">
        <v>89</v>
      </c>
      <c r="DI694" s="61">
        <f>DH154</f>
        <v>1</v>
      </c>
      <c r="DM694" t="s">
        <v>89</v>
      </c>
      <c r="DO694" s="61">
        <f>DN154</f>
        <v>1</v>
      </c>
      <c r="DS694" t="s">
        <v>89</v>
      </c>
      <c r="DU694" s="61">
        <f>DT154</f>
        <v>1</v>
      </c>
      <c r="DY694" t="s">
        <v>89</v>
      </c>
      <c r="EA694" s="61">
        <f>DZ154</f>
        <v>1</v>
      </c>
      <c r="EE694" t="s">
        <v>89</v>
      </c>
      <c r="EG694" s="61">
        <f>EF154</f>
        <v>1</v>
      </c>
      <c r="EK694" t="s">
        <v>89</v>
      </c>
      <c r="EM694" s="61">
        <f>EL154</f>
        <v>1</v>
      </c>
      <c r="EQ694" t="s">
        <v>89</v>
      </c>
      <c r="ES694" s="61">
        <f>ER154</f>
        <v>1</v>
      </c>
      <c r="EW694" t="s">
        <v>89</v>
      </c>
      <c r="EY694" s="61">
        <f>EX154</f>
        <v>1</v>
      </c>
    </row>
    <row r="695" spans="3:156" hidden="1" x14ac:dyDescent="0.25">
      <c r="C695" t="s">
        <v>86</v>
      </c>
      <c r="E695" s="2">
        <f ca="1">IF(ISERR(E713),E689,E689/(1+E713))</f>
        <v>0.35056644357519451</v>
      </c>
      <c r="G695" s="167"/>
      <c r="H695" t="str">
        <f t="shared" si="128"/>
        <v>lam 1.9 V</v>
      </c>
      <c r="I695" t="s">
        <v>86</v>
      </c>
      <c r="K695" s="2">
        <f ca="1">IF(ISERR(K713),K689,K689/(1+K713))</f>
        <v>0.3468163271027182</v>
      </c>
      <c r="M695" s="4"/>
      <c r="N695" t="str">
        <f t="shared" si="129"/>
        <v>lam 1.9 V</v>
      </c>
      <c r="O695" t="s">
        <v>86</v>
      </c>
      <c r="Q695" s="2">
        <f ca="1">IF(ISERR(Q713),Q689,Q689/(1+Q713))</f>
        <v>0.34423291353279006</v>
      </c>
      <c r="S695" s="4"/>
      <c r="U695" t="s">
        <v>86</v>
      </c>
      <c r="W695" s="2">
        <f ca="1">IF(ISERR(W713),W689,W689/(1+W713))</f>
        <v>0.34351066887883164</v>
      </c>
      <c r="Y695" s="4"/>
      <c r="AA695" t="s">
        <v>86</v>
      </c>
      <c r="AC695" s="2">
        <f ca="1">IF(ISERR(AC713),AC689,AC689/(1+AC713))</f>
        <v>0.33695490971213221</v>
      </c>
      <c r="AE695" s="4"/>
      <c r="AG695" t="s">
        <v>86</v>
      </c>
      <c r="AI695" s="2">
        <f ca="1">IF(ISERR(AI713),AI689,AI689/(1+AI713))</f>
        <v>0.32439896418947078</v>
      </c>
      <c r="AK695" s="4"/>
      <c r="AM695" t="s">
        <v>86</v>
      </c>
      <c r="AO695" s="2">
        <f ca="1">IF(ISERR(AO713),AO689,AO689/(1+AO713))</f>
        <v>0.31098188081016653</v>
      </c>
      <c r="AQ695" s="4"/>
      <c r="AS695" t="s">
        <v>86</v>
      </c>
      <c r="AU695" s="2">
        <f ca="1">IF(ISERR(AU713),AU689,AU689/(1+AU713))</f>
        <v>0.28973122079946745</v>
      </c>
      <c r="AY695" t="s">
        <v>86</v>
      </c>
      <c r="BA695" s="2">
        <f ca="1">IF(ISERR(BA713),BA689,BA689/(1+BA713))</f>
        <v>0.26614715498367186</v>
      </c>
      <c r="BE695" t="s">
        <v>86</v>
      </c>
      <c r="BG695" s="2">
        <f ca="1">IF(ISERR(BG713),BG689,BG689/(1+BG713))</f>
        <v>0.24272976101109742</v>
      </c>
      <c r="BK695" t="s">
        <v>86</v>
      </c>
      <c r="BM695" s="2">
        <f ca="1">IF(ISERR(BM713),BM689,BM689/(1+BM713))</f>
        <v>0.2199512757708709</v>
      </c>
      <c r="BQ695" t="s">
        <v>86</v>
      </c>
      <c r="BS695" s="2">
        <f ca="1">IF(ISERR(BS713),BS689,BS689/(1+BS713))</f>
        <v>0.19675611092259132</v>
      </c>
      <c r="BW695" t="s">
        <v>86</v>
      </c>
      <c r="BY695" s="2">
        <f ca="1">IF(ISERR(BY713),BY689,BY689/(1+BY713))</f>
        <v>0.17517210722544979</v>
      </c>
      <c r="CC695" t="s">
        <v>86</v>
      </c>
      <c r="CE695" s="2">
        <f ca="1">IF(ISERR(CE713),CE689,CE689/(1+CE713))</f>
        <v>0.17158866259619465</v>
      </c>
      <c r="CI695" t="s">
        <v>86</v>
      </c>
      <c r="CK695" s="2">
        <f ca="1">IF(ISERR(CK713),CK689,CK689/(1+CK713))</f>
        <v>0.13942099685450882</v>
      </c>
      <c r="CO695" t="s">
        <v>86</v>
      </c>
      <c r="CQ695" s="2">
        <f ca="1">IF(ISERR(CQ713),CQ689,CQ689/(1+CQ713))</f>
        <v>0.11097566894476242</v>
      </c>
      <c r="CU695" t="s">
        <v>86</v>
      </c>
      <c r="CW695" s="2">
        <f ca="1">IF(ISERR(CW713),CW689,CW689/(1+CW713))</f>
        <v>8.0419164354214576E-2</v>
      </c>
      <c r="DA695" t="s">
        <v>86</v>
      </c>
      <c r="DC695" s="2">
        <f ca="1">IF(ISERR(DC713),DC689,DC689/(1+DC713))</f>
        <v>6.9029921734101288E-2</v>
      </c>
      <c r="DG695" t="s">
        <v>86</v>
      </c>
      <c r="DI695" s="2">
        <f ca="1">IF(ISERR(DI713),DI689,DI689/(1+DI713))</f>
        <v>0.34948307659425676</v>
      </c>
      <c r="DM695" t="s">
        <v>86</v>
      </c>
      <c r="DO695" s="2">
        <f ca="1">IF(ISERR(DO713),DO689,DO689/(1+DO713))</f>
        <v>0.30112046341958076</v>
      </c>
      <c r="DS695" t="s">
        <v>86</v>
      </c>
      <c r="DU695" s="2">
        <f ca="1">IF(ISERR(DU713),DU689,DU689/(1+DU713))</f>
        <v>0.23661846009298779</v>
      </c>
      <c r="DY695" t="s">
        <v>86</v>
      </c>
      <c r="EA695" s="2">
        <f ca="1">IF(ISERR(EA713),EA689,EA689/(1+EA713))</f>
        <v>0.18300568385684474</v>
      </c>
      <c r="EE695" t="s">
        <v>86</v>
      </c>
      <c r="EG695" s="2">
        <f ca="1">IF(ISERR(EG713),EG689,EG689/(1+EG713))</f>
        <v>0.20545082541062906</v>
      </c>
      <c r="EK695" t="s">
        <v>86</v>
      </c>
      <c r="EM695" s="2">
        <f ca="1">IF(ISERR(EM713),EM689,EM689/(1+EM713))</f>
        <v>0.15919938891675425</v>
      </c>
      <c r="EQ695" t="s">
        <v>86</v>
      </c>
      <c r="ES695" s="2">
        <f ca="1">IF(ISERR(ES713),ES689,ES689/(1+ES713))</f>
        <v>0.11175347087979458</v>
      </c>
      <c r="EW695" t="s">
        <v>86</v>
      </c>
      <c r="EY695" s="2">
        <f ca="1">IF(ISERR(EY713),EY689,EY689/(1+EY713))</f>
        <v>4.8584842298971087E-2</v>
      </c>
    </row>
    <row r="696" spans="3:156" hidden="1" x14ac:dyDescent="0.25">
      <c r="C696" t="s">
        <v>94</v>
      </c>
      <c r="E696" s="5">
        <f ca="1">E694*E692*E649</f>
        <v>0.56621199928963328</v>
      </c>
      <c r="G696" s="167"/>
      <c r="H696" t="str">
        <f t="shared" si="128"/>
        <v>lam 1.9 V</v>
      </c>
      <c r="I696" t="s">
        <v>94</v>
      </c>
      <c r="K696" s="5">
        <f ca="1">K694*K692*K649</f>
        <v>0.56621199928963328</v>
      </c>
      <c r="M696" s="4"/>
      <c r="N696" t="str">
        <f t="shared" si="129"/>
        <v>lam 1.9 V</v>
      </c>
      <c r="O696" t="s">
        <v>94</v>
      </c>
      <c r="Q696" s="5">
        <f ca="1">Q694*Q692*Q649</f>
        <v>0.56621199928963328</v>
      </c>
      <c r="S696" s="4"/>
      <c r="U696" t="s">
        <v>94</v>
      </c>
      <c r="W696" s="5">
        <f ca="1">W694*W692*W649</f>
        <v>0.56621199928963328</v>
      </c>
      <c r="Y696" s="4"/>
      <c r="AA696" t="s">
        <v>94</v>
      </c>
      <c r="AC696" s="5">
        <f ca="1">AC694*AC692*AC649</f>
        <v>0.56621199928963328</v>
      </c>
      <c r="AE696" s="4"/>
      <c r="AG696" t="s">
        <v>94</v>
      </c>
      <c r="AI696" s="5">
        <f ca="1">AI694*AI692*AI649</f>
        <v>0.56621199928963328</v>
      </c>
      <c r="AK696" s="4"/>
      <c r="AM696" t="s">
        <v>94</v>
      </c>
      <c r="AO696" s="5">
        <f ca="1">AO694*AO692*AO649</f>
        <v>0.56621199928963328</v>
      </c>
      <c r="AQ696" s="4"/>
      <c r="AS696" t="s">
        <v>94</v>
      </c>
      <c r="AU696" s="5">
        <f ca="1">AU694*AU692*AU649</f>
        <v>0.56621199928963328</v>
      </c>
      <c r="AY696" t="s">
        <v>94</v>
      </c>
      <c r="BA696" s="5">
        <f ca="1">BA694*BA692*BA649</f>
        <v>0.56621199928963328</v>
      </c>
      <c r="BE696" t="s">
        <v>94</v>
      </c>
      <c r="BG696" s="5">
        <f ca="1">BG694*BG692*BG649</f>
        <v>0.56621199928963328</v>
      </c>
      <c r="BK696" t="s">
        <v>94</v>
      </c>
      <c r="BM696" s="5">
        <f ca="1">BM694*BM692*BM649</f>
        <v>0.56621199928963328</v>
      </c>
      <c r="BQ696" t="s">
        <v>94</v>
      </c>
      <c r="BS696" s="5">
        <f ca="1">BS694*BS692*BS649</f>
        <v>0.56621199928963328</v>
      </c>
      <c r="BW696" t="s">
        <v>94</v>
      </c>
      <c r="BY696" s="5">
        <f ca="1">BY694*BY692*BY649</f>
        <v>0.56621199928963328</v>
      </c>
      <c r="CC696" t="s">
        <v>94</v>
      </c>
      <c r="CE696" s="5">
        <f ca="1">CE694*CE692*CE649</f>
        <v>0.56621199928963328</v>
      </c>
      <c r="CI696" t="s">
        <v>94</v>
      </c>
      <c r="CK696" s="5">
        <f ca="1">CK694*CK692*CK649</f>
        <v>0.56621199928963328</v>
      </c>
      <c r="CO696" t="s">
        <v>94</v>
      </c>
      <c r="CQ696" s="5">
        <f ca="1">CQ694*CQ692*CQ649</f>
        <v>0.56621199928963328</v>
      </c>
      <c r="CU696" t="s">
        <v>94</v>
      </c>
      <c r="CW696" s="5">
        <f ca="1">CW694*CW692*CW649</f>
        <v>0.56621199928963328</v>
      </c>
      <c r="DA696" t="s">
        <v>94</v>
      </c>
      <c r="DC696" s="5">
        <f ca="1">DC694*DC692*DC649</f>
        <v>0.56621199928963328</v>
      </c>
      <c r="DG696" t="s">
        <v>94</v>
      </c>
      <c r="DI696" s="5">
        <f ca="1">DI694*DI692*DI649</f>
        <v>0.56621199928963328</v>
      </c>
      <c r="DM696" t="s">
        <v>94</v>
      </c>
      <c r="DO696" s="5">
        <f ca="1">DO694*DO692*DO649</f>
        <v>0.56621199928963328</v>
      </c>
      <c r="DS696" t="s">
        <v>94</v>
      </c>
      <c r="DU696" s="5">
        <f ca="1">DU694*DU692*DU649</f>
        <v>0.56621199928963328</v>
      </c>
      <c r="DY696" t="s">
        <v>94</v>
      </c>
      <c r="EA696" s="5">
        <f ca="1">EA694*EA692*EA649</f>
        <v>0.56621199928963328</v>
      </c>
      <c r="EE696" t="s">
        <v>94</v>
      </c>
      <c r="EG696" s="5">
        <f ca="1">EG694*EG692*EG649</f>
        <v>0.56621199928963328</v>
      </c>
      <c r="EK696" t="s">
        <v>94</v>
      </c>
      <c r="EM696" s="5">
        <f ca="1">EM694*EM692*EM649</f>
        <v>0.56621199928963328</v>
      </c>
      <c r="EQ696" t="s">
        <v>94</v>
      </c>
      <c r="ES696" s="5">
        <f ca="1">ES694*ES692*ES649</f>
        <v>0.56621199928963328</v>
      </c>
      <c r="EW696" t="s">
        <v>94</v>
      </c>
      <c r="EY696" s="5">
        <f ca="1">EY694*EY692*EY649</f>
        <v>0.56621199928963328</v>
      </c>
    </row>
    <row r="697" spans="3:156" hidden="1" x14ac:dyDescent="0.25">
      <c r="G697" s="167"/>
      <c r="H697" t="str">
        <f t="shared" si="128"/>
        <v>lam 1.9 V</v>
      </c>
      <c r="M697" s="4"/>
      <c r="N697" t="str">
        <f t="shared" si="129"/>
        <v>lam 1.9 V</v>
      </c>
      <c r="S697" s="4"/>
      <c r="Y697" s="4"/>
      <c r="AE697" s="4"/>
      <c r="AK697" s="4"/>
      <c r="AQ697" s="4"/>
    </row>
    <row r="698" spans="3:156" hidden="1" x14ac:dyDescent="0.25">
      <c r="C698" s="23" t="s">
        <v>91</v>
      </c>
      <c r="D698" s="23"/>
      <c r="E698" s="25">
        <f ca="1">(1-E677/(F684*E685/1000*E689*E690*E692*E693*E694))^(-F684)</f>
        <v>1</v>
      </c>
      <c r="F698" s="23"/>
      <c r="G698" s="171"/>
      <c r="H698" t="str">
        <f t="shared" si="128"/>
        <v>lam 1.9 V</v>
      </c>
      <c r="I698" s="23" t="s">
        <v>91</v>
      </c>
      <c r="J698" s="23"/>
      <c r="K698" s="25">
        <f ca="1">(1-K677/(L684*K685/1000*K689*K690*K692*K693*K694))^(-L684)</f>
        <v>1</v>
      </c>
      <c r="L698" s="23"/>
      <c r="M698" s="23"/>
      <c r="N698" t="str">
        <f t="shared" si="129"/>
        <v>lam 1.9 V</v>
      </c>
      <c r="O698" s="23" t="s">
        <v>91</v>
      </c>
      <c r="P698" s="23"/>
      <c r="Q698" s="25">
        <f ca="1">(1-Q677/(R684*Q685/1000*Q689*Q690*Q692*Q693*Q694))^(-R684)</f>
        <v>1</v>
      </c>
      <c r="R698" s="23"/>
      <c r="S698" s="23"/>
      <c r="U698" s="23" t="s">
        <v>91</v>
      </c>
      <c r="V698" s="23"/>
      <c r="W698" s="25">
        <f ca="1">(1-W677/(X684*W685/1000*W689*W690*W692*W693*W694))^(-X684)</f>
        <v>1</v>
      </c>
      <c r="X698" s="23"/>
      <c r="Y698" s="23"/>
      <c r="AA698" s="23" t="s">
        <v>91</v>
      </c>
      <c r="AB698" s="23"/>
      <c r="AC698" s="25">
        <f ca="1">(1-AC677/(AD684*AC685/1000*AC689*AC690*AC692*AC693*AC694))^(-AD684)</f>
        <v>1</v>
      </c>
      <c r="AD698" s="23"/>
      <c r="AE698" s="23"/>
      <c r="AG698" s="23" t="s">
        <v>91</v>
      </c>
      <c r="AH698" s="23"/>
      <c r="AI698" s="25">
        <f ca="1">(1-AI677/(AJ684*AI685/1000*AI689*AI690*AI692*AI693*AI694))^(-AJ684)</f>
        <v>1</v>
      </c>
      <c r="AJ698" s="23"/>
      <c r="AK698" s="23"/>
      <c r="AM698" s="23" t="s">
        <v>91</v>
      </c>
      <c r="AN698" s="23"/>
      <c r="AO698" s="25">
        <f ca="1">(1-AO677/(AP684*AO685/1000*AO689*AO690*AO692*AO693*AO694))^(-AP684)</f>
        <v>1</v>
      </c>
      <c r="AP698" s="23"/>
      <c r="AQ698" s="23"/>
      <c r="AS698" s="23" t="s">
        <v>91</v>
      </c>
      <c r="AT698" s="23"/>
      <c r="AU698" s="25">
        <f ca="1">(1-AU677/(AV684*AU685/1000*AU689*AU690*AU692*AU693*AU694))^(-AV684)</f>
        <v>1</v>
      </c>
      <c r="AV698" s="23"/>
      <c r="AY698" s="23" t="s">
        <v>91</v>
      </c>
      <c r="AZ698" s="23"/>
      <c r="BA698" s="25">
        <f ca="1">(1-BA677/(BB684*BA685/1000*BA689*BA690*BA692*BA693*BA694))^(-BB684)</f>
        <v>1</v>
      </c>
      <c r="BB698" s="23"/>
      <c r="BE698" s="23" t="s">
        <v>91</v>
      </c>
      <c r="BF698" s="23"/>
      <c r="BG698" s="25">
        <f ca="1">(1-BG677/(BH684*BG685/1000*BG689*BG690*BG692*BG693*BG694))^(-BH684)</f>
        <v>1</v>
      </c>
      <c r="BH698" s="23"/>
      <c r="BK698" s="23" t="s">
        <v>91</v>
      </c>
      <c r="BL698" s="23"/>
      <c r="BM698" s="25">
        <f ca="1">(1-BM677/(BN684*BM685/1000*BM689*BM690*BM692*BM693*BM694))^(-BN684)</f>
        <v>1</v>
      </c>
      <c r="BN698" s="23"/>
      <c r="BQ698" s="23" t="s">
        <v>91</v>
      </c>
      <c r="BR698" s="23"/>
      <c r="BS698" s="25">
        <f ca="1">(1-BS677/(BT684*BS685/1000*BS689*BS690*BS692*BS693*BS694))^(-BT684)</f>
        <v>1</v>
      </c>
      <c r="BT698" s="23"/>
      <c r="BW698" s="23" t="s">
        <v>91</v>
      </c>
      <c r="BX698" s="23"/>
      <c r="BY698" s="25">
        <f ca="1">(1-BY677/(BZ684*BY685/1000*BY689*BY690*BY692*BY693*BY694))^(-BZ684)</f>
        <v>1</v>
      </c>
      <c r="BZ698" s="23"/>
      <c r="CC698" s="23" t="s">
        <v>91</v>
      </c>
      <c r="CD698" s="23"/>
      <c r="CE698" s="25">
        <f ca="1">(1-CE677/(CF684*CE685/1000*CE689*CE690*CE692*CE693*CE694))^(-CF684)</f>
        <v>1</v>
      </c>
      <c r="CF698" s="23"/>
      <c r="CI698" s="23" t="s">
        <v>91</v>
      </c>
      <c r="CJ698" s="23"/>
      <c r="CK698" s="25">
        <f ca="1">(1-CK677/(CL684*CK685/1000*CK689*CK690*CK692*CK693*CK694))^(-CL684)</f>
        <v>1</v>
      </c>
      <c r="CL698" s="23"/>
      <c r="CO698" s="23" t="s">
        <v>91</v>
      </c>
      <c r="CP698" s="23"/>
      <c r="CQ698" s="25">
        <f ca="1">(1-CQ677/(CR684*CQ685/1000*CQ689*CQ690*CQ692*CQ693*CQ694))^(-CR684)</f>
        <v>1</v>
      </c>
      <c r="CR698" s="23"/>
      <c r="CU698" s="23" t="s">
        <v>91</v>
      </c>
      <c r="CV698" s="23"/>
      <c r="CW698" s="25">
        <f ca="1">(1-CW677/(CX684*CW685/1000*CW689*CW690*CW692*CW693*CW694))^(-CX684)</f>
        <v>1</v>
      </c>
      <c r="CX698" s="23"/>
      <c r="DA698" s="23" t="s">
        <v>91</v>
      </c>
      <c r="DB698" s="23"/>
      <c r="DC698" s="25">
        <f ca="1">(1-DC677/(DD684*DC685/1000*DC689*DC690*DC692*DC693*DC694))^(-DD684)</f>
        <v>1</v>
      </c>
      <c r="DD698" s="23"/>
      <c r="DG698" s="23" t="s">
        <v>91</v>
      </c>
      <c r="DH698" s="23"/>
      <c r="DI698" s="25">
        <f ca="1">(1-DI677/(DJ684*DI685/1000*DI689*DI690*DI692*DI693*DI694))^(-DJ684)</f>
        <v>1</v>
      </c>
      <c r="DJ698" s="23"/>
      <c r="DM698" s="23" t="s">
        <v>91</v>
      </c>
      <c r="DN698" s="23"/>
      <c r="DO698" s="25">
        <f ca="1">(1-DO677/(DP684*DO685/1000*DO689*DO690*DO692*DO693*DO694))^(-DP684)</f>
        <v>1</v>
      </c>
      <c r="DP698" s="23"/>
      <c r="DS698" s="23" t="s">
        <v>91</v>
      </c>
      <c r="DT698" s="23"/>
      <c r="DU698" s="25">
        <f ca="1">(1-DU677/(DV684*DU685/1000*DU689*DU690*DU692*DU693*DU694))^(-DV684)</f>
        <v>1</v>
      </c>
      <c r="DV698" s="23"/>
      <c r="DY698" s="23" t="s">
        <v>91</v>
      </c>
      <c r="DZ698" s="23"/>
      <c r="EA698" s="25">
        <f ca="1">(1-EA677/(EB684*EA685/1000*EA689*EA690*EA692*EA693*EA694))^(-EB684)</f>
        <v>1</v>
      </c>
      <c r="EB698" s="23"/>
      <c r="EE698" s="23" t="s">
        <v>91</v>
      </c>
      <c r="EF698" s="23"/>
      <c r="EG698" s="25">
        <f ca="1">(1-EG677/(EH684*EG685/1000*EG689*EG690*EG692*EG693*EG694))^(-EH684)</f>
        <v>1</v>
      </c>
      <c r="EH698" s="23"/>
      <c r="EK698" s="23" t="s">
        <v>91</v>
      </c>
      <c r="EL698" s="23"/>
      <c r="EM698" s="25">
        <f ca="1">(1-EM677/(EN684*EM685/1000*EM689*EM690*EM692*EM693*EM694))^(-EN684)</f>
        <v>1</v>
      </c>
      <c r="EN698" s="23"/>
      <c r="EQ698" s="23" t="s">
        <v>91</v>
      </c>
      <c r="ER698" s="23"/>
      <c r="ES698" s="25">
        <f ca="1">(1-ES677/(ET684*ES685/1000*ES689*ES690*ES692*ES693*ES694))^(-ET684)</f>
        <v>1</v>
      </c>
      <c r="ET698" s="23"/>
      <c r="EW698" s="23" t="s">
        <v>91</v>
      </c>
      <c r="EX698" s="23"/>
      <c r="EY698" s="25">
        <f ca="1">(1-EY677/(EZ684*EY685/1000*EY689*EY690*EY692*EY693*EY694))^(-EZ684)</f>
        <v>1</v>
      </c>
      <c r="EZ698" s="23"/>
    </row>
    <row r="699" spans="3:156" hidden="1" x14ac:dyDescent="0.25">
      <c r="C699" s="61">
        <f>D161</f>
        <v>0</v>
      </c>
      <c r="D699" s="61"/>
      <c r="E699" s="11">
        <f>IF(E$10=0,0,C699)</f>
        <v>0</v>
      </c>
      <c r="F699" t="s">
        <v>67</v>
      </c>
      <c r="G699" s="167"/>
      <c r="H699" t="str">
        <f t="shared" si="128"/>
        <v>lam 1.9 V</v>
      </c>
      <c r="I699" s="61">
        <f>J161</f>
        <v>0</v>
      </c>
      <c r="J699" s="61"/>
      <c r="K699" s="11">
        <f>IF(K$10=0,0,I699)</f>
        <v>0</v>
      </c>
      <c r="L699" t="s">
        <v>67</v>
      </c>
      <c r="N699" t="str">
        <f t="shared" si="129"/>
        <v>lam 1.9 V</v>
      </c>
      <c r="O699" s="61">
        <f>P161</f>
        <v>0</v>
      </c>
      <c r="P699" s="61"/>
      <c r="Q699" s="11">
        <f>IF(Q$10=0,0,O699)</f>
        <v>0</v>
      </c>
      <c r="R699" t="s">
        <v>67</v>
      </c>
      <c r="U699" s="61">
        <f>V161</f>
        <v>0</v>
      </c>
      <c r="V699" s="61"/>
      <c r="W699" s="11">
        <f>IF(W$10=0,0,U699)</f>
        <v>0</v>
      </c>
      <c r="X699" t="s">
        <v>67</v>
      </c>
      <c r="AA699" s="61">
        <f>AB161</f>
        <v>0</v>
      </c>
      <c r="AB699" s="61"/>
      <c r="AC699" s="11">
        <f>IF(AC$10=0,0,AA699)</f>
        <v>0</v>
      </c>
      <c r="AD699" t="s">
        <v>67</v>
      </c>
      <c r="AG699" s="61">
        <f>AH161</f>
        <v>0</v>
      </c>
      <c r="AH699" s="61"/>
      <c r="AI699" s="11">
        <f>IF(AI$10=0,0,AG699)</f>
        <v>0</v>
      </c>
      <c r="AJ699" t="s">
        <v>67</v>
      </c>
      <c r="AM699" s="61">
        <f>AN161</f>
        <v>0</v>
      </c>
      <c r="AN699" s="61"/>
      <c r="AO699" s="11">
        <f>IF(AO$10=0,0,AM699)</f>
        <v>0</v>
      </c>
      <c r="AP699" t="s">
        <v>67</v>
      </c>
      <c r="AS699" s="61">
        <f>AT161</f>
        <v>0</v>
      </c>
      <c r="AT699" s="61"/>
      <c r="AU699" s="11">
        <f>IF(AU$10=0,0,AS699)</f>
        <v>0</v>
      </c>
      <c r="AV699" t="s">
        <v>67</v>
      </c>
      <c r="AY699" s="61">
        <f>AZ161</f>
        <v>0</v>
      </c>
      <c r="AZ699" s="61"/>
      <c r="BA699" s="11">
        <f>IF(BA$10=0,0,AY699)</f>
        <v>0</v>
      </c>
      <c r="BB699" t="s">
        <v>67</v>
      </c>
      <c r="BE699" s="61">
        <f>BF161</f>
        <v>0</v>
      </c>
      <c r="BF699" s="61"/>
      <c r="BG699" s="11">
        <f>IF(BG$10=0,0,BE699)</f>
        <v>0</v>
      </c>
      <c r="BH699" t="s">
        <v>67</v>
      </c>
      <c r="BK699" s="61">
        <f>BL161</f>
        <v>0</v>
      </c>
      <c r="BL699" s="61"/>
      <c r="BM699" s="11">
        <f>IF(BM$10=0,0,BK699)</f>
        <v>0</v>
      </c>
      <c r="BN699" t="s">
        <v>67</v>
      </c>
      <c r="BQ699" s="61">
        <f>BR161</f>
        <v>0</v>
      </c>
      <c r="BR699" s="61"/>
      <c r="BS699" s="11">
        <f>IF(BS$10=0,0,BQ699)</f>
        <v>0</v>
      </c>
      <c r="BT699" t="s">
        <v>67</v>
      </c>
      <c r="BW699" s="61">
        <f>BX161</f>
        <v>0</v>
      </c>
      <c r="BX699" s="61"/>
      <c r="BY699" s="11">
        <f>IF(BY$10=0,0,BW699)</f>
        <v>0</v>
      </c>
      <c r="BZ699" t="s">
        <v>67</v>
      </c>
      <c r="CC699" s="61">
        <f>CD161</f>
        <v>0</v>
      </c>
      <c r="CD699" s="61"/>
      <c r="CE699" s="11">
        <f>IF(CE$10=0,0,CC699)</f>
        <v>0</v>
      </c>
      <c r="CF699" t="s">
        <v>67</v>
      </c>
      <c r="CI699" s="61">
        <f>CJ161</f>
        <v>0</v>
      </c>
      <c r="CJ699" s="61"/>
      <c r="CK699" s="11">
        <f>IF(CK$10=0,0,CI699)</f>
        <v>0</v>
      </c>
      <c r="CL699" t="s">
        <v>67</v>
      </c>
      <c r="CO699" s="61">
        <f>CP161</f>
        <v>0</v>
      </c>
      <c r="CP699" s="61"/>
      <c r="CQ699" s="11">
        <f>IF(CQ$10=0,0,CO699)</f>
        <v>0</v>
      </c>
      <c r="CR699" t="s">
        <v>67</v>
      </c>
      <c r="CU699" s="61">
        <f>CV161</f>
        <v>0</v>
      </c>
      <c r="CV699" s="61"/>
      <c r="CW699" s="11">
        <f>IF(CW$10=0,0,CU699)</f>
        <v>0</v>
      </c>
      <c r="CX699" t="s">
        <v>67</v>
      </c>
      <c r="DA699" s="61">
        <f>DB161</f>
        <v>0</v>
      </c>
      <c r="DB699" s="61"/>
      <c r="DC699" s="11">
        <f>IF(DC$10=0,0,DA699)</f>
        <v>0</v>
      </c>
      <c r="DD699" t="s">
        <v>67</v>
      </c>
      <c r="DG699" s="61">
        <f>DH161</f>
        <v>0</v>
      </c>
      <c r="DH699" s="61"/>
      <c r="DI699" s="11">
        <f>IF(DI$10=0,0,DG699)</f>
        <v>0</v>
      </c>
      <c r="DJ699" t="s">
        <v>67</v>
      </c>
      <c r="DM699" s="61">
        <f>DN161</f>
        <v>0</v>
      </c>
      <c r="DN699" s="61"/>
      <c r="DO699" s="11">
        <f>IF(DO$10=0,0,DM699)</f>
        <v>0</v>
      </c>
      <c r="DP699" t="s">
        <v>67</v>
      </c>
      <c r="DS699" s="61">
        <f>DT161</f>
        <v>0</v>
      </c>
      <c r="DT699" s="61"/>
      <c r="DU699" s="11">
        <f>IF(DU$10=0,0,DS699)</f>
        <v>0</v>
      </c>
      <c r="DV699" t="s">
        <v>67</v>
      </c>
      <c r="DY699" s="61">
        <f>DZ161</f>
        <v>0</v>
      </c>
      <c r="DZ699" s="61"/>
      <c r="EA699" s="11">
        <f>IF(EA$10=0,0,DY699)</f>
        <v>0</v>
      </c>
      <c r="EB699" t="s">
        <v>67</v>
      </c>
      <c r="EE699" s="61">
        <f>EF161</f>
        <v>0</v>
      </c>
      <c r="EF699" s="61"/>
      <c r="EG699" s="11">
        <f>IF(EG$10=0,0,EE699)</f>
        <v>0</v>
      </c>
      <c r="EH699" t="s">
        <v>67</v>
      </c>
      <c r="EK699" s="61">
        <f>EL161</f>
        <v>0</v>
      </c>
      <c r="EL699" s="61"/>
      <c r="EM699" s="11">
        <f>IF(EM$10=0,0,EK699)</f>
        <v>0</v>
      </c>
      <c r="EN699" t="s">
        <v>67</v>
      </c>
      <c r="EQ699" s="61">
        <f>ER161</f>
        <v>0</v>
      </c>
      <c r="ER699" s="61"/>
      <c r="ES699" s="11">
        <f>IF(ES$10=0,0,EQ699)</f>
        <v>0</v>
      </c>
      <c r="ET699" t="s">
        <v>67</v>
      </c>
      <c r="EW699" s="61">
        <f>EX161</f>
        <v>0</v>
      </c>
      <c r="EX699" s="61"/>
      <c r="EY699" s="11">
        <f>IF(EY$10=0,0,EW699)</f>
        <v>0</v>
      </c>
      <c r="EZ699" t="s">
        <v>67</v>
      </c>
    </row>
    <row r="700" spans="3:156" hidden="1" x14ac:dyDescent="0.25">
      <c r="C700" t="s">
        <v>92</v>
      </c>
      <c r="E700" s="11">
        <f ca="1">E740+E699</f>
        <v>351.76482408027533</v>
      </c>
      <c r="F700" t="s">
        <v>67</v>
      </c>
      <c r="G700" s="167"/>
      <c r="H700" t="str">
        <f t="shared" si="128"/>
        <v>lam 1.9 V</v>
      </c>
      <c r="I700" t="s">
        <v>92</v>
      </c>
      <c r="K700" s="11">
        <f ca="1">K740+K699</f>
        <v>355.47104171087591</v>
      </c>
      <c r="L700" t="s">
        <v>67</v>
      </c>
      <c r="N700" t="str">
        <f t="shared" si="129"/>
        <v>lam 1.9 V</v>
      </c>
      <c r="O700" t="s">
        <v>92</v>
      </c>
      <c r="Q700" s="11">
        <f ca="1">Q740+Q699</f>
        <v>364.07058729336444</v>
      </c>
      <c r="R700" t="s">
        <v>67</v>
      </c>
      <c r="U700" t="s">
        <v>92</v>
      </c>
      <c r="W700" s="11">
        <f ca="1">W740+W699</f>
        <v>372.91724003317438</v>
      </c>
      <c r="X700" t="s">
        <v>67</v>
      </c>
      <c r="AA700" t="s">
        <v>92</v>
      </c>
      <c r="AC700" s="11">
        <f ca="1">AC740+AC699</f>
        <v>381.17330684430016</v>
      </c>
      <c r="AD700" t="s">
        <v>67</v>
      </c>
      <c r="AG700" t="s">
        <v>92</v>
      </c>
      <c r="AI700" s="11">
        <f ca="1">AI740+AI699</f>
        <v>360.93966249711889</v>
      </c>
      <c r="AJ700" t="s">
        <v>67</v>
      </c>
      <c r="AM700" t="s">
        <v>92</v>
      </c>
      <c r="AO700" s="11">
        <f ca="1">AO740+AO699</f>
        <v>373.28371993691434</v>
      </c>
      <c r="AP700" t="s">
        <v>67</v>
      </c>
      <c r="AS700" t="s">
        <v>92</v>
      </c>
      <c r="AU700" s="11">
        <f ca="1">AU740+AU699</f>
        <v>366.97893171371032</v>
      </c>
      <c r="AV700" t="s">
        <v>67</v>
      </c>
      <c r="AY700" t="s">
        <v>92</v>
      </c>
      <c r="BA700" s="11">
        <f ca="1">BA740+BA699</f>
        <v>360.08348424441311</v>
      </c>
      <c r="BB700" t="s">
        <v>67</v>
      </c>
      <c r="BE700" t="s">
        <v>92</v>
      </c>
      <c r="BG700" s="11">
        <f ca="1">BG740+BG699</f>
        <v>348.7870548687236</v>
      </c>
      <c r="BH700" t="s">
        <v>67</v>
      </c>
      <c r="BK700" t="s">
        <v>92</v>
      </c>
      <c r="BM700" s="11">
        <f ca="1">BM740+BM699</f>
        <v>334.07848005206552</v>
      </c>
      <c r="BN700" t="s">
        <v>67</v>
      </c>
      <c r="BQ700" t="s">
        <v>92</v>
      </c>
      <c r="BS700" s="11">
        <f ca="1">BS740+BS699</f>
        <v>314.71385087323557</v>
      </c>
      <c r="BT700" t="s">
        <v>67</v>
      </c>
      <c r="BW700" t="s">
        <v>92</v>
      </c>
      <c r="BY700" s="11">
        <f ca="1">BY740+BY699</f>
        <v>280.74169869781002</v>
      </c>
      <c r="BZ700" t="s">
        <v>67</v>
      </c>
      <c r="CC700" t="s">
        <v>92</v>
      </c>
      <c r="CE700" s="11">
        <f ca="1">CE740+CE699</f>
        <v>308.34447237118701</v>
      </c>
      <c r="CF700" t="s">
        <v>67</v>
      </c>
      <c r="CI700" t="s">
        <v>92</v>
      </c>
      <c r="CK700" s="11">
        <f ca="1">CK740+CK699</f>
        <v>262.68166416357633</v>
      </c>
      <c r="CL700" t="s">
        <v>67</v>
      </c>
      <c r="CO700" t="s">
        <v>92</v>
      </c>
      <c r="CQ700" s="11">
        <f ca="1">CQ740+CQ699</f>
        <v>220.94889198011029</v>
      </c>
      <c r="CR700" t="s">
        <v>67</v>
      </c>
      <c r="CU700" t="s">
        <v>92</v>
      </c>
      <c r="CW700" s="11">
        <f ca="1">CW740+CW699</f>
        <v>156.48625945701903</v>
      </c>
      <c r="CX700" t="s">
        <v>67</v>
      </c>
      <c r="DA700" t="s">
        <v>92</v>
      </c>
      <c r="DC700" s="11">
        <f ca="1">DC740+DC699</f>
        <v>154.65400613389065</v>
      </c>
      <c r="DD700" t="s">
        <v>67</v>
      </c>
      <c r="DG700" t="s">
        <v>92</v>
      </c>
      <c r="DI700" s="11">
        <f ca="1">DI740+DI699</f>
        <v>341.97427607960157</v>
      </c>
      <c r="DJ700" t="s">
        <v>67</v>
      </c>
      <c r="DM700" t="s">
        <v>92</v>
      </c>
      <c r="DO700" s="11">
        <f ca="1">DO740+DO699</f>
        <v>329.40651237285925</v>
      </c>
      <c r="DP700" t="s">
        <v>67</v>
      </c>
      <c r="DS700" t="s">
        <v>92</v>
      </c>
      <c r="DU700" s="11">
        <f ca="1">DU740+DU699</f>
        <v>253.20742117477408</v>
      </c>
      <c r="DV700" t="s">
        <v>67</v>
      </c>
      <c r="DY700" t="s">
        <v>92</v>
      </c>
      <c r="EA700" s="11">
        <f ca="1">EA740+EA699</f>
        <v>170.55181728958061</v>
      </c>
      <c r="EB700" t="s">
        <v>67</v>
      </c>
      <c r="EE700" t="s">
        <v>92</v>
      </c>
      <c r="EG700" s="11">
        <f ca="1">EG740+EG699</f>
        <v>332.02621689285496</v>
      </c>
      <c r="EH700" t="s">
        <v>67</v>
      </c>
      <c r="EK700" t="s">
        <v>92</v>
      </c>
      <c r="EM700" s="11">
        <f ca="1">EM740+EM699</f>
        <v>263.16312834922843</v>
      </c>
      <c r="EN700" t="s">
        <v>67</v>
      </c>
      <c r="EQ700" t="s">
        <v>92</v>
      </c>
      <c r="ES700" s="11">
        <f ca="1">ES740+ES699</f>
        <v>183.99291039705398</v>
      </c>
      <c r="ET700" t="s">
        <v>67</v>
      </c>
      <c r="EW700" t="s">
        <v>92</v>
      </c>
      <c r="EY700" s="11">
        <f ca="1">EY740+EY699</f>
        <v>112.16517511817922</v>
      </c>
      <c r="EZ700" t="s">
        <v>67</v>
      </c>
    </row>
    <row r="701" spans="3:156" hidden="1" x14ac:dyDescent="0.25">
      <c r="C701" t="s">
        <v>93</v>
      </c>
      <c r="E701" s="11">
        <f ca="1">E700*E698</f>
        <v>351.76482408027533</v>
      </c>
      <c r="F701" t="s">
        <v>67</v>
      </c>
      <c r="G701" s="167"/>
      <c r="H701" t="str">
        <f t="shared" si="128"/>
        <v>lam 1.9 V</v>
      </c>
      <c r="I701" t="s">
        <v>93</v>
      </c>
      <c r="K701" s="11">
        <f ca="1">K700*K698</f>
        <v>355.47104171087591</v>
      </c>
      <c r="L701" t="s">
        <v>67</v>
      </c>
      <c r="N701" t="str">
        <f t="shared" si="129"/>
        <v>lam 1.9 V</v>
      </c>
      <c r="O701" t="s">
        <v>93</v>
      </c>
      <c r="Q701" s="11">
        <f ca="1">Q700*Q698</f>
        <v>364.07058729336444</v>
      </c>
      <c r="R701" t="s">
        <v>67</v>
      </c>
      <c r="U701" t="s">
        <v>93</v>
      </c>
      <c r="W701" s="11">
        <f ca="1">W700*W698</f>
        <v>372.91724003317438</v>
      </c>
      <c r="X701" t="s">
        <v>67</v>
      </c>
      <c r="AA701" t="s">
        <v>93</v>
      </c>
      <c r="AC701" s="11">
        <f ca="1">AC700*AC698</f>
        <v>381.17330684430016</v>
      </c>
      <c r="AD701" t="s">
        <v>67</v>
      </c>
      <c r="AG701" t="s">
        <v>93</v>
      </c>
      <c r="AI701" s="11">
        <f ca="1">AI700*AI698</f>
        <v>360.93966249711889</v>
      </c>
      <c r="AJ701" t="s">
        <v>67</v>
      </c>
      <c r="AM701" t="s">
        <v>93</v>
      </c>
      <c r="AO701" s="11">
        <f ca="1">AO700*AO698</f>
        <v>373.28371993691434</v>
      </c>
      <c r="AP701" t="s">
        <v>67</v>
      </c>
      <c r="AS701" t="s">
        <v>93</v>
      </c>
      <c r="AU701" s="11">
        <f ca="1">AU700*AU698</f>
        <v>366.97893171371032</v>
      </c>
      <c r="AV701" t="s">
        <v>67</v>
      </c>
      <c r="AY701" t="s">
        <v>93</v>
      </c>
      <c r="BA701" s="11">
        <f ca="1">BA700*BA698</f>
        <v>360.08348424441311</v>
      </c>
      <c r="BB701" t="s">
        <v>67</v>
      </c>
      <c r="BE701" t="s">
        <v>93</v>
      </c>
      <c r="BG701" s="11">
        <f ca="1">BG700*BG698</f>
        <v>348.7870548687236</v>
      </c>
      <c r="BH701" t="s">
        <v>67</v>
      </c>
      <c r="BK701" t="s">
        <v>93</v>
      </c>
      <c r="BM701" s="11">
        <f ca="1">BM700*BM698</f>
        <v>334.07848005206552</v>
      </c>
      <c r="BN701" t="s">
        <v>67</v>
      </c>
      <c r="BQ701" t="s">
        <v>93</v>
      </c>
      <c r="BS701" s="11">
        <f ca="1">BS700*BS698</f>
        <v>314.71385087323557</v>
      </c>
      <c r="BT701" t="s">
        <v>67</v>
      </c>
      <c r="BW701" t="s">
        <v>93</v>
      </c>
      <c r="BY701" s="11">
        <f ca="1">BY700*BY698</f>
        <v>280.74169869781002</v>
      </c>
      <c r="BZ701" t="s">
        <v>67</v>
      </c>
      <c r="CC701" t="s">
        <v>93</v>
      </c>
      <c r="CE701" s="11">
        <f ca="1">CE700*CE698</f>
        <v>308.34447237118701</v>
      </c>
      <c r="CF701" t="s">
        <v>67</v>
      </c>
      <c r="CI701" t="s">
        <v>93</v>
      </c>
      <c r="CK701" s="11">
        <f ca="1">CK700*CK698</f>
        <v>262.68166416357633</v>
      </c>
      <c r="CL701" t="s">
        <v>67</v>
      </c>
      <c r="CO701" t="s">
        <v>93</v>
      </c>
      <c r="CQ701" s="11">
        <f ca="1">CQ700*CQ698</f>
        <v>220.94889198011029</v>
      </c>
      <c r="CR701" t="s">
        <v>67</v>
      </c>
      <c r="CU701" t="s">
        <v>93</v>
      </c>
      <c r="CW701" s="11">
        <f ca="1">CW700*CW698</f>
        <v>156.48625945701903</v>
      </c>
      <c r="CX701" t="s">
        <v>67</v>
      </c>
      <c r="DA701" t="s">
        <v>93</v>
      </c>
      <c r="DC701" s="11">
        <f ca="1">DC700*DC698</f>
        <v>154.65400613389065</v>
      </c>
      <c r="DD701" t="s">
        <v>67</v>
      </c>
      <c r="DG701" t="s">
        <v>93</v>
      </c>
      <c r="DI701" s="11">
        <f ca="1">DI700*DI698</f>
        <v>341.97427607960157</v>
      </c>
      <c r="DJ701" t="s">
        <v>67</v>
      </c>
      <c r="DM701" t="s">
        <v>93</v>
      </c>
      <c r="DO701" s="11">
        <f ca="1">DO700*DO698</f>
        <v>329.40651237285925</v>
      </c>
      <c r="DP701" t="s">
        <v>67</v>
      </c>
      <c r="DS701" t="s">
        <v>93</v>
      </c>
      <c r="DU701" s="11">
        <f ca="1">DU700*DU698</f>
        <v>253.20742117477408</v>
      </c>
      <c r="DV701" t="s">
        <v>67</v>
      </c>
      <c r="DY701" t="s">
        <v>93</v>
      </c>
      <c r="EA701" s="11">
        <f ca="1">EA700*EA698</f>
        <v>170.55181728958061</v>
      </c>
      <c r="EB701" t="s">
        <v>67</v>
      </c>
      <c r="EE701" t="s">
        <v>93</v>
      </c>
      <c r="EG701" s="11">
        <f ca="1">EG700*EG698</f>
        <v>332.02621689285496</v>
      </c>
      <c r="EH701" t="s">
        <v>67</v>
      </c>
      <c r="EK701" t="s">
        <v>93</v>
      </c>
      <c r="EM701" s="11">
        <f ca="1">EM700*EM698</f>
        <v>263.16312834922843</v>
      </c>
      <c r="EN701" t="s">
        <v>67</v>
      </c>
      <c r="EQ701" t="s">
        <v>93</v>
      </c>
      <c r="ES701" s="11">
        <f ca="1">ES700*ES698</f>
        <v>183.99291039705398</v>
      </c>
      <c r="ET701" t="s">
        <v>67</v>
      </c>
      <c r="EW701" t="s">
        <v>93</v>
      </c>
      <c r="EY701" s="11">
        <f ca="1">EY700*EY698</f>
        <v>112.16517511817922</v>
      </c>
      <c r="EZ701" t="s">
        <v>67</v>
      </c>
    </row>
    <row r="702" spans="3:156" hidden="1" x14ac:dyDescent="0.25">
      <c r="C702" t="s">
        <v>139</v>
      </c>
      <c r="E702" s="2">
        <f ca="1">(E700+E701)/E685/(E690+E691)*1000</f>
        <v>1.5176784480527263</v>
      </c>
      <c r="F702" t="s">
        <v>140</v>
      </c>
      <c r="G702" s="167"/>
      <c r="H702" t="str">
        <f t="shared" si="128"/>
        <v>lam 1.9 V</v>
      </c>
      <c r="I702" t="s">
        <v>139</v>
      </c>
      <c r="K702" s="2">
        <f ca="1">(K700+K701)/K685/(K690+K691)*1000</f>
        <v>1.5465112259048297</v>
      </c>
      <c r="L702" t="s">
        <v>140</v>
      </c>
      <c r="N702" t="str">
        <f t="shared" si="129"/>
        <v>lam 1.9 V</v>
      </c>
      <c r="O702" t="s">
        <v>139</v>
      </c>
      <c r="Q702" s="2">
        <f ca="1">(Q700+Q701)/Q685/(Q690+Q691)*1000</f>
        <v>1.5753607323214009</v>
      </c>
      <c r="R702" t="s">
        <v>140</v>
      </c>
      <c r="U702" t="s">
        <v>139</v>
      </c>
      <c r="W702" s="2">
        <f ca="1">(W700+W701)/W685/(W690+W691)*1000</f>
        <v>1.5888915741989704</v>
      </c>
      <c r="X702" t="s">
        <v>140</v>
      </c>
      <c r="AA702" t="s">
        <v>139</v>
      </c>
      <c r="AC702" s="2">
        <f ca="1">(AC700+AC701)/AC685/(AC690+AC691)*1000</f>
        <v>1.6105488583015961</v>
      </c>
      <c r="AD702" t="s">
        <v>140</v>
      </c>
      <c r="AG702" t="s">
        <v>139</v>
      </c>
      <c r="AI702" s="2">
        <f ca="1">(AI700+AI701)/AI685/(AI690+AI691)*1000</f>
        <v>1.5239737041067616</v>
      </c>
      <c r="AJ702" t="s">
        <v>140</v>
      </c>
      <c r="AM702" t="s">
        <v>139</v>
      </c>
      <c r="AO702" s="2">
        <f ca="1">(AO700+AO701)/AO685/(AO690+AO691)*1000</f>
        <v>1.5651716402136542</v>
      </c>
      <c r="AP702" t="s">
        <v>140</v>
      </c>
      <c r="AS702" t="s">
        <v>139</v>
      </c>
      <c r="AU702" s="2">
        <f ca="1">(AU700+AU701)/AU685/(AU690+AU691)*1000</f>
        <v>1.5207046367551478</v>
      </c>
      <c r="AV702" t="s">
        <v>140</v>
      </c>
      <c r="AY702" t="s">
        <v>139</v>
      </c>
      <c r="BA702" s="2">
        <f ca="1">(BA700+BA701)/BA685/(BA690+BA691)*1000</f>
        <v>1.474316796669193</v>
      </c>
      <c r="BB702" t="s">
        <v>140</v>
      </c>
      <c r="BE702" t="s">
        <v>139</v>
      </c>
      <c r="BG702" s="2">
        <f ca="1">(BG700+BG701)/BG685/(BG690+BG691)*1000</f>
        <v>1.4063545582872639</v>
      </c>
      <c r="BH702" t="s">
        <v>140</v>
      </c>
      <c r="BK702" t="s">
        <v>139</v>
      </c>
      <c r="BM702" s="2">
        <f ca="1">(BM700+BM701)/BM685/(BM690+BM691)*1000</f>
        <v>1.3077664903509381</v>
      </c>
      <c r="BN702" t="s">
        <v>140</v>
      </c>
      <c r="BQ702" t="s">
        <v>139</v>
      </c>
      <c r="BS702" s="2">
        <f ca="1">(BS700+BS701)/BS685/(BS690+BS691)*1000</f>
        <v>1.2135939026393865</v>
      </c>
      <c r="BT702" t="s">
        <v>140</v>
      </c>
      <c r="BW702" t="s">
        <v>139</v>
      </c>
      <c r="BY702" s="2">
        <f ca="1">(BY700+BY701)/BY685/(BY690+BY691)*1000</f>
        <v>1.0951175489137621</v>
      </c>
      <c r="BZ702" t="s">
        <v>140</v>
      </c>
      <c r="CC702" t="s">
        <v>139</v>
      </c>
      <c r="CE702" s="2">
        <f ca="1">(CE700+CE701)/CE685/(CE690+CE691)*1000</f>
        <v>1.2667075404469885</v>
      </c>
      <c r="CF702" t="s">
        <v>140</v>
      </c>
      <c r="CI702" t="s">
        <v>139</v>
      </c>
      <c r="CK702" s="2">
        <f ca="1">(CK700+CK701)/CK685/(CK690+CK691)*1000</f>
        <v>1.0679828589378892</v>
      </c>
      <c r="CL702" t="s">
        <v>140</v>
      </c>
      <c r="CO702" t="s">
        <v>139</v>
      </c>
      <c r="CQ702" s="2">
        <f ca="1">(CQ700+CQ701)/CQ685/(CQ690+CQ691)*1000</f>
        <v>0.88059956174687981</v>
      </c>
      <c r="CR702" t="s">
        <v>140</v>
      </c>
      <c r="CU702" t="s">
        <v>139</v>
      </c>
      <c r="CW702" s="2">
        <f ca="1">(CW700+CW701)/CW685/(CW690+CW691)*1000</f>
        <v>0.59900209832243334</v>
      </c>
      <c r="CX702" t="s">
        <v>140</v>
      </c>
      <c r="DA702" t="s">
        <v>139</v>
      </c>
      <c r="DC702" s="2">
        <f ca="1">(DC700+DC701)/DC685/(DC690+DC691)*1000</f>
        <v>0.58857590130704895</v>
      </c>
      <c r="DD702" t="s">
        <v>140</v>
      </c>
      <c r="DG702" t="s">
        <v>139</v>
      </c>
      <c r="DI702" s="2">
        <f ca="1">(DI700+DI701)/DI685/(DI690+DI691)*1000</f>
        <v>1.4469129217161292</v>
      </c>
      <c r="DJ702" t="s">
        <v>140</v>
      </c>
      <c r="DM702" t="s">
        <v>139</v>
      </c>
      <c r="DO702" s="2">
        <f ca="1">(DO700+DO701)/DO685/(DO690+DO691)*1000</f>
        <v>1.5060759547254243</v>
      </c>
      <c r="DP702" t="s">
        <v>140</v>
      </c>
      <c r="DS702" t="s">
        <v>139</v>
      </c>
      <c r="DU702" s="2">
        <f ca="1">(DU700+DU701)/DU685/(DU690+DU691)*1000</f>
        <v>1.2144598820358457</v>
      </c>
      <c r="DV702" t="s">
        <v>140</v>
      </c>
      <c r="DY702" t="s">
        <v>139</v>
      </c>
      <c r="EA702" s="2">
        <f ca="1">(EA700+EA701)/EA685/(EA690+EA691)*1000</f>
        <v>1.1271499423947671</v>
      </c>
      <c r="EB702" t="s">
        <v>140</v>
      </c>
      <c r="EE702" t="s">
        <v>139</v>
      </c>
      <c r="EG702" s="2">
        <f ca="1">(EG700+EG701)/EG685/(EG690+EG691)*1000</f>
        <v>1.3228409007063318</v>
      </c>
      <c r="EH702" t="s">
        <v>140</v>
      </c>
      <c r="EK702" t="s">
        <v>139</v>
      </c>
      <c r="EM702" s="2">
        <f ca="1">(EM700+EM701)/EM685/(EM690+EM691)*1000</f>
        <v>1.0909360216945154</v>
      </c>
      <c r="EN702" t="s">
        <v>140</v>
      </c>
      <c r="EQ702" t="s">
        <v>139</v>
      </c>
      <c r="ES702" s="2">
        <f ca="1">(ES700+ES701)/ES685/(ES690+ES691)*1000</f>
        <v>0.84459424712132902</v>
      </c>
      <c r="ET702" t="s">
        <v>140</v>
      </c>
      <c r="EW702" t="s">
        <v>139</v>
      </c>
      <c r="EY702" s="2">
        <f ca="1">(EY700+EY701)/EY685/(EY690+EY691)*1000</f>
        <v>0.92456539682243499</v>
      </c>
      <c r="EZ702" t="s">
        <v>140</v>
      </c>
    </row>
    <row r="703" spans="3:156" hidden="1" x14ac:dyDescent="0.25">
      <c r="C703" t="s">
        <v>141</v>
      </c>
      <c r="E703" s="11">
        <f ca="1">F684*E685*(E690-E691)/1000</f>
        <v>0</v>
      </c>
      <c r="F703" t="s">
        <v>76</v>
      </c>
      <c r="G703" s="167"/>
      <c r="H703" t="str">
        <f t="shared" si="128"/>
        <v>lam 1.9 V</v>
      </c>
      <c r="I703" t="s">
        <v>141</v>
      </c>
      <c r="K703" s="11">
        <f ca="1">L684*K685*(K690-K691)/1000</f>
        <v>0</v>
      </c>
      <c r="L703" t="s">
        <v>76</v>
      </c>
      <c r="N703" t="str">
        <f t="shared" si="129"/>
        <v>lam 1.9 V</v>
      </c>
      <c r="O703" t="s">
        <v>141</v>
      </c>
      <c r="Q703" s="11">
        <f ca="1">R684*Q685*(Q690-Q691)/1000</f>
        <v>0</v>
      </c>
      <c r="R703" t="s">
        <v>76</v>
      </c>
      <c r="U703" t="s">
        <v>141</v>
      </c>
      <c r="W703" s="11">
        <f ca="1">X684*W685*(W690-W691)/1000</f>
        <v>0</v>
      </c>
      <c r="X703" t="s">
        <v>76</v>
      </c>
      <c r="AA703" t="s">
        <v>141</v>
      </c>
      <c r="AC703" s="11">
        <f ca="1">AD684*AC685*(AC690-AC691)/1000</f>
        <v>0</v>
      </c>
      <c r="AD703" t="s">
        <v>76</v>
      </c>
      <c r="AG703" t="s">
        <v>141</v>
      </c>
      <c r="AI703" s="11">
        <f ca="1">AJ684*AI685*(AI690-AI691)/1000</f>
        <v>0</v>
      </c>
      <c r="AJ703" t="s">
        <v>76</v>
      </c>
      <c r="AM703" t="s">
        <v>141</v>
      </c>
      <c r="AO703" s="11">
        <f ca="1">AP684*AO685*(AO690-AO691)/1000</f>
        <v>0</v>
      </c>
      <c r="AP703" t="s">
        <v>76</v>
      </c>
      <c r="AS703" t="s">
        <v>141</v>
      </c>
      <c r="AU703" s="11">
        <f ca="1">AV684*AU685*(AU690-AU691)/1000</f>
        <v>0</v>
      </c>
      <c r="AV703" t="s">
        <v>76</v>
      </c>
      <c r="AY703" t="s">
        <v>141</v>
      </c>
      <c r="BA703" s="11">
        <f ca="1">BB684*BA685*(BA690-BA691)/1000</f>
        <v>0</v>
      </c>
      <c r="BB703" t="s">
        <v>76</v>
      </c>
      <c r="BE703" t="s">
        <v>141</v>
      </c>
      <c r="BG703" s="11">
        <f ca="1">BH684*BG685*(BG690-BG691)/1000</f>
        <v>0</v>
      </c>
      <c r="BH703" t="s">
        <v>76</v>
      </c>
      <c r="BK703" t="s">
        <v>141</v>
      </c>
      <c r="BM703" s="11">
        <f ca="1">BN684*BM685*(BM690-BM691)/1000</f>
        <v>0</v>
      </c>
      <c r="BN703" t="s">
        <v>76</v>
      </c>
      <c r="BQ703" t="s">
        <v>141</v>
      </c>
      <c r="BS703" s="11">
        <f ca="1">BT684*BS685*(BS690-BS691)/1000</f>
        <v>0</v>
      </c>
      <c r="BT703" t="s">
        <v>76</v>
      </c>
      <c r="BW703" t="s">
        <v>141</v>
      </c>
      <c r="BY703" s="11">
        <f ca="1">BZ684*BY685*(BY690-BY691)/1000</f>
        <v>0</v>
      </c>
      <c r="BZ703" t="s">
        <v>76</v>
      </c>
      <c r="CC703" t="s">
        <v>141</v>
      </c>
      <c r="CE703" s="11">
        <f ca="1">CF684*CE685*(CE690-CE691)/1000</f>
        <v>0</v>
      </c>
      <c r="CF703" t="s">
        <v>76</v>
      </c>
      <c r="CI703" t="s">
        <v>141</v>
      </c>
      <c r="CK703" s="11">
        <f ca="1">CL684*CK685*(CK690-CK691)/1000</f>
        <v>0</v>
      </c>
      <c r="CL703" t="s">
        <v>76</v>
      </c>
      <c r="CO703" t="s">
        <v>141</v>
      </c>
      <c r="CQ703" s="11">
        <f ca="1">CR684*CQ685*(CQ690-CQ691)/1000</f>
        <v>0</v>
      </c>
      <c r="CR703" t="s">
        <v>76</v>
      </c>
      <c r="CU703" t="s">
        <v>141</v>
      </c>
      <c r="CW703" s="11">
        <f ca="1">CX684*CW685*(CW690-CW691)/1000</f>
        <v>0</v>
      </c>
      <c r="CX703" t="s">
        <v>76</v>
      </c>
      <c r="DA703" t="s">
        <v>141</v>
      </c>
      <c r="DC703" s="11">
        <f ca="1">DD684*DC685*(DC690-DC691)/1000</f>
        <v>0</v>
      </c>
      <c r="DD703" t="s">
        <v>76</v>
      </c>
      <c r="DG703" t="s">
        <v>141</v>
      </c>
      <c r="DI703" s="11">
        <f ca="1">DJ684*DI685*(DI690-DI691)/1000</f>
        <v>0</v>
      </c>
      <c r="DJ703" t="s">
        <v>76</v>
      </c>
      <c r="DM703" t="s">
        <v>141</v>
      </c>
      <c r="DO703" s="11">
        <f ca="1">DP684*DO685*(DO690-DO691)/1000</f>
        <v>0</v>
      </c>
      <c r="DP703" t="s">
        <v>76</v>
      </c>
      <c r="DS703" t="s">
        <v>141</v>
      </c>
      <c r="DU703" s="11">
        <f ca="1">DV684*DU685*(DU690-DU691)/1000</f>
        <v>0</v>
      </c>
      <c r="DV703" t="s">
        <v>76</v>
      </c>
      <c r="DY703" t="s">
        <v>141</v>
      </c>
      <c r="EA703" s="11">
        <f ca="1">EB684*EA685*(EA690-EA691)/1000</f>
        <v>0</v>
      </c>
      <c r="EB703" t="s">
        <v>76</v>
      </c>
      <c r="EE703" t="s">
        <v>141</v>
      </c>
      <c r="EG703" s="11">
        <f ca="1">EH684*EG685*(EG690-EG691)/1000</f>
        <v>0</v>
      </c>
      <c r="EH703" t="s">
        <v>76</v>
      </c>
      <c r="EK703" t="s">
        <v>141</v>
      </c>
      <c r="EM703" s="11">
        <f ca="1">EN684*EM685*(EM690-EM691)/1000</f>
        <v>0</v>
      </c>
      <c r="EN703" t="s">
        <v>76</v>
      </c>
      <c r="EQ703" t="s">
        <v>141</v>
      </c>
      <c r="ES703" s="11">
        <f ca="1">ET684*ES685*(ES690-ES691)/1000</f>
        <v>0</v>
      </c>
      <c r="ET703" t="s">
        <v>76</v>
      </c>
      <c r="EW703" t="s">
        <v>141</v>
      </c>
      <c r="EY703" s="11">
        <f ca="1">EZ684*EY685*(EY690-EY691)/1000</f>
        <v>0</v>
      </c>
      <c r="EZ703" t="s">
        <v>76</v>
      </c>
    </row>
    <row r="704" spans="3:156" hidden="1" x14ac:dyDescent="0.25">
      <c r="C704" t="s">
        <v>376</v>
      </c>
      <c r="E704" s="2">
        <f ca="1">E703*E695</f>
        <v>0</v>
      </c>
      <c r="F704" t="s">
        <v>32</v>
      </c>
      <c r="G704" s="167"/>
      <c r="H704" t="str">
        <f t="shared" si="128"/>
        <v>lam 1.9 V</v>
      </c>
      <c r="I704" t="s">
        <v>376</v>
      </c>
      <c r="K704" s="2">
        <f ca="1">K703*K695</f>
        <v>0</v>
      </c>
      <c r="L704" t="s">
        <v>32</v>
      </c>
      <c r="N704" t="str">
        <f t="shared" si="129"/>
        <v>lam 1.9 V</v>
      </c>
      <c r="O704" t="s">
        <v>376</v>
      </c>
      <c r="Q704" s="2">
        <f ca="1">Q703*Q695</f>
        <v>0</v>
      </c>
      <c r="R704" t="s">
        <v>32</v>
      </c>
      <c r="U704" t="s">
        <v>376</v>
      </c>
      <c r="W704" s="2">
        <f ca="1">W703*W695</f>
        <v>0</v>
      </c>
      <c r="X704" t="s">
        <v>32</v>
      </c>
      <c r="AA704" t="s">
        <v>376</v>
      </c>
      <c r="AC704" s="2">
        <f ca="1">AC703*AC695</f>
        <v>0</v>
      </c>
      <c r="AD704" t="s">
        <v>32</v>
      </c>
      <c r="AG704" t="s">
        <v>376</v>
      </c>
      <c r="AI704" s="2">
        <f ca="1">AI703*AI695</f>
        <v>0</v>
      </c>
      <c r="AJ704" t="s">
        <v>32</v>
      </c>
      <c r="AM704" t="s">
        <v>376</v>
      </c>
      <c r="AO704" s="2">
        <f ca="1">AO703*AO695</f>
        <v>0</v>
      </c>
      <c r="AP704" t="s">
        <v>32</v>
      </c>
      <c r="AS704" t="s">
        <v>376</v>
      </c>
      <c r="AU704" s="2">
        <f ca="1">AU703*AU695</f>
        <v>0</v>
      </c>
      <c r="AV704" t="s">
        <v>32</v>
      </c>
      <c r="AY704" t="s">
        <v>376</v>
      </c>
      <c r="BA704" s="2">
        <f ca="1">BA703*BA695</f>
        <v>0</v>
      </c>
      <c r="BB704" t="s">
        <v>32</v>
      </c>
      <c r="BE704" t="s">
        <v>376</v>
      </c>
      <c r="BG704" s="2">
        <f ca="1">BG703*BG695</f>
        <v>0</v>
      </c>
      <c r="BH704" t="s">
        <v>32</v>
      </c>
      <c r="BK704" t="s">
        <v>376</v>
      </c>
      <c r="BM704" s="2">
        <f ca="1">BM703*BM695</f>
        <v>0</v>
      </c>
      <c r="BN704" t="s">
        <v>32</v>
      </c>
      <c r="BQ704" t="s">
        <v>376</v>
      </c>
      <c r="BS704" s="2">
        <f ca="1">BS703*BS695</f>
        <v>0</v>
      </c>
      <c r="BT704" t="s">
        <v>32</v>
      </c>
      <c r="BW704" t="s">
        <v>376</v>
      </c>
      <c r="BY704" s="2">
        <f ca="1">BY703*BY695</f>
        <v>0</v>
      </c>
      <c r="BZ704" t="s">
        <v>32</v>
      </c>
      <c r="CC704" t="s">
        <v>376</v>
      </c>
      <c r="CE704" s="2">
        <f ca="1">CE703*CE695</f>
        <v>0</v>
      </c>
      <c r="CF704" t="s">
        <v>32</v>
      </c>
      <c r="CI704" t="s">
        <v>376</v>
      </c>
      <c r="CK704" s="2">
        <f ca="1">CK703*CK695</f>
        <v>0</v>
      </c>
      <c r="CL704" t="s">
        <v>32</v>
      </c>
      <c r="CO704" t="s">
        <v>376</v>
      </c>
      <c r="CQ704" s="2">
        <f ca="1">CQ703*CQ695</f>
        <v>0</v>
      </c>
      <c r="CR704" t="s">
        <v>32</v>
      </c>
      <c r="CU704" t="s">
        <v>376</v>
      </c>
      <c r="CW704" s="2">
        <f ca="1">CW703*CW695</f>
        <v>0</v>
      </c>
      <c r="CX704" t="s">
        <v>32</v>
      </c>
      <c r="DA704" t="s">
        <v>376</v>
      </c>
      <c r="DC704" s="2">
        <f ca="1">DC703*DC695</f>
        <v>0</v>
      </c>
      <c r="DD704" t="s">
        <v>32</v>
      </c>
      <c r="DG704" t="s">
        <v>376</v>
      </c>
      <c r="DI704" s="2">
        <f ca="1">DI703*DI695</f>
        <v>0</v>
      </c>
      <c r="DJ704" t="s">
        <v>32</v>
      </c>
      <c r="DM704" t="s">
        <v>376</v>
      </c>
      <c r="DO704" s="2">
        <f ca="1">DO703*DO695</f>
        <v>0</v>
      </c>
      <c r="DP704" t="s">
        <v>32</v>
      </c>
      <c r="DS704" t="s">
        <v>376</v>
      </c>
      <c r="DU704" s="2">
        <f ca="1">DU703*DU695</f>
        <v>0</v>
      </c>
      <c r="DV704" t="s">
        <v>32</v>
      </c>
      <c r="DY704" t="s">
        <v>376</v>
      </c>
      <c r="EA704" s="2">
        <f ca="1">EA703*EA695</f>
        <v>0</v>
      </c>
      <c r="EB704" t="s">
        <v>32</v>
      </c>
      <c r="EE704" t="s">
        <v>376</v>
      </c>
      <c r="EG704" s="2">
        <f ca="1">EG703*EG695</f>
        <v>0</v>
      </c>
      <c r="EH704" t="s">
        <v>32</v>
      </c>
      <c r="EK704" t="s">
        <v>376</v>
      </c>
      <c r="EM704" s="2">
        <f ca="1">EM703*EM695</f>
        <v>0</v>
      </c>
      <c r="EN704" t="s">
        <v>32</v>
      </c>
      <c r="EQ704" t="s">
        <v>376</v>
      </c>
      <c r="ES704" s="2">
        <f ca="1">ES703*ES695</f>
        <v>0</v>
      </c>
      <c r="ET704" t="s">
        <v>32</v>
      </c>
      <c r="EW704" t="s">
        <v>376</v>
      </c>
      <c r="EY704" s="2">
        <f ca="1">EY703*EY695</f>
        <v>0</v>
      </c>
      <c r="EZ704" t="s">
        <v>32</v>
      </c>
    </row>
    <row r="705" spans="3:156" hidden="1" x14ac:dyDescent="0.25">
      <c r="C705" s="23" t="s">
        <v>95</v>
      </c>
      <c r="D705" s="23"/>
      <c r="E705" s="24">
        <f ca="1">E689*SQRT(E690)/E701</f>
        <v>2.8272096284327621E-2</v>
      </c>
      <c r="F705" s="23" t="s">
        <v>96</v>
      </c>
      <c r="G705" s="171"/>
      <c r="H705" t="str">
        <f t="shared" si="128"/>
        <v>lam 1.9 V</v>
      </c>
      <c r="I705" s="23" t="s">
        <v>95</v>
      </c>
      <c r="J705" s="23"/>
      <c r="K705" s="24">
        <f ca="1">K689*SQRT(K690)/K701</f>
        <v>2.7562882826497225E-2</v>
      </c>
      <c r="L705" s="23" t="s">
        <v>96</v>
      </c>
      <c r="M705" s="23"/>
      <c r="N705" t="str">
        <f t="shared" si="129"/>
        <v>lam 1.9 V</v>
      </c>
      <c r="O705" s="23" t="s">
        <v>95</v>
      </c>
      <c r="P705" s="23"/>
      <c r="Q705" s="24">
        <f ca="1">Q689*SQRT(Q690)/Q701</f>
        <v>2.6783870938704098E-2</v>
      </c>
      <c r="R705" s="23" t="s">
        <v>96</v>
      </c>
      <c r="S705" s="23"/>
      <c r="U705" s="23" t="s">
        <v>95</v>
      </c>
      <c r="V705" s="23"/>
      <c r="W705" s="24">
        <f ca="1">W689*SQRT(W690)/W701</f>
        <v>2.6296056519554148E-2</v>
      </c>
      <c r="X705" s="23" t="s">
        <v>96</v>
      </c>
      <c r="Y705" s="23"/>
      <c r="AA705" s="23" t="s">
        <v>95</v>
      </c>
      <c r="AB705" s="23"/>
      <c r="AC705" s="24">
        <f ca="1">AC689*SQRT(AC690)/AC701</f>
        <v>2.5341210289155421E-2</v>
      </c>
      <c r="AD705" s="23" t="s">
        <v>96</v>
      </c>
      <c r="AE705" s="23"/>
      <c r="AG705" s="23" t="s">
        <v>95</v>
      </c>
      <c r="AH705" s="23"/>
      <c r="AI705" s="24">
        <f ca="1">AI689*SQRT(AI690)/AI701</f>
        <v>2.5773724045949863E-2</v>
      </c>
      <c r="AJ705" s="23" t="s">
        <v>96</v>
      </c>
      <c r="AK705" s="23"/>
      <c r="AM705" s="23" t="s">
        <v>95</v>
      </c>
      <c r="AN705" s="23"/>
      <c r="AO705" s="24">
        <f ca="1">AO689*SQRT(AO690)/AO701</f>
        <v>2.3973880275571038E-2</v>
      </c>
      <c r="AP705" s="23" t="s">
        <v>96</v>
      </c>
      <c r="AQ705" s="23"/>
      <c r="AS705" s="23" t="s">
        <v>95</v>
      </c>
      <c r="AT705" s="23"/>
      <c r="AU705" s="24">
        <f ca="1">AU689*SQRT(AU690)/AU701</f>
        <v>2.2853675227308506E-2</v>
      </c>
      <c r="AV705" s="23" t="s">
        <v>96</v>
      </c>
      <c r="AY705" s="23" t="s">
        <v>95</v>
      </c>
      <c r="AZ705" s="23"/>
      <c r="BA705" s="24">
        <f ca="1">BA689*SQRT(BA690)/BA701</f>
        <v>2.1524277194729158E-2</v>
      </c>
      <c r="BB705" s="23" t="s">
        <v>96</v>
      </c>
      <c r="BE705" s="23" t="s">
        <v>95</v>
      </c>
      <c r="BF705" s="23"/>
      <c r="BG705" s="24">
        <f ca="1">BG689*SQRT(BG690)/BG701</f>
        <v>2.0422043311043785E-2</v>
      </c>
      <c r="BH705" s="23" t="s">
        <v>96</v>
      </c>
      <c r="BK705" s="23" t="s">
        <v>95</v>
      </c>
      <c r="BL705" s="23"/>
      <c r="BM705" s="24">
        <f ca="1">BM689*SQRT(BM690)/BM701</f>
        <v>1.9608342692122929E-2</v>
      </c>
      <c r="BN705" s="23" t="s">
        <v>96</v>
      </c>
      <c r="BQ705" s="23" t="s">
        <v>95</v>
      </c>
      <c r="BR705" s="23"/>
      <c r="BS705" s="24">
        <f ca="1">BS689*SQRT(BS690)/BS701</f>
        <v>1.8760195696737481E-2</v>
      </c>
      <c r="BT705" s="23" t="s">
        <v>96</v>
      </c>
      <c r="BW705" s="23" t="s">
        <v>95</v>
      </c>
      <c r="BX705" s="23"/>
      <c r="BY705" s="24">
        <f ca="1">BY689*SQRT(BY690)/BY701</f>
        <v>1.8615936099256273E-2</v>
      </c>
      <c r="BZ705" s="23" t="s">
        <v>96</v>
      </c>
      <c r="CC705" s="23" t="s">
        <v>95</v>
      </c>
      <c r="CD705" s="23"/>
      <c r="CE705" s="24">
        <f ca="1">CE689*SQRT(CE690)/CE701</f>
        <v>1.6178419183113833E-2</v>
      </c>
      <c r="CF705" s="23" t="s">
        <v>96</v>
      </c>
      <c r="CI705" s="23" t="s">
        <v>95</v>
      </c>
      <c r="CJ705" s="23"/>
      <c r="CK705" s="24">
        <f ca="1">CK689*SQRT(CK690)/CK701</f>
        <v>1.5510825752678358E-2</v>
      </c>
      <c r="CL705" s="23" t="s">
        <v>96</v>
      </c>
      <c r="CO705" s="23" t="s">
        <v>95</v>
      </c>
      <c r="CP705" s="23"/>
      <c r="CQ705" s="24">
        <f ca="1">CQ689*SQRT(CQ690)/CQ701</f>
        <v>1.482505731969665E-2</v>
      </c>
      <c r="CR705" s="23" t="s">
        <v>96</v>
      </c>
      <c r="CU705" s="23" t="s">
        <v>95</v>
      </c>
      <c r="CV705" s="23"/>
      <c r="CW705" s="24">
        <f ca="1">CW689*SQRT(CW690)/CW701</f>
        <v>1.5477864325418205E-2</v>
      </c>
      <c r="CX705" s="23" t="s">
        <v>96</v>
      </c>
      <c r="DA705" s="23" t="s">
        <v>95</v>
      </c>
      <c r="DB705" s="23"/>
      <c r="DC705" s="24">
        <f ca="1">DC689*SQRT(DC690)/DC701</f>
        <v>1.3482154874840349E-2</v>
      </c>
      <c r="DD705" s="23" t="s">
        <v>96</v>
      </c>
      <c r="DG705" s="23" t="s">
        <v>95</v>
      </c>
      <c r="DH705" s="23"/>
      <c r="DI705" s="24">
        <f ca="1">DI689*SQRT(DI690)/DI701</f>
        <v>2.9276016912940354E-2</v>
      </c>
      <c r="DJ705" s="23" t="s">
        <v>96</v>
      </c>
      <c r="DM705" s="23" t="s">
        <v>95</v>
      </c>
      <c r="DN705" s="23"/>
      <c r="DO705" s="24">
        <f ca="1">DO689*SQRT(DO690)/DO701</f>
        <v>2.5191527291734638E-2</v>
      </c>
      <c r="DP705" s="23" t="s">
        <v>96</v>
      </c>
      <c r="DS705" s="23" t="s">
        <v>95</v>
      </c>
      <c r="DT705" s="23"/>
      <c r="DU705" s="24">
        <f ca="1">DU689*SQRT(DU690)/DU701</f>
        <v>2.5143317422598479E-2</v>
      </c>
      <c r="DV705" s="23" t="s">
        <v>96</v>
      </c>
      <c r="DY705" s="23" t="s">
        <v>95</v>
      </c>
      <c r="DZ705" s="23"/>
      <c r="EA705" s="24">
        <f ca="1">EA689*SQRT(EA690)/EA701</f>
        <v>2.4595140753157593E-2</v>
      </c>
      <c r="EB705" s="23" t="s">
        <v>96</v>
      </c>
      <c r="EE705" s="23" t="s">
        <v>95</v>
      </c>
      <c r="EF705" s="23"/>
      <c r="EG705" s="24">
        <f ca="1">EG689*SQRT(EG690)/EG701</f>
        <v>1.8267185997925844E-2</v>
      </c>
      <c r="EH705" s="23" t="s">
        <v>96</v>
      </c>
      <c r="EK705" s="23" t="s">
        <v>95</v>
      </c>
      <c r="EL705" s="23"/>
      <c r="EM705" s="24">
        <f ca="1">EM689*SQRT(EM690)/EM701</f>
        <v>1.7507857021958707E-2</v>
      </c>
      <c r="EN705" s="23" t="s">
        <v>96</v>
      </c>
      <c r="EQ705" s="23" t="s">
        <v>95</v>
      </c>
      <c r="ER705" s="23"/>
      <c r="ES705" s="24">
        <f ca="1">ES689*SQRT(ES690)/ES701</f>
        <v>1.6704757389699967E-2</v>
      </c>
      <c r="ET705" s="23" t="s">
        <v>96</v>
      </c>
      <c r="EW705" s="23" t="s">
        <v>95</v>
      </c>
      <c r="EX705" s="23"/>
      <c r="EY705" s="24">
        <f ca="1">EY689*SQRT(EY690)/EY701</f>
        <v>8.8901014401127458E-3</v>
      </c>
      <c r="EZ705" s="23" t="s">
        <v>96</v>
      </c>
    </row>
    <row r="706" spans="3:156" hidden="1" x14ac:dyDescent="0.25">
      <c r="E706">
        <v>0</v>
      </c>
      <c r="G706" s="167"/>
      <c r="H706" t="str">
        <f t="shared" si="128"/>
        <v>lam 1.9 V</v>
      </c>
      <c r="K706">
        <v>0</v>
      </c>
      <c r="N706" t="str">
        <f t="shared" si="129"/>
        <v>lam 1.9 V</v>
      </c>
      <c r="Q706">
        <v>0</v>
      </c>
      <c r="W706">
        <v>0</v>
      </c>
      <c r="AC706">
        <v>0</v>
      </c>
      <c r="AI706">
        <v>0</v>
      </c>
      <c r="AO706">
        <v>0</v>
      </c>
      <c r="AU706">
        <v>0</v>
      </c>
      <c r="BA706">
        <v>0</v>
      </c>
      <c r="BG706">
        <v>0</v>
      </c>
      <c r="BM706">
        <v>0</v>
      </c>
      <c r="BS706">
        <v>0</v>
      </c>
      <c r="BY706">
        <v>0</v>
      </c>
      <c r="CE706">
        <v>0</v>
      </c>
      <c r="CK706">
        <v>0</v>
      </c>
      <c r="CQ706">
        <v>0</v>
      </c>
      <c r="CW706">
        <v>0</v>
      </c>
      <c r="DC706">
        <v>0</v>
      </c>
      <c r="DI706">
        <v>0</v>
      </c>
      <c r="DO706">
        <v>0</v>
      </c>
      <c r="DU706">
        <v>0</v>
      </c>
      <c r="EA706">
        <v>0</v>
      </c>
      <c r="EG706">
        <v>0</v>
      </c>
      <c r="EM706">
        <v>0</v>
      </c>
      <c r="ES706">
        <v>0</v>
      </c>
      <c r="EY706">
        <v>0</v>
      </c>
    </row>
    <row r="707" spans="3:156" hidden="1" x14ac:dyDescent="0.25">
      <c r="C707" t="s">
        <v>90</v>
      </c>
      <c r="E707" s="61">
        <f ca="1">D168</f>
        <v>0.65611964959819069</v>
      </c>
      <c r="G707" s="167"/>
      <c r="H707" t="str">
        <f t="shared" si="128"/>
        <v>lam 1.9 V</v>
      </c>
      <c r="I707" t="s">
        <v>90</v>
      </c>
      <c r="K707" s="61">
        <f ca="1">J168</f>
        <v>0.65724210224527968</v>
      </c>
      <c r="M707" s="4"/>
      <c r="N707" t="str">
        <f t="shared" si="129"/>
        <v>lam 1.9 V</v>
      </c>
      <c r="O707" t="s">
        <v>90</v>
      </c>
      <c r="Q707" s="61">
        <f ca="1">P168</f>
        <v>0.65871477644781873</v>
      </c>
      <c r="S707" s="4"/>
      <c r="U707" t="s">
        <v>90</v>
      </c>
      <c r="W707" s="61">
        <f ca="1">V168</f>
        <v>0.66003353349857385</v>
      </c>
      <c r="Y707" s="4"/>
      <c r="AA707" t="s">
        <v>90</v>
      </c>
      <c r="AC707" s="61">
        <f ca="1">AB168</f>
        <v>0.66119837339754461</v>
      </c>
      <c r="AE707" s="4"/>
      <c r="AG707" t="s">
        <v>90</v>
      </c>
      <c r="AI707" s="61">
        <f ca="1">AH168</f>
        <v>0.66220929614473145</v>
      </c>
      <c r="AK707" s="4"/>
      <c r="AM707" t="s">
        <v>90</v>
      </c>
      <c r="AO707" s="61">
        <f ca="1">AN168</f>
        <v>0.66306630174013392</v>
      </c>
      <c r="AQ707" s="4"/>
      <c r="AS707" t="s">
        <v>90</v>
      </c>
      <c r="AU707" s="61">
        <f ca="1">AT168</f>
        <v>0.66376939018375225</v>
      </c>
      <c r="AY707" t="s">
        <v>90</v>
      </c>
      <c r="BA707" s="61">
        <f ca="1">AZ168</f>
        <v>0.66431856147558677</v>
      </c>
      <c r="BE707" t="s">
        <v>90</v>
      </c>
      <c r="BG707" s="61">
        <f ca="1">BF168</f>
        <v>0.6647138156156368</v>
      </c>
      <c r="BK707" t="s">
        <v>90</v>
      </c>
      <c r="BM707" s="61">
        <f ca="1">BL168</f>
        <v>0.6649551526039027</v>
      </c>
      <c r="BQ707" t="s">
        <v>90</v>
      </c>
      <c r="BS707" s="61">
        <f ca="1">BR168</f>
        <v>0.66504257244038445</v>
      </c>
      <c r="BW707" t="s">
        <v>90</v>
      </c>
      <c r="BY707" s="61">
        <f ca="1">BX168</f>
        <v>0.66497607512508206</v>
      </c>
      <c r="CC707" t="s">
        <v>90</v>
      </c>
      <c r="CE707" s="61">
        <f ca="1">CD168</f>
        <v>0.66475566065799574</v>
      </c>
      <c r="CI707" t="s">
        <v>90</v>
      </c>
      <c r="CK707" s="61">
        <f ca="1">CJ168</f>
        <v>0.66438132903912506</v>
      </c>
      <c r="CO707" t="s">
        <v>90</v>
      </c>
      <c r="CQ707" s="61">
        <f ca="1">CP168</f>
        <v>0.66385308026847023</v>
      </c>
      <c r="CU707" t="s">
        <v>90</v>
      </c>
      <c r="CW707" s="61">
        <f ca="1">CV168</f>
        <v>0.66317091434603126</v>
      </c>
      <c r="DA707" t="s">
        <v>90</v>
      </c>
      <c r="DC707" s="61">
        <f ca="1">DB168</f>
        <v>0.66233483127180837</v>
      </c>
      <c r="DG707" t="s">
        <v>90</v>
      </c>
      <c r="DI707" s="61">
        <f ca="1">DH168</f>
        <v>0.65724210224527968</v>
      </c>
      <c r="DM707" t="s">
        <v>90</v>
      </c>
      <c r="DO707" s="61">
        <f ca="1">DN168</f>
        <v>0.65724210224527968</v>
      </c>
      <c r="DS707" t="s">
        <v>90</v>
      </c>
      <c r="DU707" s="61">
        <f ca="1">DT168</f>
        <v>0.65724210224527968</v>
      </c>
      <c r="DY707" t="s">
        <v>90</v>
      </c>
      <c r="EA707" s="61">
        <f ca="1">DZ168</f>
        <v>0.65724210224527968</v>
      </c>
      <c r="EE707" t="s">
        <v>90</v>
      </c>
      <c r="EG707" s="61">
        <f ca="1">EF168</f>
        <v>0.66504257244038445</v>
      </c>
      <c r="EK707" t="s">
        <v>90</v>
      </c>
      <c r="EM707" s="61">
        <f ca="1">EL168</f>
        <v>0.66504257244038445</v>
      </c>
      <c r="EQ707" t="s">
        <v>90</v>
      </c>
      <c r="ES707" s="61">
        <f ca="1">ER168</f>
        <v>0.66504257244038445</v>
      </c>
      <c r="EW707" t="s">
        <v>90</v>
      </c>
      <c r="EY707" s="61">
        <f ca="1">EX168</f>
        <v>0.66504257244038445</v>
      </c>
    </row>
    <row r="708" spans="3:156" hidden="1" x14ac:dyDescent="0.25">
      <c r="C708" t="s">
        <v>97</v>
      </c>
      <c r="E708" s="61">
        <f ca="1">D169</f>
        <v>0.69386191072003112</v>
      </c>
      <c r="G708" s="167"/>
      <c r="H708" t="str">
        <f t="shared" si="128"/>
        <v>lam 1.9 V</v>
      </c>
      <c r="I708" t="s">
        <v>97</v>
      </c>
      <c r="K708" s="61">
        <f ca="1">J169</f>
        <v>0.69386191072003112</v>
      </c>
      <c r="M708" s="4"/>
      <c r="N708" t="str">
        <f t="shared" si="129"/>
        <v>lam 1.9 V</v>
      </c>
      <c r="O708" t="s">
        <v>97</v>
      </c>
      <c r="Q708" s="61">
        <f ca="1">P169</f>
        <v>0.69386191072003112</v>
      </c>
      <c r="S708" s="4"/>
      <c r="U708" t="s">
        <v>97</v>
      </c>
      <c r="W708" s="61">
        <f ca="1">V169</f>
        <v>0.69386191072003112</v>
      </c>
      <c r="Y708" s="4"/>
      <c r="AA708" t="s">
        <v>97</v>
      </c>
      <c r="AC708" s="61">
        <f ca="1">AB169</f>
        <v>0.69386191072003112</v>
      </c>
      <c r="AE708" s="4"/>
      <c r="AG708" t="s">
        <v>97</v>
      </c>
      <c r="AI708" s="61">
        <f ca="1">AH169</f>
        <v>0.69386191072003112</v>
      </c>
      <c r="AK708" s="4"/>
      <c r="AM708" t="s">
        <v>97</v>
      </c>
      <c r="AO708" s="61">
        <f ca="1">AN169</f>
        <v>0.69386191072003112</v>
      </c>
      <c r="AQ708" s="4"/>
      <c r="AS708" t="s">
        <v>97</v>
      </c>
      <c r="AU708" s="61">
        <f ca="1">AT169</f>
        <v>0.69386191072003112</v>
      </c>
      <c r="AY708" t="s">
        <v>97</v>
      </c>
      <c r="BA708" s="61">
        <f ca="1">AZ169</f>
        <v>0.69386191072003112</v>
      </c>
      <c r="BE708" t="s">
        <v>97</v>
      </c>
      <c r="BG708" s="61">
        <f ca="1">BF169</f>
        <v>0.69386191072003112</v>
      </c>
      <c r="BK708" t="s">
        <v>97</v>
      </c>
      <c r="BM708" s="61">
        <f ca="1">BL169</f>
        <v>0.69386191072003112</v>
      </c>
      <c r="BQ708" t="s">
        <v>97</v>
      </c>
      <c r="BS708" s="61">
        <f ca="1">BR169</f>
        <v>0.69386191072003112</v>
      </c>
      <c r="BW708" t="s">
        <v>97</v>
      </c>
      <c r="BY708" s="61">
        <f ca="1">BX169</f>
        <v>0.69386191072003112</v>
      </c>
      <c r="CC708" t="s">
        <v>97</v>
      </c>
      <c r="CE708" s="61">
        <f ca="1">CD169</f>
        <v>0.69386191072003112</v>
      </c>
      <c r="CI708" t="s">
        <v>97</v>
      </c>
      <c r="CK708" s="61">
        <f ca="1">CJ169</f>
        <v>0.69386191072003112</v>
      </c>
      <c r="CO708" t="s">
        <v>97</v>
      </c>
      <c r="CQ708" s="61">
        <f ca="1">CP169</f>
        <v>0.69386191072003112</v>
      </c>
      <c r="CU708" t="s">
        <v>97</v>
      </c>
      <c r="CW708" s="61">
        <f ca="1">CV169</f>
        <v>0.69386191072003112</v>
      </c>
      <c r="DA708" t="s">
        <v>97</v>
      </c>
      <c r="DC708" s="61">
        <f ca="1">DB169</f>
        <v>0.69386191072003112</v>
      </c>
      <c r="DG708" t="s">
        <v>97</v>
      </c>
      <c r="DI708" s="61">
        <f ca="1">DH169</f>
        <v>0.69386191072003112</v>
      </c>
      <c r="DM708" t="s">
        <v>97</v>
      </c>
      <c r="DO708" s="61">
        <f ca="1">DN169</f>
        <v>0.69386191072003112</v>
      </c>
      <c r="DS708" t="s">
        <v>97</v>
      </c>
      <c r="DU708" s="61">
        <f ca="1">DT169</f>
        <v>0.69386191072003112</v>
      </c>
      <c r="DY708" t="s">
        <v>97</v>
      </c>
      <c r="EA708" s="61">
        <f ca="1">DZ169</f>
        <v>0.69386191072003112</v>
      </c>
      <c r="EE708" t="s">
        <v>97</v>
      </c>
      <c r="EG708" s="61">
        <f ca="1">EF169</f>
        <v>0.69386191072003112</v>
      </c>
      <c r="EK708" t="s">
        <v>97</v>
      </c>
      <c r="EM708" s="61">
        <f ca="1">EL169</f>
        <v>0.69386191072003112</v>
      </c>
      <c r="EQ708" t="s">
        <v>97</v>
      </c>
      <c r="ES708" s="61">
        <f ca="1">ER169</f>
        <v>0.69386191072003112</v>
      </c>
      <c r="EW708" t="s">
        <v>97</v>
      </c>
      <c r="EY708" s="61">
        <f ca="1">EX169</f>
        <v>0.69386191072003112</v>
      </c>
    </row>
    <row r="709" spans="3:156" hidden="1" x14ac:dyDescent="0.25">
      <c r="G709" s="167"/>
      <c r="H709" t="str">
        <f t="shared" si="128"/>
        <v>lam 1.9 V</v>
      </c>
      <c r="M709" s="4"/>
      <c r="N709" t="str">
        <f t="shared" si="129"/>
        <v>lam 1.9 V</v>
      </c>
      <c r="S709" s="4"/>
      <c r="Y709" s="4"/>
      <c r="AE709" s="4"/>
      <c r="AK709" s="4"/>
      <c r="AQ709" s="4"/>
    </row>
    <row r="710" spans="3:156" hidden="1" x14ac:dyDescent="0.25">
      <c r="C710" t="s">
        <v>98</v>
      </c>
      <c r="E710" s="2">
        <f>((E684+1)/2)^F684</f>
        <v>1.8445447906448305</v>
      </c>
      <c r="G710" s="167"/>
      <c r="H710" t="str">
        <f t="shared" si="128"/>
        <v>lam 1.9 V</v>
      </c>
      <c r="I710" t="s">
        <v>98</v>
      </c>
      <c r="K710" s="2">
        <f>((K684+1)/2)^L684</f>
        <v>1.8445447906448305</v>
      </c>
      <c r="N710" t="str">
        <f t="shared" si="129"/>
        <v>lam 1.9 V</v>
      </c>
      <c r="O710" t="s">
        <v>98</v>
      </c>
      <c r="Q710" s="2">
        <f>((Q684+1)/2)^R684</f>
        <v>1.8445447906448305</v>
      </c>
      <c r="U710" t="s">
        <v>98</v>
      </c>
      <c r="W710" s="2">
        <f>((W684+1)/2)^X684</f>
        <v>1.8445447906448305</v>
      </c>
      <c r="AA710" t="s">
        <v>98</v>
      </c>
      <c r="AC710" s="2">
        <f>((AC684+1)/2)^AD684</f>
        <v>1.8445447906448305</v>
      </c>
      <c r="AG710" t="s">
        <v>98</v>
      </c>
      <c r="AI710" s="2">
        <f>((AI684+1)/2)^AJ684</f>
        <v>1.8445447906448305</v>
      </c>
      <c r="AM710" t="s">
        <v>98</v>
      </c>
      <c r="AO710" s="2">
        <f>((AO684+1)/2)^AP684</f>
        <v>1.8445447906448305</v>
      </c>
      <c r="AS710" t="s">
        <v>98</v>
      </c>
      <c r="AU710" s="2">
        <f>((AU684+1)/2)^AV684</f>
        <v>1.8445447906448305</v>
      </c>
      <c r="AY710" t="s">
        <v>98</v>
      </c>
      <c r="BA710" s="2">
        <f>((BA684+1)/2)^BB684</f>
        <v>1.8445447906448305</v>
      </c>
      <c r="BE710" t="s">
        <v>98</v>
      </c>
      <c r="BG710" s="2">
        <f>((BG684+1)/2)^BH684</f>
        <v>1.8445447906448305</v>
      </c>
      <c r="BK710" t="s">
        <v>98</v>
      </c>
      <c r="BM710" s="2">
        <f>((BM684+1)/2)^BN684</f>
        <v>1.8445447906448305</v>
      </c>
      <c r="BQ710" t="s">
        <v>98</v>
      </c>
      <c r="BS710" s="2">
        <f>((BS684+1)/2)^BT684</f>
        <v>1.8445447906448305</v>
      </c>
      <c r="BW710" t="s">
        <v>98</v>
      </c>
      <c r="BY710" s="2">
        <f>((BY684+1)/2)^BZ684</f>
        <v>1.8445447906448305</v>
      </c>
      <c r="CC710" t="s">
        <v>98</v>
      </c>
      <c r="CE710" s="2">
        <f>((CE684+1)/2)^CF684</f>
        <v>1.8445447906448305</v>
      </c>
      <c r="CI710" t="s">
        <v>98</v>
      </c>
      <c r="CK710" s="2">
        <f>((CK684+1)/2)^CL684</f>
        <v>1.8445447906448305</v>
      </c>
      <c r="CO710" t="s">
        <v>98</v>
      </c>
      <c r="CQ710" s="2">
        <f>((CQ684+1)/2)^CR684</f>
        <v>1.8445447906448305</v>
      </c>
      <c r="CU710" t="s">
        <v>98</v>
      </c>
      <c r="CW710" s="2">
        <f>((CW684+1)/2)^CX684</f>
        <v>1.8445447906448305</v>
      </c>
      <c r="DA710" t="s">
        <v>98</v>
      </c>
      <c r="DC710" s="2">
        <f>((DC684+1)/2)^DD684</f>
        <v>1.8445447906448305</v>
      </c>
      <c r="DG710" t="s">
        <v>98</v>
      </c>
      <c r="DI710" s="2">
        <f>((DI684+1)/2)^DJ684</f>
        <v>1.8445447906448305</v>
      </c>
      <c r="DM710" t="s">
        <v>98</v>
      </c>
      <c r="DO710" s="2">
        <f>((DO684+1)/2)^DP684</f>
        <v>1.8445447906448305</v>
      </c>
      <c r="DS710" t="s">
        <v>98</v>
      </c>
      <c r="DU710" s="2">
        <f>((DU684+1)/2)^DV684</f>
        <v>1.8445447906448305</v>
      </c>
      <c r="DY710" t="s">
        <v>98</v>
      </c>
      <c r="EA710" s="2">
        <f>((EA684+1)/2)^EB684</f>
        <v>1.8445447906448305</v>
      </c>
      <c r="EE710" t="s">
        <v>98</v>
      </c>
      <c r="EG710" s="2">
        <f>((EG684+1)/2)^EH684</f>
        <v>1.8445447906448305</v>
      </c>
      <c r="EK710" t="s">
        <v>98</v>
      </c>
      <c r="EM710" s="2">
        <f>((EM684+1)/2)^EN684</f>
        <v>1.8445447906448305</v>
      </c>
      <c r="EQ710" t="s">
        <v>98</v>
      </c>
      <c r="ES710" s="2">
        <f>((ES684+1)/2)^ET684</f>
        <v>1.8445447906448305</v>
      </c>
      <c r="EW710" t="s">
        <v>98</v>
      </c>
      <c r="EY710" s="2">
        <f>((EY684+1)/2)^EZ684</f>
        <v>1.8445447906448305</v>
      </c>
    </row>
    <row r="711" spans="3:156" hidden="1" x14ac:dyDescent="0.25">
      <c r="C711" t="s">
        <v>99</v>
      </c>
      <c r="E711" s="2">
        <f>SQRT(E684*(2/(E684+1))^((E684+1)/(E684-1)))</f>
        <v>0.6708520552802929</v>
      </c>
      <c r="G711" s="167"/>
      <c r="H711" t="str">
        <f t="shared" si="128"/>
        <v>lam 1.9 V</v>
      </c>
      <c r="I711" t="s">
        <v>99</v>
      </c>
      <c r="K711" s="2">
        <f>SQRT(K684*(2/(K684+1))^((K684+1)/(K684-1)))</f>
        <v>0.6708520552802929</v>
      </c>
      <c r="N711" t="str">
        <f t="shared" si="129"/>
        <v>lam 1.9 V</v>
      </c>
      <c r="O711" t="s">
        <v>99</v>
      </c>
      <c r="Q711" s="2">
        <f>SQRT(Q684*(2/(Q684+1))^((Q684+1)/(Q684-1)))</f>
        <v>0.6708520552802929</v>
      </c>
      <c r="U711" t="s">
        <v>99</v>
      </c>
      <c r="W711" s="2">
        <f>SQRT(W684*(2/(W684+1))^((W684+1)/(W684-1)))</f>
        <v>0.6708520552802929</v>
      </c>
      <c r="AA711" t="s">
        <v>99</v>
      </c>
      <c r="AC711" s="2">
        <f>SQRT(AC684*(2/(AC684+1))^((AC684+1)/(AC684-1)))</f>
        <v>0.6708520552802929</v>
      </c>
      <c r="AG711" t="s">
        <v>99</v>
      </c>
      <c r="AI711" s="2">
        <f>SQRT(AI684*(2/(AI684+1))^((AI684+1)/(AI684-1)))</f>
        <v>0.6708520552802929</v>
      </c>
      <c r="AM711" t="s">
        <v>99</v>
      </c>
      <c r="AO711" s="2">
        <f>SQRT(AO684*(2/(AO684+1))^((AO684+1)/(AO684-1)))</f>
        <v>0.6708520552802929</v>
      </c>
      <c r="AS711" t="s">
        <v>99</v>
      </c>
      <c r="AU711" s="2">
        <f>SQRT(AU684*(2/(AU684+1))^((AU684+1)/(AU684-1)))</f>
        <v>0.6708520552802929</v>
      </c>
      <c r="AY711" t="s">
        <v>99</v>
      </c>
      <c r="BA711" s="2">
        <f>SQRT(BA684*(2/(BA684+1))^((BA684+1)/(BA684-1)))</f>
        <v>0.6708520552802929</v>
      </c>
      <c r="BE711" t="s">
        <v>99</v>
      </c>
      <c r="BG711" s="2">
        <f>SQRT(BG684*(2/(BG684+1))^((BG684+1)/(BG684-1)))</f>
        <v>0.6708520552802929</v>
      </c>
      <c r="BK711" t="s">
        <v>99</v>
      </c>
      <c r="BM711" s="2">
        <f>SQRT(BM684*(2/(BM684+1))^((BM684+1)/(BM684-1)))</f>
        <v>0.6708520552802929</v>
      </c>
      <c r="BQ711" t="s">
        <v>99</v>
      </c>
      <c r="BS711" s="2">
        <f>SQRT(BS684*(2/(BS684+1))^((BS684+1)/(BS684-1)))</f>
        <v>0.6708520552802929</v>
      </c>
      <c r="BW711" t="s">
        <v>99</v>
      </c>
      <c r="BY711" s="2">
        <f>SQRT(BY684*(2/(BY684+1))^((BY684+1)/(BY684-1)))</f>
        <v>0.6708520552802929</v>
      </c>
      <c r="CC711" t="s">
        <v>99</v>
      </c>
      <c r="CE711" s="2">
        <f>SQRT(CE684*(2/(CE684+1))^((CE684+1)/(CE684-1)))</f>
        <v>0.6708520552802929</v>
      </c>
      <c r="CI711" t="s">
        <v>99</v>
      </c>
      <c r="CK711" s="2">
        <f>SQRT(CK684*(2/(CK684+1))^((CK684+1)/(CK684-1)))</f>
        <v>0.6708520552802929</v>
      </c>
      <c r="CO711" t="s">
        <v>99</v>
      </c>
      <c r="CQ711" s="2">
        <f>SQRT(CQ684*(2/(CQ684+1))^((CQ684+1)/(CQ684-1)))</f>
        <v>0.6708520552802929</v>
      </c>
      <c r="CU711" t="s">
        <v>99</v>
      </c>
      <c r="CW711" s="2">
        <f>SQRT(CW684*(2/(CW684+1))^((CW684+1)/(CW684-1)))</f>
        <v>0.6708520552802929</v>
      </c>
      <c r="DA711" t="s">
        <v>99</v>
      </c>
      <c r="DC711" s="2">
        <f>SQRT(DC684*(2/(DC684+1))^((DC684+1)/(DC684-1)))</f>
        <v>0.6708520552802929</v>
      </c>
      <c r="DG711" t="s">
        <v>99</v>
      </c>
      <c r="DI711" s="2">
        <f>SQRT(DI684*(2/(DI684+1))^((DI684+1)/(DI684-1)))</f>
        <v>0.6708520552802929</v>
      </c>
      <c r="DM711" t="s">
        <v>99</v>
      </c>
      <c r="DO711" s="2">
        <f>SQRT(DO684*(2/(DO684+1))^((DO684+1)/(DO684-1)))</f>
        <v>0.6708520552802929</v>
      </c>
      <c r="DS711" t="s">
        <v>99</v>
      </c>
      <c r="DU711" s="2">
        <f>SQRT(DU684*(2/(DU684+1))^((DU684+1)/(DU684-1)))</f>
        <v>0.6708520552802929</v>
      </c>
      <c r="DY711" t="s">
        <v>99</v>
      </c>
      <c r="EA711" s="2">
        <f>SQRT(EA684*(2/(EA684+1))^((EA684+1)/(EA684-1)))</f>
        <v>0.6708520552802929</v>
      </c>
      <c r="EE711" t="s">
        <v>99</v>
      </c>
      <c r="EG711" s="2">
        <f>SQRT(EG684*(2/(EG684+1))^((EG684+1)/(EG684-1)))</f>
        <v>0.6708520552802929</v>
      </c>
      <c r="EK711" t="s">
        <v>99</v>
      </c>
      <c r="EM711" s="2">
        <f>SQRT(EM684*(2/(EM684+1))^((EM684+1)/(EM684-1)))</f>
        <v>0.6708520552802929</v>
      </c>
      <c r="EQ711" t="s">
        <v>99</v>
      </c>
      <c r="ES711" s="2">
        <f>SQRT(ES684*(2/(ES684+1))^((ES684+1)/(ES684-1)))</f>
        <v>0.6708520552802929</v>
      </c>
      <c r="EW711" t="s">
        <v>99</v>
      </c>
      <c r="EY711" s="2">
        <f>SQRT(EY684*(2/(EY684+1))^((EY684+1)/(EY684-1)))</f>
        <v>0.6708520552802929</v>
      </c>
    </row>
    <row r="712" spans="3:156" hidden="1" x14ac:dyDescent="0.25">
      <c r="C712" t="s">
        <v>100</v>
      </c>
      <c r="E712" s="2">
        <f ca="1">IF(E698&lt;E710,SQRT(2*F684*(E698^(-2/E684)-E698^((-E684-1)/E684))),E711)</f>
        <v>0</v>
      </c>
      <c r="G712" s="167"/>
      <c r="H712" t="str">
        <f t="shared" si="128"/>
        <v>lam 1.9 V</v>
      </c>
      <c r="I712" t="s">
        <v>100</v>
      </c>
      <c r="K712" s="2">
        <f ca="1">IF(K698&lt;K710,SQRT(2*L684*(K698^(-2/K684)-K698^((-K684-1)/K684))),K711)</f>
        <v>0</v>
      </c>
      <c r="N712" t="str">
        <f t="shared" si="129"/>
        <v>lam 1.9 V</v>
      </c>
      <c r="O712" t="s">
        <v>100</v>
      </c>
      <c r="Q712" s="2">
        <f ca="1">IF(Q698&lt;Q710,SQRT(2*R684*(Q698^(-2/Q684)-Q698^((-Q684-1)/Q684))),Q711)</f>
        <v>0</v>
      </c>
      <c r="U712" t="s">
        <v>100</v>
      </c>
      <c r="W712" s="2">
        <f ca="1">IF(W698&lt;W710,SQRT(2*X684*(W698^(-2/W684)-W698^((-W684-1)/W684))),W711)</f>
        <v>0</v>
      </c>
      <c r="AA712" t="s">
        <v>100</v>
      </c>
      <c r="AC712" s="2">
        <f ca="1">IF(AC698&lt;AC710,SQRT(2*AD684*(AC698^(-2/AC684)-AC698^((-AC684-1)/AC684))),AC711)</f>
        <v>0</v>
      </c>
      <c r="AG712" t="s">
        <v>100</v>
      </c>
      <c r="AI712" s="2">
        <f ca="1">IF(AI698&lt;AI710,SQRT(2*AJ684*(AI698^(-2/AI684)-AI698^((-AI684-1)/AI684))),AI711)</f>
        <v>0</v>
      </c>
      <c r="AM712" t="s">
        <v>100</v>
      </c>
      <c r="AO712" s="2">
        <f ca="1">IF(AO698&lt;AO710,SQRT(2*AP684*(AO698^(-2/AO684)-AO698^((-AO684-1)/AO684))),AO711)</f>
        <v>0</v>
      </c>
      <c r="AS712" t="s">
        <v>100</v>
      </c>
      <c r="AU712" s="2">
        <f ca="1">IF(AU698&lt;AU710,SQRT(2*AV684*(AU698^(-2/AU684)-AU698^((-AU684-1)/AU684))),AU711)</f>
        <v>0</v>
      </c>
      <c r="AY712" t="s">
        <v>100</v>
      </c>
      <c r="BA712" s="2">
        <f ca="1">IF(BA698&lt;BA710,SQRT(2*BB684*(BA698^(-2/BA684)-BA698^((-BA684-1)/BA684))),BA711)</f>
        <v>0</v>
      </c>
      <c r="BE712" t="s">
        <v>100</v>
      </c>
      <c r="BG712" s="2">
        <f ca="1">IF(BG698&lt;BG710,SQRT(2*BH684*(BG698^(-2/BG684)-BG698^((-BG684-1)/BG684))),BG711)</f>
        <v>0</v>
      </c>
      <c r="BK712" t="s">
        <v>100</v>
      </c>
      <c r="BM712" s="2">
        <f ca="1">IF(BM698&lt;BM710,SQRT(2*BN684*(BM698^(-2/BM684)-BM698^((-BM684-1)/BM684))),BM711)</f>
        <v>0</v>
      </c>
      <c r="BQ712" t="s">
        <v>100</v>
      </c>
      <c r="BS712" s="2">
        <f ca="1">IF(BS698&lt;BS710,SQRT(2*BT684*(BS698^(-2/BS684)-BS698^((-BS684-1)/BS684))),BS711)</f>
        <v>0</v>
      </c>
      <c r="BW712" t="s">
        <v>100</v>
      </c>
      <c r="BY712" s="2">
        <f ca="1">IF(BY698&lt;BY710,SQRT(2*BZ684*(BY698^(-2/BY684)-BY698^((-BY684-1)/BY684))),BY711)</f>
        <v>0</v>
      </c>
      <c r="CC712" t="s">
        <v>100</v>
      </c>
      <c r="CE712" s="2">
        <f ca="1">IF(CE698&lt;CE710,SQRT(2*CF684*(CE698^(-2/CE684)-CE698^((-CE684-1)/CE684))),CE711)</f>
        <v>0</v>
      </c>
      <c r="CI712" t="s">
        <v>100</v>
      </c>
      <c r="CK712" s="2">
        <f ca="1">IF(CK698&lt;CK710,SQRT(2*CL684*(CK698^(-2/CK684)-CK698^((-CK684-1)/CK684))),CK711)</f>
        <v>0</v>
      </c>
      <c r="CO712" t="s">
        <v>100</v>
      </c>
      <c r="CQ712" s="2">
        <f ca="1">IF(CQ698&lt;CQ710,SQRT(2*CR684*(CQ698^(-2/CQ684)-CQ698^((-CQ684-1)/CQ684))),CQ711)</f>
        <v>0</v>
      </c>
      <c r="CU712" t="s">
        <v>100</v>
      </c>
      <c r="CW712" s="2">
        <f ca="1">IF(CW698&lt;CW710,SQRT(2*CX684*(CW698^(-2/CW684)-CW698^((-CW684-1)/CW684))),CW711)</f>
        <v>0</v>
      </c>
      <c r="DA712" t="s">
        <v>100</v>
      </c>
      <c r="DC712" s="2">
        <f ca="1">IF(DC698&lt;DC710,SQRT(2*DD684*(DC698^(-2/DC684)-DC698^((-DC684-1)/DC684))),DC711)</f>
        <v>0</v>
      </c>
      <c r="DG712" t="s">
        <v>100</v>
      </c>
      <c r="DI712" s="2">
        <f ca="1">IF(DI698&lt;DI710,SQRT(2*DJ684*(DI698^(-2/DI684)-DI698^((-DI684-1)/DI684))),DI711)</f>
        <v>0</v>
      </c>
      <c r="DM712" t="s">
        <v>100</v>
      </c>
      <c r="DO712" s="2">
        <f ca="1">IF(DO698&lt;DO710,SQRT(2*DP684*(DO698^(-2/DO684)-DO698^((-DO684-1)/DO684))),DO711)</f>
        <v>0</v>
      </c>
      <c r="DS712" t="s">
        <v>100</v>
      </c>
      <c r="DU712" s="2">
        <f ca="1">IF(DU698&lt;DU710,SQRT(2*DV684*(DU698^(-2/DU684)-DU698^((-DU684-1)/DU684))),DU711)</f>
        <v>0</v>
      </c>
      <c r="DY712" t="s">
        <v>100</v>
      </c>
      <c r="EA712" s="2">
        <f ca="1">IF(EA698&lt;EA710,SQRT(2*EB684*(EA698^(-2/EA684)-EA698^((-EA684-1)/EA684))),EA711)</f>
        <v>0</v>
      </c>
      <c r="EE712" t="s">
        <v>100</v>
      </c>
      <c r="EG712" s="2">
        <f ca="1">IF(EG698&lt;EG710,SQRT(2*EH684*(EG698^(-2/EG684)-EG698^((-EG684-1)/EG684))),EG711)</f>
        <v>0</v>
      </c>
      <c r="EK712" t="s">
        <v>100</v>
      </c>
      <c r="EM712" s="2">
        <f ca="1">IF(EM698&lt;EM710,SQRT(2*EN684*(EM698^(-2/EM684)-EM698^((-EM684-1)/EM684))),EM711)</f>
        <v>0</v>
      </c>
      <c r="EQ712" t="s">
        <v>100</v>
      </c>
      <c r="ES712" s="2">
        <f ca="1">IF(ES698&lt;ES710,SQRT(2*ET684*(ES698^(-2/ES684)-ES698^((-ES684-1)/ES684))),ES711)</f>
        <v>0</v>
      </c>
      <c r="EW712" t="s">
        <v>100</v>
      </c>
      <c r="EY712" s="2">
        <f ca="1">IF(EY698&lt;EY710,SQRT(2*EZ684*(EY698^(-2/EY684)-EY698^((-EY684-1)/EY684))),EY711)</f>
        <v>0</v>
      </c>
    </row>
    <row r="713" spans="3:156" hidden="1" x14ac:dyDescent="0.25">
      <c r="C713" s="10" t="str">
        <f>IF(SUM(K706:CM706)&gt;0,"Vztažen na výchozí průřez turbiny","")</f>
        <v/>
      </c>
      <c r="D713" s="10"/>
      <c r="E713" s="2">
        <v>0</v>
      </c>
      <c r="G713" s="167"/>
      <c r="H713" t="str">
        <f t="shared" si="128"/>
        <v>lam 1.9 V</v>
      </c>
      <c r="I713" s="10" t="str">
        <f>IF(SUM(Q706:CS706)&gt;0,"Vztažen na výchozí průřez turbiny","")</f>
        <v/>
      </c>
      <c r="J713" s="10"/>
      <c r="K713" s="2">
        <v>0</v>
      </c>
      <c r="M713" s="61"/>
      <c r="N713" t="str">
        <f t="shared" si="129"/>
        <v>lam 1.9 V</v>
      </c>
      <c r="O713" s="10" t="str">
        <f>IF(SUM(W706:CY706)&gt;0,"Vztažen na výchozí průřez turbiny","")</f>
        <v/>
      </c>
      <c r="P713" s="10"/>
      <c r="Q713" s="2">
        <v>0</v>
      </c>
      <c r="S713" s="61"/>
      <c r="U713" s="10" t="str">
        <f>IF(SUM(AC706:DE706)&gt;0,"Vztažen na výchozí průřez turbiny","")</f>
        <v/>
      </c>
      <c r="V713" s="10"/>
      <c r="W713" s="2">
        <v>0</v>
      </c>
      <c r="Y713" s="61"/>
      <c r="AA713" s="10" t="str">
        <f>IF(SUM(AI706:DK706)&gt;0,"Vztažen na výchozí průřez turbiny","")</f>
        <v/>
      </c>
      <c r="AB713" s="10"/>
      <c r="AC713" s="2">
        <v>0</v>
      </c>
      <c r="AE713" s="61"/>
      <c r="AG713" s="10" t="str">
        <f>IF(SUM(AO706:DQ706)&gt;0,"Vztažen na výchozí průřez turbiny","")</f>
        <v/>
      </c>
      <c r="AH713" s="10"/>
      <c r="AI713" s="2">
        <v>0</v>
      </c>
      <c r="AK713" s="61"/>
      <c r="AM713" s="10" t="str">
        <f>IF(SUM(AU706:DW706)&gt;0,"Vztažen na výchozí průřez turbiny","")</f>
        <v/>
      </c>
      <c r="AN713" s="10"/>
      <c r="AO713" s="2">
        <v>0</v>
      </c>
      <c r="AQ713" s="61"/>
      <c r="AS713" s="10" t="str">
        <f>IF(SUM(BA706:EC706)&gt;0,"Vztažen na výchozí průřez turbiny","")</f>
        <v/>
      </c>
      <c r="AT713" s="10"/>
      <c r="AU713" s="2">
        <v>0</v>
      </c>
      <c r="AY713" s="10" t="str">
        <f>IF(SUM(BG706:EI706)&gt;0,"Vztažen na výchozí průřez turbiny","")</f>
        <v/>
      </c>
      <c r="AZ713" s="10"/>
      <c r="BA713" s="2">
        <v>0</v>
      </c>
      <c r="BE713" s="10" t="str">
        <f>IF(SUM(BM706:EO706)&gt;0,"Vztažen na výchozí průřez turbiny","")</f>
        <v/>
      </c>
      <c r="BF713" s="10"/>
      <c r="BG713" s="2">
        <v>0</v>
      </c>
      <c r="BK713" s="10" t="str">
        <f>IF(SUM(BS706:EU706)&gt;0,"Vztažen na výchozí průřez turbiny","")</f>
        <v/>
      </c>
      <c r="BL713" s="10"/>
      <c r="BM713" s="2">
        <v>0</v>
      </c>
      <c r="BQ713" s="10" t="str">
        <f>IF(SUM(BY706:FA706)&gt;0,"Vztažen na výchozí průřez turbiny","")</f>
        <v/>
      </c>
      <c r="BR713" s="10"/>
      <c r="BS713" s="2">
        <v>0</v>
      </c>
      <c r="BW713" s="10" t="str">
        <f>IF(SUM(CE706:FG706)&gt;0,"Vztažen na výchozí průřez turbiny","")</f>
        <v/>
      </c>
      <c r="BX713" s="10"/>
      <c r="BY713" s="2">
        <v>0</v>
      </c>
      <c r="CC713" s="10" t="str">
        <f>IF(SUM(CK706:FM706)&gt;0,"Vztažen na výchozí průřez turbiny","")</f>
        <v/>
      </c>
      <c r="CD713" s="10"/>
      <c r="CE713" s="2">
        <v>0</v>
      </c>
      <c r="CI713" s="10" t="str">
        <f>IF(SUM(CQ706:FS706)&gt;0,"Vztažen na výchozí průřez turbiny","")</f>
        <v/>
      </c>
      <c r="CJ713" s="10"/>
      <c r="CK713" s="2">
        <v>0</v>
      </c>
      <c r="CO713" s="10" t="str">
        <f>IF(SUM(CW706:FY706)&gt;0,"Vztažen na výchozí průřez turbiny","")</f>
        <v/>
      </c>
      <c r="CP713" s="10"/>
      <c r="CQ713" s="2">
        <v>0</v>
      </c>
      <c r="CU713" s="10" t="str">
        <f>IF(SUM(DC706:GE706)&gt;0,"Vztažen na výchozí průřez turbiny","")</f>
        <v/>
      </c>
      <c r="CV713" s="10"/>
      <c r="CW713" s="2">
        <v>0</v>
      </c>
      <c r="DA713" s="10" t="str">
        <f>IF(SUM(DI706:GK706)&gt;0,"Vztažen na výchozí průřez turbiny","")</f>
        <v/>
      </c>
      <c r="DB713" s="10"/>
      <c r="DC713" s="2">
        <v>0</v>
      </c>
      <c r="DG713" s="10" t="str">
        <f>IF(SUM(DO706:GQ706)&gt;0,"Vztažen na výchozí průřez turbiny","")</f>
        <v/>
      </c>
      <c r="DH713" s="10"/>
      <c r="DI713" s="2">
        <v>0</v>
      </c>
      <c r="DM713" s="10" t="str">
        <f>IF(SUM(DU706:GW706)&gt;0,"Vztažen na výchozí průřez turbiny","")</f>
        <v/>
      </c>
      <c r="DN713" s="10"/>
      <c r="DO713" s="2">
        <v>0</v>
      </c>
      <c r="DS713" s="10" t="str">
        <f>IF(SUM(EA706:HC706)&gt;0,"Vztažen na výchozí průřez turbiny","")</f>
        <v/>
      </c>
      <c r="DT713" s="10"/>
      <c r="DU713" s="2">
        <v>0</v>
      </c>
      <c r="DY713" s="10" t="str">
        <f>IF(SUM(EG706:HI706)&gt;0,"Vztažen na výchozí průřez turbiny","")</f>
        <v/>
      </c>
      <c r="DZ713" s="10"/>
      <c r="EA713" s="2">
        <v>0</v>
      </c>
      <c r="EE713" s="10" t="str">
        <f>IF(SUM(EM706:HO706)&gt;0,"Vztažen na výchozí průřez turbiny","")</f>
        <v/>
      </c>
      <c r="EF713" s="10"/>
      <c r="EG713" s="2">
        <v>0</v>
      </c>
      <c r="EK713" s="10" t="str">
        <f>IF(SUM(ES706:HU706)&gt;0,"Vztažen na výchozí průřez turbiny","")</f>
        <v/>
      </c>
      <c r="EL713" s="10"/>
      <c r="EM713" s="2">
        <v>0</v>
      </c>
      <c r="EQ713" s="10" t="str">
        <f>IF(SUM(EY706:IA706)&gt;0,"Vztažen na výchozí průřez turbiny","")</f>
        <v/>
      </c>
      <c r="ER713" s="10"/>
      <c r="ES713" s="2">
        <v>0</v>
      </c>
      <c r="EW713" s="10" t="str">
        <f>IF(SUM(FE706:IG706)&gt;0,"Vztažen na výchozí průřez turbiny","")</f>
        <v/>
      </c>
      <c r="EX713" s="10"/>
      <c r="EY713" s="2">
        <v>0</v>
      </c>
    </row>
    <row r="714" spans="3:156" hidden="1" x14ac:dyDescent="0.25">
      <c r="C714" t="s">
        <v>101</v>
      </c>
      <c r="E714" s="2">
        <f ca="1">IF(E712*E707*E708=0,0,E705/1000*10000*SQRT(E685)/E712/E707/E708)</f>
        <v>0</v>
      </c>
      <c r="F714" t="s">
        <v>102</v>
      </c>
      <c r="G714" s="167"/>
      <c r="H714" t="str">
        <f t="shared" si="128"/>
        <v>lam 1.9 V</v>
      </c>
      <c r="I714" t="s">
        <v>101</v>
      </c>
      <c r="K714" s="2">
        <f ca="1">IF(K712*K707*K708=0,0,K705/1000*10000*SQRT(K685)/K712/K707/K708)</f>
        <v>0</v>
      </c>
      <c r="L714" t="s">
        <v>102</v>
      </c>
      <c r="N714" t="str">
        <f t="shared" si="129"/>
        <v>lam 1.9 V</v>
      </c>
      <c r="O714" t="s">
        <v>101</v>
      </c>
      <c r="Q714" s="2">
        <f ca="1">IF(Q712*Q707*Q708=0,0,Q705/1000*10000*SQRT(Q685)/Q712/Q707/Q708)</f>
        <v>0</v>
      </c>
      <c r="R714" t="s">
        <v>102</v>
      </c>
      <c r="U714" t="s">
        <v>101</v>
      </c>
      <c r="W714" s="2">
        <f ca="1">IF(W712*W707*W708=0,0,W705/1000*10000*SQRT(W685)/W712/W707/W708)</f>
        <v>0</v>
      </c>
      <c r="X714" t="s">
        <v>102</v>
      </c>
      <c r="AA714" t="s">
        <v>101</v>
      </c>
      <c r="AC714" s="2">
        <f ca="1">IF(AC712*AC707*AC708=0,0,AC705/1000*10000*SQRT(AC685)/AC712/AC707/AC708)</f>
        <v>0</v>
      </c>
      <c r="AD714" t="s">
        <v>102</v>
      </c>
      <c r="AG714" t="s">
        <v>101</v>
      </c>
      <c r="AI714" s="2">
        <f ca="1">IF(AI712*AI707*AI708=0,0,AI705/1000*10000*SQRT(AI685)/AI712/AI707/AI708)</f>
        <v>0</v>
      </c>
      <c r="AJ714" t="s">
        <v>102</v>
      </c>
      <c r="AM714" t="s">
        <v>101</v>
      </c>
      <c r="AO714" s="2">
        <f ca="1">IF(AO712*AO707*AO708=0,0,AO705/1000*10000*SQRT(AO685)/AO712/AO707/AO708)</f>
        <v>0</v>
      </c>
      <c r="AP714" t="s">
        <v>102</v>
      </c>
      <c r="AS714" t="s">
        <v>101</v>
      </c>
      <c r="AU714" s="2">
        <f ca="1">IF(AU712*AU707*AU708=0,0,AU705/1000*10000*SQRT(AU685)/AU712/AU707/AU708)</f>
        <v>0</v>
      </c>
      <c r="AV714" t="s">
        <v>102</v>
      </c>
      <c r="AY714" t="s">
        <v>101</v>
      </c>
      <c r="BA714" s="2">
        <f ca="1">IF(BA712*BA707*BA708=0,0,BA705/1000*10000*SQRT(BA685)/BA712/BA707/BA708)</f>
        <v>0</v>
      </c>
      <c r="BB714" t="s">
        <v>102</v>
      </c>
      <c r="BE714" t="s">
        <v>101</v>
      </c>
      <c r="BG714" s="2">
        <f ca="1">IF(BG712*BG707*BG708=0,0,BG705/1000*10000*SQRT(BG685)/BG712/BG707/BG708)</f>
        <v>0</v>
      </c>
      <c r="BH714" t="s">
        <v>102</v>
      </c>
      <c r="BK714" t="s">
        <v>101</v>
      </c>
      <c r="BM714" s="2">
        <f ca="1">IF(BM712*BM707*BM708=0,0,BM705/1000*10000*SQRT(BM685)/BM712/BM707/BM708)</f>
        <v>0</v>
      </c>
      <c r="BN714" t="s">
        <v>102</v>
      </c>
      <c r="BQ714" t="s">
        <v>101</v>
      </c>
      <c r="BS714" s="2">
        <f ca="1">IF(BS712*BS707*BS708=0,0,BS705/1000*10000*SQRT(BS685)/BS712/BS707/BS708)</f>
        <v>0</v>
      </c>
      <c r="BT714" t="s">
        <v>102</v>
      </c>
      <c r="BW714" t="s">
        <v>101</v>
      </c>
      <c r="BY714" s="2">
        <f ca="1">IF(BY712*BY707*BY708=0,0,BY705/1000*10000*SQRT(BY685)/BY712/BY707/BY708)</f>
        <v>0</v>
      </c>
      <c r="BZ714" t="s">
        <v>102</v>
      </c>
      <c r="CC714" t="s">
        <v>101</v>
      </c>
      <c r="CE714" s="2">
        <f ca="1">IF(CE712*CE707*CE708=0,0,CE705/1000*10000*SQRT(CE685)/CE712/CE707/CE708)</f>
        <v>0</v>
      </c>
      <c r="CF714" t="s">
        <v>102</v>
      </c>
      <c r="CI714" t="s">
        <v>101</v>
      </c>
      <c r="CK714" s="2">
        <f ca="1">IF(CK712*CK707*CK708=0,0,CK705/1000*10000*SQRT(CK685)/CK712/CK707/CK708)</f>
        <v>0</v>
      </c>
      <c r="CL714" t="s">
        <v>102</v>
      </c>
      <c r="CO714" t="s">
        <v>101</v>
      </c>
      <c r="CQ714" s="2">
        <f ca="1">IF(CQ712*CQ707*CQ708=0,0,CQ705/1000*10000*SQRT(CQ685)/CQ712/CQ707/CQ708)</f>
        <v>0</v>
      </c>
      <c r="CR714" t="s">
        <v>102</v>
      </c>
      <c r="CU714" t="s">
        <v>101</v>
      </c>
      <c r="CW714" s="2">
        <f ca="1">IF(CW712*CW707*CW708=0,0,CW705/1000*10000*SQRT(CW685)/CW712/CW707/CW708)</f>
        <v>0</v>
      </c>
      <c r="CX714" t="s">
        <v>102</v>
      </c>
      <c r="DA714" t="s">
        <v>101</v>
      </c>
      <c r="DC714" s="2">
        <f ca="1">IF(DC712*DC707*DC708=0,0,DC705/1000*10000*SQRT(DC685)/DC712/DC707/DC708)</f>
        <v>0</v>
      </c>
      <c r="DD714" t="s">
        <v>102</v>
      </c>
      <c r="DG714" t="s">
        <v>101</v>
      </c>
      <c r="DI714" s="2">
        <f ca="1">IF(DI712*DI707*DI708=0,0,DI705/1000*10000*SQRT(DI685)/DI712/DI707/DI708)</f>
        <v>0</v>
      </c>
      <c r="DJ714" t="s">
        <v>102</v>
      </c>
      <c r="DM714" t="s">
        <v>101</v>
      </c>
      <c r="DO714" s="2">
        <f ca="1">IF(DO712*DO707*DO708=0,0,DO705/1000*10000*SQRT(DO685)/DO712/DO707/DO708)</f>
        <v>0</v>
      </c>
      <c r="DP714" t="s">
        <v>102</v>
      </c>
      <c r="DS714" t="s">
        <v>101</v>
      </c>
      <c r="DU714" s="2">
        <f ca="1">IF(DU712*DU707*DU708=0,0,DU705/1000*10000*SQRT(DU685)/DU712/DU707/DU708)</f>
        <v>0</v>
      </c>
      <c r="DV714" t="s">
        <v>102</v>
      </c>
      <c r="DY714" t="s">
        <v>101</v>
      </c>
      <c r="EA714" s="2">
        <f ca="1">IF(EA712*EA707*EA708=0,0,EA705/1000*10000*SQRT(EA685)/EA712/EA707/EA708)</f>
        <v>0</v>
      </c>
      <c r="EB714" t="s">
        <v>102</v>
      </c>
      <c r="EE714" t="s">
        <v>101</v>
      </c>
      <c r="EG714" s="2">
        <f ca="1">IF(EG712*EG707*EG708=0,0,EG705/1000*10000*SQRT(EG685)/EG712/EG707/EG708)</f>
        <v>0</v>
      </c>
      <c r="EH714" t="s">
        <v>102</v>
      </c>
      <c r="EK714" t="s">
        <v>101</v>
      </c>
      <c r="EM714" s="2">
        <f ca="1">IF(EM712*EM707*EM708=0,0,EM705/1000*10000*SQRT(EM685)/EM712/EM707/EM708)</f>
        <v>0</v>
      </c>
      <c r="EN714" t="s">
        <v>102</v>
      </c>
      <c r="EQ714" t="s">
        <v>101</v>
      </c>
      <c r="ES714" s="2">
        <f ca="1">IF(ES712*ES707*ES708=0,0,ES705/1000*10000*SQRT(ES685)/ES712/ES707/ES708)</f>
        <v>0</v>
      </c>
      <c r="ET714" t="s">
        <v>102</v>
      </c>
      <c r="EW714" t="s">
        <v>101</v>
      </c>
      <c r="EY714" s="2">
        <f ca="1">IF(EY712*EY707*EY708=0,0,EY705/1000*10000*SQRT(EY685)/EY712/EY707/EY708)</f>
        <v>0</v>
      </c>
      <c r="EZ714" t="s">
        <v>102</v>
      </c>
    </row>
    <row r="715" spans="3:156" hidden="1" x14ac:dyDescent="0.25">
      <c r="C715" t="s">
        <v>142</v>
      </c>
      <c r="E715" s="2">
        <f ca="1">E714*SQRT(2)</f>
        <v>0</v>
      </c>
      <c r="F715" t="s">
        <v>102</v>
      </c>
      <c r="G715" s="167"/>
      <c r="H715" t="str">
        <f t="shared" si="128"/>
        <v>lam 1.9 V</v>
      </c>
      <c r="I715" t="s">
        <v>142</v>
      </c>
      <c r="K715" s="2">
        <f ca="1">K714*SQRT(2)</f>
        <v>0</v>
      </c>
      <c r="L715" t="s">
        <v>102</v>
      </c>
      <c r="N715" t="str">
        <f t="shared" si="129"/>
        <v>lam 1.9 V</v>
      </c>
      <c r="O715" t="s">
        <v>142</v>
      </c>
      <c r="Q715" s="2">
        <f ca="1">Q714*SQRT(2)</f>
        <v>0</v>
      </c>
      <c r="R715" t="s">
        <v>102</v>
      </c>
      <c r="U715" t="s">
        <v>142</v>
      </c>
      <c r="W715" s="2">
        <f ca="1">W714*SQRT(2)</f>
        <v>0</v>
      </c>
      <c r="X715" t="s">
        <v>102</v>
      </c>
      <c r="AA715" t="s">
        <v>142</v>
      </c>
      <c r="AC715" s="2">
        <f ca="1">AC714*SQRT(2)</f>
        <v>0</v>
      </c>
      <c r="AD715" t="s">
        <v>102</v>
      </c>
      <c r="AG715" t="s">
        <v>142</v>
      </c>
      <c r="AI715" s="2">
        <f ca="1">AI714*SQRT(2)</f>
        <v>0</v>
      </c>
      <c r="AJ715" t="s">
        <v>102</v>
      </c>
      <c r="AM715" t="s">
        <v>142</v>
      </c>
      <c r="AO715" s="2">
        <f ca="1">AO714*SQRT(2)</f>
        <v>0</v>
      </c>
      <c r="AP715" t="s">
        <v>102</v>
      </c>
      <c r="AS715" t="s">
        <v>142</v>
      </c>
      <c r="AU715" s="2">
        <f ca="1">AU714*SQRT(2)</f>
        <v>0</v>
      </c>
      <c r="AV715" t="s">
        <v>102</v>
      </c>
      <c r="AY715" t="s">
        <v>142</v>
      </c>
      <c r="BA715" s="2">
        <f ca="1">BA714*SQRT(2)</f>
        <v>0</v>
      </c>
      <c r="BB715" t="s">
        <v>102</v>
      </c>
      <c r="BE715" t="s">
        <v>142</v>
      </c>
      <c r="BG715" s="2">
        <f ca="1">BG714*SQRT(2)</f>
        <v>0</v>
      </c>
      <c r="BH715" t="s">
        <v>102</v>
      </c>
      <c r="BK715" t="s">
        <v>142</v>
      </c>
      <c r="BM715" s="2">
        <f ca="1">BM714*SQRT(2)</f>
        <v>0</v>
      </c>
      <c r="BN715" t="s">
        <v>102</v>
      </c>
      <c r="BQ715" t="s">
        <v>142</v>
      </c>
      <c r="BS715" s="2">
        <f ca="1">BS714*SQRT(2)</f>
        <v>0</v>
      </c>
      <c r="BT715" t="s">
        <v>102</v>
      </c>
      <c r="BW715" t="s">
        <v>142</v>
      </c>
      <c r="BY715" s="2">
        <f ca="1">BY714*SQRT(2)</f>
        <v>0</v>
      </c>
      <c r="BZ715" t="s">
        <v>102</v>
      </c>
      <c r="CC715" t="s">
        <v>142</v>
      </c>
      <c r="CE715" s="2">
        <f ca="1">CE714*SQRT(2)</f>
        <v>0</v>
      </c>
      <c r="CF715" t="s">
        <v>102</v>
      </c>
      <c r="CI715" t="s">
        <v>142</v>
      </c>
      <c r="CK715" s="2">
        <f ca="1">CK714*SQRT(2)</f>
        <v>0</v>
      </c>
      <c r="CL715" t="s">
        <v>102</v>
      </c>
      <c r="CO715" t="s">
        <v>142</v>
      </c>
      <c r="CQ715" s="2">
        <f ca="1">CQ714*SQRT(2)</f>
        <v>0</v>
      </c>
      <c r="CR715" t="s">
        <v>102</v>
      </c>
      <c r="CU715" t="s">
        <v>142</v>
      </c>
      <c r="CW715" s="2">
        <f ca="1">CW714*SQRT(2)</f>
        <v>0</v>
      </c>
      <c r="CX715" t="s">
        <v>102</v>
      </c>
      <c r="DA715" t="s">
        <v>142</v>
      </c>
      <c r="DC715" s="2">
        <f ca="1">DC714*SQRT(2)</f>
        <v>0</v>
      </c>
      <c r="DD715" t="s">
        <v>102</v>
      </c>
      <c r="DG715" t="s">
        <v>142</v>
      </c>
      <c r="DI715" s="2">
        <f ca="1">DI714*SQRT(2)</f>
        <v>0</v>
      </c>
      <c r="DJ715" t="s">
        <v>102</v>
      </c>
      <c r="DM715" t="s">
        <v>142</v>
      </c>
      <c r="DO715" s="2">
        <f ca="1">DO714*SQRT(2)</f>
        <v>0</v>
      </c>
      <c r="DP715" t="s">
        <v>102</v>
      </c>
      <c r="DS715" t="s">
        <v>142</v>
      </c>
      <c r="DU715" s="2">
        <f ca="1">DU714*SQRT(2)</f>
        <v>0</v>
      </c>
      <c r="DV715" t="s">
        <v>102</v>
      </c>
      <c r="DY715" t="s">
        <v>142</v>
      </c>
      <c r="EA715" s="2">
        <f ca="1">EA714*SQRT(2)</f>
        <v>0</v>
      </c>
      <c r="EB715" t="s">
        <v>102</v>
      </c>
      <c r="EE715" t="s">
        <v>142</v>
      </c>
      <c r="EG715" s="2">
        <f ca="1">EG714*SQRT(2)</f>
        <v>0</v>
      </c>
      <c r="EH715" t="s">
        <v>102</v>
      </c>
      <c r="EK715" t="s">
        <v>142</v>
      </c>
      <c r="EM715" s="2">
        <f ca="1">EM714*SQRT(2)</f>
        <v>0</v>
      </c>
      <c r="EN715" t="s">
        <v>102</v>
      </c>
      <c r="EQ715" t="s">
        <v>142</v>
      </c>
      <c r="ES715" s="2">
        <f ca="1">ES714*SQRT(2)</f>
        <v>0</v>
      </c>
      <c r="ET715" t="s">
        <v>102</v>
      </c>
      <c r="EW715" t="s">
        <v>142</v>
      </c>
      <c r="EY715" s="2">
        <f ca="1">EY714*SQRT(2)</f>
        <v>0</v>
      </c>
      <c r="EZ715" t="s">
        <v>102</v>
      </c>
    </row>
    <row r="716" spans="3:156" hidden="1" x14ac:dyDescent="0.25">
      <c r="E716" s="2">
        <f ca="1">E714*E707*E708</f>
        <v>0</v>
      </c>
      <c r="G716" s="167"/>
      <c r="H716" t="str">
        <f t="shared" si="128"/>
        <v>lam 1.9 V</v>
      </c>
      <c r="K716" s="2">
        <f ca="1">K714*K707*K708</f>
        <v>0</v>
      </c>
      <c r="N716" t="str">
        <f t="shared" si="129"/>
        <v>lam 1.9 V</v>
      </c>
      <c r="Q716" s="2">
        <f ca="1">Q714*Q707*Q708</f>
        <v>0</v>
      </c>
      <c r="W716" s="2">
        <f ca="1">W714*W707*W708</f>
        <v>0</v>
      </c>
      <c r="AC716" s="2">
        <f ca="1">AC714*AC707*AC708</f>
        <v>0</v>
      </c>
      <c r="AI716" s="2">
        <f ca="1">AI714*AI707*AI708</f>
        <v>0</v>
      </c>
      <c r="AO716" s="2">
        <f ca="1">AO714*AO707*AO708</f>
        <v>0</v>
      </c>
      <c r="AU716" s="2">
        <f ca="1">AU714*AU707*AU708</f>
        <v>0</v>
      </c>
      <c r="BA716" s="2">
        <f ca="1">BA714*BA707*BA708</f>
        <v>0</v>
      </c>
      <c r="BG716" s="2">
        <f ca="1">BG714*BG707*BG708</f>
        <v>0</v>
      </c>
      <c r="BM716" s="2">
        <f ca="1">BM714*BM707*BM708</f>
        <v>0</v>
      </c>
      <c r="BS716" s="2">
        <f ca="1">BS714*BS707*BS708</f>
        <v>0</v>
      </c>
      <c r="BY716" s="2">
        <f ca="1">BY714*BY707*BY708</f>
        <v>0</v>
      </c>
      <c r="CE716" s="2">
        <f ca="1">CE714*CE707*CE708</f>
        <v>0</v>
      </c>
      <c r="CK716" s="2">
        <f ca="1">CK714*CK707*CK708</f>
        <v>0</v>
      </c>
      <c r="CQ716" s="2">
        <f ca="1">CQ714*CQ707*CQ708</f>
        <v>0</v>
      </c>
      <c r="CW716" s="2">
        <f ca="1">CW714*CW707*CW708</f>
        <v>0</v>
      </c>
      <c r="DC716" s="2">
        <f ca="1">DC714*DC707*DC708</f>
        <v>0</v>
      </c>
      <c r="DI716" s="2">
        <f ca="1">DI714*DI707*DI708</f>
        <v>0</v>
      </c>
      <c r="DO716" s="2">
        <f ca="1">DO714*DO707*DO708</f>
        <v>0</v>
      </c>
      <c r="DU716" s="2">
        <f ca="1">DU714*DU707*DU708</f>
        <v>0</v>
      </c>
      <c r="EA716" s="2">
        <f ca="1">EA714*EA707*EA708</f>
        <v>0</v>
      </c>
      <c r="EG716" s="2">
        <f ca="1">EG714*EG707*EG708</f>
        <v>0</v>
      </c>
      <c r="EM716" s="2">
        <f ca="1">EM714*EM707*EM708</f>
        <v>0</v>
      </c>
      <c r="ES716" s="2">
        <f ca="1">ES714*ES707*ES708</f>
        <v>0</v>
      </c>
      <c r="EY716" s="2">
        <f ca="1">EY714*EY707*EY708</f>
        <v>0</v>
      </c>
    </row>
    <row r="717" spans="3:156" hidden="1" x14ac:dyDescent="0.25">
      <c r="C717" t="s">
        <v>133</v>
      </c>
      <c r="E717" s="2">
        <f ca="1">IF(E703=0,0,333.3/60*E680*SQRT(E689/E702)*(E703*1000)^(-3/4))</f>
        <v>0</v>
      </c>
      <c r="G717" s="167"/>
      <c r="H717" t="str">
        <f t="shared" si="128"/>
        <v>lam 1.9 V</v>
      </c>
      <c r="I717" t="s">
        <v>133</v>
      </c>
      <c r="K717" s="2">
        <f ca="1">IF(K703=0,0,333.3/60*K680*SQRT(K689/K702)*(K703*1000)^(-3/4))</f>
        <v>0</v>
      </c>
      <c r="N717" t="str">
        <f t="shared" si="129"/>
        <v>lam 1.9 V</v>
      </c>
      <c r="O717" t="s">
        <v>133</v>
      </c>
      <c r="Q717" s="2">
        <f ca="1">IF(Q703=0,0,333.3/60*Q680*SQRT(Q689/Q702)*(Q703*1000)^(-3/4))</f>
        <v>0</v>
      </c>
      <c r="U717" t="s">
        <v>133</v>
      </c>
      <c r="W717" s="2">
        <f ca="1">IF(W703=0,0,333.3/60*W680*SQRT(W689/W702)*(W703*1000)^(-3/4))</f>
        <v>0</v>
      </c>
      <c r="AA717" t="s">
        <v>133</v>
      </c>
      <c r="AC717" s="2">
        <f ca="1">IF(AC703=0,0,333.3/60*AC680*SQRT(AC689/AC702)*(AC703*1000)^(-3/4))</f>
        <v>0</v>
      </c>
      <c r="AG717" t="s">
        <v>133</v>
      </c>
      <c r="AI717" s="2">
        <f ca="1">IF(AI703=0,0,333.3/60*AI680*SQRT(AI689/AI702)*(AI703*1000)^(-3/4))</f>
        <v>0</v>
      </c>
      <c r="AM717" t="s">
        <v>133</v>
      </c>
      <c r="AO717" s="2">
        <f ca="1">IF(AO703=0,0,333.3/60*AO680*SQRT(AO689/AO702)*(AO703*1000)^(-3/4))</f>
        <v>0</v>
      </c>
      <c r="AS717" t="s">
        <v>133</v>
      </c>
      <c r="AU717" s="2">
        <f ca="1">IF(AU703=0,0,333.3/60*AU680*SQRT(AU689/AU702)*(AU703*1000)^(-3/4))</f>
        <v>0</v>
      </c>
      <c r="AY717" t="s">
        <v>133</v>
      </c>
      <c r="BA717" s="2">
        <f ca="1">IF(BA703=0,0,333.3/60*BA680*SQRT(BA689/BA702)*(BA703*1000)^(-3/4))</f>
        <v>0</v>
      </c>
      <c r="BE717" t="s">
        <v>133</v>
      </c>
      <c r="BG717" s="2">
        <f ca="1">IF(BG703=0,0,333.3/60*BG680*SQRT(BG689/BG702)*(BG703*1000)^(-3/4))</f>
        <v>0</v>
      </c>
      <c r="BK717" t="s">
        <v>133</v>
      </c>
      <c r="BM717" s="2">
        <f ca="1">IF(BM703=0,0,333.3/60*BM680*SQRT(BM689/BM702)*(BM703*1000)^(-3/4))</f>
        <v>0</v>
      </c>
      <c r="BQ717" t="s">
        <v>133</v>
      </c>
      <c r="BS717" s="2">
        <f ca="1">IF(BS703=0,0,333.3/60*BS680*SQRT(BS689/BS702)*(BS703*1000)^(-3/4))</f>
        <v>0</v>
      </c>
      <c r="BW717" t="s">
        <v>133</v>
      </c>
      <c r="BY717" s="2">
        <f ca="1">IF(BY703=0,0,333.3/60*BY680*SQRT(BY689/BY702)*(BY703*1000)^(-3/4))</f>
        <v>0</v>
      </c>
      <c r="CC717" t="s">
        <v>133</v>
      </c>
      <c r="CE717" s="2">
        <f ca="1">IF(CE703=0,0,333.3/60*CE680*SQRT(CE689/CE702)*(CE703*1000)^(-3/4))</f>
        <v>0</v>
      </c>
      <c r="CI717" t="s">
        <v>133</v>
      </c>
      <c r="CK717" s="2">
        <f ca="1">IF(CK703=0,0,333.3/60*CK680*SQRT(CK689/CK702)*(CK703*1000)^(-3/4))</f>
        <v>0</v>
      </c>
      <c r="CO717" t="s">
        <v>133</v>
      </c>
      <c r="CQ717" s="2">
        <f ca="1">IF(CQ703=0,0,333.3/60*CQ680*SQRT(CQ689/CQ702)*(CQ703*1000)^(-3/4))</f>
        <v>0</v>
      </c>
      <c r="CU717" t="s">
        <v>133</v>
      </c>
      <c r="CW717" s="2">
        <f ca="1">IF(CW703=0,0,333.3/60*CW680*SQRT(CW689/CW702)*(CW703*1000)^(-3/4))</f>
        <v>0</v>
      </c>
      <c r="DA717" t="s">
        <v>133</v>
      </c>
      <c r="DC717" s="2">
        <f ca="1">IF(DC703=0,0,333.3/60*DC680*SQRT(DC689/DC702)*(DC703*1000)^(-3/4))</f>
        <v>0</v>
      </c>
      <c r="DG717" t="s">
        <v>133</v>
      </c>
      <c r="DI717" s="2">
        <f ca="1">IF(DI703=0,0,333.3/60*DI680*SQRT(DI689/DI702)*(DI703*1000)^(-3/4))</f>
        <v>0</v>
      </c>
      <c r="DM717" t="s">
        <v>133</v>
      </c>
      <c r="DO717" s="2">
        <f ca="1">IF(DO703=0,0,333.3/60*DO680*SQRT(DO689/DO702)*(DO703*1000)^(-3/4))</f>
        <v>0</v>
      </c>
      <c r="DS717" t="s">
        <v>133</v>
      </c>
      <c r="DU717" s="2">
        <f ca="1">IF(DU703=0,0,333.3/60*DU680*SQRT(DU689/DU702)*(DU703*1000)^(-3/4))</f>
        <v>0</v>
      </c>
      <c r="DY717" t="s">
        <v>133</v>
      </c>
      <c r="EA717" s="2">
        <f ca="1">IF(EA703=0,0,333.3/60*EA680*SQRT(EA689/EA702)*(EA703*1000)^(-3/4))</f>
        <v>0</v>
      </c>
      <c r="EE717" t="s">
        <v>133</v>
      </c>
      <c r="EG717" s="2">
        <f ca="1">IF(EG703=0,0,333.3/60*EG680*SQRT(EG689/EG702)*(EG703*1000)^(-3/4))</f>
        <v>0</v>
      </c>
      <c r="EK717" t="s">
        <v>133</v>
      </c>
      <c r="EM717" s="2">
        <f ca="1">IF(EM703=0,0,333.3/60*EM680*SQRT(EM689/EM702)*(EM703*1000)^(-3/4))</f>
        <v>0</v>
      </c>
      <c r="EQ717" t="s">
        <v>133</v>
      </c>
      <c r="ES717" s="2">
        <f ca="1">IF(ES703=0,0,333.3/60*ES680*SQRT(ES689/ES702)*(ES703*1000)^(-3/4))</f>
        <v>0</v>
      </c>
      <c r="EW717" t="s">
        <v>133</v>
      </c>
      <c r="EY717" s="2">
        <f ca="1">IF(EY703=0,0,333.3/60*EY680*SQRT(EY689/EY702)*(EY703*1000)^(-3/4))</f>
        <v>0</v>
      </c>
    </row>
    <row r="718" spans="3:156" hidden="1" x14ac:dyDescent="0.25">
      <c r="C718" t="s">
        <v>383</v>
      </c>
      <c r="E718" s="61">
        <f>E178</f>
        <v>0</v>
      </c>
      <c r="F718" t="s">
        <v>30</v>
      </c>
      <c r="G718" s="167"/>
      <c r="H718" t="str">
        <f t="shared" si="128"/>
        <v>lam 1.9 V</v>
      </c>
      <c r="I718" t="s">
        <v>383</v>
      </c>
      <c r="K718" s="61">
        <f>K178</f>
        <v>0</v>
      </c>
      <c r="L718" t="s">
        <v>30</v>
      </c>
      <c r="N718" t="str">
        <f t="shared" si="129"/>
        <v>lam 1.9 V</v>
      </c>
      <c r="O718" t="s">
        <v>383</v>
      </c>
      <c r="Q718" s="61">
        <f>Q178</f>
        <v>0</v>
      </c>
      <c r="R718" t="s">
        <v>30</v>
      </c>
      <c r="U718" t="s">
        <v>383</v>
      </c>
      <c r="W718" s="61">
        <f>W178</f>
        <v>0</v>
      </c>
      <c r="X718" t="s">
        <v>30</v>
      </c>
      <c r="AA718" t="s">
        <v>383</v>
      </c>
      <c r="AC718" s="61">
        <f>AC178</f>
        <v>0</v>
      </c>
      <c r="AD718" t="s">
        <v>30</v>
      </c>
      <c r="AG718" t="s">
        <v>383</v>
      </c>
      <c r="AI718" s="61">
        <f>AI178</f>
        <v>0</v>
      </c>
      <c r="AJ718" t="s">
        <v>30</v>
      </c>
      <c r="AM718" t="s">
        <v>383</v>
      </c>
      <c r="AO718" s="61">
        <f>AO178</f>
        <v>0</v>
      </c>
      <c r="AP718" t="s">
        <v>30</v>
      </c>
      <c r="AS718" t="s">
        <v>383</v>
      </c>
      <c r="AU718" s="61">
        <f>AU178</f>
        <v>0</v>
      </c>
      <c r="AV718" t="s">
        <v>30</v>
      </c>
      <c r="AY718" t="s">
        <v>383</v>
      </c>
      <c r="BA718" s="61">
        <f>BA178</f>
        <v>0</v>
      </c>
      <c r="BB718" t="s">
        <v>30</v>
      </c>
      <c r="BE718" t="s">
        <v>383</v>
      </c>
      <c r="BG718" s="61">
        <f>BG178</f>
        <v>0</v>
      </c>
      <c r="BH718" t="s">
        <v>30</v>
      </c>
      <c r="BK718" t="s">
        <v>383</v>
      </c>
      <c r="BM718" s="61">
        <f>BM178</f>
        <v>0</v>
      </c>
      <c r="BN718" t="s">
        <v>30</v>
      </c>
      <c r="BQ718" t="s">
        <v>383</v>
      </c>
      <c r="BS718" s="61">
        <f>BS178</f>
        <v>0</v>
      </c>
      <c r="BT718" t="s">
        <v>30</v>
      </c>
      <c r="BW718" t="s">
        <v>383</v>
      </c>
      <c r="BY718" s="61">
        <f>BY178</f>
        <v>0</v>
      </c>
      <c r="BZ718" t="s">
        <v>30</v>
      </c>
      <c r="CC718" t="s">
        <v>383</v>
      </c>
      <c r="CE718" s="61">
        <f>CE178</f>
        <v>0</v>
      </c>
      <c r="CF718" t="s">
        <v>30</v>
      </c>
      <c r="CI718" t="s">
        <v>383</v>
      </c>
      <c r="CK718" s="61">
        <f>CK178</f>
        <v>0</v>
      </c>
      <c r="CL718" t="s">
        <v>30</v>
      </c>
      <c r="CO718" t="s">
        <v>383</v>
      </c>
      <c r="CQ718" s="61">
        <f>CQ178</f>
        <v>0</v>
      </c>
      <c r="CR718" t="s">
        <v>30</v>
      </c>
      <c r="CU718" t="s">
        <v>383</v>
      </c>
      <c r="CW718" s="61">
        <f>CW178</f>
        <v>0</v>
      </c>
      <c r="CX718" t="s">
        <v>30</v>
      </c>
      <c r="DA718" t="s">
        <v>383</v>
      </c>
      <c r="DC718" s="61">
        <f>DC178</f>
        <v>0</v>
      </c>
      <c r="DD718" t="s">
        <v>30</v>
      </c>
      <c r="DG718" t="s">
        <v>383</v>
      </c>
      <c r="DI718" s="61">
        <f>DI178</f>
        <v>0</v>
      </c>
      <c r="DJ718" t="s">
        <v>30</v>
      </c>
      <c r="DM718" t="s">
        <v>383</v>
      </c>
      <c r="DO718" s="61">
        <f>DO178</f>
        <v>0</v>
      </c>
      <c r="DP718" t="s">
        <v>30</v>
      </c>
      <c r="DS718" t="s">
        <v>383</v>
      </c>
      <c r="DU718" s="61">
        <f>DU178</f>
        <v>0</v>
      </c>
      <c r="DV718" t="s">
        <v>30</v>
      </c>
      <c r="DY718" t="s">
        <v>383</v>
      </c>
      <c r="EA718" s="61">
        <f>EA178</f>
        <v>0</v>
      </c>
      <c r="EB718" t="s">
        <v>30</v>
      </c>
      <c r="EE718" t="s">
        <v>383</v>
      </c>
      <c r="EG718" s="61">
        <f>EG178</f>
        <v>0</v>
      </c>
      <c r="EH718" t="s">
        <v>30</v>
      </c>
      <c r="EK718" t="s">
        <v>383</v>
      </c>
      <c r="EM718" s="61">
        <f>EM178</f>
        <v>0</v>
      </c>
      <c r="EN718" t="s">
        <v>30</v>
      </c>
      <c r="EQ718" t="s">
        <v>383</v>
      </c>
      <c r="ES718" s="61">
        <f>ES178</f>
        <v>0</v>
      </c>
      <c r="ET718" t="s">
        <v>30</v>
      </c>
      <c r="EW718" t="s">
        <v>383</v>
      </c>
      <c r="EY718" s="61">
        <f>EY178</f>
        <v>0</v>
      </c>
      <c r="EZ718" t="s">
        <v>30</v>
      </c>
    </row>
    <row r="719" spans="3:156" hidden="1" x14ac:dyDescent="0.25">
      <c r="C719" t="s">
        <v>42</v>
      </c>
      <c r="E719" s="2">
        <f ca="1">SQRT(2*F684*E685*E690*(1-(1/E698)^(1/F684)))</f>
        <v>0</v>
      </c>
      <c r="F719" t="s">
        <v>387</v>
      </c>
      <c r="G719" s="167"/>
      <c r="H719" t="str">
        <f t="shared" si="128"/>
        <v>lam 1.9 V</v>
      </c>
      <c r="I719" t="s">
        <v>42</v>
      </c>
      <c r="K719" s="2">
        <f ca="1">SQRT(2*L684*K685*K690*(1-(1/K698)^(1/L684)))</f>
        <v>0</v>
      </c>
      <c r="L719" t="s">
        <v>387</v>
      </c>
      <c r="N719" t="str">
        <f t="shared" si="129"/>
        <v>lam 1.9 V</v>
      </c>
      <c r="O719" t="s">
        <v>42</v>
      </c>
      <c r="Q719" s="2">
        <f ca="1">SQRT(2*R684*Q685*Q690*(1-(1/Q698)^(1/R684)))</f>
        <v>0</v>
      </c>
      <c r="R719" t="s">
        <v>387</v>
      </c>
      <c r="U719" t="s">
        <v>42</v>
      </c>
      <c r="W719" s="2">
        <f ca="1">SQRT(2*X684*W685*W690*(1-(1/W698)^(1/X684)))</f>
        <v>0</v>
      </c>
      <c r="X719" t="s">
        <v>387</v>
      </c>
      <c r="AA719" t="s">
        <v>42</v>
      </c>
      <c r="AC719" s="2">
        <f ca="1">SQRT(2*AD684*AC685*AC690*(1-(1/AC698)^(1/AD684)))</f>
        <v>0</v>
      </c>
      <c r="AD719" t="s">
        <v>387</v>
      </c>
      <c r="AG719" t="s">
        <v>42</v>
      </c>
      <c r="AI719" s="2">
        <f ca="1">SQRT(2*AJ684*AI685*AI690*(1-(1/AI698)^(1/AJ684)))</f>
        <v>0</v>
      </c>
      <c r="AJ719" t="s">
        <v>387</v>
      </c>
      <c r="AM719" t="s">
        <v>42</v>
      </c>
      <c r="AO719" s="2">
        <f ca="1">SQRT(2*AP684*AO685*AO690*(1-(1/AO698)^(1/AP684)))</f>
        <v>0</v>
      </c>
      <c r="AP719" t="s">
        <v>387</v>
      </c>
      <c r="AS719" t="s">
        <v>42</v>
      </c>
      <c r="AU719" s="2">
        <f ca="1">SQRT(2*AV684*AU685*AU690*(1-(1/AU698)^(1/AV684)))</f>
        <v>0</v>
      </c>
      <c r="AV719" t="s">
        <v>387</v>
      </c>
      <c r="AY719" t="s">
        <v>42</v>
      </c>
      <c r="BA719" s="2">
        <f ca="1">SQRT(2*BB684*BA685*BA690*(1-(1/BA698)^(1/BB684)))</f>
        <v>0</v>
      </c>
      <c r="BB719" t="s">
        <v>387</v>
      </c>
      <c r="BE719" t="s">
        <v>42</v>
      </c>
      <c r="BG719" s="2">
        <f ca="1">SQRT(2*BH684*BG685*BG690*(1-(1/BG698)^(1/BH684)))</f>
        <v>0</v>
      </c>
      <c r="BH719" t="s">
        <v>387</v>
      </c>
      <c r="BK719" t="s">
        <v>42</v>
      </c>
      <c r="BM719" s="2">
        <f ca="1">SQRT(2*BN684*BM685*BM690*(1-(1/BM698)^(1/BN684)))</f>
        <v>0</v>
      </c>
      <c r="BN719" t="s">
        <v>387</v>
      </c>
      <c r="BQ719" t="s">
        <v>42</v>
      </c>
      <c r="BS719" s="2">
        <f ca="1">SQRT(2*BT684*BS685*BS690*(1-(1/BS698)^(1/BT684)))</f>
        <v>0</v>
      </c>
      <c r="BT719" t="s">
        <v>387</v>
      </c>
      <c r="BW719" t="s">
        <v>42</v>
      </c>
      <c r="BY719" s="2">
        <f ca="1">SQRT(2*BZ684*BY685*BY690*(1-(1/BY698)^(1/BZ684)))</f>
        <v>0</v>
      </c>
      <c r="BZ719" t="s">
        <v>387</v>
      </c>
      <c r="CC719" t="s">
        <v>42</v>
      </c>
      <c r="CE719" s="2">
        <f ca="1">SQRT(2*CF684*CE685*CE690*(1-(1/CE698)^(1/CF684)))</f>
        <v>0</v>
      </c>
      <c r="CF719" t="s">
        <v>387</v>
      </c>
      <c r="CI719" t="s">
        <v>42</v>
      </c>
      <c r="CK719" s="2">
        <f ca="1">SQRT(2*CL684*CK685*CK690*(1-(1/CK698)^(1/CL684)))</f>
        <v>0</v>
      </c>
      <c r="CL719" t="s">
        <v>387</v>
      </c>
      <c r="CO719" t="s">
        <v>42</v>
      </c>
      <c r="CQ719" s="2">
        <f ca="1">SQRT(2*CR684*CQ685*CQ690*(1-(1/CQ698)^(1/CR684)))</f>
        <v>0</v>
      </c>
      <c r="CR719" t="s">
        <v>387</v>
      </c>
      <c r="CU719" t="s">
        <v>42</v>
      </c>
      <c r="CW719" s="2">
        <f ca="1">SQRT(2*CX684*CW685*CW690*(1-(1/CW698)^(1/CX684)))</f>
        <v>0</v>
      </c>
      <c r="CX719" t="s">
        <v>387</v>
      </c>
      <c r="DA719" t="s">
        <v>42</v>
      </c>
      <c r="DC719" s="2">
        <f ca="1">SQRT(2*DD684*DC685*DC690*(1-(1/DC698)^(1/DD684)))</f>
        <v>0</v>
      </c>
      <c r="DD719" t="s">
        <v>387</v>
      </c>
      <c r="DG719" t="s">
        <v>42</v>
      </c>
      <c r="DI719" s="2">
        <f ca="1">SQRT(2*DJ684*DI685*DI690*(1-(1/DI698)^(1/DJ684)))</f>
        <v>0</v>
      </c>
      <c r="DJ719" t="s">
        <v>387</v>
      </c>
      <c r="DM719" t="s">
        <v>42</v>
      </c>
      <c r="DO719" s="2">
        <f ca="1">SQRT(2*DP684*DO685*DO690*(1-(1/DO698)^(1/DP684)))</f>
        <v>0</v>
      </c>
      <c r="DP719" t="s">
        <v>387</v>
      </c>
      <c r="DS719" t="s">
        <v>42</v>
      </c>
      <c r="DU719" s="2">
        <f ca="1">SQRT(2*DV684*DU685*DU690*(1-(1/DU698)^(1/DV684)))</f>
        <v>0</v>
      </c>
      <c r="DV719" t="s">
        <v>387</v>
      </c>
      <c r="DY719" t="s">
        <v>42</v>
      </c>
      <c r="EA719" s="2">
        <f ca="1">SQRT(2*EB684*EA685*EA690*(1-(1/EA698)^(1/EB684)))</f>
        <v>0</v>
      </c>
      <c r="EB719" t="s">
        <v>387</v>
      </c>
      <c r="EE719" t="s">
        <v>42</v>
      </c>
      <c r="EG719" s="2">
        <f ca="1">SQRT(2*EH684*EG685*EG690*(1-(1/EG698)^(1/EH684)))</f>
        <v>0</v>
      </c>
      <c r="EH719" t="s">
        <v>387</v>
      </c>
      <c r="EK719" t="s">
        <v>42</v>
      </c>
      <c r="EM719" s="2">
        <f ca="1">SQRT(2*EN684*EM685*EM690*(1-(1/EM698)^(1/EN684)))</f>
        <v>0</v>
      </c>
      <c r="EN719" t="s">
        <v>387</v>
      </c>
      <c r="EQ719" t="s">
        <v>42</v>
      </c>
      <c r="ES719" s="2">
        <f ca="1">SQRT(2*ET684*ES685*ES690*(1-(1/ES698)^(1/ET684)))</f>
        <v>0</v>
      </c>
      <c r="ET719" t="s">
        <v>387</v>
      </c>
      <c r="EW719" t="s">
        <v>42</v>
      </c>
      <c r="EY719" s="2">
        <f ca="1">SQRT(2*EZ684*EY685*EY690*(1-(1/EY698)^(1/EZ684)))</f>
        <v>0</v>
      </c>
      <c r="EZ719" t="s">
        <v>387</v>
      </c>
    </row>
    <row r="720" spans="3:156" hidden="1" x14ac:dyDescent="0.25">
      <c r="C720" t="s">
        <v>385</v>
      </c>
      <c r="E720" s="2">
        <f ca="1">PI()*E718/1000*E680/60</f>
        <v>0</v>
      </c>
      <c r="F720" t="s">
        <v>387</v>
      </c>
      <c r="G720" s="167"/>
      <c r="H720" t="str">
        <f t="shared" si="128"/>
        <v>lam 1.9 V</v>
      </c>
      <c r="I720" t="s">
        <v>385</v>
      </c>
      <c r="K720" s="2">
        <f ca="1">PI()*K718/1000*K680/60</f>
        <v>0</v>
      </c>
      <c r="L720" t="s">
        <v>387</v>
      </c>
      <c r="N720" t="str">
        <f t="shared" si="129"/>
        <v>lam 1.9 V</v>
      </c>
      <c r="O720" t="s">
        <v>385</v>
      </c>
      <c r="Q720" s="2">
        <f ca="1">PI()*Q718/1000*Q680/60</f>
        <v>0</v>
      </c>
      <c r="R720" t="s">
        <v>387</v>
      </c>
      <c r="U720" t="s">
        <v>385</v>
      </c>
      <c r="W720" s="2">
        <f ca="1">PI()*W718/1000*W680/60</f>
        <v>0</v>
      </c>
      <c r="X720" t="s">
        <v>387</v>
      </c>
      <c r="AA720" t="s">
        <v>385</v>
      </c>
      <c r="AC720" s="2">
        <f ca="1">PI()*AC718/1000*AC680/60</f>
        <v>0</v>
      </c>
      <c r="AD720" t="s">
        <v>387</v>
      </c>
      <c r="AG720" t="s">
        <v>385</v>
      </c>
      <c r="AI720" s="2">
        <f ca="1">PI()*AI718/1000*AI680/60</f>
        <v>0</v>
      </c>
      <c r="AJ720" t="s">
        <v>387</v>
      </c>
      <c r="AM720" t="s">
        <v>385</v>
      </c>
      <c r="AO720" s="2">
        <f ca="1">PI()*AO718/1000*AO680/60</f>
        <v>0</v>
      </c>
      <c r="AP720" t="s">
        <v>387</v>
      </c>
      <c r="AS720" t="s">
        <v>385</v>
      </c>
      <c r="AU720" s="2">
        <f ca="1">PI()*AU718/1000*AU680/60</f>
        <v>0</v>
      </c>
      <c r="AV720" t="s">
        <v>387</v>
      </c>
      <c r="AY720" t="s">
        <v>385</v>
      </c>
      <c r="BA720" s="2">
        <f ca="1">PI()*BA718/1000*BA680/60</f>
        <v>0</v>
      </c>
      <c r="BB720" t="s">
        <v>387</v>
      </c>
      <c r="BE720" t="s">
        <v>385</v>
      </c>
      <c r="BG720" s="2">
        <f ca="1">PI()*BG718/1000*BG680/60</f>
        <v>0</v>
      </c>
      <c r="BH720" t="s">
        <v>387</v>
      </c>
      <c r="BK720" t="s">
        <v>385</v>
      </c>
      <c r="BM720" s="2">
        <f ca="1">PI()*BM718/1000*BM680/60</f>
        <v>0</v>
      </c>
      <c r="BN720" t="s">
        <v>387</v>
      </c>
      <c r="BQ720" t="s">
        <v>385</v>
      </c>
      <c r="BS720" s="2">
        <f ca="1">PI()*BS718/1000*BS680/60</f>
        <v>0</v>
      </c>
      <c r="BT720" t="s">
        <v>387</v>
      </c>
      <c r="BW720" t="s">
        <v>385</v>
      </c>
      <c r="BY720" s="2">
        <f ca="1">PI()*BY718/1000*BY680/60</f>
        <v>0</v>
      </c>
      <c r="BZ720" t="s">
        <v>387</v>
      </c>
      <c r="CC720" t="s">
        <v>385</v>
      </c>
      <c r="CE720" s="2">
        <f ca="1">PI()*CE718/1000*CE680/60</f>
        <v>0</v>
      </c>
      <c r="CF720" t="s">
        <v>387</v>
      </c>
      <c r="CI720" t="s">
        <v>385</v>
      </c>
      <c r="CK720" s="2">
        <f ca="1">PI()*CK718/1000*CK680/60</f>
        <v>0</v>
      </c>
      <c r="CL720" t="s">
        <v>387</v>
      </c>
      <c r="CO720" t="s">
        <v>385</v>
      </c>
      <c r="CQ720" s="2">
        <f ca="1">PI()*CQ718/1000*CQ680/60</f>
        <v>0</v>
      </c>
      <c r="CR720" t="s">
        <v>387</v>
      </c>
      <c r="CU720" t="s">
        <v>385</v>
      </c>
      <c r="CW720" s="2">
        <f ca="1">PI()*CW718/1000*CW680/60</f>
        <v>0</v>
      </c>
      <c r="CX720" t="s">
        <v>387</v>
      </c>
      <c r="DA720" t="s">
        <v>385</v>
      </c>
      <c r="DC720" s="2">
        <f ca="1">PI()*DC718/1000*DC680/60</f>
        <v>0</v>
      </c>
      <c r="DD720" t="s">
        <v>387</v>
      </c>
      <c r="DG720" t="s">
        <v>385</v>
      </c>
      <c r="DI720" s="2">
        <f ca="1">PI()*DI718/1000*DI680/60</f>
        <v>0</v>
      </c>
      <c r="DJ720" t="s">
        <v>387</v>
      </c>
      <c r="DM720" t="s">
        <v>385</v>
      </c>
      <c r="DO720" s="2">
        <f ca="1">PI()*DO718/1000*DO680/60</f>
        <v>0</v>
      </c>
      <c r="DP720" t="s">
        <v>387</v>
      </c>
      <c r="DS720" t="s">
        <v>385</v>
      </c>
      <c r="DU720" s="2">
        <f ca="1">PI()*DU718/1000*DU680/60</f>
        <v>0</v>
      </c>
      <c r="DV720" t="s">
        <v>387</v>
      </c>
      <c r="DY720" t="s">
        <v>385</v>
      </c>
      <c r="EA720" s="2">
        <f ca="1">PI()*EA718/1000*EA680/60</f>
        <v>0</v>
      </c>
      <c r="EB720" t="s">
        <v>387</v>
      </c>
      <c r="EE720" t="s">
        <v>385</v>
      </c>
      <c r="EG720" s="2">
        <f ca="1">PI()*EG718/1000*EG680/60</f>
        <v>0</v>
      </c>
      <c r="EH720" t="s">
        <v>387</v>
      </c>
      <c r="EK720" t="s">
        <v>385</v>
      </c>
      <c r="EM720" s="2">
        <f ca="1">PI()*EM718/1000*EM680/60</f>
        <v>0</v>
      </c>
      <c r="EN720" t="s">
        <v>387</v>
      </c>
      <c r="EQ720" t="s">
        <v>385</v>
      </c>
      <c r="ES720" s="2">
        <f ca="1">PI()*ES718/1000*ES680/60</f>
        <v>0</v>
      </c>
      <c r="ET720" t="s">
        <v>387</v>
      </c>
      <c r="EW720" t="s">
        <v>385</v>
      </c>
      <c r="EY720" s="2">
        <f ca="1">PI()*EY718/1000*EY680/60</f>
        <v>0</v>
      </c>
      <c r="EZ720" t="s">
        <v>387</v>
      </c>
    </row>
    <row r="721" spans="3:156" hidden="1" x14ac:dyDescent="0.25">
      <c r="C721" t="s">
        <v>381</v>
      </c>
      <c r="E721" s="2">
        <f ca="1">IF(E719=0,0,E720/E719)</f>
        <v>0</v>
      </c>
      <c r="F721" s="4"/>
      <c r="G721" s="168"/>
      <c r="H721" t="str">
        <f t="shared" si="128"/>
        <v>lam 1.9 V</v>
      </c>
      <c r="I721" t="s">
        <v>381</v>
      </c>
      <c r="K721" s="2">
        <f ca="1">IF(K719=0,0,K720/K719)</f>
        <v>0</v>
      </c>
      <c r="L721" s="4"/>
      <c r="M721" s="4"/>
      <c r="N721" t="str">
        <f t="shared" si="129"/>
        <v>lam 1.9 V</v>
      </c>
      <c r="O721" t="s">
        <v>381</v>
      </c>
      <c r="Q721" s="2">
        <f ca="1">IF(Q719=0,0,Q720/Q719)</f>
        <v>0</v>
      </c>
      <c r="R721" s="4"/>
      <c r="S721" s="4"/>
      <c r="U721" t="s">
        <v>381</v>
      </c>
      <c r="W721" s="2">
        <f ca="1">IF(W719=0,0,W720/W719)</f>
        <v>0</v>
      </c>
      <c r="X721" s="4"/>
      <c r="Y721" s="4"/>
      <c r="AA721" t="s">
        <v>381</v>
      </c>
      <c r="AC721" s="2">
        <f ca="1">IF(AC719=0,0,AC720/AC719)</f>
        <v>0</v>
      </c>
      <c r="AD721" s="4"/>
      <c r="AE721" s="4"/>
      <c r="AG721" t="s">
        <v>381</v>
      </c>
      <c r="AI721" s="2">
        <f ca="1">IF(AI719=0,0,AI720/AI719)</f>
        <v>0</v>
      </c>
      <c r="AJ721" s="4"/>
      <c r="AK721" s="4"/>
      <c r="AM721" t="s">
        <v>381</v>
      </c>
      <c r="AO721" s="2">
        <f ca="1">IF(AO719=0,0,AO720/AO719)</f>
        <v>0</v>
      </c>
      <c r="AP721" s="4"/>
      <c r="AQ721" s="4"/>
      <c r="AS721" t="s">
        <v>381</v>
      </c>
      <c r="AU721" s="2">
        <f ca="1">IF(AU719=0,0,AU720/AU719)</f>
        <v>0</v>
      </c>
      <c r="AV721" s="4"/>
      <c r="AY721" t="s">
        <v>381</v>
      </c>
      <c r="BA721" s="2">
        <f ca="1">IF(BA719=0,0,BA720/BA719)</f>
        <v>0</v>
      </c>
      <c r="BB721" s="4"/>
      <c r="BE721" t="s">
        <v>381</v>
      </c>
      <c r="BG721" s="2">
        <f ca="1">IF(BG719=0,0,BG720/BG719)</f>
        <v>0</v>
      </c>
      <c r="BH721" s="4"/>
      <c r="BK721" t="s">
        <v>381</v>
      </c>
      <c r="BM721" s="2">
        <f ca="1">IF(BM719=0,0,BM720/BM719)</f>
        <v>0</v>
      </c>
      <c r="BN721" s="4"/>
      <c r="BQ721" t="s">
        <v>381</v>
      </c>
      <c r="BS721" s="2">
        <f ca="1">IF(BS719=0,0,BS720/BS719)</f>
        <v>0</v>
      </c>
      <c r="BT721" s="4"/>
      <c r="BW721" t="s">
        <v>381</v>
      </c>
      <c r="BY721" s="2">
        <f ca="1">IF(BY719=0,0,BY720/BY719)</f>
        <v>0</v>
      </c>
      <c r="BZ721" s="4"/>
      <c r="CC721" t="s">
        <v>381</v>
      </c>
      <c r="CE721" s="2">
        <f ca="1">IF(CE719=0,0,CE720/CE719)</f>
        <v>0</v>
      </c>
      <c r="CF721" s="4"/>
      <c r="CI721" t="s">
        <v>381</v>
      </c>
      <c r="CK721" s="2">
        <f ca="1">IF(CK719=0,0,CK720/CK719)</f>
        <v>0</v>
      </c>
      <c r="CL721" s="4"/>
      <c r="CO721" t="s">
        <v>381</v>
      </c>
      <c r="CQ721" s="2">
        <f ca="1">IF(CQ719=0,0,CQ720/CQ719)</f>
        <v>0</v>
      </c>
      <c r="CR721" s="4"/>
      <c r="CU721" t="s">
        <v>381</v>
      </c>
      <c r="CW721" s="2">
        <f ca="1">IF(CW719=0,0,CW720/CW719)</f>
        <v>0</v>
      </c>
      <c r="CX721" s="4"/>
      <c r="DA721" t="s">
        <v>381</v>
      </c>
      <c r="DC721" s="2">
        <f ca="1">IF(DC719=0,0,DC720/DC719)</f>
        <v>0</v>
      </c>
      <c r="DD721" s="4"/>
      <c r="DG721" t="s">
        <v>381</v>
      </c>
      <c r="DI721" s="2">
        <f ca="1">IF(DI719=0,0,DI720/DI719)</f>
        <v>0</v>
      </c>
      <c r="DJ721" s="4"/>
      <c r="DM721" t="s">
        <v>381</v>
      </c>
      <c r="DO721" s="2">
        <f ca="1">IF(DO719=0,0,DO720/DO719)</f>
        <v>0</v>
      </c>
      <c r="DP721" s="4"/>
      <c r="DS721" t="s">
        <v>381</v>
      </c>
      <c r="DU721" s="2">
        <f ca="1">IF(DU719=0,0,DU720/DU719)</f>
        <v>0</v>
      </c>
      <c r="DV721" s="4"/>
      <c r="DY721" t="s">
        <v>381</v>
      </c>
      <c r="EA721" s="2">
        <f ca="1">IF(EA719=0,0,EA720/EA719)</f>
        <v>0</v>
      </c>
      <c r="EB721" s="4"/>
      <c r="EE721" t="s">
        <v>381</v>
      </c>
      <c r="EG721" s="2">
        <f ca="1">IF(EG719=0,0,EG720/EG719)</f>
        <v>0</v>
      </c>
      <c r="EH721" s="4"/>
      <c r="EK721" t="s">
        <v>381</v>
      </c>
      <c r="EM721" s="2">
        <f ca="1">IF(EM719=0,0,EM720/EM719)</f>
        <v>0</v>
      </c>
      <c r="EN721" s="4"/>
      <c r="EQ721" t="s">
        <v>381</v>
      </c>
      <c r="ES721" s="2">
        <f ca="1">IF(ES719=0,0,ES720/ES719)</f>
        <v>0</v>
      </c>
      <c r="ET721" s="4"/>
      <c r="EW721" t="s">
        <v>381</v>
      </c>
      <c r="EY721" s="2">
        <f ca="1">IF(EY719=0,0,EY720/EY719)</f>
        <v>0</v>
      </c>
      <c r="EZ721" s="4"/>
    </row>
    <row r="722" spans="3:156" hidden="1" x14ac:dyDescent="0.25">
      <c r="E722" s="2"/>
      <c r="F722" s="4"/>
      <c r="G722" s="168"/>
      <c r="K722" s="2"/>
      <c r="L722" s="4"/>
      <c r="M722" s="4"/>
      <c r="Q722" s="2"/>
      <c r="R722" s="4"/>
      <c r="S722" s="4"/>
      <c r="W722" s="2"/>
      <c r="X722" s="4"/>
      <c r="Y722" s="4"/>
      <c r="AC722" s="2"/>
      <c r="AD722" s="4"/>
      <c r="AE722" s="4"/>
      <c r="AI722" s="2"/>
      <c r="AJ722" s="4"/>
      <c r="AK722" s="4"/>
      <c r="AO722" s="2"/>
      <c r="AP722" s="4"/>
      <c r="AQ722" s="4"/>
      <c r="AU722" s="2"/>
      <c r="AV722" s="4"/>
      <c r="BA722" s="2"/>
      <c r="BB722" s="4"/>
      <c r="BG722" s="2"/>
      <c r="BH722" s="4"/>
      <c r="BM722" s="2"/>
      <c r="BN722" s="4"/>
      <c r="BS722" s="2"/>
      <c r="BT722" s="4"/>
      <c r="BY722" s="2"/>
      <c r="BZ722" s="4"/>
      <c r="CE722" s="2"/>
      <c r="CF722" s="4"/>
      <c r="CK722" s="2"/>
      <c r="CL722" s="4"/>
      <c r="CQ722" s="2"/>
      <c r="CR722" s="4"/>
      <c r="CW722" s="2"/>
      <c r="CX722" s="4"/>
      <c r="DC722" s="2"/>
      <c r="DD722" s="4"/>
      <c r="DI722" s="2"/>
      <c r="DJ722" s="4"/>
      <c r="DO722" s="2"/>
      <c r="DP722" s="4"/>
      <c r="DU722" s="2"/>
      <c r="DV722" s="4"/>
      <c r="EA722" s="2"/>
      <c r="EB722" s="4"/>
      <c r="EG722" s="2"/>
      <c r="EH722" s="4"/>
      <c r="EM722" s="2"/>
      <c r="EN722" s="4"/>
      <c r="ES722" s="2"/>
      <c r="ET722" s="4"/>
      <c r="EY722" s="2"/>
      <c r="EZ722" s="4"/>
    </row>
    <row r="723" spans="3:156" hidden="1" x14ac:dyDescent="0.25">
      <c r="F723" s="4"/>
      <c r="G723" s="168"/>
      <c r="L723" s="4"/>
      <c r="M723" s="4"/>
      <c r="R723" s="4"/>
      <c r="S723" s="4"/>
      <c r="X723" s="4"/>
      <c r="Y723" s="4"/>
      <c r="AD723" s="4"/>
      <c r="AE723" s="4"/>
      <c r="AJ723" s="4"/>
      <c r="AK723" s="4"/>
      <c r="AP723" s="4"/>
      <c r="AQ723" s="4"/>
      <c r="AV723" s="4"/>
      <c r="BB723" s="4"/>
      <c r="BH723" s="4"/>
      <c r="BN723" s="4"/>
      <c r="BT723" s="4"/>
      <c r="BZ723" s="4"/>
      <c r="CF723" s="4"/>
      <c r="CL723" s="4"/>
      <c r="CR723" s="4"/>
      <c r="CX723" s="4"/>
      <c r="DD723" s="4"/>
      <c r="DJ723" s="4"/>
      <c r="DP723" s="4"/>
      <c r="DV723" s="4"/>
      <c r="EB723" s="4"/>
      <c r="EH723" s="4"/>
      <c r="EN723" s="4"/>
      <c r="ET723" s="4"/>
      <c r="EZ723" s="4"/>
    </row>
    <row r="724" spans="3:156" hidden="1" x14ac:dyDescent="0.25">
      <c r="C724" t="s">
        <v>80</v>
      </c>
      <c r="E724" s="61">
        <f>E183</f>
        <v>1.33</v>
      </c>
      <c r="F724" s="4">
        <f>E724/(E724-1)</f>
        <v>4.0303030303030294</v>
      </c>
      <c r="G724" s="168"/>
      <c r="H724" t="str">
        <f t="shared" ref="H724:H760" si="130">"lam "&amp;TEXT($K$572,"0.0")&amp;" N"</f>
        <v>lam 1.9 N</v>
      </c>
      <c r="I724" t="s">
        <v>80</v>
      </c>
      <c r="K724" s="61">
        <f>K183</f>
        <v>1.33</v>
      </c>
      <c r="L724" s="4">
        <f>K724/(K724-1)</f>
        <v>4.0303030303030294</v>
      </c>
      <c r="M724" s="4"/>
      <c r="N724" t="str">
        <f t="shared" ref="N724:N760" si="131">"lam "&amp;TEXT($K$572,"0.0")&amp;" N"</f>
        <v>lam 1.9 N</v>
      </c>
      <c r="O724" t="s">
        <v>80</v>
      </c>
      <c r="Q724" s="61">
        <f>Q183</f>
        <v>1.33</v>
      </c>
      <c r="R724" s="4">
        <f>Q724/(Q724-1)</f>
        <v>4.0303030303030294</v>
      </c>
      <c r="S724" s="4"/>
      <c r="U724" t="s">
        <v>80</v>
      </c>
      <c r="W724" s="61">
        <f>W183</f>
        <v>1.33</v>
      </c>
      <c r="X724" s="4">
        <f>W724/(W724-1)</f>
        <v>4.0303030303030294</v>
      </c>
      <c r="Y724" s="4"/>
      <c r="AA724" t="s">
        <v>80</v>
      </c>
      <c r="AC724" s="61">
        <f>AC183</f>
        <v>1.33</v>
      </c>
      <c r="AD724" s="4">
        <f>AC724/(AC724-1)</f>
        <v>4.0303030303030294</v>
      </c>
      <c r="AE724" s="4"/>
      <c r="AG724" t="s">
        <v>80</v>
      </c>
      <c r="AI724" s="61">
        <f>AI183</f>
        <v>1.33</v>
      </c>
      <c r="AJ724" s="4">
        <f>AI724/(AI724-1)</f>
        <v>4.0303030303030294</v>
      </c>
      <c r="AK724" s="4"/>
      <c r="AM724" t="s">
        <v>80</v>
      </c>
      <c r="AO724" s="61">
        <f>AO183</f>
        <v>1.33</v>
      </c>
      <c r="AP724" s="4">
        <f>AO724/(AO724-1)</f>
        <v>4.0303030303030294</v>
      </c>
      <c r="AQ724" s="4"/>
      <c r="AS724" t="s">
        <v>80</v>
      </c>
      <c r="AU724" s="61">
        <f>AU183</f>
        <v>1.33</v>
      </c>
      <c r="AV724" s="4">
        <f>AU724/(AU724-1)</f>
        <v>4.0303030303030294</v>
      </c>
      <c r="AY724" t="s">
        <v>80</v>
      </c>
      <c r="BA724" s="61">
        <f>BA183</f>
        <v>1.33</v>
      </c>
      <c r="BB724" s="4">
        <f>BA724/(BA724-1)</f>
        <v>4.0303030303030294</v>
      </c>
      <c r="BE724" t="s">
        <v>80</v>
      </c>
      <c r="BG724" s="61">
        <f>BG183</f>
        <v>1.33</v>
      </c>
      <c r="BH724" s="4">
        <f>BG724/(BG724-1)</f>
        <v>4.0303030303030294</v>
      </c>
      <c r="BK724" t="s">
        <v>80</v>
      </c>
      <c r="BM724" s="61">
        <f>BM183</f>
        <v>1.33</v>
      </c>
      <c r="BN724" s="4">
        <f>BM724/(BM724-1)</f>
        <v>4.0303030303030294</v>
      </c>
      <c r="BQ724" t="s">
        <v>80</v>
      </c>
      <c r="BS724" s="61">
        <f>BS183</f>
        <v>1.33</v>
      </c>
      <c r="BT724" s="4">
        <f>BS724/(BS724-1)</f>
        <v>4.0303030303030294</v>
      </c>
      <c r="BW724" t="s">
        <v>80</v>
      </c>
      <c r="BY724" s="61">
        <f>BY183</f>
        <v>1.33</v>
      </c>
      <c r="BZ724" s="4">
        <f>BY724/(BY724-1)</f>
        <v>4.0303030303030294</v>
      </c>
      <c r="CC724" t="s">
        <v>80</v>
      </c>
      <c r="CE724" s="61">
        <f>CE183</f>
        <v>1.33</v>
      </c>
      <c r="CF724" s="4">
        <f>CE724/(CE724-1)</f>
        <v>4.0303030303030294</v>
      </c>
      <c r="CI724" t="s">
        <v>80</v>
      </c>
      <c r="CK724" s="61">
        <f>CK183</f>
        <v>1.33</v>
      </c>
      <c r="CL724" s="4">
        <f>CK724/(CK724-1)</f>
        <v>4.0303030303030294</v>
      </c>
      <c r="CO724" t="s">
        <v>80</v>
      </c>
      <c r="CQ724" s="61">
        <f>CQ183</f>
        <v>1.33</v>
      </c>
      <c r="CR724" s="4">
        <f>CQ724/(CQ724-1)</f>
        <v>4.0303030303030294</v>
      </c>
      <c r="CU724" t="s">
        <v>80</v>
      </c>
      <c r="CW724" s="61">
        <f>CW183</f>
        <v>1.33</v>
      </c>
      <c r="CX724" s="4">
        <f>CW724/(CW724-1)</f>
        <v>4.0303030303030294</v>
      </c>
      <c r="DA724" t="s">
        <v>80</v>
      </c>
      <c r="DC724" s="61">
        <f>DC183</f>
        <v>1.33</v>
      </c>
      <c r="DD724" s="4">
        <f>DC724/(DC724-1)</f>
        <v>4.0303030303030294</v>
      </c>
      <c r="DG724" t="s">
        <v>80</v>
      </c>
      <c r="DI724" s="61">
        <f>DI183</f>
        <v>1.33</v>
      </c>
      <c r="DJ724" s="4">
        <f>DI724/(DI724-1)</f>
        <v>4.0303030303030294</v>
      </c>
      <c r="DM724" t="s">
        <v>80</v>
      </c>
      <c r="DO724" s="61">
        <f>DO183</f>
        <v>1.33</v>
      </c>
      <c r="DP724" s="4">
        <f>DO724/(DO724-1)</f>
        <v>4.0303030303030294</v>
      </c>
      <c r="DS724" t="s">
        <v>80</v>
      </c>
      <c r="DU724" s="61">
        <f>DU183</f>
        <v>1.33</v>
      </c>
      <c r="DV724" s="4">
        <f>DU724/(DU724-1)</f>
        <v>4.0303030303030294</v>
      </c>
      <c r="DY724" t="s">
        <v>80</v>
      </c>
      <c r="EA724" s="61">
        <f>EA183</f>
        <v>1.33</v>
      </c>
      <c r="EB724" s="4">
        <f>EA724/(EA724-1)</f>
        <v>4.0303030303030294</v>
      </c>
      <c r="EE724" t="s">
        <v>80</v>
      </c>
      <c r="EG724" s="61">
        <f>EG183</f>
        <v>1.33</v>
      </c>
      <c r="EH724" s="4">
        <f>EG724/(EG724-1)</f>
        <v>4.0303030303030294</v>
      </c>
      <c r="EK724" t="s">
        <v>80</v>
      </c>
      <c r="EM724" s="61">
        <f>EM183</f>
        <v>1.33</v>
      </c>
      <c r="EN724" s="4">
        <f>EM724/(EM724-1)</f>
        <v>4.0303030303030294</v>
      </c>
      <c r="EQ724" t="s">
        <v>80</v>
      </c>
      <c r="ES724" s="61">
        <f>ES183</f>
        <v>1.33</v>
      </c>
      <c r="ET724" s="4">
        <f>ES724/(ES724-1)</f>
        <v>4.0303030303030294</v>
      </c>
      <c r="EW724" t="s">
        <v>80</v>
      </c>
      <c r="EY724" s="61">
        <f>EY183</f>
        <v>1.33</v>
      </c>
      <c r="EZ724" s="4">
        <f>EY724/(EY724-1)</f>
        <v>4.0303030303030294</v>
      </c>
    </row>
    <row r="725" spans="3:156" hidden="1" x14ac:dyDescent="0.25">
      <c r="C725" t="s">
        <v>85</v>
      </c>
      <c r="E725">
        <f>E605</f>
        <v>288</v>
      </c>
      <c r="F725" s="4" t="s">
        <v>58</v>
      </c>
      <c r="G725" s="168"/>
      <c r="H725" t="str">
        <f t="shared" si="130"/>
        <v>lam 1.9 N</v>
      </c>
      <c r="I725" t="s">
        <v>85</v>
      </c>
      <c r="K725">
        <f>K605</f>
        <v>288</v>
      </c>
      <c r="L725" s="4" t="s">
        <v>58</v>
      </c>
      <c r="M725" s="4"/>
      <c r="N725" t="str">
        <f t="shared" si="131"/>
        <v>lam 1.9 N</v>
      </c>
      <c r="O725" t="s">
        <v>85</v>
      </c>
      <c r="Q725">
        <f>Q605</f>
        <v>288</v>
      </c>
      <c r="R725" s="4" t="s">
        <v>58</v>
      </c>
      <c r="S725" s="4"/>
      <c r="U725" t="s">
        <v>85</v>
      </c>
      <c r="W725">
        <f>W605</f>
        <v>288</v>
      </c>
      <c r="X725" s="4" t="s">
        <v>58</v>
      </c>
      <c r="Y725" s="4"/>
      <c r="AA725" t="s">
        <v>85</v>
      </c>
      <c r="AC725">
        <f>AC605</f>
        <v>288</v>
      </c>
      <c r="AD725" s="4" t="s">
        <v>58</v>
      </c>
      <c r="AE725" s="4"/>
      <c r="AG725" t="s">
        <v>85</v>
      </c>
      <c r="AI725">
        <f>AI605</f>
        <v>288</v>
      </c>
      <c r="AJ725" s="4" t="s">
        <v>58</v>
      </c>
      <c r="AK725" s="4"/>
      <c r="AM725" t="s">
        <v>85</v>
      </c>
      <c r="AO725">
        <f>AO605</f>
        <v>288</v>
      </c>
      <c r="AP725" s="4" t="s">
        <v>58</v>
      </c>
      <c r="AQ725" s="4"/>
      <c r="AS725" t="s">
        <v>85</v>
      </c>
      <c r="AU725">
        <f>AU605</f>
        <v>288</v>
      </c>
      <c r="AV725" s="4" t="s">
        <v>58</v>
      </c>
      <c r="AY725" t="s">
        <v>85</v>
      </c>
      <c r="BA725">
        <f>BA605</f>
        <v>288</v>
      </c>
      <c r="BB725" s="4" t="s">
        <v>58</v>
      </c>
      <c r="BE725" t="s">
        <v>85</v>
      </c>
      <c r="BG725">
        <f>BG605</f>
        <v>288</v>
      </c>
      <c r="BH725" s="4" t="s">
        <v>58</v>
      </c>
      <c r="BK725" t="s">
        <v>85</v>
      </c>
      <c r="BM725">
        <f>BM605</f>
        <v>288</v>
      </c>
      <c r="BN725" s="4" t="s">
        <v>58</v>
      </c>
      <c r="BQ725" t="s">
        <v>85</v>
      </c>
      <c r="BS725">
        <f>BS605</f>
        <v>288</v>
      </c>
      <c r="BT725" s="4" t="s">
        <v>58</v>
      </c>
      <c r="BW725" t="s">
        <v>85</v>
      </c>
      <c r="BY725">
        <f>BY605</f>
        <v>288</v>
      </c>
      <c r="BZ725" s="4" t="s">
        <v>58</v>
      </c>
      <c r="CC725" t="s">
        <v>85</v>
      </c>
      <c r="CE725">
        <f>CE605</f>
        <v>288</v>
      </c>
      <c r="CF725" s="4" t="s">
        <v>58</v>
      </c>
      <c r="CI725" t="s">
        <v>85</v>
      </c>
      <c r="CK725">
        <f>CK605</f>
        <v>288</v>
      </c>
      <c r="CL725" s="4" t="s">
        <v>58</v>
      </c>
      <c r="CO725" t="s">
        <v>85</v>
      </c>
      <c r="CQ725">
        <f>CQ605</f>
        <v>288</v>
      </c>
      <c r="CR725" s="4" t="s">
        <v>58</v>
      </c>
      <c r="CU725" t="s">
        <v>85</v>
      </c>
      <c r="CW725">
        <f>CW605</f>
        <v>288</v>
      </c>
      <c r="CX725" s="4" t="s">
        <v>58</v>
      </c>
      <c r="DA725" t="s">
        <v>85</v>
      </c>
      <c r="DC725">
        <f>DC605</f>
        <v>288</v>
      </c>
      <c r="DD725" s="4" t="s">
        <v>58</v>
      </c>
      <c r="DG725" t="s">
        <v>85</v>
      </c>
      <c r="DI725">
        <f>DI605</f>
        <v>288</v>
      </c>
      <c r="DJ725" s="4" t="s">
        <v>58</v>
      </c>
      <c r="DM725" t="s">
        <v>85</v>
      </c>
      <c r="DO725">
        <f>DO605</f>
        <v>288</v>
      </c>
      <c r="DP725" s="4" t="s">
        <v>58</v>
      </c>
      <c r="DS725" t="s">
        <v>85</v>
      </c>
      <c r="DU725">
        <f>DU605</f>
        <v>288</v>
      </c>
      <c r="DV725" s="4" t="s">
        <v>58</v>
      </c>
      <c r="DY725" t="s">
        <v>85</v>
      </c>
      <c r="EA725">
        <f>EA605</f>
        <v>288</v>
      </c>
      <c r="EB725" s="4" t="s">
        <v>58</v>
      </c>
      <c r="EE725" t="s">
        <v>85</v>
      </c>
      <c r="EG725">
        <f>EG605</f>
        <v>288</v>
      </c>
      <c r="EH725" s="4" t="s">
        <v>58</v>
      </c>
      <c r="EK725" t="s">
        <v>85</v>
      </c>
      <c r="EM725">
        <f>EM605</f>
        <v>288</v>
      </c>
      <c r="EN725" s="4" t="s">
        <v>58</v>
      </c>
      <c r="EQ725" t="s">
        <v>85</v>
      </c>
      <c r="ES725">
        <f>ES605</f>
        <v>288</v>
      </c>
      <c r="ET725" s="4" t="s">
        <v>58</v>
      </c>
      <c r="EW725" t="s">
        <v>85</v>
      </c>
      <c r="EY725">
        <f>EY605</f>
        <v>288</v>
      </c>
      <c r="EZ725" s="4" t="s">
        <v>58</v>
      </c>
    </row>
    <row r="726" spans="3:156" hidden="1" x14ac:dyDescent="0.25">
      <c r="E726">
        <v>0</v>
      </c>
      <c r="G726" s="167"/>
      <c r="H726" t="str">
        <f t="shared" si="130"/>
        <v>lam 1.9 N</v>
      </c>
      <c r="K726">
        <v>0</v>
      </c>
      <c r="N726" t="str">
        <f t="shared" si="131"/>
        <v>lam 1.9 N</v>
      </c>
      <c r="Q726">
        <v>0</v>
      </c>
      <c r="W726">
        <v>0</v>
      </c>
      <c r="AC726">
        <v>0</v>
      </c>
      <c r="AI726">
        <v>0</v>
      </c>
      <c r="AO726">
        <v>0</v>
      </c>
      <c r="AU726">
        <v>0</v>
      </c>
      <c r="BA726">
        <v>0</v>
      </c>
      <c r="BG726">
        <v>0</v>
      </c>
      <c r="BM726">
        <v>0</v>
      </c>
      <c r="BS726">
        <v>0</v>
      </c>
      <c r="BY726">
        <v>0</v>
      </c>
      <c r="CE726">
        <v>0</v>
      </c>
      <c r="CK726">
        <v>0</v>
      </c>
      <c r="CQ726">
        <v>0</v>
      </c>
      <c r="CW726">
        <v>0</v>
      </c>
      <c r="DC726">
        <v>0</v>
      </c>
      <c r="DI726">
        <v>0</v>
      </c>
      <c r="DO726">
        <v>0</v>
      </c>
      <c r="DU726">
        <v>0</v>
      </c>
      <c r="EA726">
        <v>0</v>
      </c>
      <c r="EG726">
        <v>0</v>
      </c>
      <c r="EM726">
        <v>0</v>
      </c>
      <c r="ES726">
        <v>0</v>
      </c>
      <c r="EY726">
        <v>0</v>
      </c>
    </row>
    <row r="727" spans="3:156" hidden="1" x14ac:dyDescent="0.25">
      <c r="G727" s="167"/>
      <c r="H727" t="str">
        <f t="shared" si="130"/>
        <v>lam 1.9 N</v>
      </c>
      <c r="N727" t="str">
        <f t="shared" si="131"/>
        <v>lam 1.9 N</v>
      </c>
    </row>
    <row r="728" spans="3:156" hidden="1" x14ac:dyDescent="0.25">
      <c r="G728" s="167"/>
      <c r="H728" t="str">
        <f t="shared" si="130"/>
        <v>lam 1.9 N</v>
      </c>
      <c r="N728" t="str">
        <f t="shared" si="131"/>
        <v>lam 1.9 N</v>
      </c>
    </row>
    <row r="729" spans="3:156" hidden="1" x14ac:dyDescent="0.25">
      <c r="C729" t="s">
        <v>370</v>
      </c>
      <c r="E729" s="2">
        <f ca="1">IF(E726=0,E689,E695)</f>
        <v>0.35056644357519451</v>
      </c>
      <c r="F729" t="s">
        <v>56</v>
      </c>
      <c r="G729" s="167"/>
      <c r="H729" t="str">
        <f t="shared" si="130"/>
        <v>lam 1.9 N</v>
      </c>
      <c r="I729" t="s">
        <v>370</v>
      </c>
      <c r="K729" s="2">
        <f ca="1">IF(K726=0,K689,K695)</f>
        <v>0.3468163271027182</v>
      </c>
      <c r="L729" t="s">
        <v>56</v>
      </c>
      <c r="N729" t="str">
        <f t="shared" si="131"/>
        <v>lam 1.9 N</v>
      </c>
      <c r="O729" t="s">
        <v>370</v>
      </c>
      <c r="Q729" s="2">
        <f ca="1">IF(Q726=0,Q689,Q695)</f>
        <v>0.34423291353279006</v>
      </c>
      <c r="R729" t="s">
        <v>56</v>
      </c>
      <c r="U729" t="s">
        <v>370</v>
      </c>
      <c r="W729" s="2">
        <f ca="1">IF(W726=0,W689,W695)</f>
        <v>0.34351066887883164</v>
      </c>
      <c r="X729" t="s">
        <v>56</v>
      </c>
      <c r="AA729" t="s">
        <v>370</v>
      </c>
      <c r="AC729" s="2">
        <f ca="1">IF(AC726=0,AC689,AC695)</f>
        <v>0.33695490971213221</v>
      </c>
      <c r="AD729" t="s">
        <v>56</v>
      </c>
      <c r="AG729" t="s">
        <v>370</v>
      </c>
      <c r="AI729" s="2">
        <f ca="1">IF(AI726=0,AI689,AI695)</f>
        <v>0.32439896418947078</v>
      </c>
      <c r="AJ729" t="s">
        <v>56</v>
      </c>
      <c r="AM729" t="s">
        <v>370</v>
      </c>
      <c r="AO729" s="2">
        <f ca="1">IF(AO726=0,AO689,AO695)</f>
        <v>0.31098188081016653</v>
      </c>
      <c r="AP729" t="s">
        <v>56</v>
      </c>
      <c r="AS729" t="s">
        <v>370</v>
      </c>
      <c r="AU729" s="2">
        <f ca="1">IF(AU726=0,AU689,AU695)</f>
        <v>0.28973122079946745</v>
      </c>
      <c r="AV729" t="s">
        <v>56</v>
      </c>
      <c r="AY729" t="s">
        <v>370</v>
      </c>
      <c r="BA729" s="2">
        <f ca="1">IF(BA726=0,BA689,BA695)</f>
        <v>0.26614715498367186</v>
      </c>
      <c r="BB729" t="s">
        <v>56</v>
      </c>
      <c r="BE729" t="s">
        <v>370</v>
      </c>
      <c r="BG729" s="2">
        <f ca="1">IF(BG726=0,BG689,BG695)</f>
        <v>0.24272976101109742</v>
      </c>
      <c r="BH729" t="s">
        <v>56</v>
      </c>
      <c r="BK729" t="s">
        <v>370</v>
      </c>
      <c r="BM729" s="2">
        <f ca="1">IF(BM726=0,BM689,BM695)</f>
        <v>0.2199512757708709</v>
      </c>
      <c r="BN729" t="s">
        <v>56</v>
      </c>
      <c r="BQ729" t="s">
        <v>370</v>
      </c>
      <c r="BS729" s="2">
        <f ca="1">IF(BS726=0,BS689,BS695)</f>
        <v>0.19675611092259132</v>
      </c>
      <c r="BT729" t="s">
        <v>56</v>
      </c>
      <c r="BW729" t="s">
        <v>370</v>
      </c>
      <c r="BY729" s="2">
        <f ca="1">IF(BY726=0,BY689,BY695)</f>
        <v>0.17517210722544979</v>
      </c>
      <c r="BZ729" t="s">
        <v>56</v>
      </c>
      <c r="CC729" t="s">
        <v>370</v>
      </c>
      <c r="CE729" s="2">
        <f ca="1">IF(CE726=0,CE689,CE695)</f>
        <v>0.17158866259619465</v>
      </c>
      <c r="CF729" t="s">
        <v>56</v>
      </c>
      <c r="CI729" t="s">
        <v>370</v>
      </c>
      <c r="CK729" s="2">
        <f ca="1">IF(CK726=0,CK689,CK695)</f>
        <v>0.13942099685450882</v>
      </c>
      <c r="CL729" t="s">
        <v>56</v>
      </c>
      <c r="CO729" t="s">
        <v>370</v>
      </c>
      <c r="CQ729" s="2">
        <f ca="1">IF(CQ726=0,CQ689,CQ695)</f>
        <v>0.11097566894476242</v>
      </c>
      <c r="CR729" t="s">
        <v>56</v>
      </c>
      <c r="CU729" t="s">
        <v>370</v>
      </c>
      <c r="CW729" s="2">
        <f ca="1">IF(CW726=0,CW689,CW695)</f>
        <v>8.0419164354214576E-2</v>
      </c>
      <c r="CX729" t="s">
        <v>56</v>
      </c>
      <c r="DA729" t="s">
        <v>370</v>
      </c>
      <c r="DC729" s="2">
        <f ca="1">IF(DC726=0,DC689,DC695)</f>
        <v>6.9029921734101288E-2</v>
      </c>
      <c r="DD729" t="s">
        <v>56</v>
      </c>
      <c r="DG729" t="s">
        <v>370</v>
      </c>
      <c r="DI729" s="2">
        <f ca="1">IF(DI726=0,DI689,DI695)</f>
        <v>0.34948307659425676</v>
      </c>
      <c r="DJ729" t="s">
        <v>56</v>
      </c>
      <c r="DM729" t="s">
        <v>370</v>
      </c>
      <c r="DO729" s="2">
        <f ca="1">IF(DO726=0,DO689,DO695)</f>
        <v>0.30112046341958076</v>
      </c>
      <c r="DP729" t="s">
        <v>56</v>
      </c>
      <c r="DS729" t="s">
        <v>370</v>
      </c>
      <c r="DU729" s="2">
        <f ca="1">IF(DU726=0,DU689,DU695)</f>
        <v>0.23661846009298779</v>
      </c>
      <c r="DV729" t="s">
        <v>56</v>
      </c>
      <c r="DY729" t="s">
        <v>370</v>
      </c>
      <c r="EA729" s="2">
        <f ca="1">IF(EA726=0,EA689,EA695)</f>
        <v>0.18300568385684474</v>
      </c>
      <c r="EB729" t="s">
        <v>56</v>
      </c>
      <c r="EE729" t="s">
        <v>370</v>
      </c>
      <c r="EG729" s="2">
        <f ca="1">IF(EG726=0,EG689,EG695)</f>
        <v>0.20545082541062906</v>
      </c>
      <c r="EH729" t="s">
        <v>56</v>
      </c>
      <c r="EK729" t="s">
        <v>370</v>
      </c>
      <c r="EM729" s="2">
        <f ca="1">IF(EM726=0,EM689,EM695)</f>
        <v>0.15919938891675425</v>
      </c>
      <c r="EN729" t="s">
        <v>56</v>
      </c>
      <c r="EQ729" t="s">
        <v>370</v>
      </c>
      <c r="ES729" s="2">
        <f ca="1">IF(ES726=0,ES689,ES695)</f>
        <v>0.11175347087979458</v>
      </c>
      <c r="ET729" t="s">
        <v>56</v>
      </c>
      <c r="EW729" t="s">
        <v>370</v>
      </c>
      <c r="EY729" s="2">
        <f ca="1">IF(EY726=0,EY689,EY695)</f>
        <v>4.8584842298971087E-2</v>
      </c>
      <c r="EZ729" t="s">
        <v>56</v>
      </c>
    </row>
    <row r="730" spans="3:156" hidden="1" x14ac:dyDescent="0.25">
      <c r="C730" t="s">
        <v>84</v>
      </c>
      <c r="E730" s="11">
        <f ca="1">E691</f>
        <v>804.78552010457838</v>
      </c>
      <c r="F730" t="s">
        <v>64</v>
      </c>
      <c r="G730" s="167"/>
      <c r="H730" t="str">
        <f t="shared" si="130"/>
        <v>lam 1.9 N</v>
      </c>
      <c r="I730" t="s">
        <v>84</v>
      </c>
      <c r="K730" s="11">
        <f ca="1">K691</f>
        <v>798.10248364853544</v>
      </c>
      <c r="L730" t="s">
        <v>64</v>
      </c>
      <c r="N730" t="str">
        <f t="shared" si="131"/>
        <v>lam 1.9 N</v>
      </c>
      <c r="O730" t="s">
        <v>84</v>
      </c>
      <c r="Q730" s="11">
        <f ca="1">Q691</f>
        <v>802.44096334350547</v>
      </c>
      <c r="R730" t="s">
        <v>64</v>
      </c>
      <c r="U730" t="s">
        <v>84</v>
      </c>
      <c r="W730" s="11">
        <f ca="1">W691</f>
        <v>814.94014375761162</v>
      </c>
      <c r="X730" t="s">
        <v>64</v>
      </c>
      <c r="AA730" t="s">
        <v>84</v>
      </c>
      <c r="AC730" s="11">
        <f ca="1">AC691</f>
        <v>821.78098461317404</v>
      </c>
      <c r="AD730" t="s">
        <v>64</v>
      </c>
      <c r="AG730" t="s">
        <v>84</v>
      </c>
      <c r="AI730" s="11">
        <f ca="1">AI691</f>
        <v>822.36505369261158</v>
      </c>
      <c r="AJ730" t="s">
        <v>64</v>
      </c>
      <c r="AM730" t="s">
        <v>84</v>
      </c>
      <c r="AO730" s="11">
        <f ca="1">AO691</f>
        <v>828.10344517985413</v>
      </c>
      <c r="AP730" t="s">
        <v>64</v>
      </c>
      <c r="AS730" t="s">
        <v>84</v>
      </c>
      <c r="AU730" s="11">
        <f ca="1">AU691</f>
        <v>837.92234927530069</v>
      </c>
      <c r="AV730" t="s">
        <v>64</v>
      </c>
      <c r="AY730" t="s">
        <v>84</v>
      </c>
      <c r="BA730" s="11">
        <f ca="1">BA691</f>
        <v>848.04695888518484</v>
      </c>
      <c r="BB730" t="s">
        <v>64</v>
      </c>
      <c r="BE730" t="s">
        <v>84</v>
      </c>
      <c r="BG730" s="11">
        <f ca="1">BG691</f>
        <v>861.13857675658039</v>
      </c>
      <c r="BH730" t="s">
        <v>64</v>
      </c>
      <c r="BK730" t="s">
        <v>84</v>
      </c>
      <c r="BM730" s="11">
        <f ca="1">BM691</f>
        <v>887.00446980540187</v>
      </c>
      <c r="BN730" t="s">
        <v>64</v>
      </c>
      <c r="BQ730" t="s">
        <v>84</v>
      </c>
      <c r="BS730" s="11">
        <f ca="1">BS691</f>
        <v>900.43005676494931</v>
      </c>
      <c r="BT730" t="s">
        <v>64</v>
      </c>
      <c r="BW730" t="s">
        <v>84</v>
      </c>
      <c r="BY730" s="11">
        <f ca="1">BY691</f>
        <v>890.13053063558777</v>
      </c>
      <c r="BZ730" t="s">
        <v>64</v>
      </c>
      <c r="CC730" t="s">
        <v>84</v>
      </c>
      <c r="CE730" s="11">
        <f ca="1">CE691</f>
        <v>845.21524888753731</v>
      </c>
      <c r="CF730" t="s">
        <v>64</v>
      </c>
      <c r="CI730" t="s">
        <v>84</v>
      </c>
      <c r="CK730" s="11">
        <f ca="1">CK691</f>
        <v>854.02972907838489</v>
      </c>
      <c r="CL730" t="s">
        <v>64</v>
      </c>
      <c r="CO730" t="s">
        <v>84</v>
      </c>
      <c r="CQ730" s="11">
        <f ca="1">CQ691</f>
        <v>871.20603510956107</v>
      </c>
      <c r="CR730" t="s">
        <v>64</v>
      </c>
      <c r="CU730" t="s">
        <v>84</v>
      </c>
      <c r="CW730" s="11">
        <f ca="1">CW691</f>
        <v>907.10044101817891</v>
      </c>
      <c r="CX730" t="s">
        <v>64</v>
      </c>
      <c r="DA730" t="s">
        <v>84</v>
      </c>
      <c r="DC730" s="11">
        <f ca="1">DC691</f>
        <v>912.35994484532546</v>
      </c>
      <c r="DD730" t="s">
        <v>64</v>
      </c>
      <c r="DG730" t="s">
        <v>84</v>
      </c>
      <c r="DI730" s="11">
        <f ca="1">DI691</f>
        <v>820.65110001478627</v>
      </c>
      <c r="DJ730" t="s">
        <v>64</v>
      </c>
      <c r="DM730" t="s">
        <v>84</v>
      </c>
      <c r="DO730" s="11">
        <f ca="1">DO691</f>
        <v>759.43886416690361</v>
      </c>
      <c r="DP730" t="s">
        <v>64</v>
      </c>
      <c r="DS730" t="s">
        <v>84</v>
      </c>
      <c r="DU730" s="11">
        <f ca="1">DU691</f>
        <v>723.93699260020708</v>
      </c>
      <c r="DV730" t="s">
        <v>64</v>
      </c>
      <c r="DY730" t="s">
        <v>84</v>
      </c>
      <c r="EA730" s="11">
        <f ca="1">EA691</f>
        <v>525.39044519230356</v>
      </c>
      <c r="EB730" t="s">
        <v>64</v>
      </c>
      <c r="EE730" t="s">
        <v>84</v>
      </c>
      <c r="EG730" s="11">
        <f ca="1">EG691</f>
        <v>871.50979988611732</v>
      </c>
      <c r="EH730" t="s">
        <v>64</v>
      </c>
      <c r="EK730" t="s">
        <v>84</v>
      </c>
      <c r="EM730" s="11">
        <f ca="1">EM691</f>
        <v>837.59344650146829</v>
      </c>
      <c r="EN730" t="s">
        <v>64</v>
      </c>
      <c r="EQ730" t="s">
        <v>84</v>
      </c>
      <c r="ES730" s="11">
        <f ca="1">ES691</f>
        <v>756.41560949469476</v>
      </c>
      <c r="ET730" t="s">
        <v>64</v>
      </c>
      <c r="EW730" t="s">
        <v>84</v>
      </c>
      <c r="EY730" s="11">
        <f ca="1">EY691</f>
        <v>421.23836230871416</v>
      </c>
      <c r="EZ730" t="s">
        <v>64</v>
      </c>
    </row>
    <row r="731" spans="3:156" hidden="1" x14ac:dyDescent="0.25">
      <c r="C731" t="s">
        <v>137</v>
      </c>
      <c r="E731" s="11">
        <f ca="1">E730*(1-E732*E733*(1-E738^(-1/F724)))</f>
        <v>655.67689787323013</v>
      </c>
      <c r="F731" t="s">
        <v>64</v>
      </c>
      <c r="G731" s="167"/>
      <c r="H731" t="str">
        <f t="shared" si="130"/>
        <v>lam 1.9 N</v>
      </c>
      <c r="I731" t="s">
        <v>137</v>
      </c>
      <c r="K731" s="11">
        <f ca="1">K730*(1-K732*K733*(1-K738^(-1/L724)))</f>
        <v>648.48563787372075</v>
      </c>
      <c r="L731" t="s">
        <v>64</v>
      </c>
      <c r="N731" t="str">
        <f t="shared" si="131"/>
        <v>lam 1.9 N</v>
      </c>
      <c r="O731" t="s">
        <v>137</v>
      </c>
      <c r="Q731" s="11">
        <f ca="1">Q730*(1-Q732*Q733*(1-Q738^(-1/R724)))</f>
        <v>648.99947060481043</v>
      </c>
      <c r="R731" t="s">
        <v>64</v>
      </c>
      <c r="U731" t="s">
        <v>137</v>
      </c>
      <c r="W731" s="11">
        <f ca="1">W730*(1-W732*W733*(1-W738^(-1/X724)))</f>
        <v>656.46537597827626</v>
      </c>
      <c r="X731" t="s">
        <v>64</v>
      </c>
      <c r="AA731" t="s">
        <v>137</v>
      </c>
      <c r="AC731" s="11">
        <f ca="1">AC730*(1-AC732*AC733*(1-AC738^(-1/AD724)))</f>
        <v>659.20016996644267</v>
      </c>
      <c r="AD731" t="s">
        <v>64</v>
      </c>
      <c r="AG731" t="s">
        <v>137</v>
      </c>
      <c r="AI731" s="11">
        <f ca="1">AI730*(1-AI732*AI733*(1-AI738^(-1/AJ724)))</f>
        <v>665.75197924908821</v>
      </c>
      <c r="AJ731" t="s">
        <v>64</v>
      </c>
      <c r="AM731" t="s">
        <v>137</v>
      </c>
      <c r="AO731" s="11">
        <f ca="1">AO730*(1-AO732*AO733*(1-AO738^(-1/AP724)))</f>
        <v>666.6892348895733</v>
      </c>
      <c r="AP731" t="s">
        <v>64</v>
      </c>
      <c r="AS731" t="s">
        <v>137</v>
      </c>
      <c r="AU731" s="11">
        <f ca="1">AU730*(1-AU732*AU733*(1-AU738^(-1/AV724)))</f>
        <v>677.10825687441343</v>
      </c>
      <c r="AV731" t="s">
        <v>64</v>
      </c>
      <c r="AY731" t="s">
        <v>137</v>
      </c>
      <c r="BA731" s="11">
        <f ca="1">BA730*(1-BA732*BA733*(1-BA738^(-1/BB724)))</f>
        <v>688.97855490557345</v>
      </c>
      <c r="BB731" t="s">
        <v>64</v>
      </c>
      <c r="BE731" t="s">
        <v>137</v>
      </c>
      <c r="BG731" s="11">
        <f ca="1">BG730*(1-BG732*BG733*(1-BG738^(-1/BH724)))</f>
        <v>705.48097817051769</v>
      </c>
      <c r="BH731" t="s">
        <v>64</v>
      </c>
      <c r="BK731" t="s">
        <v>137</v>
      </c>
      <c r="BM731" s="11">
        <f ca="1">BM730*(1-BM732*BM733*(1-BM738^(-1/BN724)))</f>
        <v>734.99792820597668</v>
      </c>
      <c r="BN731" t="s">
        <v>64</v>
      </c>
      <c r="BQ731" t="s">
        <v>137</v>
      </c>
      <c r="BS731" s="11">
        <f ca="1">BS730*(1-BS732*BS733*(1-BS738^(-1/BT724)))</f>
        <v>756.61297751921484</v>
      </c>
      <c r="BT731" t="s">
        <v>64</v>
      </c>
      <c r="BW731" t="s">
        <v>137</v>
      </c>
      <c r="BY731" s="11">
        <f ca="1">BY730*(1-BY732*BY733*(1-BY738^(-1/BZ724)))</f>
        <v>763.12458429281969</v>
      </c>
      <c r="BZ731" t="s">
        <v>64</v>
      </c>
      <c r="CC731" t="s">
        <v>137</v>
      </c>
      <c r="CE731" s="11">
        <f ca="1">CE730*(1-CE732*CE733*(1-CE738^(-1/CF724)))</f>
        <v>722.24875545752445</v>
      </c>
      <c r="CF731" t="s">
        <v>64</v>
      </c>
      <c r="CI731" t="s">
        <v>137</v>
      </c>
      <c r="CK731" s="11">
        <f ca="1">CK730*(1-CK732*CK733*(1-CK738^(-1/CL724)))</f>
        <v>747.82527215125344</v>
      </c>
      <c r="CL731" t="s">
        <v>64</v>
      </c>
      <c r="CO731" t="s">
        <v>137</v>
      </c>
      <c r="CQ731" s="11">
        <f ca="1">CQ730*(1-CQ732*CQ733*(1-CQ738^(-1/CR724)))</f>
        <v>782.60812560454076</v>
      </c>
      <c r="CR731" t="s">
        <v>64</v>
      </c>
      <c r="CU731" t="s">
        <v>137</v>
      </c>
      <c r="CW731" s="11">
        <f ca="1">CW730*(1-CW732*CW733*(1-CW738^(-1/CX724)))</f>
        <v>848.47033831791111</v>
      </c>
      <c r="CX731" t="s">
        <v>64</v>
      </c>
      <c r="DA731" t="s">
        <v>137</v>
      </c>
      <c r="DC731" s="11">
        <f ca="1">DC730*(1-DC732*DC733*(1-DC738^(-1/DD724)))</f>
        <v>858.15041195996469</v>
      </c>
      <c r="DD731" t="s">
        <v>64</v>
      </c>
      <c r="DG731" t="s">
        <v>137</v>
      </c>
      <c r="DI731" s="11">
        <f ca="1">DI730*(1-DI732*DI733*(1-DI738^(-1/DJ724)))</f>
        <v>672.51265476835783</v>
      </c>
      <c r="DJ731" t="s">
        <v>64</v>
      </c>
      <c r="DM731" t="s">
        <v>137</v>
      </c>
      <c r="DO731" s="11">
        <f ca="1">DO730*(1-DO732*DO733*(1-DO738^(-1/DP724)))</f>
        <v>624.49239683062126</v>
      </c>
      <c r="DP731" t="s">
        <v>64</v>
      </c>
      <c r="DS731" t="s">
        <v>137</v>
      </c>
      <c r="DU731" s="11">
        <f ca="1">DU730*(1-DU732*DU733*(1-DU738^(-1/DV724)))</f>
        <v>622.58837092307101</v>
      </c>
      <c r="DV731" t="s">
        <v>64</v>
      </c>
      <c r="DY731" t="s">
        <v>137</v>
      </c>
      <c r="EA731" s="11">
        <f ca="1">EA730*(1-EA732*EA733*(1-EA738^(-1/EB724)))</f>
        <v>479.9261914381575</v>
      </c>
      <c r="EB731" t="s">
        <v>64</v>
      </c>
      <c r="EE731" t="s">
        <v>137</v>
      </c>
      <c r="EG731" s="11">
        <f ca="1">EG730*(1-EG732*EG733*(1-EG738^(-1/EH724)))</f>
        <v>727.77865229459428</v>
      </c>
      <c r="EH731" t="s">
        <v>64</v>
      </c>
      <c r="EK731" t="s">
        <v>137</v>
      </c>
      <c r="EM731" s="11">
        <f ca="1">EM730*(1-EM732*EM733*(1-EM738^(-1/EN724)))</f>
        <v>727.43542289002653</v>
      </c>
      <c r="EN731" t="s">
        <v>64</v>
      </c>
      <c r="EQ731" t="s">
        <v>137</v>
      </c>
      <c r="ES731" s="11">
        <f ca="1">ES730*(1-ES732*ES733*(1-ES738^(-1/ET724)))</f>
        <v>692.06749021247811</v>
      </c>
      <c r="ET731" t="s">
        <v>64</v>
      </c>
      <c r="EW731" t="s">
        <v>137</v>
      </c>
      <c r="EY731" s="11">
        <f ca="1">EY730*(1-EY732*EY733*(1-EY738^(-1/EZ724)))</f>
        <v>409.88620879125727</v>
      </c>
      <c r="EZ731" t="s">
        <v>64</v>
      </c>
    </row>
    <row r="732" spans="3:156" hidden="1" x14ac:dyDescent="0.25">
      <c r="C732" t="s">
        <v>87</v>
      </c>
      <c r="E732" s="61">
        <f ca="1">D188</f>
        <v>0.71349685990360523</v>
      </c>
      <c r="G732" s="167"/>
      <c r="H732" t="str">
        <f t="shared" si="130"/>
        <v>lam 1.9 N</v>
      </c>
      <c r="I732" t="s">
        <v>87</v>
      </c>
      <c r="K732" s="61">
        <f ca="1">J188</f>
        <v>0.71332851275514042</v>
      </c>
      <c r="N732" t="str">
        <f t="shared" si="131"/>
        <v>lam 1.9 N</v>
      </c>
      <c r="O732" t="s">
        <v>87</v>
      </c>
      <c r="Q732" s="61">
        <f ca="1">P188</f>
        <v>0.71238943138760213</v>
      </c>
      <c r="U732" t="s">
        <v>87</v>
      </c>
      <c r="W732" s="61">
        <f ca="1">V188</f>
        <v>0.70424872336729538</v>
      </c>
      <c r="AA732" t="s">
        <v>87</v>
      </c>
      <c r="AC732" s="61">
        <f ca="1">AB188</f>
        <v>0.69591585564712588</v>
      </c>
      <c r="AG732" t="s">
        <v>87</v>
      </c>
      <c r="AI732" s="61">
        <f ca="1">AH188</f>
        <v>0.68849056907351414</v>
      </c>
      <c r="AM732" t="s">
        <v>87</v>
      </c>
      <c r="AO732" s="61">
        <f ca="1">AN188</f>
        <v>0.68158412836677651</v>
      </c>
      <c r="AS732" t="s">
        <v>87</v>
      </c>
      <c r="AU732" s="61">
        <f ca="1">AT188</f>
        <v>0.66745795314577538</v>
      </c>
      <c r="AY732" t="s">
        <v>87</v>
      </c>
      <c r="BA732" s="61">
        <f ca="1">AZ188</f>
        <v>0.65382871616597393</v>
      </c>
      <c r="BE732" t="s">
        <v>87</v>
      </c>
      <c r="BG732" s="61">
        <f ca="1">BF188</f>
        <v>0.64060793914845993</v>
      </c>
      <c r="BK732" t="s">
        <v>87</v>
      </c>
      <c r="BM732" s="61">
        <f ca="1">BL188</f>
        <v>0.6201907341337366</v>
      </c>
      <c r="BQ732" t="s">
        <v>87</v>
      </c>
      <c r="BS732" s="61">
        <f ca="1">BR188</f>
        <v>0.60017687680611365</v>
      </c>
      <c r="BW732" t="s">
        <v>87</v>
      </c>
      <c r="BY732" s="61">
        <f ca="1">BX188</f>
        <v>0.57312846191885736</v>
      </c>
      <c r="CC732" t="s">
        <v>87</v>
      </c>
      <c r="CE732" s="61">
        <f ca="1">CD188</f>
        <v>0.53578818480855583</v>
      </c>
      <c r="CI732" t="s">
        <v>87</v>
      </c>
      <c r="CK732" s="61">
        <f ca="1">CJ188</f>
        <v>0.51624847246110872</v>
      </c>
      <c r="CO732" t="s">
        <v>87</v>
      </c>
      <c r="CQ732" s="61">
        <f ca="1">CP188</f>
        <v>0.50218613331040884</v>
      </c>
      <c r="CU732" t="s">
        <v>87</v>
      </c>
      <c r="CW732" s="61">
        <f ca="1">CV188</f>
        <v>0.53566076564647147</v>
      </c>
      <c r="DA732" t="s">
        <v>87</v>
      </c>
      <c r="DC732" s="61">
        <f ca="1">DB188</f>
        <v>0.49988344364108078</v>
      </c>
      <c r="DG732" t="s">
        <v>87</v>
      </c>
      <c r="DI732" s="61">
        <f ca="1">DH188</f>
        <v>0.71330831260935867</v>
      </c>
      <c r="DM732" t="s">
        <v>87</v>
      </c>
      <c r="DO732" s="61">
        <f ca="1">DN188</f>
        <v>0.71323009553638728</v>
      </c>
      <c r="DS732" t="s">
        <v>87</v>
      </c>
      <c r="DU732" s="61">
        <f ca="1">DT188</f>
        <v>0.71692817425733102</v>
      </c>
      <c r="DY732" t="s">
        <v>87</v>
      </c>
      <c r="EA732" s="61">
        <f ca="1">DZ188</f>
        <v>0.71535253792563247</v>
      </c>
      <c r="EE732" t="s">
        <v>87</v>
      </c>
      <c r="EG732" s="61">
        <f ca="1">EF188</f>
        <v>0.59975283444999949</v>
      </c>
      <c r="EK732" t="s">
        <v>87</v>
      </c>
      <c r="EM732" s="61">
        <f ca="1">EL188</f>
        <v>0.60968948350657015</v>
      </c>
      <c r="EQ732" t="s">
        <v>87</v>
      </c>
      <c r="ES732" s="61">
        <f ca="1">ER188</f>
        <v>0.60860335085555195</v>
      </c>
      <c r="EW732" t="s">
        <v>87</v>
      </c>
      <c r="EY732" s="61">
        <f ca="1">EX188</f>
        <v>0.61018994082030142</v>
      </c>
    </row>
    <row r="733" spans="3:156" hidden="1" x14ac:dyDescent="0.25">
      <c r="C733" t="s">
        <v>88</v>
      </c>
      <c r="E733" s="61">
        <f ca="1">D189</f>
        <v>1.0180402652165905</v>
      </c>
      <c r="G733" s="167"/>
      <c r="H733" t="str">
        <f t="shared" si="130"/>
        <v>lam 1.9 N</v>
      </c>
      <c r="I733" t="s">
        <v>88</v>
      </c>
      <c r="K733" s="61">
        <f ca="1">J189</f>
        <v>1.0209199422426254</v>
      </c>
      <c r="N733" t="str">
        <f t="shared" si="131"/>
        <v>lam 1.9 N</v>
      </c>
      <c r="O733" t="s">
        <v>88</v>
      </c>
      <c r="Q733" s="61">
        <f ca="1">P189</f>
        <v>1.0241609555850086</v>
      </c>
      <c r="U733" t="s">
        <v>88</v>
      </c>
      <c r="W733" s="61">
        <f ca="1">V189</f>
        <v>1.0363948261001987</v>
      </c>
      <c r="AA733" t="s">
        <v>88</v>
      </c>
      <c r="AC733" s="61">
        <f ca="1">AB189</f>
        <v>1.0494934401225247</v>
      </c>
      <c r="AG733" t="s">
        <v>88</v>
      </c>
      <c r="AI733" s="61">
        <f ca="1">AH189</f>
        <v>1.0571337486914867</v>
      </c>
      <c r="AM733" t="s">
        <v>88</v>
      </c>
      <c r="AO733" s="61">
        <f ca="1">AN189</f>
        <v>1.0645239505235367</v>
      </c>
      <c r="AS733" t="s">
        <v>88</v>
      </c>
      <c r="AU733" s="61">
        <f ca="1">AT189</f>
        <v>1.077722274364642</v>
      </c>
      <c r="AY733" t="s">
        <v>88</v>
      </c>
      <c r="BA733" s="61">
        <f ca="1">AZ189</f>
        <v>1.0839244476699528</v>
      </c>
      <c r="BE733" t="s">
        <v>88</v>
      </c>
      <c r="BG733" s="61">
        <f ca="1">BF189</f>
        <v>1.0849394839652748</v>
      </c>
      <c r="BK733" t="s">
        <v>88</v>
      </c>
      <c r="BM733" s="61">
        <f ca="1">BL189</f>
        <v>1.0923684946112402</v>
      </c>
      <c r="BQ733" t="s">
        <v>88</v>
      </c>
      <c r="BS733" s="61">
        <f ca="1">BR189</f>
        <v>1.0961614069534906</v>
      </c>
      <c r="BW733" t="s">
        <v>88</v>
      </c>
      <c r="BY733" s="61">
        <f ca="1">BX189</f>
        <v>1.1216225317964277</v>
      </c>
      <c r="CC733" t="s">
        <v>88</v>
      </c>
      <c r="CE733" s="61">
        <f ca="1">CD189</f>
        <v>1.1309826411026191</v>
      </c>
      <c r="CI733" t="s">
        <v>88</v>
      </c>
      <c r="CK733" s="61">
        <f ca="1">CJ189</f>
        <v>1.1443805983366471</v>
      </c>
      <c r="CO733" t="s">
        <v>88</v>
      </c>
      <c r="CQ733" s="61">
        <f ca="1">CP189</f>
        <v>1.1454211836625658</v>
      </c>
      <c r="CU733" t="s">
        <v>88</v>
      </c>
      <c r="CW733" s="61">
        <f ca="1">CV189</f>
        <v>1.1603596130309608</v>
      </c>
      <c r="DA733" t="s">
        <v>88</v>
      </c>
      <c r="DC733" s="61">
        <f ca="1">DB189</f>
        <v>1.1698956327729286</v>
      </c>
      <c r="DG733" t="s">
        <v>88</v>
      </c>
      <c r="DI733" s="61">
        <f ca="1">DH189</f>
        <v>1.0140472081779688</v>
      </c>
      <c r="DM733" t="s">
        <v>88</v>
      </c>
      <c r="DO733" s="61">
        <f ca="1">DN189</f>
        <v>1.0102837202840116</v>
      </c>
      <c r="DS733" t="s">
        <v>88</v>
      </c>
      <c r="DU733" s="61">
        <f ca="1">DT189</f>
        <v>0.97839114052039999</v>
      </c>
      <c r="DY733" t="s">
        <v>88</v>
      </c>
      <c r="EA733" s="61">
        <f ca="1">DZ189</f>
        <v>1.0026313884106521</v>
      </c>
      <c r="EE733" t="s">
        <v>88</v>
      </c>
      <c r="EG733" s="61">
        <f ca="1">EF189</f>
        <v>1.0888071119032747</v>
      </c>
      <c r="EK733" t="s">
        <v>88</v>
      </c>
      <c r="EM733" s="61">
        <f ca="1">EL189</f>
        <v>1.0261257504073709</v>
      </c>
      <c r="EQ733" t="s">
        <v>88</v>
      </c>
      <c r="ES733" s="61">
        <f ca="1">ER189</f>
        <v>1.0081026265642814</v>
      </c>
      <c r="EW733" t="s">
        <v>88</v>
      </c>
      <c r="EY733" s="61">
        <f ca="1">EX189</f>
        <v>1.5918036409836895</v>
      </c>
    </row>
    <row r="734" spans="3:156" hidden="1" x14ac:dyDescent="0.25">
      <c r="C734" t="s">
        <v>89</v>
      </c>
      <c r="E734" s="61">
        <f>D190</f>
        <v>1</v>
      </c>
      <c r="G734" s="167"/>
      <c r="H734" t="str">
        <f t="shared" si="130"/>
        <v>lam 1.9 N</v>
      </c>
      <c r="I734" t="s">
        <v>89</v>
      </c>
      <c r="K734" s="61">
        <f>J190</f>
        <v>1</v>
      </c>
      <c r="N734" t="str">
        <f t="shared" si="131"/>
        <v>lam 1.9 N</v>
      </c>
      <c r="O734" t="s">
        <v>89</v>
      </c>
      <c r="Q734" s="61">
        <f>P190</f>
        <v>1</v>
      </c>
      <c r="U734" t="s">
        <v>89</v>
      </c>
      <c r="W734" s="61">
        <f>V190</f>
        <v>1</v>
      </c>
      <c r="AA734" t="s">
        <v>89</v>
      </c>
      <c r="AC734" s="61">
        <f>AB190</f>
        <v>1</v>
      </c>
      <c r="AG734" t="s">
        <v>89</v>
      </c>
      <c r="AI734" s="61">
        <f>AH190</f>
        <v>1</v>
      </c>
      <c r="AM734" t="s">
        <v>89</v>
      </c>
      <c r="AO734" s="61">
        <f>AN190</f>
        <v>1</v>
      </c>
      <c r="AS734" t="s">
        <v>89</v>
      </c>
      <c r="AU734" s="61">
        <f>AT190</f>
        <v>1</v>
      </c>
      <c r="AY734" t="s">
        <v>89</v>
      </c>
      <c r="BA734" s="61">
        <f>AZ190</f>
        <v>1</v>
      </c>
      <c r="BE734" t="s">
        <v>89</v>
      </c>
      <c r="BG734" s="61">
        <f>BF190</f>
        <v>1</v>
      </c>
      <c r="BK734" t="s">
        <v>89</v>
      </c>
      <c r="BM734" s="61">
        <f>BL190</f>
        <v>1</v>
      </c>
      <c r="BQ734" t="s">
        <v>89</v>
      </c>
      <c r="BS734" s="61">
        <f>BR190</f>
        <v>1</v>
      </c>
      <c r="BW734" t="s">
        <v>89</v>
      </c>
      <c r="BY734" s="61">
        <f>BX190</f>
        <v>1</v>
      </c>
      <c r="CC734" t="s">
        <v>89</v>
      </c>
      <c r="CE734" s="61">
        <f>CD190</f>
        <v>1</v>
      </c>
      <c r="CI734" t="s">
        <v>89</v>
      </c>
      <c r="CK734" s="61">
        <f>CJ190</f>
        <v>1</v>
      </c>
      <c r="CO734" t="s">
        <v>89</v>
      </c>
      <c r="CQ734" s="61">
        <f>CP190</f>
        <v>1</v>
      </c>
      <c r="CU734" t="s">
        <v>89</v>
      </c>
      <c r="CW734" s="61">
        <f>CV190</f>
        <v>1</v>
      </c>
      <c r="DA734" t="s">
        <v>89</v>
      </c>
      <c r="DC734" s="61">
        <f>DB190</f>
        <v>1</v>
      </c>
      <c r="DG734" t="s">
        <v>89</v>
      </c>
      <c r="DI734" s="61">
        <f>DH190</f>
        <v>1</v>
      </c>
      <c r="DM734" t="s">
        <v>89</v>
      </c>
      <c r="DO734" s="61">
        <f>DN190</f>
        <v>1</v>
      </c>
      <c r="DS734" t="s">
        <v>89</v>
      </c>
      <c r="DU734" s="61">
        <f>DT190</f>
        <v>1</v>
      </c>
      <c r="DY734" t="s">
        <v>89</v>
      </c>
      <c r="EA734" s="61">
        <f>DZ190</f>
        <v>1</v>
      </c>
      <c r="EE734" t="s">
        <v>89</v>
      </c>
      <c r="EG734" s="61">
        <f>EF190</f>
        <v>1</v>
      </c>
      <c r="EK734" t="s">
        <v>89</v>
      </c>
      <c r="EM734" s="61">
        <f>EL190</f>
        <v>1</v>
      </c>
      <c r="EQ734" t="s">
        <v>89</v>
      </c>
      <c r="ES734" s="61">
        <f>ER190</f>
        <v>1</v>
      </c>
      <c r="EW734" t="s">
        <v>89</v>
      </c>
      <c r="EY734" s="61">
        <f>EX190</f>
        <v>1</v>
      </c>
    </row>
    <row r="735" spans="3:156" hidden="1" x14ac:dyDescent="0.25">
      <c r="C735" t="s">
        <v>86</v>
      </c>
      <c r="E735" s="2">
        <f ca="1">IF(ISERR(E753),E729,E729/(1+E752))</f>
        <v>0.35056644357519451</v>
      </c>
      <c r="F735" t="s">
        <v>56</v>
      </c>
      <c r="G735" s="167"/>
      <c r="H735" t="str">
        <f t="shared" si="130"/>
        <v>lam 1.9 N</v>
      </c>
      <c r="I735" t="s">
        <v>86</v>
      </c>
      <c r="K735" s="2">
        <f ca="1">IF(ISERR(K753),K729,K729/(1+K752))</f>
        <v>0.3468163271027182</v>
      </c>
      <c r="L735" t="s">
        <v>56</v>
      </c>
      <c r="N735" t="str">
        <f t="shared" si="131"/>
        <v>lam 1.9 N</v>
      </c>
      <c r="O735" t="s">
        <v>86</v>
      </c>
      <c r="Q735" s="2">
        <f ca="1">IF(ISERR(Q753),Q729,Q729/(1+Q752))</f>
        <v>0.34423291353279006</v>
      </c>
      <c r="R735" t="s">
        <v>56</v>
      </c>
      <c r="U735" t="s">
        <v>86</v>
      </c>
      <c r="W735" s="2">
        <f ca="1">IF(ISERR(W753),W729,W729/(1+W752))</f>
        <v>0.34351066887883164</v>
      </c>
      <c r="X735" t="s">
        <v>56</v>
      </c>
      <c r="AA735" t="s">
        <v>86</v>
      </c>
      <c r="AC735" s="2">
        <f ca="1">IF(ISERR(AC753),AC729,AC729/(1+AC752))</f>
        <v>0.33695490971213221</v>
      </c>
      <c r="AD735" t="s">
        <v>56</v>
      </c>
      <c r="AG735" t="s">
        <v>86</v>
      </c>
      <c r="AI735" s="2">
        <f ca="1">IF(ISERR(AI753),AI729,AI729/(1+AI752))</f>
        <v>0.32439896418947078</v>
      </c>
      <c r="AJ735" t="s">
        <v>56</v>
      </c>
      <c r="AM735" t="s">
        <v>86</v>
      </c>
      <c r="AO735" s="2">
        <f ca="1">IF(ISERR(AO753),AO729,AO729/(1+AO752))</f>
        <v>0.31098188081016653</v>
      </c>
      <c r="AP735" t="s">
        <v>56</v>
      </c>
      <c r="AS735" t="s">
        <v>86</v>
      </c>
      <c r="AU735" s="2">
        <f ca="1">IF(ISERR(AU753),AU729,AU729/(1+AU752))</f>
        <v>0.28973122079946745</v>
      </c>
      <c r="AV735" t="s">
        <v>56</v>
      </c>
      <c r="AY735" t="s">
        <v>86</v>
      </c>
      <c r="BA735" s="2">
        <f ca="1">IF(ISERR(BA753),BA729,BA729/(1+BA752))</f>
        <v>0.26614715498367186</v>
      </c>
      <c r="BB735" t="s">
        <v>56</v>
      </c>
      <c r="BE735" t="s">
        <v>86</v>
      </c>
      <c r="BG735" s="2">
        <f ca="1">IF(ISERR(BG753),BG729,BG729/(1+BG752))</f>
        <v>0.24272976101109742</v>
      </c>
      <c r="BH735" t="s">
        <v>56</v>
      </c>
      <c r="BK735" t="s">
        <v>86</v>
      </c>
      <c r="BM735" s="2">
        <f ca="1">IF(ISERR(BM753),BM729,BM729/(1+BM752))</f>
        <v>0.2199512757708709</v>
      </c>
      <c r="BN735" t="s">
        <v>56</v>
      </c>
      <c r="BQ735" t="s">
        <v>86</v>
      </c>
      <c r="BS735" s="2">
        <f ca="1">IF(ISERR(BS753),BS729,BS729/(1+BS752))</f>
        <v>0.19675611092259132</v>
      </c>
      <c r="BT735" t="s">
        <v>56</v>
      </c>
      <c r="BW735" t="s">
        <v>86</v>
      </c>
      <c r="BY735" s="2">
        <f ca="1">IF(ISERR(BY753),BY729,BY729/(1+BY752))</f>
        <v>0.17517210722544979</v>
      </c>
      <c r="BZ735" t="s">
        <v>56</v>
      </c>
      <c r="CC735" t="s">
        <v>86</v>
      </c>
      <c r="CE735" s="2">
        <f ca="1">IF(ISERR(CE753),CE729,CE729/(1+CE752))</f>
        <v>0.17158866259619465</v>
      </c>
      <c r="CF735" t="s">
        <v>56</v>
      </c>
      <c r="CI735" t="s">
        <v>86</v>
      </c>
      <c r="CK735" s="2">
        <f ca="1">IF(ISERR(CK753),CK729,CK729/(1+CK752))</f>
        <v>0.13942099685450882</v>
      </c>
      <c r="CL735" t="s">
        <v>56</v>
      </c>
      <c r="CO735" t="s">
        <v>86</v>
      </c>
      <c r="CQ735" s="2">
        <f ca="1">IF(ISERR(CQ753),CQ729,CQ729/(1+CQ752))</f>
        <v>0.11097566894476242</v>
      </c>
      <c r="CR735" t="s">
        <v>56</v>
      </c>
      <c r="CU735" t="s">
        <v>86</v>
      </c>
      <c r="CW735" s="2">
        <f ca="1">IF(ISERR(CW753),CW729,CW729/(1+CW752))</f>
        <v>8.0419164354214576E-2</v>
      </c>
      <c r="CX735" t="s">
        <v>56</v>
      </c>
      <c r="DA735" t="s">
        <v>86</v>
      </c>
      <c r="DC735" s="2">
        <f ca="1">IF(ISERR(DC753),DC729,DC729/(1+DC752))</f>
        <v>6.9029921734101288E-2</v>
      </c>
      <c r="DD735" t="s">
        <v>56</v>
      </c>
      <c r="DG735" t="s">
        <v>86</v>
      </c>
      <c r="DI735" s="2">
        <f ca="1">IF(ISERR(DI753),DI729,DI729/(1+DI752))</f>
        <v>0.34948307659425676</v>
      </c>
      <c r="DJ735" t="s">
        <v>56</v>
      </c>
      <c r="DM735" t="s">
        <v>86</v>
      </c>
      <c r="DO735" s="2">
        <f ca="1">IF(ISERR(DO753),DO729,DO729/(1+DO752))</f>
        <v>0.30112046341958076</v>
      </c>
      <c r="DP735" t="s">
        <v>56</v>
      </c>
      <c r="DS735" t="s">
        <v>86</v>
      </c>
      <c r="DU735" s="2">
        <f ca="1">IF(ISERR(DU753),DU729,DU729/(1+DU752))</f>
        <v>0.23661846009298779</v>
      </c>
      <c r="DV735" t="s">
        <v>56</v>
      </c>
      <c r="DY735" t="s">
        <v>86</v>
      </c>
      <c r="EA735" s="2">
        <f ca="1">IF(ISERR(EA753),EA729,EA729/(1+EA752))</f>
        <v>0.18300568385684474</v>
      </c>
      <c r="EB735" t="s">
        <v>56</v>
      </c>
      <c r="EE735" t="s">
        <v>86</v>
      </c>
      <c r="EG735" s="2">
        <f ca="1">IF(ISERR(EG753),EG729,EG729/(1+EG752))</f>
        <v>0.20545082541062906</v>
      </c>
      <c r="EH735" t="s">
        <v>56</v>
      </c>
      <c r="EK735" t="s">
        <v>86</v>
      </c>
      <c r="EM735" s="2">
        <f ca="1">IF(ISERR(EM753),EM729,EM729/(1+EM752))</f>
        <v>0.15919938891675425</v>
      </c>
      <c r="EN735" t="s">
        <v>56</v>
      </c>
      <c r="EQ735" t="s">
        <v>86</v>
      </c>
      <c r="ES735" s="2">
        <f ca="1">IF(ISERR(ES753),ES729,ES729/(1+ES752))</f>
        <v>0.11175347087979458</v>
      </c>
      <c r="ET735" t="s">
        <v>56</v>
      </c>
      <c r="EW735" t="s">
        <v>86</v>
      </c>
      <c r="EY735" s="2">
        <f ca="1">IF(ISERR(EY753),EY729,EY729/(1+EY752))</f>
        <v>4.8584842298971087E-2</v>
      </c>
      <c r="EZ735" t="s">
        <v>56</v>
      </c>
    </row>
    <row r="736" spans="3:156" hidden="1" x14ac:dyDescent="0.25">
      <c r="C736" t="s">
        <v>94</v>
      </c>
      <c r="E736" s="5">
        <f ca="1">E734*E732*E614</f>
        <v>0.48393988263521903</v>
      </c>
      <c r="G736" s="167"/>
      <c r="H736" t="str">
        <f t="shared" si="130"/>
        <v>lam 1.9 N</v>
      </c>
      <c r="I736" t="s">
        <v>94</v>
      </c>
      <c r="K736" s="5">
        <f ca="1">K734*K732*K614</f>
        <v>0.48408211637036908</v>
      </c>
      <c r="N736" t="str">
        <f t="shared" si="131"/>
        <v>lam 1.9 N</v>
      </c>
      <c r="O736" t="s">
        <v>94</v>
      </c>
      <c r="Q736" s="5">
        <f ca="1">Q734*Q732*Q614</f>
        <v>0.48262507275985805</v>
      </c>
      <c r="U736" t="s">
        <v>94</v>
      </c>
      <c r="W736" s="5">
        <f ca="1">W734*W732*W614</f>
        <v>0.47480926307877419</v>
      </c>
      <c r="AA736" t="s">
        <v>94</v>
      </c>
      <c r="AC736" s="5">
        <f ca="1">AC734*AC732*AC614</f>
        <v>0.46709691014960325</v>
      </c>
      <c r="AG736" t="s">
        <v>94</v>
      </c>
      <c r="AI736" s="5">
        <f ca="1">AI734*AI732*AI614</f>
        <v>0.46180163214345482</v>
      </c>
      <c r="AM736" t="s">
        <v>94</v>
      </c>
      <c r="AO736" s="5">
        <f ca="1">AO734*AO732*AO614</f>
        <v>0.45617959862832724</v>
      </c>
      <c r="AS736" t="s">
        <v>94</v>
      </c>
      <c r="AU736" s="5">
        <f ca="1">AU734*AU732*AU614</f>
        <v>0.44100581041098824</v>
      </c>
      <c r="AY736" t="s">
        <v>94</v>
      </c>
      <c r="BA736" s="5">
        <f ca="1">BA734*BA732*BA614</f>
        <v>0.42456277751702753</v>
      </c>
      <c r="BE736" t="s">
        <v>94</v>
      </c>
      <c r="BG736" s="5">
        <f ca="1">BG734*BG732*BG614</f>
        <v>0.40816267068911921</v>
      </c>
      <c r="BK736" t="s">
        <v>94</v>
      </c>
      <c r="BM736" s="5">
        <f ca="1">BM734*BM732*BM614</f>
        <v>0.38744176566947647</v>
      </c>
      <c r="BQ736" t="s">
        <v>94</v>
      </c>
      <c r="BS736" s="5">
        <f ca="1">BS734*BS732*BS614</f>
        <v>0.36980804756353008</v>
      </c>
      <c r="BW736" t="s">
        <v>94</v>
      </c>
      <c r="BY736" s="5">
        <f ca="1">BY734*BY732*BY614</f>
        <v>0.35336862286355897</v>
      </c>
      <c r="CC736" t="s">
        <v>94</v>
      </c>
      <c r="CE736" s="5">
        <f ca="1">CE734*CE732*CE614</f>
        <v>0.33322281937442622</v>
      </c>
      <c r="CI736" t="s">
        <v>94</v>
      </c>
      <c r="CK736" s="5">
        <f ca="1">CK734*CK732*CK614</f>
        <v>0.31107940934912925</v>
      </c>
      <c r="CO736" t="s">
        <v>94</v>
      </c>
      <c r="CQ736" s="5">
        <f ca="1">CQ734*CQ732*CQ614</f>
        <v>0.29019832602939372</v>
      </c>
      <c r="CU736" t="s">
        <v>94</v>
      </c>
      <c r="CW736" s="5">
        <f ca="1">CW734*CW732*CW614</f>
        <v>0.29047899600463412</v>
      </c>
      <c r="DA736" t="s">
        <v>94</v>
      </c>
      <c r="DC736" s="5">
        <f ca="1">DC734*DC732*DC614</f>
        <v>0.25620743950698643</v>
      </c>
      <c r="DG736" t="s">
        <v>94</v>
      </c>
      <c r="DI736" s="5">
        <f ca="1">DI734*DI732*DI614</f>
        <v>0.48978087975317208</v>
      </c>
      <c r="DM736" t="s">
        <v>94</v>
      </c>
      <c r="DO736" s="5">
        <f ca="1">DO734*DO732*DO614</f>
        <v>0.50045118607566286</v>
      </c>
      <c r="DS736" t="s">
        <v>94</v>
      </c>
      <c r="DU736" s="5">
        <f ca="1">DU734*DU732*DU614</f>
        <v>0.51623537213477655</v>
      </c>
      <c r="DY736" t="s">
        <v>94</v>
      </c>
      <c r="EA736" s="5">
        <f ca="1">EA734*EA732*EA614</f>
        <v>0.50486263759424255</v>
      </c>
      <c r="EE736" t="s">
        <v>94</v>
      </c>
      <c r="EG736" s="5">
        <f ca="1">EG734*EG732*EG614</f>
        <v>0.37770053577874979</v>
      </c>
      <c r="EK736" t="s">
        <v>94</v>
      </c>
      <c r="EM736" s="5">
        <f ca="1">EM734*EM732*EM614</f>
        <v>0.38195517103860466</v>
      </c>
      <c r="EQ736" t="s">
        <v>94</v>
      </c>
      <c r="ES736" s="5">
        <f ca="1">ES734*ES732*ES614</f>
        <v>0.38164305199591919</v>
      </c>
      <c r="EW736" t="s">
        <v>94</v>
      </c>
      <c r="EY736" s="5">
        <f ca="1">EY734*EY732*EY614</f>
        <v>0.20735241331593551</v>
      </c>
    </row>
    <row r="737" spans="3:156" hidden="1" x14ac:dyDescent="0.25">
      <c r="E737">
        <f ca="1">$E753*0.0001*E746*E747*E739*1000/SQRT(E725*E730)*E751/SQRT((1-1/E738))</f>
        <v>0.12835625008635521</v>
      </c>
      <c r="G737" s="167"/>
      <c r="H737" t="str">
        <f t="shared" si="130"/>
        <v>lam 1.9 N</v>
      </c>
      <c r="K737">
        <f ca="1">$E753*0.0001*K746*K747*K739*1000/SQRT(K725*K730)*K751/SQRT((1-1/K738))</f>
        <v>0.1301229778117074</v>
      </c>
      <c r="N737" t="str">
        <f t="shared" si="131"/>
        <v>lam 1.9 N</v>
      </c>
      <c r="Q737">
        <f ca="1">$E753*0.0001*Q746*Q747*Q739*1000/SQRT(Q725*Q730)*Q751/SQRT((1-1/Q738))</f>
        <v>0.12735812686816544</v>
      </c>
      <c r="W737">
        <f ca="1">$E753*0.0001*W746*W747*W739*1000/SQRT(W725*W730)*W751/SQRT((1-1/W738))</f>
        <v>0.12553866522195276</v>
      </c>
      <c r="AC737">
        <f ca="1">$E753*0.0001*AC746*AC747*AC739*1000/SQRT(AC725*AC730)*AC751/SQRT((1-1/AC738))</f>
        <v>0.1214347280995047</v>
      </c>
      <c r="AI737">
        <f ca="1">$E753*0.0001*AI746*AI747*AI739*1000/SQRT(AI725*AI730)*AI751/SQRT((1-1/AI738))</f>
        <v>0.11984993023678621</v>
      </c>
      <c r="AO737">
        <f ca="1">$E753*0.0001*AO746*AO747*AO739*1000/SQRT(AO725*AO730)*AO751/SQRT((1-1/AO738))</f>
        <v>0.11666204889966482</v>
      </c>
      <c r="AU737">
        <f ca="1">$E753*0.0001*AU746*AU747*AU739*1000/SQRT(AU725*AU730)*AU751/SQRT((1-1/AU738))</f>
        <v>0.11139044161330312</v>
      </c>
      <c r="BA737">
        <f ca="1">$E753*0.0001*BA746*BA747*BA739*1000/SQRT(BA725*BA730)*BA751/SQRT((1-1/BA738))</f>
        <v>0.10663512060724135</v>
      </c>
      <c r="BG737">
        <f ca="1">$E753*0.0001*BG746*BG747*BG739*1000/SQRT(BG725*BG730)*BG751/SQRT((1-1/BG738))</f>
        <v>0.10306172872087077</v>
      </c>
      <c r="BM737">
        <f ca="1">$E753*0.0001*BM746*BM747*BM739*1000/SQRT(BM725*BM730)*BM751/SQRT((1-1/BM738))</f>
        <v>0.1005447295486864</v>
      </c>
      <c r="BS737">
        <f ca="1">$E753*0.0001*BS746*BS747*BS739*1000/SQRT(BS725*BS730)*BS751/SQRT((1-1/BS738))</f>
        <v>9.8955596326214257E-2</v>
      </c>
      <c r="BY737">
        <f ca="1">$E753*0.0001*BY746*BY747*BY739*1000/SQRT(BY725*BY730)*BY751/SQRT((1-1/BY738))</f>
        <v>0.10112598180973092</v>
      </c>
      <c r="CE737">
        <f ca="1">$E753*0.0001*CE746*CE747*CE739*1000/SQRT(CE725*CE730)*CE751/SQRT((1-1/CE738))</f>
        <v>9.2983015586037998E-2</v>
      </c>
      <c r="CK737">
        <f ca="1">$E753*0.0001*CK746*CK747*CK739*1000/SQRT(CK725*CK730)*CK751/SQRT((1-1/CK738))</f>
        <v>9.2434728985186412E-2</v>
      </c>
      <c r="CQ737">
        <f ca="1">$E753*0.0001*CQ746*CQ747*CQ739*1000/SQRT(CQ725*CQ730)*CQ751/SQRT((1-1/CQ738))</f>
        <v>9.2705600399209526E-2</v>
      </c>
      <c r="CW737">
        <f ca="1">$E753*0.0001*CW746*CW747*CW739*1000/SQRT(CW725*CW730)*CW751/SQRT((1-1/CW738))</f>
        <v>0.1178240340985507</v>
      </c>
      <c r="DC737">
        <f ca="1">$E753*0.0001*DC746*DC747*DC739*1000/SQRT(DC725*DC730)*DC751/SQRT((1-1/DC738))</f>
        <v>0.10236223960055216</v>
      </c>
      <c r="DI737">
        <f ca="1">$E753*0.0001*DI746*DI747*DI739*1000/SQRT(DI725*DI730)*DI751/SQRT((1-1/DI738))</f>
        <v>0.12661595855994928</v>
      </c>
      <c r="DO737">
        <f ca="1">$E753*0.0001*DO746*DO747*DO739*1000/SQRT(DO725*DO730)*DO751/SQRT((1-1/DO738))</f>
        <v>0.10859408349874303</v>
      </c>
      <c r="DU737">
        <f ca="1">$E753*0.0001*DU746*DU747*DU739*1000/SQRT(DU725*DU730)*DU751/SQRT((1-1/DU738))</f>
        <v>0.10765338507151749</v>
      </c>
      <c r="EA737">
        <f ca="1">$E753*0.0001*EA746*EA747*EA739*1000/SQRT(EA725*EA730)*EA751/SQRT((1-1/EA738))</f>
        <v>0.15840609100656289</v>
      </c>
      <c r="EG737">
        <f ca="1">$E753*0.0001*EG746*EG747*EG739*1000/SQRT(EG725*EG730)*EG751/SQRT((1-1/EG738))</f>
        <v>0.10132683834144436</v>
      </c>
      <c r="EM737">
        <f ca="1">$E753*0.0001*EM746*EM747*EM739*1000/SQRT(EM725*EM730)*EM751/SQRT((1-1/EM738))</f>
        <v>0.10276955781880794</v>
      </c>
      <c r="ES737">
        <f ca="1">$E753*0.0001*ES746*ES747*ES739*1000/SQRT(ES725*ES730)*ES751/SQRT((1-1/ES738))</f>
        <v>0.1159245379066759</v>
      </c>
      <c r="EY737">
        <f ca="1">$E753*0.0001*EY746*EY747*EY739*1000/SQRT(EY725*EY730)*EY751/SQRT((1-1/EY738))</f>
        <v>0.16029642756660964</v>
      </c>
    </row>
    <row r="738" spans="3:156" hidden="1" x14ac:dyDescent="0.25">
      <c r="C738" s="23" t="s">
        <v>91</v>
      </c>
      <c r="D738" s="23"/>
      <c r="E738" s="25">
        <f ca="1">IF(E573=1,(1-E642/(F724*E725/1000*E729*E730*E732*E733*E734))^(-F724),0.5+SQRT(0.25+E729*E729/E737/E737))</f>
        <v>3.2765891303231558</v>
      </c>
      <c r="F738" s="23"/>
      <c r="G738" s="171"/>
      <c r="H738" t="str">
        <f t="shared" si="130"/>
        <v>lam 1.9 N</v>
      </c>
      <c r="I738" s="23" t="s">
        <v>91</v>
      </c>
      <c r="J738" s="23"/>
      <c r="K738" s="25">
        <f ca="1">IF(K573=1,(1-K642/(L724*K725/1000*K729*K730*K732*K733*K734))^(-L724),0.5+SQRT(0.25+K729*K729/K737/K737))</f>
        <v>3.3184973050801481</v>
      </c>
      <c r="L738" s="23"/>
      <c r="M738" s="23"/>
      <c r="N738" t="str">
        <f t="shared" si="131"/>
        <v>lam 1.9 N</v>
      </c>
      <c r="O738" s="23" t="s">
        <v>91</v>
      </c>
      <c r="P738" s="23"/>
      <c r="Q738" s="25">
        <f ca="1">IF(Q573=1,(1-Q642/(R724*Q725/1000*Q729*Q730*Q732*Q733*Q734))^(-R724),0.5+SQRT(0.25+Q729*Q729/Q737/Q737))</f>
        <v>3.4039027098537735</v>
      </c>
      <c r="R738" s="23"/>
      <c r="S738" s="23"/>
      <c r="U738" s="23" t="s">
        <v>91</v>
      </c>
      <c r="V738" s="23"/>
      <c r="W738" s="25">
        <f ca="1">IF(W573=1,(1-W642/(X724*W725/1000*W729*W730*W732*W733*W734))^(-X724),0.5+SQRT(0.25+W729*W729/W737/W737))</f>
        <v>3.4858705477396752</v>
      </c>
      <c r="X738" s="23"/>
      <c r="Y738" s="23"/>
      <c r="AA738" s="23" t="s">
        <v>91</v>
      </c>
      <c r="AB738" s="23"/>
      <c r="AC738" s="25">
        <f ca="1">IF(AC573=1,(1-AC642/(AD724*AC725/1000*AC729*AC730*AC732*AC733*AC734))^(-AD724),0.5+SQRT(0.25+AC729*AC729/AC737/AC737))</f>
        <v>3.5724097965649695</v>
      </c>
      <c r="AD738" s="23"/>
      <c r="AE738" s="23"/>
      <c r="AG738" s="23" t="s">
        <v>91</v>
      </c>
      <c r="AH738" s="23"/>
      <c r="AI738" s="25">
        <f ca="1">IF(AI573=1,(1-AI642/(AJ724*AI725/1000*AI729*AI730*AI732*AI733*AI734))^(-AJ724),0.5+SQRT(0.25+AI729*AI729/AI737/AI737))</f>
        <v>3.3959706239597627</v>
      </c>
      <c r="AJ738" s="23"/>
      <c r="AK738" s="23"/>
      <c r="AM738" s="23" t="s">
        <v>91</v>
      </c>
      <c r="AN738" s="23"/>
      <c r="AO738" s="25">
        <f ca="1">IF(AO573=1,(1-AO642/(AP724*AO725/1000*AO729*AO730*AO732*AO733*AO734))^(-AP724),0.5+SQRT(0.25+AO729*AO729/AO737/AO737))</f>
        <v>3.5286580801266174</v>
      </c>
      <c r="AP738" s="23"/>
      <c r="AQ738" s="23"/>
      <c r="AS738" s="23" t="s">
        <v>91</v>
      </c>
      <c r="AT738" s="23"/>
      <c r="AU738" s="25">
        <f ca="1">IF(AU573=1,(1-AU642/(AV724*AU725/1000*AU729*AU730*AU732*AU733*AU734))^(-AV724),0.5+SQRT(0.25+AU729*AU729/AU737/AU737))</f>
        <v>3.4930099121521145</v>
      </c>
      <c r="AV738" s="23"/>
      <c r="AY738" s="23" t="s">
        <v>91</v>
      </c>
      <c r="AZ738" s="23"/>
      <c r="BA738" s="25">
        <f ca="1">IF(BA573=1,(1-BA642/(BB724*BA725/1000*BA729*BA730*BA732*BA733*BA734))^(-BB724),0.5+SQRT(0.25+BA729*BA729/BA737/BA737))</f>
        <v>3.4523235339695351</v>
      </c>
      <c r="BB738" s="23"/>
      <c r="BE738" s="23" t="s">
        <v>91</v>
      </c>
      <c r="BF738" s="23"/>
      <c r="BG738" s="25">
        <f ca="1">IF(BG573=1,(1-BG642/(BH724*BG725/1000*BG729*BG730*BG732*BG733*BG734))^(-BH724),0.5+SQRT(0.25+BG729*BG729/BG737/BG737))</f>
        <v>3.3667773603165827</v>
      </c>
      <c r="BH738" s="23"/>
      <c r="BK738" s="23" t="s">
        <v>91</v>
      </c>
      <c r="BL738" s="23"/>
      <c r="BM738" s="25">
        <f ca="1">IF(BM573=1,(1-BM642/(BN724*BM725/1000*BM729*BM730*BM732*BM733*BM734))^(-BN724),0.5+SQRT(0.25+BM729*BM729/BM737/BM737))</f>
        <v>3.2392855540211394</v>
      </c>
      <c r="BN738" s="23"/>
      <c r="BQ738" s="23" t="s">
        <v>91</v>
      </c>
      <c r="BR738" s="23"/>
      <c r="BS738" s="25">
        <f ca="1">IF(BS573=1,(1-BS642/(BT724*BS725/1000*BS729*BS730*BS732*BS733*BS734))^(-BT724),0.5+SQRT(0.25+BS729*BS729/BS737/BS737))</f>
        <v>3.0673520897773083</v>
      </c>
      <c r="BT738" s="23"/>
      <c r="BW738" s="23" t="s">
        <v>91</v>
      </c>
      <c r="BX738" s="23"/>
      <c r="BY738" s="25">
        <f ca="1">IF(BY573=1,(1-BY642/(BZ724*BY725/1000*BY729*BY730*BY732*BY733*BY734))^(-BZ724),0.5+SQRT(0.25+BY729*BY729/BY737/BY737))</f>
        <v>2.7497407710704405</v>
      </c>
      <c r="BZ738" s="23"/>
      <c r="CC738" s="23" t="s">
        <v>91</v>
      </c>
      <c r="CD738" s="23"/>
      <c r="CE738" s="25">
        <f ca="1">IF(CE573=1,(1-CE642/(CF724*CE725/1000*CE729*CE730*CE732*CE733*CE734))^(-CF724),0.5+SQRT(0.25+CE729*CE729/CE737/CE737))</f>
        <v>3.0238479239336074</v>
      </c>
      <c r="CF738" s="23"/>
      <c r="CI738" s="23" t="s">
        <v>91</v>
      </c>
      <c r="CJ738" s="23"/>
      <c r="CK738" s="25">
        <f ca="1">IF(CK573=1,(1-CK642/(CL724*CK725/1000*CK729*CK730*CK732*CK733*CK734))^(-CL724),0.5+SQRT(0.25+CK729*CK729/CK737/CK737))</f>
        <v>2.5923254635386876</v>
      </c>
      <c r="CL738" s="23"/>
      <c r="CO738" s="23" t="s">
        <v>91</v>
      </c>
      <c r="CP738" s="23"/>
      <c r="CQ738" s="25">
        <f ca="1">IF(CQ573=1,(1-CQ642/(CR724*CQ725/1000*CQ729*CQ730*CQ732*CQ733*CQ734))^(-CR724),0.5+SQRT(0.25+CQ729*CQ729/CQ737/CQ737))</f>
        <v>2.1904366474820098</v>
      </c>
      <c r="CR738" s="23"/>
      <c r="CU738" s="23" t="s">
        <v>91</v>
      </c>
      <c r="CV738" s="23"/>
      <c r="CW738" s="25">
        <f ca="1">IF(CW573=1,(1-CW642/(CX724*CW725/1000*CW729*CW730*CW732*CW733*CW734))^(-CX724),0.5+SQRT(0.25+CW729*CW729/CW737/CW737))</f>
        <v>1.5566448832466091</v>
      </c>
      <c r="CX738" s="23"/>
      <c r="DA738" s="23" t="s">
        <v>91</v>
      </c>
      <c r="DB738" s="23"/>
      <c r="DC738" s="25">
        <f ca="1">IF(DC573=1,(1-DC642/(DD724*DC725/1000*DC729*DC730*DC732*DC733*DC734))^(-DD724),0.5+SQRT(0.25+DC729*DC729/DC737/DC737))</f>
        <v>1.5400363699572386</v>
      </c>
      <c r="DD738" s="23"/>
      <c r="DG738" s="23" t="s">
        <v>91</v>
      </c>
      <c r="DH738" s="23"/>
      <c r="DI738" s="25">
        <f ca="1">IF(DI573=1,(1-DI642/(DJ724*DI725/1000*DI729*DI730*DI732*DI733*DI734))^(-DJ724),0.5+SQRT(0.25+DI729*DI729/DI737/DI737))</f>
        <v>3.1806273099829276</v>
      </c>
      <c r="DJ738" s="23"/>
      <c r="DM738" s="23" t="s">
        <v>91</v>
      </c>
      <c r="DN738" s="23"/>
      <c r="DO738" s="25">
        <f ca="1">IF(DO573=1,(1-DO642/(DP724*DO725/1000*DO729*DO730*DO732*DO733*DO734))^(-DP724),0.5+SQRT(0.25+DO729*DO729/DO737/DO737))</f>
        <v>3.1305992838066183</v>
      </c>
      <c r="DP738" s="23"/>
      <c r="DS738" s="23" t="s">
        <v>91</v>
      </c>
      <c r="DT738" s="23"/>
      <c r="DU738" s="25">
        <f ca="1">IF(DU573=1,(1-DU642/(DV724*DU725/1000*DU729*DU730*DU732*DU733*DU734))^(-DV724),0.5+SQRT(0.25+DU729*DU729/DU737/DU737))</f>
        <v>2.4528443569941998</v>
      </c>
      <c r="DV738" s="23"/>
      <c r="DY738" s="23" t="s">
        <v>91</v>
      </c>
      <c r="DZ738" s="23"/>
      <c r="EA738" s="25">
        <f ca="1">IF(EA573=1,(1-EA642/(EB724*EA725/1000*EA729*EA730*EA732*EA733*EA734))^(-EB724),0.5+SQRT(0.25+EA729*EA729/EA737/EA737))</f>
        <v>1.6789761492100641</v>
      </c>
      <c r="EB738" s="23"/>
      <c r="EE738" s="23" t="s">
        <v>91</v>
      </c>
      <c r="EF738" s="23"/>
      <c r="EG738" s="25">
        <f ca="1">IF(EG573=1,(1-EG642/(EH724*EG725/1000*EG729*EG730*EG732*EG733*EG734))^(-EH724),0.5+SQRT(0.25+EG729*EG729/EG737/EG737))</f>
        <v>3.2323109688336213</v>
      </c>
      <c r="EH738" s="23"/>
      <c r="EK738" s="23" t="s">
        <v>91</v>
      </c>
      <c r="EL738" s="23"/>
      <c r="EM738" s="25">
        <f ca="1">IF(EM573=1,(1-EM642/(EN724*EM725/1000*EM729*EM730*EM732*EM733*EM734))^(-EN724),0.5+SQRT(0.25+EM729*EM729/EM737/EM737))</f>
        <v>2.5886948374206629</v>
      </c>
      <c r="EN738" s="23"/>
      <c r="EQ738" s="23" t="s">
        <v>91</v>
      </c>
      <c r="ER738" s="23"/>
      <c r="ES738" s="25">
        <f ca="1">IF(ES573=1,(1-ES642/(ET724*ES725/1000*ES729*ES730*ES732*ES733*ES734))^(-ET724),0.5+SQRT(0.25+ES729*ES729/ES737/ES737))</f>
        <v>1.8249722747067407</v>
      </c>
      <c r="ET738" s="23"/>
      <c r="EW738" s="23" t="s">
        <v>91</v>
      </c>
      <c r="EX738" s="23"/>
      <c r="EY738" s="25">
        <f ca="1">IF(EY573=1,(1-EY642/(EZ724*EY725/1000*EY729*EY730*EY732*EY733*EY734))^(-EZ724),0.5+SQRT(0.25+EY729*EY729/EY737/EY737))</f>
        <v>1.1200846096434405</v>
      </c>
      <c r="EZ738" s="23"/>
    </row>
    <row r="739" spans="3:156" hidden="1" x14ac:dyDescent="0.25">
      <c r="C739" t="s">
        <v>92</v>
      </c>
      <c r="E739" s="61">
        <f ca="1">E198</f>
        <v>107.35701367769059</v>
      </c>
      <c r="F739" t="s">
        <v>67</v>
      </c>
      <c r="G739" s="167"/>
      <c r="H739" t="str">
        <f t="shared" si="130"/>
        <v>lam 1.9 N</v>
      </c>
      <c r="I739" t="s">
        <v>92</v>
      </c>
      <c r="K739" s="61">
        <f ca="1">K198</f>
        <v>107.11807454738633</v>
      </c>
      <c r="L739" t="s">
        <v>67</v>
      </c>
      <c r="N739" t="str">
        <f t="shared" si="131"/>
        <v>lam 1.9 N</v>
      </c>
      <c r="O739" t="s">
        <v>92</v>
      </c>
      <c r="Q739" s="61">
        <f ca="1">Q198</f>
        <v>106.95681349512024</v>
      </c>
      <c r="R739" t="s">
        <v>67</v>
      </c>
      <c r="U739" t="s">
        <v>92</v>
      </c>
      <c r="W739" s="61">
        <f ca="1">W198</f>
        <v>106.97965828793704</v>
      </c>
      <c r="X739" t="s">
        <v>67</v>
      </c>
      <c r="AA739" t="s">
        <v>92</v>
      </c>
      <c r="AC739" s="61">
        <f ca="1">AC198</f>
        <v>106.69921105098726</v>
      </c>
      <c r="AD739" t="s">
        <v>67</v>
      </c>
      <c r="AG739" t="s">
        <v>92</v>
      </c>
      <c r="AI739" s="61">
        <f ca="1">AI198</f>
        <v>106.28468336874386</v>
      </c>
      <c r="AJ739" t="s">
        <v>67</v>
      </c>
      <c r="AM739" t="s">
        <v>92</v>
      </c>
      <c r="AO739" s="61">
        <f ca="1">AO198</f>
        <v>105.78631067692451</v>
      </c>
      <c r="AP739" t="s">
        <v>67</v>
      </c>
      <c r="AS739" t="s">
        <v>92</v>
      </c>
      <c r="AU739" s="61">
        <f ca="1">AU198</f>
        <v>105.06094770501441</v>
      </c>
      <c r="AV739" t="s">
        <v>67</v>
      </c>
      <c r="AY739" t="s">
        <v>92</v>
      </c>
      <c r="BA739" s="61">
        <f ca="1">BA198</f>
        <v>104.30177841135983</v>
      </c>
      <c r="BB739" t="s">
        <v>67</v>
      </c>
      <c r="BE739" t="s">
        <v>92</v>
      </c>
      <c r="BG739" s="61">
        <f ca="1">BG198</f>
        <v>103.59670912006094</v>
      </c>
      <c r="BH739" t="s">
        <v>67</v>
      </c>
      <c r="BK739" t="s">
        <v>92</v>
      </c>
      <c r="BM739" s="61">
        <f ca="1">BM198</f>
        <v>103.13338372943127</v>
      </c>
      <c r="BN739" t="s">
        <v>67</v>
      </c>
      <c r="BQ739" t="s">
        <v>92</v>
      </c>
      <c r="BS739" s="61">
        <f ca="1">BS198</f>
        <v>102.60114967632686</v>
      </c>
      <c r="BT739" t="s">
        <v>67</v>
      </c>
      <c r="BW739" t="s">
        <v>92</v>
      </c>
      <c r="BY739" s="61">
        <f ca="1">BY198</f>
        <v>102.09751466445353</v>
      </c>
      <c r="BZ739" t="s">
        <v>67</v>
      </c>
      <c r="CC739" t="s">
        <v>92</v>
      </c>
      <c r="CE739" s="61">
        <f ca="1">CE198</f>
        <v>101.97089275907551</v>
      </c>
      <c r="CF739" t="s">
        <v>67</v>
      </c>
      <c r="CI739" t="s">
        <v>92</v>
      </c>
      <c r="CK739" s="61">
        <f ca="1">CK198</f>
        <v>101.33051110218209</v>
      </c>
      <c r="CL739" t="s">
        <v>67</v>
      </c>
      <c r="CO739" t="s">
        <v>92</v>
      </c>
      <c r="CQ739" s="61">
        <f ca="1">CQ198</f>
        <v>100.86979335106516</v>
      </c>
      <c r="CR739" t="s">
        <v>67</v>
      </c>
      <c r="CU739" t="s">
        <v>92</v>
      </c>
      <c r="CW739" s="61">
        <f ca="1">CW198</f>
        <v>100.52791175508456</v>
      </c>
      <c r="CX739" t="s">
        <v>67</v>
      </c>
      <c r="DA739" t="s">
        <v>92</v>
      </c>
      <c r="DC739" s="61">
        <f ca="1">DC198</f>
        <v>100.42230764860757</v>
      </c>
      <c r="DD739" t="s">
        <v>67</v>
      </c>
      <c r="DG739" t="s">
        <v>92</v>
      </c>
      <c r="DI739" s="61">
        <f ca="1">DI198</f>
        <v>107.51787076915879</v>
      </c>
      <c r="DJ739" t="s">
        <v>67</v>
      </c>
      <c r="DM739" t="s">
        <v>92</v>
      </c>
      <c r="DO739" s="61">
        <f ca="1">DO198</f>
        <v>105.22155105469805</v>
      </c>
      <c r="DP739" t="s">
        <v>67</v>
      </c>
      <c r="DS739" t="s">
        <v>92</v>
      </c>
      <c r="DU739" s="61">
        <f ca="1">DU198</f>
        <v>103.23012157406644</v>
      </c>
      <c r="DV739" t="s">
        <v>67</v>
      </c>
      <c r="DY739" t="s">
        <v>92</v>
      </c>
      <c r="EA739" s="61">
        <f ca="1">EA198</f>
        <v>101.58084578498806</v>
      </c>
      <c r="EB739" t="s">
        <v>67</v>
      </c>
      <c r="EE739" t="s">
        <v>92</v>
      </c>
      <c r="EG739" s="61">
        <f ca="1">EG198</f>
        <v>102.72100057645956</v>
      </c>
      <c r="EH739" t="s">
        <v>67</v>
      </c>
      <c r="EK739" t="s">
        <v>92</v>
      </c>
      <c r="EM739" s="61">
        <f ca="1">EM198</f>
        <v>101.65861365545901</v>
      </c>
      <c r="EN739" t="s">
        <v>67</v>
      </c>
      <c r="EQ739" t="s">
        <v>92</v>
      </c>
      <c r="ES739" s="61">
        <f ca="1">ES198</f>
        <v>100.81956473920692</v>
      </c>
      <c r="ET739" t="s">
        <v>67</v>
      </c>
      <c r="EW739" t="s">
        <v>92</v>
      </c>
      <c r="EY739" s="61">
        <f ca="1">EY198</f>
        <v>100.13991278202194</v>
      </c>
      <c r="EZ739" t="s">
        <v>67</v>
      </c>
    </row>
    <row r="740" spans="3:156" hidden="1" x14ac:dyDescent="0.25">
      <c r="C740" t="s">
        <v>93</v>
      </c>
      <c r="E740" s="11">
        <f ca="1">E739*E738</f>
        <v>351.76482408027533</v>
      </c>
      <c r="F740" t="s">
        <v>67</v>
      </c>
      <c r="G740" s="167"/>
      <c r="H740" t="str">
        <f t="shared" si="130"/>
        <v>lam 1.9 N</v>
      </c>
      <c r="I740" t="s">
        <v>93</v>
      </c>
      <c r="K740" s="11">
        <f ca="1">K739*K738</f>
        <v>355.47104171087591</v>
      </c>
      <c r="L740" t="s">
        <v>67</v>
      </c>
      <c r="N740" t="str">
        <f t="shared" si="131"/>
        <v>lam 1.9 N</v>
      </c>
      <c r="O740" t="s">
        <v>93</v>
      </c>
      <c r="Q740" s="11">
        <f ca="1">Q739*Q738</f>
        <v>364.07058729336444</v>
      </c>
      <c r="R740" t="s">
        <v>67</v>
      </c>
      <c r="U740" t="s">
        <v>93</v>
      </c>
      <c r="W740" s="11">
        <f ca="1">W739*W738</f>
        <v>372.91724003317438</v>
      </c>
      <c r="X740" t="s">
        <v>67</v>
      </c>
      <c r="AA740" t="s">
        <v>93</v>
      </c>
      <c r="AC740" s="11">
        <f ca="1">AC739*AC738</f>
        <v>381.17330684430016</v>
      </c>
      <c r="AD740" t="s">
        <v>67</v>
      </c>
      <c r="AG740" t="s">
        <v>93</v>
      </c>
      <c r="AI740" s="11">
        <f ca="1">AI739*AI738</f>
        <v>360.93966249711889</v>
      </c>
      <c r="AJ740" t="s">
        <v>67</v>
      </c>
      <c r="AM740" t="s">
        <v>93</v>
      </c>
      <c r="AO740" s="11">
        <f ca="1">AO739*AO738</f>
        <v>373.28371993691434</v>
      </c>
      <c r="AP740" t="s">
        <v>67</v>
      </c>
      <c r="AS740" t="s">
        <v>93</v>
      </c>
      <c r="AU740" s="11">
        <f ca="1">AU739*AU738</f>
        <v>366.97893171371032</v>
      </c>
      <c r="AV740" t="s">
        <v>67</v>
      </c>
      <c r="AY740" t="s">
        <v>93</v>
      </c>
      <c r="BA740" s="11">
        <f ca="1">BA739*BA738</f>
        <v>360.08348424441311</v>
      </c>
      <c r="BB740" t="s">
        <v>67</v>
      </c>
      <c r="BE740" t="s">
        <v>93</v>
      </c>
      <c r="BG740" s="11">
        <f ca="1">BG739*BG738</f>
        <v>348.7870548687236</v>
      </c>
      <c r="BH740" t="s">
        <v>67</v>
      </c>
      <c r="BK740" t="s">
        <v>93</v>
      </c>
      <c r="BM740" s="11">
        <f ca="1">BM739*BM738</f>
        <v>334.07848005206552</v>
      </c>
      <c r="BN740" t="s">
        <v>67</v>
      </c>
      <c r="BQ740" t="s">
        <v>93</v>
      </c>
      <c r="BS740" s="11">
        <f ca="1">BS739*BS738</f>
        <v>314.71385087323557</v>
      </c>
      <c r="BT740" t="s">
        <v>67</v>
      </c>
      <c r="BW740" t="s">
        <v>93</v>
      </c>
      <c r="BY740" s="11">
        <f ca="1">BY739*BY738</f>
        <v>280.74169869781002</v>
      </c>
      <c r="BZ740" t="s">
        <v>67</v>
      </c>
      <c r="CC740" t="s">
        <v>93</v>
      </c>
      <c r="CE740" s="11">
        <f ca="1">CE739*CE738</f>
        <v>308.34447237118701</v>
      </c>
      <c r="CF740" t="s">
        <v>67</v>
      </c>
      <c r="CI740" t="s">
        <v>93</v>
      </c>
      <c r="CK740" s="11">
        <f ca="1">CK739*CK738</f>
        <v>262.68166416357633</v>
      </c>
      <c r="CL740" t="s">
        <v>67</v>
      </c>
      <c r="CO740" t="s">
        <v>93</v>
      </c>
      <c r="CQ740" s="11">
        <f ca="1">CQ739*CQ738</f>
        <v>220.94889198011029</v>
      </c>
      <c r="CR740" t="s">
        <v>67</v>
      </c>
      <c r="CU740" t="s">
        <v>93</v>
      </c>
      <c r="CW740" s="11">
        <f ca="1">CW739*CW738</f>
        <v>156.48625945701903</v>
      </c>
      <c r="CX740" t="s">
        <v>67</v>
      </c>
      <c r="DA740" t="s">
        <v>93</v>
      </c>
      <c r="DC740" s="11">
        <f ca="1">DC739*DC738</f>
        <v>154.65400613389065</v>
      </c>
      <c r="DD740" t="s">
        <v>67</v>
      </c>
      <c r="DG740" t="s">
        <v>93</v>
      </c>
      <c r="DI740" s="11">
        <f ca="1">DI739*DI738</f>
        <v>341.97427607960157</v>
      </c>
      <c r="DJ740" t="s">
        <v>67</v>
      </c>
      <c r="DM740" t="s">
        <v>93</v>
      </c>
      <c r="DO740" s="11">
        <f ca="1">DO739*DO738</f>
        <v>329.40651237285925</v>
      </c>
      <c r="DP740" t="s">
        <v>67</v>
      </c>
      <c r="DS740" t="s">
        <v>93</v>
      </c>
      <c r="DU740" s="11">
        <f ca="1">DU739*DU738</f>
        <v>253.20742117477408</v>
      </c>
      <c r="DV740" t="s">
        <v>67</v>
      </c>
      <c r="DY740" t="s">
        <v>93</v>
      </c>
      <c r="EA740" s="11">
        <f ca="1">EA739*EA738</f>
        <v>170.55181728958061</v>
      </c>
      <c r="EB740" t="s">
        <v>67</v>
      </c>
      <c r="EE740" t="s">
        <v>93</v>
      </c>
      <c r="EG740" s="11">
        <f ca="1">EG739*EG738</f>
        <v>332.02621689285496</v>
      </c>
      <c r="EH740" t="s">
        <v>67</v>
      </c>
      <c r="EK740" t="s">
        <v>93</v>
      </c>
      <c r="EM740" s="11">
        <f ca="1">EM739*EM738</f>
        <v>263.16312834922843</v>
      </c>
      <c r="EN740" t="s">
        <v>67</v>
      </c>
      <c r="EQ740" t="s">
        <v>93</v>
      </c>
      <c r="ES740" s="11">
        <f ca="1">ES739*ES738</f>
        <v>183.99291039705398</v>
      </c>
      <c r="ET740" t="s">
        <v>67</v>
      </c>
      <c r="EW740" t="s">
        <v>93</v>
      </c>
      <c r="EY740" s="11">
        <f ca="1">EY739*EY738</f>
        <v>112.16517511817922</v>
      </c>
      <c r="EZ740" t="s">
        <v>67</v>
      </c>
    </row>
    <row r="741" spans="3:156" hidden="1" x14ac:dyDescent="0.25">
      <c r="C741" t="s">
        <v>139</v>
      </c>
      <c r="E741" s="2">
        <f ca="1">(E739+E740)/E725/(E730+E731)*1000</f>
        <v>1.0915536258564225</v>
      </c>
      <c r="F741" t="s">
        <v>140</v>
      </c>
      <c r="G741" s="167"/>
      <c r="H741" t="str">
        <f t="shared" si="130"/>
        <v>lam 1.9 N</v>
      </c>
      <c r="I741" t="s">
        <v>139</v>
      </c>
      <c r="K741" s="2">
        <f ca="1">(K739+K740)/K725/(K730+K731)*1000</f>
        <v>1.1103452222045398</v>
      </c>
      <c r="L741" t="s">
        <v>140</v>
      </c>
      <c r="N741" t="str">
        <f t="shared" si="131"/>
        <v>lam 1.9 N</v>
      </c>
      <c r="O741" t="s">
        <v>139</v>
      </c>
      <c r="Q741" s="2">
        <f ca="1">(Q739+Q740)/Q725/(Q730+Q731)*1000</f>
        <v>1.1268197922833865</v>
      </c>
      <c r="R741" t="s">
        <v>140</v>
      </c>
      <c r="U741" t="s">
        <v>139</v>
      </c>
      <c r="W741" s="2">
        <f ca="1">(W739+W740)/W725/(W730+W731)*1000</f>
        <v>1.1324605300007151</v>
      </c>
      <c r="X741" t="s">
        <v>140</v>
      </c>
      <c r="AA741" t="s">
        <v>139</v>
      </c>
      <c r="AC741" s="2">
        <f ca="1">(AC739+AC740)/AC725/(AC730+AC731)*1000</f>
        <v>1.1438375113749344</v>
      </c>
      <c r="AD741" t="s">
        <v>140</v>
      </c>
      <c r="AG741" t="s">
        <v>139</v>
      </c>
      <c r="AI741" s="2">
        <f ca="1">(AI739+AI740)/AI725/(AI730+AI731)*1000</f>
        <v>1.0901741735135744</v>
      </c>
      <c r="AJ741" t="s">
        <v>140</v>
      </c>
      <c r="AM741" t="s">
        <v>139</v>
      </c>
      <c r="AO741" s="2">
        <f ca="1">(AO739+AO740)/AO725/(AO730+AO731)*1000</f>
        <v>1.1128216163199243</v>
      </c>
      <c r="AP741" t="s">
        <v>140</v>
      </c>
      <c r="AS741" t="s">
        <v>139</v>
      </c>
      <c r="AU741" s="2">
        <f ca="1">(AU739+AU740)/AU725/(AU730+AU731)*1000</f>
        <v>1.0818443881197914</v>
      </c>
      <c r="AV741" t="s">
        <v>140</v>
      </c>
      <c r="AY741" t="s">
        <v>139</v>
      </c>
      <c r="BA741" s="2">
        <f ca="1">(BA739+BA740)/BA725/(BA730+BA731)*1000</f>
        <v>1.0490709582881965</v>
      </c>
      <c r="BB741" t="s">
        <v>140</v>
      </c>
      <c r="BE741" t="s">
        <v>139</v>
      </c>
      <c r="BG741" s="2">
        <f ca="1">(BG739+BG740)/BG725/(BG730+BG731)*1000</f>
        <v>1.0026537415253227</v>
      </c>
      <c r="BH741" t="s">
        <v>140</v>
      </c>
      <c r="BK741" t="s">
        <v>139</v>
      </c>
      <c r="BM741" s="2">
        <f ca="1">(BM739+BM740)/BM725/(BM730+BM731)*1000</f>
        <v>0.93593989201405514</v>
      </c>
      <c r="BN741" t="s">
        <v>140</v>
      </c>
      <c r="BQ741" t="s">
        <v>139</v>
      </c>
      <c r="BS741" s="2">
        <f ca="1">(BS739+BS740)/BS725/(BS730+BS731)*1000</f>
        <v>0.87445551418695422</v>
      </c>
      <c r="BT741" t="s">
        <v>140</v>
      </c>
      <c r="BW741" t="s">
        <v>139</v>
      </c>
      <c r="BY741" s="2">
        <f ca="1">(BY739+BY740)/BY725/(BY730+BY731)*1000</f>
        <v>0.80405184425035958</v>
      </c>
      <c r="BZ741" t="s">
        <v>140</v>
      </c>
      <c r="CC741" t="s">
        <v>139</v>
      </c>
      <c r="CE741" s="2">
        <f ca="1">(CE739+CE740)/CE725/(CE730+CE731)*1000</f>
        <v>0.90892430382783296</v>
      </c>
      <c r="CF741" t="s">
        <v>140</v>
      </c>
      <c r="CI741" t="s">
        <v>139</v>
      </c>
      <c r="CK741" s="2">
        <f ca="1">(CK739+CK740)/CK725/(CK730+CK731)*1000</f>
        <v>0.7890421811880477</v>
      </c>
      <c r="CL741" t="s">
        <v>140</v>
      </c>
      <c r="CO741" t="s">
        <v>139</v>
      </c>
      <c r="CQ741" s="2">
        <f ca="1">(CQ739+CQ740)/CQ725/(CQ730+CQ731)*1000</f>
        <v>0.67566599517490755</v>
      </c>
      <c r="CR741" t="s">
        <v>140</v>
      </c>
      <c r="CU741" t="s">
        <v>139</v>
      </c>
      <c r="CW741" s="2">
        <f ca="1">(CW739+CW740)/CW725/(CW730+CW731)*1000</f>
        <v>0.50833058240248152</v>
      </c>
      <c r="CX741" t="s">
        <v>140</v>
      </c>
      <c r="DA741" t="s">
        <v>139</v>
      </c>
      <c r="DC741" s="2">
        <f ca="1">(DC739+DC740)/DC725/(DC730+DC731)*1000</f>
        <v>0.50024087217215907</v>
      </c>
      <c r="DD741" t="s">
        <v>140</v>
      </c>
      <c r="DG741" t="s">
        <v>139</v>
      </c>
      <c r="DI741" s="2">
        <f ca="1">(DI739+DI740)/DI725/(DI730+DI731)*1000</f>
        <v>1.0452548262057899</v>
      </c>
      <c r="DJ741" t="s">
        <v>140</v>
      </c>
      <c r="DM741" t="s">
        <v>139</v>
      </c>
      <c r="DO741" s="2">
        <f ca="1">(DO739+DO740)/DO725/(DO730+DO731)*1000</f>
        <v>1.0904625560281154</v>
      </c>
      <c r="DP741" t="s">
        <v>140</v>
      </c>
      <c r="DS741" t="s">
        <v>139</v>
      </c>
      <c r="DU741" s="2">
        <f ca="1">(DU739+DU740)/DU725/(DU730+DU731)*1000</f>
        <v>0.91912888556993899</v>
      </c>
      <c r="DV741" t="s">
        <v>140</v>
      </c>
      <c r="DY741" t="s">
        <v>139</v>
      </c>
      <c r="EA741" s="2">
        <f ca="1">(EA739+EA740)/EA725/(EA730+EA731)*1000</f>
        <v>0.9399079311838372</v>
      </c>
      <c r="EB741" t="s">
        <v>140</v>
      </c>
      <c r="EE741" t="s">
        <v>139</v>
      </c>
      <c r="EG741" s="2">
        <f ca="1">(EG739+EG740)/EG725/(EG730+EG731)*1000</f>
        <v>0.94388160402702681</v>
      </c>
      <c r="EH741" t="s">
        <v>140</v>
      </c>
      <c r="EK741" t="s">
        <v>139</v>
      </c>
      <c r="EM741" s="2">
        <f ca="1">(EM739+EM740)/EM725/(EM730+EM731)*1000</f>
        <v>0.80940497936694611</v>
      </c>
      <c r="EN741" t="s">
        <v>140</v>
      </c>
      <c r="EQ741" t="s">
        <v>139</v>
      </c>
      <c r="ES741" s="2">
        <f ca="1">(ES739+ES740)/ES725/(ES730+ES731)*1000</f>
        <v>0.68273644720753934</v>
      </c>
      <c r="ET741" t="s">
        <v>140</v>
      </c>
      <c r="EW741" t="s">
        <v>139</v>
      </c>
      <c r="EY741" s="2">
        <f ca="1">(EY739+EY740)/EY725/(EY730+EY731)*1000</f>
        <v>0.8869554212821491</v>
      </c>
      <c r="EZ741" t="s">
        <v>140</v>
      </c>
    </row>
    <row r="742" spans="3:156" hidden="1" x14ac:dyDescent="0.25">
      <c r="C742" t="s">
        <v>141</v>
      </c>
      <c r="E742" s="11">
        <f ca="1">F724*E725*(E730-E731)/1000</f>
        <v>173.07444442271401</v>
      </c>
      <c r="F742" t="s">
        <v>76</v>
      </c>
      <c r="G742" s="167"/>
      <c r="H742" t="str">
        <f t="shared" si="130"/>
        <v>lam 1.9 N</v>
      </c>
      <c r="I742" t="s">
        <v>141</v>
      </c>
      <c r="K742" s="11">
        <f ca="1">L724*K725*(K730-K731)/1000</f>
        <v>173.66435335025761</v>
      </c>
      <c r="L742" t="s">
        <v>76</v>
      </c>
      <c r="N742" t="str">
        <f t="shared" si="131"/>
        <v>lam 1.9 N</v>
      </c>
      <c r="O742" t="s">
        <v>141</v>
      </c>
      <c r="Q742" s="11">
        <f ca="1">R724*Q725*(Q730-Q731)/1000</f>
        <v>178.10372538978709</v>
      </c>
      <c r="R742" t="s">
        <v>76</v>
      </c>
      <c r="U742" t="s">
        <v>141</v>
      </c>
      <c r="W742" s="11">
        <f ca="1">X724*W725*(W730-W731)/1000</f>
        <v>183.94598500059578</v>
      </c>
      <c r="X742" t="s">
        <v>76</v>
      </c>
      <c r="AA742" t="s">
        <v>141</v>
      </c>
      <c r="AC742" s="11">
        <f ca="1">AD724*AC725*(AC730-AC731)/1000</f>
        <v>188.71198558267869</v>
      </c>
      <c r="AD742" t="s">
        <v>76</v>
      </c>
      <c r="AG742" t="s">
        <v>141</v>
      </c>
      <c r="AI742" s="11">
        <f ca="1">AJ724*AI725*(AI730-AI731)/1000</f>
        <v>181.7850667722642</v>
      </c>
      <c r="AJ742" t="s">
        <v>76</v>
      </c>
      <c r="AM742" t="s">
        <v>141</v>
      </c>
      <c r="AO742" s="11">
        <f ca="1">AP724*AO725*(AO730-AO731)/1000</f>
        <v>187.35787608966413</v>
      </c>
      <c r="AP742" t="s">
        <v>76</v>
      </c>
      <c r="AS742" t="s">
        <v>141</v>
      </c>
      <c r="AU742" s="11">
        <f ca="1">AV724*AU725*(AU730-AU731)/1000</f>
        <v>186.66130288859347</v>
      </c>
      <c r="AV742" t="s">
        <v>76</v>
      </c>
      <c r="AY742" t="s">
        <v>141</v>
      </c>
      <c r="BA742" s="11">
        <f ca="1">BB724*BA725*(BA730-BA731)/1000</f>
        <v>184.63503472833435</v>
      </c>
      <c r="BB742" t="s">
        <v>76</v>
      </c>
      <c r="BE742" t="s">
        <v>141</v>
      </c>
      <c r="BG742" s="11">
        <f ca="1">BH724*BG725*(BG730-BG731)/1000</f>
        <v>180.67601988607711</v>
      </c>
      <c r="BH742" t="s">
        <v>76</v>
      </c>
      <c r="BK742" t="s">
        <v>141</v>
      </c>
      <c r="BM742" s="11">
        <f ca="1">BN724*BM725*(BM730-BM731)/1000</f>
        <v>176.43813846740548</v>
      </c>
      <c r="BN742" t="s">
        <v>76</v>
      </c>
      <c r="BQ742" t="s">
        <v>141</v>
      </c>
      <c r="BS742" s="11">
        <f ca="1">BT724*BS725*(BS730-BS731)/1000</f>
        <v>166.93240616450339</v>
      </c>
      <c r="BT742" t="s">
        <v>76</v>
      </c>
      <c r="BW742" t="s">
        <v>141</v>
      </c>
      <c r="BY742" s="11">
        <f ca="1">BZ724*BY725*(BY730-BY731)/1000</f>
        <v>147.4192657185875</v>
      </c>
      <c r="BZ742" t="s">
        <v>76</v>
      </c>
      <c r="CC742" t="s">
        <v>141</v>
      </c>
      <c r="CE742" s="11">
        <f ca="1">CF724*CE725*(CE730-CE731)/1000</f>
        <v>142.7305625558549</v>
      </c>
      <c r="CF742" t="s">
        <v>76</v>
      </c>
      <c r="CI742" t="s">
        <v>141</v>
      </c>
      <c r="CK742" s="11">
        <f ca="1">CL724*CK725*(CK730-CK731)/1000</f>
        <v>123.27440964051036</v>
      </c>
      <c r="CL742" t="s">
        <v>76</v>
      </c>
      <c r="CO742" t="s">
        <v>141</v>
      </c>
      <c r="CQ742" s="11">
        <f ca="1">CR724*CQ725*(CQ730-CQ731)/1000</f>
        <v>102.83800986909992</v>
      </c>
      <c r="CR742" t="s">
        <v>76</v>
      </c>
      <c r="CU742" t="s">
        <v>141</v>
      </c>
      <c r="CW742" s="11">
        <f ca="1">CX724*CW725*(CW730-CW731)/1000</f>
        <v>68.05355920700174</v>
      </c>
      <c r="CX742" t="s">
        <v>76</v>
      </c>
      <c r="DA742" t="s">
        <v>141</v>
      </c>
      <c r="DC742" s="11">
        <f ca="1">DD724*DC725*(DC730-DC731)/1000</f>
        <v>62.922483261844199</v>
      </c>
      <c r="DD742" t="s">
        <v>76</v>
      </c>
      <c r="DG742" t="s">
        <v>141</v>
      </c>
      <c r="DI742" s="11">
        <f ca="1">DJ724*DI725*(DI730-DI731)/1000</f>
        <v>171.94833353694526</v>
      </c>
      <c r="DJ742" t="s">
        <v>76</v>
      </c>
      <c r="DM742" t="s">
        <v>141</v>
      </c>
      <c r="DO742" s="11">
        <f ca="1">DP724*DO725*(DO730-DO731)/1000</f>
        <v>156.63604499542296</v>
      </c>
      <c r="DP742" t="s">
        <v>76</v>
      </c>
      <c r="DS742" t="s">
        <v>141</v>
      </c>
      <c r="DU742" s="11">
        <f ca="1">DV724*DU725*(DU730-DU731)/1000</f>
        <v>117.63810923397027</v>
      </c>
      <c r="DV742" t="s">
        <v>76</v>
      </c>
      <c r="DY742" t="s">
        <v>141</v>
      </c>
      <c r="EA742" s="11">
        <f ca="1">EB724*EA725*(EA730-EA731)/1000</f>
        <v>52.771599266630609</v>
      </c>
      <c r="EB742" t="s">
        <v>76</v>
      </c>
      <c r="EE742" t="s">
        <v>141</v>
      </c>
      <c r="EG742" s="11">
        <f ca="1">EH724*EG725*(EG730-EG731)/1000</f>
        <v>166.83266294986961</v>
      </c>
      <c r="EH742" t="s">
        <v>76</v>
      </c>
      <c r="EK742" t="s">
        <v>141</v>
      </c>
      <c r="EM742" s="11">
        <f ca="1">EN724*EM725*(EM730-EM731)/1000</f>
        <v>127.8634223155353</v>
      </c>
      <c r="EN742" t="s">
        <v>76</v>
      </c>
      <c r="EQ742" t="s">
        <v>141</v>
      </c>
      <c r="ES742" s="11">
        <f ca="1">ET724*ES725*(ES730-ES731)/1000</f>
        <v>74.690616999576548</v>
      </c>
      <c r="ET742" t="s">
        <v>76</v>
      </c>
      <c r="EW742" t="s">
        <v>141</v>
      </c>
      <c r="EY742" s="11">
        <f ca="1">EZ724*EY725*(EY730-EY731)/1000</f>
        <v>13.176754191899043</v>
      </c>
      <c r="EZ742" t="s">
        <v>76</v>
      </c>
    </row>
    <row r="743" spans="3:156" hidden="1" x14ac:dyDescent="0.25">
      <c r="C743" t="s">
        <v>376</v>
      </c>
      <c r="E743" s="2">
        <f ca="1">E742*E735</f>
        <v>60.674092455023512</v>
      </c>
      <c r="F743" t="s">
        <v>32</v>
      </c>
      <c r="G743" s="167"/>
      <c r="H743" t="str">
        <f t="shared" si="130"/>
        <v>lam 1.9 N</v>
      </c>
      <c r="I743" t="s">
        <v>376</v>
      </c>
      <c r="K743" s="2">
        <f ca="1">K742*K735</f>
        <v>60.229633177604981</v>
      </c>
      <c r="L743" t="s">
        <v>32</v>
      </c>
      <c r="N743" t="str">
        <f t="shared" si="131"/>
        <v>lam 1.9 N</v>
      </c>
      <c r="O743" t="s">
        <v>376</v>
      </c>
      <c r="Q743" s="2">
        <f ca="1">Q742*Q735</f>
        <v>61.309164301970362</v>
      </c>
      <c r="R743" t="s">
        <v>32</v>
      </c>
      <c r="U743" t="s">
        <v>376</v>
      </c>
      <c r="W743" s="2">
        <f ca="1">W742*W735</f>
        <v>63.187408345130187</v>
      </c>
      <c r="X743" t="s">
        <v>32</v>
      </c>
      <c r="AA743" t="s">
        <v>376</v>
      </c>
      <c r="AC743" s="2">
        <f ca="1">AC742*AC735</f>
        <v>63.587430063608693</v>
      </c>
      <c r="AD743" t="s">
        <v>32</v>
      </c>
      <c r="AG743" t="s">
        <v>376</v>
      </c>
      <c r="AI743" s="2">
        <f ca="1">AI742*AI735</f>
        <v>58.970887366036287</v>
      </c>
      <c r="AJ743" t="s">
        <v>32</v>
      </c>
      <c r="AM743" t="s">
        <v>376</v>
      </c>
      <c r="AO743" s="2">
        <f ca="1">AO742*AO735</f>
        <v>58.264904690961885</v>
      </c>
      <c r="AP743" t="s">
        <v>32</v>
      </c>
      <c r="AS743" t="s">
        <v>376</v>
      </c>
      <c r="AU743" s="2">
        <f ca="1">AU742*AU735</f>
        <v>54.081607161931345</v>
      </c>
      <c r="AV743" t="s">
        <v>32</v>
      </c>
      <c r="AY743" t="s">
        <v>376</v>
      </c>
      <c r="BA743" s="2">
        <f ca="1">BA742*BA735</f>
        <v>49.140089203257638</v>
      </c>
      <c r="BB743" t="s">
        <v>32</v>
      </c>
      <c r="BE743" t="s">
        <v>376</v>
      </c>
      <c r="BG743" s="2">
        <f ca="1">BG742*BG735</f>
        <v>43.855447127383783</v>
      </c>
      <c r="BH743" t="s">
        <v>32</v>
      </c>
      <c r="BK743" t="s">
        <v>376</v>
      </c>
      <c r="BM743" s="2">
        <f ca="1">BM742*BM735</f>
        <v>38.80779365054341</v>
      </c>
      <c r="BN743" t="s">
        <v>32</v>
      </c>
      <c r="BQ743" t="s">
        <v>376</v>
      </c>
      <c r="BS743" s="2">
        <f ca="1">BS742*BS735</f>
        <v>32.844971023878095</v>
      </c>
      <c r="BT743" t="s">
        <v>32</v>
      </c>
      <c r="BW743" t="s">
        <v>376</v>
      </c>
      <c r="BY743" s="2">
        <f ca="1">BY742*BY735</f>
        <v>25.823743421553484</v>
      </c>
      <c r="BZ743" t="s">
        <v>32</v>
      </c>
      <c r="CC743" t="s">
        <v>376</v>
      </c>
      <c r="CE743" s="2">
        <f ca="1">CE742*CE735</f>
        <v>24.490946340561642</v>
      </c>
      <c r="CF743" t="s">
        <v>32</v>
      </c>
      <c r="CI743" t="s">
        <v>376</v>
      </c>
      <c r="CK743" s="2">
        <f ca="1">CK742*CK735</f>
        <v>17.187041078731024</v>
      </c>
      <c r="CL743" t="s">
        <v>32</v>
      </c>
      <c r="CO743" t="s">
        <v>376</v>
      </c>
      <c r="CQ743" s="2">
        <f ca="1">CQ742*CQ735</f>
        <v>11.412516938171443</v>
      </c>
      <c r="CR743" t="s">
        <v>32</v>
      </c>
      <c r="CU743" t="s">
        <v>376</v>
      </c>
      <c r="CW743" s="2">
        <f ca="1">CW742*CW735</f>
        <v>5.4728103627571452</v>
      </c>
      <c r="CX743" t="s">
        <v>32</v>
      </c>
      <c r="DA743" t="s">
        <v>376</v>
      </c>
      <c r="DC743" s="2">
        <f ca="1">DC742*DC735</f>
        <v>4.3435340948804031</v>
      </c>
      <c r="DD743" t="s">
        <v>32</v>
      </c>
      <c r="DG743" t="s">
        <v>376</v>
      </c>
      <c r="DI743" s="2">
        <f ca="1">DI742*DI735</f>
        <v>60.093032619747049</v>
      </c>
      <c r="DJ743" t="s">
        <v>32</v>
      </c>
      <c r="DM743" t="s">
        <v>376</v>
      </c>
      <c r="DO743" s="2">
        <f ca="1">DO742*DO735</f>
        <v>47.166318457232066</v>
      </c>
      <c r="DP743" t="s">
        <v>32</v>
      </c>
      <c r="DS743" t="s">
        <v>376</v>
      </c>
      <c r="DU743" s="2">
        <f ca="1">DU742*DU735</f>
        <v>27.835348255192731</v>
      </c>
      <c r="DV743" t="s">
        <v>32</v>
      </c>
      <c r="DY743" t="s">
        <v>376</v>
      </c>
      <c r="EA743" s="2">
        <f ca="1">EA742*EA735</f>
        <v>9.6575026120091003</v>
      </c>
      <c r="EB743" t="s">
        <v>32</v>
      </c>
      <c r="EE743" t="s">
        <v>376</v>
      </c>
      <c r="EG743" s="2">
        <f ca="1">EG742*EG735</f>
        <v>34.275908308503986</v>
      </c>
      <c r="EH743" t="s">
        <v>32</v>
      </c>
      <c r="EK743" t="s">
        <v>376</v>
      </c>
      <c r="EM743" s="2">
        <f ca="1">EM742*EM735</f>
        <v>20.355778697438101</v>
      </c>
      <c r="EN743" t="s">
        <v>32</v>
      </c>
      <c r="EQ743" t="s">
        <v>376</v>
      </c>
      <c r="ES743" s="2">
        <f ca="1">ES742*ES735</f>
        <v>8.3469356918560678</v>
      </c>
      <c r="ET743" t="s">
        <v>32</v>
      </c>
      <c r="EW743" t="s">
        <v>376</v>
      </c>
      <c r="EY743" s="2">
        <f ca="1">EY742*EY735</f>
        <v>0.64019052442572122</v>
      </c>
      <c r="EZ743" t="s">
        <v>32</v>
      </c>
    </row>
    <row r="744" spans="3:156" hidden="1" x14ac:dyDescent="0.25">
      <c r="C744" s="23" t="s">
        <v>95</v>
      </c>
      <c r="D744" s="23"/>
      <c r="E744" s="24">
        <f ca="1">E729*SQRT(E730)/E740</f>
        <v>2.8272096284327621E-2</v>
      </c>
      <c r="F744" s="23" t="s">
        <v>96</v>
      </c>
      <c r="G744" s="171"/>
      <c r="H744" t="str">
        <f t="shared" si="130"/>
        <v>lam 1.9 N</v>
      </c>
      <c r="I744" s="23" t="s">
        <v>95</v>
      </c>
      <c r="J744" s="23"/>
      <c r="K744" s="24">
        <f ca="1">K729*SQRT(K730)/K740</f>
        <v>2.7562882826497225E-2</v>
      </c>
      <c r="L744" s="23" t="s">
        <v>96</v>
      </c>
      <c r="M744" s="23"/>
      <c r="N744" t="str">
        <f t="shared" si="131"/>
        <v>lam 1.9 N</v>
      </c>
      <c r="O744" s="23" t="s">
        <v>95</v>
      </c>
      <c r="P744" s="23"/>
      <c r="Q744" s="24">
        <f ca="1">Q729*SQRT(Q730)/Q740</f>
        <v>2.6783870938704098E-2</v>
      </c>
      <c r="R744" s="23" t="s">
        <v>96</v>
      </c>
      <c r="S744" s="23"/>
      <c r="U744" s="23" t="s">
        <v>95</v>
      </c>
      <c r="V744" s="23"/>
      <c r="W744" s="24">
        <f ca="1">W729*SQRT(W730)/W740</f>
        <v>2.6296056519554148E-2</v>
      </c>
      <c r="X744" s="23" t="s">
        <v>96</v>
      </c>
      <c r="Y744" s="23"/>
      <c r="AA744" s="23" t="s">
        <v>95</v>
      </c>
      <c r="AB744" s="23"/>
      <c r="AC744" s="24">
        <f ca="1">AC729*SQRT(AC730)/AC740</f>
        <v>2.5341210289155421E-2</v>
      </c>
      <c r="AD744" s="23" t="s">
        <v>96</v>
      </c>
      <c r="AE744" s="23"/>
      <c r="AG744" s="23" t="s">
        <v>95</v>
      </c>
      <c r="AH744" s="23"/>
      <c r="AI744" s="24">
        <f ca="1">AI729*SQRT(AI730)/AI740</f>
        <v>2.5773724045949863E-2</v>
      </c>
      <c r="AJ744" s="23" t="s">
        <v>96</v>
      </c>
      <c r="AK744" s="23"/>
      <c r="AM744" s="23" t="s">
        <v>95</v>
      </c>
      <c r="AN744" s="23"/>
      <c r="AO744" s="24">
        <f ca="1">AO729*SQRT(AO730)/AO740</f>
        <v>2.3973880275571038E-2</v>
      </c>
      <c r="AP744" s="23" t="s">
        <v>96</v>
      </c>
      <c r="AQ744" s="23"/>
      <c r="AS744" s="23" t="s">
        <v>95</v>
      </c>
      <c r="AT744" s="23"/>
      <c r="AU744" s="24">
        <f ca="1">AU729*SQRT(AU730)/AU740</f>
        <v>2.2853675227308506E-2</v>
      </c>
      <c r="AV744" s="23" t="s">
        <v>96</v>
      </c>
      <c r="AY744" s="23" t="s">
        <v>95</v>
      </c>
      <c r="AZ744" s="23"/>
      <c r="BA744" s="24">
        <f ca="1">BA729*SQRT(BA730)/BA740</f>
        <v>2.1524277194729158E-2</v>
      </c>
      <c r="BB744" s="23" t="s">
        <v>96</v>
      </c>
      <c r="BE744" s="23" t="s">
        <v>95</v>
      </c>
      <c r="BF744" s="23"/>
      <c r="BG744" s="24">
        <f ca="1">BG729*SQRT(BG730)/BG740</f>
        <v>2.0422043311043785E-2</v>
      </c>
      <c r="BH744" s="23" t="s">
        <v>96</v>
      </c>
      <c r="BK744" s="23" t="s">
        <v>95</v>
      </c>
      <c r="BL744" s="23"/>
      <c r="BM744" s="24">
        <f ca="1">BM729*SQRT(BM730)/BM740</f>
        <v>1.9608342692122929E-2</v>
      </c>
      <c r="BN744" s="23" t="s">
        <v>96</v>
      </c>
      <c r="BQ744" s="23" t="s">
        <v>95</v>
      </c>
      <c r="BR744" s="23"/>
      <c r="BS744" s="24">
        <f ca="1">BS729*SQRT(BS730)/BS740</f>
        <v>1.8760195696737481E-2</v>
      </c>
      <c r="BT744" s="23" t="s">
        <v>96</v>
      </c>
      <c r="BW744" s="23" t="s">
        <v>95</v>
      </c>
      <c r="BX744" s="23"/>
      <c r="BY744" s="24">
        <f ca="1">BY729*SQRT(BY730)/BY740</f>
        <v>1.8615936099256273E-2</v>
      </c>
      <c r="BZ744" s="23" t="s">
        <v>96</v>
      </c>
      <c r="CC744" s="23" t="s">
        <v>95</v>
      </c>
      <c r="CD744" s="23"/>
      <c r="CE744" s="24">
        <f ca="1">CE729*SQRT(CE730)/CE740</f>
        <v>1.6178419183113833E-2</v>
      </c>
      <c r="CF744" s="23" t="s">
        <v>96</v>
      </c>
      <c r="CI744" s="23" t="s">
        <v>95</v>
      </c>
      <c r="CJ744" s="23"/>
      <c r="CK744" s="24">
        <f ca="1">CK729*SQRT(CK730)/CK740</f>
        <v>1.5510825752678358E-2</v>
      </c>
      <c r="CL744" s="23" t="s">
        <v>96</v>
      </c>
      <c r="CO744" s="23" t="s">
        <v>95</v>
      </c>
      <c r="CP744" s="23"/>
      <c r="CQ744" s="24">
        <f ca="1">CQ729*SQRT(CQ730)/CQ740</f>
        <v>1.482505731969665E-2</v>
      </c>
      <c r="CR744" s="23" t="s">
        <v>96</v>
      </c>
      <c r="CU744" s="23" t="s">
        <v>95</v>
      </c>
      <c r="CV744" s="23"/>
      <c r="CW744" s="24">
        <f ca="1">CW729*SQRT(CW730)/CW740</f>
        <v>1.5477864325418205E-2</v>
      </c>
      <c r="CX744" s="23" t="s">
        <v>96</v>
      </c>
      <c r="DA744" s="23" t="s">
        <v>95</v>
      </c>
      <c r="DB744" s="23"/>
      <c r="DC744" s="24">
        <f ca="1">DC729*SQRT(DC730)/DC740</f>
        <v>1.3482154874840349E-2</v>
      </c>
      <c r="DD744" s="23" t="s">
        <v>96</v>
      </c>
      <c r="DG744" s="23" t="s">
        <v>95</v>
      </c>
      <c r="DH744" s="23"/>
      <c r="DI744" s="24">
        <f ca="1">DI729*SQRT(DI730)/DI740</f>
        <v>2.9276016912940354E-2</v>
      </c>
      <c r="DJ744" s="23" t="s">
        <v>96</v>
      </c>
      <c r="DM744" s="23" t="s">
        <v>95</v>
      </c>
      <c r="DN744" s="23"/>
      <c r="DO744" s="24">
        <f ca="1">DO729*SQRT(DO730)/DO740</f>
        <v>2.5191527291734638E-2</v>
      </c>
      <c r="DP744" s="23" t="s">
        <v>96</v>
      </c>
      <c r="DS744" s="23" t="s">
        <v>95</v>
      </c>
      <c r="DT744" s="23"/>
      <c r="DU744" s="24">
        <f ca="1">DU729*SQRT(DU730)/DU740</f>
        <v>2.5143317422598479E-2</v>
      </c>
      <c r="DV744" s="23" t="s">
        <v>96</v>
      </c>
      <c r="DY744" s="23" t="s">
        <v>95</v>
      </c>
      <c r="DZ744" s="23"/>
      <c r="EA744" s="24">
        <f ca="1">EA729*SQRT(EA730)/EA740</f>
        <v>2.4595140753157593E-2</v>
      </c>
      <c r="EB744" s="23" t="s">
        <v>96</v>
      </c>
      <c r="EE744" s="23" t="s">
        <v>95</v>
      </c>
      <c r="EF744" s="23"/>
      <c r="EG744" s="24">
        <f ca="1">EG729*SQRT(EG730)/EG740</f>
        <v>1.8267185997925844E-2</v>
      </c>
      <c r="EH744" s="23" t="s">
        <v>96</v>
      </c>
      <c r="EK744" s="23" t="s">
        <v>95</v>
      </c>
      <c r="EL744" s="23"/>
      <c r="EM744" s="24">
        <f ca="1">EM729*SQRT(EM730)/EM740</f>
        <v>1.7507857021958707E-2</v>
      </c>
      <c r="EN744" s="23" t="s">
        <v>96</v>
      </c>
      <c r="EQ744" s="23" t="s">
        <v>95</v>
      </c>
      <c r="ER744" s="23"/>
      <c r="ES744" s="24">
        <f ca="1">ES729*SQRT(ES730)/ES740</f>
        <v>1.6704757389699967E-2</v>
      </c>
      <c r="ET744" s="23" t="s">
        <v>96</v>
      </c>
      <c r="EW744" s="23" t="s">
        <v>95</v>
      </c>
      <c r="EX744" s="23"/>
      <c r="EY744" s="24">
        <f ca="1">EY729*SQRT(EY730)/EY740</f>
        <v>8.8901014401127458E-3</v>
      </c>
      <c r="EZ744" s="23" t="s">
        <v>96</v>
      </c>
    </row>
    <row r="745" spans="3:156" hidden="1" x14ac:dyDescent="0.25">
      <c r="E745">
        <v>0</v>
      </c>
      <c r="G745" s="167"/>
      <c r="H745" t="str">
        <f t="shared" si="130"/>
        <v>lam 1.9 N</v>
      </c>
      <c r="K745">
        <v>0</v>
      </c>
      <c r="N745" t="str">
        <f t="shared" si="131"/>
        <v>lam 1.9 N</v>
      </c>
      <c r="Q745">
        <v>0</v>
      </c>
      <c r="W745">
        <v>0</v>
      </c>
      <c r="AC745">
        <v>0</v>
      </c>
      <c r="AI745">
        <v>0</v>
      </c>
      <c r="AO745">
        <v>0</v>
      </c>
      <c r="AU745">
        <v>0</v>
      </c>
      <c r="BA745">
        <v>0</v>
      </c>
      <c r="BG745">
        <v>0</v>
      </c>
      <c r="BM745">
        <v>0</v>
      </c>
      <c r="BS745">
        <v>0</v>
      </c>
      <c r="BY745">
        <v>0</v>
      </c>
      <c r="CE745">
        <v>0</v>
      </c>
      <c r="CK745">
        <v>0</v>
      </c>
      <c r="CQ745">
        <v>0</v>
      </c>
      <c r="CW745">
        <v>0</v>
      </c>
      <c r="DC745">
        <v>0</v>
      </c>
      <c r="DI745">
        <v>0</v>
      </c>
      <c r="DO745">
        <v>0</v>
      </c>
      <c r="DU745">
        <v>0</v>
      </c>
      <c r="EA745">
        <v>0</v>
      </c>
      <c r="EG745">
        <v>0</v>
      </c>
      <c r="EM745">
        <v>0</v>
      </c>
      <c r="ES745">
        <v>0</v>
      </c>
      <c r="EY745">
        <v>0</v>
      </c>
    </row>
    <row r="746" spans="3:156" hidden="1" x14ac:dyDescent="0.25">
      <c r="C746" t="s">
        <v>90</v>
      </c>
      <c r="E746" s="61">
        <f ca="1">D204</f>
        <v>0.74413018724309832</v>
      </c>
      <c r="G746" s="167"/>
      <c r="H746" t="str">
        <f t="shared" si="130"/>
        <v>lam 1.9 N</v>
      </c>
      <c r="I746" t="s">
        <v>90</v>
      </c>
      <c r="K746" s="61">
        <f ca="1">J204</f>
        <v>0.75491395401514871</v>
      </c>
      <c r="N746" t="str">
        <f t="shared" si="131"/>
        <v>lam 1.9 N</v>
      </c>
      <c r="O746" t="s">
        <v>90</v>
      </c>
      <c r="Q746" s="61">
        <f ca="1">P204</f>
        <v>0.74577729363545375</v>
      </c>
      <c r="U746" t="s">
        <v>90</v>
      </c>
      <c r="W746" s="61">
        <f ca="1">V204</f>
        <v>0.74436556258974962</v>
      </c>
      <c r="AA746" t="s">
        <v>90</v>
      </c>
      <c r="AC746" s="61">
        <f ca="1">AB204</f>
        <v>0.72887736829440508</v>
      </c>
      <c r="AG746" t="s">
        <v>90</v>
      </c>
      <c r="AI746" s="61">
        <f ca="1">AH204</f>
        <v>0.71524377577453657</v>
      </c>
      <c r="AM746" t="s">
        <v>90</v>
      </c>
      <c r="AO746" s="61">
        <f ca="1">AN204</f>
        <v>0.70733211405427221</v>
      </c>
      <c r="AS746" t="s">
        <v>90</v>
      </c>
      <c r="AU746" s="61">
        <f ca="1">AT204</f>
        <v>0.68263813506581172</v>
      </c>
      <c r="AY746" t="s">
        <v>90</v>
      </c>
      <c r="BA746" s="61">
        <f ca="1">AZ204</f>
        <v>0.6604298292218973</v>
      </c>
      <c r="BE746" t="s">
        <v>90</v>
      </c>
      <c r="BG746" s="61">
        <f ca="1">BF204</f>
        <v>0.64399576028637939</v>
      </c>
      <c r="BK746" t="s">
        <v>90</v>
      </c>
      <c r="BM746" s="61">
        <f ca="1">BL204</f>
        <v>0.63519621971676943</v>
      </c>
      <c r="BQ746" t="s">
        <v>90</v>
      </c>
      <c r="BS746" s="61">
        <f ca="1">BR204</f>
        <v>0.62605016002769986</v>
      </c>
      <c r="BW746" t="s">
        <v>90</v>
      </c>
      <c r="BY746" s="61">
        <f ca="1">BX204</f>
        <v>0.62530963297314346</v>
      </c>
      <c r="CC746" t="s">
        <v>90</v>
      </c>
      <c r="CE746" s="61">
        <f ca="1">CD204</f>
        <v>0.57136828843156717</v>
      </c>
      <c r="CI746" t="s">
        <v>90</v>
      </c>
      <c r="CK746" s="61">
        <f ca="1">CJ204</f>
        <v>0.55751182424754442</v>
      </c>
      <c r="CO746" t="s">
        <v>90</v>
      </c>
      <c r="CQ746" s="61">
        <f ca="1">CP204</f>
        <v>0.54954865385787199</v>
      </c>
      <c r="CU746" t="s">
        <v>90</v>
      </c>
      <c r="CW746" s="61">
        <f ca="1">CV204</f>
        <v>0.66464866115232424</v>
      </c>
      <c r="DA746" t="s">
        <v>90</v>
      </c>
      <c r="DC746" s="61">
        <f ca="1">DB204</f>
        <v>0.57787820349675623</v>
      </c>
      <c r="DG746" t="s">
        <v>90</v>
      </c>
      <c r="DI746" s="61">
        <f ca="1">DH204</f>
        <v>0.73512412639355473</v>
      </c>
      <c r="DM746" t="s">
        <v>90</v>
      </c>
      <c r="DO746" s="61">
        <f ca="1">DN204</f>
        <v>0.61745569488876451</v>
      </c>
      <c r="DS746" t="s">
        <v>90</v>
      </c>
      <c r="DU746" s="61">
        <f ca="1">DT204</f>
        <v>0.57558349147661914</v>
      </c>
      <c r="DY746" t="s">
        <v>90</v>
      </c>
      <c r="EA746" s="61">
        <f ca="1">DZ204</f>
        <v>0.6783578089598471</v>
      </c>
      <c r="EE746" t="s">
        <v>90</v>
      </c>
      <c r="EG746" s="61">
        <f ca="1">EF204</f>
        <v>0.63723853376972406</v>
      </c>
      <c r="EK746" t="s">
        <v>90</v>
      </c>
      <c r="EM746" s="61">
        <f ca="1">EL204</f>
        <v>0.61478466428845813</v>
      </c>
      <c r="EQ746" t="s">
        <v>90</v>
      </c>
      <c r="ES746" s="61">
        <f ca="1">ER204</f>
        <v>0.61726925493363383</v>
      </c>
      <c r="EW746" t="s">
        <v>90</v>
      </c>
      <c r="EY746" s="61">
        <f ca="1">EX204</f>
        <v>0.6086198164000165</v>
      </c>
    </row>
    <row r="747" spans="3:156" hidden="1" x14ac:dyDescent="0.25">
      <c r="C747" t="s">
        <v>97</v>
      </c>
      <c r="E747" s="61">
        <f ca="1">D205</f>
        <v>1.0596585983878726</v>
      </c>
      <c r="G747" s="167"/>
      <c r="H747" t="str">
        <f t="shared" si="130"/>
        <v>lam 1.9 N</v>
      </c>
      <c r="I747" t="s">
        <v>97</v>
      </c>
      <c r="K747" s="61">
        <f ca="1">J205</f>
        <v>1.0597722788036954</v>
      </c>
      <c r="N747" t="str">
        <f t="shared" si="131"/>
        <v>lam 1.9 N</v>
      </c>
      <c r="O747" t="s">
        <v>97</v>
      </c>
      <c r="Q747" s="61">
        <f ca="1">P205</f>
        <v>1.0600890500413758</v>
      </c>
      <c r="U747" t="s">
        <v>97</v>
      </c>
      <c r="W747" s="61">
        <f ca="1">V205</f>
        <v>1.0599695484219567</v>
      </c>
      <c r="AA747" t="s">
        <v>97</v>
      </c>
      <c r="AC747" s="61">
        <f ca="1">AB205</f>
        <v>1.0593795733091758</v>
      </c>
      <c r="AG747" t="s">
        <v>97</v>
      </c>
      <c r="AI747" s="61">
        <f ca="1">AH205</f>
        <v>1.0591586053181314</v>
      </c>
      <c r="AM747" t="s">
        <v>97</v>
      </c>
      <c r="AO747" s="61">
        <f ca="1">AN205</f>
        <v>1.0592932171261327</v>
      </c>
      <c r="AS747" t="s">
        <v>97</v>
      </c>
      <c r="AU747" s="61">
        <f ca="1">AT205</f>
        <v>1.0593437886059824</v>
      </c>
      <c r="AY747" t="s">
        <v>97</v>
      </c>
      <c r="BA747" s="61">
        <f ca="1">AZ205</f>
        <v>1.0596973244321182</v>
      </c>
      <c r="BE747" t="s">
        <v>97</v>
      </c>
      <c r="BG747" s="61">
        <f ca="1">BF205</f>
        <v>1.0600671090638658</v>
      </c>
      <c r="BK747" t="s">
        <v>97</v>
      </c>
      <c r="BM747" s="61">
        <f ca="1">BL205</f>
        <v>1.0599906711791509</v>
      </c>
      <c r="BQ747" t="s">
        <v>97</v>
      </c>
      <c r="BS747" s="61">
        <f ca="1">BR205</f>
        <v>1.0584888339202192</v>
      </c>
      <c r="BW747" t="s">
        <v>97</v>
      </c>
      <c r="BY747" s="61">
        <f ca="1">BX205</f>
        <v>1.0514222609911363</v>
      </c>
      <c r="CC747" t="s">
        <v>97</v>
      </c>
      <c r="CE747" s="61">
        <f ca="1">CD205</f>
        <v>1.0586704169714745</v>
      </c>
      <c r="CI747" t="s">
        <v>97</v>
      </c>
      <c r="CK747" s="61">
        <f ca="1">CJ205</f>
        <v>1.0452144041695419</v>
      </c>
      <c r="CO747" t="s">
        <v>97</v>
      </c>
      <c r="CQ747" s="61">
        <f ca="1">CP205</f>
        <v>1.014948025268344</v>
      </c>
      <c r="CU747" t="s">
        <v>97</v>
      </c>
      <c r="CW747" s="61">
        <f ca="1">CV205</f>
        <v>0.90768959257544291</v>
      </c>
      <c r="DA747" t="s">
        <v>97</v>
      </c>
      <c r="DC747" s="61">
        <f ca="1">DB205</f>
        <v>0.90490829312049026</v>
      </c>
      <c r="DG747" t="s">
        <v>97</v>
      </c>
      <c r="DI747" s="61">
        <f ca="1">DH205</f>
        <v>1.0597845978707849</v>
      </c>
      <c r="DM747" t="s">
        <v>97</v>
      </c>
      <c r="DO747" s="61">
        <f ca="1">DN205</f>
        <v>1.0598297333574049</v>
      </c>
      <c r="DS747" t="s">
        <v>97</v>
      </c>
      <c r="DU747" s="61">
        <f ca="1">DT205</f>
        <v>1.0463927814129168</v>
      </c>
      <c r="DY747" t="s">
        <v>97</v>
      </c>
      <c r="EA747" s="61">
        <f ca="1">DZ205</f>
        <v>0.94110636820643334</v>
      </c>
      <c r="EE747" t="s">
        <v>97</v>
      </c>
      <c r="EG747" s="61">
        <f ca="1">EF205</f>
        <v>1.0591976666100238</v>
      </c>
      <c r="EK747" t="s">
        <v>97</v>
      </c>
      <c r="EM747" s="61">
        <f ca="1">EL205</f>
        <v>1.0398018994966964</v>
      </c>
      <c r="EQ747" t="s">
        <v>97</v>
      </c>
      <c r="ES747" s="61">
        <f ca="1">ER205</f>
        <v>0.96081786125447066</v>
      </c>
      <c r="EW747" t="s">
        <v>97</v>
      </c>
      <c r="EY747" s="61">
        <f ca="1">EX205</f>
        <v>0.76354352287892968</v>
      </c>
    </row>
    <row r="748" spans="3:156" hidden="1" x14ac:dyDescent="0.25">
      <c r="G748" s="167"/>
      <c r="H748" t="str">
        <f t="shared" si="130"/>
        <v>lam 1.9 N</v>
      </c>
      <c r="N748" t="str">
        <f t="shared" si="131"/>
        <v>lam 1.9 N</v>
      </c>
    </row>
    <row r="749" spans="3:156" hidden="1" x14ac:dyDescent="0.25">
      <c r="C749" t="s">
        <v>98</v>
      </c>
      <c r="E749" s="2">
        <f>((E724+1)/2)^F724</f>
        <v>1.8506043470009759</v>
      </c>
      <c r="G749" s="167"/>
      <c r="H749" t="str">
        <f t="shared" si="130"/>
        <v>lam 1.9 N</v>
      </c>
      <c r="I749" t="s">
        <v>98</v>
      </c>
      <c r="K749" s="2">
        <f>((K724+1)/2)^L724</f>
        <v>1.8506043470009759</v>
      </c>
      <c r="N749" t="str">
        <f t="shared" si="131"/>
        <v>lam 1.9 N</v>
      </c>
      <c r="O749" t="s">
        <v>98</v>
      </c>
      <c r="Q749" s="2">
        <f>((Q724+1)/2)^R724</f>
        <v>1.8506043470009759</v>
      </c>
      <c r="U749" t="s">
        <v>98</v>
      </c>
      <c r="W749" s="2">
        <f>((W724+1)/2)^X724</f>
        <v>1.8506043470009759</v>
      </c>
      <c r="AA749" t="s">
        <v>98</v>
      </c>
      <c r="AC749" s="2">
        <f>((AC724+1)/2)^AD724</f>
        <v>1.8506043470009759</v>
      </c>
      <c r="AG749" t="s">
        <v>98</v>
      </c>
      <c r="AI749" s="2">
        <f>((AI724+1)/2)^AJ724</f>
        <v>1.8506043470009759</v>
      </c>
      <c r="AM749" t="s">
        <v>98</v>
      </c>
      <c r="AO749" s="2">
        <f>((AO724+1)/2)^AP724</f>
        <v>1.8506043470009759</v>
      </c>
      <c r="AS749" t="s">
        <v>98</v>
      </c>
      <c r="AU749" s="2">
        <f>((AU724+1)/2)^AV724</f>
        <v>1.8506043470009759</v>
      </c>
      <c r="AY749" t="s">
        <v>98</v>
      </c>
      <c r="BA749" s="2">
        <f>((BA724+1)/2)^BB724</f>
        <v>1.8506043470009759</v>
      </c>
      <c r="BE749" t="s">
        <v>98</v>
      </c>
      <c r="BG749" s="2">
        <f>((BG724+1)/2)^BH724</f>
        <v>1.8506043470009759</v>
      </c>
      <c r="BK749" t="s">
        <v>98</v>
      </c>
      <c r="BM749" s="2">
        <f>((BM724+1)/2)^BN724</f>
        <v>1.8506043470009759</v>
      </c>
      <c r="BQ749" t="s">
        <v>98</v>
      </c>
      <c r="BS749" s="2">
        <f>((BS724+1)/2)^BT724</f>
        <v>1.8506043470009759</v>
      </c>
      <c r="BW749" t="s">
        <v>98</v>
      </c>
      <c r="BY749" s="2">
        <f>((BY724+1)/2)^BZ724</f>
        <v>1.8506043470009759</v>
      </c>
      <c r="CC749" t="s">
        <v>98</v>
      </c>
      <c r="CE749" s="2">
        <f>((CE724+1)/2)^CF724</f>
        <v>1.8506043470009759</v>
      </c>
      <c r="CI749" t="s">
        <v>98</v>
      </c>
      <c r="CK749" s="2">
        <f>((CK724+1)/2)^CL724</f>
        <v>1.8506043470009759</v>
      </c>
      <c r="CO749" t="s">
        <v>98</v>
      </c>
      <c r="CQ749" s="2">
        <f>((CQ724+1)/2)^CR724</f>
        <v>1.8506043470009759</v>
      </c>
      <c r="CU749" t="s">
        <v>98</v>
      </c>
      <c r="CW749" s="2">
        <f>((CW724+1)/2)^CX724</f>
        <v>1.8506043470009759</v>
      </c>
      <c r="DA749" t="s">
        <v>98</v>
      </c>
      <c r="DC749" s="2">
        <f>((DC724+1)/2)^DD724</f>
        <v>1.8506043470009759</v>
      </c>
      <c r="DG749" t="s">
        <v>98</v>
      </c>
      <c r="DI749" s="2">
        <f>((DI724+1)/2)^DJ724</f>
        <v>1.8506043470009759</v>
      </c>
      <c r="DM749" t="s">
        <v>98</v>
      </c>
      <c r="DO749" s="2">
        <f>((DO724+1)/2)^DP724</f>
        <v>1.8506043470009759</v>
      </c>
      <c r="DS749" t="s">
        <v>98</v>
      </c>
      <c r="DU749" s="2">
        <f>((DU724+1)/2)^DV724</f>
        <v>1.8506043470009759</v>
      </c>
      <c r="DY749" t="s">
        <v>98</v>
      </c>
      <c r="EA749" s="2">
        <f>((EA724+1)/2)^EB724</f>
        <v>1.8506043470009759</v>
      </c>
      <c r="EE749" t="s">
        <v>98</v>
      </c>
      <c r="EG749" s="2">
        <f>((EG724+1)/2)^EH724</f>
        <v>1.8506043470009759</v>
      </c>
      <c r="EK749" t="s">
        <v>98</v>
      </c>
      <c r="EM749" s="2">
        <f>((EM724+1)/2)^EN724</f>
        <v>1.8506043470009759</v>
      </c>
      <c r="EQ749" t="s">
        <v>98</v>
      </c>
      <c r="ES749" s="2">
        <f>((ES724+1)/2)^ET724</f>
        <v>1.8506043470009759</v>
      </c>
      <c r="EW749" t="s">
        <v>98</v>
      </c>
      <c r="EY749" s="2">
        <f>((EY724+1)/2)^EZ724</f>
        <v>1.8506043470009759</v>
      </c>
    </row>
    <row r="750" spans="3:156" hidden="1" x14ac:dyDescent="0.25">
      <c r="C750" t="s">
        <v>99</v>
      </c>
      <c r="E750" s="2">
        <f>SQRT(E724*(2/(E724+1))^((E724+1)/(E724-1)))</f>
        <v>0.67262840752671527</v>
      </c>
      <c r="G750" s="167"/>
      <c r="H750" t="str">
        <f t="shared" si="130"/>
        <v>lam 1.9 N</v>
      </c>
      <c r="I750" t="s">
        <v>99</v>
      </c>
      <c r="K750" s="2">
        <f>SQRT(K724*(2/(K724+1))^((K724+1)/(K724-1)))</f>
        <v>0.67262840752671527</v>
      </c>
      <c r="N750" t="str">
        <f t="shared" si="131"/>
        <v>lam 1.9 N</v>
      </c>
      <c r="O750" t="s">
        <v>99</v>
      </c>
      <c r="Q750" s="2">
        <f>SQRT(Q724*(2/(Q724+1))^((Q724+1)/(Q724-1)))</f>
        <v>0.67262840752671527</v>
      </c>
      <c r="U750" t="s">
        <v>99</v>
      </c>
      <c r="W750" s="2">
        <f>SQRT(W724*(2/(W724+1))^((W724+1)/(W724-1)))</f>
        <v>0.67262840752671527</v>
      </c>
      <c r="AA750" t="s">
        <v>99</v>
      </c>
      <c r="AC750" s="2">
        <f>SQRT(AC724*(2/(AC724+1))^((AC724+1)/(AC724-1)))</f>
        <v>0.67262840752671527</v>
      </c>
      <c r="AG750" t="s">
        <v>99</v>
      </c>
      <c r="AI750" s="2">
        <f>SQRT(AI724*(2/(AI724+1))^((AI724+1)/(AI724-1)))</f>
        <v>0.67262840752671527</v>
      </c>
      <c r="AM750" t="s">
        <v>99</v>
      </c>
      <c r="AO750" s="2">
        <f>SQRT(AO724*(2/(AO724+1))^((AO724+1)/(AO724-1)))</f>
        <v>0.67262840752671527</v>
      </c>
      <c r="AS750" t="s">
        <v>99</v>
      </c>
      <c r="AU750" s="2">
        <f>SQRT(AU724*(2/(AU724+1))^((AU724+1)/(AU724-1)))</f>
        <v>0.67262840752671527</v>
      </c>
      <c r="AY750" t="s">
        <v>99</v>
      </c>
      <c r="BA750" s="2">
        <f>SQRT(BA724*(2/(BA724+1))^((BA724+1)/(BA724-1)))</f>
        <v>0.67262840752671527</v>
      </c>
      <c r="BE750" t="s">
        <v>99</v>
      </c>
      <c r="BG750" s="2">
        <f>SQRT(BG724*(2/(BG724+1))^((BG724+1)/(BG724-1)))</f>
        <v>0.67262840752671527</v>
      </c>
      <c r="BK750" t="s">
        <v>99</v>
      </c>
      <c r="BM750" s="2">
        <f>SQRT(BM724*(2/(BM724+1))^((BM724+1)/(BM724-1)))</f>
        <v>0.67262840752671527</v>
      </c>
      <c r="BQ750" t="s">
        <v>99</v>
      </c>
      <c r="BS750" s="2">
        <f>SQRT(BS724*(2/(BS724+1))^((BS724+1)/(BS724-1)))</f>
        <v>0.67262840752671527</v>
      </c>
      <c r="BW750" t="s">
        <v>99</v>
      </c>
      <c r="BY750" s="2">
        <f>SQRT(BY724*(2/(BY724+1))^((BY724+1)/(BY724-1)))</f>
        <v>0.67262840752671527</v>
      </c>
      <c r="CC750" t="s">
        <v>99</v>
      </c>
      <c r="CE750" s="2">
        <f>SQRT(CE724*(2/(CE724+1))^((CE724+1)/(CE724-1)))</f>
        <v>0.67262840752671527</v>
      </c>
      <c r="CI750" t="s">
        <v>99</v>
      </c>
      <c r="CK750" s="2">
        <f>SQRT(CK724*(2/(CK724+1))^((CK724+1)/(CK724-1)))</f>
        <v>0.67262840752671527</v>
      </c>
      <c r="CO750" t="s">
        <v>99</v>
      </c>
      <c r="CQ750" s="2">
        <f>SQRT(CQ724*(2/(CQ724+1))^((CQ724+1)/(CQ724-1)))</f>
        <v>0.67262840752671527</v>
      </c>
      <c r="CU750" t="s">
        <v>99</v>
      </c>
      <c r="CW750" s="2">
        <f>SQRT(CW724*(2/(CW724+1))^((CW724+1)/(CW724-1)))</f>
        <v>0.67262840752671527</v>
      </c>
      <c r="DA750" t="s">
        <v>99</v>
      </c>
      <c r="DC750" s="2">
        <f>SQRT(DC724*(2/(DC724+1))^((DC724+1)/(DC724-1)))</f>
        <v>0.67262840752671527</v>
      </c>
      <c r="DG750" t="s">
        <v>99</v>
      </c>
      <c r="DI750" s="2">
        <f>SQRT(DI724*(2/(DI724+1))^((DI724+1)/(DI724-1)))</f>
        <v>0.67262840752671527</v>
      </c>
      <c r="DM750" t="s">
        <v>99</v>
      </c>
      <c r="DO750" s="2">
        <f>SQRT(DO724*(2/(DO724+1))^((DO724+1)/(DO724-1)))</f>
        <v>0.67262840752671527</v>
      </c>
      <c r="DS750" t="s">
        <v>99</v>
      </c>
      <c r="DU750" s="2">
        <f>SQRT(DU724*(2/(DU724+1))^((DU724+1)/(DU724-1)))</f>
        <v>0.67262840752671527</v>
      </c>
      <c r="DY750" t="s">
        <v>99</v>
      </c>
      <c r="EA750" s="2">
        <f>SQRT(EA724*(2/(EA724+1))^((EA724+1)/(EA724-1)))</f>
        <v>0.67262840752671527</v>
      </c>
      <c r="EE750" t="s">
        <v>99</v>
      </c>
      <c r="EG750" s="2">
        <f>SQRT(EG724*(2/(EG724+1))^((EG724+1)/(EG724-1)))</f>
        <v>0.67262840752671527</v>
      </c>
      <c r="EK750" t="s">
        <v>99</v>
      </c>
      <c r="EM750" s="2">
        <f>SQRT(EM724*(2/(EM724+1))^((EM724+1)/(EM724-1)))</f>
        <v>0.67262840752671527</v>
      </c>
      <c r="EQ750" t="s">
        <v>99</v>
      </c>
      <c r="ES750" s="2">
        <f>SQRT(ES724*(2/(ES724+1))^((ES724+1)/(ES724-1)))</f>
        <v>0.67262840752671527</v>
      </c>
      <c r="EW750" t="s">
        <v>99</v>
      </c>
      <c r="EY750" s="2">
        <f>SQRT(EY724*(2/(EY724+1))^((EY724+1)/(EY724-1)))</f>
        <v>0.67262840752671527</v>
      </c>
    </row>
    <row r="751" spans="3:156" hidden="1" x14ac:dyDescent="0.25">
      <c r="C751" t="s">
        <v>100</v>
      </c>
      <c r="E751" s="2">
        <f ca="1">IF(E738&lt;E749,SQRT(2*F724*(E738^(-2/E724)-E738^((-E724-1)/E724))),E750)</f>
        <v>0.67262840752671527</v>
      </c>
      <c r="G751" s="167"/>
      <c r="H751" t="str">
        <f t="shared" si="130"/>
        <v>lam 1.9 N</v>
      </c>
      <c r="I751" t="s">
        <v>100</v>
      </c>
      <c r="K751" s="2">
        <f ca="1">IF(K738&lt;K749,SQRT(2*L724*(K738^(-2/K724)-K738^((-K724-1)/K724))),K750)</f>
        <v>0.67262840752671527</v>
      </c>
      <c r="N751" t="str">
        <f t="shared" si="131"/>
        <v>lam 1.9 N</v>
      </c>
      <c r="O751" t="s">
        <v>100</v>
      </c>
      <c r="Q751" s="2">
        <f ca="1">IF(Q738&lt;Q749,SQRT(2*R724*(Q738^(-2/Q724)-Q738^((-Q724-1)/Q724))),Q750)</f>
        <v>0.67262840752671527</v>
      </c>
      <c r="U751" t="s">
        <v>100</v>
      </c>
      <c r="W751" s="2">
        <f ca="1">IF(W738&lt;W749,SQRT(2*X724*(W738^(-2/W724)-W738^((-W724-1)/W724))),W750)</f>
        <v>0.67262840752671527</v>
      </c>
      <c r="AA751" t="s">
        <v>100</v>
      </c>
      <c r="AC751" s="2">
        <f ca="1">IF(AC738&lt;AC749,SQRT(2*AD724*(AC738^(-2/AC724)-AC738^((-AC724-1)/AC724))),AC750)</f>
        <v>0.67262840752671527</v>
      </c>
      <c r="AG751" t="s">
        <v>100</v>
      </c>
      <c r="AI751" s="2">
        <f ca="1">IF(AI738&lt;AI749,SQRT(2*AJ724*(AI738^(-2/AI724)-AI738^((-AI724-1)/AI724))),AI750)</f>
        <v>0.67262840752671527</v>
      </c>
      <c r="AM751" t="s">
        <v>100</v>
      </c>
      <c r="AO751" s="2">
        <f ca="1">IF(AO738&lt;AO749,SQRT(2*AP724*(AO738^(-2/AO724)-AO738^((-AO724-1)/AO724))),AO750)</f>
        <v>0.67262840752671527</v>
      </c>
      <c r="AS751" t="s">
        <v>100</v>
      </c>
      <c r="AU751" s="2">
        <f ca="1">IF(AU738&lt;AU749,SQRT(2*AV724*(AU738^(-2/AU724)-AU738^((-AU724-1)/AU724))),AU750)</f>
        <v>0.67262840752671527</v>
      </c>
      <c r="AY751" t="s">
        <v>100</v>
      </c>
      <c r="BA751" s="2">
        <f ca="1">IF(BA738&lt;BA749,SQRT(2*BB724*(BA738^(-2/BA724)-BA738^((-BA724-1)/BA724))),BA750)</f>
        <v>0.67262840752671527</v>
      </c>
      <c r="BE751" t="s">
        <v>100</v>
      </c>
      <c r="BG751" s="2">
        <f ca="1">IF(BG738&lt;BG749,SQRT(2*BH724*(BG738^(-2/BG724)-BG738^((-BG724-1)/BG724))),BG750)</f>
        <v>0.67262840752671527</v>
      </c>
      <c r="BK751" t="s">
        <v>100</v>
      </c>
      <c r="BM751" s="2">
        <f ca="1">IF(BM738&lt;BM749,SQRT(2*BN724*(BM738^(-2/BM724)-BM738^((-BM724-1)/BM724))),BM750)</f>
        <v>0.67262840752671527</v>
      </c>
      <c r="BQ751" t="s">
        <v>100</v>
      </c>
      <c r="BS751" s="2">
        <f ca="1">IF(BS738&lt;BS749,SQRT(2*BT724*(BS738^(-2/BS724)-BS738^((-BS724-1)/BS724))),BS750)</f>
        <v>0.67262840752671527</v>
      </c>
      <c r="BW751" t="s">
        <v>100</v>
      </c>
      <c r="BY751" s="2">
        <f ca="1">IF(BY738&lt;BY749,SQRT(2*BZ724*(BY738^(-2/BY724)-BY738^((-BY724-1)/BY724))),BY750)</f>
        <v>0.67262840752671527</v>
      </c>
      <c r="CC751" t="s">
        <v>100</v>
      </c>
      <c r="CE751" s="2">
        <f ca="1">IF(CE738&lt;CE749,SQRT(2*CF724*(CE738^(-2/CE724)-CE738^((-CE724-1)/CE724))),CE750)</f>
        <v>0.67262840752671527</v>
      </c>
      <c r="CI751" t="s">
        <v>100</v>
      </c>
      <c r="CK751" s="2">
        <f ca="1">IF(CK738&lt;CK749,SQRT(2*CL724*(CK738^(-2/CK724)-CK738^((-CK724-1)/CK724))),CK750)</f>
        <v>0.67262840752671527</v>
      </c>
      <c r="CO751" t="s">
        <v>100</v>
      </c>
      <c r="CQ751" s="2">
        <f ca="1">IF(CQ738&lt;CQ749,SQRT(2*CR724*(CQ738^(-2/CQ724)-CQ738^((-CQ724-1)/CQ724))),CQ750)</f>
        <v>0.67262840752671527</v>
      </c>
      <c r="CU751" t="s">
        <v>100</v>
      </c>
      <c r="CW751" s="2">
        <f ca="1">IF(CW738&lt;CW749,SQRT(2*CX724*(CW738^(-2/CW724)-CW738^((-CW724-1)/CW724))),CW750)</f>
        <v>0.65640494748237777</v>
      </c>
      <c r="DA751" t="s">
        <v>100</v>
      </c>
      <c r="DC751" s="2">
        <f ca="1">IF(DC738&lt;DC749,SQRT(2*DD724*(DC738^(-2/DC724)-DC738^((-DC724-1)/DC724))),DC750)</f>
        <v>0.65407854625421125</v>
      </c>
      <c r="DG751" t="s">
        <v>100</v>
      </c>
      <c r="DI751" s="2">
        <f ca="1">IF(DI738&lt;DI749,SQRT(2*DJ724*(DI738^(-2/DI724)-DI738^((-DI724-1)/DI724))),DI750)</f>
        <v>0.67262840752671527</v>
      </c>
      <c r="DM751" t="s">
        <v>100</v>
      </c>
      <c r="DO751" s="2">
        <f ca="1">IF(DO738&lt;DO749,SQRT(2*DP724*(DO738^(-2/DO724)-DO738^((-DO724-1)/DO724))),DO750)</f>
        <v>0.67262840752671527</v>
      </c>
      <c r="DS751" t="s">
        <v>100</v>
      </c>
      <c r="DU751" s="2">
        <f ca="1">IF(DU738&lt;DU749,SQRT(2*DV724*(DU738^(-2/DU724)-DU738^((-DU724-1)/DU724))),DU750)</f>
        <v>0.67262840752671527</v>
      </c>
      <c r="DY751" t="s">
        <v>100</v>
      </c>
      <c r="EA751" s="2">
        <f ca="1">IF(EA738&lt;EA749,SQRT(2*EB724*(EA738^(-2/EA724)-EA738^((-EA724-1)/EA724))),EA750)</f>
        <v>0.66794495838129675</v>
      </c>
      <c r="EE751" t="s">
        <v>100</v>
      </c>
      <c r="EG751" s="2">
        <f ca="1">IF(EG738&lt;EG749,SQRT(2*EH724*(EG738^(-2/EG724)-EG738^((-EG724-1)/EG724))),EG750)</f>
        <v>0.67262840752671527</v>
      </c>
      <c r="EK751" t="s">
        <v>100</v>
      </c>
      <c r="EM751" s="2">
        <f ca="1">IF(EM738&lt;EM749,SQRT(2*EN724*(EM738^(-2/EM724)-EM738^((-EM724-1)/EM724))),EM750)</f>
        <v>0.67262840752671527</v>
      </c>
      <c r="EQ751" t="s">
        <v>100</v>
      </c>
      <c r="ES751" s="2">
        <f ca="1">IF(ES738&lt;ES749,SQRT(2*ET724*(ES738^(-2/ES724)-ES738^((-ES724-1)/ES724))),ES750)</f>
        <v>0.6725409098673365</v>
      </c>
      <c r="EW751" t="s">
        <v>100</v>
      </c>
      <c r="EY751" s="2">
        <f ca="1">IF(EY738&lt;EY749,SQRT(2*EZ724*(EY738^(-2/EY724)-EY738^((-EY724-1)/EY724))),EY750)</f>
        <v>0.43426122220441588</v>
      </c>
    </row>
    <row r="752" spans="3:156" hidden="1" x14ac:dyDescent="0.25">
      <c r="C752" s="10" t="str">
        <f>IF(SUM(K745:CM745)&gt;0,"Vztažen na výchozí průřez turbiny","")</f>
        <v/>
      </c>
      <c r="D752" s="10"/>
      <c r="E752" s="2">
        <v>0</v>
      </c>
      <c r="G752" s="167"/>
      <c r="H752" t="str">
        <f t="shared" si="130"/>
        <v>lam 1.9 N</v>
      </c>
      <c r="I752" s="10" t="str">
        <f>IF(SUM(Q745:CS745)&gt;0,"Vztažen na výchozí průřez turbiny","")</f>
        <v/>
      </c>
      <c r="J752" s="10"/>
      <c r="K752" s="2">
        <v>0</v>
      </c>
      <c r="M752" s="61"/>
      <c r="N752" t="str">
        <f t="shared" si="131"/>
        <v>lam 1.9 N</v>
      </c>
      <c r="O752" s="10" t="str">
        <f>IF(SUM(W745:CY745)&gt;0,"Vztažen na výchozí průřez turbiny","")</f>
        <v/>
      </c>
      <c r="P752" s="10"/>
      <c r="Q752" s="2">
        <v>0</v>
      </c>
      <c r="S752" s="61"/>
      <c r="U752" s="10" t="str">
        <f>IF(SUM(AC745:DE745)&gt;0,"Vztažen na výchozí průřez turbiny","")</f>
        <v/>
      </c>
      <c r="V752" s="10"/>
      <c r="W752" s="2">
        <v>0</v>
      </c>
      <c r="Y752" s="61"/>
      <c r="AA752" s="10" t="str">
        <f>IF(SUM(AI745:DK745)&gt;0,"Vztažen na výchozí průřez turbiny","")</f>
        <v/>
      </c>
      <c r="AB752" s="10"/>
      <c r="AC752" s="2">
        <v>0</v>
      </c>
      <c r="AE752" s="61"/>
      <c r="AG752" s="10" t="str">
        <f>IF(SUM(AO745:DQ745)&gt;0,"Vztažen na výchozí průřez turbiny","")</f>
        <v/>
      </c>
      <c r="AH752" s="10"/>
      <c r="AI752" s="2">
        <v>0</v>
      </c>
      <c r="AK752" s="61"/>
      <c r="AM752" s="10" t="str">
        <f>IF(SUM(AU745:DW745)&gt;0,"Vztažen na výchozí průřez turbiny","")</f>
        <v/>
      </c>
      <c r="AN752" s="10"/>
      <c r="AO752" s="2">
        <v>0</v>
      </c>
      <c r="AQ752" s="61"/>
      <c r="AS752" s="10" t="str">
        <f>IF(SUM(BA745:EC745)&gt;0,"Vztažen na výchozí průřez turbiny","")</f>
        <v/>
      </c>
      <c r="AT752" s="10"/>
      <c r="AU752" s="2">
        <v>0</v>
      </c>
      <c r="AY752" s="10" t="str">
        <f>IF(SUM(BG745:EI745)&gt;0,"Vztažen na výchozí průřez turbiny","")</f>
        <v/>
      </c>
      <c r="AZ752" s="10"/>
      <c r="BA752" s="2">
        <v>0</v>
      </c>
      <c r="BE752" s="10" t="str">
        <f>IF(SUM(BM745:EO745)&gt;0,"Vztažen na výchozí průřez turbiny","")</f>
        <v/>
      </c>
      <c r="BF752" s="10"/>
      <c r="BG752" s="2">
        <v>0</v>
      </c>
      <c r="BK752" s="10" t="str">
        <f>IF(SUM(BS745:EU745)&gt;0,"Vztažen na výchozí průřez turbiny","")</f>
        <v/>
      </c>
      <c r="BL752" s="10"/>
      <c r="BM752" s="2">
        <v>0</v>
      </c>
      <c r="BQ752" s="10" t="str">
        <f>IF(SUM(BY745:FA745)&gt;0,"Vztažen na výchozí průřez turbiny","")</f>
        <v/>
      </c>
      <c r="BR752" s="10"/>
      <c r="BS752" s="2">
        <v>0</v>
      </c>
      <c r="BW752" s="10" t="str">
        <f>IF(SUM(CE745:FG745)&gt;0,"Vztažen na výchozí průřez turbiny","")</f>
        <v/>
      </c>
      <c r="BX752" s="10"/>
      <c r="BY752" s="2">
        <v>0</v>
      </c>
      <c r="CC752" s="10" t="str">
        <f>IF(SUM(CK745:FM745)&gt;0,"Vztažen na výchozí průřez turbiny","")</f>
        <v/>
      </c>
      <c r="CD752" s="10"/>
      <c r="CE752" s="2">
        <v>0</v>
      </c>
      <c r="CI752" s="10" t="str">
        <f>IF(SUM(CQ745:FS745)&gt;0,"Vztažen na výchozí průřez turbiny","")</f>
        <v/>
      </c>
      <c r="CJ752" s="10"/>
      <c r="CK752" s="2">
        <v>0</v>
      </c>
      <c r="CO752" s="10" t="str">
        <f>IF(SUM(CW745:FY745)&gt;0,"Vztažen na výchozí průřez turbiny","")</f>
        <v/>
      </c>
      <c r="CP752" s="10"/>
      <c r="CQ752" s="2">
        <v>0</v>
      </c>
      <c r="CU752" s="10" t="str">
        <f>IF(SUM(DC745:GE745)&gt;0,"Vztažen na výchozí průřez turbiny","")</f>
        <v/>
      </c>
      <c r="CV752" s="10"/>
      <c r="CW752" s="2">
        <v>0</v>
      </c>
      <c r="DA752" s="10" t="str">
        <f>IF(SUM(DI745:GK745)&gt;0,"Vztažen na výchozí průřez turbiny","")</f>
        <v/>
      </c>
      <c r="DB752" s="10"/>
      <c r="DC752" s="2">
        <v>0</v>
      </c>
      <c r="DG752" s="10" t="str">
        <f>IF(SUM(DO745:GQ745)&gt;0,"Vztažen na výchozí průřez turbiny","")</f>
        <v/>
      </c>
      <c r="DH752" s="10"/>
      <c r="DI752" s="2">
        <v>0</v>
      </c>
      <c r="DM752" s="10" t="str">
        <f>IF(SUM(DU745:GW745)&gt;0,"Vztažen na výchozí průřez turbiny","")</f>
        <v/>
      </c>
      <c r="DN752" s="10"/>
      <c r="DO752" s="2">
        <v>0</v>
      </c>
      <c r="DS752" s="10" t="str">
        <f>IF(SUM(EA745:HC745)&gt;0,"Vztažen na výchozí průřez turbiny","")</f>
        <v/>
      </c>
      <c r="DT752" s="10"/>
      <c r="DU752" s="2">
        <v>0</v>
      </c>
      <c r="DY752" s="10" t="str">
        <f>IF(SUM(EG745:HI745)&gt;0,"Vztažen na výchozí průřez turbiny","")</f>
        <v/>
      </c>
      <c r="DZ752" s="10"/>
      <c r="EA752" s="2">
        <v>0</v>
      </c>
      <c r="EE752" s="10" t="str">
        <f>IF(SUM(EM745:HO745)&gt;0,"Vztažen na výchozí průřez turbiny","")</f>
        <v/>
      </c>
      <c r="EF752" s="10"/>
      <c r="EG752" s="2">
        <v>0</v>
      </c>
      <c r="EK752" s="10" t="str">
        <f>IF(SUM(ES745:HU745)&gt;0,"Vztažen na výchozí průřez turbiny","")</f>
        <v/>
      </c>
      <c r="EL752" s="10"/>
      <c r="EM752" s="2">
        <v>0</v>
      </c>
      <c r="EQ752" s="10" t="str">
        <f>IF(SUM(EY745:IA745)&gt;0,"Vztažen na výchozí průřez turbiny","")</f>
        <v/>
      </c>
      <c r="ER752" s="10"/>
      <c r="ES752" s="2">
        <v>0</v>
      </c>
      <c r="EW752" s="10" t="str">
        <f>IF(SUM(FE745:IG745)&gt;0,"Vztažen na výchozí průřez turbiny","")</f>
        <v/>
      </c>
      <c r="EX752" s="10"/>
      <c r="EY752" s="2">
        <v>0</v>
      </c>
    </row>
    <row r="753" spans="3:156" hidden="1" x14ac:dyDescent="0.25">
      <c r="C753" t="s">
        <v>101</v>
      </c>
      <c r="E753" s="2">
        <f ca="1">IF(E751*E746*E747=0,0,E744/1000*10000*SQRT(E725)/E751/E746/E747)</f>
        <v>9.0461578247752872</v>
      </c>
      <c r="F753" t="s">
        <v>102</v>
      </c>
      <c r="G753" s="167"/>
      <c r="H753" t="str">
        <f t="shared" si="130"/>
        <v>lam 1.9 N</v>
      </c>
      <c r="I753" t="s">
        <v>101</v>
      </c>
      <c r="K753" s="2">
        <f ca="1">IF(K751*K746*K747=0,0,K744/1000*10000*SQRT(K725)/K751/K746/K747)</f>
        <v>8.6923192635318429</v>
      </c>
      <c r="L753" t="s">
        <v>102</v>
      </c>
      <c r="N753" t="str">
        <f t="shared" si="131"/>
        <v>lam 1.9 N</v>
      </c>
      <c r="O753" t="s">
        <v>101</v>
      </c>
      <c r="Q753" s="2">
        <f ca="1">IF(Q751*Q746*Q747=0,0,Q744/1000*10000*SQRT(Q725)/Q751/Q746/Q747)</f>
        <v>8.5475741558753526</v>
      </c>
      <c r="R753" t="s">
        <v>102</v>
      </c>
      <c r="U753" t="s">
        <v>101</v>
      </c>
      <c r="W753" s="2">
        <f ca="1">IF(W751*W746*W747=0,0,W744/1000*10000*SQRT(W725)/W751/W746/W747)</f>
        <v>8.4087608646194631</v>
      </c>
      <c r="X753" t="s">
        <v>102</v>
      </c>
      <c r="AA753" t="s">
        <v>101</v>
      </c>
      <c r="AC753" s="2">
        <f ca="1">IF(AC751*AC746*AC747=0,0,AC744/1000*10000*SQRT(AC725)/AC751/AC746/AC747)</f>
        <v>8.2802286822209119</v>
      </c>
      <c r="AD753" t="s">
        <v>102</v>
      </c>
      <c r="AG753" t="s">
        <v>101</v>
      </c>
      <c r="AI753" s="2">
        <f ca="1">IF(AI751*AI746*AI747=0,0,AI744/1000*10000*SQRT(AI725)/AI751/AI746/AI747)</f>
        <v>8.5838699014739568</v>
      </c>
      <c r="AJ753" t="s">
        <v>102</v>
      </c>
      <c r="AM753" t="s">
        <v>101</v>
      </c>
      <c r="AO753" s="2">
        <f ca="1">IF(AO751*AO746*AO747=0,0,AO744/1000*10000*SQRT(AO725)/AO751/AO746/AO747)</f>
        <v>8.0727183984655042</v>
      </c>
      <c r="AP753" t="s">
        <v>102</v>
      </c>
      <c r="AS753" t="s">
        <v>101</v>
      </c>
      <c r="AU753" s="2">
        <f ca="1">IF(AU751*AU746*AU747=0,0,AU744/1000*10000*SQRT(AU725)/AU751/AU746/AU747)</f>
        <v>7.9735113984671813</v>
      </c>
      <c r="AV753" t="s">
        <v>102</v>
      </c>
      <c r="AY753" t="s">
        <v>101</v>
      </c>
      <c r="BA753" s="2">
        <f ca="1">IF(BA751*BA746*BA747=0,0,BA744/1000*10000*SQRT(BA725)/BA751/BA746/BA747)</f>
        <v>7.759631487778468</v>
      </c>
      <c r="BB753" t="s">
        <v>102</v>
      </c>
      <c r="BE753" t="s">
        <v>101</v>
      </c>
      <c r="BG753" s="2">
        <f ca="1">IF(BG751*BG746*BG747=0,0,BG744/1000*10000*SQRT(BG725)/BG751/BG746/BG747)</f>
        <v>7.5475128936792117</v>
      </c>
      <c r="BH753" t="s">
        <v>102</v>
      </c>
      <c r="BK753" t="s">
        <v>101</v>
      </c>
      <c r="BM753" s="2">
        <f ca="1">IF(BM751*BM746*BM747=0,0,BM744/1000*10000*SQRT(BM725)/BM751/BM746/BM747)</f>
        <v>7.3477095261846239</v>
      </c>
      <c r="BN753" t="s">
        <v>102</v>
      </c>
      <c r="BQ753" t="s">
        <v>101</v>
      </c>
      <c r="BS753" s="2">
        <f ca="1">IF(BS751*BS746*BS747=0,0,BS744/1000*10000*SQRT(BS725)/BS751/BS746/BS747)</f>
        <v>7.1427095635233657</v>
      </c>
      <c r="BT753" t="s">
        <v>102</v>
      </c>
      <c r="BW753" t="s">
        <v>101</v>
      </c>
      <c r="BY753" s="2">
        <f ca="1">IF(BY751*BY746*BY747=0,0,BY744/1000*10000*SQRT(BY725)/BY751/BY746/BY747)</f>
        <v>7.1438714546912161</v>
      </c>
      <c r="BZ753" t="s">
        <v>102</v>
      </c>
      <c r="CC753" t="s">
        <v>101</v>
      </c>
      <c r="CE753" s="2">
        <f ca="1">IF(CE751*CE746*CE747=0,0,CE744/1000*10000*SQRT(CE725)/CE751/CE746/CE747)</f>
        <v>6.7480798365501133</v>
      </c>
      <c r="CF753" t="s">
        <v>102</v>
      </c>
      <c r="CI753" t="s">
        <v>101</v>
      </c>
      <c r="CK753" s="2">
        <f ca="1">IF(CK751*CK746*CK747=0,0,CK744/1000*10000*SQRT(CK725)/CK751/CK746/CK747)</f>
        <v>6.7157804337788027</v>
      </c>
      <c r="CL753" t="s">
        <v>102</v>
      </c>
      <c r="CO753" t="s">
        <v>101</v>
      </c>
      <c r="CQ753" s="2">
        <f ca="1">IF(CQ751*CQ746*CQ747=0,0,CQ744/1000*10000*SQRT(CQ725)/CQ751/CQ746/CQ747)</f>
        <v>6.7060605216641198</v>
      </c>
      <c r="CR753" t="s">
        <v>102</v>
      </c>
      <c r="CU753" t="s">
        <v>101</v>
      </c>
      <c r="CW753" s="2">
        <f ca="1">IF(CW751*CW746*CW747=0,0,CW744/1000*10000*SQRT(CW725)/CW751/CW746/CW747)</f>
        <v>6.632938084304687</v>
      </c>
      <c r="CX753" t="s">
        <v>102</v>
      </c>
      <c r="DA753" t="s">
        <v>101</v>
      </c>
      <c r="DC753" s="2">
        <f ca="1">IF(DC751*DC746*DC747=0,0,DC744/1000*10000*SQRT(DC725)/DC751/DC746/DC747)</f>
        <v>6.6893630778035744</v>
      </c>
      <c r="DD753" t="s">
        <v>102</v>
      </c>
      <c r="DG753" t="s">
        <v>101</v>
      </c>
      <c r="DI753" s="2">
        <f ca="1">IF(DI751*DI746*DI747=0,0,DI744/1000*10000*SQRT(DI725)/DI751/DI746/DI747)</f>
        <v>9.4810131352225948</v>
      </c>
      <c r="DJ753" t="s">
        <v>102</v>
      </c>
      <c r="DM753" t="s">
        <v>101</v>
      </c>
      <c r="DO753" s="2">
        <f ca="1">IF(DO751*DO746*DO747=0,0,DO744/1000*10000*SQRT(DO725)/DO751/DO746/DO747)</f>
        <v>9.712558264186276</v>
      </c>
      <c r="DP753" t="s">
        <v>102</v>
      </c>
      <c r="DS753" t="s">
        <v>101</v>
      </c>
      <c r="DU753" s="2">
        <f ca="1">IF(DU751*DU746*DU747=0,0,DU744/1000*10000*SQRT(DU725)/DU751/DU746/DU747)</f>
        <v>10.532720326463696</v>
      </c>
      <c r="DV753" t="s">
        <v>102</v>
      </c>
      <c r="DY753" t="s">
        <v>101</v>
      </c>
      <c r="EA753" s="2">
        <f ca="1">IF(EA751*EA746*EA747=0,0,EA744/1000*10000*SQRT(EA725)/EA751/EA746/EA747)</f>
        <v>9.7883015223274672</v>
      </c>
      <c r="EB753" t="s">
        <v>102</v>
      </c>
      <c r="EE753" t="s">
        <v>101</v>
      </c>
      <c r="EG753" s="2">
        <f ca="1">IF(EG751*EG746*EG747=0,0,EG744/1000*10000*SQRT(EG725)/EG751/EG746/EG747)</f>
        <v>6.8283165241166124</v>
      </c>
      <c r="EH753" t="s">
        <v>102</v>
      </c>
      <c r="EK753" t="s">
        <v>101</v>
      </c>
      <c r="EM753" s="2">
        <f ca="1">IF(EM751*EM746*EM747=0,0,EM744/1000*10000*SQRT(EM725)/EM751/EM746/EM747)</f>
        <v>6.9100373999834082</v>
      </c>
      <c r="EN753" t="s">
        <v>102</v>
      </c>
      <c r="EQ753" t="s">
        <v>101</v>
      </c>
      <c r="ES753" s="2">
        <f ca="1">IF(ES751*ES746*ES747=0,0,ES744/1000*10000*SQRT(ES725)/ES751/ES746/ES747)</f>
        <v>7.1072565993580765</v>
      </c>
      <c r="ET753" t="s">
        <v>102</v>
      </c>
      <c r="EW753" t="s">
        <v>101</v>
      </c>
      <c r="EY753" s="2">
        <f ca="1">IF(EY751*EY746*EY747=0,0,EY744/1000*10000*SQRT(EY725)/EY751/EY746/EY747)</f>
        <v>7.476047016277569</v>
      </c>
      <c r="EZ753" t="s">
        <v>102</v>
      </c>
    </row>
    <row r="754" spans="3:156" hidden="1" x14ac:dyDescent="0.25">
      <c r="C754" t="s">
        <v>142</v>
      </c>
      <c r="E754" s="2">
        <f ca="1">E753*SQRT(2)</f>
        <v>12.793199083164708</v>
      </c>
      <c r="F754" t="s">
        <v>102</v>
      </c>
      <c r="G754" s="167"/>
      <c r="H754" t="str">
        <f t="shared" si="130"/>
        <v>lam 1.9 N</v>
      </c>
      <c r="I754" t="s">
        <v>142</v>
      </c>
      <c r="K754" s="2">
        <f ca="1">K753*SQRT(2)</f>
        <v>12.292795790963646</v>
      </c>
      <c r="L754" t="s">
        <v>102</v>
      </c>
      <c r="N754" t="str">
        <f t="shared" si="131"/>
        <v>lam 1.9 N</v>
      </c>
      <c r="O754" t="s">
        <v>142</v>
      </c>
      <c r="Q754" s="2">
        <f ca="1">Q753*SQRT(2)</f>
        <v>12.088095296628683</v>
      </c>
      <c r="R754" t="s">
        <v>102</v>
      </c>
      <c r="U754" t="s">
        <v>142</v>
      </c>
      <c r="W754" s="2">
        <f ca="1">W753*SQRT(2)</f>
        <v>11.891783657496958</v>
      </c>
      <c r="X754" t="s">
        <v>102</v>
      </c>
      <c r="AA754" t="s">
        <v>142</v>
      </c>
      <c r="AC754" s="2">
        <f ca="1">AC753*SQRT(2)</f>
        <v>11.710011701947515</v>
      </c>
      <c r="AD754" t="s">
        <v>102</v>
      </c>
      <c r="AG754" t="s">
        <v>142</v>
      </c>
      <c r="AI754" s="2">
        <f ca="1">AI753*SQRT(2)</f>
        <v>12.139425232310673</v>
      </c>
      <c r="AJ754" t="s">
        <v>102</v>
      </c>
      <c r="AM754" t="s">
        <v>142</v>
      </c>
      <c r="AO754" s="2">
        <f ca="1">AO753*SQRT(2)</f>
        <v>11.416547844328727</v>
      </c>
      <c r="AP754" t="s">
        <v>102</v>
      </c>
      <c r="AS754" t="s">
        <v>142</v>
      </c>
      <c r="AU754" s="2">
        <f ca="1">AU753*SQRT(2)</f>
        <v>11.276247959448753</v>
      </c>
      <c r="AV754" t="s">
        <v>102</v>
      </c>
      <c r="AY754" t="s">
        <v>142</v>
      </c>
      <c r="BA754" s="2">
        <f ca="1">BA753*SQRT(2)</f>
        <v>10.973776089033628</v>
      </c>
      <c r="BB754" t="s">
        <v>102</v>
      </c>
      <c r="BE754" t="s">
        <v>142</v>
      </c>
      <c r="BG754" s="2">
        <f ca="1">BG753*SQRT(2)</f>
        <v>10.673795096426947</v>
      </c>
      <c r="BH754" t="s">
        <v>102</v>
      </c>
      <c r="BK754" t="s">
        <v>142</v>
      </c>
      <c r="BM754" s="2">
        <f ca="1">BM753*SQRT(2)</f>
        <v>10.391230464308284</v>
      </c>
      <c r="BN754" t="s">
        <v>102</v>
      </c>
      <c r="BQ754" t="s">
        <v>142</v>
      </c>
      <c r="BS754" s="2">
        <f ca="1">BS753*SQRT(2)</f>
        <v>10.101316736826755</v>
      </c>
      <c r="BT754" t="s">
        <v>102</v>
      </c>
      <c r="BW754" t="s">
        <v>142</v>
      </c>
      <c r="BY754" s="2">
        <f ca="1">BY753*SQRT(2)</f>
        <v>10.10295989907433</v>
      </c>
      <c r="BZ754" t="s">
        <v>102</v>
      </c>
      <c r="CC754" t="s">
        <v>142</v>
      </c>
      <c r="CE754" s="2">
        <f ca="1">CE753*SQRT(2)</f>
        <v>9.5432260248255893</v>
      </c>
      <c r="CF754" t="s">
        <v>102</v>
      </c>
      <c r="CI754" t="s">
        <v>142</v>
      </c>
      <c r="CK754" s="2">
        <f ca="1">CK753*SQRT(2)</f>
        <v>9.4975477713698506</v>
      </c>
      <c r="CL754" t="s">
        <v>102</v>
      </c>
      <c r="CO754" t="s">
        <v>142</v>
      </c>
      <c r="CQ754" s="2">
        <f ca="1">CQ753*SQRT(2)</f>
        <v>9.4838017398321917</v>
      </c>
      <c r="CR754" t="s">
        <v>102</v>
      </c>
      <c r="CU754" t="s">
        <v>142</v>
      </c>
      <c r="CW754" s="2">
        <f ca="1">CW753*SQRT(2)</f>
        <v>9.3803909972047048</v>
      </c>
      <c r="CX754" t="s">
        <v>102</v>
      </c>
      <c r="DA754" t="s">
        <v>142</v>
      </c>
      <c r="DC754" s="2">
        <f ca="1">DC753*SQRT(2)</f>
        <v>9.460187988267645</v>
      </c>
      <c r="DD754" t="s">
        <v>102</v>
      </c>
      <c r="DG754" t="s">
        <v>142</v>
      </c>
      <c r="DI754" s="2">
        <f ca="1">DI753*SQRT(2)</f>
        <v>13.408177360869253</v>
      </c>
      <c r="DJ754" t="s">
        <v>102</v>
      </c>
      <c r="DM754" t="s">
        <v>142</v>
      </c>
      <c r="DO754" s="2">
        <f ca="1">DO753*SQRT(2)</f>
        <v>13.735631622551118</v>
      </c>
      <c r="DP754" t="s">
        <v>102</v>
      </c>
      <c r="DS754" t="s">
        <v>142</v>
      </c>
      <c r="DU754" s="2">
        <f ca="1">DU753*SQRT(2)</f>
        <v>14.895515934367733</v>
      </c>
      <c r="DV754" t="s">
        <v>102</v>
      </c>
      <c r="DY754" t="s">
        <v>142</v>
      </c>
      <c r="EA754" s="2">
        <f ca="1">EA753*SQRT(2)</f>
        <v>13.842748765472718</v>
      </c>
      <c r="EB754" t="s">
        <v>102</v>
      </c>
      <c r="EE754" t="s">
        <v>142</v>
      </c>
      <c r="EG754" s="2">
        <f ca="1">EG753*SQRT(2)</f>
        <v>9.6566978365820244</v>
      </c>
      <c r="EH754" t="s">
        <v>102</v>
      </c>
      <c r="EK754" t="s">
        <v>142</v>
      </c>
      <c r="EM754" s="2">
        <f ca="1">EM753*SQRT(2)</f>
        <v>9.7722686075618554</v>
      </c>
      <c r="EN754" t="s">
        <v>102</v>
      </c>
      <c r="EQ754" t="s">
        <v>142</v>
      </c>
      <c r="ES754" s="2">
        <f ca="1">ES753*SQRT(2)</f>
        <v>10.051178674077875</v>
      </c>
      <c r="ET754" t="s">
        <v>102</v>
      </c>
      <c r="EW754" t="s">
        <v>142</v>
      </c>
      <c r="EY754" s="2">
        <f ca="1">EY753*SQRT(2)</f>
        <v>10.57272708335865</v>
      </c>
      <c r="EZ754" t="s">
        <v>102</v>
      </c>
    </row>
    <row r="755" spans="3:156" hidden="1" x14ac:dyDescent="0.25">
      <c r="E755" s="2">
        <f ca="1">E753*E746*E747</f>
        <v>7.1331121114612301</v>
      </c>
      <c r="G755" s="167"/>
      <c r="H755" t="str">
        <f t="shared" si="130"/>
        <v>lam 1.9 N</v>
      </c>
      <c r="K755" s="2">
        <f ca="1">K753*K746*K747</f>
        <v>6.9541759952714424</v>
      </c>
      <c r="N755" t="str">
        <f t="shared" si="131"/>
        <v>lam 1.9 N</v>
      </c>
      <c r="Q755" s="2">
        <f ca="1">Q753*Q746*Q747</f>
        <v>6.7576295815953618</v>
      </c>
      <c r="W755" s="2">
        <f ca="1">W753*W746*W747</f>
        <v>6.6345529301016128</v>
      </c>
      <c r="AC755" s="2">
        <f ca="1">AC753*AC746*AC747</f>
        <v>6.3936431248242487</v>
      </c>
      <c r="AI755" s="2">
        <f ca="1">AI753*AI746*AI747</f>
        <v>6.5027672975045139</v>
      </c>
      <c r="AO755" s="2">
        <f ca="1">AO753*AO746*AO747</f>
        <v>6.0486627532884505</v>
      </c>
      <c r="AU755" s="2">
        <f ca="1">AU753*AU746*AU747</f>
        <v>5.7660325543558377</v>
      </c>
      <c r="BA755" s="2">
        <f ca="1">BA753*BA746*BA747</f>
        <v>5.4306225051052222</v>
      </c>
      <c r="BG755" s="2">
        <f ca="1">BG753*BG746*BG747</f>
        <v>5.1525264705449025</v>
      </c>
      <c r="BM755" s="2">
        <f ca="1">BM753*BM746*BM747</f>
        <v>4.9472280136651623</v>
      </c>
      <c r="BS755" s="2">
        <f ca="1">BS753*BS746*BS747</f>
        <v>4.7332386601966299</v>
      </c>
      <c r="BY755" s="2">
        <f ca="1">BY753*BY746*BY747</f>
        <v>4.6968416462773552</v>
      </c>
      <c r="CE755" s="2">
        <f ca="1">CE753*CE746*CE747</f>
        <v>4.0818507640460426</v>
      </c>
      <c r="CK755" s="2">
        <f ca="1">CK753*CK746*CK747</f>
        <v>3.9134154723619581</v>
      </c>
      <c r="CQ755" s="2">
        <f ca="1">CQ753*CQ746*CQ747</f>
        <v>3.740394587537395</v>
      </c>
      <c r="CW755" s="2">
        <f ca="1">CW753*CW746*CW747</f>
        <v>4.0016162089329343</v>
      </c>
      <c r="DC755" s="2">
        <f ca="1">DC753*DC746*DC747</f>
        <v>3.4980470862170856</v>
      </c>
      <c r="DI755" s="2">
        <f ca="1">DI753*DI746*DI747</f>
        <v>7.3864034954069249</v>
      </c>
      <c r="DO755" s="2">
        <f ca="1">DO753*DO746*DO747</f>
        <v>6.355877775164843</v>
      </c>
      <c r="DU755" s="2">
        <f ca="1">DU753*DU746*DU747</f>
        <v>6.3437143190854401</v>
      </c>
      <c r="EA755" s="2">
        <f ca="1">EA753*EA746*EA747</f>
        <v>6.2489187802330708</v>
      </c>
      <c r="EG755" s="2">
        <f ca="1">EG753*EG746*EG747</f>
        <v>4.608851228210888</v>
      </c>
      <c r="EM755" s="2">
        <f ca="1">EM753*EM746*EM747</f>
        <v>4.4172708565050529</v>
      </c>
      <c r="ES755" s="2">
        <f ca="1">ES753*ES746*ES747</f>
        <v>4.2151953780166442</v>
      </c>
      <c r="EY755" s="2">
        <f ca="1">EY753*EY746*EY747</f>
        <v>3.4741767538880692</v>
      </c>
    </row>
    <row r="756" spans="3:156" hidden="1" x14ac:dyDescent="0.25">
      <c r="C756" t="s">
        <v>133</v>
      </c>
      <c r="E756" s="2">
        <f ca="1">IF(E742=0,0,333.3/60*E645*SQRT(E729/E741)*(E742*1000)^(-3/4))</f>
        <v>38.572981024163482</v>
      </c>
      <c r="G756" s="167"/>
      <c r="H756" t="str">
        <f t="shared" si="130"/>
        <v>lam 1.9 N</v>
      </c>
      <c r="I756" t="s">
        <v>133</v>
      </c>
      <c r="K756" s="2">
        <f ca="1">IF(K742=0,0,333.3/60*K645*SQRT(K729/K741)*(K742*1000)^(-3/4))</f>
        <v>38.007331217532887</v>
      </c>
      <c r="N756" t="str">
        <f t="shared" si="131"/>
        <v>lam 1.9 N</v>
      </c>
      <c r="O756" t="s">
        <v>133</v>
      </c>
      <c r="Q756" s="2">
        <f ca="1">IF(Q742=0,0,333.3/60*Q645*SQRT(Q729/Q741)*(Q742*1000)^(-3/4))</f>
        <v>37.354784733488898</v>
      </c>
      <c r="U756" t="s">
        <v>133</v>
      </c>
      <c r="W756" s="2">
        <f ca="1">IF(W742=0,0,333.3/60*W645*SQRT(W729/W741)*(W742*1000)^(-3/4))</f>
        <v>36.929453106292641</v>
      </c>
      <c r="AA756" t="s">
        <v>133</v>
      </c>
      <c r="AC756" s="2">
        <f ca="1">IF(AC742=0,0,333.3/60*AC645*SQRT(AC729/AC741)*(AC742*1000)^(-3/4))</f>
        <v>36.167853160469541</v>
      </c>
      <c r="AG756" t="s">
        <v>133</v>
      </c>
      <c r="AI756" s="2">
        <f ca="1">IF(AI742=0,0,333.3/60*AI645*SQRT(AI729/AI741)*(AI742*1000)^(-3/4))</f>
        <v>36.698960168589231</v>
      </c>
      <c r="AM756" t="s">
        <v>133</v>
      </c>
      <c r="AO756" s="2">
        <f ca="1">IF(AO742=0,0,333.3/60*AO645*SQRT(AO729/AO741)*(AO742*1000)^(-3/4))</f>
        <v>35.299623068632734</v>
      </c>
      <c r="AS756" t="s">
        <v>133</v>
      </c>
      <c r="AU756" s="2">
        <f ca="1">IF(AU742=0,0,333.3/60*AU645*SQRT(AU729/AU741)*(AU742*1000)^(-3/4))</f>
        <v>34.609340057492361</v>
      </c>
      <c r="AY756" t="s">
        <v>133</v>
      </c>
      <c r="BA756" s="2">
        <f ca="1">IF(BA742=0,0,333.3/60*BA645*SQRT(BA729/BA741)*(BA742*1000)^(-3/4))</f>
        <v>33.80453190925752</v>
      </c>
      <c r="BE756" t="s">
        <v>133</v>
      </c>
      <c r="BG756" s="2">
        <f ca="1">IF(BG742=0,0,333.3/60*BG645*SQRT(BG729/BG741)*(BG742*1000)^(-3/4))</f>
        <v>33.237175310460124</v>
      </c>
      <c r="BK756" t="s">
        <v>133</v>
      </c>
      <c r="BM756" s="2">
        <f ca="1">IF(BM742=0,0,333.3/60*BM645*SQRT(BM729/BM741)*(BM742*1000)^(-3/4))</f>
        <v>32.979016072617114</v>
      </c>
      <c r="BQ756" t="s">
        <v>133</v>
      </c>
      <c r="BS756" s="2">
        <f ca="1">IF(BS742=0,0,333.3/60*BS645*SQRT(BS729/BS741)*(BS742*1000)^(-3/4))</f>
        <v>32.756448845315369</v>
      </c>
      <c r="BW756" t="s">
        <v>133</v>
      </c>
      <c r="BY756" s="2">
        <f ca="1">IF(BY742=0,0,333.3/60*BY645*SQRT(BY729/BY741)*(BY742*1000)^(-3/4))</f>
        <v>33.23439987277375</v>
      </c>
      <c r="CC756" t="s">
        <v>133</v>
      </c>
      <c r="CE756" s="2">
        <f ca="1">IF(CE742=0,0,333.3/60*CE645*SQRT(CE729/CE741)*(CE742*1000)^(-3/4))</f>
        <v>31.113632443745214</v>
      </c>
      <c r="CI756" t="s">
        <v>133</v>
      </c>
      <c r="CK756" s="2">
        <f ca="1">IF(CK742=0,0,333.3/60*CK645*SQRT(CK729/CK741)*(CK742*1000)^(-3/4))</f>
        <v>31.294369678666488</v>
      </c>
      <c r="CO756" t="s">
        <v>133</v>
      </c>
      <c r="CQ756" s="2">
        <f ca="1">IF(CQ742=0,0,333.3/60*CQ645*SQRT(CQ729/CQ741)*(CQ742*1000)^(-3/4))</f>
        <v>31.655485688958599</v>
      </c>
      <c r="CU756" t="s">
        <v>133</v>
      </c>
      <c r="CW756" s="2">
        <f ca="1">IF(CW742=0,0,333.3/60*CW645*SQRT(CW729/CW741)*(CW742*1000)^(-3/4))</f>
        <v>34.644574281240274</v>
      </c>
      <c r="DA756" t="s">
        <v>133</v>
      </c>
      <c r="DC756" s="2">
        <f ca="1">IF(DC742=0,0,333.3/60*DC645*SQRT(DC729/DC741)*(DC742*1000)^(-3/4))</f>
        <v>33.030437484139711</v>
      </c>
      <c r="DG756" t="s">
        <v>133</v>
      </c>
      <c r="DI756" s="2">
        <f ca="1">IF(DI742=0,0,333.3/60*DI645*SQRT(DI729/DI741)*(DI742*1000)^(-3/4))</f>
        <v>39.417065817730631</v>
      </c>
      <c r="DM756" t="s">
        <v>133</v>
      </c>
      <c r="DO756" s="2">
        <f ca="1">IF(DO742=0,0,333.3/60*DO645*SQRT(DO729/DO741)*(DO742*1000)^(-3/4))</f>
        <v>36.600241553252346</v>
      </c>
      <c r="DS756" t="s">
        <v>133</v>
      </c>
      <c r="DU756" s="2">
        <f ca="1">IF(DU742=0,0,333.3/60*DU645*SQRT(DU729/DU741)*(DU742*1000)^(-3/4))</f>
        <v>37.892581575409835</v>
      </c>
      <c r="DY756" t="s">
        <v>133</v>
      </c>
      <c r="EA756" s="2">
        <f ca="1">IF(EA742=0,0,333.3/60*EA645*SQRT(EA729/EA741)*(EA742*1000)^(-3/4))</f>
        <v>39.961734497170617</v>
      </c>
      <c r="EE756" t="s">
        <v>133</v>
      </c>
      <c r="EG756" s="2">
        <f ca="1">IF(EG742=0,0,333.3/60*EG645*SQRT(EG729/EG741)*(EG742*1000)^(-3/4))</f>
        <v>32.206089667764978</v>
      </c>
      <c r="EK756" t="s">
        <v>133</v>
      </c>
      <c r="EM756" s="2">
        <f ca="1">IF(EM742=0,0,333.3/60*EM645*SQRT(EM729/EM741)*(EM742*1000)^(-3/4))</f>
        <v>32.706009269528913</v>
      </c>
      <c r="EQ756" t="s">
        <v>133</v>
      </c>
      <c r="ES756" s="2">
        <f ca="1">IF(ES742=0,0,333.3/60*ES645*SQRT(ES729/ES741)*(ES742*1000)^(-3/4))</f>
        <v>34.091941060917151</v>
      </c>
      <c r="EW756" t="s">
        <v>133</v>
      </c>
      <c r="EY756" s="2">
        <f ca="1">IF(EY742=0,0,333.3/60*EY645*SQRT(EY729/EY741)*(EY742*1000)^(-3/4))</f>
        <v>29.899841418231507</v>
      </c>
    </row>
    <row r="757" spans="3:156" hidden="1" x14ac:dyDescent="0.25">
      <c r="C757" t="s">
        <v>383</v>
      </c>
      <c r="E757" s="61">
        <f>E215</f>
        <v>76.2</v>
      </c>
      <c r="F757" t="s">
        <v>30</v>
      </c>
      <c r="G757" s="167"/>
      <c r="H757" t="str">
        <f t="shared" si="130"/>
        <v>lam 1.9 N</v>
      </c>
      <c r="I757" t="s">
        <v>383</v>
      </c>
      <c r="K757" s="61">
        <f>K215</f>
        <v>76.2</v>
      </c>
      <c r="L757" t="s">
        <v>30</v>
      </c>
      <c r="N757" t="str">
        <f t="shared" si="131"/>
        <v>lam 1.9 N</v>
      </c>
      <c r="O757" t="s">
        <v>383</v>
      </c>
      <c r="Q757" s="61">
        <f>Q215</f>
        <v>76.2</v>
      </c>
      <c r="R757" t="s">
        <v>30</v>
      </c>
      <c r="U757" t="s">
        <v>383</v>
      </c>
      <c r="W757" s="61">
        <f>W215</f>
        <v>76.2</v>
      </c>
      <c r="X757" t="s">
        <v>30</v>
      </c>
      <c r="AA757" t="s">
        <v>383</v>
      </c>
      <c r="AC757" s="61">
        <f>AC215</f>
        <v>76.2</v>
      </c>
      <c r="AD757" t="s">
        <v>30</v>
      </c>
      <c r="AG757" t="s">
        <v>383</v>
      </c>
      <c r="AI757" s="61">
        <f>AI215</f>
        <v>76.2</v>
      </c>
      <c r="AJ757" t="s">
        <v>30</v>
      </c>
      <c r="AM757" t="s">
        <v>383</v>
      </c>
      <c r="AO757" s="61">
        <f>AO215</f>
        <v>76.2</v>
      </c>
      <c r="AP757" t="s">
        <v>30</v>
      </c>
      <c r="AS757" t="s">
        <v>383</v>
      </c>
      <c r="AU757" s="61">
        <f>AU215</f>
        <v>76.2</v>
      </c>
      <c r="AV757" t="s">
        <v>30</v>
      </c>
      <c r="AY757" t="s">
        <v>383</v>
      </c>
      <c r="BA757" s="61">
        <f>BA215</f>
        <v>76.2</v>
      </c>
      <c r="BB757" t="s">
        <v>30</v>
      </c>
      <c r="BE757" t="s">
        <v>383</v>
      </c>
      <c r="BG757" s="61">
        <f>BG215</f>
        <v>76.2</v>
      </c>
      <c r="BH757" t="s">
        <v>30</v>
      </c>
      <c r="BK757" t="s">
        <v>383</v>
      </c>
      <c r="BM757" s="61">
        <f>BM215</f>
        <v>76.2</v>
      </c>
      <c r="BN757" t="s">
        <v>30</v>
      </c>
      <c r="BQ757" t="s">
        <v>383</v>
      </c>
      <c r="BS757" s="61">
        <f>BS215</f>
        <v>76.2</v>
      </c>
      <c r="BT757" t="s">
        <v>30</v>
      </c>
      <c r="BW757" t="s">
        <v>383</v>
      </c>
      <c r="BY757" s="61">
        <f>BY215</f>
        <v>76.2</v>
      </c>
      <c r="BZ757" t="s">
        <v>30</v>
      </c>
      <c r="CC757" t="s">
        <v>383</v>
      </c>
      <c r="CE757" s="61">
        <f>CE215</f>
        <v>76.2</v>
      </c>
      <c r="CF757" t="s">
        <v>30</v>
      </c>
      <c r="CI757" t="s">
        <v>383</v>
      </c>
      <c r="CK757" s="61">
        <f>CK215</f>
        <v>76.2</v>
      </c>
      <c r="CL757" t="s">
        <v>30</v>
      </c>
      <c r="CO757" t="s">
        <v>383</v>
      </c>
      <c r="CQ757" s="61">
        <f>CQ215</f>
        <v>76.2</v>
      </c>
      <c r="CR757" t="s">
        <v>30</v>
      </c>
      <c r="CU757" t="s">
        <v>383</v>
      </c>
      <c r="CW757" s="61">
        <f>CW215</f>
        <v>76.2</v>
      </c>
      <c r="CX757" t="s">
        <v>30</v>
      </c>
      <c r="DA757" t="s">
        <v>383</v>
      </c>
      <c r="DC757" s="61">
        <f>DC215</f>
        <v>76.2</v>
      </c>
      <c r="DD757" t="s">
        <v>30</v>
      </c>
      <c r="DG757" t="s">
        <v>383</v>
      </c>
      <c r="DI757" s="61">
        <f>DI215</f>
        <v>76.2</v>
      </c>
      <c r="DJ757" t="s">
        <v>30</v>
      </c>
      <c r="DM757" t="s">
        <v>383</v>
      </c>
      <c r="DO757" s="61">
        <f>DO215</f>
        <v>76.2</v>
      </c>
      <c r="DP757" t="s">
        <v>30</v>
      </c>
      <c r="DS757" t="s">
        <v>383</v>
      </c>
      <c r="DU757" s="61">
        <f>DU215</f>
        <v>76.2</v>
      </c>
      <c r="DV757" t="s">
        <v>30</v>
      </c>
      <c r="DY757" t="s">
        <v>383</v>
      </c>
      <c r="EA757" s="61">
        <f>EA215</f>
        <v>76.2</v>
      </c>
      <c r="EB757" t="s">
        <v>30</v>
      </c>
      <c r="EE757" t="s">
        <v>383</v>
      </c>
      <c r="EG757" s="61">
        <f>EG215</f>
        <v>76.2</v>
      </c>
      <c r="EH757" t="s">
        <v>30</v>
      </c>
      <c r="EK757" t="s">
        <v>383</v>
      </c>
      <c r="EM757" s="61">
        <f>EM215</f>
        <v>76.2</v>
      </c>
      <c r="EN757" t="s">
        <v>30</v>
      </c>
      <c r="EQ757" t="s">
        <v>383</v>
      </c>
      <c r="ES757" s="61">
        <f>ES215</f>
        <v>76.2</v>
      </c>
      <c r="ET757" t="s">
        <v>30</v>
      </c>
      <c r="EW757" t="s">
        <v>383</v>
      </c>
      <c r="EY757" s="61">
        <f>EY215</f>
        <v>76.2</v>
      </c>
      <c r="EZ757" t="s">
        <v>30</v>
      </c>
    </row>
    <row r="758" spans="3:156" hidden="1" x14ac:dyDescent="0.25">
      <c r="C758" t="s">
        <v>42</v>
      </c>
      <c r="E758" s="2">
        <f ca="1">SQRT(2*F724*E725*E730*(1-(1/E738)^(1/F724)))</f>
        <v>690.3239804345767</v>
      </c>
      <c r="F758" t="s">
        <v>387</v>
      </c>
      <c r="G758" s="167"/>
      <c r="H758" t="str">
        <f t="shared" si="130"/>
        <v>lam 1.9 N</v>
      </c>
      <c r="I758" t="s">
        <v>42</v>
      </c>
      <c r="K758" s="2">
        <f ca="1">SQRT(2*L724*K725*K730*(1-(1/K738)^(1/L724)))</f>
        <v>690.60497740676919</v>
      </c>
      <c r="L758" t="s">
        <v>387</v>
      </c>
      <c r="N758" t="str">
        <f t="shared" si="131"/>
        <v>lam 1.9 N</v>
      </c>
      <c r="O758" t="s">
        <v>42</v>
      </c>
      <c r="Q758" s="2">
        <f ca="1">SQRT(2*R724*Q725*Q730*(1-(1/Q738)^(1/R724)))</f>
        <v>698.7288224418171</v>
      </c>
      <c r="R758" t="s">
        <v>387</v>
      </c>
      <c r="U758" t="s">
        <v>42</v>
      </c>
      <c r="W758" s="2">
        <f ca="1">SQRT(2*X724*W725*W730*(1-(1/W738)^(1/X724)))</f>
        <v>709.96101556568033</v>
      </c>
      <c r="X758" t="s">
        <v>387</v>
      </c>
      <c r="AA758" t="s">
        <v>42</v>
      </c>
      <c r="AC758" s="2">
        <f ca="1">SQRT(2*AD724*AC725*AC730*(1-(1/AC738)^(1/AD724)))</f>
        <v>718.86362736807894</v>
      </c>
      <c r="AD758" t="s">
        <v>387</v>
      </c>
      <c r="AG758" t="s">
        <v>42</v>
      </c>
      <c r="AI758" s="2">
        <f ca="1">SQRT(2*AJ724*AI725*AI730*(1-(1/AI738)^(1/AJ724)))</f>
        <v>706.77329750619072</v>
      </c>
      <c r="AJ758" t="s">
        <v>387</v>
      </c>
      <c r="AM758" t="s">
        <v>42</v>
      </c>
      <c r="AO758" s="2">
        <f ca="1">SQRT(2*AP724*AO725*AO730*(1-(1/AO738)^(1/AP724)))</f>
        <v>718.64353380177783</v>
      </c>
      <c r="AP758" t="s">
        <v>387</v>
      </c>
      <c r="AS758" t="s">
        <v>42</v>
      </c>
      <c r="AU758" s="2">
        <f ca="1">SQRT(2*AV724*AU725*AU730*(1-(1/AU738)^(1/AV724)))</f>
        <v>720.40506675676761</v>
      </c>
      <c r="AV758" t="s">
        <v>387</v>
      </c>
      <c r="AY758" t="s">
        <v>42</v>
      </c>
      <c r="BA758" s="2">
        <f ca="1">SQRT(2*BB724*BA725*BA730*(1-(1/BA738)^(1/BB724)))</f>
        <v>721.83934902292094</v>
      </c>
      <c r="BB758" t="s">
        <v>387</v>
      </c>
      <c r="BE758" t="s">
        <v>42</v>
      </c>
      <c r="BG758" s="2">
        <f ca="1">SQRT(2*BH724*BG725*BG730*(1-(1/BG738)^(1/BH724)))</f>
        <v>721.05159130068614</v>
      </c>
      <c r="BH758" t="s">
        <v>387</v>
      </c>
      <c r="BK758" t="s">
        <v>42</v>
      </c>
      <c r="BM758" s="2">
        <f ca="1">SQRT(2*BN724*BM725*BM730*(1-(1/BM738)^(1/BN724)))</f>
        <v>721.71214159668932</v>
      </c>
      <c r="BN758" t="s">
        <v>387</v>
      </c>
      <c r="BQ758" t="s">
        <v>42</v>
      </c>
      <c r="BS758" s="2">
        <f ca="1">SQRT(2*BT724*BS725*BS730*(1-(1/BS738)^(1/BT724)))</f>
        <v>712.37462455686739</v>
      </c>
      <c r="BT758" t="s">
        <v>387</v>
      </c>
      <c r="BW758" t="s">
        <v>42</v>
      </c>
      <c r="BY758" s="2">
        <f ca="1">SQRT(2*BZ724*BY725*BY730*(1-(1/BY738)^(1/BZ724)))</f>
        <v>677.24026188236144</v>
      </c>
      <c r="BZ758" t="s">
        <v>387</v>
      </c>
      <c r="CC758" t="s">
        <v>42</v>
      </c>
      <c r="CE758" s="2">
        <f ca="1">SQRT(2*CF724*CE725*CE730*(1-(1/CE738)^(1/CF724)))</f>
        <v>686.35523551403116</v>
      </c>
      <c r="CF758" t="s">
        <v>387</v>
      </c>
      <c r="CI758" t="s">
        <v>42</v>
      </c>
      <c r="CK758" s="2">
        <f ca="1">SQRT(2*CL724*CK725*CK730*(1-(1/CK738)^(1/CL724)))</f>
        <v>646.00641489401391</v>
      </c>
      <c r="CL758" t="s">
        <v>387</v>
      </c>
      <c r="CO758" t="s">
        <v>42</v>
      </c>
      <c r="CQ758" s="2">
        <f ca="1">SQRT(2*CR724*CQ725*CQ730*(1-(1/CQ738)^(1/CR724)))</f>
        <v>597.96651631523025</v>
      </c>
      <c r="CR758" t="s">
        <v>387</v>
      </c>
      <c r="CU758" t="s">
        <v>42</v>
      </c>
      <c r="CW758" s="2">
        <f ca="1">SQRT(2*CX724*CW725*CW730*(1-(1/CW738)^(1/CX724)))</f>
        <v>467.94972736510584</v>
      </c>
      <c r="CX758" t="s">
        <v>387</v>
      </c>
      <c r="DA758" t="s">
        <v>42</v>
      </c>
      <c r="DC758" s="2">
        <f ca="1">SQRT(2*DD724*DC725*DC730*(1-(1/DC738)^(1/DD724)))</f>
        <v>463.88463560566913</v>
      </c>
      <c r="DD758" t="s">
        <v>387</v>
      </c>
      <c r="DG758" t="s">
        <v>42</v>
      </c>
      <c r="DI758" s="2">
        <f ca="1">SQRT(2*DJ724*DI725*DI730*(1-(1/DI738)^(1/DJ724)))</f>
        <v>689.51902560415226</v>
      </c>
      <c r="DJ758" t="s">
        <v>387</v>
      </c>
      <c r="DM758" t="s">
        <v>42</v>
      </c>
      <c r="DO758" s="2">
        <f ca="1">SQRT(2*DP724*DO725*DO730*(1-(1/DO738)^(1/DP724)))</f>
        <v>659.36265301650485</v>
      </c>
      <c r="DP758" t="s">
        <v>387</v>
      </c>
      <c r="DS758" t="s">
        <v>42</v>
      </c>
      <c r="DU758" s="2">
        <f ca="1">SQRT(2*DV724*DU725*DU730*(1-(1/DU738)^(1/DV724)))</f>
        <v>579.15516788257662</v>
      </c>
      <c r="DV758" t="s">
        <v>387</v>
      </c>
      <c r="DY758" t="s">
        <v>42</v>
      </c>
      <c r="EA758" s="2">
        <f ca="1">SQRT(2*EB724*EA725*EA730*(1-(1/EA738)^(1/EB724)))</f>
        <v>383.60513878584555</v>
      </c>
      <c r="EB758" t="s">
        <v>387</v>
      </c>
      <c r="EE758" t="s">
        <v>42</v>
      </c>
      <c r="EG758" s="2">
        <f ca="1">SQRT(2*EH724*EG725*EG730*(1-(1/EG738)^(1/EH724)))</f>
        <v>714.81541546524102</v>
      </c>
      <c r="EH758" t="s">
        <v>387</v>
      </c>
      <c r="EK758" t="s">
        <v>42</v>
      </c>
      <c r="EM758" s="2">
        <f ca="1">SQRT(2*EN724*EM725*EM730*(1-(1/EM738)^(1/EN724)))</f>
        <v>639.34241159628948</v>
      </c>
      <c r="EN758" t="s">
        <v>387</v>
      </c>
      <c r="EQ758" t="s">
        <v>42</v>
      </c>
      <c r="ES758" s="2">
        <f ca="1">SQRT(2*ET724*ES725*ES730*(1-(1/ES738)^(1/ET724)))</f>
        <v>493.43332675531678</v>
      </c>
      <c r="ET758" t="s">
        <v>387</v>
      </c>
      <c r="EW758" t="s">
        <v>42</v>
      </c>
      <c r="EY758" s="2">
        <f ca="1">SQRT(2*EZ724*EY725*EY730*(1-(1/EY738)^(1/EZ724)))</f>
        <v>164.71833784581224</v>
      </c>
      <c r="EZ758" t="s">
        <v>387</v>
      </c>
    </row>
    <row r="759" spans="3:156" hidden="1" x14ac:dyDescent="0.25">
      <c r="C759" t="s">
        <v>385</v>
      </c>
      <c r="E759" s="2">
        <f ca="1">PI()*E757/1000*E645/60</f>
        <v>414.82489363621221</v>
      </c>
      <c r="F759" t="s">
        <v>387</v>
      </c>
      <c r="G759" s="167"/>
      <c r="H759" t="str">
        <f t="shared" si="130"/>
        <v>lam 1.9 N</v>
      </c>
      <c r="I759" t="s">
        <v>385</v>
      </c>
      <c r="K759" s="2">
        <f ca="1">PI()*K757/1000*K645/60</f>
        <v>415.5269204617473</v>
      </c>
      <c r="L759" t="s">
        <v>387</v>
      </c>
      <c r="N759" t="str">
        <f t="shared" si="131"/>
        <v>lam 1.9 N</v>
      </c>
      <c r="O759" t="s">
        <v>385</v>
      </c>
      <c r="Q759" s="2">
        <f ca="1">PI()*Q757/1000*Q645/60</f>
        <v>420.8444053938216</v>
      </c>
      <c r="R759" t="s">
        <v>387</v>
      </c>
      <c r="U759" t="s">
        <v>385</v>
      </c>
      <c r="W759" s="2">
        <f ca="1">PI()*W757/1000*W645/60</f>
        <v>427.76137131166422</v>
      </c>
      <c r="X759" t="s">
        <v>387</v>
      </c>
      <c r="AA759" t="s">
        <v>385</v>
      </c>
      <c r="AC759" s="2">
        <f ca="1">PI()*AC757/1000*AC645/60</f>
        <v>433.34934788799251</v>
      </c>
      <c r="AD759" t="s">
        <v>387</v>
      </c>
      <c r="AG759" t="s">
        <v>385</v>
      </c>
      <c r="AI759" s="2">
        <f ca="1">PI()*AI757/1000*AI645/60</f>
        <v>425.40261743769662</v>
      </c>
      <c r="AJ759" t="s">
        <v>387</v>
      </c>
      <c r="AM759" t="s">
        <v>385</v>
      </c>
      <c r="AO759" s="2">
        <f ca="1">PI()*AO757/1000*AO645/60</f>
        <v>431.90556307442074</v>
      </c>
      <c r="AP759" t="s">
        <v>387</v>
      </c>
      <c r="AS759" t="s">
        <v>385</v>
      </c>
      <c r="AU759" s="2">
        <f ca="1">PI()*AU757/1000*AU645/60</f>
        <v>431.35845821557029</v>
      </c>
      <c r="AV759" t="s">
        <v>387</v>
      </c>
      <c r="AY759" t="s">
        <v>385</v>
      </c>
      <c r="BA759" s="2">
        <f ca="1">PI()*BA757/1000*BA645/60</f>
        <v>429.35997753129948</v>
      </c>
      <c r="BB759" t="s">
        <v>387</v>
      </c>
      <c r="BE759" t="s">
        <v>385</v>
      </c>
      <c r="BG759" s="2">
        <f ca="1">PI()*BG757/1000*BG645/60</f>
        <v>425.18995864012624</v>
      </c>
      <c r="BH759" t="s">
        <v>387</v>
      </c>
      <c r="BK759" t="s">
        <v>385</v>
      </c>
      <c r="BM759" s="2">
        <f ca="1">PI()*BM757/1000*BM645/60</f>
        <v>420.64168796413725</v>
      </c>
      <c r="BN759" t="s">
        <v>387</v>
      </c>
      <c r="BQ759" t="s">
        <v>385</v>
      </c>
      <c r="BS759" s="2">
        <f ca="1">PI()*BS757/1000*BS645/60</f>
        <v>409.6156859347829</v>
      </c>
      <c r="BT759" t="s">
        <v>387</v>
      </c>
      <c r="BW759" t="s">
        <v>385</v>
      </c>
      <c r="BY759" s="2">
        <f ca="1">PI()*BY757/1000*BY645/60</f>
        <v>384.75352121452181</v>
      </c>
      <c r="BZ759" t="s">
        <v>387</v>
      </c>
      <c r="CC759" t="s">
        <v>385</v>
      </c>
      <c r="CE759" s="2">
        <f ca="1">PI()*CE757/1000*CE645/60</f>
        <v>377.68309289369142</v>
      </c>
      <c r="CF759" t="s">
        <v>387</v>
      </c>
      <c r="CI759" t="s">
        <v>385</v>
      </c>
      <c r="CK759" s="2">
        <f ca="1">PI()*CK757/1000*CK645/60</f>
        <v>351.78430229644556</v>
      </c>
      <c r="CL759" t="s">
        <v>387</v>
      </c>
      <c r="CO759" t="s">
        <v>385</v>
      </c>
      <c r="CQ759" s="2">
        <f ca="1">PI()*CQ757/1000*CQ645/60</f>
        <v>322.17059910020652</v>
      </c>
      <c r="CR759" t="s">
        <v>387</v>
      </c>
      <c r="CU759" t="s">
        <v>385</v>
      </c>
      <c r="CW759" s="2">
        <f ca="1">PI()*CW757/1000*CW645/60</f>
        <v>263.59443279798796</v>
      </c>
      <c r="CX759" t="s">
        <v>387</v>
      </c>
      <c r="DA759" t="s">
        <v>385</v>
      </c>
      <c r="DC759" s="2">
        <f ca="1">PI()*DC757/1000*DC645/60</f>
        <v>253.72259386795031</v>
      </c>
      <c r="DD759" t="s">
        <v>387</v>
      </c>
      <c r="DG759" t="s">
        <v>385</v>
      </c>
      <c r="DI759" s="2">
        <f ca="1">PI()*DI757/1000*DI645/60</f>
        <v>413.42840969124143</v>
      </c>
      <c r="DJ759" t="s">
        <v>387</v>
      </c>
      <c r="DM759" t="s">
        <v>385</v>
      </c>
      <c r="DO759" s="2">
        <f ca="1">PI()*DO757/1000*DO645/60</f>
        <v>393.87417572868475</v>
      </c>
      <c r="DP759" t="s">
        <v>387</v>
      </c>
      <c r="DS759" t="s">
        <v>385</v>
      </c>
      <c r="DU759" s="2">
        <f ca="1">PI()*DU757/1000*DU645/60</f>
        <v>340.72080013498982</v>
      </c>
      <c r="DV759" t="s">
        <v>387</v>
      </c>
      <c r="DY759" t="s">
        <v>385</v>
      </c>
      <c r="EA759" s="2">
        <f ca="1">PI()*EA757/1000*EA645/60</f>
        <v>226.47716515794596</v>
      </c>
      <c r="EB759" t="s">
        <v>387</v>
      </c>
      <c r="EE759" t="s">
        <v>385</v>
      </c>
      <c r="EG759" s="2">
        <f ca="1">PI()*EG757/1000*EG645/60</f>
        <v>409.28248093466686</v>
      </c>
      <c r="EH759" t="s">
        <v>387</v>
      </c>
      <c r="EK759" t="s">
        <v>385</v>
      </c>
      <c r="EM759" s="2">
        <f ca="1">PI()*EM757/1000*EM645/60</f>
        <v>358.15339050652364</v>
      </c>
      <c r="EN759" t="s">
        <v>387</v>
      </c>
      <c r="EQ759" t="s">
        <v>385</v>
      </c>
      <c r="ES759" s="2">
        <f ca="1">PI()*ES757/1000*ES645/60</f>
        <v>273.44301142883666</v>
      </c>
      <c r="ET759" t="s">
        <v>387</v>
      </c>
      <c r="EW759" t="s">
        <v>385</v>
      </c>
      <c r="EY759" s="2">
        <f ca="1">PI()*EY757/1000*EY645/60</f>
        <v>112.84835850151835</v>
      </c>
      <c r="EZ759" t="s">
        <v>387</v>
      </c>
    </row>
    <row r="760" spans="3:156" hidden="1" x14ac:dyDescent="0.25">
      <c r="C760" t="s">
        <v>381</v>
      </c>
      <c r="E760" s="2">
        <f ca="1">E759/E758</f>
        <v>0.60091334705636223</v>
      </c>
      <c r="F760" s="4"/>
      <c r="G760" s="168"/>
      <c r="H760" t="str">
        <f t="shared" si="130"/>
        <v>lam 1.9 N</v>
      </c>
      <c r="I760" t="s">
        <v>381</v>
      </c>
      <c r="K760" s="2">
        <f ca="1">K759/K758</f>
        <v>0.60168538318686371</v>
      </c>
      <c r="L760" s="4"/>
      <c r="M760" s="4"/>
      <c r="N760" t="str">
        <f t="shared" si="131"/>
        <v>lam 1.9 N</v>
      </c>
      <c r="O760" t="s">
        <v>381</v>
      </c>
      <c r="Q760" s="2">
        <f ca="1">Q759/Q758</f>
        <v>0.60230005100278394</v>
      </c>
      <c r="R760" s="4"/>
      <c r="S760" s="4"/>
      <c r="U760" t="s">
        <v>381</v>
      </c>
      <c r="W760" s="2">
        <f ca="1">W759/W758</f>
        <v>0.60251388728835198</v>
      </c>
      <c r="X760" s="4"/>
      <c r="Y760" s="4"/>
      <c r="AA760" t="s">
        <v>381</v>
      </c>
      <c r="AC760" s="2">
        <f ca="1">AC759/AC758</f>
        <v>0.60282553100451297</v>
      </c>
      <c r="AD760" s="4"/>
      <c r="AE760" s="4"/>
      <c r="AG760" t="s">
        <v>381</v>
      </c>
      <c r="AI760" s="2">
        <f ca="1">AI759/AI758</f>
        <v>0.60189401458530689</v>
      </c>
      <c r="AJ760" s="4"/>
      <c r="AK760" s="4"/>
      <c r="AM760" t="s">
        <v>381</v>
      </c>
      <c r="AO760" s="2">
        <f ca="1">AO759/AO758</f>
        <v>0.60100111217803354</v>
      </c>
      <c r="AP760" s="4"/>
      <c r="AQ760" s="4"/>
      <c r="AS760" t="s">
        <v>381</v>
      </c>
      <c r="AU760" s="2">
        <f ca="1">AU759/AU758</f>
        <v>0.59877210491803923</v>
      </c>
      <c r="AV760" s="4"/>
      <c r="AY760" t="s">
        <v>381</v>
      </c>
      <c r="BA760" s="2">
        <f ca="1">BA759/BA758</f>
        <v>0.5948137603089656</v>
      </c>
      <c r="BB760" s="4"/>
      <c r="BE760" t="s">
        <v>381</v>
      </c>
      <c r="BG760" s="2">
        <f ca="1">BG759/BG758</f>
        <v>0.58968035542801756</v>
      </c>
      <c r="BH760" s="4"/>
      <c r="BK760" t="s">
        <v>381</v>
      </c>
      <c r="BM760" s="2">
        <f ca="1">BM759/BM758</f>
        <v>0.582838591344085</v>
      </c>
      <c r="BN760" s="4"/>
      <c r="BQ760" t="s">
        <v>381</v>
      </c>
      <c r="BS760" s="2">
        <f ca="1">BS759/BS758</f>
        <v>0.57500038858007374</v>
      </c>
      <c r="BT760" s="4"/>
      <c r="BW760" t="s">
        <v>381</v>
      </c>
      <c r="BY760" s="2">
        <f ca="1">BY759/BY758</f>
        <v>0.56811968051798223</v>
      </c>
      <c r="BZ760" s="4"/>
      <c r="CC760" t="s">
        <v>381</v>
      </c>
      <c r="CE760" s="2">
        <f ca="1">CE759/CE758</f>
        <v>0.55027349301245398</v>
      </c>
      <c r="CF760" s="4"/>
      <c r="CI760" t="s">
        <v>381</v>
      </c>
      <c r="CK760" s="2">
        <f ca="1">CK759/CK758</f>
        <v>0.54455233599214414</v>
      </c>
      <c r="CL760" s="4"/>
      <c r="CO760" t="s">
        <v>381</v>
      </c>
      <c r="CQ760" s="2">
        <f ca="1">CQ759/CQ758</f>
        <v>0.53877698886130898</v>
      </c>
      <c r="CR760" s="4"/>
      <c r="CU760" t="s">
        <v>381</v>
      </c>
      <c r="CW760" s="2">
        <f ca="1">CW759/CW758</f>
        <v>0.56329647691476292</v>
      </c>
      <c r="CX760" s="4"/>
      <c r="DA760" t="s">
        <v>381</v>
      </c>
      <c r="DC760" s="2">
        <f ca="1">DC759/DC758</f>
        <v>0.54695192380467272</v>
      </c>
      <c r="DD760" s="4"/>
      <c r="DG760" t="s">
        <v>381</v>
      </c>
      <c r="DI760" s="2">
        <f ca="1">DI759/DI758</f>
        <v>0.5995895607506958</v>
      </c>
      <c r="DJ760" s="4"/>
      <c r="DM760" t="s">
        <v>381</v>
      </c>
      <c r="DO760" s="2">
        <f ca="1">DO759/DO758</f>
        <v>0.5973559071426896</v>
      </c>
      <c r="DP760" s="4"/>
      <c r="DS760" t="s">
        <v>381</v>
      </c>
      <c r="DU760" s="2">
        <f ca="1">DU759/DU758</f>
        <v>0.58830658695610705</v>
      </c>
      <c r="DV760" s="4"/>
      <c r="DY760" t="s">
        <v>381</v>
      </c>
      <c r="EA760" s="2">
        <f ca="1">EA759/EA758</f>
        <v>0.59039137451279267</v>
      </c>
      <c r="EB760" s="4"/>
      <c r="EE760" t="s">
        <v>381</v>
      </c>
      <c r="EG760" s="2">
        <f ca="1">EG759/EG758</f>
        <v>0.57257086526076584</v>
      </c>
      <c r="EH760" s="4"/>
      <c r="EK760" t="s">
        <v>381</v>
      </c>
      <c r="EM760" s="2">
        <f ca="1">EM759/EM758</f>
        <v>0.56019025800634403</v>
      </c>
      <c r="EN760" s="4"/>
      <c r="EQ760" t="s">
        <v>381</v>
      </c>
      <c r="ES760" s="2">
        <f ca="1">ES759/ES758</f>
        <v>0.55416405135608382</v>
      </c>
      <c r="ET760" s="4"/>
      <c r="EW760" t="s">
        <v>381</v>
      </c>
      <c r="EY760" s="2">
        <f ca="1">EY759/EY758</f>
        <v>0.6850989390577279</v>
      </c>
      <c r="EZ760" s="4"/>
    </row>
    <row r="761" spans="3:156" hidden="1" x14ac:dyDescent="0.25">
      <c r="G761" s="167"/>
    </row>
    <row r="762" spans="3:156" hidden="1" x14ac:dyDescent="0.25">
      <c r="G762" s="167"/>
    </row>
    <row r="763" spans="3:156" hidden="1" x14ac:dyDescent="0.25">
      <c r="G763" s="167"/>
    </row>
    <row r="764" spans="3:156" hidden="1" x14ac:dyDescent="0.25">
      <c r="G764" s="167"/>
    </row>
    <row r="765" spans="3:156" hidden="1" x14ac:dyDescent="0.25">
      <c r="G765" s="167"/>
    </row>
    <row r="766" spans="3:156" hidden="1" x14ac:dyDescent="0.25">
      <c r="G766" s="167"/>
    </row>
    <row r="767" spans="3:156" hidden="1" x14ac:dyDescent="0.25">
      <c r="G767" s="167"/>
    </row>
    <row r="768" spans="3:156" hidden="1" x14ac:dyDescent="0.25">
      <c r="G768" s="167"/>
    </row>
    <row r="769" spans="7:7" hidden="1" x14ac:dyDescent="0.25">
      <c r="G769" s="167"/>
    </row>
    <row r="770" spans="7:7" hidden="1" x14ac:dyDescent="0.25">
      <c r="G770" s="167"/>
    </row>
    <row r="771" spans="7:7" hidden="1" x14ac:dyDescent="0.25">
      <c r="G771" s="167"/>
    </row>
    <row r="772" spans="7:7" hidden="1" x14ac:dyDescent="0.25">
      <c r="G772" s="167"/>
    </row>
    <row r="773" spans="7:7" hidden="1" x14ac:dyDescent="0.25">
      <c r="G773" s="167"/>
    </row>
    <row r="774" spans="7:7" hidden="1" x14ac:dyDescent="0.25">
      <c r="G774" s="167"/>
    </row>
    <row r="775" spans="7:7" hidden="1" x14ac:dyDescent="0.25">
      <c r="G775" s="167"/>
    </row>
    <row r="776" spans="7:7" hidden="1" x14ac:dyDescent="0.25">
      <c r="G776" s="167"/>
    </row>
    <row r="777" spans="7:7" hidden="1" x14ac:dyDescent="0.25">
      <c r="G777" s="167"/>
    </row>
    <row r="778" spans="7:7" hidden="1" x14ac:dyDescent="0.25">
      <c r="G778" s="167"/>
    </row>
    <row r="779" spans="7:7" hidden="1" x14ac:dyDescent="0.25">
      <c r="G779" s="167"/>
    </row>
    <row r="780" spans="7:7" hidden="1" x14ac:dyDescent="0.25">
      <c r="G780" s="167"/>
    </row>
    <row r="781" spans="7:7" hidden="1" x14ac:dyDescent="0.25">
      <c r="G781" s="167"/>
    </row>
    <row r="782" spans="7:7" hidden="1" x14ac:dyDescent="0.25">
      <c r="G782" s="167"/>
    </row>
    <row r="783" spans="7:7" hidden="1" x14ac:dyDescent="0.25">
      <c r="G783" s="167"/>
    </row>
    <row r="784" spans="7:7" hidden="1" x14ac:dyDescent="0.25">
      <c r="G784" s="167"/>
    </row>
    <row r="785" spans="7:7" hidden="1" x14ac:dyDescent="0.25">
      <c r="G785" s="167"/>
    </row>
    <row r="786" spans="7:7" hidden="1" x14ac:dyDescent="0.25">
      <c r="G786" s="167"/>
    </row>
    <row r="787" spans="7:7" hidden="1" x14ac:dyDescent="0.25">
      <c r="G787" s="167"/>
    </row>
    <row r="788" spans="7:7" hidden="1" x14ac:dyDescent="0.25">
      <c r="G788" s="167"/>
    </row>
    <row r="789" spans="7:7" hidden="1" x14ac:dyDescent="0.25">
      <c r="G789" s="167"/>
    </row>
    <row r="790" spans="7:7" hidden="1" x14ac:dyDescent="0.25">
      <c r="G790" s="167"/>
    </row>
    <row r="791" spans="7:7" hidden="1" x14ac:dyDescent="0.25">
      <c r="G791" s="167"/>
    </row>
    <row r="792" spans="7:7" hidden="1" x14ac:dyDescent="0.25">
      <c r="G792" s="167"/>
    </row>
    <row r="793" spans="7:7" hidden="1" x14ac:dyDescent="0.25">
      <c r="G793" s="167"/>
    </row>
    <row r="794" spans="7:7" hidden="1" x14ac:dyDescent="0.25"/>
    <row r="795" spans="7:7" hidden="1" x14ac:dyDescent="0.25"/>
    <row r="796" spans="7:7" hidden="1" x14ac:dyDescent="0.25"/>
    <row r="797" spans="7:7" hidden="1" x14ac:dyDescent="0.25"/>
    <row r="798" spans="7:7" hidden="1" x14ac:dyDescent="0.25"/>
    <row r="799" spans="7:7" hidden="1" x14ac:dyDescent="0.25"/>
    <row r="800" spans="7:7" hidden="1" x14ac:dyDescent="0.25"/>
    <row r="801" spans="2:21" hidden="1" x14ac:dyDescent="0.25"/>
    <row r="802" spans="2:21" hidden="1" x14ac:dyDescent="0.25"/>
    <row r="803" spans="2:21" hidden="1" x14ac:dyDescent="0.25"/>
    <row r="804" spans="2:21" hidden="1" x14ac:dyDescent="0.25"/>
    <row r="805" spans="2:21" hidden="1" x14ac:dyDescent="0.25"/>
    <row r="806" spans="2:21" hidden="1" x14ac:dyDescent="0.25"/>
    <row r="808" spans="2:21" x14ac:dyDescent="0.25">
      <c r="B808" t="str">
        <f>B23</f>
        <v>Otáčky</v>
      </c>
      <c r="C808" t="str">
        <f>F23</f>
        <v>min-1</v>
      </c>
      <c r="D808" s="11">
        <f>E23</f>
        <v>2470</v>
      </c>
      <c r="E808" s="11">
        <f>K23</f>
        <v>2400</v>
      </c>
      <c r="F808" s="11">
        <f>Q23</f>
        <v>2300</v>
      </c>
      <c r="G808" s="11">
        <f>W23</f>
        <v>2200</v>
      </c>
      <c r="H808" s="11">
        <f>AC23</f>
        <v>2100</v>
      </c>
      <c r="I808" s="11">
        <f>AI23</f>
        <v>2000</v>
      </c>
      <c r="J808" s="11">
        <f>AO23</f>
        <v>1900</v>
      </c>
      <c r="K808" s="11">
        <f>AU23</f>
        <v>1800</v>
      </c>
      <c r="L808" s="11">
        <f>BA23</f>
        <v>1700</v>
      </c>
      <c r="M808" s="11">
        <f>BG23</f>
        <v>1600</v>
      </c>
      <c r="N808" s="11">
        <f>BM23</f>
        <v>1500</v>
      </c>
      <c r="O808" s="11">
        <f>BS23</f>
        <v>1400</v>
      </c>
      <c r="P808" s="11">
        <f>BY23</f>
        <v>1300</v>
      </c>
      <c r="Q808" s="11">
        <f>CE23</f>
        <v>1200</v>
      </c>
      <c r="R808" s="11">
        <f>CK23</f>
        <v>1100</v>
      </c>
      <c r="S808" s="11">
        <f>CQ23</f>
        <v>1000</v>
      </c>
      <c r="T808" s="11">
        <f>CW23</f>
        <v>900</v>
      </c>
      <c r="U808" s="11">
        <f>DC23</f>
        <v>800</v>
      </c>
    </row>
    <row r="809" spans="2:21" x14ac:dyDescent="0.25">
      <c r="B809" t="str">
        <f>B220&amp;" - zkouška 1°"</f>
        <v>Indikovaný tlak výměny náplně - zkouška 1°</v>
      </c>
      <c r="C809" t="str">
        <f>F220</f>
        <v>kPa</v>
      </c>
      <c r="D809" s="11">
        <f ca="1">E220</f>
        <v>-41.011148811244652</v>
      </c>
      <c r="E809" s="11">
        <f ca="1">K220</f>
        <v>-42.888453172643381</v>
      </c>
      <c r="F809" s="11">
        <f ca="1">Q220</f>
        <v>-43.21506862383103</v>
      </c>
      <c r="G809" s="11">
        <f ca="1">W220</f>
        <v>-42.404681066747514</v>
      </c>
      <c r="H809" s="11">
        <f ca="1">AC220</f>
        <v>-41.99175094440983</v>
      </c>
      <c r="I809" s="11">
        <f ca="1">AI220</f>
        <v>-23.693785390365349</v>
      </c>
      <c r="J809" s="11">
        <f ca="1">AO220</f>
        <v>-35.146546292231562</v>
      </c>
      <c r="K809" s="11">
        <f ca="1">AU220</f>
        <v>-32.600224270847718</v>
      </c>
      <c r="L809" s="11">
        <f ca="1">BA220</f>
        <v>-33.095404813020821</v>
      </c>
      <c r="M809" s="11">
        <f ca="1">BG220</f>
        <v>-32.72284572770775</v>
      </c>
      <c r="N809" s="11">
        <f ca="1">BM220</f>
        <v>-29.418720557355186</v>
      </c>
      <c r="O809" s="11">
        <f ca="1">BS220</f>
        <v>-27.759549924006535</v>
      </c>
      <c r="P809" s="11">
        <f ca="1">BY220</f>
        <v>-23.200393869691908</v>
      </c>
      <c r="Q809" s="11">
        <f ca="1">CE220</f>
        <v>-56.186517149905796</v>
      </c>
      <c r="R809" s="11">
        <f ca="1">CK220</f>
        <v>-41.321456132995507</v>
      </c>
      <c r="S809" s="11">
        <f ca="1">CQ220</f>
        <v>-28.748441157645146</v>
      </c>
      <c r="T809" s="11">
        <f ca="1">CW220</f>
        <v>-3.9090110785573415</v>
      </c>
      <c r="U809" s="11">
        <f ca="1">DC220</f>
        <v>-9.3402971684805038</v>
      </c>
    </row>
    <row r="810" spans="2:21" x14ac:dyDescent="0.25">
      <c r="B810" t="str">
        <f>B77&amp;" - zkouška 1°"</f>
        <v>Izoentropická účinnost kompresoru - zkouška 1°</v>
      </c>
      <c r="D810">
        <f>E77</f>
        <v>0.67826490883309598</v>
      </c>
      <c r="E810">
        <f>K77</f>
        <v>0.67862437532556164</v>
      </c>
      <c r="F810">
        <f>Q77</f>
        <v>0.67747365625539135</v>
      </c>
      <c r="G810">
        <f>W77</f>
        <v>0.67420677854909106</v>
      </c>
      <c r="H810">
        <f>AC77</f>
        <v>0.67119739600594963</v>
      </c>
      <c r="I810">
        <f>AI77</f>
        <v>0.67074503687812403</v>
      </c>
      <c r="J810">
        <f>AO77</f>
        <v>0.66929316520534676</v>
      </c>
      <c r="K810">
        <f>AU77</f>
        <v>0.66072448209283807</v>
      </c>
      <c r="L810">
        <f>BA77</f>
        <v>0.64934862452454989</v>
      </c>
      <c r="M810">
        <f>BG77</f>
        <v>0.63714894203727335</v>
      </c>
      <c r="N810">
        <f>BM77</f>
        <v>0.62471388936605643</v>
      </c>
      <c r="O810">
        <f>BS77</f>
        <v>0.61616510374656785</v>
      </c>
      <c r="P810">
        <f>BY77</f>
        <v>0.61656093937555723</v>
      </c>
      <c r="Q810">
        <f>CE77</f>
        <v>0.62193013736107505</v>
      </c>
      <c r="R810">
        <f>CK77</f>
        <v>0.60257691004124814</v>
      </c>
      <c r="S810">
        <f>CQ77</f>
        <v>0.57787005012744497</v>
      </c>
      <c r="T810">
        <f>CW77</f>
        <v>0.54228163538179708</v>
      </c>
      <c r="U810">
        <f>DC77</f>
        <v>0.51253435729098651</v>
      </c>
    </row>
    <row r="811" spans="2:21" x14ac:dyDescent="0.25">
      <c r="B811" t="str">
        <f>B97&amp;" - zkouška 1°"</f>
        <v>Tlak za kompresorem - zkouška 1°</v>
      </c>
      <c r="C811" s="4" t="str">
        <f>F128</f>
        <v>kPa</v>
      </c>
      <c r="D811">
        <f ca="1">E97</f>
        <v>319.47684202264293</v>
      </c>
      <c r="E811">
        <f ca="1">K97</f>
        <v>321.01570807076303</v>
      </c>
      <c r="F811">
        <f ca="1">Q97</f>
        <v>329.02382591651229</v>
      </c>
      <c r="G811">
        <f ca="1">W97</f>
        <v>338.50809837572558</v>
      </c>
      <c r="H811">
        <f ca="1">AC97</f>
        <v>346.68598838253513</v>
      </c>
      <c r="I811">
        <f ca="1">AI97</f>
        <v>333.77381864492583</v>
      </c>
      <c r="J811">
        <f ca="1">AO97</f>
        <v>344.49292342506527</v>
      </c>
      <c r="K811">
        <f ca="1">AU97</f>
        <v>339.84154090490966</v>
      </c>
      <c r="L811">
        <f ca="1">BA97</f>
        <v>331.49805341431664</v>
      </c>
      <c r="M811">
        <f ca="1">BG97</f>
        <v>319.74007285724366</v>
      </c>
      <c r="N811">
        <f ca="1">BM97</f>
        <v>307.69105051941244</v>
      </c>
      <c r="O811">
        <f ca="1">BS97</f>
        <v>289.38829755133611</v>
      </c>
      <c r="P811">
        <f ca="1">BY97</f>
        <v>259.70119350520059</v>
      </c>
      <c r="Q811">
        <f ca="1">CE97</f>
        <v>253.68870823495325</v>
      </c>
      <c r="R811">
        <f ca="1">CK97</f>
        <v>222.48530155630729</v>
      </c>
      <c r="S811">
        <f ca="1">CQ97</f>
        <v>193.0371553025756</v>
      </c>
      <c r="T811">
        <f ca="1">CW97</f>
        <v>153.36644854809572</v>
      </c>
      <c r="U811">
        <f ca="1">DC97</f>
        <v>145.85600616434169</v>
      </c>
    </row>
    <row r="812" spans="2:21" x14ac:dyDescent="0.25">
      <c r="B812" t="str">
        <f>B98&amp;" - zkouška 1°"</f>
        <v>Tlakový poměr kompresoru - zkouška 1°</v>
      </c>
      <c r="D812">
        <f ca="1">E98</f>
        <v>3.2967089944511119</v>
      </c>
      <c r="E812">
        <f ca="1">K98</f>
        <v>3.3109144665462411</v>
      </c>
      <c r="F812">
        <f ca="1">Q98</f>
        <v>3.3922495393207042</v>
      </c>
      <c r="G812">
        <f ca="1">W98</f>
        <v>3.4893132448469606</v>
      </c>
      <c r="H812">
        <f ca="1">AC98</f>
        <v>3.5695993344087005</v>
      </c>
      <c r="I812">
        <f ca="1">AI98</f>
        <v>3.4307163756399981</v>
      </c>
      <c r="J812">
        <f ca="1">AO98</f>
        <v>3.5336650762085213</v>
      </c>
      <c r="K812">
        <f ca="1">AU98</f>
        <v>3.4754713962962027</v>
      </c>
      <c r="L812">
        <f ca="1">BA98</f>
        <v>3.3794302727897727</v>
      </c>
      <c r="M812">
        <f ca="1">BG98</f>
        <v>3.2500218509401719</v>
      </c>
      <c r="N812">
        <f ca="1">BM98</f>
        <v>3.119557505342994</v>
      </c>
      <c r="O812">
        <f ca="1">BS98</f>
        <v>2.9269300687346909</v>
      </c>
      <c r="P812">
        <f ca="1">BY98</f>
        <v>2.621180722576772</v>
      </c>
      <c r="Q812">
        <f ca="1">CE98</f>
        <v>2.5598245349600788</v>
      </c>
      <c r="R812">
        <f ca="1">CK98</f>
        <v>2.2383511112081291</v>
      </c>
      <c r="S812">
        <f ca="1">CQ98</f>
        <v>1.9378910373290759</v>
      </c>
      <c r="T812">
        <f ca="1">CW98</f>
        <v>1.5365841767756749</v>
      </c>
      <c r="U812">
        <f ca="1">DC98</f>
        <v>1.4603856571130585</v>
      </c>
    </row>
    <row r="813" spans="2:21" x14ac:dyDescent="0.25">
      <c r="B813" t="str">
        <f>B102&amp;" - zkouška 1°"</f>
        <v>Redukovaný průtok kompresorem - zkouška 1°</v>
      </c>
      <c r="C813" t="str">
        <f ca="1">F102</f>
        <v>kg.s-1</v>
      </c>
      <c r="D813">
        <f ca="1">E102</f>
        <v>0.34239377864512616</v>
      </c>
      <c r="E813">
        <f ca="1">K102</f>
        <v>0.33856692691178908</v>
      </c>
      <c r="F813">
        <f ca="1">Q102</f>
        <v>0.33585644822382432</v>
      </c>
      <c r="G813">
        <f ca="1">W102</f>
        <v>0.33497259590822498</v>
      </c>
      <c r="H813">
        <f ca="1">AC102</f>
        <v>0.32808707926145764</v>
      </c>
      <c r="I813">
        <f ca="1">AI102</f>
        <v>0.31519611962002364</v>
      </c>
      <c r="J813">
        <f ca="1">AO102</f>
        <v>0.30149873236534869</v>
      </c>
      <c r="K813">
        <f ca="1">AU102</f>
        <v>0.27971848911183977</v>
      </c>
      <c r="L813">
        <f ca="1">BA102</f>
        <v>0.25572094210346158</v>
      </c>
      <c r="M813">
        <f ca="1">BG102</f>
        <v>0.23203725656097104</v>
      </c>
      <c r="N813">
        <f ca="1">BM102</f>
        <v>0.20925865387684603</v>
      </c>
      <c r="O813">
        <f ca="1">BS102</f>
        <v>0.18631939811482259</v>
      </c>
      <c r="P813">
        <f ca="1">BY102</f>
        <v>0.16568682594392134</v>
      </c>
      <c r="Q813">
        <f ca="1">CE102</f>
        <v>0.16303111766398481</v>
      </c>
      <c r="R813">
        <f ca="1">CK102</f>
        <v>0.13148798095259073</v>
      </c>
      <c r="S813">
        <f ca="1">CQ102</f>
        <v>0.10387452183519884</v>
      </c>
      <c r="T813">
        <f ca="1">CW102</f>
        <v>267.34828091046666</v>
      </c>
      <c r="U813">
        <f ca="1">DC102</f>
        <v>228.86619984471227</v>
      </c>
    </row>
    <row r="814" spans="2:21" x14ac:dyDescent="0.25">
      <c r="B814" t="str">
        <f>B110&amp;"  VT"</f>
        <v xml:space="preserve">  VT</v>
      </c>
      <c r="D814">
        <f>E110</f>
        <v>0</v>
      </c>
      <c r="E814">
        <f>K110</f>
        <v>0</v>
      </c>
      <c r="F814">
        <f>Q110</f>
        <v>0</v>
      </c>
      <c r="G814">
        <f>W110</f>
        <v>0</v>
      </c>
      <c r="H814">
        <f>AC110</f>
        <v>0</v>
      </c>
      <c r="I814">
        <f>AI110</f>
        <v>0</v>
      </c>
      <c r="J814">
        <f>AO110</f>
        <v>0</v>
      </c>
      <c r="K814">
        <f>AU110</f>
        <v>0</v>
      </c>
      <c r="L814">
        <f>BA110</f>
        <v>0</v>
      </c>
      <c r="M814">
        <f>BG110</f>
        <v>0</v>
      </c>
      <c r="N814">
        <f>BM110</f>
        <v>0</v>
      </c>
      <c r="O814">
        <f>BS110</f>
        <v>0</v>
      </c>
      <c r="P814">
        <f>BY110</f>
        <v>0</v>
      </c>
      <c r="Q814">
        <f>CE110</f>
        <v>0</v>
      </c>
      <c r="R814">
        <f>CK110</f>
        <v>0</v>
      </c>
      <c r="S814">
        <f>CQ110</f>
        <v>0</v>
      </c>
      <c r="T814">
        <f>CW110</f>
        <v>0</v>
      </c>
      <c r="U814">
        <f>DC110</f>
        <v>0</v>
      </c>
    </row>
    <row r="815" spans="2:21" x14ac:dyDescent="0.25">
      <c r="B815" t="str">
        <f>B129&amp;"  VT"</f>
        <v xml:space="preserve">  VT</v>
      </c>
      <c r="C815" s="4" t="str">
        <f>F128</f>
        <v>kPa</v>
      </c>
      <c r="D815">
        <f ca="1">E129</f>
        <v>307.42733876772786</v>
      </c>
      <c r="E815">
        <f ca="1">K129</f>
        <v>309.15195369176041</v>
      </c>
      <c r="F815">
        <f ca="1">Q129</f>
        <v>317.2729691337176</v>
      </c>
      <c r="G815">
        <f ca="1">W129</f>
        <v>326.81320613034615</v>
      </c>
      <c r="H815">
        <f ca="1">AC129</f>
        <v>335.34105311708345</v>
      </c>
      <c r="I815">
        <f ca="1">AI129</f>
        <v>333.77381864492583</v>
      </c>
      <c r="J815">
        <f ca="1">AO129</f>
        <v>334.43966872059394</v>
      </c>
      <c r="K815">
        <f ca="1">AU129</f>
        <v>330.80472301403694</v>
      </c>
      <c r="L815">
        <f ca="1">BA129</f>
        <v>323.54116220994456</v>
      </c>
      <c r="M815">
        <f ca="1">BG129</f>
        <v>312.82892148290148</v>
      </c>
      <c r="N815">
        <f ca="1">BM129</f>
        <v>301.73837136056267</v>
      </c>
      <c r="O815">
        <f ca="1">BS129</f>
        <v>284.36698989151853</v>
      </c>
      <c r="P815">
        <f ca="1">BY129</f>
        <v>255.46928072924194</v>
      </c>
      <c r="Q815">
        <f ca="1">CE129</f>
        <v>249.5483025053523</v>
      </c>
      <c r="R815">
        <f ca="1">CK129</f>
        <v>219.47387812943086</v>
      </c>
      <c r="S815">
        <f ca="1">CQ129</f>
        <v>190.92401040337751</v>
      </c>
      <c r="T815">
        <f ca="1">CW129</f>
        <v>152.08973252541148</v>
      </c>
      <c r="U815">
        <f ca="1">DC129</f>
        <v>144.84393468274254</v>
      </c>
    </row>
    <row r="816" spans="2:21" x14ac:dyDescent="0.25">
      <c r="B816" t="str">
        <f>B130&amp;"  VT"</f>
        <v xml:space="preserve">  VT</v>
      </c>
      <c r="D816">
        <f ca="1">E130</f>
        <v>1</v>
      </c>
      <c r="E816">
        <f ca="1">K130</f>
        <v>1</v>
      </c>
      <c r="F816">
        <f ca="1">Q130</f>
        <v>1</v>
      </c>
      <c r="G816">
        <f ca="1">W130</f>
        <v>1</v>
      </c>
      <c r="H816">
        <f ca="1">AC130</f>
        <v>1</v>
      </c>
      <c r="I816">
        <f ca="1">AI130</f>
        <v>1</v>
      </c>
      <c r="J816">
        <f ca="1">AO130</f>
        <v>1</v>
      </c>
      <c r="K816">
        <f ca="1">AU130</f>
        <v>1</v>
      </c>
      <c r="L816">
        <f ca="1">BA130</f>
        <v>1</v>
      </c>
      <c r="M816">
        <f ca="1">BG130</f>
        <v>1</v>
      </c>
      <c r="N816">
        <f ca="1">BM130</f>
        <v>1</v>
      </c>
      <c r="O816">
        <f ca="1">BS130</f>
        <v>1</v>
      </c>
      <c r="P816">
        <f ca="1">BY130</f>
        <v>1</v>
      </c>
      <c r="Q816">
        <f ca="1">CE130</f>
        <v>1</v>
      </c>
      <c r="R816">
        <f ca="1">CK130</f>
        <v>1</v>
      </c>
      <c r="S816">
        <f ca="1">CQ130</f>
        <v>1</v>
      </c>
      <c r="T816">
        <f ca="1">CW130</f>
        <v>1</v>
      </c>
      <c r="U816">
        <f ca="1">DC130</f>
        <v>1</v>
      </c>
    </row>
    <row r="817" spans="2:21" x14ac:dyDescent="0.25">
      <c r="B817" t="str">
        <f>B134&amp;"  VT"</f>
        <v xml:space="preserve">  VT</v>
      </c>
      <c r="C817" t="str">
        <f ca="1">F134</f>
        <v>kg.s-1</v>
      </c>
      <c r="D817">
        <f ca="1">E134</f>
        <v>0.18660983203898723</v>
      </c>
      <c r="E817">
        <f ca="1">K134</f>
        <v>0.18464886513234419</v>
      </c>
      <c r="F817">
        <f ca="1">Q134</f>
        <v>0.18324003753671111</v>
      </c>
      <c r="G817">
        <f ca="1">W134</f>
        <v>0.1852322938450483</v>
      </c>
      <c r="H817">
        <f ca="1">AC134</f>
        <v>0.18404554050161531</v>
      </c>
      <c r="I817">
        <f ca="1">AI134</f>
        <v>0.17639662837191766</v>
      </c>
      <c r="J817">
        <f ca="1">AO134</f>
        <v>0.17087396950875824</v>
      </c>
      <c r="K817">
        <f ca="1">AU134</f>
        <v>0.15898245701173791</v>
      </c>
      <c r="L817">
        <f ca="1">BA134</f>
        <v>0.14483871538537962</v>
      </c>
      <c r="M817">
        <f ca="1">BG134</f>
        <v>0.13181047974080079</v>
      </c>
      <c r="N817">
        <f ca="1">BM134</f>
        <v>0.11837592837871441</v>
      </c>
      <c r="O817">
        <f ca="1">BS134</f>
        <v>0.10493531825053863</v>
      </c>
      <c r="P817">
        <f ca="1">BY134</f>
        <v>327.43699272905519</v>
      </c>
      <c r="Q817">
        <f ca="1">CE134</f>
        <v>317.67779928030927</v>
      </c>
      <c r="R817">
        <f ca="1">CK134</f>
        <v>253.15599986771608</v>
      </c>
      <c r="S817">
        <f ca="1">CQ134</f>
        <v>200.35619340843499</v>
      </c>
      <c r="T817">
        <f ca="1">CW134</f>
        <v>141.28432458316743</v>
      </c>
      <c r="U817">
        <f ca="1">DC134</f>
        <v>120.98629251406216</v>
      </c>
    </row>
    <row r="818" spans="2:21" x14ac:dyDescent="0.25">
      <c r="B818" t="str">
        <f>B118&amp;"  VT"</f>
        <v xml:space="preserve">  VT</v>
      </c>
      <c r="C818" t="str">
        <f>F118</f>
        <v>K</v>
      </c>
      <c r="D818">
        <f ca="1">E118</f>
        <v>363.14346482115366</v>
      </c>
      <c r="E818">
        <f ca="1">K118</f>
        <v>363.14527440223816</v>
      </c>
      <c r="F818">
        <f ca="1">Q118</f>
        <v>363.15085443059445</v>
      </c>
      <c r="G818">
        <f ca="1">W118</f>
        <v>373.14763381447949</v>
      </c>
      <c r="H818">
        <f ca="1">AC118</f>
        <v>383.14464131559248</v>
      </c>
      <c r="I818">
        <f ca="1">AI118</f>
        <v>380.02133524089442</v>
      </c>
      <c r="J818">
        <f ca="1">AO118</f>
        <v>388.14593545838011</v>
      </c>
      <c r="K818">
        <f ca="1">AU118</f>
        <v>388.15050856425188</v>
      </c>
      <c r="L818">
        <f ca="1">BA118</f>
        <v>383.15706148333572</v>
      </c>
      <c r="M818">
        <f ca="1">BG118</f>
        <v>383.1580386958359</v>
      </c>
      <c r="N818">
        <f ca="1">BM118</f>
        <v>378.16099246270471</v>
      </c>
      <c r="O818">
        <f ca="1">BS118</f>
        <v>373.16070556458089</v>
      </c>
      <c r="P818">
        <f ca="1">BY118</f>
        <v>353.16026472931816</v>
      </c>
      <c r="Q818">
        <f ca="1">CE118</f>
        <v>343.16035181499791</v>
      </c>
      <c r="R818">
        <f ca="1">CK118</f>
        <v>333.15755972329083</v>
      </c>
      <c r="S818">
        <f ca="1">CQ118</f>
        <v>333.15502689838149</v>
      </c>
      <c r="T818">
        <f ca="1">CW118</f>
        <v>323.15247231634032</v>
      </c>
      <c r="U818">
        <f ca="1">DC118</f>
        <v>323.1527014929153</v>
      </c>
    </row>
    <row r="819" spans="2:21" x14ac:dyDescent="0.25">
      <c r="B819" t="str">
        <f>B128&amp;" - zkouška 1°"</f>
        <v>Tlak v sacím potrubí - zkouška 1°</v>
      </c>
      <c r="C819" t="str">
        <f>F128</f>
        <v>kPa</v>
      </c>
      <c r="D819">
        <f ca="1">E128</f>
        <v>307.42733876772786</v>
      </c>
      <c r="E819">
        <f ca="1">K128</f>
        <v>309.15195369176041</v>
      </c>
      <c r="F819">
        <f ca="1">Q128</f>
        <v>317.2729691337176</v>
      </c>
      <c r="G819">
        <f ca="1">W128</f>
        <v>326.81320613034615</v>
      </c>
      <c r="H819">
        <f ca="1">AC128</f>
        <v>335.34105311708345</v>
      </c>
      <c r="I819">
        <f ca="1">AI128</f>
        <v>333.77381864492583</v>
      </c>
      <c r="J819">
        <f ca="1">AO128</f>
        <v>334.43966872059394</v>
      </c>
      <c r="K819">
        <f ca="1">AU128</f>
        <v>330.80472301403694</v>
      </c>
      <c r="L819">
        <f ca="1">BA128</f>
        <v>323.54116220994456</v>
      </c>
      <c r="M819">
        <f ca="1">BG128</f>
        <v>312.82892148290148</v>
      </c>
      <c r="N819">
        <f ca="1">BM128</f>
        <v>301.73837136056267</v>
      </c>
      <c r="O819">
        <f ca="1">BS128</f>
        <v>284.36698989151853</v>
      </c>
      <c r="P819">
        <f ca="1">BY128</f>
        <v>255.46928072924194</v>
      </c>
      <c r="Q819">
        <f ca="1">CE128</f>
        <v>249.5483025053523</v>
      </c>
      <c r="R819">
        <f ca="1">CK128</f>
        <v>219.47387812943086</v>
      </c>
      <c r="S819">
        <f ca="1">CQ128</f>
        <v>190.92401040337751</v>
      </c>
      <c r="T819">
        <f ca="1">CW128</f>
        <v>152.08973252541148</v>
      </c>
      <c r="U819">
        <f ca="1">DC128</f>
        <v>144.84393468274254</v>
      </c>
    </row>
    <row r="820" spans="2:21" x14ac:dyDescent="0.25">
      <c r="B820" t="str">
        <f>B163&amp;"  VT"</f>
        <v xml:space="preserve">  VT</v>
      </c>
      <c r="C820" t="str">
        <f>F162</f>
        <v>kPa</v>
      </c>
      <c r="D820">
        <f ca="1">E163</f>
        <v>348.43848757897251</v>
      </c>
      <c r="E820">
        <f ca="1">K163</f>
        <v>352.04040686440379</v>
      </c>
      <c r="F820">
        <f ca="1">Q163</f>
        <v>360.48803775754862</v>
      </c>
      <c r="G820">
        <f ca="1">W163</f>
        <v>369.21788719709366</v>
      </c>
      <c r="H820">
        <f ca="1">AC163</f>
        <v>377.33280406149328</v>
      </c>
      <c r="I820">
        <f ca="1">AI163</f>
        <v>357.46760403529117</v>
      </c>
      <c r="J820">
        <f ca="1">AO163</f>
        <v>369.58621501282551</v>
      </c>
      <c r="K820">
        <f ca="1">AU163</f>
        <v>363.40494728488466</v>
      </c>
      <c r="L820">
        <f ca="1">BA163</f>
        <v>356.63656702296538</v>
      </c>
      <c r="M820">
        <f ca="1">BG163</f>
        <v>345.55176721060923</v>
      </c>
      <c r="N820">
        <f ca="1">BM163</f>
        <v>331.15709191791785</v>
      </c>
      <c r="O820">
        <f ca="1">BS163</f>
        <v>312.12653981552506</v>
      </c>
      <c r="P820">
        <f ca="1">BY163</f>
        <v>278.66967459893385</v>
      </c>
      <c r="Q820">
        <f ca="1">CE163</f>
        <v>305.73481965525809</v>
      </c>
      <c r="R820">
        <f ca="1">CK163</f>
        <v>260.79533426242637</v>
      </c>
      <c r="S820">
        <f ca="1">CQ163</f>
        <v>219.67245156102265</v>
      </c>
      <c r="T820">
        <f ca="1">CW163</f>
        <v>155.99874360396882</v>
      </c>
      <c r="U820">
        <f ca="1">DC163</f>
        <v>154.18423185122305</v>
      </c>
    </row>
    <row r="821" spans="2:21" x14ac:dyDescent="0.25">
      <c r="B821" t="str">
        <f>B155&amp;"  VT"</f>
        <v xml:space="preserve">  VT</v>
      </c>
      <c r="C821" t="str">
        <f>F155</f>
        <v>kg.s-1</v>
      </c>
      <c r="D821">
        <f ca="1">E155</f>
        <v>0.35056644357519451</v>
      </c>
      <c r="E821">
        <f ca="1">K155</f>
        <v>0.3468163271027182</v>
      </c>
      <c r="F821">
        <f ca="1">Q155</f>
        <v>0.34423291353279006</v>
      </c>
      <c r="G821">
        <f ca="1">W155</f>
        <v>0.34351066887883164</v>
      </c>
      <c r="H821">
        <f ca="1">AC155</f>
        <v>0.33695490971213221</v>
      </c>
      <c r="I821">
        <f ca="1">AI155</f>
        <v>0.32439896418947078</v>
      </c>
      <c r="J821">
        <f ca="1">AO155</f>
        <v>0.31098188081016653</v>
      </c>
      <c r="K821">
        <f ca="1">AU155</f>
        <v>0.28973122079946745</v>
      </c>
      <c r="L821">
        <f ca="1">BA155</f>
        <v>0.26614715498367186</v>
      </c>
      <c r="M821">
        <f ca="1">BG155</f>
        <v>0.24272976101109742</v>
      </c>
      <c r="N821">
        <f ca="1">BM155</f>
        <v>0.2199512757708709</v>
      </c>
      <c r="O821">
        <f ca="1">BS155</f>
        <v>0.19675611092259132</v>
      </c>
      <c r="P821">
        <f ca="1">BY155</f>
        <v>0.17517210722544979</v>
      </c>
      <c r="Q821">
        <f ca="1">CE155</f>
        <v>0.17158866259619465</v>
      </c>
      <c r="R821">
        <f ca="1">CK155</f>
        <v>0.13942099685450882</v>
      </c>
      <c r="S821">
        <f ca="1">CQ155</f>
        <v>0.11097566894476242</v>
      </c>
      <c r="T821">
        <f ca="1">CW155</f>
        <v>8.0419164354214576E-2</v>
      </c>
      <c r="U821">
        <f ca="1">DC155</f>
        <v>6.9029921734101288E-2</v>
      </c>
    </row>
    <row r="822" spans="2:21" x14ac:dyDescent="0.25">
      <c r="B822" t="str">
        <f>B149&amp;"  VT"</f>
        <v xml:space="preserve">  VT</v>
      </c>
      <c r="C822" t="str">
        <f>F149</f>
        <v>kg.s-1</v>
      </c>
      <c r="D822">
        <f ca="1">E149</f>
        <v>0.35056644357519451</v>
      </c>
      <c r="E822">
        <f ca="1">K149</f>
        <v>0.3468163271027182</v>
      </c>
      <c r="F822">
        <f ca="1">Q149</f>
        <v>0.34423291353279006</v>
      </c>
      <c r="G822">
        <f ca="1">W149</f>
        <v>0.34351066887883164</v>
      </c>
      <c r="H822">
        <f ca="1">AC149</f>
        <v>0.33695490971213221</v>
      </c>
      <c r="I822">
        <f ca="1">AI149</f>
        <v>0.32439896418947078</v>
      </c>
      <c r="J822">
        <f ca="1">AO149</f>
        <v>0.31098188081016653</v>
      </c>
      <c r="K822">
        <f ca="1">AU149</f>
        <v>0.28973122079946745</v>
      </c>
      <c r="L822">
        <f ca="1">BA149</f>
        <v>0.26614715498367186</v>
      </c>
      <c r="M822">
        <f ca="1">BG149</f>
        <v>0.24272976101109742</v>
      </c>
      <c r="N822">
        <f ca="1">BM149</f>
        <v>0.2199512757708709</v>
      </c>
      <c r="O822">
        <f ca="1">BS149</f>
        <v>0.19675611092259132</v>
      </c>
      <c r="P822">
        <f ca="1">BY149</f>
        <v>0.17517210722544979</v>
      </c>
      <c r="Q822">
        <f ca="1">CE149</f>
        <v>0.17158866259619465</v>
      </c>
      <c r="R822">
        <f ca="1">CK149</f>
        <v>0.13942099685450882</v>
      </c>
      <c r="S822">
        <f ca="1">CQ149</f>
        <v>0.11097566894476242</v>
      </c>
      <c r="T822">
        <f ca="1">CW149</f>
        <v>8.0419164354214576E-2</v>
      </c>
      <c r="U822">
        <f ca="1">DC149</f>
        <v>6.9029921734101288E-2</v>
      </c>
    </row>
    <row r="823" spans="2:21" x14ac:dyDescent="0.25">
      <c r="B823" t="str">
        <f>B158&amp;"  VT"</f>
        <v xml:space="preserve">  VT</v>
      </c>
      <c r="D823">
        <f ca="1">E158</f>
        <v>1</v>
      </c>
      <c r="E823">
        <f ca="1">K158</f>
        <v>1</v>
      </c>
      <c r="F823">
        <f ca="1">Q158</f>
        <v>1</v>
      </c>
      <c r="G823">
        <f ca="1">W158</f>
        <v>1</v>
      </c>
      <c r="H823">
        <f ca="1">AC158</f>
        <v>1</v>
      </c>
      <c r="I823">
        <f ca="1">AI158</f>
        <v>1</v>
      </c>
      <c r="J823">
        <f ca="1">AO158</f>
        <v>1</v>
      </c>
      <c r="K823">
        <f ca="1">AU158</f>
        <v>1</v>
      </c>
      <c r="L823">
        <f ca="1">BA158</f>
        <v>1</v>
      </c>
      <c r="M823">
        <f ca="1">BG158</f>
        <v>1</v>
      </c>
      <c r="N823">
        <f ca="1">BM158</f>
        <v>1</v>
      </c>
      <c r="O823">
        <f ca="1">BS158</f>
        <v>1</v>
      </c>
      <c r="P823">
        <f ca="1">BY158</f>
        <v>1</v>
      </c>
      <c r="Q823">
        <f ca="1">CE158</f>
        <v>1</v>
      </c>
      <c r="R823">
        <f ca="1">CK158</f>
        <v>1</v>
      </c>
      <c r="S823">
        <f ca="1">CQ158</f>
        <v>1</v>
      </c>
      <c r="T823">
        <f ca="1">CW158</f>
        <v>1</v>
      </c>
      <c r="U823">
        <f ca="1">DC158</f>
        <v>1</v>
      </c>
    </row>
    <row r="824" spans="2:21" x14ac:dyDescent="0.25">
      <c r="B824" t="str">
        <f>B167&amp;"  VT"</f>
        <v xml:space="preserve">  VT</v>
      </c>
      <c r="C824" t="str">
        <f>F167</f>
        <v>kg.s-1.K^0.5/kPa</v>
      </c>
      <c r="D824">
        <f ca="1">E167</f>
        <v>2.8640872260058878E-2</v>
      </c>
      <c r="E824">
        <f ca="1">K167</f>
        <v>2.7928699676821683E-2</v>
      </c>
      <c r="F824">
        <f ca="1">Q167</f>
        <v>2.7144089333763406E-2</v>
      </c>
      <c r="G824">
        <f ca="1">W167</f>
        <v>2.6650551382316472E-2</v>
      </c>
      <c r="H824">
        <f ca="1">AC167</f>
        <v>2.5686250356476526E-2</v>
      </c>
      <c r="I824">
        <f ca="1">AI167</f>
        <v>2.6112678745539904E-2</v>
      </c>
      <c r="J824">
        <f ca="1">AO167</f>
        <v>2.4295648350143639E-2</v>
      </c>
      <c r="K824">
        <f ca="1">AU167</f>
        <v>2.3155919238680503E-2</v>
      </c>
      <c r="L824">
        <f ca="1">BA167</f>
        <v>2.1804808281859312E-2</v>
      </c>
      <c r="M824">
        <f ca="1">BG167</f>
        <v>2.0681465599362521E-2</v>
      </c>
      <c r="N824">
        <f ca="1">BM167</f>
        <v>1.9845357785078007E-2</v>
      </c>
      <c r="O824">
        <f ca="1">BS167</f>
        <v>1.897648036703329E-2</v>
      </c>
      <c r="P824">
        <f ca="1">BY167</f>
        <v>1.8815120160531121E-2</v>
      </c>
      <c r="Q824">
        <f ca="1">CE167</f>
        <v>1.6371300789262338E-2</v>
      </c>
      <c r="R824">
        <f ca="1">CK167</f>
        <v>1.567571962626477E-2</v>
      </c>
      <c r="S824">
        <f ca="1">CQ167</f>
        <v>1.4961393989748183E-2</v>
      </c>
      <c r="T824">
        <f ca="1">CW167</f>
        <v>1.5578302252936256E-2</v>
      </c>
      <c r="U824">
        <f ca="1">DC167</f>
        <v>1.3568608472748846E-2</v>
      </c>
    </row>
    <row r="825" spans="2:21" x14ac:dyDescent="0.25">
      <c r="B825" t="str">
        <f>B168&amp;"  VT"</f>
        <v xml:space="preserve">  VT</v>
      </c>
      <c r="D825" s="29">
        <f ca="1">D168</f>
        <v>0.65611964959819069</v>
      </c>
      <c r="E825" s="29">
        <f ca="1">J168</f>
        <v>0.65724210224527968</v>
      </c>
      <c r="F825" s="29">
        <f ca="1">P168</f>
        <v>0.65871477644781873</v>
      </c>
      <c r="G825" s="29">
        <f ca="1">V168</f>
        <v>0.66003353349857385</v>
      </c>
      <c r="H825" s="29">
        <f ca="1">AB168</f>
        <v>0.66119837339754461</v>
      </c>
      <c r="I825" s="29">
        <f ca="1">AH168</f>
        <v>0.66220929614473145</v>
      </c>
      <c r="J825" s="29">
        <f ca="1">AN168</f>
        <v>0.66306630174013392</v>
      </c>
      <c r="K825" s="29">
        <f ca="1">AT168</f>
        <v>0.66376939018375225</v>
      </c>
      <c r="L825" s="29">
        <f ca="1">AZ168</f>
        <v>0.66431856147558677</v>
      </c>
      <c r="M825" s="29">
        <f ca="1">BF168</f>
        <v>0.6647138156156368</v>
      </c>
      <c r="N825" s="29">
        <f ca="1">BL168</f>
        <v>0.6649551526039027</v>
      </c>
      <c r="O825" s="29">
        <f ca="1">BR168</f>
        <v>0.66504257244038445</v>
      </c>
      <c r="P825" s="29">
        <f ca="1">BX168</f>
        <v>0.66497607512508206</v>
      </c>
      <c r="Q825" s="29">
        <f ca="1">CD168</f>
        <v>0.66475566065799574</v>
      </c>
      <c r="R825" s="29">
        <f ca="1">CJ168</f>
        <v>0.66438132903912506</v>
      </c>
      <c r="S825" s="29">
        <f ca="1">CP168</f>
        <v>0.66385308026847023</v>
      </c>
      <c r="T825" s="29">
        <f ca="1">CV168</f>
        <v>0.66317091434603126</v>
      </c>
      <c r="U825" s="29">
        <f ca="1">DB168</f>
        <v>0.66233483127180837</v>
      </c>
    </row>
    <row r="826" spans="2:21" x14ac:dyDescent="0.25">
      <c r="B826" t="str">
        <f>B169&amp;"  VT"</f>
        <v xml:space="preserve">  VT</v>
      </c>
      <c r="D826">
        <f ca="1">D169</f>
        <v>0.69386191072003112</v>
      </c>
      <c r="E826">
        <f ca="1">J169</f>
        <v>0.69386191072003112</v>
      </c>
      <c r="F826">
        <f ca="1">P169</f>
        <v>0.69386191072003112</v>
      </c>
      <c r="G826">
        <f ca="1">V169</f>
        <v>0.69386191072003112</v>
      </c>
      <c r="H826">
        <f ca="1">AB169</f>
        <v>0.69386191072003112</v>
      </c>
      <c r="I826">
        <f ca="1">AH169</f>
        <v>0.69386191072003112</v>
      </c>
      <c r="J826">
        <f ca="1">AN169</f>
        <v>0.69386191072003112</v>
      </c>
      <c r="K826">
        <f ca="1">AT169</f>
        <v>0.69386191072003112</v>
      </c>
      <c r="L826">
        <f ca="1">AZ169</f>
        <v>0.69386191072003112</v>
      </c>
      <c r="M826">
        <f ca="1">BF169</f>
        <v>0.69386191072003112</v>
      </c>
      <c r="N826">
        <f ca="1">BL169</f>
        <v>0.69386191072003112</v>
      </c>
      <c r="O826">
        <f ca="1">BR169</f>
        <v>0.69386191072003112</v>
      </c>
      <c r="P826">
        <f ca="1">BX169</f>
        <v>0.69386191072003112</v>
      </c>
      <c r="Q826">
        <f ca="1">CD169</f>
        <v>0.69386191072003112</v>
      </c>
      <c r="R826">
        <f ca="1">CJ169</f>
        <v>0.69386191072003112</v>
      </c>
      <c r="S826">
        <f ca="1">CP169</f>
        <v>0.69386191072003112</v>
      </c>
      <c r="T826">
        <f ca="1">CV169</f>
        <v>0.69386191072003112</v>
      </c>
      <c r="U826">
        <f ca="1">DB169</f>
        <v>0.69386191072003112</v>
      </c>
    </row>
    <row r="827" spans="2:21" x14ac:dyDescent="0.25">
      <c r="B827" t="str">
        <f>B152&amp;"  VT"</f>
        <v xml:space="preserve">  VT</v>
      </c>
      <c r="D827">
        <f ca="1">D152</f>
        <v>0.7077649991120416</v>
      </c>
      <c r="E827">
        <f ca="1">J152</f>
        <v>0.7077649991120416</v>
      </c>
      <c r="F827">
        <f ca="1">P152</f>
        <v>0.7077649991120416</v>
      </c>
      <c r="G827">
        <f ca="1">V152</f>
        <v>0.7077649991120416</v>
      </c>
      <c r="H827">
        <f ca="1">AB152</f>
        <v>0.7077649991120416</v>
      </c>
      <c r="I827">
        <f ca="1">AH152</f>
        <v>0.7077649991120416</v>
      </c>
      <c r="J827">
        <f ca="1">AN152</f>
        <v>0.7077649991120416</v>
      </c>
      <c r="K827">
        <f ca="1">AT152</f>
        <v>0.7077649991120416</v>
      </c>
      <c r="L827">
        <f ca="1">AZ152</f>
        <v>0.7077649991120416</v>
      </c>
      <c r="M827">
        <f ca="1">BF152</f>
        <v>0.7077649991120416</v>
      </c>
      <c r="N827">
        <f ca="1">BL152</f>
        <v>0.7077649991120416</v>
      </c>
      <c r="O827">
        <f ca="1">BR152</f>
        <v>0.7077649991120416</v>
      </c>
      <c r="P827">
        <f ca="1">BX152</f>
        <v>0.7077649991120416</v>
      </c>
      <c r="Q827">
        <f ca="1">CD152</f>
        <v>0.7077649991120416</v>
      </c>
      <c r="R827">
        <f ca="1">CJ152</f>
        <v>0.7077649991120416</v>
      </c>
      <c r="S827">
        <f ca="1">CP152</f>
        <v>0.7077649991120416</v>
      </c>
      <c r="T827">
        <f ca="1">CV152</f>
        <v>0.7077649991120416</v>
      </c>
      <c r="U827">
        <f ca="1">DB152</f>
        <v>0.7077649991120416</v>
      </c>
    </row>
    <row r="828" spans="2:21" x14ac:dyDescent="0.25">
      <c r="B828" t="str">
        <f>B153&amp;"  VT"</f>
        <v xml:space="preserve">  VT</v>
      </c>
      <c r="D828">
        <f ca="1">D153</f>
        <v>1.3810272226088649</v>
      </c>
      <c r="E828">
        <f ca="1">J153</f>
        <v>1.3885184437108062</v>
      </c>
      <c r="F828">
        <f ca="1">P153</f>
        <v>1.398607103145403</v>
      </c>
      <c r="G828">
        <f ca="1">V153</f>
        <v>1.4079744861132382</v>
      </c>
      <c r="H828">
        <f ca="1">AB153</f>
        <v>1.4166205926143109</v>
      </c>
      <c r="I828">
        <f ca="1">AH153</f>
        <v>1.4245454226486229</v>
      </c>
      <c r="J828">
        <f ca="1">AN153</f>
        <v>1.4317489762161724</v>
      </c>
      <c r="K828">
        <f ca="1">AT153</f>
        <v>1.4382312533169606</v>
      </c>
      <c r="L828">
        <f ca="1">AZ153</f>
        <v>1.4439922539509866</v>
      </c>
      <c r="M828">
        <f ca="1">BF153</f>
        <v>1.449031978118251</v>
      </c>
      <c r="N828">
        <f ca="1">BL153</f>
        <v>1.4533504258187533</v>
      </c>
      <c r="O828">
        <f ca="1">BR153</f>
        <v>1.4569475970524943</v>
      </c>
      <c r="P828">
        <f ca="1">BX153</f>
        <v>1.4598234918194732</v>
      </c>
      <c r="Q828">
        <f ca="1">CD153</f>
        <v>1.4619781101196905</v>
      </c>
      <c r="R828">
        <f ca="1">CJ153</f>
        <v>1.463411451953146</v>
      </c>
      <c r="S828">
        <f ca="1">CP153</f>
        <v>1.4641235173198397</v>
      </c>
      <c r="T828">
        <f ca="1">CV153</f>
        <v>1.4641143062197717</v>
      </c>
      <c r="U828">
        <f ca="1">DB153</f>
        <v>1.463383818652942</v>
      </c>
    </row>
    <row r="829" spans="2:21" x14ac:dyDescent="0.25">
      <c r="B829" t="str">
        <f>B154&amp;"  VT"</f>
        <v xml:space="preserve">  VT</v>
      </c>
      <c r="D829">
        <f>D154</f>
        <v>1</v>
      </c>
      <c r="E829">
        <f>J154</f>
        <v>1</v>
      </c>
      <c r="F829">
        <f>P154</f>
        <v>1</v>
      </c>
      <c r="G829">
        <f>V154</f>
        <v>1</v>
      </c>
      <c r="H829">
        <f>AB154</f>
        <v>1</v>
      </c>
      <c r="I829">
        <f>AH154</f>
        <v>1</v>
      </c>
      <c r="J829">
        <f>AN154</f>
        <v>1</v>
      </c>
      <c r="K829">
        <f>AT154</f>
        <v>1</v>
      </c>
      <c r="L829">
        <f>AZ154</f>
        <v>1</v>
      </c>
      <c r="M829">
        <f>BF154</f>
        <v>1</v>
      </c>
      <c r="N829">
        <f>BL154</f>
        <v>1</v>
      </c>
      <c r="O829">
        <f>BR154</f>
        <v>1</v>
      </c>
      <c r="P829">
        <f>BX154</f>
        <v>1</v>
      </c>
      <c r="Q829">
        <f>CD154</f>
        <v>1</v>
      </c>
      <c r="R829">
        <f>CJ154</f>
        <v>1</v>
      </c>
      <c r="S829">
        <f>CP154</f>
        <v>1</v>
      </c>
      <c r="T829">
        <f>CV154</f>
        <v>1</v>
      </c>
      <c r="U829">
        <f>DB154</f>
        <v>1</v>
      </c>
    </row>
    <row r="830" spans="2:21" x14ac:dyDescent="0.25">
      <c r="B830" t="str">
        <f>B150&amp;" - zkouška 1°"</f>
        <v>Teplota ve výfukovém potrubí - zkouška 1°</v>
      </c>
      <c r="C830" t="str">
        <f>F150</f>
        <v>K</v>
      </c>
      <c r="D830">
        <f ca="1">E150</f>
        <v>810.37126871281112</v>
      </c>
      <c r="E830">
        <f ca="1">K150</f>
        <v>803.68782869079132</v>
      </c>
      <c r="F830">
        <f ca="1">Q150</f>
        <v>808.02999456039902</v>
      </c>
      <c r="G830">
        <f ca="1">W150</f>
        <v>820.53555201489905</v>
      </c>
      <c r="H830">
        <f ca="1">AC150</f>
        <v>827.38371897991692</v>
      </c>
      <c r="I830">
        <f ca="1">AI150</f>
        <v>827.97516962806549</v>
      </c>
      <c r="J830">
        <f ca="1">AO150</f>
        <v>833.7163973190876</v>
      </c>
      <c r="K830">
        <f ca="1">AU150</f>
        <v>843.55835345917603</v>
      </c>
      <c r="L830">
        <f ca="1">BA150</f>
        <v>853.71444560937721</v>
      </c>
      <c r="M830">
        <f ca="1">BG150</f>
        <v>866.84770564066173</v>
      </c>
      <c r="N830">
        <f ca="1">BM150</f>
        <v>892.75648940453004</v>
      </c>
      <c r="O830">
        <f ca="1">BS150</f>
        <v>906.22547654940979</v>
      </c>
      <c r="P830">
        <f ca="1">BY150</f>
        <v>895.90818592115227</v>
      </c>
      <c r="Q830">
        <f ca="1">CE150</f>
        <v>850.90093818727621</v>
      </c>
      <c r="R830">
        <f ca="1">CK150</f>
        <v>859.80158608585907</v>
      </c>
      <c r="S830">
        <f ca="1">CQ150</f>
        <v>877.08113489374648</v>
      </c>
      <c r="T830">
        <f ca="1">CW150</f>
        <v>913.19461310976033</v>
      </c>
      <c r="U830">
        <f ca="1">DC150</f>
        <v>918.49285609487401</v>
      </c>
    </row>
    <row r="831" spans="2:21" x14ac:dyDescent="0.25">
      <c r="B831" t="str">
        <f>B174&amp;" VT"</f>
        <v xml:space="preserve"> VT</v>
      </c>
      <c r="C831" t="str">
        <f>F174</f>
        <v>cm^2</v>
      </c>
      <c r="D831">
        <f ca="1">E174</f>
        <v>0</v>
      </c>
      <c r="E831">
        <f ca="1">K174</f>
        <v>0</v>
      </c>
      <c r="F831">
        <f ca="1">Q174</f>
        <v>0</v>
      </c>
      <c r="G831">
        <f ca="1">W174</f>
        <v>0</v>
      </c>
      <c r="H831">
        <f ca="1">AC174</f>
        <v>0</v>
      </c>
      <c r="I831">
        <f ca="1">AI174</f>
        <v>0</v>
      </c>
      <c r="J831">
        <f ca="1">AO174</f>
        <v>0</v>
      </c>
      <c r="K831">
        <f ca="1">AU174</f>
        <v>0</v>
      </c>
      <c r="L831">
        <f ca="1">BA174</f>
        <v>0</v>
      </c>
      <c r="M831">
        <f ca="1">BG174</f>
        <v>0</v>
      </c>
      <c r="N831">
        <f ca="1">BM174</f>
        <v>0</v>
      </c>
      <c r="O831">
        <f ca="1">BS174</f>
        <v>0</v>
      </c>
      <c r="P831">
        <f ca="1">BY174</f>
        <v>0</v>
      </c>
      <c r="Q831">
        <f ca="1">CE174</f>
        <v>0</v>
      </c>
      <c r="R831">
        <f ca="1">CK174</f>
        <v>0</v>
      </c>
      <c r="S831">
        <f ca="1">CQ174</f>
        <v>0</v>
      </c>
      <c r="T831">
        <f ca="1">CW174</f>
        <v>0</v>
      </c>
      <c r="U831">
        <f ca="1">DC174</f>
        <v>0</v>
      </c>
    </row>
    <row r="832" spans="2:21" x14ac:dyDescent="0.25">
      <c r="B832" t="str">
        <f>B173&amp;" VT"</f>
        <v xml:space="preserve"> VT</v>
      </c>
      <c r="D832">
        <f>D173</f>
        <v>0</v>
      </c>
      <c r="E832">
        <f>J173</f>
        <v>0</v>
      </c>
      <c r="F832">
        <f>P173</f>
        <v>0</v>
      </c>
      <c r="G832">
        <f>V173</f>
        <v>0</v>
      </c>
      <c r="H832">
        <f>AB173</f>
        <v>0</v>
      </c>
      <c r="I832">
        <f>AH173</f>
        <v>0</v>
      </c>
      <c r="J832">
        <f>AN173</f>
        <v>0</v>
      </c>
      <c r="K832">
        <f>AT173</f>
        <v>0</v>
      </c>
      <c r="L832">
        <f>AZ173</f>
        <v>0</v>
      </c>
      <c r="M832">
        <f>BF173</f>
        <v>0</v>
      </c>
      <c r="N832">
        <f>BL173</f>
        <v>0</v>
      </c>
      <c r="O832">
        <f>BR173</f>
        <v>0</v>
      </c>
      <c r="P832">
        <f>BX173</f>
        <v>0</v>
      </c>
      <c r="Q832">
        <f>CD173</f>
        <v>0</v>
      </c>
      <c r="R832">
        <f>CJ173</f>
        <v>0</v>
      </c>
      <c r="S832">
        <f>CP173</f>
        <v>0</v>
      </c>
      <c r="T832">
        <f>CV173</f>
        <v>0</v>
      </c>
      <c r="U832">
        <f>DB173</f>
        <v>0</v>
      </c>
    </row>
    <row r="833" spans="2:21" x14ac:dyDescent="0.25">
      <c r="B833" t="str">
        <f>B191&amp;" - zkouška 1°"</f>
        <v>Průtok turbinou - zkouška 1°</v>
      </c>
      <c r="C833" s="188" t="str">
        <f>F191</f>
        <v>kg.s-1</v>
      </c>
      <c r="D833">
        <f ca="1">E191</f>
        <v>0.35056644357519451</v>
      </c>
      <c r="E833">
        <f ca="1">K191</f>
        <v>0.3468163271027182</v>
      </c>
      <c r="F833">
        <f ca="1">Q191</f>
        <v>0.34423291353279006</v>
      </c>
      <c r="G833">
        <f ca="1">W191</f>
        <v>0.34351066887883164</v>
      </c>
      <c r="H833">
        <f ca="1">AC191</f>
        <v>0.33695490971213221</v>
      </c>
      <c r="I833">
        <f ca="1">AI191</f>
        <v>0.32439896418947078</v>
      </c>
      <c r="J833">
        <f ca="1">AO191</f>
        <v>0.31098188081016653</v>
      </c>
      <c r="K833">
        <f ca="1">AU191</f>
        <v>0.28973122079946745</v>
      </c>
      <c r="L833">
        <f ca="1">BA191</f>
        <v>0.26614715498367186</v>
      </c>
      <c r="M833">
        <f ca="1">BG191</f>
        <v>0.24272976101109742</v>
      </c>
      <c r="N833">
        <f ca="1">BM191</f>
        <v>0.2199512757708709</v>
      </c>
      <c r="O833">
        <f ca="1">BS191</f>
        <v>0.19675611092259132</v>
      </c>
      <c r="P833">
        <f ca="1">BY191</f>
        <v>0.17517210722544979</v>
      </c>
      <c r="Q833">
        <f ca="1">CE191</f>
        <v>0.17158866259619465</v>
      </c>
      <c r="R833">
        <f ca="1">CK191</f>
        <v>0.13942099685450882</v>
      </c>
      <c r="S833">
        <f ca="1">CQ191</f>
        <v>0.11097566894476242</v>
      </c>
      <c r="T833">
        <f ca="1">CW191</f>
        <v>8.0419164354214576E-2</v>
      </c>
      <c r="U833">
        <f ca="1">DC191</f>
        <v>6.9029921734101288E-2</v>
      </c>
    </row>
    <row r="834" spans="2:21" x14ac:dyDescent="0.25">
      <c r="B834" t="str">
        <f>B185&amp;" - zkouška 1°"</f>
        <v>Průtok turbinou a WG, je-li - zkouška 1°</v>
      </c>
      <c r="C834" t="str">
        <f>F185</f>
        <v>kg.s-1</v>
      </c>
      <c r="D834">
        <f ca="1">E185</f>
        <v>0.35056644357519451</v>
      </c>
      <c r="E834">
        <f ca="1">K185</f>
        <v>0.3468163271027182</v>
      </c>
      <c r="F834">
        <f ca="1">Q185</f>
        <v>0.34423291353279006</v>
      </c>
      <c r="G834">
        <f ca="1">W185</f>
        <v>0.34351066887883164</v>
      </c>
      <c r="H834">
        <f ca="1">AC185</f>
        <v>0.33695490971213221</v>
      </c>
      <c r="I834">
        <f ca="1">AI185</f>
        <v>0.32439896418947078</v>
      </c>
      <c r="J834">
        <f ca="1">AO185</f>
        <v>0.31098188081016653</v>
      </c>
      <c r="K834">
        <f ca="1">AU185</f>
        <v>0.28973122079946745</v>
      </c>
      <c r="L834">
        <f ca="1">BA185</f>
        <v>0.26614715498367186</v>
      </c>
      <c r="M834">
        <f ca="1">BG185</f>
        <v>0.24272976101109742</v>
      </c>
      <c r="N834">
        <f ca="1">BM185</f>
        <v>0.2199512757708709</v>
      </c>
      <c r="O834">
        <f ca="1">BS185</f>
        <v>0.19675611092259132</v>
      </c>
      <c r="P834">
        <f ca="1">BY185</f>
        <v>0.17517210722544979</v>
      </c>
      <c r="Q834">
        <f ca="1">CE185</f>
        <v>0.17158866259619465</v>
      </c>
      <c r="R834">
        <f ca="1">CK185</f>
        <v>0.13942099685450882</v>
      </c>
      <c r="S834">
        <f ca="1">CQ185</f>
        <v>0.11097566894476242</v>
      </c>
      <c r="T834">
        <f ca="1">CW185</f>
        <v>8.0419164354214576E-2</v>
      </c>
      <c r="U834">
        <f ca="1">DC185</f>
        <v>6.9029921734101288E-2</v>
      </c>
    </row>
    <row r="835" spans="2:21" x14ac:dyDescent="0.25">
      <c r="B835" t="str">
        <f>B194&amp;" - zkouška 1°"</f>
        <v>Tlakový poměr turbiny - zkouška 1°</v>
      </c>
      <c r="D835">
        <f ca="1">E194</f>
        <v>3.2456052533750763</v>
      </c>
      <c r="E835">
        <f ca="1">K194</f>
        <v>3.2864706386098268</v>
      </c>
      <c r="F835">
        <f ca="1">Q194</f>
        <v>3.3704074193832954</v>
      </c>
      <c r="G835">
        <f ca="1">W194</f>
        <v>3.4512905827698503</v>
      </c>
      <c r="H835">
        <f ca="1">AC194</f>
        <v>3.5364160647934044</v>
      </c>
      <c r="I835">
        <f ca="1">AI194</f>
        <v>3.3633030903906804</v>
      </c>
      <c r="J835">
        <f ca="1">AO194</f>
        <v>3.4937054959932965</v>
      </c>
      <c r="K835">
        <f ca="1">AU194</f>
        <v>3.4589917112230641</v>
      </c>
      <c r="L835">
        <f ca="1">BA194</f>
        <v>3.4192759937075339</v>
      </c>
      <c r="M835">
        <f ca="1">BG194</f>
        <v>3.3355477229507384</v>
      </c>
      <c r="N835">
        <f ca="1">BM194</f>
        <v>3.2109592446486874</v>
      </c>
      <c r="O835">
        <f ca="1">BS194</f>
        <v>3.0421349156435618</v>
      </c>
      <c r="P835">
        <f ca="1">BY194</f>
        <v>2.7294462114458899</v>
      </c>
      <c r="Q835">
        <f ca="1">CE194</f>
        <v>2.9982557902833249</v>
      </c>
      <c r="R835">
        <f ca="1">CK194</f>
        <v>2.5737098473670907</v>
      </c>
      <c r="S835">
        <f ca="1">CQ194</f>
        <v>2.1777823098782325</v>
      </c>
      <c r="T835">
        <f ca="1">CW194</f>
        <v>1.5517953260983621</v>
      </c>
      <c r="U835">
        <f ca="1">DC194</f>
        <v>1.5353583826288513</v>
      </c>
    </row>
    <row r="836" spans="2:21" x14ac:dyDescent="0.25">
      <c r="B836" t="str">
        <f>B203&amp;" - zkouška 1°"</f>
        <v>Redukovaný průtok turbinou - zkouška 1°</v>
      </c>
      <c r="C836" t="str">
        <f>F203</f>
        <v>kg.s-1.K^0.5/kPa</v>
      </c>
      <c r="D836">
        <f ca="1">E203</f>
        <v>2.8640872260058878E-2</v>
      </c>
      <c r="E836">
        <f ca="1">K203</f>
        <v>2.7928699676821683E-2</v>
      </c>
      <c r="F836">
        <f ca="1">Q203</f>
        <v>2.7144089333763406E-2</v>
      </c>
      <c r="G836">
        <f ca="1">W203</f>
        <v>2.6650551382316472E-2</v>
      </c>
      <c r="H836">
        <f ca="1">AC203</f>
        <v>2.5686250356476526E-2</v>
      </c>
      <c r="I836">
        <f ca="1">AI203</f>
        <v>2.6112678745539904E-2</v>
      </c>
      <c r="J836">
        <f ca="1">AO203</f>
        <v>2.4295648350143639E-2</v>
      </c>
      <c r="K836">
        <f ca="1">AU203</f>
        <v>2.3155919238680503E-2</v>
      </c>
      <c r="L836">
        <f ca="1">BA203</f>
        <v>2.1804808281859312E-2</v>
      </c>
      <c r="M836">
        <f ca="1">BG203</f>
        <v>2.0681465599362521E-2</v>
      </c>
      <c r="N836">
        <f ca="1">BM203</f>
        <v>1.9845357785078007E-2</v>
      </c>
      <c r="O836">
        <f ca="1">BS203</f>
        <v>1.897648036703329E-2</v>
      </c>
      <c r="P836">
        <f ca="1">BY203</f>
        <v>1.8815120160531121E-2</v>
      </c>
      <c r="Q836">
        <f ca="1">CE203</f>
        <v>1.6371300789262338E-2</v>
      </c>
      <c r="R836">
        <f ca="1">CK203</f>
        <v>1.567571962626477E-2</v>
      </c>
      <c r="S836">
        <f ca="1">CQ203</f>
        <v>1.4961393989748183E-2</v>
      </c>
      <c r="T836">
        <f ca="1">CW203</f>
        <v>1.5578302252936256E-2</v>
      </c>
      <c r="U836">
        <f ca="1">DC203</f>
        <v>1.3568608472748846E-2</v>
      </c>
    </row>
    <row r="837" spans="2:21" x14ac:dyDescent="0.25">
      <c r="B837" t="str">
        <f>B204&amp;" - zkouška 1°"</f>
        <v>Průtokový součinitel pulsací ve výfuku &lt;1 - zkouška 1°</v>
      </c>
      <c r="D837" s="29">
        <f ca="1">D204</f>
        <v>0.74413018724309832</v>
      </c>
      <c r="E837" s="29">
        <f ca="1">J204</f>
        <v>0.75491395401514871</v>
      </c>
      <c r="F837" s="29">
        <f ca="1">P204</f>
        <v>0.74577729363545375</v>
      </c>
      <c r="G837" s="29">
        <f ca="1">V204</f>
        <v>0.74436556258974962</v>
      </c>
      <c r="H837" s="29">
        <f ca="1">AB204</f>
        <v>0.72887736829440508</v>
      </c>
      <c r="I837" s="29">
        <f ca="1">AH204</f>
        <v>0.71524377577453657</v>
      </c>
      <c r="J837" s="29">
        <f ca="1">AN204</f>
        <v>0.70733211405427221</v>
      </c>
      <c r="K837" s="29">
        <f ca="1">AT204</f>
        <v>0.68263813506581172</v>
      </c>
      <c r="L837" s="29">
        <f ca="1">AZ204</f>
        <v>0.6604298292218973</v>
      </c>
      <c r="M837" s="29">
        <f ca="1">BF204</f>
        <v>0.64399576028637939</v>
      </c>
      <c r="N837" s="29">
        <f ca="1">BL204</f>
        <v>0.63519621971676943</v>
      </c>
      <c r="O837" s="29">
        <f ca="1">BR204</f>
        <v>0.62605016002769986</v>
      </c>
      <c r="P837" s="29">
        <f ca="1">BX204</f>
        <v>0.62530963297314346</v>
      </c>
      <c r="Q837" s="29">
        <f ca="1">CD204</f>
        <v>0.57136828843156717</v>
      </c>
      <c r="R837" s="29">
        <f ca="1">CJ204</f>
        <v>0.55751182424754442</v>
      </c>
      <c r="S837" s="29">
        <f ca="1">CP204</f>
        <v>0.54954865385787199</v>
      </c>
      <c r="T837" s="29">
        <f ca="1">CV204</f>
        <v>0.66464866115232424</v>
      </c>
      <c r="U837" s="29">
        <f ca="1">DB204</f>
        <v>0.57787820349675623</v>
      </c>
    </row>
    <row r="838" spans="2:21" x14ac:dyDescent="0.25">
      <c r="B838" t="str">
        <f>B205&amp;" - zkouška 1°"</f>
        <v>Součinitel hltnosti turbiny - zkouška 1°</v>
      </c>
      <c r="D838" s="29">
        <f ca="1">D205</f>
        <v>1.0596585983878726</v>
      </c>
      <c r="E838" s="29">
        <f ca="1">J205</f>
        <v>1.0597722788036954</v>
      </c>
      <c r="F838" s="29">
        <f ca="1">P205</f>
        <v>1.0600890500413758</v>
      </c>
      <c r="G838" s="29">
        <f ca="1">V205</f>
        <v>1.0599695484219567</v>
      </c>
      <c r="H838" s="29">
        <f ca="1">AB205</f>
        <v>1.0593795733091758</v>
      </c>
      <c r="I838" s="29">
        <f ca="1">AH205</f>
        <v>1.0591586053181314</v>
      </c>
      <c r="J838" s="29">
        <f ca="1">AN205</f>
        <v>1.0592932171261327</v>
      </c>
      <c r="K838" s="29">
        <f ca="1">AT205</f>
        <v>1.0593437886059824</v>
      </c>
      <c r="L838" s="29">
        <f ca="1">AZ205</f>
        <v>1.0596973244321182</v>
      </c>
      <c r="M838" s="29">
        <f ca="1">BF205</f>
        <v>1.0600671090638658</v>
      </c>
      <c r="N838" s="29">
        <f ca="1">BL205</f>
        <v>1.0599906711791509</v>
      </c>
      <c r="O838" s="29">
        <f ca="1">BR205</f>
        <v>1.0584888339202192</v>
      </c>
      <c r="P838" s="29">
        <f ca="1">BX205</f>
        <v>1.0514222609911363</v>
      </c>
      <c r="Q838" s="29">
        <f ca="1">CD205</f>
        <v>1.0586704169714745</v>
      </c>
      <c r="R838" s="29">
        <f ca="1">CJ205</f>
        <v>1.0452144041695419</v>
      </c>
      <c r="S838" s="29">
        <f ca="1">CP205</f>
        <v>1.014948025268344</v>
      </c>
      <c r="T838" s="29">
        <f ca="1">CV205</f>
        <v>0.90768959257544291</v>
      </c>
      <c r="U838" s="29">
        <f ca="1">DB205</f>
        <v>0.90490829312049026</v>
      </c>
    </row>
    <row r="839" spans="2:21" x14ac:dyDescent="0.25">
      <c r="B839" t="str">
        <f>B188&amp;" - zkouška 1°"</f>
        <v>Izoentropická účinnost turbiny - zkouška 1°</v>
      </c>
      <c r="D839" s="29">
        <f ca="1">D188</f>
        <v>0.71349685990360523</v>
      </c>
      <c r="E839" s="29">
        <f ca="1">J188</f>
        <v>0.71332851275514042</v>
      </c>
      <c r="F839" s="29">
        <f ca="1">P188</f>
        <v>0.71238943138760213</v>
      </c>
      <c r="G839" s="29">
        <f ca="1">V188</f>
        <v>0.70424872336729538</v>
      </c>
      <c r="H839" s="29">
        <f ca="1">AB188</f>
        <v>0.69591585564712588</v>
      </c>
      <c r="I839" s="29">
        <f ca="1">AH188</f>
        <v>0.68849056907351414</v>
      </c>
      <c r="J839" s="29">
        <f ca="1">AN188</f>
        <v>0.68158412836677651</v>
      </c>
      <c r="K839" s="29">
        <f ca="1">AT188</f>
        <v>0.66745795314577538</v>
      </c>
      <c r="L839" s="29">
        <f ca="1">AZ188</f>
        <v>0.65382871616597393</v>
      </c>
      <c r="M839" s="29">
        <f ca="1">BF188</f>
        <v>0.64060793914845993</v>
      </c>
      <c r="N839" s="29">
        <f ca="1">BL188</f>
        <v>0.6201907341337366</v>
      </c>
      <c r="O839" s="29">
        <f ca="1">BR188</f>
        <v>0.60017687680611365</v>
      </c>
      <c r="P839" s="29">
        <f ca="1">BX188</f>
        <v>0.57312846191885736</v>
      </c>
      <c r="Q839" s="29">
        <f ca="1">CD188</f>
        <v>0.53578818480855583</v>
      </c>
      <c r="R839" s="29">
        <f ca="1">CJ188</f>
        <v>0.51624847246110872</v>
      </c>
      <c r="S839" s="29">
        <f ca="1">CP188</f>
        <v>0.50218613331040884</v>
      </c>
      <c r="T839" s="29">
        <f ca="1">CV188</f>
        <v>0.53566076564647147</v>
      </c>
      <c r="U839" s="29">
        <f ca="1">DB188</f>
        <v>0.49988344364108078</v>
      </c>
    </row>
    <row r="840" spans="2:21" x14ac:dyDescent="0.25">
      <c r="B840" t="str">
        <f>B189&amp;" - zkouška 1°"</f>
        <v>Výkonový součinitel pulsací ve výfuku&gt;1 - zkouška 1°</v>
      </c>
      <c r="D840" s="29">
        <f ca="1">D189</f>
        <v>1.0180402652165905</v>
      </c>
      <c r="E840" s="29">
        <f ca="1">J189</f>
        <v>1.0209199422426254</v>
      </c>
      <c r="F840" s="29">
        <f ca="1">P189</f>
        <v>1.0241609555850086</v>
      </c>
      <c r="G840" s="29">
        <f ca="1">V189</f>
        <v>1.0363948261001987</v>
      </c>
      <c r="H840" s="29">
        <f ca="1">AB189</f>
        <v>1.0494934401225247</v>
      </c>
      <c r="I840" s="29">
        <f ca="1">AH189</f>
        <v>1.0571337486914867</v>
      </c>
      <c r="J840" s="29">
        <f ca="1">AN189</f>
        <v>1.0645239505235367</v>
      </c>
      <c r="K840" s="29">
        <f ca="1">AT189</f>
        <v>1.077722274364642</v>
      </c>
      <c r="L840" s="29">
        <f ca="1">AZ189</f>
        <v>1.0839244476699528</v>
      </c>
      <c r="M840" s="29">
        <f ca="1">BF189</f>
        <v>1.0849394839652748</v>
      </c>
      <c r="N840" s="29">
        <f ca="1">BL189</f>
        <v>1.0923684946112402</v>
      </c>
      <c r="O840" s="29">
        <f ca="1">BR189</f>
        <v>1.0961614069534906</v>
      </c>
      <c r="P840" s="29">
        <f ca="1">BX189</f>
        <v>1.1216225317964277</v>
      </c>
      <c r="Q840" s="29">
        <f ca="1">CD189</f>
        <v>1.1309826411026191</v>
      </c>
      <c r="R840" s="29">
        <f ca="1">CJ189</f>
        <v>1.1443805983366471</v>
      </c>
      <c r="S840" s="29">
        <f ca="1">CP189</f>
        <v>1.1454211836625658</v>
      </c>
      <c r="T840" s="29">
        <f ca="1">CV189</f>
        <v>1.1603596130309608</v>
      </c>
      <c r="U840" s="29">
        <f ca="1">DB189</f>
        <v>1.1698956327729286</v>
      </c>
    </row>
    <row r="841" spans="2:21" x14ac:dyDescent="0.25">
      <c r="B841" t="str">
        <f>B190&amp;" - zkouška 1°"</f>
        <v>Mechanická účinnost turbodmychadla  - zkouška 1°</v>
      </c>
      <c r="D841" s="29">
        <f>D190</f>
        <v>1</v>
      </c>
      <c r="E841" s="29">
        <f>J190</f>
        <v>1</v>
      </c>
      <c r="F841" s="29">
        <f>P190</f>
        <v>1</v>
      </c>
      <c r="G841" s="29">
        <f>V190</f>
        <v>1</v>
      </c>
      <c r="H841" s="29">
        <f>AB190</f>
        <v>1</v>
      </c>
      <c r="I841" s="29">
        <f>AH190</f>
        <v>1</v>
      </c>
      <c r="J841" s="29">
        <f>AN190</f>
        <v>1</v>
      </c>
      <c r="K841" s="29">
        <f>AT190</f>
        <v>1</v>
      </c>
      <c r="L841" s="29">
        <f>AZ190</f>
        <v>1</v>
      </c>
      <c r="M841" s="29">
        <f>BF190</f>
        <v>1</v>
      </c>
      <c r="N841" s="29">
        <f>BL190</f>
        <v>1</v>
      </c>
      <c r="O841" s="29">
        <f>BR190</f>
        <v>1</v>
      </c>
      <c r="P841" s="29">
        <f>BX190</f>
        <v>1</v>
      </c>
      <c r="Q841" s="29">
        <f>CD190</f>
        <v>1</v>
      </c>
      <c r="R841" s="29">
        <f>CJ190</f>
        <v>1</v>
      </c>
      <c r="S841" s="29">
        <f>CP190</f>
        <v>1</v>
      </c>
      <c r="T841" s="29">
        <f>CV190</f>
        <v>1</v>
      </c>
      <c r="U841" s="29">
        <f>DB190</f>
        <v>1</v>
      </c>
    </row>
    <row r="842" spans="2:21" x14ac:dyDescent="0.25">
      <c r="B842" t="str">
        <f>B186&amp;" - zkouška 1°"</f>
        <v>Teplota plynu před turbinou - zkouška 1°</v>
      </c>
      <c r="C842" t="str">
        <f>F186</f>
        <v>K</v>
      </c>
      <c r="D842">
        <f ca="1">E186</f>
        <v>810.37126871281112</v>
      </c>
      <c r="E842">
        <f ca="1">K186</f>
        <v>803.68782869079132</v>
      </c>
      <c r="F842">
        <f ca="1">Q186</f>
        <v>808.02999456039902</v>
      </c>
      <c r="G842">
        <f ca="1">W186</f>
        <v>820.53555201489905</v>
      </c>
      <c r="H842">
        <f ca="1">AC186</f>
        <v>827.38371897991692</v>
      </c>
      <c r="I842">
        <f ca="1">AI186</f>
        <v>827.97516962806549</v>
      </c>
      <c r="J842">
        <f ca="1">AO186</f>
        <v>833.7163973190876</v>
      </c>
      <c r="K842">
        <f ca="1">AU186</f>
        <v>843.55835345917603</v>
      </c>
      <c r="L842">
        <f ca="1">BA186</f>
        <v>853.71444560937721</v>
      </c>
      <c r="M842">
        <f ca="1">BG186</f>
        <v>866.84770564066173</v>
      </c>
      <c r="N842">
        <f ca="1">BM186</f>
        <v>892.75648940453004</v>
      </c>
      <c r="O842">
        <f ca="1">BS186</f>
        <v>906.22547654940979</v>
      </c>
      <c r="P842">
        <f ca="1">BY186</f>
        <v>895.90818592115227</v>
      </c>
      <c r="Q842">
        <f ca="1">CE186</f>
        <v>850.90093818727621</v>
      </c>
      <c r="R842">
        <f ca="1">CK186</f>
        <v>859.80158608585907</v>
      </c>
      <c r="S842">
        <f ca="1">CQ186</f>
        <v>877.08113489374648</v>
      </c>
      <c r="T842">
        <f ca="1">CW186</f>
        <v>913.19461310976033</v>
      </c>
      <c r="U842">
        <f ca="1">DC186</f>
        <v>918.49285609487401</v>
      </c>
    </row>
    <row r="843" spans="2:21" x14ac:dyDescent="0.25">
      <c r="B843" t="str">
        <f>B210&amp;" - zkouška 1°"</f>
        <v>Redukovaný průřez turbiny (zadán pro WG nebo pln. tlak) - zkouška 1°</v>
      </c>
      <c r="C843" t="str">
        <f>F210</f>
        <v>cm^2</v>
      </c>
      <c r="D843">
        <f ca="1">E210</f>
        <v>9.1641542281866517</v>
      </c>
      <c r="E843">
        <f ca="1">K210</f>
        <v>8.8076844404988552</v>
      </c>
      <c r="F843">
        <f ca="1">Q210</f>
        <v>8.6625311555982911</v>
      </c>
      <c r="G843">
        <f ca="1">W210</f>
        <v>8.5221186422956663</v>
      </c>
      <c r="H843">
        <f ca="1">AC210</f>
        <v>8.3929703638275814</v>
      </c>
      <c r="I843">
        <f ca="1">AI210</f>
        <v>8.6967578581614298</v>
      </c>
      <c r="J843">
        <f ca="1">AO210</f>
        <v>8.1810672775698965</v>
      </c>
      <c r="K843">
        <f ca="1">AU210</f>
        <v>8.0789625368868503</v>
      </c>
      <c r="L843">
        <f ca="1">BA210</f>
        <v>7.860764633263555</v>
      </c>
      <c r="M843">
        <f ca="1">BG210</f>
        <v>7.6433893462051232</v>
      </c>
      <c r="N843">
        <f ca="1">BM210</f>
        <v>7.4365246842884849</v>
      </c>
      <c r="O843">
        <f ca="1">BS210</f>
        <v>7.225057243043258</v>
      </c>
      <c r="P843">
        <f ca="1">BY210</f>
        <v>7.2203084021530053</v>
      </c>
      <c r="Q843">
        <f ca="1">CE210</f>
        <v>6.8285314840541318</v>
      </c>
      <c r="R843">
        <f ca="1">CK210</f>
        <v>6.7871751530245144</v>
      </c>
      <c r="S843">
        <f ca="1">CQ210</f>
        <v>6.7677319163151894</v>
      </c>
      <c r="T843">
        <f ca="1">CW210</f>
        <v>6.6826718573088382</v>
      </c>
      <c r="U843">
        <f ca="1">DC210</f>
        <v>6.7394143915075349</v>
      </c>
    </row>
    <row r="844" spans="2:21" x14ac:dyDescent="0.25">
      <c r="B844" t="str">
        <f>B209&amp;" - měření"</f>
        <v xml:space="preserve"> - měření</v>
      </c>
      <c r="D844">
        <f>D209</f>
        <v>0</v>
      </c>
      <c r="E844">
        <f>J209</f>
        <v>0</v>
      </c>
      <c r="F844">
        <f>P209</f>
        <v>0</v>
      </c>
      <c r="G844">
        <f>V209</f>
        <v>0</v>
      </c>
      <c r="H844">
        <f>AB209</f>
        <v>0</v>
      </c>
      <c r="I844">
        <f>AH209</f>
        <v>0</v>
      </c>
      <c r="J844">
        <f>AN209</f>
        <v>0</v>
      </c>
      <c r="K844">
        <f>AT209</f>
        <v>0</v>
      </c>
      <c r="L844">
        <f>AZ209</f>
        <v>0</v>
      </c>
      <c r="M844">
        <f>BF209</f>
        <v>0</v>
      </c>
      <c r="N844">
        <f>BL209</f>
        <v>0</v>
      </c>
      <c r="O844">
        <f>BR209</f>
        <v>0</v>
      </c>
      <c r="P844">
        <f>BX209</f>
        <v>0</v>
      </c>
      <c r="Q844">
        <f>CD209</f>
        <v>0</v>
      </c>
      <c r="R844">
        <f>CJ209</f>
        <v>0</v>
      </c>
      <c r="S844">
        <f>CP209</f>
        <v>0</v>
      </c>
      <c r="T844">
        <f>CV209</f>
        <v>0</v>
      </c>
      <c r="U844">
        <f>DB209</f>
        <v>0</v>
      </c>
    </row>
    <row r="845" spans="2:21" x14ac:dyDescent="0.25">
      <c r="B845" t="str">
        <f>B23</f>
        <v>Otáčky</v>
      </c>
      <c r="D845">
        <f>E23</f>
        <v>2470</v>
      </c>
      <c r="E845">
        <f>K23</f>
        <v>2400</v>
      </c>
      <c r="F845">
        <f>Q23</f>
        <v>2300</v>
      </c>
      <c r="G845">
        <f>W23</f>
        <v>2200</v>
      </c>
      <c r="H845">
        <f>AC23</f>
        <v>2100</v>
      </c>
      <c r="I845">
        <f>AI23</f>
        <v>2000</v>
      </c>
      <c r="J845">
        <f>AO23</f>
        <v>1900</v>
      </c>
      <c r="K845">
        <f>AU23</f>
        <v>1800</v>
      </c>
      <c r="L845">
        <f>BA23</f>
        <v>1700</v>
      </c>
      <c r="M845">
        <f>BG23</f>
        <v>1600</v>
      </c>
      <c r="N845">
        <f>BM23</f>
        <v>1500</v>
      </c>
      <c r="O845">
        <f>BS23</f>
        <v>1400</v>
      </c>
      <c r="P845">
        <f>BY23</f>
        <v>1300</v>
      </c>
      <c r="Q845">
        <f>CE23</f>
        <v>1200</v>
      </c>
      <c r="R845">
        <f>CK23</f>
        <v>1100</v>
      </c>
      <c r="S845">
        <f>CQ23</f>
        <v>1000</v>
      </c>
      <c r="T845">
        <f>CW23</f>
        <v>900</v>
      </c>
      <c r="U845">
        <f>DC23</f>
        <v>800</v>
      </c>
    </row>
    <row r="846" spans="2:21" x14ac:dyDescent="0.25">
      <c r="B846" t="str">
        <f>B31</f>
        <v>Střední užitečný tlak</v>
      </c>
      <c r="D846">
        <f>E31</f>
        <v>1.4680033922739832</v>
      </c>
      <c r="E846">
        <f>K31</f>
        <v>1.5259939159885361</v>
      </c>
      <c r="F846">
        <f>Q31</f>
        <v>1.5909579690049152</v>
      </c>
      <c r="G846">
        <f>W31</f>
        <v>1.6567654614709031</v>
      </c>
      <c r="H846">
        <f>AC31</f>
        <v>1.7226108856286919</v>
      </c>
      <c r="I846">
        <f>AI31</f>
        <v>1.7690539499692752</v>
      </c>
      <c r="J846">
        <f>AO31</f>
        <v>1.7932172099402965</v>
      </c>
      <c r="K846">
        <f>AU31</f>
        <v>1.8294936311264147</v>
      </c>
      <c r="L846">
        <f>BA31</f>
        <v>1.857559162016069</v>
      </c>
      <c r="M846">
        <f>BG31</f>
        <v>1.8821721068830943</v>
      </c>
      <c r="N846">
        <f>BM31</f>
        <v>1.8968670813600801</v>
      </c>
      <c r="O846">
        <f>BS31</f>
        <v>1.9120197940323747</v>
      </c>
      <c r="P846">
        <f>BY31</f>
        <v>1.857431175302698</v>
      </c>
      <c r="Q846">
        <f>CE31</f>
        <v>1.7955122699298427</v>
      </c>
      <c r="R846">
        <f>CK31</f>
        <v>1.7549596313184848</v>
      </c>
      <c r="S846">
        <f>CQ31</f>
        <v>1.6963966927056224</v>
      </c>
      <c r="T846">
        <f>CW31</f>
        <v>1.5440894818858435</v>
      </c>
      <c r="U846">
        <f>DC31</f>
        <v>1.4290586457543846</v>
      </c>
    </row>
    <row r="847" spans="2:21" x14ac:dyDescent="0.25">
      <c r="B847" t="s">
        <v>497</v>
      </c>
      <c r="C847" t="str">
        <f>F42</f>
        <v>g.kW-1.h-1</v>
      </c>
      <c r="D847">
        <f>E42</f>
        <v>216.47593503056802</v>
      </c>
      <c r="E847">
        <f>K42</f>
        <v>211.90984942055462</v>
      </c>
      <c r="F847">
        <f>Q42</f>
        <v>211.61099762560272</v>
      </c>
      <c r="G847">
        <f>W42</f>
        <v>213.89741835445497</v>
      </c>
      <c r="H847">
        <f>AC42</f>
        <v>213.56280747002299</v>
      </c>
      <c r="I847">
        <f>AI42</f>
        <v>212.3579495423123</v>
      </c>
      <c r="J847">
        <f>AO42</f>
        <v>212.22056932742817</v>
      </c>
      <c r="K847">
        <f>AU42</f>
        <v>210.97928189581231</v>
      </c>
      <c r="L847">
        <f>BA42</f>
        <v>210.49749667298877</v>
      </c>
      <c r="M847">
        <f>BG42</f>
        <v>211.92322419551138</v>
      </c>
      <c r="N847">
        <f>BM42</f>
        <v>213.73761069182677</v>
      </c>
      <c r="O847">
        <f>BS42</f>
        <v>213.32058655569128</v>
      </c>
      <c r="P847">
        <f>BY42</f>
        <v>206.46369333788701</v>
      </c>
      <c r="Q847">
        <f>CE42</f>
        <v>203.4851515532506</v>
      </c>
      <c r="R847">
        <f>CK42</f>
        <v>204.21879691385129</v>
      </c>
      <c r="S847">
        <f>CQ42</f>
        <v>206.34238197868916</v>
      </c>
      <c r="T847">
        <f>CW42</f>
        <v>222.62490189826818</v>
      </c>
      <c r="U847">
        <f>DC42</f>
        <v>239.685811343263</v>
      </c>
    </row>
    <row r="848" spans="2:21" x14ac:dyDescent="0.25">
      <c r="B848" t="str">
        <f>B37&amp;" - zkouška 1°"</f>
        <v>Přebytek vzduchu na celkový obsah O2 - zkouška 1°</v>
      </c>
      <c r="D848">
        <f>E37</f>
        <v>1.8771986271986234</v>
      </c>
      <c r="E848">
        <f>K37</f>
        <v>1.8783083848573561</v>
      </c>
      <c r="F848">
        <f>Q37</f>
        <v>1.8682186344857581</v>
      </c>
      <c r="G848">
        <f>W37</f>
        <v>1.8510082604470397</v>
      </c>
      <c r="H848">
        <f>AC37</f>
        <v>1.831610275689223</v>
      </c>
      <c r="I848">
        <f>AI37</f>
        <v>1.8124579831932774</v>
      </c>
      <c r="J848">
        <f>AO37</f>
        <v>1.8052014204214655</v>
      </c>
      <c r="K848">
        <f>AU37</f>
        <v>1.7482354901248034</v>
      </c>
      <c r="L848">
        <f>BA37</f>
        <v>1.6758089539007093</v>
      </c>
      <c r="M848">
        <f>BG37</f>
        <v>1.588436551906085</v>
      </c>
      <c r="N848">
        <f>BM37</f>
        <v>1.5071463178294575</v>
      </c>
      <c r="O848">
        <f>BS37</f>
        <v>1.432625681851688</v>
      </c>
      <c r="P848">
        <f>BY37</f>
        <v>1.4622593718338399</v>
      </c>
      <c r="Q848">
        <f>CE37</f>
        <v>1.6365087365591351</v>
      </c>
      <c r="R848">
        <f>CK37</f>
        <v>1.4721866325005339</v>
      </c>
      <c r="S848">
        <f>CQ37</f>
        <v>1.3126954064454064</v>
      </c>
      <c r="T848">
        <f>CW37</f>
        <v>1.0639455782312925</v>
      </c>
      <c r="U848">
        <f>DC37</f>
        <v>1.028993855606759</v>
      </c>
    </row>
    <row r="849" spans="2:142" x14ac:dyDescent="0.25">
      <c r="B849" t="str">
        <f>B199&amp;" - zkouška 1°"</f>
        <v>Tlak před turbinou - zkouška 1°</v>
      </c>
      <c r="C849" t="str">
        <f>F199</f>
        <v>kPa</v>
      </c>
      <c r="D849" s="11">
        <f ca="1">E199</f>
        <v>348.43848757897251</v>
      </c>
      <c r="E849" s="11">
        <f ca="1">K199</f>
        <v>352.04040686440379</v>
      </c>
      <c r="F849" s="11">
        <f ca="1">Q199</f>
        <v>360.48803775754862</v>
      </c>
      <c r="G849" s="11">
        <f ca="1">W199</f>
        <v>369.21788719709366</v>
      </c>
      <c r="H849" s="11">
        <f ca="1">AC199</f>
        <v>377.33280406149328</v>
      </c>
      <c r="I849" s="11">
        <f ca="1">AI199</f>
        <v>357.46760403529117</v>
      </c>
      <c r="J849" s="11">
        <f ca="1">AO199</f>
        <v>369.58621501282551</v>
      </c>
      <c r="K849" s="11">
        <f ca="1">AU199</f>
        <v>363.40494728488466</v>
      </c>
      <c r="L849" s="11">
        <f ca="1">BA199</f>
        <v>356.63656702296538</v>
      </c>
      <c r="M849" s="11">
        <f ca="1">BG199</f>
        <v>345.55176721060923</v>
      </c>
      <c r="N849" s="11">
        <f ca="1">BM199</f>
        <v>331.15709191791785</v>
      </c>
      <c r="O849" s="11">
        <f ca="1">BS199</f>
        <v>312.12653981552506</v>
      </c>
      <c r="P849" s="11">
        <f ca="1">BY199</f>
        <v>278.66967459893385</v>
      </c>
      <c r="Q849" s="11">
        <f ca="1">CE199</f>
        <v>305.73481965525809</v>
      </c>
      <c r="R849" s="11">
        <f ca="1">CK199</f>
        <v>260.79533426242637</v>
      </c>
      <c r="S849" s="11">
        <f ca="1">CQ199</f>
        <v>219.67245156102265</v>
      </c>
      <c r="T849" s="11">
        <f ca="1">CW199</f>
        <v>155.99874360396882</v>
      </c>
      <c r="U849" s="11">
        <f ca="1">DC199</f>
        <v>154.18423185122305</v>
      </c>
      <c r="DH849" s="11"/>
      <c r="DN849" s="11">
        <f ca="1">DO199</f>
        <v>326.29442767918266</v>
      </c>
      <c r="DT849" s="11">
        <f ca="1">DU199</f>
        <v>251.31834666716679</v>
      </c>
      <c r="DZ849" s="11">
        <f ca="1">EA199</f>
        <v>169.64106354235247</v>
      </c>
      <c r="EF849" s="11">
        <f ca="1">EG199</f>
        <v>329.06603293924536</v>
      </c>
      <c r="EL849" s="11">
        <f ca="1">EM199</f>
        <v>261.24405162873319</v>
      </c>
    </row>
    <row r="850" spans="2:142" x14ac:dyDescent="0.25">
      <c r="B850" t="s">
        <v>729</v>
      </c>
      <c r="C850" t="s">
        <v>348</v>
      </c>
      <c r="D850" s="2">
        <f ca="1">E210/$K$210*100</f>
        <v>104.04725884647618</v>
      </c>
      <c r="E850" s="2">
        <f ca="1">K210/$K$210*100</f>
        <v>100</v>
      </c>
      <c r="F850" s="2">
        <f ca="1">Q210/$K$210*100</f>
        <v>98.351969965759324</v>
      </c>
      <c r="G850" s="2">
        <f ca="1">W210/$K$210*100</f>
        <v>96.757765333983571</v>
      </c>
      <c r="H850" s="2">
        <f ca="1">AC210/$K$210*100</f>
        <v>95.29145169229308</v>
      </c>
      <c r="I850" s="2">
        <f ca="1">AI210/$K$210*100</f>
        <v>98.740570429301826</v>
      </c>
      <c r="J850" s="2">
        <f ca="1">AO210/$K$210*100</f>
        <v>92.885562974444298</v>
      </c>
      <c r="K850" s="2">
        <f ca="1">AU210/$K$210*100</f>
        <v>91.726294140815838</v>
      </c>
      <c r="L850" s="2">
        <f ca="1">BA210/$K$210*100</f>
        <v>89.248935816986787</v>
      </c>
      <c r="M850" s="2">
        <f ca="1">BG210/$K$210*100</f>
        <v>86.780917252891626</v>
      </c>
      <c r="N850" s="2">
        <f ca="1">BM210/$K$210*100</f>
        <v>84.432233403985236</v>
      </c>
      <c r="O850" s="2">
        <f ca="1">BS210/$K$210*100</f>
        <v>82.031290878468852</v>
      </c>
      <c r="P850" s="2">
        <f ca="1">BY210/$K$210*100</f>
        <v>81.977373859502805</v>
      </c>
      <c r="Q850" s="2">
        <f ca="1">CE210/$K$210*100</f>
        <v>77.529247672131334</v>
      </c>
      <c r="R850" s="2">
        <f ca="1">CK210/$K$210*100</f>
        <v>77.059699389503763</v>
      </c>
      <c r="S850" s="2">
        <f ca="1">CQ210/$K$210*100</f>
        <v>76.838946286452952</v>
      </c>
      <c r="T850" s="2">
        <f ca="1">CW210/$K$210*100</f>
        <v>75.873198028996839</v>
      </c>
      <c r="U850" s="2">
        <f ca="1">DC210/$K$210*100</f>
        <v>76.517436983991487</v>
      </c>
      <c r="DH850" s="2"/>
    </row>
    <row r="851" spans="2:142" x14ac:dyDescent="0.25">
      <c r="B851" t="s">
        <v>729</v>
      </c>
      <c r="C851" t="s">
        <v>348</v>
      </c>
      <c r="D851" s="2">
        <f ca="1">E210/$K$210</f>
        <v>1.0404725884647619</v>
      </c>
      <c r="E851" s="2">
        <f ca="1">K210/$K$210</f>
        <v>1</v>
      </c>
      <c r="F851" s="2">
        <f ca="1">Q210/$K$210</f>
        <v>0.98351969965759323</v>
      </c>
      <c r="G851" s="2">
        <f ca="1">W210/$K$210</f>
        <v>0.9675776533398357</v>
      </c>
      <c r="H851" s="2">
        <f ca="1">AC210/$K$210</f>
        <v>0.95291451692293083</v>
      </c>
      <c r="I851" s="2">
        <f ca="1">AI210/$K$210</f>
        <v>0.98740570429301822</v>
      </c>
      <c r="J851" s="2">
        <f ca="1">AO210/$K$210</f>
        <v>0.92885562974444302</v>
      </c>
      <c r="K851" s="2">
        <f ca="1">AU210/$K$210</f>
        <v>0.91726294140815845</v>
      </c>
      <c r="L851" s="2">
        <f ca="1">BA210/$K$210</f>
        <v>0.89248935816986785</v>
      </c>
      <c r="M851" s="2">
        <f ca="1">BG210/$K$210</f>
        <v>0.86780917252891632</v>
      </c>
      <c r="N851" s="2">
        <f ca="1">BM210/$K$210</f>
        <v>0.84432233403985235</v>
      </c>
      <c r="O851" s="2">
        <f ca="1">BS210/$K$210</f>
        <v>0.82031290878468854</v>
      </c>
      <c r="P851" s="2">
        <f ca="1">BY210/$K$210</f>
        <v>0.81977373859502811</v>
      </c>
      <c r="Q851" s="2">
        <f ca="1">CE210/$K$210</f>
        <v>0.7752924767213133</v>
      </c>
      <c r="R851" s="2">
        <f ca="1">CK210/$K$210</f>
        <v>0.77059699389503766</v>
      </c>
      <c r="S851" s="2">
        <f ca="1">CQ210/$K$210</f>
        <v>0.76838946286452947</v>
      </c>
      <c r="T851" s="2">
        <f ca="1">CW210/$K$210</f>
        <v>0.75873198028996836</v>
      </c>
      <c r="U851" s="2">
        <f ca="1">DC210/$K$210</f>
        <v>0.76517436983991494</v>
      </c>
    </row>
  </sheetData>
  <mergeCells count="39">
    <mergeCell ref="A321:A323"/>
    <mergeCell ref="A324:A326"/>
    <mergeCell ref="A148:A181"/>
    <mergeCell ref="A110:A141"/>
    <mergeCell ref="A219:A222"/>
    <mergeCell ref="A182:A214"/>
    <mergeCell ref="A142:A147"/>
    <mergeCell ref="N2:S2"/>
    <mergeCell ref="A63:A68"/>
    <mergeCell ref="H4:M4"/>
    <mergeCell ref="A77:A109"/>
    <mergeCell ref="A17:A34"/>
    <mergeCell ref="A35:A47"/>
    <mergeCell ref="A48:A55"/>
    <mergeCell ref="A56:A62"/>
    <mergeCell ref="A69:A74"/>
    <mergeCell ref="CH2:CM2"/>
    <mergeCell ref="T2:Y2"/>
    <mergeCell ref="Z2:AE2"/>
    <mergeCell ref="AF2:AK2"/>
    <mergeCell ref="AL2:AQ2"/>
    <mergeCell ref="AR2:AW2"/>
    <mergeCell ref="AX2:BC2"/>
    <mergeCell ref="BD2:BI2"/>
    <mergeCell ref="BJ2:BO2"/>
    <mergeCell ref="BP2:BU2"/>
    <mergeCell ref="BV2:CA2"/>
    <mergeCell ref="CB2:CG2"/>
    <mergeCell ref="EV2:FA2"/>
    <mergeCell ref="DL2:DQ2"/>
    <mergeCell ref="DR2:DW2"/>
    <mergeCell ref="DX2:EC2"/>
    <mergeCell ref="ED2:EI2"/>
    <mergeCell ref="EJ2:EO2"/>
    <mergeCell ref="CN2:CS2"/>
    <mergeCell ref="CT2:CY2"/>
    <mergeCell ref="CZ2:DE2"/>
    <mergeCell ref="DF2:DK2"/>
    <mergeCell ref="EP2:EU2"/>
  </mergeCells>
  <phoneticPr fontId="3" type="noConversion"/>
  <conditionalFormatting sqref="E48 K48 Q48 W48 AC48 AI48 AO48 BA48 BG48 BM48 BS48 BY48 CE48 CK48 CQ48 CW48 DC48 DI48 DO48 AU48 DU48 EA48 EG48 EM48 ES48 EY48">
    <cfRule type="expression" dxfId="43" priority="1" stopIfTrue="1">
      <formula>AND(E48&gt;0,OR(E$49&gt;0,E$50&gt;0))</formula>
    </cfRule>
  </conditionalFormatting>
  <conditionalFormatting sqref="E49 K49 Q49 W49 AC49 AI49 AO49 BA49 BG49 BM49 BS49 BY49 CE49 CK49 CQ49 CW49 DC49 DI49 DO49 AU49 DU49 EA49 EG49 EM49 ES49 EY49">
    <cfRule type="expression" dxfId="42" priority="2" stopIfTrue="1">
      <formula>AND(E49&gt;0,OR(E$48&gt;0,E$50&gt;0))</formula>
    </cfRule>
  </conditionalFormatting>
  <conditionalFormatting sqref="E50 K50 Q50 W50 AC50 AI50 AO50 BA50 BG50 BM50 BS50 BY50 CE50 CK50 CQ50 CW50 DC50 DI50 DO50 AU50 DU50 EA50 EG50 EM50 ES50 EY50">
    <cfRule type="expression" dxfId="41" priority="3" stopIfTrue="1">
      <formula>AND(E50&gt;0,OR(E$49&gt;0,E$48&gt;0))</formula>
    </cfRule>
  </conditionalFormatting>
  <conditionalFormatting sqref="E29 K29 Q29 W29 AC29 AI29 AO29 BA29 BG29 BM29 BS29 BY29 CE29 CK29 CQ29 CW29 DC29 DI29 DO29 AU29 DU29 EA29 EG29 EM29 ES29 EY29">
    <cfRule type="expression" dxfId="40" priority="4" stopIfTrue="1">
      <formula>AND(E29&gt;0,OR(E$24&gt;0,E$26&gt;0))</formula>
    </cfRule>
    <cfRule type="cellIs" dxfId="39" priority="5" stopIfTrue="1" operator="greaterThan">
      <formula>0</formula>
    </cfRule>
  </conditionalFormatting>
  <conditionalFormatting sqref="K24 E24 Q24 W24 AC24 AI24 AO24 BA24 BG24 BM24 BS24 BY24 CE24 CK24 CQ24 CW24 DC24 DI24 DO24 AU24 DU24 EA24 EG24 EM24 ES24 EY24">
    <cfRule type="expression" dxfId="38" priority="6" stopIfTrue="1">
      <formula>AND(E24&gt;0,OR(E$26&gt;0,E$29&gt;0))</formula>
    </cfRule>
    <cfRule type="cellIs" dxfId="37" priority="7" stopIfTrue="1" operator="greaterThan">
      <formula>0</formula>
    </cfRule>
  </conditionalFormatting>
  <conditionalFormatting sqref="AO7 Q7 W7 K7 AC7 AI7 BA7 BG7 BM7 BS7 BY7 CE7 CK7 CQ7 CW7 DC7 DI7 DO7 AU7 DU7 EA7 EG7 EM7 ES7 EY7">
    <cfRule type="expression" dxfId="36" priority="8" stopIfTrue="1">
      <formula>ABS(K$75-K$76)&gt;=0.001</formula>
    </cfRule>
  </conditionalFormatting>
  <conditionalFormatting sqref="AD7:AE7 AP7:AQ7 R7:S7 X7:Y7 L7:M7 AJ7:AK7 BB7 BH7 BN7 BT7 BZ7 CF7 CL7 CR7 CX7 DD7 DJ7 DP7 AV7 DV7 EB7 EH7 EN7 ET7 EZ7">
    <cfRule type="expression" dxfId="35" priority="9" stopIfTrue="1">
      <formula>ABS(K$75-K$76)&gt;=0.001</formula>
    </cfRule>
  </conditionalFormatting>
  <conditionalFormatting sqref="AO16 K16 Q16 W16 AC16 AI16 K11:K14 Q11:Q14 W11:W14 AC11:AC14 AI11:AI14 AO11:AO14 AU11:AU14 BA11:BA14 BG11:BG14 BG16 BM11:BM14 BM16 BS11:BS14 BS16 BY11:BY14 BY16 CE11:CE14 CE16 CK11:CK14 CK16 CQ11:CQ14 CQ16 CW11:CW14 CW16 DC11:DC14 DC16 DI11:DI14 DI16 DO11:DO14 DO16 BA16 AU16 DU11:DU14 DU16 EA11:EA14 EA16 EG11:EG14 EG16 EM11:EM14 EM16 ES11:ES14 ES16 EY11:EY14 EY16">
    <cfRule type="cellIs" dxfId="34" priority="10" stopIfTrue="1" operator="equal">
      <formula>1</formula>
    </cfRule>
    <cfRule type="cellIs" dxfId="33" priority="11" stopIfTrue="1" operator="equal">
      <formula>0</formula>
    </cfRule>
    <cfRule type="expression" dxfId="32" priority="12" stopIfTrue="1">
      <formula>K11&lt;&gt;E11</formula>
    </cfRule>
  </conditionalFormatting>
  <conditionalFormatting sqref="I7:J7 AM7:AN7 O7:P7 U7:V7 AA7:AB7 AG7:AH7 AY7:AZ7 BE7:BF7 BK7:BL7 BQ7:BR7 BW7:BX7 CC7:CD7 CI7:CJ7 CO7:CP7 CU7:CV7 DA7:DB7 DG7:DH7 DM7:DN7 AS7:AT7 DS7:DT7 DY7:DZ7 EE7:EF7 EK7:EL7 EQ7:ER7 EW7:EX7">
    <cfRule type="expression" dxfId="31" priority="13" stopIfTrue="1">
      <formula>ABS(K$75-K$76)&gt;=0.001</formula>
    </cfRule>
  </conditionalFormatting>
  <conditionalFormatting sqref="I212:L212 C212:F212 O212:R212 U212:X212 AA212:AD212 AG212:AJ212 AM212:AP212 AY212:BB212 BE212:BH212 BK212:BN212 BQ212:BT212 BW212:BZ212 CC212:CF212 CI212:CL212 CO212:CR212 CU212:CX212 DA212:DD212 DG212:DJ212 DM212:DP212 AS212:AV212 DS212:DV212 DY212:EB212 EE212:EH212 EK212:EN212 EQ212:ET212 EW212:EZ212">
    <cfRule type="expression" dxfId="30" priority="14" stopIfTrue="1">
      <formula>AND(E13=1,E10=1)</formula>
    </cfRule>
  </conditionalFormatting>
  <conditionalFormatting sqref="J197 J116 J161 P197 P116 P161 V197 V116 V161 AB197 AB116 AB161 AH197 AH116 AH161 AN197 AN116 AN161 AZ197 AZ116 AZ161 BF197 BF116 BF161 BL197 BL116 BL161 BR197 BR116 BR161 BX197 BX116 BX161 CD197 CD116 CD161 CJ197 CJ116 CJ161 CP197 CP116 CP161 CV197 CV116 CV161 DB197 DB116 DB161 DH197 DH116 DH161 DN197 DN116 DN161 AT197 AT116 AT161 DT197 DT116 DT161 DZ197 DZ116 DZ161 EF197 EF116 EF161 EL197 EL116 EL161 ER197 ER116 ER161 EX197 EX116 EX161 D197 D161 D116">
    <cfRule type="expression" dxfId="29" priority="15" stopIfTrue="1">
      <formula>AND(E$10=1,E116=0)</formula>
    </cfRule>
  </conditionalFormatting>
  <conditionalFormatting sqref="K699 K436:K437 K484 K651:K652 Q699 Q436:Q437 Q484 Q651:Q652 W699 W436:W437 W484 W651:W652 AC699 AC436:AC437 AC484 AC651:AC652 AI699 AI436:AI437 AI484 AI651:AI652 AO699 AO436:AO437 AO484 AO651:AO652 BA699 BA436:BA437 BA484 BA651:BA652 BG699 BG436:BG437 BG484 BG651:BG652 BM699 BM436:BM437 BM484 BM651:BM652 BS699 BS436:BS437 BS484 BS651:BS652 BY699 BY436:BY437 BY484 BY651:BY652 CE699 CE436:CE437 CE484 CE651:CE652 CK699 CK436:CK437 CK484 CK651:CK652 CQ699 CQ436:CQ437 CQ484 CQ651:CQ652 CW699 CW436:CW437 CW484 CW651:CW652 DC699 DC436:DC437 DC484 DC651:DC652 DI699 DI436:DI437 DI484 DI651:DI652 DO699 DO436:DO437 DO484 DO651:DO652 AU699 AU436:AU437 AU484 AU651:AU652 DU699 DU436:DU437 DU484 DU651:DU652 EA699 EA436:EA437 EA484 EA651:EA652 EG699 EG436:EG437 EG484 EG651:EG652 EM699 EM436:EM437 EM484 EM651:EM652 ES699 ES436:ES437 ES484 ES651:ES652 EY699 EY436:EY437 EY484 EY651:EY652 E699 E436:E437 E484 E651:E652">
    <cfRule type="expression" dxfId="28" priority="16" stopIfTrue="1">
      <formula>AND(E$10=1,C436=0)</formula>
    </cfRule>
  </conditionalFormatting>
  <conditionalFormatting sqref="E117 K117 Q117 W117 AC117 AI117 AO117 BA117 BG117 BM117 BS117 BY117 CE117 CK117 CQ117 CW117 DC117 DI117 DO117 AU117 DU117 EA117 EG117 EM117 ES117 EY117">
    <cfRule type="expression" dxfId="27" priority="17" stopIfTrue="1">
      <formula>E10=0</formula>
    </cfRule>
  </conditionalFormatting>
  <conditionalFormatting sqref="AC209 AI209 AO209 K209 Q209 W209 E209 BA209 BG209 BM209 BS209 BY209 CE209 CK209 CQ209 CW209 DC209 DI209 DO209 AU209 DU209 EA209 EG209 EM209 ES209 EY209">
    <cfRule type="expression" dxfId="26" priority="18" stopIfTrue="1">
      <formula>AND(F15=1,(ABS($E210-F210)&gt;0.01))</formula>
    </cfRule>
  </conditionalFormatting>
  <conditionalFormatting sqref="AH209 AN209 D209 J209 V209 AB209 P209 AT209 AZ209 BF209 BL209 BR209 BX209 CD209 CJ209 CP209 CV209 DB209 DH209 DN209 DT209 DZ209 EF209 EL209 ER209 EX209">
    <cfRule type="expression" dxfId="25" priority="19" stopIfTrue="1">
      <formula>AND(F15=1,(ABS($E210-F210)&lt;0.01))</formula>
    </cfRule>
  </conditionalFormatting>
  <conditionalFormatting sqref="E210 K210 Q210 W210 AC210 AI210 AO210 BA210 BG210 BM210 BS210 BY210 CE210 CK210 CQ210 CW210 DC210 DI210 DO210 AU210 DU210 EA210 EG210 EM210 ES210 EY210">
    <cfRule type="expression" dxfId="24" priority="20" stopIfTrue="1">
      <formula>E210&lt;E182</formula>
    </cfRule>
    <cfRule type="expression" dxfId="23" priority="21" stopIfTrue="1">
      <formula>E210&gt;E182</formula>
    </cfRule>
  </conditionalFormatting>
  <conditionalFormatting sqref="O209 I209 U209 AA209 AG209 AM209 AY209 BE209 BK209 BQ209 BW209 CC209 CI209 CO209 CU209 DA209 DG209 DM209 AS209 DS209 DY209 EE209 EK209 EQ209 EW209 C209">
    <cfRule type="expression" dxfId="22" priority="22" stopIfTrue="1">
      <formula>AND(E15=1,(ABS(E182-E210)&lt;0.01))</formula>
    </cfRule>
  </conditionalFormatting>
  <conditionalFormatting sqref="L209 R209 X209 AD209 AJ209 AP209 BB209 BH209 BN209 BT209 BZ209 CF209 CL209 CR209 CX209 DD209 DJ209 DP209 AV209 DV209 EB209 EH209 EN209 ET209 EZ209 F209">
    <cfRule type="expression" dxfId="21" priority="23" stopIfTrue="1">
      <formula>AND(E15=1,(ABS(E182-E210)&gt;0.01))</formula>
    </cfRule>
  </conditionalFormatting>
  <conditionalFormatting sqref="E259 K259 Q259 W259 AC259 AI259 AO259 BA259 BG259 BM259 BS259 BY259 CE259 CK259 CQ259 CW259 DC259 DI259 DO259 AU259 DU259 EA259 EG259 EM259 ES259 EY259">
    <cfRule type="cellIs" dxfId="20" priority="24" stopIfTrue="1" operator="lessThan">
      <formula>$E$260</formula>
    </cfRule>
  </conditionalFormatting>
  <conditionalFormatting sqref="K84:K85 J189 J153 K160 J168:J169 E84:E85 E160 J204:J205 D204:D205 D153 D168:D169 D189 Q84:Q85 P189 P153 Q160 P168:P169 P204:P205 W84:W85 V189 V153 W160 V168:V169 V204:V205 AC84:AC85 AB189 AB153 AC160 AB168:AB169 AB204:AB205 AI84:AI85 AH189 AH153 AI160 AH168:AH169 AH204:AH205 AO84:AO85 AN189 AN153 AO160 AN168:AN169 AN204:AN205 AT189 AT153 AT168:AT169 AT204:AT205 BA84:BA85 AZ189 AZ153 BA160 AZ168:AZ169 AZ204:AZ205 BG84:BG85 BF189 BF153 BG160 BF168:BF169 BF204:BF205 BM84:BM85 BL189 BL153 BM160 BL168:BL169 BL204:BL205 BS84:BS85 BR189 BR153 BS160 BR168:BR169 BR204:BR205 BY84:BY85 BX189 BX153 BY160 BX168:BX169 BX204:BX205 CE84:CE85 CD189 CD153 CE160 CD168:CD169 CD204:CD205 CK84:CK85 CJ189 CJ153 CK160 CJ168:CJ169 CJ204:CJ205 CQ84:CQ85 CP189 CP153 CQ160 CP168:CP169 CP204:CP205 CW84:CW85 CV189 CV153 CW160 CV168:CV169 CV204:CV205 DC84:DC85 DB189 DB153 DC160 DB168:DB169 DB204:DB205 DI84:DI85 DH189 DH153 DI160 DH168:DH169 DH204:DH205 DO84:DO85 DN189 DN153 DO160 DN168:DN169 DN204:DN205 AU160 AU84:AU85 DU84:DU85 DT189 DT153 DU160 DT168:DT169 DT204:DT205 EA84:EA85 DZ189 DZ153 EA160 DZ168:DZ169 DZ204:DZ205 EG84:EG85 EF189 EF153 EG160 EF168:EF169 EF204:EF205 EM84:EM85 EL189 EL153 EM160 EL168:EL169 EL204:EL205 ES84:ES85 ER189 ER153 ES160 ER168:ER169 ER204:ER205 EY84:EY85 EX189 EX153 EY160 EX168:EX169 EX204:EX205">
    <cfRule type="cellIs" dxfId="19" priority="25" stopIfTrue="1" operator="equal">
      <formula>1</formula>
    </cfRule>
  </conditionalFormatting>
  <conditionalFormatting sqref="E196 E114:E115 E81 K114:K115 K81 K196 Q114:Q115 Q81 Q196 W114:W115 W81 W196 AC114:AC115 AC81 AC196 AI114:AI115 AI81 AI196 AO114:AO115 AO81 AO196 BA114:BA115 BA81 BA196 BG114:BG115 BG81 BG196 BM114:BM115 BM81 BM196 BS114:BS115 BS81 BS196 BY114:BY115 BY81 BY196 CE114:CE115 CE81 CE196 CK114:CK115 CK81 CK196 CQ114:CQ115 CQ81 CQ196 CW114:CW115 CW81 CW196 DC114:DC115 DC81 DC196 DI114:DI115 DI81 DI196 DO114:DO115 DO81 DO196 AU81 AU114:AU115 AU196 DU114:DU115 DU81 DU196 EA114:EA115 EA81 EA196 EG114:EG115 EG81 EG196 EM114:EM115 EM81 EM196 ES114:ES115 ES81 ES196 EY114:EY115 EY81 EY196">
    <cfRule type="cellIs" dxfId="18" priority="26" stopIfTrue="1" operator="equal">
      <formula>3</formula>
    </cfRule>
  </conditionalFormatting>
  <conditionalFormatting sqref="E44 K44 Q44 W44 AC44 AI44 AO44 BA44 BG44 BM44 BS44 BY44 CE44 CK44 CQ44 CW44 DC44 DI44 DO44 AU44 DU44 EA44 EG44 EM44 ES44 EY44">
    <cfRule type="expression" dxfId="17" priority="27" stopIfTrue="1">
      <formula>AND($E$42&gt;0,$E$44&gt;0)</formula>
    </cfRule>
    <cfRule type="cellIs" dxfId="16" priority="28" stopIfTrue="1" operator="greaterThan">
      <formula>0</formula>
    </cfRule>
  </conditionalFormatting>
  <conditionalFormatting sqref="AV562 AV30 R30 AV347 F347:G347 X562:Y562 F562:G562 AJ562:AK562 AD562:AE562 L347 L562:M562 F30:G30 L30 AP562:AQ562 R347 R562:S562 X30 X347 AD30 AD347 AJ30 AJ347 AP30 AP347 BB562 BB30 BB347 BH562 BH30 BH347 BN562 BN30 BN347 BT562 BT30 BT347 BZ562 BZ30 BZ347 CF562 CF30 CF347 CL562 CL30 CL347 CR562 CR30 CR347 CX562 CX30 CX347 DD562 DD30 DD347 DJ562 DJ30 DJ347 DP562 DP30 DP347 DV562 DV30 DV347 EB562 EB30 EB347 EH562 EH30 EH347 EN562 EN30 EN347 ET562 ET30 ET347 EZ562 EZ30 EZ347">
    <cfRule type="cellIs" dxfId="15" priority="29" stopIfTrue="1" operator="equal">
      <formula>"N.m"</formula>
    </cfRule>
    <cfRule type="cellIs" dxfId="14" priority="30" stopIfTrue="1" operator="equal">
      <formula>"kN.m"</formula>
    </cfRule>
  </conditionalFormatting>
  <conditionalFormatting sqref="D195 J159 D159 J195 P159 P195 V159 V195 AB159 AB195 AH159 AH195 AN159 AN195 AT159 AT195 AZ159 AZ195 BF159 BF195 BL159 BL195 BR159 BR195 BX159 BX195 CD159 CD195 CJ159 CJ195 CP159 CP195 CV159 CV195 DB159 DB195 DH159 DH195 DN159 DN195 DT159 DT195 DZ159 DZ195 EF159 EF195 EL159 EL195 ER159 ER195 EX159 EX195">
    <cfRule type="cellIs" dxfId="13" priority="31" stopIfTrue="1" operator="equal">
      <formula>100000</formula>
    </cfRule>
  </conditionalFormatting>
  <conditionalFormatting sqref="B14">
    <cfRule type="expression" dxfId="12" priority="32" stopIfTrue="1">
      <formula>$B$14=""</formula>
    </cfRule>
  </conditionalFormatting>
  <conditionalFormatting sqref="J152 J188 D152 D188 P152 P188 V152 V188 AB152 AB188 AH152 AH188 AN152 AN188 AT152 AT188 AZ152 AZ188 BF152 BF188 BL152 BL188 BR152 BR188 BX152 BX188 CD152 CD188 CJ152 CJ188 CP152 CP188 CV152 CV188 DB152 DB188 DH152 DH188 DN152 DN188 DT152 DT188 DZ152 DZ188 EF152 EF188 EL152 EL188 ER152 ER188 EX152 EX188">
    <cfRule type="cellIs" dxfId="11" priority="33" stopIfTrue="1" operator="equal">
      <formula>0.75</formula>
    </cfRule>
  </conditionalFormatting>
  <conditionalFormatting sqref="D145:D146 D138 J145:J146 J138 P145:P146 P138 V145:V146 V138 AB145:AB146 AB138 AH145:AH146 AH138 AN145:AN146 AN138 AT145:AT146 AT138 AZ145:AZ146 AZ138 BF145:BF146 BF138 BL145:BL146 BL138 BR145:BR146 BR138 BX145:BX146 BX138 CD145:CD146 CD138 CJ145:CJ146 CJ138 CP145:CP146 CP138 CV145:CV146 CV138 DB145:DB146 DB138 DH145:DH146 DH138 DN145:DN146 DN138 DT145:DT146 DT138 DZ145:DZ146 DZ138 EF145:EF146 EF138 EL145:EL146 EL138 ER145:ER146 ER138 EX145:EX146 EX138">
    <cfRule type="cellIs" dxfId="10" priority="34" stopIfTrue="1" operator="equal">
      <formula>0.2</formula>
    </cfRule>
  </conditionalFormatting>
  <conditionalFormatting sqref="D112 D110 D77 D79 J112 J110 D106 J79 J106 J77 P112 P110 P79 P106 P77 V112 V110 V79 V106 V77 AB112 AB110 AB79 AB106 AB77 AH112 AH110 AH79 AH106 AH77 AN112 AN110 AN79 AN106 AN77 AT112 AT110 AT79 AT106 AT77 AZ112 AZ110 AZ79 AZ106 AZ77 BF112 BF110 BF79 BF106 BF77 BL112 BL110 BL79 BL106 BL77 BR112 BR110 BR79 BR106 BR77 BX112 BX110 BX79 BX106 BX77 CD112 CD110 CD79 CD106 CD77 CJ112 CJ110 CJ79 CJ106 CJ77 CP112 CP110 CP79 CP106 CP77 CV112 CV110 CV79 CV106 CV77 DB112 DB110 DB79 DB106 DB77 DH112 DH110 DH79 DH106 DH77 DN112 DN110 DN79 DN106 DN77 DT112 DT110 DT79 DT106 DT77 DZ112 DZ110 DZ79 DZ106 DZ77 EF112 EF110 EF79 EF106 EF77 EL112 EL110 EL79 EL106 EL77 ER112 ER110 ER79 ER106 ER77 EX112 EX110 EX79 EX106 EX77">
    <cfRule type="cellIs" dxfId="9" priority="35" stopIfTrue="1" operator="equal">
      <formula>0.8</formula>
    </cfRule>
  </conditionalFormatting>
  <conditionalFormatting sqref="D154 J154 J147 D147 P154 P147 V154 V147 AB154 AB147 AH154 AH147 AN154 AN147 AT154 AT147 AZ154 AZ147 BF154 BF147 BL154 BL147 BR154 BR147 BX154 BX147 CD154 CD147 CJ154 CJ147 CP154 CP147 CV154 CV147 DB154 DB147 DH154 DH147 DN154 DN147 DT154 DT147 DZ154 DZ147 EF154 EF147 EL154 EL147 ER154 ER147 EX154 EX147">
    <cfRule type="cellIs" dxfId="8" priority="36" stopIfTrue="1" operator="equal">
      <formula>0.87</formula>
    </cfRule>
  </conditionalFormatting>
  <conditionalFormatting sqref="J190 D190 P190 V190 AB190 AH190 AN190 AT190 AZ190 BF190 BL190 BR190 BX190 CD190 CJ190 CP190 CV190 DB190 DH190 DN190 DT190 DZ190 EF190 EL190 ER190 EX190">
    <cfRule type="cellIs" dxfId="7" priority="37" stopIfTrue="1" operator="equal">
      <formula>0.96</formula>
    </cfRule>
  </conditionalFormatting>
  <pageMargins left="0.75" right="0.75" top="1" bottom="1" header="0.4921259845" footer="0.4921259845"/>
  <pageSetup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indexed="53"/>
  </sheetPr>
  <dimension ref="B1:AT141"/>
  <sheetViews>
    <sheetView workbookViewId="0">
      <pane xSplit="5" ySplit="14" topLeftCell="F114" activePane="bottomRight" state="frozen"/>
      <selection activeCell="B69" sqref="B69:F72"/>
      <selection pane="topRight" activeCell="B69" sqref="B69:F72"/>
      <selection pane="bottomLeft" activeCell="B69" sqref="B69:F72"/>
      <selection pane="bottomRight" activeCell="B69" sqref="B69:F72"/>
    </sheetView>
  </sheetViews>
  <sheetFormatPr defaultRowHeight="13.2" x14ac:dyDescent="0.25"/>
  <cols>
    <col min="9" max="9" width="21.6640625" bestFit="1" customWidth="1"/>
    <col min="12" max="12" width="9.5546875" bestFit="1" customWidth="1"/>
    <col min="38" max="38" width="14.6640625" bestFit="1" customWidth="1"/>
    <col min="39" max="39" width="15" bestFit="1" customWidth="1"/>
    <col min="40" max="40" width="10.6640625" bestFit="1" customWidth="1"/>
    <col min="41" max="41" width="14.6640625" bestFit="1" customWidth="1"/>
    <col min="42" max="42" width="14.5546875" bestFit="1" customWidth="1"/>
    <col min="43" max="43" width="10.33203125" bestFit="1" customWidth="1"/>
    <col min="45" max="45" width="13.33203125" bestFit="1" customWidth="1"/>
    <col min="46" max="48" width="9" bestFit="1" customWidth="1"/>
  </cols>
  <sheetData>
    <row r="1" spans="3:36" x14ac:dyDescent="0.25">
      <c r="C1" t="s">
        <v>687</v>
      </c>
    </row>
    <row r="3" spans="3:36" x14ac:dyDescent="0.25">
      <c r="I3" s="4"/>
      <c r="J3" s="4"/>
      <c r="K3" s="4"/>
    </row>
    <row r="4" spans="3:36" x14ac:dyDescent="0.25">
      <c r="C4" t="s">
        <v>172</v>
      </c>
      <c r="F4" t="s">
        <v>27</v>
      </c>
      <c r="G4" t="s">
        <v>30</v>
      </c>
      <c r="I4" s="201">
        <f>'Vypocet zkousky'!E17</f>
        <v>106.5</v>
      </c>
      <c r="J4" s="4"/>
      <c r="K4" s="4">
        <f>I6*PI()*I4*I4/4*I5/1000000</f>
        <v>6.7880349269215667</v>
      </c>
      <c r="L4" t="s">
        <v>103</v>
      </c>
      <c r="M4" s="201">
        <f>'Vypocet zkousky'!E34</f>
        <v>17.2</v>
      </c>
      <c r="N4" s="4">
        <f>K4*M4/(M4-1)</f>
        <v>7.2070494285833924</v>
      </c>
      <c r="O4" t="s">
        <v>103</v>
      </c>
      <c r="AF4">
        <v>0</v>
      </c>
    </row>
    <row r="5" spans="3:36" x14ac:dyDescent="0.25">
      <c r="C5" t="s">
        <v>173</v>
      </c>
      <c r="F5" t="s">
        <v>28</v>
      </c>
      <c r="G5" t="s">
        <v>30</v>
      </c>
      <c r="I5" s="201">
        <f>'Vypocet zkousky'!E18</f>
        <v>127</v>
      </c>
      <c r="J5" s="4"/>
      <c r="K5" s="4"/>
    </row>
    <row r="6" spans="3:36" x14ac:dyDescent="0.25">
      <c r="C6" t="s">
        <v>174</v>
      </c>
      <c r="F6" t="s">
        <v>540</v>
      </c>
      <c r="G6" t="s">
        <v>30</v>
      </c>
      <c r="I6" s="201">
        <f>'Vypocet zkousky'!E21</f>
        <v>6</v>
      </c>
      <c r="J6" s="4"/>
      <c r="K6" s="4"/>
    </row>
    <row r="7" spans="3:36" x14ac:dyDescent="0.25">
      <c r="C7" t="s">
        <v>539</v>
      </c>
      <c r="F7" t="s">
        <v>53</v>
      </c>
      <c r="G7" t="s">
        <v>30</v>
      </c>
      <c r="I7" s="201">
        <f>'Vypocet zkousky'!E39</f>
        <v>14.608695652173912</v>
      </c>
      <c r="J7" s="4"/>
      <c r="K7" s="201">
        <f>'Vypocet zkousky'!E38</f>
        <v>42.7</v>
      </c>
      <c r="L7" t="s">
        <v>582</v>
      </c>
      <c r="N7" t="s">
        <v>649</v>
      </c>
      <c r="O7" s="201">
        <f>Vypocet!F48</f>
        <v>298.14999999999998</v>
      </c>
      <c r="P7" t="s">
        <v>64</v>
      </c>
    </row>
    <row r="8" spans="3:36" x14ac:dyDescent="0.25">
      <c r="C8" t="s">
        <v>556</v>
      </c>
      <c r="F8" t="s">
        <v>57</v>
      </c>
      <c r="G8" t="s">
        <v>557</v>
      </c>
      <c r="I8" s="201">
        <f>'Vypocet zkousky'!E63</f>
        <v>287</v>
      </c>
      <c r="J8" s="4"/>
      <c r="K8" s="201">
        <f>'Vypocet zkousky'!E67</f>
        <v>1.4</v>
      </c>
      <c r="L8" s="4">
        <f>K8/(K8-1)</f>
        <v>3.5000000000000004</v>
      </c>
      <c r="M8" s="4">
        <f>I8*L8</f>
        <v>1004.5000000000001</v>
      </c>
      <c r="N8" t="s">
        <v>405</v>
      </c>
    </row>
    <row r="9" spans="3:36" x14ac:dyDescent="0.25">
      <c r="C9" t="s">
        <v>650</v>
      </c>
      <c r="F9" t="s">
        <v>406</v>
      </c>
      <c r="G9" t="s">
        <v>557</v>
      </c>
      <c r="I9" s="201">
        <f>'Vypocet zkousky'!E64</f>
        <v>288</v>
      </c>
      <c r="J9" s="4"/>
      <c r="K9" s="201">
        <f>'Vypocet zkousky'!E183</f>
        <v>1.33</v>
      </c>
      <c r="L9" s="4">
        <f>K9/(K9-1)</f>
        <v>4.0303030303030294</v>
      </c>
      <c r="M9" s="4">
        <f>I9*L9</f>
        <v>1160.7272727272725</v>
      </c>
      <c r="N9" t="s">
        <v>405</v>
      </c>
      <c r="O9">
        <f>((K9+1)/2)^L9</f>
        <v>1.8506043470009759</v>
      </c>
      <c r="P9">
        <f>K9*(2/(K9+1))^((K9+1)/(K9-1))</f>
        <v>0.45242897461192488</v>
      </c>
    </row>
    <row r="10" spans="3:36" x14ac:dyDescent="0.25">
      <c r="C10" t="s">
        <v>651</v>
      </c>
      <c r="F10" t="s">
        <v>85</v>
      </c>
      <c r="G10" t="s">
        <v>557</v>
      </c>
      <c r="I10" s="201">
        <f ca="1">Vypocet!F370</f>
        <v>317.66254334153331</v>
      </c>
      <c r="J10" s="4"/>
      <c r="K10" s="201">
        <f ca="1">Vypocet!F318</f>
        <v>1.3795504664923171</v>
      </c>
      <c r="L10" s="4">
        <f ca="1">K10/(K10-1)</f>
        <v>3.6346957474237285</v>
      </c>
      <c r="M10" s="4">
        <f ca="1">I10*L10</f>
        <v>1154.606695399277</v>
      </c>
      <c r="N10" t="s">
        <v>405</v>
      </c>
    </row>
    <row r="11" spans="3:36" x14ac:dyDescent="0.25">
      <c r="I11">
        <v>1</v>
      </c>
      <c r="J11">
        <f>I11+1</f>
        <v>2</v>
      </c>
      <c r="K11">
        <f t="shared" ref="K11:AH11" si="0">J11+1</f>
        <v>3</v>
      </c>
      <c r="L11">
        <f t="shared" si="0"/>
        <v>4</v>
      </c>
      <c r="M11">
        <f t="shared" si="0"/>
        <v>5</v>
      </c>
      <c r="N11">
        <f t="shared" si="0"/>
        <v>6</v>
      </c>
      <c r="O11">
        <f t="shared" si="0"/>
        <v>7</v>
      </c>
      <c r="P11">
        <f t="shared" si="0"/>
        <v>8</v>
      </c>
      <c r="Q11">
        <f t="shared" si="0"/>
        <v>9</v>
      </c>
      <c r="R11">
        <f t="shared" si="0"/>
        <v>10</v>
      </c>
      <c r="S11">
        <f t="shared" si="0"/>
        <v>11</v>
      </c>
      <c r="T11">
        <f t="shared" si="0"/>
        <v>12</v>
      </c>
      <c r="U11">
        <f t="shared" si="0"/>
        <v>13</v>
      </c>
      <c r="V11">
        <f t="shared" si="0"/>
        <v>14</v>
      </c>
      <c r="W11">
        <f t="shared" si="0"/>
        <v>15</v>
      </c>
      <c r="X11">
        <f t="shared" si="0"/>
        <v>16</v>
      </c>
      <c r="Y11">
        <f t="shared" si="0"/>
        <v>17</v>
      </c>
      <c r="Z11">
        <f t="shared" si="0"/>
        <v>18</v>
      </c>
      <c r="AA11">
        <v>1</v>
      </c>
      <c r="AB11">
        <f t="shared" si="0"/>
        <v>2</v>
      </c>
      <c r="AC11">
        <f t="shared" si="0"/>
        <v>3</v>
      </c>
      <c r="AD11">
        <f t="shared" si="0"/>
        <v>4</v>
      </c>
      <c r="AE11">
        <f t="shared" si="0"/>
        <v>5</v>
      </c>
      <c r="AF11">
        <f t="shared" si="0"/>
        <v>6</v>
      </c>
      <c r="AG11">
        <f t="shared" si="0"/>
        <v>7</v>
      </c>
      <c r="AH11">
        <f t="shared" si="0"/>
        <v>8</v>
      </c>
    </row>
    <row r="12" spans="3:36" x14ac:dyDescent="0.25">
      <c r="C12" t="s">
        <v>722</v>
      </c>
      <c r="F12" t="s">
        <v>36</v>
      </c>
      <c r="G12" t="s">
        <v>37</v>
      </c>
      <c r="I12" s="145">
        <v>2470</v>
      </c>
      <c r="J12" s="145">
        <v>2400</v>
      </c>
      <c r="K12" s="145">
        <v>2300</v>
      </c>
      <c r="L12" s="145">
        <v>2200</v>
      </c>
      <c r="M12" s="145">
        <v>2100</v>
      </c>
      <c r="N12" s="145">
        <v>2000</v>
      </c>
      <c r="O12" s="145">
        <v>1900</v>
      </c>
      <c r="P12" s="145">
        <v>1800</v>
      </c>
      <c r="Q12" s="145">
        <v>1700</v>
      </c>
      <c r="R12" s="145">
        <v>1600</v>
      </c>
      <c r="S12" s="145">
        <v>1500</v>
      </c>
      <c r="T12" s="145">
        <v>1400</v>
      </c>
      <c r="U12" s="145">
        <v>1300</v>
      </c>
      <c r="V12" s="145">
        <v>1200</v>
      </c>
      <c r="W12" s="145">
        <v>1100</v>
      </c>
      <c r="X12" s="145">
        <v>1000</v>
      </c>
      <c r="Y12" s="145">
        <v>900</v>
      </c>
      <c r="Z12" s="145">
        <v>800</v>
      </c>
      <c r="AA12" s="145">
        <v>2400</v>
      </c>
      <c r="AB12" s="145">
        <v>2400</v>
      </c>
      <c r="AC12" s="145">
        <v>2400</v>
      </c>
      <c r="AD12" s="145">
        <v>2400</v>
      </c>
      <c r="AE12" s="145">
        <v>1400</v>
      </c>
      <c r="AF12" s="145">
        <v>1400</v>
      </c>
      <c r="AG12" s="145">
        <v>1400</v>
      </c>
      <c r="AH12" s="145">
        <v>1400</v>
      </c>
      <c r="AI12" s="145"/>
      <c r="AJ12" s="145"/>
    </row>
    <row r="13" spans="3:36" x14ac:dyDescent="0.25">
      <c r="C13" t="s">
        <v>723</v>
      </c>
      <c r="F13" t="s">
        <v>502</v>
      </c>
      <c r="G13" t="s">
        <v>503</v>
      </c>
      <c r="I13" s="7">
        <v>792.9535991902834</v>
      </c>
      <c r="J13" s="7">
        <v>824.27763749999997</v>
      </c>
      <c r="K13" s="7">
        <v>859.36848260869567</v>
      </c>
      <c r="L13" s="7">
        <v>894.91491818181817</v>
      </c>
      <c r="M13" s="7">
        <v>930.48184285714285</v>
      </c>
      <c r="N13" s="7">
        <v>955.56842999999992</v>
      </c>
      <c r="O13" s="7">
        <v>968.62040526315786</v>
      </c>
      <c r="P13" s="7">
        <v>988.21539999999993</v>
      </c>
      <c r="Q13" s="7">
        <v>1003.3752176470588</v>
      </c>
      <c r="R13" s="7">
        <v>1016.67009375</v>
      </c>
      <c r="S13" s="7">
        <v>1024.6076999999998</v>
      </c>
      <c r="T13" s="7">
        <v>1032.792557142857</v>
      </c>
      <c r="U13" s="7">
        <v>1003.3060846153847</v>
      </c>
      <c r="V13" s="7">
        <v>969.86009999999987</v>
      </c>
      <c r="W13" s="7">
        <v>947.95527272727281</v>
      </c>
      <c r="X13" s="7">
        <v>916.3220399999999</v>
      </c>
      <c r="Y13" s="7">
        <v>834.0521</v>
      </c>
      <c r="Z13" s="7">
        <v>771.91728750000004</v>
      </c>
      <c r="AA13" s="7">
        <v>822.24847499999998</v>
      </c>
      <c r="AB13" s="7">
        <v>616.66646249999997</v>
      </c>
      <c r="AC13" s="7">
        <v>411.16402500000004</v>
      </c>
      <c r="AD13" s="7">
        <v>82.240762500000002</v>
      </c>
      <c r="AE13" s="145">
        <v>1044.8652214285714</v>
      </c>
      <c r="AF13" s="145">
        <v>783.22262142857141</v>
      </c>
      <c r="AG13" s="145">
        <v>522.26209285714276</v>
      </c>
      <c r="AH13" s="145">
        <v>13.436807142857141</v>
      </c>
      <c r="AI13" s="145"/>
      <c r="AJ13" s="145"/>
    </row>
    <row r="14" spans="3:36" x14ac:dyDescent="0.25">
      <c r="C14" t="s">
        <v>179</v>
      </c>
      <c r="F14" t="s">
        <v>29</v>
      </c>
      <c r="G14" t="s">
        <v>32</v>
      </c>
      <c r="I14" s="145">
        <v>205.11</v>
      </c>
      <c r="J14" s="145">
        <v>207.17</v>
      </c>
      <c r="K14" s="145">
        <v>206.99</v>
      </c>
      <c r="L14" s="145">
        <v>206.18</v>
      </c>
      <c r="M14" s="145">
        <v>204.63</v>
      </c>
      <c r="N14" s="145">
        <v>200.14</v>
      </c>
      <c r="O14" s="145">
        <v>192.73</v>
      </c>
      <c r="P14" s="145">
        <v>186.28</v>
      </c>
      <c r="Q14" s="145">
        <v>178.63</v>
      </c>
      <c r="R14" s="145">
        <v>170.35</v>
      </c>
      <c r="S14" s="145">
        <v>160.94999999999999</v>
      </c>
      <c r="T14" s="145">
        <v>151.41999999999999</v>
      </c>
      <c r="U14" s="145">
        <v>136.59</v>
      </c>
      <c r="V14" s="145">
        <v>121.88</v>
      </c>
      <c r="W14" s="145">
        <v>109.2</v>
      </c>
      <c r="X14" s="145">
        <v>95.96</v>
      </c>
      <c r="Y14" s="145">
        <v>78.61</v>
      </c>
      <c r="Z14" s="145">
        <v>64.67</v>
      </c>
      <c r="AA14" s="145">
        <v>206.66</v>
      </c>
      <c r="AB14" s="145">
        <v>154.99</v>
      </c>
      <c r="AC14" s="145">
        <v>103.34</v>
      </c>
      <c r="AD14" s="145">
        <v>20.67</v>
      </c>
      <c r="AE14" s="145">
        <v>153.19</v>
      </c>
      <c r="AF14" s="145">
        <v>114.83</v>
      </c>
      <c r="AG14" s="145">
        <v>76.569999999999993</v>
      </c>
      <c r="AH14" s="145">
        <v>1.97</v>
      </c>
      <c r="AI14" s="145"/>
      <c r="AJ14" s="145"/>
    </row>
    <row r="15" spans="3:36" x14ac:dyDescent="0.25">
      <c r="C15" t="s">
        <v>721</v>
      </c>
      <c r="F15" t="s">
        <v>48</v>
      </c>
      <c r="G15" t="s">
        <v>504</v>
      </c>
      <c r="I15" s="199"/>
      <c r="J15" s="199"/>
      <c r="K15" s="199"/>
      <c r="L15" s="199"/>
      <c r="M15" s="199"/>
      <c r="N15" s="199"/>
      <c r="O15" s="199"/>
      <c r="P15" s="199"/>
      <c r="Q15" s="199"/>
      <c r="R15" s="199"/>
      <c r="S15" s="199"/>
      <c r="T15" s="199"/>
      <c r="U15" s="199"/>
      <c r="V15" s="199"/>
      <c r="W15" s="199"/>
      <c r="X15" s="199"/>
      <c r="Y15" s="199"/>
      <c r="Z15" s="199"/>
      <c r="AA15" s="199"/>
      <c r="AB15" s="199"/>
      <c r="AC15" s="199"/>
      <c r="AD15" s="199"/>
      <c r="AE15" s="199"/>
      <c r="AF15" s="199"/>
      <c r="AG15" s="199"/>
      <c r="AH15" s="199"/>
      <c r="AI15" s="199"/>
      <c r="AJ15" s="199"/>
    </row>
    <row r="16" spans="3:36" x14ac:dyDescent="0.25">
      <c r="C16" t="s">
        <v>498</v>
      </c>
      <c r="F16" t="s">
        <v>274</v>
      </c>
      <c r="G16" t="s">
        <v>67</v>
      </c>
      <c r="H16" s="200" t="s">
        <v>653</v>
      </c>
      <c r="I16" s="199">
        <v>100</v>
      </c>
      <c r="J16" s="199">
        <f>I16</f>
        <v>100</v>
      </c>
      <c r="K16" s="199">
        <f t="shared" ref="K16:Z16" si="1">J16</f>
        <v>100</v>
      </c>
      <c r="L16" s="199">
        <f t="shared" si="1"/>
        <v>100</v>
      </c>
      <c r="M16" s="199">
        <f t="shared" si="1"/>
        <v>100</v>
      </c>
      <c r="N16" s="199">
        <f t="shared" si="1"/>
        <v>100</v>
      </c>
      <c r="O16" s="199">
        <f t="shared" si="1"/>
        <v>100</v>
      </c>
      <c r="P16" s="199">
        <f t="shared" si="1"/>
        <v>100</v>
      </c>
      <c r="Q16" s="199">
        <f t="shared" si="1"/>
        <v>100</v>
      </c>
      <c r="R16" s="199">
        <f t="shared" si="1"/>
        <v>100</v>
      </c>
      <c r="S16" s="199">
        <f t="shared" si="1"/>
        <v>100</v>
      </c>
      <c r="T16" s="199">
        <f t="shared" si="1"/>
        <v>100</v>
      </c>
      <c r="U16" s="199">
        <f t="shared" si="1"/>
        <v>100</v>
      </c>
      <c r="V16" s="199">
        <f t="shared" si="1"/>
        <v>100</v>
      </c>
      <c r="W16" s="199">
        <f t="shared" si="1"/>
        <v>100</v>
      </c>
      <c r="X16" s="199">
        <f t="shared" si="1"/>
        <v>100</v>
      </c>
      <c r="Y16" s="199">
        <f t="shared" si="1"/>
        <v>100</v>
      </c>
      <c r="Z16" s="199">
        <f t="shared" si="1"/>
        <v>100</v>
      </c>
      <c r="AA16" s="199">
        <f>Z16</f>
        <v>100</v>
      </c>
      <c r="AB16" s="199">
        <f>AA16</f>
        <v>100</v>
      </c>
      <c r="AC16" s="199">
        <f t="shared" ref="AC16:AH16" si="2">AA16</f>
        <v>100</v>
      </c>
      <c r="AD16" s="199">
        <f t="shared" si="2"/>
        <v>100</v>
      </c>
      <c r="AE16" s="199">
        <f>AD16</f>
        <v>100</v>
      </c>
      <c r="AF16" s="199">
        <f>AE16</f>
        <v>100</v>
      </c>
      <c r="AG16" s="199">
        <f t="shared" si="2"/>
        <v>100</v>
      </c>
      <c r="AH16" s="199">
        <f t="shared" si="2"/>
        <v>100</v>
      </c>
      <c r="AI16" s="145"/>
      <c r="AJ16" s="145"/>
    </row>
    <row r="17" spans="3:43" x14ac:dyDescent="0.25">
      <c r="C17" t="s">
        <v>500</v>
      </c>
      <c r="F17" t="s">
        <v>506</v>
      </c>
      <c r="G17" t="s">
        <v>507</v>
      </c>
      <c r="I17" s="145">
        <v>25.1</v>
      </c>
      <c r="J17" s="145">
        <v>25</v>
      </c>
      <c r="K17" s="145">
        <v>25</v>
      </c>
      <c r="L17" s="145">
        <v>25.2</v>
      </c>
      <c r="M17" s="145">
        <v>25.2</v>
      </c>
      <c r="N17" s="145">
        <v>25.2</v>
      </c>
      <c r="O17" s="145">
        <v>25.2</v>
      </c>
      <c r="P17" s="145">
        <v>25.3</v>
      </c>
      <c r="Q17" s="145">
        <v>25.4</v>
      </c>
      <c r="R17" s="145">
        <v>25.4</v>
      </c>
      <c r="S17" s="145">
        <v>25.5</v>
      </c>
      <c r="T17" s="145">
        <v>25.6</v>
      </c>
      <c r="U17" s="145">
        <v>25.7</v>
      </c>
      <c r="V17" s="145">
        <v>25.7</v>
      </c>
      <c r="W17" s="145">
        <v>25.8</v>
      </c>
      <c r="X17" s="145">
        <v>26</v>
      </c>
      <c r="Y17" s="145">
        <v>26.3</v>
      </c>
      <c r="Z17" s="145">
        <v>26.5</v>
      </c>
      <c r="AA17" s="145">
        <v>25</v>
      </c>
      <c r="AB17" s="145">
        <v>24.9</v>
      </c>
      <c r="AC17" s="145">
        <v>25.1</v>
      </c>
      <c r="AD17" s="145">
        <v>25.1</v>
      </c>
      <c r="AE17" s="145">
        <v>25.1</v>
      </c>
      <c r="AF17" s="145">
        <v>25.4</v>
      </c>
      <c r="AG17" s="145">
        <v>25.7</v>
      </c>
      <c r="AH17" s="145">
        <v>25.9</v>
      </c>
      <c r="AI17" s="145"/>
      <c r="AJ17" s="145"/>
    </row>
    <row r="18" spans="3:43" x14ac:dyDescent="0.25">
      <c r="C18" t="s">
        <v>499</v>
      </c>
      <c r="F18" t="s">
        <v>505</v>
      </c>
      <c r="G18" t="s">
        <v>348</v>
      </c>
      <c r="I18" s="145"/>
      <c r="J18" s="145"/>
      <c r="K18" s="145"/>
      <c r="L18" s="145"/>
      <c r="M18" s="145"/>
      <c r="N18" s="145"/>
      <c r="O18" s="145"/>
      <c r="P18" s="145"/>
      <c r="Q18" s="145"/>
      <c r="R18" s="145"/>
      <c r="S18" s="145"/>
      <c r="T18" s="145"/>
      <c r="U18" s="145"/>
      <c r="V18" s="145"/>
      <c r="W18" s="145"/>
      <c r="X18" s="145"/>
      <c r="Y18" s="145"/>
      <c r="Z18" s="145"/>
      <c r="AA18" s="145"/>
      <c r="AB18" s="145"/>
      <c r="AC18" s="145"/>
      <c r="AD18" s="145"/>
      <c r="AE18" s="145"/>
      <c r="AF18" s="145"/>
      <c r="AG18" s="145"/>
      <c r="AH18" s="145"/>
      <c r="AI18" s="145"/>
      <c r="AJ18" s="145"/>
    </row>
    <row r="19" spans="3:43" x14ac:dyDescent="0.25">
      <c r="C19" t="s">
        <v>501</v>
      </c>
      <c r="F19" t="s">
        <v>508</v>
      </c>
      <c r="G19" t="s">
        <v>507</v>
      </c>
      <c r="I19" s="145">
        <v>203.7</v>
      </c>
      <c r="J19" s="145">
        <v>204.2</v>
      </c>
      <c r="K19" s="145">
        <v>208.8</v>
      </c>
      <c r="L19" s="145">
        <v>215.1</v>
      </c>
      <c r="M19" s="145">
        <v>220.1</v>
      </c>
      <c r="N19" s="145">
        <v>220.2</v>
      </c>
      <c r="O19" s="145">
        <v>218.8</v>
      </c>
      <c r="P19" s="145">
        <v>218.4</v>
      </c>
      <c r="Q19" s="145">
        <v>216.7</v>
      </c>
      <c r="R19" s="145">
        <v>213</v>
      </c>
      <c r="S19" s="145">
        <v>209.1</v>
      </c>
      <c r="T19" s="145">
        <v>199.7</v>
      </c>
      <c r="U19" s="145">
        <v>179.3</v>
      </c>
      <c r="V19" s="145">
        <v>173.7</v>
      </c>
      <c r="W19" s="145">
        <v>154.19999999999999</v>
      </c>
      <c r="X19" s="145">
        <v>133.69999999999999</v>
      </c>
      <c r="Y19" s="145">
        <v>98.4</v>
      </c>
      <c r="Z19" s="145">
        <v>93.3</v>
      </c>
      <c r="AA19" s="145">
        <v>202.4</v>
      </c>
      <c r="AB19" s="145">
        <v>185.9</v>
      </c>
      <c r="AC19" s="145">
        <v>145.6</v>
      </c>
      <c r="AD19" s="145">
        <v>78.400000000000006</v>
      </c>
      <c r="AE19" s="145">
        <v>198.9</v>
      </c>
      <c r="AF19" s="145">
        <v>158.5</v>
      </c>
      <c r="AG19" s="145">
        <v>103.3</v>
      </c>
      <c r="AH19" s="145">
        <v>39.1</v>
      </c>
      <c r="AI19" s="145"/>
      <c r="AJ19" s="145"/>
    </row>
    <row r="20" spans="3:43" x14ac:dyDescent="0.25">
      <c r="C20" t="s">
        <v>511</v>
      </c>
      <c r="F20" t="s">
        <v>509</v>
      </c>
      <c r="G20" t="s">
        <v>507</v>
      </c>
      <c r="H20" s="200" t="s">
        <v>653</v>
      </c>
      <c r="I20" s="199">
        <v>90</v>
      </c>
      <c r="J20" s="199">
        <v>90</v>
      </c>
      <c r="K20" s="199">
        <v>90</v>
      </c>
      <c r="L20" s="199">
        <v>100</v>
      </c>
      <c r="M20" s="199">
        <v>110</v>
      </c>
      <c r="N20" s="199">
        <v>110</v>
      </c>
      <c r="O20" s="199">
        <v>115</v>
      </c>
      <c r="P20" s="199">
        <v>115</v>
      </c>
      <c r="Q20" s="199">
        <v>110</v>
      </c>
      <c r="R20" s="199">
        <v>110</v>
      </c>
      <c r="S20" s="199">
        <v>105</v>
      </c>
      <c r="T20" s="199">
        <v>100</v>
      </c>
      <c r="U20" s="199">
        <v>80</v>
      </c>
      <c r="V20" s="199">
        <v>70</v>
      </c>
      <c r="W20" s="199">
        <v>60</v>
      </c>
      <c r="X20" s="199">
        <v>60</v>
      </c>
      <c r="Y20" s="199">
        <v>50</v>
      </c>
      <c r="Z20" s="199">
        <v>50</v>
      </c>
      <c r="AA20" s="199">
        <v>90</v>
      </c>
      <c r="AB20" s="199">
        <v>80</v>
      </c>
      <c r="AC20" s="199">
        <v>70</v>
      </c>
      <c r="AD20" s="199">
        <v>50</v>
      </c>
      <c r="AE20" s="199">
        <v>85</v>
      </c>
      <c r="AF20" s="199">
        <v>70</v>
      </c>
      <c r="AG20" s="199">
        <v>65</v>
      </c>
      <c r="AH20" s="199">
        <v>39</v>
      </c>
      <c r="AI20" s="145"/>
      <c r="AJ20" s="145"/>
    </row>
    <row r="21" spans="3:43" x14ac:dyDescent="0.25">
      <c r="C21" t="s">
        <v>510</v>
      </c>
      <c r="F21" t="s">
        <v>512</v>
      </c>
      <c r="G21" t="s">
        <v>507</v>
      </c>
      <c r="I21" s="145">
        <v>587.5</v>
      </c>
      <c r="J21" s="145">
        <v>584.5</v>
      </c>
      <c r="K21" s="145">
        <v>585.9</v>
      </c>
      <c r="L21" s="145">
        <v>595.9</v>
      </c>
      <c r="M21" s="145">
        <v>599.1</v>
      </c>
      <c r="N21" s="145">
        <v>597.70000000000005</v>
      </c>
      <c r="O21" s="145">
        <v>596.70000000000005</v>
      </c>
      <c r="P21" s="145">
        <v>602</v>
      </c>
      <c r="Q21" s="145">
        <v>614.4</v>
      </c>
      <c r="R21" s="145">
        <v>630.4</v>
      </c>
      <c r="S21" s="145">
        <v>652.9</v>
      </c>
      <c r="T21" s="145">
        <v>669.8</v>
      </c>
      <c r="U21" s="145">
        <v>654.70000000000005</v>
      </c>
      <c r="V21" s="145">
        <v>599</v>
      </c>
      <c r="W21" s="145">
        <v>614.6</v>
      </c>
      <c r="X21" s="145">
        <v>639</v>
      </c>
      <c r="Y21" s="145">
        <v>695.3</v>
      </c>
      <c r="Z21" s="145">
        <v>693.6</v>
      </c>
      <c r="AA21" s="145">
        <v>581.4</v>
      </c>
      <c r="AB21" s="145">
        <v>506.7</v>
      </c>
      <c r="AC21" s="145">
        <v>434.4</v>
      </c>
      <c r="AD21" s="145">
        <v>271.8</v>
      </c>
      <c r="AE21" s="145">
        <v>661.8</v>
      </c>
      <c r="AF21" s="145">
        <v>629.79999999999995</v>
      </c>
      <c r="AG21" s="145">
        <v>542</v>
      </c>
      <c r="AH21" s="145">
        <v>162.69999999999999</v>
      </c>
      <c r="AI21" s="145"/>
      <c r="AJ21" s="145"/>
    </row>
    <row r="22" spans="3:43" x14ac:dyDescent="0.25">
      <c r="C22" t="s">
        <v>513</v>
      </c>
      <c r="F22" t="s">
        <v>514</v>
      </c>
      <c r="G22" t="s">
        <v>507</v>
      </c>
      <c r="I22" s="145">
        <v>417.8</v>
      </c>
      <c r="J22" s="145">
        <v>414</v>
      </c>
      <c r="K22" s="145">
        <v>411.3</v>
      </c>
      <c r="L22" s="145">
        <v>416.7</v>
      </c>
      <c r="M22" s="145">
        <v>415.3</v>
      </c>
      <c r="N22" s="145">
        <v>413.7</v>
      </c>
      <c r="O22" s="145">
        <v>414.3</v>
      </c>
      <c r="P22" s="145">
        <v>420.4</v>
      </c>
      <c r="Q22" s="145">
        <v>432.1</v>
      </c>
      <c r="R22" s="145">
        <v>447.4</v>
      </c>
      <c r="S22" s="145">
        <v>469.4</v>
      </c>
      <c r="T22" s="145">
        <v>488.6</v>
      </c>
      <c r="U22" s="145">
        <v>484.4</v>
      </c>
      <c r="V22" s="145">
        <v>430.6</v>
      </c>
      <c r="W22" s="145">
        <v>459.8</v>
      </c>
      <c r="X22" s="145">
        <v>490.8</v>
      </c>
      <c r="Y22" s="145">
        <v>555.20000000000005</v>
      </c>
      <c r="Z22" s="145">
        <v>548.20000000000005</v>
      </c>
      <c r="AA22" s="145">
        <v>412.4</v>
      </c>
      <c r="AB22" s="145">
        <v>350</v>
      </c>
      <c r="AC22" s="145">
        <v>310.89999999999998</v>
      </c>
      <c r="AD22" s="145">
        <v>216.5</v>
      </c>
      <c r="AE22" s="145">
        <v>479.4</v>
      </c>
      <c r="AF22" s="145">
        <v>476.8</v>
      </c>
      <c r="AG22" s="145">
        <v>436.1</v>
      </c>
      <c r="AH22" s="145">
        <v>173.3</v>
      </c>
      <c r="AI22" s="145"/>
      <c r="AJ22" s="145"/>
    </row>
    <row r="23" spans="3:43" x14ac:dyDescent="0.25">
      <c r="C23" t="s">
        <v>515</v>
      </c>
      <c r="G23" t="s">
        <v>507</v>
      </c>
      <c r="I23" s="145"/>
      <c r="J23" s="145"/>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145"/>
      <c r="AJ23" s="145"/>
    </row>
    <row r="24" spans="3:43" x14ac:dyDescent="0.25">
      <c r="C24" t="s">
        <v>516</v>
      </c>
      <c r="G24" t="s">
        <v>507</v>
      </c>
      <c r="I24" s="145"/>
      <c r="J24" s="145"/>
      <c r="K24" s="145"/>
      <c r="L24" s="145"/>
      <c r="M24" s="145"/>
      <c r="N24" s="145"/>
      <c r="O24" s="145"/>
      <c r="P24" s="145"/>
      <c r="Q24" s="145"/>
      <c r="R24" s="145"/>
      <c r="S24" s="145"/>
      <c r="T24" s="145"/>
      <c r="U24" s="145"/>
      <c r="V24" s="145"/>
      <c r="W24" s="145"/>
      <c r="X24" s="145"/>
      <c r="Y24" s="145"/>
      <c r="Z24" s="145"/>
      <c r="AA24" s="145"/>
      <c r="AB24" s="145"/>
      <c r="AC24" s="145"/>
      <c r="AD24" s="145"/>
      <c r="AE24" s="145"/>
      <c r="AF24" s="145"/>
      <c r="AG24" s="145"/>
      <c r="AH24" s="145"/>
      <c r="AI24" s="145"/>
      <c r="AJ24" s="145"/>
    </row>
    <row r="25" spans="3:43" x14ac:dyDescent="0.25">
      <c r="C25" t="s">
        <v>517</v>
      </c>
      <c r="G25" t="s">
        <v>507</v>
      </c>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c r="AI25" s="145"/>
      <c r="AJ25" s="145"/>
    </row>
    <row r="26" spans="3:43" x14ac:dyDescent="0.25">
      <c r="C26" t="s">
        <v>518</v>
      </c>
      <c r="F26" t="s">
        <v>520</v>
      </c>
      <c r="G26" t="s">
        <v>521</v>
      </c>
      <c r="I26" s="145">
        <v>1217.5999999999999</v>
      </c>
      <c r="J26" s="145">
        <v>1204.5999999999999</v>
      </c>
      <c r="K26" s="145">
        <v>1195.4000000000001</v>
      </c>
      <c r="L26" s="145">
        <v>1192.5</v>
      </c>
      <c r="M26" s="145">
        <v>1169.3</v>
      </c>
      <c r="N26" s="145">
        <v>1125.3</v>
      </c>
      <c r="O26" s="145">
        <v>1078.5999999999999</v>
      </c>
      <c r="P26" s="145">
        <v>1003.7</v>
      </c>
      <c r="Q26" s="145">
        <v>920.5</v>
      </c>
      <c r="R26" s="145">
        <v>837.7</v>
      </c>
      <c r="S26" s="145">
        <v>757.4</v>
      </c>
      <c r="T26" s="145">
        <v>676</v>
      </c>
      <c r="U26" s="145">
        <v>602.4</v>
      </c>
      <c r="V26" s="145">
        <v>592.9</v>
      </c>
      <c r="W26" s="145">
        <v>479.6</v>
      </c>
      <c r="X26" s="145">
        <v>379.7</v>
      </c>
      <c r="Y26" s="145">
        <v>272</v>
      </c>
      <c r="Z26" s="145">
        <v>233</v>
      </c>
      <c r="AA26" s="145">
        <v>1214.0999999999999</v>
      </c>
      <c r="AB26" s="145">
        <v>1049.9000000000001</v>
      </c>
      <c r="AC26" s="145">
        <v>828</v>
      </c>
      <c r="AD26" s="145">
        <v>650.20000000000005</v>
      </c>
      <c r="AE26" s="145">
        <v>706.6</v>
      </c>
      <c r="AF26" s="145">
        <v>548</v>
      </c>
      <c r="AG26" s="145">
        <v>385.5</v>
      </c>
      <c r="AH26" s="145">
        <v>173.6</v>
      </c>
      <c r="AI26" s="145"/>
      <c r="AJ26" s="145"/>
    </row>
    <row r="27" spans="3:43" x14ac:dyDescent="0.25">
      <c r="C27" t="s">
        <v>519</v>
      </c>
      <c r="F27" t="s">
        <v>523</v>
      </c>
      <c r="G27" t="s">
        <v>522</v>
      </c>
      <c r="I27" s="145">
        <v>628</v>
      </c>
      <c r="J27" s="145">
        <v>589</v>
      </c>
      <c r="K27" s="145">
        <v>552</v>
      </c>
      <c r="L27" s="145">
        <v>512</v>
      </c>
      <c r="M27" s="145">
        <v>464</v>
      </c>
      <c r="N27" s="145">
        <v>369</v>
      </c>
      <c r="O27" s="145">
        <v>249</v>
      </c>
      <c r="P27" s="145">
        <v>169</v>
      </c>
      <c r="Q27" s="145"/>
      <c r="R27" s="145"/>
      <c r="S27" s="145"/>
      <c r="T27" s="145"/>
      <c r="U27" s="145"/>
      <c r="V27" s="145"/>
      <c r="W27" s="145"/>
      <c r="X27" s="145"/>
      <c r="Y27" s="145"/>
      <c r="Z27" s="145"/>
      <c r="AA27" s="145"/>
      <c r="AB27" s="145"/>
      <c r="AC27" s="145"/>
      <c r="AD27" s="145"/>
      <c r="AE27" s="145"/>
      <c r="AF27" s="145"/>
      <c r="AG27" s="145"/>
      <c r="AH27" s="145"/>
      <c r="AI27" s="145"/>
      <c r="AJ27" s="145"/>
    </row>
    <row r="28" spans="3:43" x14ac:dyDescent="0.25">
      <c r="C28" t="s">
        <v>243</v>
      </c>
      <c r="F28" t="s">
        <v>106</v>
      </c>
      <c r="G28" t="s">
        <v>521</v>
      </c>
      <c r="I28" s="145">
        <v>44.400000000000091</v>
      </c>
      <c r="J28" s="145">
        <v>43.900000000000091</v>
      </c>
      <c r="K28" s="145">
        <v>43.8</v>
      </c>
      <c r="L28" s="145">
        <v>44.099999999999909</v>
      </c>
      <c r="M28" s="145">
        <v>43.7</v>
      </c>
      <c r="N28" s="145">
        <v>42.5</v>
      </c>
      <c r="O28" s="145">
        <v>40.900000000000091</v>
      </c>
      <c r="P28" s="145">
        <v>39.299999999999997</v>
      </c>
      <c r="Q28" s="145">
        <v>37.6</v>
      </c>
      <c r="R28" s="145">
        <v>36.099999999999909</v>
      </c>
      <c r="S28" s="145">
        <v>34.4</v>
      </c>
      <c r="T28" s="145">
        <v>32.299999999999997</v>
      </c>
      <c r="U28" s="145">
        <v>28.2</v>
      </c>
      <c r="V28" s="145">
        <v>24.800000000000068</v>
      </c>
      <c r="W28" s="145">
        <v>22.3</v>
      </c>
      <c r="X28" s="145">
        <v>19.8</v>
      </c>
      <c r="Y28" s="145">
        <v>17.5</v>
      </c>
      <c r="Z28" s="145">
        <v>15.5</v>
      </c>
      <c r="AA28" s="145">
        <v>44</v>
      </c>
      <c r="AB28" s="145">
        <v>34.099999999999909</v>
      </c>
      <c r="AC28" s="145">
        <v>23.8</v>
      </c>
      <c r="AD28" s="145">
        <v>8.5999999999999091</v>
      </c>
      <c r="AE28" s="145">
        <v>33</v>
      </c>
      <c r="AF28" s="145">
        <v>25.1</v>
      </c>
      <c r="AG28" s="145">
        <v>16.8</v>
      </c>
      <c r="AH28" s="145">
        <v>1.3000000000000114</v>
      </c>
      <c r="AI28" s="145"/>
      <c r="AJ28" s="145"/>
    </row>
    <row r="29" spans="3:43" x14ac:dyDescent="0.25">
      <c r="C29" t="s">
        <v>524</v>
      </c>
      <c r="F29" t="s">
        <v>525</v>
      </c>
      <c r="G29" t="s">
        <v>67</v>
      </c>
      <c r="I29" s="145">
        <v>3.0920000000000001</v>
      </c>
      <c r="J29" s="145">
        <v>3.0430000000000001</v>
      </c>
      <c r="K29" s="145">
        <v>3.0070000000000001</v>
      </c>
      <c r="L29" s="145">
        <v>2.9870000000000001</v>
      </c>
      <c r="M29" s="145">
        <v>2.8780000000000001</v>
      </c>
      <c r="N29" s="145">
        <v>2.71</v>
      </c>
      <c r="O29" s="145">
        <v>2.5110000000000001</v>
      </c>
      <c r="P29" s="145">
        <v>2.2170000000000001</v>
      </c>
      <c r="Q29" s="145">
        <v>1.907</v>
      </c>
      <c r="R29" s="145">
        <v>1.619</v>
      </c>
      <c r="S29" s="145">
        <v>1.367</v>
      </c>
      <c r="T29" s="145">
        <v>1.129</v>
      </c>
      <c r="U29" s="145">
        <v>0.92200000000000004</v>
      </c>
      <c r="V29" s="145">
        <v>0.89600000000000002</v>
      </c>
      <c r="W29" s="145">
        <v>0.60299999999999998</v>
      </c>
      <c r="X29" s="145">
        <v>0.38800000000000001</v>
      </c>
      <c r="Y29" s="145">
        <v>0.19</v>
      </c>
      <c r="Z29" s="145">
        <v>0.125</v>
      </c>
      <c r="AA29" s="145">
        <v>3.0350000000000001</v>
      </c>
      <c r="AB29" s="145">
        <v>2.3530000000000002</v>
      </c>
      <c r="AC29" s="145">
        <v>1.554</v>
      </c>
      <c r="AD29" s="145">
        <v>1.022</v>
      </c>
      <c r="AE29" s="145">
        <v>1.1970000000000001</v>
      </c>
      <c r="AF29" s="145">
        <v>0.76400000000000001</v>
      </c>
      <c r="AG29" s="145">
        <v>0.39100000000000001</v>
      </c>
      <c r="AH29" s="145">
        <v>1.7999999999999999E-2</v>
      </c>
      <c r="AI29" s="145"/>
      <c r="AJ29" s="145"/>
    </row>
    <row r="30" spans="3:43" x14ac:dyDescent="0.25">
      <c r="C30" t="s">
        <v>527</v>
      </c>
      <c r="F30" t="s">
        <v>530</v>
      </c>
      <c r="G30" t="s">
        <v>67</v>
      </c>
      <c r="I30" s="145">
        <v>219.51</v>
      </c>
      <c r="J30" s="145">
        <v>221.04</v>
      </c>
      <c r="K30" s="145">
        <v>229.02</v>
      </c>
      <c r="L30" s="145">
        <v>238.52</v>
      </c>
      <c r="M30" s="145">
        <v>246.71</v>
      </c>
      <c r="N30" s="145">
        <v>247.25</v>
      </c>
      <c r="O30" s="145">
        <v>244.51</v>
      </c>
      <c r="P30" s="145">
        <v>239.84</v>
      </c>
      <c r="Q30" s="145">
        <v>231.47</v>
      </c>
      <c r="R30" s="145">
        <v>219.71</v>
      </c>
      <c r="S30" s="145">
        <v>207.65</v>
      </c>
      <c r="T30" s="145">
        <v>189.35</v>
      </c>
      <c r="U30" s="145">
        <v>159.66</v>
      </c>
      <c r="V30" s="145">
        <v>153.63999999999999</v>
      </c>
      <c r="W30" s="145">
        <v>122.45</v>
      </c>
      <c r="X30" s="145">
        <v>93.02</v>
      </c>
      <c r="Y30" s="145">
        <v>53.36</v>
      </c>
      <c r="Z30" s="145">
        <v>45.85</v>
      </c>
      <c r="AA30" s="145">
        <v>221.6</v>
      </c>
      <c r="AB30" s="145">
        <v>200.72</v>
      </c>
      <c r="AC30" s="145">
        <v>140.63</v>
      </c>
      <c r="AD30" s="145">
        <v>50</v>
      </c>
      <c r="AE30" s="145">
        <v>195.08</v>
      </c>
      <c r="AF30" s="145">
        <v>135</v>
      </c>
      <c r="AG30" s="145">
        <v>68.89</v>
      </c>
      <c r="AH30" s="145">
        <v>5.33</v>
      </c>
      <c r="AI30" s="145"/>
      <c r="AJ30" s="145"/>
    </row>
    <row r="31" spans="3:43" x14ac:dyDescent="0.25">
      <c r="C31" t="s">
        <v>528</v>
      </c>
      <c r="F31" t="s">
        <v>531</v>
      </c>
      <c r="G31" t="s">
        <v>67</v>
      </c>
      <c r="H31" s="200" t="s">
        <v>653</v>
      </c>
      <c r="I31" s="217">
        <f>I30-5*(I26/$T$26)^1.5</f>
        <v>207.4233229101236</v>
      </c>
      <c r="J31" s="217">
        <f t="shared" ref="J31:AH31" si="3">J30-5*(J26/$T$26)^1.5</f>
        <v>209.14637479782641</v>
      </c>
      <c r="K31" s="217">
        <f t="shared" si="3"/>
        <v>217.26236869012152</v>
      </c>
      <c r="L31" s="217">
        <f t="shared" si="3"/>
        <v>226.80512815491315</v>
      </c>
      <c r="M31" s="217">
        <f t="shared" si="3"/>
        <v>235.33532792796848</v>
      </c>
      <c r="N31" s="217">
        <f t="shared" si="3"/>
        <v>236.51128197959065</v>
      </c>
      <c r="O31" s="217">
        <f t="shared" si="3"/>
        <v>234.43278360996209</v>
      </c>
      <c r="P31" s="217">
        <f t="shared" si="3"/>
        <v>230.79401534613126</v>
      </c>
      <c r="Q31" s="217">
        <f t="shared" si="3"/>
        <v>223.52515095840693</v>
      </c>
      <c r="R31" s="217">
        <f t="shared" si="3"/>
        <v>212.81264254915951</v>
      </c>
      <c r="S31" s="217">
        <f t="shared" si="3"/>
        <v>201.72022913930277</v>
      </c>
      <c r="T31" s="217">
        <f t="shared" si="3"/>
        <v>184.35</v>
      </c>
      <c r="U31" s="217">
        <f t="shared" si="3"/>
        <v>155.45392119641264</v>
      </c>
      <c r="V31" s="217">
        <f t="shared" si="3"/>
        <v>149.53302427449461</v>
      </c>
      <c r="W31" s="217">
        <f t="shared" si="3"/>
        <v>119.46208167338635</v>
      </c>
      <c r="X31" s="217">
        <f t="shared" si="3"/>
        <v>90.915199897954352</v>
      </c>
      <c r="Y31" s="217">
        <f t="shared" si="3"/>
        <v>52.083845322976785</v>
      </c>
      <c r="Z31" s="217">
        <f t="shared" si="3"/>
        <v>44.838225238183782</v>
      </c>
      <c r="AA31" s="217">
        <f t="shared" si="3"/>
        <v>209.56540030199977</v>
      </c>
      <c r="AB31" s="217">
        <f t="shared" si="3"/>
        <v>191.04230648985924</v>
      </c>
      <c r="AC31" s="217">
        <f t="shared" si="3"/>
        <v>133.85209518439416</v>
      </c>
      <c r="AD31" s="217">
        <f t="shared" si="3"/>
        <v>45.283493816350372</v>
      </c>
      <c r="AE31" s="217">
        <f t="shared" si="3"/>
        <v>189.73668952110245</v>
      </c>
      <c r="AF31" s="217">
        <f t="shared" si="3"/>
        <v>131.35060562638009</v>
      </c>
      <c r="AG31" s="217">
        <f t="shared" si="3"/>
        <v>66.736789276671118</v>
      </c>
      <c r="AH31" s="217">
        <f t="shared" si="3"/>
        <v>4.6793093868067128</v>
      </c>
      <c r="AI31" s="217"/>
      <c r="AJ31" s="217"/>
      <c r="AL31" s="182" t="s">
        <v>644</v>
      </c>
      <c r="AM31" s="182" t="s">
        <v>643</v>
      </c>
      <c r="AN31" s="182" t="s">
        <v>642</v>
      </c>
      <c r="AO31" s="182" t="s">
        <v>645</v>
      </c>
      <c r="AP31" s="182" t="s">
        <v>597</v>
      </c>
      <c r="AQ31" s="182" t="s">
        <v>641</v>
      </c>
    </row>
    <row r="32" spans="3:43" x14ac:dyDescent="0.25">
      <c r="C32" t="s">
        <v>529</v>
      </c>
      <c r="F32" t="s">
        <v>534</v>
      </c>
      <c r="G32" t="s">
        <v>67</v>
      </c>
      <c r="I32" s="145">
        <v>222.83</v>
      </c>
      <c r="J32" s="145">
        <v>223.95</v>
      </c>
      <c r="K32" s="145">
        <v>232.5</v>
      </c>
      <c r="L32" s="145">
        <v>241.59</v>
      </c>
      <c r="M32" s="145">
        <v>250.55</v>
      </c>
      <c r="N32" s="145">
        <v>251.44</v>
      </c>
      <c r="O32" s="145">
        <v>248.26</v>
      </c>
      <c r="P32" s="145">
        <v>245.14</v>
      </c>
      <c r="Q32" s="145">
        <v>237.86</v>
      </c>
      <c r="R32" s="145">
        <v>226.59</v>
      </c>
      <c r="S32" s="145">
        <v>215.46</v>
      </c>
      <c r="T32" s="145">
        <v>196.94</v>
      </c>
      <c r="U32" s="145">
        <v>167.84</v>
      </c>
      <c r="V32" s="145">
        <v>196.22</v>
      </c>
      <c r="W32" s="145">
        <v>152.07</v>
      </c>
      <c r="X32" s="145">
        <v>112.48</v>
      </c>
      <c r="Y32" s="145">
        <v>51.9</v>
      </c>
      <c r="Z32" s="145">
        <v>50.71</v>
      </c>
      <c r="AA32" s="145">
        <v>224.58</v>
      </c>
      <c r="AB32" s="145">
        <v>218.06</v>
      </c>
      <c r="AC32" s="145">
        <v>158.66</v>
      </c>
      <c r="AD32" s="145">
        <v>67.34</v>
      </c>
      <c r="AE32" s="145">
        <v>203.12</v>
      </c>
      <c r="AF32" s="145">
        <v>143.72</v>
      </c>
      <c r="AG32" s="145">
        <v>75.66</v>
      </c>
      <c r="AH32" s="145">
        <v>11.73</v>
      </c>
      <c r="AI32" s="145"/>
      <c r="AJ32" s="145"/>
      <c r="AL32" s="35"/>
      <c r="AM32" s="35"/>
      <c r="AN32" s="35"/>
      <c r="AO32" s="148"/>
      <c r="AP32" s="35"/>
      <c r="AQ32" s="35"/>
    </row>
    <row r="33" spans="3:46" x14ac:dyDescent="0.25">
      <c r="C33" t="s">
        <v>533</v>
      </c>
      <c r="F33" t="s">
        <v>532</v>
      </c>
      <c r="G33" t="s">
        <v>67</v>
      </c>
      <c r="I33" s="145">
        <v>7.64</v>
      </c>
      <c r="J33" s="145">
        <v>7.43</v>
      </c>
      <c r="K33" s="145">
        <v>7.23</v>
      </c>
      <c r="L33" s="145">
        <v>7.23</v>
      </c>
      <c r="M33" s="145">
        <v>6.9</v>
      </c>
      <c r="N33" s="145">
        <v>6.4</v>
      </c>
      <c r="O33" s="145">
        <v>5.89</v>
      </c>
      <c r="P33" s="145">
        <v>5.12</v>
      </c>
      <c r="Q33" s="145">
        <v>4.3499999999999996</v>
      </c>
      <c r="R33" s="145">
        <v>3.63</v>
      </c>
      <c r="S33" s="145">
        <v>3.13</v>
      </c>
      <c r="T33" s="145">
        <v>2.59</v>
      </c>
      <c r="U33" s="145">
        <v>2.06</v>
      </c>
      <c r="V33" s="145">
        <v>1.9</v>
      </c>
      <c r="W33" s="145">
        <v>1.29</v>
      </c>
      <c r="X33" s="145">
        <v>0.84</v>
      </c>
      <c r="Y33" s="145">
        <v>0.51</v>
      </c>
      <c r="Z33" s="145">
        <v>0.4</v>
      </c>
      <c r="AA33" s="145">
        <v>7.57</v>
      </c>
      <c r="AB33" s="145">
        <v>5.15</v>
      </c>
      <c r="AC33" s="145">
        <v>3</v>
      </c>
      <c r="AD33" s="145">
        <v>1.59</v>
      </c>
      <c r="AE33" s="145">
        <v>2.78</v>
      </c>
      <c r="AF33" s="145">
        <v>1.69</v>
      </c>
      <c r="AG33" s="145">
        <v>0.83</v>
      </c>
      <c r="AH33" s="145">
        <v>0.15</v>
      </c>
      <c r="AI33" s="145"/>
      <c r="AJ33" s="145"/>
      <c r="AL33" s="957" t="s">
        <v>640</v>
      </c>
      <c r="AM33" s="957"/>
      <c r="AN33" s="957"/>
      <c r="AO33" s="957"/>
      <c r="AP33" s="957"/>
      <c r="AQ33" s="957"/>
    </row>
    <row r="34" spans="3:46" x14ac:dyDescent="0.25">
      <c r="C34" t="s">
        <v>351</v>
      </c>
      <c r="G34" t="s">
        <v>37</v>
      </c>
      <c r="I34" s="145"/>
      <c r="J34" s="145"/>
      <c r="K34" s="145"/>
      <c r="L34" s="145"/>
      <c r="M34" s="145"/>
      <c r="N34" s="145"/>
      <c r="O34" s="145"/>
      <c r="P34" s="145"/>
      <c r="Q34" s="145"/>
      <c r="R34" s="145"/>
      <c r="S34" s="145"/>
      <c r="T34" s="145"/>
      <c r="U34" s="145"/>
      <c r="V34" s="145"/>
      <c r="W34" s="145"/>
      <c r="X34" s="145"/>
      <c r="Y34" s="145"/>
      <c r="Z34" s="145"/>
      <c r="AA34" s="145"/>
      <c r="AB34" s="145"/>
      <c r="AC34" s="145"/>
      <c r="AD34" s="145"/>
      <c r="AE34" s="145"/>
      <c r="AF34" s="145"/>
      <c r="AG34" s="145"/>
      <c r="AH34" s="145"/>
      <c r="AI34" s="145"/>
      <c r="AJ34" s="145"/>
      <c r="AL34" s="1001" t="s">
        <v>727</v>
      </c>
      <c r="AM34" s="1001"/>
      <c r="AN34" s="1001"/>
      <c r="AO34" s="1001"/>
      <c r="AP34" s="1001"/>
      <c r="AQ34" s="1001"/>
      <c r="AR34" s="1001"/>
      <c r="AS34" s="1001"/>
      <c r="AT34" s="1001"/>
    </row>
    <row r="35" spans="3:46" x14ac:dyDescent="0.25">
      <c r="C35" t="s">
        <v>720</v>
      </c>
      <c r="F35" s="146" t="s">
        <v>545</v>
      </c>
      <c r="G35" s="146">
        <v>1</v>
      </c>
      <c r="I35" s="145"/>
      <c r="J35" s="145"/>
      <c r="K35" s="145"/>
      <c r="L35" s="145"/>
      <c r="M35" s="145"/>
      <c r="N35" s="145"/>
      <c r="O35" s="145"/>
      <c r="P35" s="145"/>
      <c r="Q35" s="145"/>
      <c r="R35" s="145"/>
      <c r="S35" s="145"/>
      <c r="T35" s="145"/>
      <c r="U35" s="145"/>
      <c r="V35" s="145"/>
      <c r="W35" s="145"/>
      <c r="X35" s="145"/>
      <c r="Y35" s="145"/>
      <c r="Z35" s="145"/>
      <c r="AA35" s="145"/>
      <c r="AB35" s="145"/>
      <c r="AC35" s="145"/>
      <c r="AD35" s="145"/>
      <c r="AE35" s="145"/>
      <c r="AF35" s="145"/>
      <c r="AG35" s="145"/>
      <c r="AH35" s="145"/>
      <c r="AI35" s="145"/>
      <c r="AJ35" s="145"/>
      <c r="AL35" s="1001"/>
      <c r="AM35" s="1001"/>
      <c r="AN35" s="1001"/>
      <c r="AO35" s="1001"/>
      <c r="AP35" s="1001"/>
      <c r="AQ35" s="1001"/>
      <c r="AR35" s="1001"/>
      <c r="AS35" s="1001"/>
      <c r="AT35" s="1001"/>
    </row>
    <row r="36" spans="3:46" x14ac:dyDescent="0.25">
      <c r="C36" t="s">
        <v>535</v>
      </c>
      <c r="F36" t="s">
        <v>536</v>
      </c>
      <c r="G36" t="s">
        <v>537</v>
      </c>
      <c r="I36" s="145"/>
      <c r="J36" s="145"/>
      <c r="K36" s="145"/>
      <c r="L36" s="145"/>
      <c r="M36" s="145"/>
      <c r="N36" s="145"/>
      <c r="O36" s="145"/>
      <c r="P36" s="145"/>
      <c r="Q36" s="145"/>
      <c r="R36" s="145"/>
      <c r="S36" s="145"/>
      <c r="T36" s="145"/>
      <c r="U36" s="145"/>
      <c r="V36" s="145"/>
      <c r="W36" s="145"/>
      <c r="X36" s="145"/>
      <c r="Y36" s="145"/>
      <c r="Z36" s="145"/>
      <c r="AA36" s="145"/>
      <c r="AB36" s="145"/>
      <c r="AC36" s="145"/>
      <c r="AD36" s="145"/>
      <c r="AE36" s="145"/>
      <c r="AF36" s="145"/>
      <c r="AG36" s="145"/>
      <c r="AH36" s="145"/>
      <c r="AI36" s="145"/>
      <c r="AJ36" s="145"/>
      <c r="AL36" s="1001"/>
      <c r="AM36" s="1001"/>
      <c r="AN36" s="1001"/>
      <c r="AO36" s="1001"/>
      <c r="AP36" s="1001"/>
      <c r="AQ36" s="1001"/>
      <c r="AR36" s="1001"/>
      <c r="AS36" s="1001"/>
      <c r="AT36" s="1001"/>
    </row>
    <row r="37" spans="3:46" x14ac:dyDescent="0.25">
      <c r="C37" t="s">
        <v>700</v>
      </c>
      <c r="G37" t="s">
        <v>32</v>
      </c>
      <c r="H37" s="200" t="s">
        <v>653</v>
      </c>
      <c r="I37" s="214">
        <f ca="1">(I97+I79)*I28*$K$7*1000/3600</f>
        <v>83.322709447722559</v>
      </c>
      <c r="J37" s="214">
        <f t="shared" ref="J37:AH37" ca="1" si="4">(J97+J79)*J28*$K$7*1000/3600</f>
        <v>80.023430706842163</v>
      </c>
      <c r="K37" s="214">
        <f t="shared" ca="1" si="4"/>
        <v>81.480110882552722</v>
      </c>
      <c r="L37" s="214">
        <f t="shared" ca="1" si="4"/>
        <v>87.108196754549397</v>
      </c>
      <c r="M37" s="214">
        <f t="shared" ca="1" si="4"/>
        <v>90.988341703044114</v>
      </c>
      <c r="N37" s="214">
        <f t="shared" ca="1" si="4"/>
        <v>90.441570356574971</v>
      </c>
      <c r="O37" s="214">
        <f t="shared" ca="1" si="4"/>
        <v>90.217021857017642</v>
      </c>
      <c r="P37" s="214">
        <f t="shared" ca="1" si="4"/>
        <v>89.445170003054173</v>
      </c>
      <c r="Q37" s="214">
        <f t="shared" ca="1" si="4"/>
        <v>86.994900027880206</v>
      </c>
      <c r="R37" s="214">
        <f t="shared" ca="1" si="4"/>
        <v>88.595642885187743</v>
      </c>
      <c r="S37" s="214">
        <f t="shared" ca="1" si="4"/>
        <v>86.777246103033377</v>
      </c>
      <c r="T37" s="214">
        <f t="shared" ca="1" si="4"/>
        <v>83.371487001300622</v>
      </c>
      <c r="U37" s="214">
        <f t="shared" ca="1" si="4"/>
        <v>66.188679349331323</v>
      </c>
      <c r="V37" s="214">
        <f t="shared" ca="1" si="4"/>
        <v>52.188300713709324</v>
      </c>
      <c r="W37" s="214">
        <f t="shared" ca="1" si="4"/>
        <v>54.04895895865711</v>
      </c>
      <c r="X37" s="214">
        <f t="shared" ca="1" si="4"/>
        <v>55.200978584662344</v>
      </c>
      <c r="Y37" s="214">
        <f t="shared" ca="1" si="4"/>
        <v>62.298145227574985</v>
      </c>
      <c r="Z37" s="214">
        <f t="shared" ca="1" si="4"/>
        <v>61.740970357609719</v>
      </c>
      <c r="AA37" s="214">
        <f t="shared" ca="1" si="4"/>
        <v>81.392804477518894</v>
      </c>
      <c r="AB37" s="214">
        <f t="shared" ca="1" si="4"/>
        <v>62.823502795930175</v>
      </c>
      <c r="AC37" s="214">
        <f t="shared" ca="1" si="4"/>
        <v>39.331276567416062</v>
      </c>
      <c r="AD37" s="214">
        <f t="shared" ca="1" si="4"/>
        <v>12.124422785810975</v>
      </c>
      <c r="AE37" s="214">
        <f t="shared" ca="1" si="4"/>
        <v>82.643688771420926</v>
      </c>
      <c r="AF37" s="214">
        <f t="shared" ca="1" si="4"/>
        <v>64.293445127204293</v>
      </c>
      <c r="AG37" s="214">
        <f t="shared" ca="1" si="4"/>
        <v>43.15052858838834</v>
      </c>
      <c r="AH37" s="214">
        <f t="shared" ca="1" si="4"/>
        <v>3.4056005425047506</v>
      </c>
      <c r="AI37" s="145"/>
      <c r="AJ37" s="145"/>
      <c r="AL37" s="1001"/>
      <c r="AM37" s="1001"/>
      <c r="AN37" s="1001"/>
      <c r="AO37" s="1001"/>
      <c r="AP37" s="1001"/>
      <c r="AQ37" s="1001"/>
      <c r="AR37" s="1001"/>
      <c r="AS37" s="1001"/>
      <c r="AT37" s="1001"/>
    </row>
    <row r="38" spans="3:46" x14ac:dyDescent="0.25">
      <c r="C38" t="s">
        <v>538</v>
      </c>
      <c r="G38" t="s">
        <v>507</v>
      </c>
      <c r="H38" s="200" t="s">
        <v>653</v>
      </c>
      <c r="I38" s="199">
        <f t="shared" ref="I38:P38" si="5">I17</f>
        <v>25.1</v>
      </c>
      <c r="J38" s="199">
        <f t="shared" si="5"/>
        <v>25</v>
      </c>
      <c r="K38" s="199">
        <f t="shared" si="5"/>
        <v>25</v>
      </c>
      <c r="L38" s="199">
        <f t="shared" si="5"/>
        <v>25.2</v>
      </c>
      <c r="M38" s="199">
        <f t="shared" si="5"/>
        <v>25.2</v>
      </c>
      <c r="N38" s="199">
        <f t="shared" si="5"/>
        <v>25.2</v>
      </c>
      <c r="O38" s="199">
        <f t="shared" si="5"/>
        <v>25.2</v>
      </c>
      <c r="P38" s="199">
        <f t="shared" si="5"/>
        <v>25.3</v>
      </c>
      <c r="Q38" s="214">
        <f>P38</f>
        <v>25.3</v>
      </c>
      <c r="R38" s="214">
        <f t="shared" ref="R38:Z38" si="6">Q38</f>
        <v>25.3</v>
      </c>
      <c r="S38" s="214">
        <f t="shared" si="6"/>
        <v>25.3</v>
      </c>
      <c r="T38" s="214">
        <f t="shared" si="6"/>
        <v>25.3</v>
      </c>
      <c r="U38" s="214">
        <f t="shared" si="6"/>
        <v>25.3</v>
      </c>
      <c r="V38" s="214">
        <f t="shared" si="6"/>
        <v>25.3</v>
      </c>
      <c r="W38" s="214">
        <f t="shared" si="6"/>
        <v>25.3</v>
      </c>
      <c r="X38" s="214">
        <f t="shared" si="6"/>
        <v>25.3</v>
      </c>
      <c r="Y38" s="214">
        <f t="shared" si="6"/>
        <v>25.3</v>
      </c>
      <c r="Z38" s="214">
        <f t="shared" si="6"/>
        <v>25.3</v>
      </c>
      <c r="AA38" s="214">
        <f t="shared" ref="AA38:AH38" si="7">Z38</f>
        <v>25.3</v>
      </c>
      <c r="AB38" s="214">
        <f t="shared" si="7"/>
        <v>25.3</v>
      </c>
      <c r="AC38" s="214">
        <f t="shared" si="7"/>
        <v>25.3</v>
      </c>
      <c r="AD38" s="214">
        <f t="shared" si="7"/>
        <v>25.3</v>
      </c>
      <c r="AE38" s="214">
        <f t="shared" si="7"/>
        <v>25.3</v>
      </c>
      <c r="AF38" s="214">
        <f t="shared" si="7"/>
        <v>25.3</v>
      </c>
      <c r="AG38" s="214">
        <f t="shared" si="7"/>
        <v>25.3</v>
      </c>
      <c r="AH38" s="214">
        <f t="shared" si="7"/>
        <v>25.3</v>
      </c>
      <c r="AI38" s="145"/>
      <c r="AJ38" s="145"/>
      <c r="AL38" s="1001"/>
      <c r="AM38" s="1001"/>
      <c r="AN38" s="1001"/>
      <c r="AO38" s="1001"/>
      <c r="AP38" s="1001"/>
      <c r="AQ38" s="1001"/>
      <c r="AR38" s="1001"/>
      <c r="AS38" s="1001"/>
      <c r="AT38" s="1001"/>
    </row>
    <row r="39" spans="3:46" x14ac:dyDescent="0.25">
      <c r="C39" t="s">
        <v>654</v>
      </c>
      <c r="H39" s="200" t="s">
        <v>653</v>
      </c>
      <c r="I39" s="199">
        <v>0</v>
      </c>
      <c r="J39" s="200">
        <v>0</v>
      </c>
      <c r="K39" s="200">
        <v>0</v>
      </c>
      <c r="L39" s="200">
        <v>0</v>
      </c>
      <c r="M39" s="200">
        <v>0</v>
      </c>
      <c r="N39" s="200">
        <v>0</v>
      </c>
      <c r="O39" s="200">
        <v>0</v>
      </c>
      <c r="P39" s="200">
        <v>0</v>
      </c>
      <c r="Q39" s="200">
        <v>0</v>
      </c>
      <c r="R39" s="200">
        <v>0</v>
      </c>
      <c r="S39" s="200">
        <v>0</v>
      </c>
      <c r="T39" s="200">
        <v>0</v>
      </c>
      <c r="U39" s="200">
        <v>0</v>
      </c>
      <c r="V39" s="200">
        <v>0</v>
      </c>
      <c r="W39" s="200">
        <v>0</v>
      </c>
      <c r="X39" s="200">
        <v>0</v>
      </c>
      <c r="Y39" s="200">
        <v>0</v>
      </c>
      <c r="Z39" s="200">
        <v>0</v>
      </c>
      <c r="AA39" s="200">
        <v>0</v>
      </c>
      <c r="AB39" s="200">
        <v>0</v>
      </c>
      <c r="AC39" s="200">
        <v>0</v>
      </c>
      <c r="AD39" s="200">
        <v>0</v>
      </c>
      <c r="AE39" s="200">
        <v>0</v>
      </c>
      <c r="AF39" s="200">
        <v>0</v>
      </c>
      <c r="AG39" s="200">
        <v>0</v>
      </c>
      <c r="AH39" s="200">
        <v>0</v>
      </c>
      <c r="AI39" s="194"/>
      <c r="AJ39" s="194"/>
      <c r="AL39" s="1001"/>
      <c r="AM39" s="1001"/>
      <c r="AN39" s="1001"/>
      <c r="AO39" s="1001"/>
      <c r="AP39" s="1001"/>
      <c r="AQ39" s="1001"/>
      <c r="AR39" s="1001"/>
      <c r="AS39" s="1001"/>
      <c r="AT39" s="1001"/>
    </row>
    <row r="40" spans="3:46" x14ac:dyDescent="0.25">
      <c r="C40" t="s">
        <v>655</v>
      </c>
      <c r="H40" s="200" t="s">
        <v>653</v>
      </c>
      <c r="I40" s="199">
        <v>1</v>
      </c>
      <c r="J40" s="200">
        <v>0.97</v>
      </c>
      <c r="K40" s="200">
        <v>0.95</v>
      </c>
      <c r="L40" s="200">
        <v>0.93</v>
      </c>
      <c r="M40" s="200">
        <v>0.91</v>
      </c>
      <c r="N40" s="200">
        <v>0.89</v>
      </c>
      <c r="O40" s="200">
        <v>0.87</v>
      </c>
      <c r="P40" s="200">
        <v>0.85</v>
      </c>
      <c r="Q40" s="200">
        <v>0.83</v>
      </c>
      <c r="R40" s="200">
        <v>0.81</v>
      </c>
      <c r="S40" s="200">
        <v>0.78</v>
      </c>
      <c r="T40" s="200">
        <v>0.76</v>
      </c>
      <c r="U40" s="200">
        <v>0.75</v>
      </c>
      <c r="V40" s="200">
        <v>0.7</v>
      </c>
      <c r="W40" s="200">
        <v>0.7</v>
      </c>
      <c r="X40" s="200">
        <v>0.7</v>
      </c>
      <c r="Y40" s="200">
        <v>0.7</v>
      </c>
      <c r="Z40" s="200">
        <v>0.7</v>
      </c>
      <c r="AA40" s="200">
        <v>1</v>
      </c>
      <c r="AB40" s="200">
        <v>1</v>
      </c>
      <c r="AC40" s="200">
        <v>1</v>
      </c>
      <c r="AD40" s="200">
        <v>1</v>
      </c>
      <c r="AE40" s="200">
        <f>T40</f>
        <v>0.76</v>
      </c>
      <c r="AF40" s="200">
        <f>AE40</f>
        <v>0.76</v>
      </c>
      <c r="AG40" s="200">
        <f>AF40</f>
        <v>0.76</v>
      </c>
      <c r="AH40" s="200">
        <f>AG40</f>
        <v>0.76</v>
      </c>
      <c r="AI40" s="194"/>
      <c r="AJ40" s="194"/>
      <c r="AL40" s="1001"/>
      <c r="AM40" s="1001"/>
      <c r="AN40" s="1001"/>
      <c r="AO40" s="1001"/>
      <c r="AP40" s="1001"/>
      <c r="AQ40" s="1001"/>
      <c r="AR40" s="1001"/>
      <c r="AS40" s="1001"/>
      <c r="AT40" s="1001"/>
    </row>
    <row r="41" spans="3:46" x14ac:dyDescent="0.25">
      <c r="C41" t="s">
        <v>702</v>
      </c>
      <c r="H41" s="200" t="s">
        <v>653</v>
      </c>
      <c r="I41" s="145">
        <v>1</v>
      </c>
      <c r="J41" s="145">
        <f>J40</f>
        <v>0.97</v>
      </c>
      <c r="K41" s="145">
        <f t="shared" ref="K41:R41" si="8">K40</f>
        <v>0.95</v>
      </c>
      <c r="L41" s="145">
        <f t="shared" si="8"/>
        <v>0.93</v>
      </c>
      <c r="M41" s="145">
        <f t="shared" si="8"/>
        <v>0.91</v>
      </c>
      <c r="N41" s="145">
        <f t="shared" si="8"/>
        <v>0.89</v>
      </c>
      <c r="O41" s="145">
        <f t="shared" si="8"/>
        <v>0.87</v>
      </c>
      <c r="P41" s="145">
        <f t="shared" si="8"/>
        <v>0.85</v>
      </c>
      <c r="Q41" s="145">
        <f t="shared" si="8"/>
        <v>0.83</v>
      </c>
      <c r="R41" s="145">
        <f t="shared" si="8"/>
        <v>0.81</v>
      </c>
      <c r="S41" s="145">
        <f t="shared" ref="S41:AH41" si="9">S40</f>
        <v>0.78</v>
      </c>
      <c r="T41" s="145">
        <f t="shared" si="9"/>
        <v>0.76</v>
      </c>
      <c r="U41" s="145">
        <f t="shared" si="9"/>
        <v>0.75</v>
      </c>
      <c r="V41" s="145">
        <f t="shared" si="9"/>
        <v>0.7</v>
      </c>
      <c r="W41" s="145">
        <f t="shared" si="9"/>
        <v>0.7</v>
      </c>
      <c r="X41" s="145">
        <f t="shared" si="9"/>
        <v>0.7</v>
      </c>
      <c r="Y41" s="145">
        <f t="shared" si="9"/>
        <v>0.7</v>
      </c>
      <c r="Z41" s="145">
        <f t="shared" si="9"/>
        <v>0.7</v>
      </c>
      <c r="AA41" s="145">
        <f t="shared" si="9"/>
        <v>1</v>
      </c>
      <c r="AB41" s="145">
        <f t="shared" si="9"/>
        <v>1</v>
      </c>
      <c r="AC41" s="145">
        <f t="shared" si="9"/>
        <v>1</v>
      </c>
      <c r="AD41" s="145">
        <f t="shared" si="9"/>
        <v>1</v>
      </c>
      <c r="AE41" s="145">
        <f t="shared" si="9"/>
        <v>0.76</v>
      </c>
      <c r="AF41" s="145">
        <f t="shared" si="9"/>
        <v>0.76</v>
      </c>
      <c r="AG41" s="145">
        <f t="shared" si="9"/>
        <v>0.76</v>
      </c>
      <c r="AH41" s="145">
        <f t="shared" si="9"/>
        <v>0.76</v>
      </c>
      <c r="AI41" s="145"/>
      <c r="AJ41" s="145"/>
      <c r="AL41" s="1001"/>
      <c r="AM41" s="1001"/>
      <c r="AN41" s="1001"/>
      <c r="AO41" s="1001"/>
      <c r="AP41" s="1001"/>
      <c r="AQ41" s="1001"/>
      <c r="AR41" s="1001"/>
      <c r="AS41" s="1001"/>
      <c r="AT41" s="1001"/>
    </row>
    <row r="42" spans="3:46" x14ac:dyDescent="0.25">
      <c r="C42" t="s">
        <v>711</v>
      </c>
      <c r="H42" s="200" t="s">
        <v>653</v>
      </c>
      <c r="I42" s="145">
        <v>1</v>
      </c>
      <c r="J42" s="145">
        <v>1</v>
      </c>
      <c r="K42" s="145">
        <v>1</v>
      </c>
      <c r="L42" s="145">
        <v>0.99</v>
      </c>
      <c r="M42" s="145">
        <v>0.98</v>
      </c>
      <c r="N42" s="145">
        <v>0.97</v>
      </c>
      <c r="O42" s="145">
        <v>0.96</v>
      </c>
      <c r="P42" s="145">
        <v>0.94</v>
      </c>
      <c r="Q42" s="145">
        <v>0.92</v>
      </c>
      <c r="R42" s="145">
        <v>0.9</v>
      </c>
      <c r="S42" s="145">
        <v>0.87</v>
      </c>
      <c r="T42" s="145">
        <v>0.84</v>
      </c>
      <c r="U42" s="145">
        <v>0.8</v>
      </c>
      <c r="V42" s="145">
        <v>0.75</v>
      </c>
      <c r="W42" s="145">
        <v>0.72</v>
      </c>
      <c r="X42" s="145">
        <v>0.7</v>
      </c>
      <c r="Y42" s="145">
        <v>0.75</v>
      </c>
      <c r="Z42" s="145">
        <v>0.7</v>
      </c>
      <c r="AA42" s="145">
        <v>1</v>
      </c>
      <c r="AB42" s="145">
        <v>1</v>
      </c>
      <c r="AC42" s="145">
        <v>1</v>
      </c>
      <c r="AD42" s="145">
        <v>1</v>
      </c>
      <c r="AE42" s="145">
        <v>0.84</v>
      </c>
      <c r="AF42" s="145">
        <v>0.85</v>
      </c>
      <c r="AG42" s="145">
        <v>0.85</v>
      </c>
      <c r="AH42" s="145">
        <v>0.86</v>
      </c>
      <c r="AI42" s="145"/>
      <c r="AJ42" s="145"/>
      <c r="AL42" s="1001"/>
      <c r="AM42" s="1001"/>
      <c r="AN42" s="1001"/>
      <c r="AO42" s="1001"/>
      <c r="AP42" s="1001"/>
      <c r="AQ42" s="1001"/>
      <c r="AR42" s="1001"/>
      <c r="AS42" s="1001"/>
      <c r="AT42" s="1001"/>
    </row>
    <row r="43" spans="3:46" x14ac:dyDescent="0.25">
      <c r="C43" t="s">
        <v>179</v>
      </c>
      <c r="F43" t="s">
        <v>29</v>
      </c>
      <c r="G43" t="s">
        <v>32</v>
      </c>
      <c r="I43" s="4">
        <f t="shared" ref="I43:P43" si="10">IF(I12="","",I13*PI()/30*I12/1000)</f>
        <v>205.10362961929451</v>
      </c>
      <c r="J43" s="4">
        <f t="shared" si="10"/>
        <v>207.16356563906803</v>
      </c>
      <c r="K43" s="4">
        <f t="shared" si="10"/>
        <v>206.98357122957327</v>
      </c>
      <c r="L43" s="4">
        <f t="shared" si="10"/>
        <v>206.17359638684678</v>
      </c>
      <c r="M43" s="4">
        <f t="shared" si="10"/>
        <v>204.62364452730847</v>
      </c>
      <c r="N43" s="4">
        <f t="shared" si="10"/>
        <v>200.13378397935548</v>
      </c>
      <c r="O43" s="4">
        <f t="shared" si="10"/>
        <v>192.72401412182066</v>
      </c>
      <c r="P43" s="4">
        <f t="shared" si="10"/>
        <v>186.27421444825791</v>
      </c>
      <c r="Q43" s="4">
        <f t="shared" ref="Q43:Z43" si="11">IF(Q12="","",Q13*PI()/30*Q12/1000)</f>
        <v>178.62445204473002</v>
      </c>
      <c r="R43" s="4">
        <f t="shared" si="11"/>
        <v>170.34470920797045</v>
      </c>
      <c r="S43" s="4">
        <f t="shared" si="11"/>
        <v>160.94500115657669</v>
      </c>
      <c r="T43" s="4">
        <f t="shared" si="11"/>
        <v>151.41529714277007</v>
      </c>
      <c r="U43" s="4">
        <f t="shared" si="11"/>
        <v>136.58575773828403</v>
      </c>
      <c r="V43" s="4">
        <f t="shared" si="11"/>
        <v>121.87621460679448</v>
      </c>
      <c r="W43" s="4">
        <f t="shared" si="11"/>
        <v>109.19660842682933</v>
      </c>
      <c r="X43" s="4">
        <f t="shared" si="11"/>
        <v>95.95701963954707</v>
      </c>
      <c r="Y43" s="4">
        <f t="shared" si="11"/>
        <v>78.607558502134182</v>
      </c>
      <c r="Z43" s="4">
        <f t="shared" si="11"/>
        <v>64.667991455705618</v>
      </c>
      <c r="AA43" s="4">
        <f t="shared" ref="AA43:AJ43" si="12">IF(AA12="","",AA13*PI()/30*AA12/1000)</f>
        <v>206.65358147883288</v>
      </c>
      <c r="AB43" s="4">
        <f t="shared" si="12"/>
        <v>154.98518626441643</v>
      </c>
      <c r="AC43" s="4">
        <f t="shared" si="12"/>
        <v>103.33679042883281</v>
      </c>
      <c r="AD43" s="4">
        <f t="shared" si="12"/>
        <v>20.669358023649838</v>
      </c>
      <c r="AE43" s="4">
        <f t="shared" si="12"/>
        <v>153.18524216946872</v>
      </c>
      <c r="AF43" s="4">
        <f t="shared" si="12"/>
        <v>114.8264335682492</v>
      </c>
      <c r="AG43" s="4">
        <f t="shared" si="12"/>
        <v>76.567621861193402</v>
      </c>
      <c r="AH43" s="4">
        <f t="shared" si="12"/>
        <v>1.9699388150261332</v>
      </c>
      <c r="AI43" s="4" t="str">
        <f t="shared" si="12"/>
        <v/>
      </c>
      <c r="AJ43" s="4" t="str">
        <f t="shared" si="12"/>
        <v/>
      </c>
      <c r="AL43" s="1001"/>
      <c r="AM43" s="1001"/>
      <c r="AN43" s="1001"/>
      <c r="AO43" s="1001"/>
      <c r="AP43" s="1001"/>
      <c r="AQ43" s="1001"/>
      <c r="AR43" s="1001"/>
      <c r="AS43" s="1001"/>
      <c r="AT43" s="1001"/>
    </row>
    <row r="44" spans="3:46" x14ac:dyDescent="0.25">
      <c r="C44" t="s">
        <v>544</v>
      </c>
      <c r="F44" t="s">
        <v>34</v>
      </c>
      <c r="G44" t="s">
        <v>35</v>
      </c>
      <c r="I44" s="2">
        <f t="shared" ref="I44:Y44" si="13">IF(I12="","",I43*120/I12/$K$4)</f>
        <v>1.4679577984926673</v>
      </c>
      <c r="J44" s="2">
        <f t="shared" si="13"/>
        <v>1.5259465211165208</v>
      </c>
      <c r="K44" s="2">
        <f t="shared" si="13"/>
        <v>1.5909085564558003</v>
      </c>
      <c r="L44" s="2">
        <f t="shared" si="13"/>
        <v>1.6567140050488405</v>
      </c>
      <c r="M44" s="2">
        <f t="shared" si="13"/>
        <v>1.7225573841555863</v>
      </c>
      <c r="N44" s="2">
        <f t="shared" si="13"/>
        <v>1.7689990060506471</v>
      </c>
      <c r="O44" s="2">
        <f t="shared" si="13"/>
        <v>1.7931615155503846</v>
      </c>
      <c r="P44" s="2">
        <f t="shared" si="13"/>
        <v>1.8294368100502676</v>
      </c>
      <c r="Q44" s="2">
        <f t="shared" si="13"/>
        <v>1.8575014692704934</v>
      </c>
      <c r="R44" s="2">
        <f t="shared" si="13"/>
        <v>1.8821136496997586</v>
      </c>
      <c r="S44" s="2">
        <f t="shared" si="13"/>
        <v>1.8968081677749016</v>
      </c>
      <c r="T44" s="2">
        <f t="shared" si="13"/>
        <v>1.9119604098287553</v>
      </c>
      <c r="U44" s="2">
        <f t="shared" si="13"/>
        <v>1.8573734865321807</v>
      </c>
      <c r="V44" s="2">
        <f t="shared" si="13"/>
        <v>1.7954565042591257</v>
      </c>
      <c r="W44" s="2">
        <f t="shared" si="13"/>
        <v>1.754905125146313</v>
      </c>
      <c r="X44" s="2">
        <f t="shared" si="13"/>
        <v>1.696344005402419</v>
      </c>
      <c r="Y44" s="2">
        <f t="shared" si="13"/>
        <v>1.5440415249951853</v>
      </c>
      <c r="Z44" s="2">
        <f t="shared" ref="Z44:AH44" si="14">IF(Z12="","",Z43*120/Z12/$K$4)</f>
        <v>1.4290142615331192</v>
      </c>
      <c r="AA44" s="2">
        <f t="shared" si="14"/>
        <v>1.522190027774003</v>
      </c>
      <c r="AB44" s="2">
        <f t="shared" si="14"/>
        <v>1.1416056924643989</v>
      </c>
      <c r="AC44" s="2">
        <f t="shared" si="14"/>
        <v>0.76116867061920801</v>
      </c>
      <c r="AD44" s="2">
        <f t="shared" si="14"/>
        <v>0.15224846547028281</v>
      </c>
      <c r="AE44" s="2">
        <f t="shared" si="14"/>
        <v>1.9343099668581896</v>
      </c>
      <c r="AF44" s="2">
        <f t="shared" si="14"/>
        <v>1.449943295870004</v>
      </c>
      <c r="AG44" s="2">
        <f t="shared" si="14"/>
        <v>0.96683931171963944</v>
      </c>
      <c r="AH44" s="2">
        <f t="shared" si="14"/>
        <v>2.4874930705076268E-2</v>
      </c>
      <c r="AI44" s="2" t="str">
        <f>IF(AI12="","",AI43*120/AI12/$K$4)</f>
        <v/>
      </c>
      <c r="AJ44" s="2" t="str">
        <f>IF(AJ12="","",AJ43*120/AJ12/$K$4)</f>
        <v/>
      </c>
      <c r="AL44" s="35"/>
      <c r="AM44" s="35"/>
      <c r="AN44" s="35"/>
      <c r="AO44" s="148"/>
      <c r="AP44" s="35"/>
      <c r="AQ44" s="35"/>
    </row>
    <row r="45" spans="3:46" x14ac:dyDescent="0.25">
      <c r="C45" t="s">
        <v>697</v>
      </c>
      <c r="F45" t="s">
        <v>698</v>
      </c>
      <c r="G45">
        <v>1</v>
      </c>
      <c r="I45" s="5">
        <f>IF(I46="","",3600/$K$7/I46)</f>
        <v>0.38946192091770515</v>
      </c>
      <c r="J45" s="5">
        <f t="shared" ref="J45:AJ45" si="15">IF(J46="","",3600/$K$7/J46)</f>
        <v>0.39785377470653627</v>
      </c>
      <c r="K45" s="5">
        <f t="shared" si="15"/>
        <v>0.39841565152784308</v>
      </c>
      <c r="L45" s="5">
        <f t="shared" si="15"/>
        <v>0.39415685396328864</v>
      </c>
      <c r="M45" s="5">
        <f t="shared" si="15"/>
        <v>0.39477442017283609</v>
      </c>
      <c r="N45" s="5">
        <f t="shared" si="15"/>
        <v>0.39701425668862361</v>
      </c>
      <c r="O45" s="5">
        <f t="shared" si="15"/>
        <v>0.39727126242595062</v>
      </c>
      <c r="P45" s="5">
        <f t="shared" si="15"/>
        <v>0.39960859062500581</v>
      </c>
      <c r="Q45" s="5">
        <f t="shared" si="15"/>
        <v>0.4005232120191764</v>
      </c>
      <c r="R45" s="5">
        <f t="shared" si="15"/>
        <v>0.39782866559108843</v>
      </c>
      <c r="S45" s="5">
        <f t="shared" si="15"/>
        <v>0.39445155776079471</v>
      </c>
      <c r="T45" s="5">
        <f t="shared" si="15"/>
        <v>0.39522267799245386</v>
      </c>
      <c r="U45" s="5">
        <f t="shared" si="15"/>
        <v>0.40834847098993682</v>
      </c>
      <c r="V45" s="5">
        <f t="shared" si="15"/>
        <v>0.41432572768042125</v>
      </c>
      <c r="W45" s="5">
        <f t="shared" si="15"/>
        <v>0.41283728414591903</v>
      </c>
      <c r="X45" s="5">
        <f t="shared" si="15"/>
        <v>0.40858854434552727</v>
      </c>
      <c r="Y45" s="5">
        <f t="shared" si="15"/>
        <v>0.37870486531640424</v>
      </c>
      <c r="Z45" s="5">
        <f t="shared" si="15"/>
        <v>0.35174853704093106</v>
      </c>
      <c r="AA45" s="5">
        <f t="shared" si="15"/>
        <v>0.39597237243123184</v>
      </c>
      <c r="AB45" s="5">
        <f t="shared" si="15"/>
        <v>0.3831867084356525</v>
      </c>
      <c r="AC45" s="5">
        <f t="shared" si="15"/>
        <v>0.36606030498474618</v>
      </c>
      <c r="AD45" s="5">
        <f t="shared" si="15"/>
        <v>0.20262972846016067</v>
      </c>
      <c r="AE45" s="5">
        <f t="shared" si="15"/>
        <v>0.39136106153579409</v>
      </c>
      <c r="AF45" s="5">
        <f t="shared" si="15"/>
        <v>0.38569390899698364</v>
      </c>
      <c r="AG45" s="5">
        <f t="shared" si="15"/>
        <v>0.38424701502773539</v>
      </c>
      <c r="AH45" s="5">
        <f t="shared" si="15"/>
        <v>0.12775679578623703</v>
      </c>
      <c r="AI45" s="5" t="str">
        <f t="shared" si="15"/>
        <v/>
      </c>
      <c r="AJ45" s="5" t="str">
        <f t="shared" si="15"/>
        <v/>
      </c>
      <c r="AL45" s="35"/>
      <c r="AM45" s="35"/>
      <c r="AN45" s="35"/>
      <c r="AO45" s="148"/>
      <c r="AP45" s="35"/>
      <c r="AQ45" s="35"/>
    </row>
    <row r="46" spans="3:46" x14ac:dyDescent="0.25">
      <c r="C46" t="s">
        <v>721</v>
      </c>
      <c r="F46" t="s">
        <v>48</v>
      </c>
      <c r="G46" t="s">
        <v>504</v>
      </c>
      <c r="I46" s="4">
        <f>IF(I$12="","",IF($G$28="kg/h",I28*1000/I43,I28*1000/I43*3600))</f>
        <v>216.47593503056802</v>
      </c>
      <c r="J46" s="4">
        <f t="shared" ref="J46:P46" si="16">IF(J12="","",IF($G$28="kg/h",J28*1000/J43,J28*1000/J43*3600))</f>
        <v>211.90984942055462</v>
      </c>
      <c r="K46" s="4">
        <f t="shared" si="16"/>
        <v>211.61099762560272</v>
      </c>
      <c r="L46" s="4">
        <f t="shared" si="16"/>
        <v>213.89741835445497</v>
      </c>
      <c r="M46" s="4">
        <f t="shared" si="16"/>
        <v>213.56280747002299</v>
      </c>
      <c r="N46" s="4">
        <f t="shared" si="16"/>
        <v>212.3579495423123</v>
      </c>
      <c r="O46" s="4">
        <f t="shared" si="16"/>
        <v>212.22056932742817</v>
      </c>
      <c r="P46" s="4">
        <f t="shared" si="16"/>
        <v>210.97928189581231</v>
      </c>
      <c r="Q46" s="4">
        <f t="shared" ref="Q46:Z46" si="17">IF(Q12="","",IF($G$28="kg/h",Q28*1000/Q43,Q28*1000/Q43*3600))</f>
        <v>210.49749667298877</v>
      </c>
      <c r="R46" s="4">
        <f t="shared" si="17"/>
        <v>211.92322419551138</v>
      </c>
      <c r="S46" s="4">
        <f t="shared" si="17"/>
        <v>213.73761069182677</v>
      </c>
      <c r="T46" s="4">
        <f t="shared" si="17"/>
        <v>213.32058655569128</v>
      </c>
      <c r="U46" s="4">
        <f t="shared" si="17"/>
        <v>206.46369333788701</v>
      </c>
      <c r="V46" s="4">
        <f t="shared" si="17"/>
        <v>203.4851515532506</v>
      </c>
      <c r="W46" s="4">
        <f t="shared" si="17"/>
        <v>204.21879691385129</v>
      </c>
      <c r="X46" s="4">
        <f t="shared" si="17"/>
        <v>206.34238197868916</v>
      </c>
      <c r="Y46" s="4">
        <f t="shared" si="17"/>
        <v>222.62490189826818</v>
      </c>
      <c r="Z46" s="4">
        <f t="shared" si="17"/>
        <v>239.685811343263</v>
      </c>
      <c r="AA46" s="4">
        <f t="shared" ref="AA46:AJ46" si="18">IF(AA12="","",IF($G$28="kg/h",AA28*1000/AA43,AA28*1000/AA43*3600))</f>
        <v>212.91670671822754</v>
      </c>
      <c r="AB46" s="4">
        <f t="shared" si="18"/>
        <v>220.02102795697351</v>
      </c>
      <c r="AC46" s="4">
        <f t="shared" si="18"/>
        <v>230.31487528530181</v>
      </c>
      <c r="AD46" s="4">
        <f t="shared" si="18"/>
        <v>416.07484809928815</v>
      </c>
      <c r="AE46" s="4">
        <f t="shared" si="18"/>
        <v>215.42545177747687</v>
      </c>
      <c r="AF46" s="4">
        <f t="shared" si="18"/>
        <v>218.59078280160423</v>
      </c>
      <c r="AG46" s="4">
        <f t="shared" si="18"/>
        <v>219.41389312647186</v>
      </c>
      <c r="AH46" s="4">
        <f t="shared" si="18"/>
        <v>659.91897315996869</v>
      </c>
      <c r="AI46" s="4" t="str">
        <f t="shared" si="18"/>
        <v/>
      </c>
      <c r="AJ46" s="4" t="str">
        <f t="shared" si="18"/>
        <v/>
      </c>
      <c r="AL46" s="35"/>
      <c r="AM46" s="35"/>
      <c r="AN46" s="35"/>
      <c r="AO46" s="148"/>
      <c r="AP46" s="35"/>
      <c r="AQ46" s="35"/>
    </row>
    <row r="47" spans="3:46" x14ac:dyDescent="0.25">
      <c r="C47" t="s">
        <v>575</v>
      </c>
      <c r="F47" t="s">
        <v>83</v>
      </c>
      <c r="G47" s="146">
        <v>1</v>
      </c>
      <c r="I47" s="39">
        <v>0.85</v>
      </c>
      <c r="J47" s="39">
        <v>0.85</v>
      </c>
      <c r="K47" s="39">
        <v>0.86</v>
      </c>
      <c r="L47" s="39">
        <v>0.87</v>
      </c>
      <c r="M47" s="39">
        <v>0.88</v>
      </c>
      <c r="N47" s="39">
        <v>0.89</v>
      </c>
      <c r="O47" s="39">
        <v>0.9</v>
      </c>
      <c r="P47" s="39">
        <v>0.91</v>
      </c>
      <c r="Q47" s="39">
        <v>0.91</v>
      </c>
      <c r="R47" s="39">
        <v>0.91</v>
      </c>
      <c r="S47" s="39">
        <v>0.92</v>
      </c>
      <c r="T47" s="39">
        <v>0.92</v>
      </c>
      <c r="U47" s="39">
        <v>0.93</v>
      </c>
      <c r="V47" s="39">
        <v>0.93</v>
      </c>
      <c r="W47" s="39">
        <v>0.93</v>
      </c>
      <c r="X47" s="39">
        <v>0.93</v>
      </c>
      <c r="Y47" s="39">
        <v>0.92</v>
      </c>
      <c r="Z47" s="39">
        <v>0.92</v>
      </c>
      <c r="AA47" s="39">
        <v>0.89</v>
      </c>
      <c r="AB47" s="39">
        <v>0.85</v>
      </c>
      <c r="AC47" s="39">
        <v>0.82</v>
      </c>
      <c r="AD47" s="39">
        <v>0.5</v>
      </c>
      <c r="AE47" s="39">
        <v>0.89</v>
      </c>
      <c r="AF47" s="39">
        <v>0.87</v>
      </c>
      <c r="AG47" s="39">
        <v>0.8</v>
      </c>
      <c r="AH47" s="39">
        <v>0.4</v>
      </c>
      <c r="AI47" s="39"/>
      <c r="AJ47" s="39"/>
      <c r="AL47" s="35">
        <f t="array" ref="AL47:AQ47">LINEST(I47:AH47,I124:AH128)</f>
        <v>1.2303845622814129E-8</v>
      </c>
      <c r="AM47" s="35">
        <v>-7.273134516703244E-5</v>
      </c>
      <c r="AN47" s="35">
        <v>-0.12639544061015803</v>
      </c>
      <c r="AO47" s="35">
        <v>0.45389275188694139</v>
      </c>
      <c r="AP47" s="35">
        <v>-2.9820043218008697E-3</v>
      </c>
      <c r="AQ47" s="35">
        <v>0.58336673951654383</v>
      </c>
    </row>
    <row r="48" spans="3:46" x14ac:dyDescent="0.25">
      <c r="C48" s="13" t="s">
        <v>569</v>
      </c>
      <c r="G48" s="146"/>
      <c r="I48" s="185">
        <f>'Vyhodnoceni zkousky'!$AQ$47+'Vyhodnoceni zkousky'!$AP$47*I124+'Vyhodnoceni zkousky'!$AO$47*I125+'Vyhodnoceni zkousky'!$AN$47*I126+'Vyhodnoceni zkousky'!$AM$47*I127+'Vyhodnoceni zkousky'!$AL$47*I128</f>
        <v>0.87067930965701812</v>
      </c>
      <c r="J48" s="185">
        <f>'Vyhodnoceni zkousky'!$AQ$47+'Vyhodnoceni zkousky'!$AP$47*J124+'Vyhodnoceni zkousky'!$AO$47*J125+'Vyhodnoceni zkousky'!$AN$47*J126+'Vyhodnoceni zkousky'!$AM$47*J127+'Vyhodnoceni zkousky'!$AL$47*J128</f>
        <v>0.87603012838193406</v>
      </c>
      <c r="K48" s="185">
        <f>'Vyhodnoceni zkousky'!$AQ$47+'Vyhodnoceni zkousky'!$AP$47*K124+'Vyhodnoceni zkousky'!$AO$47*K125+'Vyhodnoceni zkousky'!$AN$47*K126+'Vyhodnoceni zkousky'!$AM$47*K127+'Vyhodnoceni zkousky'!$AL$47*K128</f>
        <v>0.88149384766672423</v>
      </c>
      <c r="L48" s="185">
        <f>'Vyhodnoceni zkousky'!$AQ$47+'Vyhodnoceni zkousky'!$AP$47*L124+'Vyhodnoceni zkousky'!$AO$47*L125+'Vyhodnoceni zkousky'!$AN$47*L126+'Vyhodnoceni zkousky'!$AM$47*L127+'Vyhodnoceni zkousky'!$AL$47*L128</f>
        <v>0.88616119116392156</v>
      </c>
      <c r="M48" s="185">
        <f>'Vyhodnoceni zkousky'!$AQ$47+'Vyhodnoceni zkousky'!$AP$47*M124+'Vyhodnoceni zkousky'!$AO$47*M125+'Vyhodnoceni zkousky'!$AN$47*M126+'Vyhodnoceni zkousky'!$AM$47*M127+'Vyhodnoceni zkousky'!$AL$47*M128</f>
        <v>0.88997498616630577</v>
      </c>
      <c r="N48" s="185">
        <f>'Vyhodnoceni zkousky'!$AQ$47+'Vyhodnoceni zkousky'!$AP$47*N124+'Vyhodnoceni zkousky'!$AO$47*N125+'Vyhodnoceni zkousky'!$AN$47*N126+'Vyhodnoceni zkousky'!$AM$47*N127+'Vyhodnoceni zkousky'!$AL$47*N128</f>
        <v>0.89283303914849466</v>
      </c>
      <c r="O48" s="185">
        <f>'Vyhodnoceni zkousky'!$AQ$47+'Vyhodnoceni zkousky'!$AP$47*O124+'Vyhodnoceni zkousky'!$AO$47*O125+'Vyhodnoceni zkousky'!$AN$47*O126+'Vyhodnoceni zkousky'!$AM$47*O127+'Vyhodnoceni zkousky'!$AL$47*O128</f>
        <v>0.89541862752552415</v>
      </c>
      <c r="P48" s="185">
        <f>'Vyhodnoceni zkousky'!$AQ$47+'Vyhodnoceni zkousky'!$AP$47*P124+'Vyhodnoceni zkousky'!$AO$47*P125+'Vyhodnoceni zkousky'!$AN$47*P126+'Vyhodnoceni zkousky'!$AM$47*P127+'Vyhodnoceni zkousky'!$AL$47*P128</f>
        <v>0.89802767858884958</v>
      </c>
      <c r="Q48" s="185">
        <f>'Vyhodnoceni zkousky'!$AQ$47+'Vyhodnoceni zkousky'!$AP$47*Q124+'Vyhodnoceni zkousky'!$AO$47*Q125+'Vyhodnoceni zkousky'!$AN$47*Q126+'Vyhodnoceni zkousky'!$AM$47*Q127+'Vyhodnoceni zkousky'!$AL$47*Q128</f>
        <v>0.90067896684855508</v>
      </c>
      <c r="R48" s="185">
        <f>'Vyhodnoceni zkousky'!$AQ$47+'Vyhodnoceni zkousky'!$AP$47*R124+'Vyhodnoceni zkousky'!$AO$47*R125+'Vyhodnoceni zkousky'!$AN$47*R126+'Vyhodnoceni zkousky'!$AM$47*R127+'Vyhodnoceni zkousky'!$AL$47*R128</f>
        <v>0.90345066931838902</v>
      </c>
      <c r="S48" s="185">
        <f>'Vyhodnoceni zkousky'!$AQ$47+'Vyhodnoceni zkousky'!$AP$47*S124+'Vyhodnoceni zkousky'!$AO$47*S125+'Vyhodnoceni zkousky'!$AN$47*S126+'Vyhodnoceni zkousky'!$AM$47*S127+'Vyhodnoceni zkousky'!$AL$47*S128</f>
        <v>0.90657295377420444</v>
      </c>
      <c r="T48" s="185">
        <f>'Vyhodnoceni zkousky'!$AQ$47+'Vyhodnoceni zkousky'!$AP$47*T124+'Vyhodnoceni zkousky'!$AO$47*T125+'Vyhodnoceni zkousky'!$AN$47*T126+'Vyhodnoceni zkousky'!$AM$47*T127+'Vyhodnoceni zkousky'!$AL$47*T128</f>
        <v>0.90987346915911682</v>
      </c>
      <c r="U48" s="185">
        <f>'Vyhodnoceni zkousky'!$AQ$47+'Vyhodnoceni zkousky'!$AP$47*U124+'Vyhodnoceni zkousky'!$AO$47*U125+'Vyhodnoceni zkousky'!$AN$47*U126+'Vyhodnoceni zkousky'!$AM$47*U127+'Vyhodnoceni zkousky'!$AL$47*U128</f>
        <v>0.91500878254308271</v>
      </c>
      <c r="V48" s="185">
        <f>'Vyhodnoceni zkousky'!$AQ$47+'Vyhodnoceni zkousky'!$AP$47*V124+'Vyhodnoceni zkousky'!$AO$47*V125+'Vyhodnoceni zkousky'!$AN$47*V126+'Vyhodnoceni zkousky'!$AM$47*V127+'Vyhodnoceni zkousky'!$AL$47*V128</f>
        <v>0.91963405619303551</v>
      </c>
      <c r="W48" s="185">
        <f>'Vyhodnoceni zkousky'!$AQ$47+'Vyhodnoceni zkousky'!$AP$47*W124+'Vyhodnoceni zkousky'!$AO$47*W125+'Vyhodnoceni zkousky'!$AN$47*W126+'Vyhodnoceni zkousky'!$AM$47*W127+'Vyhodnoceni zkousky'!$AL$47*W128</f>
        <v>0.92383036290314158</v>
      </c>
      <c r="X48" s="185">
        <f>'Vyhodnoceni zkousky'!$AQ$47+'Vyhodnoceni zkousky'!$AP$47*X124+'Vyhodnoceni zkousky'!$AO$47*X125+'Vyhodnoceni zkousky'!$AN$47*X126+'Vyhodnoceni zkousky'!$AM$47*X127+'Vyhodnoceni zkousky'!$AL$47*X128</f>
        <v>0.92742621878807352</v>
      </c>
      <c r="Y48" s="185">
        <f>'Vyhodnoceni zkousky'!$AQ$47+'Vyhodnoceni zkousky'!$AP$47*Y124+'Vyhodnoceni zkousky'!$AO$47*Y125+'Vyhodnoceni zkousky'!$AN$47*Y126+'Vyhodnoceni zkousky'!$AM$47*Y127+'Vyhodnoceni zkousky'!$AL$47*Y128</f>
        <v>0.92543775371155013</v>
      </c>
      <c r="Z48" s="185">
        <f>'Vyhodnoceni zkousky'!$AQ$47+'Vyhodnoceni zkousky'!$AP$47*Z124+'Vyhodnoceni zkousky'!$AO$47*Z125+'Vyhodnoceni zkousky'!$AN$47*Z126+'Vyhodnoceni zkousky'!$AM$47*Z127+'Vyhodnoceni zkousky'!$AL$47*Z128</f>
        <v>0.9214787602934702</v>
      </c>
      <c r="AA48" s="185">
        <f>'Vyhodnoceni zkousky'!$AQ$47+'Vyhodnoceni zkousky'!$AP$47*AA124+'Vyhodnoceni zkousky'!$AO$47*AA125+'Vyhodnoceni zkousky'!$AN$47*AA126+'Vyhodnoceni zkousky'!$AM$47*AA127+'Vyhodnoceni zkousky'!$AL$47*AA128</f>
        <v>0.87576752696672866</v>
      </c>
      <c r="AB48" s="185">
        <f>'Vyhodnoceni zkousky'!$AQ$47+'Vyhodnoceni zkousky'!$AP$47*AB124+'Vyhodnoceni zkousky'!$AO$47*AB125+'Vyhodnoceni zkousky'!$AN$47*AB126+'Vyhodnoceni zkousky'!$AM$47*AB127+'Vyhodnoceni zkousky'!$AL$47*AB128</f>
        <v>0.83050952560249214</v>
      </c>
      <c r="AC48" s="185">
        <f>'Vyhodnoceni zkousky'!$AQ$47+'Vyhodnoceni zkousky'!$AP$47*AC124+'Vyhodnoceni zkousky'!$AO$47*AC125+'Vyhodnoceni zkousky'!$AN$47*AC126+'Vyhodnoceni zkousky'!$AM$47*AC127+'Vyhodnoceni zkousky'!$AL$47*AC128</f>
        <v>0.74802223347812236</v>
      </c>
      <c r="AD48" s="185">
        <f>'Vyhodnoceni zkousky'!$AQ$47+'Vyhodnoceni zkousky'!$AP$47*AD124+'Vyhodnoceni zkousky'!$AO$47*AD125+'Vyhodnoceni zkousky'!$AN$47*AD126+'Vyhodnoceni zkousky'!$AM$47*AD127+'Vyhodnoceni zkousky'!$AL$47*AD128</f>
        <v>0.52626990901799431</v>
      </c>
      <c r="AE48" s="185">
        <f>'Vyhodnoceni zkousky'!$AQ$47+'Vyhodnoceni zkousky'!$AP$47*AE124+'Vyhodnoceni zkousky'!$AO$47*AE125+'Vyhodnoceni zkousky'!$AN$47*AE126+'Vyhodnoceni zkousky'!$AM$47*AE127+'Vyhodnoceni zkousky'!$AL$47*AE128</f>
        <v>0.90917053145585869</v>
      </c>
      <c r="AF48" s="185">
        <f>'Vyhodnoceni zkousky'!$AQ$47+'Vyhodnoceni zkousky'!$AP$47*AF124+'Vyhodnoceni zkousky'!$AO$47*AF125+'Vyhodnoceni zkousky'!$AN$47*AF126+'Vyhodnoceni zkousky'!$AM$47*AF127+'Vyhodnoceni zkousky'!$AL$47*AF128</f>
        <v>0.89599488164067054</v>
      </c>
      <c r="AG48" s="185">
        <f>'Vyhodnoceni zkousky'!$AQ$47+'Vyhodnoceni zkousky'!$AP$47*AG124+'Vyhodnoceni zkousky'!$AO$47*AG125+'Vyhodnoceni zkousky'!$AN$47*AG126+'Vyhodnoceni zkousky'!$AM$47*AG127+'Vyhodnoceni zkousky'!$AL$47*AG128</f>
        <v>0.82326375894886195</v>
      </c>
      <c r="AH48" s="185">
        <f>'Vyhodnoceni zkousky'!$AQ$47+'Vyhodnoceni zkousky'!$AP$47*AH124+'Vyhodnoceni zkousky'!$AO$47*AH125+'Vyhodnoceni zkousky'!$AN$47*AH126+'Vyhodnoceni zkousky'!$AM$47*AH127+'Vyhodnoceni zkousky'!$AL$47*AH128</f>
        <v>0.39699083105789001</v>
      </c>
      <c r="AI48" s="39"/>
      <c r="AJ48" s="39"/>
      <c r="AL48" s="35"/>
      <c r="AM48" s="35"/>
      <c r="AN48" s="35"/>
      <c r="AO48" s="148"/>
      <c r="AP48" s="35"/>
      <c r="AQ48" s="35"/>
    </row>
    <row r="49" spans="3:45" x14ac:dyDescent="0.25">
      <c r="C49" t="s">
        <v>705</v>
      </c>
      <c r="F49" s="146" t="s">
        <v>704</v>
      </c>
      <c r="G49" s="146" t="s">
        <v>348</v>
      </c>
      <c r="I49" s="4">
        <f t="shared" ref="I49:AG49" si="19">(I32-I31)*$K$4/$K$7*I12/120/I28*3600/10000</f>
        <v>0.40875249006090808</v>
      </c>
      <c r="J49" s="4">
        <f t="shared" si="19"/>
        <v>0.38596884520672098</v>
      </c>
      <c r="K49" s="4">
        <f t="shared" si="19"/>
        <v>0.38160023600545401</v>
      </c>
      <c r="L49" s="4">
        <f t="shared" si="19"/>
        <v>0.35175404776867553</v>
      </c>
      <c r="M49" s="4">
        <f t="shared" si="19"/>
        <v>0.34868872297688164</v>
      </c>
      <c r="N49" s="4">
        <f t="shared" si="19"/>
        <v>0.33504337017231695</v>
      </c>
      <c r="O49" s="4">
        <f t="shared" si="19"/>
        <v>0.30633914811745827</v>
      </c>
      <c r="P49" s="4">
        <f t="shared" si="19"/>
        <v>0.31336303485130612</v>
      </c>
      <c r="Q49" s="4">
        <f t="shared" si="19"/>
        <v>0.30909476395750801</v>
      </c>
      <c r="R49" s="4">
        <f t="shared" si="19"/>
        <v>0.29121661866241005</v>
      </c>
      <c r="S49" s="4">
        <f t="shared" si="19"/>
        <v>0.28572599545667721</v>
      </c>
      <c r="T49" s="4">
        <f t="shared" si="19"/>
        <v>0.26024877347594538</v>
      </c>
      <c r="U49" s="4">
        <f t="shared" si="19"/>
        <v>0.27231121676281855</v>
      </c>
      <c r="V49" s="4">
        <f t="shared" si="19"/>
        <v>1.077364733970545</v>
      </c>
      <c r="W49" s="4">
        <f t="shared" si="19"/>
        <v>0.76709357393259414</v>
      </c>
      <c r="X49" s="4">
        <f t="shared" si="19"/>
        <v>0.51941883572765468</v>
      </c>
      <c r="Y49" s="4">
        <f t="shared" si="19"/>
        <v>-4.5091480475042177E-3</v>
      </c>
      <c r="Z49" s="4">
        <f t="shared" si="19"/>
        <v>0.14453237017290949</v>
      </c>
      <c r="AA49" s="4">
        <f t="shared" si="19"/>
        <v>0.39057979326120701</v>
      </c>
      <c r="AB49" s="4">
        <f t="shared" si="19"/>
        <v>0.90686487585090458</v>
      </c>
      <c r="AC49" s="4">
        <f t="shared" si="19"/>
        <v>1.1930587205389984</v>
      </c>
      <c r="AD49" s="4">
        <f t="shared" si="19"/>
        <v>2.9355329427902421</v>
      </c>
      <c r="AE49" s="4">
        <f t="shared" si="19"/>
        <v>0.27077907293171977</v>
      </c>
      <c r="AF49" s="4">
        <f t="shared" si="19"/>
        <v>0.32903356162105307</v>
      </c>
      <c r="AG49" s="4">
        <f t="shared" si="19"/>
        <v>0.35463153425197586</v>
      </c>
      <c r="AH49" s="5">
        <f>(AH32-AH31)*$K$4/$K$7*AH12/120/AH28*3600/1000000</f>
        <v>3.6212106538164174E-2</v>
      </c>
      <c r="AI49" s="39"/>
      <c r="AJ49" s="39"/>
      <c r="AL49" s="35"/>
      <c r="AM49" s="35"/>
      <c r="AN49" s="35"/>
      <c r="AO49" s="148"/>
      <c r="AP49" s="35"/>
      <c r="AQ49" s="35"/>
    </row>
    <row r="50" spans="3:45" x14ac:dyDescent="0.25">
      <c r="C50" t="s">
        <v>706</v>
      </c>
      <c r="F50" t="s">
        <v>576</v>
      </c>
      <c r="G50" s="146">
        <v>1</v>
      </c>
      <c r="I50" s="5">
        <f>IF(I$12="","",3600/$K$7/I46/I48+I49/100)</f>
        <v>0.45139564006774652</v>
      </c>
      <c r="J50" s="5">
        <f t="shared" ref="J50:AH50" si="20">IF(J$12="","",3600/$K$7/J46/J48+J49/100)</f>
        <v>0.4580150443202376</v>
      </c>
      <c r="K50" s="5">
        <f t="shared" si="20"/>
        <v>0.45579380411378423</v>
      </c>
      <c r="L50" s="5">
        <f t="shared" si="20"/>
        <v>0.44830891465825357</v>
      </c>
      <c r="M50" s="5">
        <f t="shared" si="20"/>
        <v>0.44706611845443867</v>
      </c>
      <c r="N50" s="5">
        <f t="shared" si="20"/>
        <v>0.44801840551788802</v>
      </c>
      <c r="O50" s="5">
        <f t="shared" si="20"/>
        <v>0.44673437420777223</v>
      </c>
      <c r="P50" s="5">
        <f t="shared" si="20"/>
        <v>0.44811834535523332</v>
      </c>
      <c r="Q50" s="5">
        <f t="shared" si="20"/>
        <v>0.44778126101570886</v>
      </c>
      <c r="R50" s="5">
        <f t="shared" si="20"/>
        <v>0.4432557057970728</v>
      </c>
      <c r="S50" s="5">
        <f t="shared" si="20"/>
        <v>0.43795909717420961</v>
      </c>
      <c r="T50" s="5">
        <f t="shared" si="20"/>
        <v>0.43697351995939304</v>
      </c>
      <c r="U50" s="5">
        <f t="shared" si="20"/>
        <v>0.44900131056372927</v>
      </c>
      <c r="V50" s="5">
        <f t="shared" si="20"/>
        <v>0.46130690553110537</v>
      </c>
      <c r="W50" s="5">
        <f t="shared" si="20"/>
        <v>0.45454657516794977</v>
      </c>
      <c r="X50" s="5">
        <f t="shared" si="20"/>
        <v>0.44575596682355256</v>
      </c>
      <c r="Y50" s="5">
        <f t="shared" si="20"/>
        <v>0.4091719129021264</v>
      </c>
      <c r="Z50" s="5">
        <f t="shared" si="20"/>
        <v>0.38316713021293625</v>
      </c>
      <c r="AA50" s="5">
        <f t="shared" si="20"/>
        <v>0.45604904398639645</v>
      </c>
      <c r="AB50" s="5">
        <f t="shared" si="20"/>
        <v>0.47045614236692995</v>
      </c>
      <c r="AC50" s="5">
        <f t="shared" si="20"/>
        <v>0.50130147566502092</v>
      </c>
      <c r="AD50" s="5">
        <f t="shared" si="20"/>
        <v>0.41438537767493666</v>
      </c>
      <c r="AE50" s="5">
        <f t="shared" si="20"/>
        <v>0.43316725679791707</v>
      </c>
      <c r="AF50" s="5">
        <f t="shared" si="20"/>
        <v>0.43375474663018121</v>
      </c>
      <c r="AG50" s="5">
        <f t="shared" si="20"/>
        <v>0.47028253547972049</v>
      </c>
      <c r="AH50" s="5">
        <f t="shared" si="20"/>
        <v>0.32217508446756982</v>
      </c>
      <c r="AI50" s="5" t="str">
        <f>IF(AI$12="","",3600/$K$7/AI46/AI47)</f>
        <v/>
      </c>
      <c r="AJ50" s="5" t="str">
        <f>IF(AJ$12="","",3600/$K$7/AJ46/AJ47)</f>
        <v/>
      </c>
      <c r="AL50" s="35">
        <f t="array" ref="AL50:AQ50">LINEST(I50:AC50,I137:AC141)</f>
        <v>-2.2759674975146543E-3</v>
      </c>
      <c r="AM50" s="35">
        <v>4.2121843060514402E-3</v>
      </c>
      <c r="AN50" s="35">
        <v>-2.0601339738961347E-5</v>
      </c>
      <c r="AO50" s="148">
        <v>-0.32328531553185996</v>
      </c>
      <c r="AP50" s="35">
        <v>1.4794533810727648</v>
      </c>
      <c r="AQ50" s="35">
        <v>-1.1524710350638427</v>
      </c>
      <c r="AS50">
        <f>LINEST(I50:AH50,I137:AH141)</f>
        <v>4.0847401964425658E-4</v>
      </c>
    </row>
    <row r="51" spans="3:45" x14ac:dyDescent="0.25">
      <c r="C51" s="13" t="s">
        <v>569</v>
      </c>
      <c r="G51" s="146"/>
      <c r="I51" s="185">
        <f>'Vyhodnoceni zkousky'!$AQ$50+'Vyhodnoceni zkousky'!$AP$50*I$137+'Vyhodnoceni zkousky'!$AO$50*I$138+'Vyhodnoceni zkousky'!$AN$50*I$139+'Vyhodnoceni zkousky'!$AM$50*I$140+'Vyhodnoceni zkousky'!$AL$50*I$141</f>
        <v>0.45421170436882286</v>
      </c>
      <c r="J51" s="185">
        <f>'Vyhodnoceni zkousky'!$AQ$50+'Vyhodnoceni zkousky'!$AP$50*J$137+'Vyhodnoceni zkousky'!$AO$50*J$138+'Vyhodnoceni zkousky'!$AN$50*J$139+'Vyhodnoceni zkousky'!$AM$50*J$140+'Vyhodnoceni zkousky'!$AL$50*J$141</f>
        <v>0.45263125709420393</v>
      </c>
      <c r="K51" s="185">
        <f>'Vyhodnoceni zkousky'!$AQ$50+'Vyhodnoceni zkousky'!$AP$50*K$137+'Vyhodnoceni zkousky'!$AO$50*K$138+'Vyhodnoceni zkousky'!$AN$50*K$139+'Vyhodnoceni zkousky'!$AM$50*K$140+'Vyhodnoceni zkousky'!$AL$50*K$141</f>
        <v>0.45351292991561776</v>
      </c>
      <c r="L51" s="185">
        <f>'Vyhodnoceni zkousky'!$AQ$50+'Vyhodnoceni zkousky'!$AP$50*L$137+'Vyhodnoceni zkousky'!$AO$50*L$138+'Vyhodnoceni zkousky'!$AN$50*L$139+'Vyhodnoceni zkousky'!$AM$50*L$140+'Vyhodnoceni zkousky'!$AL$50*L$141</f>
        <v>0.45301753825486146</v>
      </c>
      <c r="M51" s="185">
        <f>'Vyhodnoceni zkousky'!$AQ$50+'Vyhodnoceni zkousky'!$AP$50*M$137+'Vyhodnoceni zkousky'!$AO$50*M$138+'Vyhodnoceni zkousky'!$AN$50*M$139+'Vyhodnoceni zkousky'!$AM$50*M$140+'Vyhodnoceni zkousky'!$AL$50*M$141</f>
        <v>0.45024207369555169</v>
      </c>
      <c r="N51" s="185">
        <f>'Vyhodnoceni zkousky'!$AQ$50+'Vyhodnoceni zkousky'!$AP$50*N$137+'Vyhodnoceni zkousky'!$AO$50*N$138+'Vyhodnoceni zkousky'!$AN$50*N$139+'Vyhodnoceni zkousky'!$AM$50*N$140+'Vyhodnoceni zkousky'!$AL$50*N$141</f>
        <v>0.447184749363431</v>
      </c>
      <c r="O51" s="185">
        <f>'Vyhodnoceni zkousky'!$AQ$50+'Vyhodnoceni zkousky'!$AP$50*O$137+'Vyhodnoceni zkousky'!$AO$50*O$138+'Vyhodnoceni zkousky'!$AN$50*O$139+'Vyhodnoceni zkousky'!$AM$50*O$140+'Vyhodnoceni zkousky'!$AL$50*O$141</f>
        <v>0.4462179572664654</v>
      </c>
      <c r="P51" s="185">
        <f>'Vyhodnoceni zkousky'!$AQ$50+'Vyhodnoceni zkousky'!$AP$50*P$137+'Vyhodnoceni zkousky'!$AO$50*P$138+'Vyhodnoceni zkousky'!$AN$50*P$139+'Vyhodnoceni zkousky'!$AM$50*P$140+'Vyhodnoceni zkousky'!$AL$50*P$141</f>
        <v>0.44378891718109559</v>
      </c>
      <c r="Q51" s="185">
        <f>'Vyhodnoceni zkousky'!$AQ$50+'Vyhodnoceni zkousky'!$AP$50*Q$137+'Vyhodnoceni zkousky'!$AO$50*Q$138+'Vyhodnoceni zkousky'!$AN$50*Q$139+'Vyhodnoceni zkousky'!$AM$50*Q$140+'Vyhodnoceni zkousky'!$AL$50*Q$141</f>
        <v>0.44247116239107975</v>
      </c>
      <c r="R51" s="185">
        <f>'Vyhodnoceni zkousky'!$AQ$50+'Vyhodnoceni zkousky'!$AP$50*R$137+'Vyhodnoceni zkousky'!$AO$50*R$138+'Vyhodnoceni zkousky'!$AN$50*R$139+'Vyhodnoceni zkousky'!$AM$50*R$140+'Vyhodnoceni zkousky'!$AL$50*R$141</f>
        <v>0.44200151432014823</v>
      </c>
      <c r="S51" s="185">
        <f>'Vyhodnoceni zkousky'!$AQ$50+'Vyhodnoceni zkousky'!$AP$50*S$137+'Vyhodnoceni zkousky'!$AO$50*S$138+'Vyhodnoceni zkousky'!$AN$50*S$139+'Vyhodnoceni zkousky'!$AM$50*S$140+'Vyhodnoceni zkousky'!$AL$50*S$141</f>
        <v>0.44303956216892326</v>
      </c>
      <c r="T51" s="185">
        <f>'Vyhodnoceni zkousky'!$AQ$50+'Vyhodnoceni zkousky'!$AP$50*T$137+'Vyhodnoceni zkousky'!$AO$50*T$138+'Vyhodnoceni zkousky'!$AN$50*T$139+'Vyhodnoceni zkousky'!$AM$50*T$140+'Vyhodnoceni zkousky'!$AL$50*T$141</f>
        <v>0.44481581944556292</v>
      </c>
      <c r="U51" s="185">
        <f>'Vyhodnoceni zkousky'!$AQ$50+'Vyhodnoceni zkousky'!$AP$50*U$137+'Vyhodnoceni zkousky'!$AO$50*U$138+'Vyhodnoceni zkousky'!$AN$50*U$139+'Vyhodnoceni zkousky'!$AM$50*U$140+'Vyhodnoceni zkousky'!$AL$50*U$141</f>
        <v>0.45128138121140904</v>
      </c>
      <c r="V51" s="185">
        <f>'Vyhodnoceni zkousky'!$AQ$50+'Vyhodnoceni zkousky'!$AP$50*V$137+'Vyhodnoceni zkousky'!$AO$50*V$138+'Vyhodnoceni zkousky'!$AN$50*V$139+'Vyhodnoceni zkousky'!$AM$50*V$140+'Vyhodnoceni zkousky'!$AL$50*V$141</f>
        <v>0.45441974719208988</v>
      </c>
      <c r="W51" s="185">
        <f>'Vyhodnoceni zkousky'!$AQ$50+'Vyhodnoceni zkousky'!$AP$50*W$137+'Vyhodnoceni zkousky'!$AO$50*W$138+'Vyhodnoceni zkousky'!$AN$50*W$139+'Vyhodnoceni zkousky'!$AM$50*W$140+'Vyhodnoceni zkousky'!$AL$50*W$141</f>
        <v>0.45282056781484581</v>
      </c>
      <c r="X51" s="185">
        <f>'Vyhodnoceni zkousky'!$AQ$50+'Vyhodnoceni zkousky'!$AP$50*X$137+'Vyhodnoceni zkousky'!$AO$50*X$138+'Vyhodnoceni zkousky'!$AN$50*X$139+'Vyhodnoceni zkousky'!$AM$50*X$140+'Vyhodnoceni zkousky'!$AL$50*X$141</f>
        <v>0.44585307601691332</v>
      </c>
      <c r="Y51" s="185">
        <f>'Vyhodnoceni zkousky'!$AQ$50+'Vyhodnoceni zkousky'!$AP$50*Y$137+'Vyhodnoceni zkousky'!$AO$50*Y$138+'Vyhodnoceni zkousky'!$AN$50*Y$139+'Vyhodnoceni zkousky'!$AM$50*Y$140+'Vyhodnoceni zkousky'!$AL$50*Y$141</f>
        <v>0.41134294183349185</v>
      </c>
      <c r="Z51" s="185">
        <f>'Vyhodnoceni zkousky'!$AQ$50+'Vyhodnoceni zkousky'!$AP$50*Z$137+'Vyhodnoceni zkousky'!$AO$50*Z$138+'Vyhodnoceni zkousky'!$AN$50*Z$139+'Vyhodnoceni zkousky'!$AM$50*Z$140+'Vyhodnoceni zkousky'!$AL$50*Z$141</f>
        <v>0.38231310414367403</v>
      </c>
      <c r="AA51" s="185">
        <f>'Vyhodnoceni zkousky'!$AQ$50+'Vyhodnoceni zkousky'!$AP$50*AA$137+'Vyhodnoceni zkousky'!$AO$50*AA$138+'Vyhodnoceni zkousky'!$AN$50*AA$139+'Vyhodnoceni zkousky'!$AM$50*AA$140+'Vyhodnoceni zkousky'!$AL$50*AA$141</f>
        <v>0.45308718897243128</v>
      </c>
      <c r="AB51" s="185">
        <f>'Vyhodnoceni zkousky'!$AQ$50+'Vyhodnoceni zkousky'!$AP$50*AB$137+'Vyhodnoceni zkousky'!$AO$50*AB$138+'Vyhodnoceni zkousky'!$AN$50*AB$139+'Vyhodnoceni zkousky'!$AM$50*AB$140+'Vyhodnoceni zkousky'!$AL$50*AB$141</f>
        <v>0.47716860359578794</v>
      </c>
      <c r="AC51" s="185">
        <f>'Vyhodnoceni zkousky'!$AQ$50+'Vyhodnoceni zkousky'!$AP$50*AC$137+'Vyhodnoceni zkousky'!$AO$50*AC$138+'Vyhodnoceni zkousky'!$AN$50*AC$139+'Vyhodnoceni zkousky'!$AM$50*AC$140+'Vyhodnoceni zkousky'!$AL$50*AC$141</f>
        <v>0.49875489761508374</v>
      </c>
      <c r="AD51" s="185">
        <f>'Vyhodnoceni zkousky'!$AQ$50+'Vyhodnoceni zkousky'!$AP$50*AD$137+'Vyhodnoceni zkousky'!$AO$50*AD$138+'Vyhodnoceni zkousky'!$AN$50*AD$139+'Vyhodnoceni zkousky'!$AM$50*AD$140+'Vyhodnoceni zkousky'!$AL$50*AD$141</f>
        <v>2.7046639440200568</v>
      </c>
      <c r="AE51" s="185">
        <f>'Vyhodnoceni zkousky'!$AQ$50+'Vyhodnoceni zkousky'!$AP$50*AE$137+'Vyhodnoceni zkousky'!$AO$50*AE$138+'Vyhodnoceni zkousky'!$AN$50*AE$139+'Vyhodnoceni zkousky'!$AM$50*AE$140+'Vyhodnoceni zkousky'!$AL$50*AE$141</f>
        <v>0.44232266427232036</v>
      </c>
      <c r="AF51" s="185">
        <f>'Vyhodnoceni zkousky'!$AQ$50+'Vyhodnoceni zkousky'!$AP$50*AF$137+'Vyhodnoceni zkousky'!$AO$50*AF$138+'Vyhodnoceni zkousky'!$AN$50*AF$139+'Vyhodnoceni zkousky'!$AM$50*AF$140+'Vyhodnoceni zkousky'!$AL$50*AF$141</f>
        <v>0.42969923719383596</v>
      </c>
      <c r="AG51" s="185">
        <f>'Vyhodnoceni zkousky'!$AQ$50+'Vyhodnoceni zkousky'!$AP$50*AG$137+'Vyhodnoceni zkousky'!$AO$50*AG$138+'Vyhodnoceni zkousky'!$AN$50*AG$139+'Vyhodnoceni zkousky'!$AM$50*AG$140+'Vyhodnoceni zkousky'!$AL$50*AG$141</f>
        <v>0.29380767347619446</v>
      </c>
      <c r="AH51" s="185">
        <f>'Vyhodnoceni zkousky'!$AQ$50+'Vyhodnoceni zkousky'!$AP$50*AH$137+'Vyhodnoceni zkousky'!$AO$50*AH$138+'Vyhodnoceni zkousky'!$AN$50*AH$139+'Vyhodnoceni zkousky'!$AM$50*AH$140+'Vyhodnoceni zkousky'!$AL$50*AH$141</f>
        <v>16.342861646150254</v>
      </c>
      <c r="AI51" s="5"/>
      <c r="AJ51" s="5"/>
      <c r="AL51" s="35"/>
      <c r="AM51" s="35"/>
      <c r="AN51" s="35"/>
      <c r="AO51" s="148"/>
      <c r="AP51" s="35"/>
      <c r="AQ51" s="35"/>
    </row>
    <row r="52" spans="3:45" x14ac:dyDescent="0.25">
      <c r="C52" t="s">
        <v>720</v>
      </c>
      <c r="F52" s="146" t="s">
        <v>545</v>
      </c>
      <c r="G52" s="146">
        <v>1</v>
      </c>
      <c r="I52" s="4">
        <f t="shared" ref="I52:P52" si="21">IF(I$12="","",IF($G$28=$G$26,I26/I28/$I$7,I26/I28/$I$7*3600))</f>
        <v>1.8771986271986234</v>
      </c>
      <c r="J52" s="4">
        <f t="shared" si="21"/>
        <v>1.8783083848573561</v>
      </c>
      <c r="K52" s="4">
        <f t="shared" si="21"/>
        <v>1.8682186344857581</v>
      </c>
      <c r="L52" s="4">
        <f t="shared" si="21"/>
        <v>1.8510082604470397</v>
      </c>
      <c r="M52" s="4">
        <f t="shared" si="21"/>
        <v>1.831610275689223</v>
      </c>
      <c r="N52" s="4">
        <f t="shared" si="21"/>
        <v>1.8124579831932774</v>
      </c>
      <c r="O52" s="4">
        <f t="shared" si="21"/>
        <v>1.8052014204214655</v>
      </c>
      <c r="P52" s="4">
        <f t="shared" si="21"/>
        <v>1.7482354901248034</v>
      </c>
      <c r="Q52" s="4">
        <f t="shared" ref="Q52:Z52" si="22">IF(Q$12="","",IF($G$28=$G$26,Q26/Q28/$I$7,Q26/Q28/$I$7*3600))</f>
        <v>1.6758089539007093</v>
      </c>
      <c r="R52" s="4">
        <f t="shared" si="22"/>
        <v>1.588436551906085</v>
      </c>
      <c r="S52" s="4">
        <f t="shared" si="22"/>
        <v>1.5071463178294575</v>
      </c>
      <c r="T52" s="4">
        <f t="shared" si="22"/>
        <v>1.432625681851688</v>
      </c>
      <c r="U52" s="4">
        <f t="shared" si="22"/>
        <v>1.4622593718338399</v>
      </c>
      <c r="V52" s="4">
        <f t="shared" si="22"/>
        <v>1.6365087365591351</v>
      </c>
      <c r="W52" s="4">
        <f t="shared" si="22"/>
        <v>1.4721866325005339</v>
      </c>
      <c r="X52" s="4">
        <f t="shared" si="22"/>
        <v>1.3126954064454064</v>
      </c>
      <c r="Y52" s="4">
        <f t="shared" si="22"/>
        <v>1.0639455782312925</v>
      </c>
      <c r="Z52" s="4">
        <f t="shared" si="22"/>
        <v>1.028993855606759</v>
      </c>
      <c r="AA52" s="4">
        <f t="shared" ref="AA52:AJ52" si="23">IF(AA$12="","",IF($G$28=$G$26,AA26/AA28/$I$7,AA26/AA28/$I$7*3600))</f>
        <v>1.8888189935064934</v>
      </c>
      <c r="AB52" s="4">
        <f t="shared" si="23"/>
        <v>2.1075705208769784</v>
      </c>
      <c r="AC52" s="4">
        <f t="shared" si="23"/>
        <v>2.3814525810324128</v>
      </c>
      <c r="AD52" s="4">
        <f t="shared" si="23"/>
        <v>5.1753183831672755</v>
      </c>
      <c r="AE52" s="4">
        <f t="shared" si="23"/>
        <v>1.4657106782106784</v>
      </c>
      <c r="AF52" s="4">
        <f t="shared" si="23"/>
        <v>1.4944981976854486</v>
      </c>
      <c r="AG52" s="4">
        <f t="shared" si="23"/>
        <v>1.5707376700680271</v>
      </c>
      <c r="AH52" s="4">
        <f t="shared" si="23"/>
        <v>9.1410256410255606</v>
      </c>
      <c r="AI52" s="4" t="str">
        <f t="shared" si="23"/>
        <v/>
      </c>
      <c r="AJ52" s="4" t="str">
        <f t="shared" si="23"/>
        <v/>
      </c>
      <c r="AL52" s="35"/>
      <c r="AM52" s="35"/>
      <c r="AN52" s="35"/>
      <c r="AO52" s="148"/>
      <c r="AP52" s="35"/>
      <c r="AQ52" s="35"/>
    </row>
    <row r="53" spans="3:45" x14ac:dyDescent="0.25">
      <c r="C53" t="s">
        <v>500</v>
      </c>
      <c r="F53" t="s">
        <v>546</v>
      </c>
      <c r="G53" t="s">
        <v>64</v>
      </c>
      <c r="I53">
        <f t="shared" ref="I53:P53" si="24">IF(I12="","",I17+273.15)</f>
        <v>298.25</v>
      </c>
      <c r="J53">
        <f t="shared" si="24"/>
        <v>298.14999999999998</v>
      </c>
      <c r="K53">
        <f t="shared" si="24"/>
        <v>298.14999999999998</v>
      </c>
      <c r="L53">
        <f t="shared" si="24"/>
        <v>298.34999999999997</v>
      </c>
      <c r="M53">
        <f t="shared" si="24"/>
        <v>298.34999999999997</v>
      </c>
      <c r="N53">
        <f t="shared" si="24"/>
        <v>298.34999999999997</v>
      </c>
      <c r="O53">
        <f t="shared" si="24"/>
        <v>298.34999999999997</v>
      </c>
      <c r="P53">
        <f t="shared" si="24"/>
        <v>298.45</v>
      </c>
      <c r="Q53">
        <f t="shared" ref="Q53:Z53" si="25">IF(Q12="","",Q17+273.15)</f>
        <v>298.54999999999995</v>
      </c>
      <c r="R53">
        <f t="shared" si="25"/>
        <v>298.54999999999995</v>
      </c>
      <c r="S53">
        <f t="shared" si="25"/>
        <v>298.64999999999998</v>
      </c>
      <c r="T53">
        <f t="shared" si="25"/>
        <v>298.75</v>
      </c>
      <c r="U53">
        <f t="shared" si="25"/>
        <v>298.84999999999997</v>
      </c>
      <c r="V53">
        <f t="shared" si="25"/>
        <v>298.84999999999997</v>
      </c>
      <c r="W53">
        <f t="shared" si="25"/>
        <v>298.95</v>
      </c>
      <c r="X53">
        <f t="shared" si="25"/>
        <v>299.14999999999998</v>
      </c>
      <c r="Y53">
        <f t="shared" si="25"/>
        <v>299.45</v>
      </c>
      <c r="Z53">
        <f t="shared" si="25"/>
        <v>299.64999999999998</v>
      </c>
      <c r="AA53">
        <f t="shared" ref="AA53:AJ53" si="26">IF(AA12="","",AA17+273.15)</f>
        <v>298.14999999999998</v>
      </c>
      <c r="AB53">
        <f t="shared" si="26"/>
        <v>298.04999999999995</v>
      </c>
      <c r="AC53">
        <f t="shared" si="26"/>
        <v>298.25</v>
      </c>
      <c r="AD53">
        <f t="shared" si="26"/>
        <v>298.25</v>
      </c>
      <c r="AE53">
        <f t="shared" si="26"/>
        <v>298.25</v>
      </c>
      <c r="AF53">
        <f t="shared" si="26"/>
        <v>298.54999999999995</v>
      </c>
      <c r="AG53">
        <f t="shared" si="26"/>
        <v>298.84999999999997</v>
      </c>
      <c r="AH53">
        <f t="shared" si="26"/>
        <v>299.04999999999995</v>
      </c>
      <c r="AI53" t="str">
        <f t="shared" si="26"/>
        <v/>
      </c>
      <c r="AJ53" t="str">
        <f t="shared" si="26"/>
        <v/>
      </c>
      <c r="AL53" s="35"/>
      <c r="AM53" s="35"/>
      <c r="AN53" s="35"/>
      <c r="AO53" s="148"/>
      <c r="AP53" s="35"/>
      <c r="AQ53" s="35"/>
    </row>
    <row r="54" spans="3:45" x14ac:dyDescent="0.25">
      <c r="C54" t="s">
        <v>501</v>
      </c>
      <c r="F54" t="s">
        <v>73</v>
      </c>
      <c r="G54" t="s">
        <v>64</v>
      </c>
      <c r="I54">
        <f>IF(I12="","",I19+273.15)</f>
        <v>476.84999999999997</v>
      </c>
      <c r="J54">
        <f t="shared" ref="J54:Z54" si="27">IF(J12="","",J19+273.15)</f>
        <v>477.34999999999997</v>
      </c>
      <c r="K54">
        <f t="shared" si="27"/>
        <v>481.95</v>
      </c>
      <c r="L54">
        <f t="shared" si="27"/>
        <v>488.25</v>
      </c>
      <c r="M54">
        <f t="shared" si="27"/>
        <v>493.25</v>
      </c>
      <c r="N54">
        <f t="shared" si="27"/>
        <v>493.34999999999997</v>
      </c>
      <c r="O54">
        <f t="shared" si="27"/>
        <v>491.95</v>
      </c>
      <c r="P54">
        <f t="shared" si="27"/>
        <v>491.54999999999995</v>
      </c>
      <c r="Q54">
        <f t="shared" si="27"/>
        <v>489.84999999999997</v>
      </c>
      <c r="R54">
        <f t="shared" si="27"/>
        <v>486.15</v>
      </c>
      <c r="S54">
        <f t="shared" si="27"/>
        <v>482.25</v>
      </c>
      <c r="T54">
        <f t="shared" si="27"/>
        <v>472.84999999999997</v>
      </c>
      <c r="U54">
        <f t="shared" si="27"/>
        <v>452.45</v>
      </c>
      <c r="V54">
        <f t="shared" si="27"/>
        <v>446.84999999999997</v>
      </c>
      <c r="W54">
        <f t="shared" si="27"/>
        <v>427.34999999999997</v>
      </c>
      <c r="X54">
        <f t="shared" si="27"/>
        <v>406.84999999999997</v>
      </c>
      <c r="Y54">
        <f t="shared" si="27"/>
        <v>371.54999999999995</v>
      </c>
      <c r="Z54">
        <f t="shared" si="27"/>
        <v>366.45</v>
      </c>
      <c r="AA54">
        <f t="shared" ref="AA54:AH54" si="28">IF(AA12="","",AA19+273.15)</f>
        <v>475.54999999999995</v>
      </c>
      <c r="AB54">
        <f t="shared" si="28"/>
        <v>459.04999999999995</v>
      </c>
      <c r="AC54">
        <f t="shared" si="28"/>
        <v>418.75</v>
      </c>
      <c r="AD54">
        <f t="shared" si="28"/>
        <v>351.54999999999995</v>
      </c>
      <c r="AE54">
        <f t="shared" si="28"/>
        <v>472.04999999999995</v>
      </c>
      <c r="AF54">
        <f t="shared" si="28"/>
        <v>431.65</v>
      </c>
      <c r="AG54">
        <f t="shared" si="28"/>
        <v>376.45</v>
      </c>
      <c r="AH54">
        <f t="shared" si="28"/>
        <v>312.25</v>
      </c>
      <c r="AI54" t="str">
        <f t="shared" ref="AI54:AJ57" si="29">IF(AI13="","",AI19+273.15)</f>
        <v/>
      </c>
      <c r="AJ54" t="str">
        <f t="shared" si="29"/>
        <v/>
      </c>
      <c r="AL54" s="35"/>
      <c r="AM54" s="35"/>
      <c r="AN54" s="35"/>
      <c r="AO54" s="148"/>
      <c r="AP54" s="35"/>
      <c r="AQ54" s="35"/>
    </row>
    <row r="55" spans="3:45" x14ac:dyDescent="0.25">
      <c r="C55" t="s">
        <v>511</v>
      </c>
      <c r="F55" t="s">
        <v>74</v>
      </c>
      <c r="G55" t="s">
        <v>64</v>
      </c>
      <c r="I55">
        <f>IF(I$12="","",I20+273.15)</f>
        <v>363.15</v>
      </c>
      <c r="J55">
        <f t="shared" ref="J55:Z55" si="30">IF(J$12="","",J20+273.15)</f>
        <v>363.15</v>
      </c>
      <c r="K55">
        <f t="shared" si="30"/>
        <v>363.15</v>
      </c>
      <c r="L55">
        <f t="shared" si="30"/>
        <v>373.15</v>
      </c>
      <c r="M55">
        <f t="shared" si="30"/>
        <v>383.15</v>
      </c>
      <c r="N55">
        <f t="shared" si="30"/>
        <v>383.15</v>
      </c>
      <c r="O55">
        <f t="shared" si="30"/>
        <v>388.15</v>
      </c>
      <c r="P55">
        <f t="shared" si="30"/>
        <v>388.15</v>
      </c>
      <c r="Q55">
        <f t="shared" si="30"/>
        <v>383.15</v>
      </c>
      <c r="R55">
        <f t="shared" si="30"/>
        <v>383.15</v>
      </c>
      <c r="S55">
        <f t="shared" si="30"/>
        <v>378.15</v>
      </c>
      <c r="T55">
        <f t="shared" si="30"/>
        <v>373.15</v>
      </c>
      <c r="U55">
        <f t="shared" si="30"/>
        <v>353.15</v>
      </c>
      <c r="V55">
        <f t="shared" si="30"/>
        <v>343.15</v>
      </c>
      <c r="W55">
        <f t="shared" si="30"/>
        <v>333.15</v>
      </c>
      <c r="X55">
        <f t="shared" si="30"/>
        <v>333.15</v>
      </c>
      <c r="Y55">
        <f t="shared" si="30"/>
        <v>323.14999999999998</v>
      </c>
      <c r="Z55">
        <f t="shared" si="30"/>
        <v>323.14999999999998</v>
      </c>
      <c r="AA55">
        <f t="shared" ref="AA55:AH57" si="31">IF(AA$12="","",AA20+273.15)</f>
        <v>363.15</v>
      </c>
      <c r="AB55">
        <f t="shared" si="31"/>
        <v>353.15</v>
      </c>
      <c r="AC55">
        <f t="shared" si="31"/>
        <v>343.15</v>
      </c>
      <c r="AD55">
        <f t="shared" si="31"/>
        <v>323.14999999999998</v>
      </c>
      <c r="AE55">
        <f t="shared" si="31"/>
        <v>358.15</v>
      </c>
      <c r="AF55">
        <f t="shared" si="31"/>
        <v>343.15</v>
      </c>
      <c r="AG55">
        <f t="shared" si="31"/>
        <v>338.15</v>
      </c>
      <c r="AH55">
        <f t="shared" si="31"/>
        <v>312.14999999999998</v>
      </c>
      <c r="AI55" t="str">
        <f t="shared" si="29"/>
        <v/>
      </c>
      <c r="AJ55" t="str">
        <f t="shared" si="29"/>
        <v/>
      </c>
      <c r="AL55" s="35"/>
      <c r="AM55" s="35"/>
      <c r="AN55" s="35"/>
      <c r="AO55" s="148"/>
      <c r="AP55" s="35"/>
      <c r="AQ55" s="35"/>
    </row>
    <row r="56" spans="3:45" x14ac:dyDescent="0.25">
      <c r="C56" t="s">
        <v>510</v>
      </c>
      <c r="F56" t="s">
        <v>84</v>
      </c>
      <c r="G56" t="s">
        <v>64</v>
      </c>
      <c r="I56">
        <f>IF(I$12="","",I21+273.15)</f>
        <v>860.65</v>
      </c>
      <c r="J56">
        <f t="shared" ref="J56:Z56" si="32">IF(J$12="","",J21+273.15)</f>
        <v>857.65</v>
      </c>
      <c r="K56">
        <f t="shared" si="32"/>
        <v>859.05</v>
      </c>
      <c r="L56">
        <f t="shared" si="32"/>
        <v>869.05</v>
      </c>
      <c r="M56">
        <f t="shared" si="32"/>
        <v>872.25</v>
      </c>
      <c r="N56">
        <f t="shared" si="32"/>
        <v>870.85</v>
      </c>
      <c r="O56">
        <f t="shared" si="32"/>
        <v>869.85</v>
      </c>
      <c r="P56">
        <f t="shared" si="32"/>
        <v>875.15</v>
      </c>
      <c r="Q56">
        <f t="shared" si="32"/>
        <v>887.55</v>
      </c>
      <c r="R56">
        <f t="shared" si="32"/>
        <v>903.55</v>
      </c>
      <c r="S56">
        <f t="shared" si="32"/>
        <v>926.05</v>
      </c>
      <c r="T56">
        <f t="shared" si="32"/>
        <v>942.94999999999993</v>
      </c>
      <c r="U56">
        <f t="shared" si="32"/>
        <v>927.85</v>
      </c>
      <c r="V56">
        <f t="shared" si="32"/>
        <v>872.15</v>
      </c>
      <c r="W56">
        <f t="shared" si="32"/>
        <v>887.75</v>
      </c>
      <c r="X56">
        <f t="shared" si="32"/>
        <v>912.15</v>
      </c>
      <c r="Y56">
        <f t="shared" si="32"/>
        <v>968.44999999999993</v>
      </c>
      <c r="Z56">
        <f t="shared" si="32"/>
        <v>966.75</v>
      </c>
      <c r="AA56">
        <f t="shared" si="31"/>
        <v>854.55</v>
      </c>
      <c r="AB56">
        <f t="shared" si="31"/>
        <v>779.84999999999991</v>
      </c>
      <c r="AC56">
        <f t="shared" si="31"/>
        <v>707.55</v>
      </c>
      <c r="AD56">
        <f t="shared" si="31"/>
        <v>544.95000000000005</v>
      </c>
      <c r="AE56">
        <f t="shared" si="31"/>
        <v>934.94999999999993</v>
      </c>
      <c r="AF56">
        <f t="shared" si="31"/>
        <v>902.94999999999993</v>
      </c>
      <c r="AG56">
        <f t="shared" si="31"/>
        <v>815.15</v>
      </c>
      <c r="AH56">
        <f t="shared" si="31"/>
        <v>435.84999999999997</v>
      </c>
      <c r="AI56" t="str">
        <f t="shared" si="29"/>
        <v/>
      </c>
      <c r="AJ56" t="str">
        <f t="shared" si="29"/>
        <v/>
      </c>
      <c r="AL56" s="35"/>
      <c r="AM56" s="35"/>
      <c r="AN56" s="35"/>
      <c r="AO56" s="148"/>
      <c r="AP56" s="35"/>
      <c r="AQ56" s="35"/>
    </row>
    <row r="57" spans="3:45" x14ac:dyDescent="0.25">
      <c r="C57" t="s">
        <v>513</v>
      </c>
      <c r="F57" t="s">
        <v>137</v>
      </c>
      <c r="G57" t="s">
        <v>64</v>
      </c>
      <c r="I57">
        <f>IF(I$12="","",I22+273.15)</f>
        <v>690.95</v>
      </c>
      <c r="J57">
        <f t="shared" ref="J57:Z57" si="33">IF(J$12="","",J22+273.15)</f>
        <v>687.15</v>
      </c>
      <c r="K57">
        <f t="shared" si="33"/>
        <v>684.45</v>
      </c>
      <c r="L57">
        <f t="shared" si="33"/>
        <v>689.84999999999991</v>
      </c>
      <c r="M57">
        <f t="shared" si="33"/>
        <v>688.45</v>
      </c>
      <c r="N57">
        <f t="shared" si="33"/>
        <v>686.84999999999991</v>
      </c>
      <c r="O57">
        <f t="shared" si="33"/>
        <v>687.45</v>
      </c>
      <c r="P57">
        <f t="shared" si="33"/>
        <v>693.55</v>
      </c>
      <c r="Q57">
        <f t="shared" si="33"/>
        <v>705.25</v>
      </c>
      <c r="R57">
        <f t="shared" si="33"/>
        <v>720.55</v>
      </c>
      <c r="S57">
        <f t="shared" si="33"/>
        <v>742.55</v>
      </c>
      <c r="T57">
        <f t="shared" si="33"/>
        <v>761.75</v>
      </c>
      <c r="U57">
        <f t="shared" si="33"/>
        <v>757.55</v>
      </c>
      <c r="V57">
        <f t="shared" si="33"/>
        <v>703.75</v>
      </c>
      <c r="W57">
        <f t="shared" si="33"/>
        <v>732.95</v>
      </c>
      <c r="X57">
        <f t="shared" si="33"/>
        <v>763.95</v>
      </c>
      <c r="Y57">
        <f t="shared" si="33"/>
        <v>828.35</v>
      </c>
      <c r="Z57">
        <f t="shared" si="33"/>
        <v>821.35</v>
      </c>
      <c r="AA57">
        <f t="shared" si="31"/>
        <v>685.55</v>
      </c>
      <c r="AB57">
        <f t="shared" si="31"/>
        <v>623.15</v>
      </c>
      <c r="AC57">
        <f t="shared" si="31"/>
        <v>584.04999999999995</v>
      </c>
      <c r="AD57">
        <f t="shared" si="31"/>
        <v>489.65</v>
      </c>
      <c r="AE57">
        <f t="shared" si="31"/>
        <v>752.55</v>
      </c>
      <c r="AF57">
        <f t="shared" si="31"/>
        <v>749.95</v>
      </c>
      <c r="AG57">
        <f t="shared" si="31"/>
        <v>709.25</v>
      </c>
      <c r="AH57">
        <f t="shared" si="31"/>
        <v>446.45</v>
      </c>
      <c r="AI57" t="str">
        <f t="shared" si="29"/>
        <v/>
      </c>
      <c r="AJ57" t="str">
        <f t="shared" si="29"/>
        <v/>
      </c>
      <c r="AL57" s="35"/>
      <c r="AM57" s="35"/>
      <c r="AN57" s="35"/>
      <c r="AO57" s="148"/>
      <c r="AP57" s="35"/>
      <c r="AQ57" s="35"/>
    </row>
    <row r="58" spans="3:45" x14ac:dyDescent="0.25">
      <c r="C58" t="s">
        <v>547</v>
      </c>
      <c r="F58" t="s">
        <v>68</v>
      </c>
      <c r="G58" t="s">
        <v>67</v>
      </c>
      <c r="I58">
        <f t="shared" ref="I58:Z58" si="34">IF(I12="",H58,I$16-I29)</f>
        <v>96.908000000000001</v>
      </c>
      <c r="J58">
        <f t="shared" si="34"/>
        <v>96.956999999999994</v>
      </c>
      <c r="K58">
        <f t="shared" si="34"/>
        <v>96.992999999999995</v>
      </c>
      <c r="L58">
        <f t="shared" si="34"/>
        <v>97.013000000000005</v>
      </c>
      <c r="M58">
        <f t="shared" si="34"/>
        <v>97.122</v>
      </c>
      <c r="N58">
        <f t="shared" si="34"/>
        <v>97.29</v>
      </c>
      <c r="O58">
        <f t="shared" si="34"/>
        <v>97.489000000000004</v>
      </c>
      <c r="P58">
        <f t="shared" si="34"/>
        <v>97.783000000000001</v>
      </c>
      <c r="Q58">
        <f t="shared" si="34"/>
        <v>98.093000000000004</v>
      </c>
      <c r="R58">
        <f t="shared" si="34"/>
        <v>98.381</v>
      </c>
      <c r="S58">
        <f t="shared" si="34"/>
        <v>98.632999999999996</v>
      </c>
      <c r="T58">
        <f t="shared" si="34"/>
        <v>98.870999999999995</v>
      </c>
      <c r="U58">
        <f t="shared" si="34"/>
        <v>99.078000000000003</v>
      </c>
      <c r="V58">
        <f t="shared" si="34"/>
        <v>99.103999999999999</v>
      </c>
      <c r="W58">
        <f t="shared" si="34"/>
        <v>99.397000000000006</v>
      </c>
      <c r="X58">
        <f t="shared" si="34"/>
        <v>99.611999999999995</v>
      </c>
      <c r="Y58">
        <f t="shared" si="34"/>
        <v>99.81</v>
      </c>
      <c r="Z58">
        <f t="shared" si="34"/>
        <v>99.875</v>
      </c>
      <c r="AA58">
        <f>IF(AA12="",#REF!,AA$16-AA29)</f>
        <v>96.965000000000003</v>
      </c>
      <c r="AB58">
        <f>IF(AB12="",AA58,AB$16-AB29)</f>
        <v>97.647000000000006</v>
      </c>
      <c r="AC58">
        <f>IF(AC12="",AB58,AC$16-AC29)</f>
        <v>98.445999999999998</v>
      </c>
      <c r="AD58">
        <f>IF(AD12="",AC58,AD$16-AD29)</f>
        <v>98.977999999999994</v>
      </c>
      <c r="AE58">
        <f>IF(AE12="",#REF!,AE$16-AE29)</f>
        <v>98.802999999999997</v>
      </c>
      <c r="AF58">
        <f>IF(AF12="",AE58,AF$16-AF29)</f>
        <v>99.236000000000004</v>
      </c>
      <c r="AG58">
        <f>IF(AG12="",AF58,AG$16-AG29)</f>
        <v>99.608999999999995</v>
      </c>
      <c r="AH58">
        <f>IF(AH12="",AG58,AH$16-AH29)</f>
        <v>99.981999999999999</v>
      </c>
      <c r="AL58" s="35"/>
      <c r="AM58" s="35"/>
      <c r="AN58" s="35"/>
      <c r="AO58" s="148"/>
      <c r="AP58" s="35"/>
      <c r="AQ58" s="35"/>
    </row>
    <row r="59" spans="3:45" x14ac:dyDescent="0.25">
      <c r="C59" t="s">
        <v>526</v>
      </c>
      <c r="F59" t="s">
        <v>70</v>
      </c>
      <c r="G59" t="s">
        <v>67</v>
      </c>
      <c r="I59">
        <f t="shared" ref="I59:Z59" si="35">IF(I12="",H59,I$16+I30)</f>
        <v>319.51</v>
      </c>
      <c r="J59">
        <f t="shared" si="35"/>
        <v>321.03999999999996</v>
      </c>
      <c r="K59">
        <f t="shared" si="35"/>
        <v>329.02</v>
      </c>
      <c r="L59">
        <f t="shared" si="35"/>
        <v>338.52</v>
      </c>
      <c r="M59">
        <f t="shared" si="35"/>
        <v>346.71000000000004</v>
      </c>
      <c r="N59">
        <f t="shared" si="35"/>
        <v>347.25</v>
      </c>
      <c r="O59">
        <f t="shared" si="35"/>
        <v>344.51</v>
      </c>
      <c r="P59">
        <f t="shared" si="35"/>
        <v>339.84000000000003</v>
      </c>
      <c r="Q59">
        <f t="shared" si="35"/>
        <v>331.47</v>
      </c>
      <c r="R59">
        <f t="shared" si="35"/>
        <v>319.71000000000004</v>
      </c>
      <c r="S59">
        <f t="shared" si="35"/>
        <v>307.64999999999998</v>
      </c>
      <c r="T59">
        <f t="shared" si="35"/>
        <v>289.35000000000002</v>
      </c>
      <c r="U59">
        <f t="shared" si="35"/>
        <v>259.65999999999997</v>
      </c>
      <c r="V59">
        <f t="shared" si="35"/>
        <v>253.64</v>
      </c>
      <c r="W59">
        <f t="shared" si="35"/>
        <v>222.45</v>
      </c>
      <c r="X59">
        <f t="shared" si="35"/>
        <v>193.01999999999998</v>
      </c>
      <c r="Y59">
        <f t="shared" si="35"/>
        <v>153.36000000000001</v>
      </c>
      <c r="Z59">
        <f t="shared" si="35"/>
        <v>145.85</v>
      </c>
      <c r="AA59">
        <f>IF(AA12="",#REF!,AA$16+AA30)</f>
        <v>321.60000000000002</v>
      </c>
      <c r="AB59">
        <f>IF(AB12="",AA59,AB$16+AB30)</f>
        <v>300.72000000000003</v>
      </c>
      <c r="AC59">
        <f>IF(AC12="",AB59,AC$16+AC30)</f>
        <v>240.63</v>
      </c>
      <c r="AD59">
        <f>IF(AD12="",AC59,AD$16+AD30)</f>
        <v>150</v>
      </c>
      <c r="AE59">
        <f>IF(AE12="",#REF!,AE$16+AE30)</f>
        <v>295.08000000000004</v>
      </c>
      <c r="AF59">
        <f>IF(AF12="",AE59,AF$16+AF30)</f>
        <v>235</v>
      </c>
      <c r="AG59">
        <f>IF(AG12="",AF59,AG$16+AG30)</f>
        <v>168.89</v>
      </c>
      <c r="AH59">
        <f>IF(AH12="",AG59,AH$16+AH30)</f>
        <v>105.33</v>
      </c>
      <c r="AL59" s="35"/>
      <c r="AM59" s="35"/>
      <c r="AN59" s="35"/>
      <c r="AO59" s="148"/>
      <c r="AP59" s="35"/>
      <c r="AQ59" s="35"/>
    </row>
    <row r="60" spans="3:45" x14ac:dyDescent="0.25">
      <c r="C60" t="s">
        <v>548</v>
      </c>
      <c r="F60" t="s">
        <v>69</v>
      </c>
      <c r="G60" t="s">
        <v>67</v>
      </c>
      <c r="I60" s="4">
        <f t="shared" ref="I60:Z60" si="36">IF(I12="",H60,I$16+I31)</f>
        <v>307.4233229101236</v>
      </c>
      <c r="J60" s="4">
        <f t="shared" si="36"/>
        <v>309.14637479782641</v>
      </c>
      <c r="K60" s="4">
        <f t="shared" si="36"/>
        <v>317.26236869012155</v>
      </c>
      <c r="L60" s="4">
        <f t="shared" si="36"/>
        <v>326.80512815491318</v>
      </c>
      <c r="M60" s="4">
        <f t="shared" si="36"/>
        <v>335.33532792796848</v>
      </c>
      <c r="N60" s="4">
        <f t="shared" si="36"/>
        <v>336.51128197959065</v>
      </c>
      <c r="O60" s="4">
        <f t="shared" si="36"/>
        <v>334.43278360996209</v>
      </c>
      <c r="P60" s="4">
        <f t="shared" si="36"/>
        <v>330.79401534613123</v>
      </c>
      <c r="Q60" s="4">
        <f t="shared" si="36"/>
        <v>323.52515095840693</v>
      </c>
      <c r="R60" s="4">
        <f t="shared" si="36"/>
        <v>312.81264254915948</v>
      </c>
      <c r="S60" s="4">
        <f t="shared" si="36"/>
        <v>301.72022913930277</v>
      </c>
      <c r="T60" s="4">
        <f t="shared" si="36"/>
        <v>284.35000000000002</v>
      </c>
      <c r="U60" s="4">
        <f t="shared" si="36"/>
        <v>255.45392119641264</v>
      </c>
      <c r="V60" s="4">
        <f t="shared" si="36"/>
        <v>249.53302427449461</v>
      </c>
      <c r="W60" s="4">
        <f t="shared" si="36"/>
        <v>219.46208167338636</v>
      </c>
      <c r="X60" s="4">
        <f t="shared" si="36"/>
        <v>190.91519989795435</v>
      </c>
      <c r="Y60" s="4">
        <f t="shared" si="36"/>
        <v>152.0838453229768</v>
      </c>
      <c r="Z60" s="4">
        <f t="shared" si="36"/>
        <v>144.83822523818378</v>
      </c>
      <c r="AA60" s="4">
        <f>IF(AA12="",#REF!,AA$16+AA31)</f>
        <v>309.56540030199977</v>
      </c>
      <c r="AB60" s="4">
        <f>IF(AB12="",AA60,AB$16+AB31)</f>
        <v>291.04230648985924</v>
      </c>
      <c r="AC60" s="4">
        <f>IF(AC12="",AB60,AC$16+AC31)</f>
        <v>233.85209518439416</v>
      </c>
      <c r="AD60" s="4">
        <f>IF(AD12="",AC60,AD$16+AD31)</f>
        <v>145.28349381635036</v>
      </c>
      <c r="AE60" s="4">
        <f>IF(AE12="",#REF!,AE$16+AE31)</f>
        <v>289.73668952110245</v>
      </c>
      <c r="AF60" s="4">
        <f>IF(AF12="",AE60,AF$16+AF31)</f>
        <v>231.35060562638009</v>
      </c>
      <c r="AG60" s="4">
        <f>IF(AG12="",AF60,AG$16+AG31)</f>
        <v>166.73678927667112</v>
      </c>
      <c r="AH60" s="4">
        <f>IF(AH12="",AG60,AH$16+AH31)</f>
        <v>104.67930938680671</v>
      </c>
      <c r="AL60" s="35"/>
      <c r="AM60" s="35"/>
      <c r="AN60" s="35"/>
      <c r="AO60" s="148"/>
      <c r="AP60" s="35"/>
      <c r="AQ60" s="35"/>
    </row>
    <row r="61" spans="3:45" x14ac:dyDescent="0.25">
      <c r="C61" t="s">
        <v>395</v>
      </c>
      <c r="F61" t="s">
        <v>93</v>
      </c>
      <c r="G61" t="s">
        <v>67</v>
      </c>
      <c r="I61">
        <f t="shared" ref="I61:Z61" si="37">IF(I12="",H61,I$16+I32)</f>
        <v>322.83000000000004</v>
      </c>
      <c r="J61">
        <f t="shared" si="37"/>
        <v>323.95</v>
      </c>
      <c r="K61">
        <f t="shared" si="37"/>
        <v>332.5</v>
      </c>
      <c r="L61">
        <f t="shared" si="37"/>
        <v>341.59000000000003</v>
      </c>
      <c r="M61">
        <f t="shared" si="37"/>
        <v>350.55</v>
      </c>
      <c r="N61">
        <f t="shared" si="37"/>
        <v>351.44</v>
      </c>
      <c r="O61">
        <f t="shared" si="37"/>
        <v>348.26</v>
      </c>
      <c r="P61">
        <f t="shared" si="37"/>
        <v>345.14</v>
      </c>
      <c r="Q61">
        <f t="shared" si="37"/>
        <v>337.86</v>
      </c>
      <c r="R61">
        <f t="shared" si="37"/>
        <v>326.59000000000003</v>
      </c>
      <c r="S61">
        <f t="shared" si="37"/>
        <v>315.46000000000004</v>
      </c>
      <c r="T61">
        <f t="shared" si="37"/>
        <v>296.94</v>
      </c>
      <c r="U61">
        <f t="shared" si="37"/>
        <v>267.84000000000003</v>
      </c>
      <c r="V61">
        <f t="shared" si="37"/>
        <v>296.22000000000003</v>
      </c>
      <c r="W61">
        <f t="shared" si="37"/>
        <v>252.07</v>
      </c>
      <c r="X61">
        <f t="shared" si="37"/>
        <v>212.48000000000002</v>
      </c>
      <c r="Y61">
        <f t="shared" si="37"/>
        <v>151.9</v>
      </c>
      <c r="Z61">
        <f t="shared" si="37"/>
        <v>150.71</v>
      </c>
      <c r="AA61">
        <f>IF(AA12="",#REF!,AA$16+AA32)</f>
        <v>324.58000000000004</v>
      </c>
      <c r="AB61">
        <f>IF(AB12="",AA61,AB$16+AB32)</f>
        <v>318.06</v>
      </c>
      <c r="AC61">
        <f>IF(AC12="",AB61,AC$16+AC32)</f>
        <v>258.65999999999997</v>
      </c>
      <c r="AD61">
        <f>IF(AD12="",AC61,AD$16+AD32)</f>
        <v>167.34</v>
      </c>
      <c r="AE61">
        <f>IF(AE12="",#REF!,AE$16+AE32)</f>
        <v>303.12</v>
      </c>
      <c r="AF61">
        <f>IF(AF12="",AE61,AF$16+AF32)</f>
        <v>243.72</v>
      </c>
      <c r="AG61">
        <f>IF(AG12="",AF61,AG$16+AG32)</f>
        <v>175.66</v>
      </c>
      <c r="AH61">
        <f>IF(AH12="",AG61,AH$16+AH32)</f>
        <v>111.73</v>
      </c>
      <c r="AL61" s="35"/>
      <c r="AM61" s="35"/>
      <c r="AN61" s="35"/>
      <c r="AO61" s="148"/>
      <c r="AP61" s="35"/>
      <c r="AQ61" s="35"/>
    </row>
    <row r="62" spans="3:45" x14ac:dyDescent="0.25">
      <c r="C62" t="s">
        <v>235</v>
      </c>
      <c r="F62" t="s">
        <v>92</v>
      </c>
      <c r="G62" t="s">
        <v>67</v>
      </c>
      <c r="I62">
        <f t="shared" ref="I62:Z62" si="38">IF(I12="",H62,I$16+I33)</f>
        <v>107.64</v>
      </c>
      <c r="J62">
        <f t="shared" si="38"/>
        <v>107.43</v>
      </c>
      <c r="K62">
        <f t="shared" si="38"/>
        <v>107.23</v>
      </c>
      <c r="L62">
        <f t="shared" si="38"/>
        <v>107.23</v>
      </c>
      <c r="M62">
        <f t="shared" si="38"/>
        <v>106.9</v>
      </c>
      <c r="N62">
        <f t="shared" si="38"/>
        <v>106.4</v>
      </c>
      <c r="O62">
        <f t="shared" si="38"/>
        <v>105.89</v>
      </c>
      <c r="P62">
        <f t="shared" si="38"/>
        <v>105.12</v>
      </c>
      <c r="Q62">
        <f t="shared" si="38"/>
        <v>104.35</v>
      </c>
      <c r="R62">
        <f t="shared" si="38"/>
        <v>103.63</v>
      </c>
      <c r="S62">
        <f t="shared" si="38"/>
        <v>103.13</v>
      </c>
      <c r="T62">
        <f t="shared" si="38"/>
        <v>102.59</v>
      </c>
      <c r="U62">
        <f t="shared" si="38"/>
        <v>102.06</v>
      </c>
      <c r="V62">
        <f t="shared" si="38"/>
        <v>101.9</v>
      </c>
      <c r="W62">
        <f t="shared" si="38"/>
        <v>101.29</v>
      </c>
      <c r="X62">
        <f t="shared" si="38"/>
        <v>100.84</v>
      </c>
      <c r="Y62">
        <f t="shared" si="38"/>
        <v>100.51</v>
      </c>
      <c r="Z62">
        <f t="shared" si="38"/>
        <v>100.4</v>
      </c>
      <c r="AA62">
        <f>IF(AA12="",#REF!,AA$16+AA33)</f>
        <v>107.57</v>
      </c>
      <c r="AB62">
        <f>IF(AB12="",AA62,AB$16+AB33)</f>
        <v>105.15</v>
      </c>
      <c r="AC62">
        <f>IF(AC12="",AB62,AC$16+AC33)</f>
        <v>103</v>
      </c>
      <c r="AD62">
        <f>IF(AD12="",AC62,AD$16+AD33)</f>
        <v>101.59</v>
      </c>
      <c r="AE62">
        <f>IF(AE12="",#REF!,AE$16+AE33)</f>
        <v>102.78</v>
      </c>
      <c r="AF62">
        <f>IF(AF12="",AE62,AF$16+AF33)</f>
        <v>101.69</v>
      </c>
      <c r="AG62">
        <f>IF(AG12="",AF62,AG$16+AG33)</f>
        <v>100.83</v>
      </c>
      <c r="AH62">
        <f>IF(AH12="",AG62,AH$16+AH33)</f>
        <v>100.15</v>
      </c>
      <c r="AL62" s="35"/>
      <c r="AM62" s="35"/>
      <c r="AN62" s="35"/>
      <c r="AO62" s="148"/>
      <c r="AP62" s="35"/>
      <c r="AQ62" s="35"/>
    </row>
    <row r="63" spans="3:45" x14ac:dyDescent="0.25">
      <c r="C63" t="s">
        <v>549</v>
      </c>
      <c r="F63" t="s">
        <v>552</v>
      </c>
      <c r="G63" t="s">
        <v>415</v>
      </c>
      <c r="I63" s="2">
        <f t="shared" ref="I63:AH63" si="39">IF(OR(I53&lt;=0,I53=""),"",I16*1000/I53/$I$8)</f>
        <v>1.1682550067028632</v>
      </c>
      <c r="J63" s="2">
        <f t="shared" si="39"/>
        <v>1.1686468413521012</v>
      </c>
      <c r="K63" s="2">
        <f t="shared" si="39"/>
        <v>1.1686468413521012</v>
      </c>
      <c r="L63" s="2">
        <f t="shared" si="39"/>
        <v>1.1678634347213974</v>
      </c>
      <c r="M63" s="2">
        <f t="shared" si="39"/>
        <v>1.1678634347213974</v>
      </c>
      <c r="N63" s="2">
        <f t="shared" si="39"/>
        <v>1.1678634347213974</v>
      </c>
      <c r="O63" s="2">
        <f t="shared" si="39"/>
        <v>1.1678634347213974</v>
      </c>
      <c r="P63" s="2">
        <f t="shared" si="39"/>
        <v>1.1674721251436722</v>
      </c>
      <c r="Q63" s="2">
        <f t="shared" si="39"/>
        <v>1.167081077706009</v>
      </c>
      <c r="R63" s="2">
        <f t="shared" si="39"/>
        <v>1.167081077706009</v>
      </c>
      <c r="S63" s="2">
        <f t="shared" si="39"/>
        <v>1.1666902921450826</v>
      </c>
      <c r="T63" s="2">
        <f t="shared" si="39"/>
        <v>1.166299768197921</v>
      </c>
      <c r="U63" s="2">
        <f t="shared" si="39"/>
        <v>1.1659095056019038</v>
      </c>
      <c r="V63" s="2">
        <f t="shared" si="39"/>
        <v>1.1659095056019038</v>
      </c>
      <c r="W63" s="2">
        <f t="shared" si="39"/>
        <v>1.1655195040947615</v>
      </c>
      <c r="X63" s="2">
        <f t="shared" si="39"/>
        <v>1.1647402832997791</v>
      </c>
      <c r="Y63" s="2">
        <f t="shared" si="39"/>
        <v>1.1635734037372816</v>
      </c>
      <c r="Z63" s="2">
        <f t="shared" si="39"/>
        <v>1.1627967820761853</v>
      </c>
      <c r="AA63" s="2">
        <f t="shared" si="39"/>
        <v>1.1686468413521012</v>
      </c>
      <c r="AB63" s="2">
        <f t="shared" si="39"/>
        <v>1.1690389389334976</v>
      </c>
      <c r="AC63" s="2">
        <f t="shared" si="39"/>
        <v>1.1682550067028632</v>
      </c>
      <c r="AD63" s="2">
        <f t="shared" si="39"/>
        <v>1.1682550067028632</v>
      </c>
      <c r="AE63" s="2">
        <f t="shared" si="39"/>
        <v>1.1682550067028632</v>
      </c>
      <c r="AF63" s="2">
        <f t="shared" si="39"/>
        <v>1.167081077706009</v>
      </c>
      <c r="AG63" s="2">
        <f t="shared" si="39"/>
        <v>1.1659095056019038</v>
      </c>
      <c r="AH63" s="2">
        <f t="shared" si="39"/>
        <v>1.1651297634145761</v>
      </c>
      <c r="AI63" s="2" t="str">
        <f t="shared" ref="AI63:AJ67" si="40">IF(OR(AI53&lt;=0,AI53=""),"",AI58*1000/AI53/$I$8)</f>
        <v/>
      </c>
      <c r="AJ63" s="2" t="str">
        <f t="shared" si="40"/>
        <v/>
      </c>
      <c r="AL63" s="35"/>
      <c r="AM63" s="35"/>
      <c r="AN63" s="35"/>
      <c r="AO63" s="148"/>
      <c r="AP63" s="35"/>
      <c r="AQ63" s="35"/>
    </row>
    <row r="64" spans="3:45" x14ac:dyDescent="0.25">
      <c r="C64" t="s">
        <v>550</v>
      </c>
      <c r="F64" t="s">
        <v>553</v>
      </c>
      <c r="G64" t="s">
        <v>415</v>
      </c>
      <c r="I64" s="2">
        <f t="shared" ref="I64:P67" si="41">IF(OR(I54&lt;=0,I54=""),"",I59*1000/I54/$I$8)</f>
        <v>2.3346445660564998</v>
      </c>
      <c r="J64" s="2">
        <f t="shared" si="41"/>
        <v>2.3433670719116022</v>
      </c>
      <c r="K64" s="2">
        <f t="shared" si="41"/>
        <v>2.37869312133164</v>
      </c>
      <c r="L64" s="2">
        <f t="shared" si="41"/>
        <v>2.415795586527294</v>
      </c>
      <c r="M64" s="2">
        <f t="shared" si="41"/>
        <v>2.4491612376843488</v>
      </c>
      <c r="N64" s="2">
        <f t="shared" si="41"/>
        <v>2.4524785924573838</v>
      </c>
      <c r="O64" s="2">
        <f t="shared" si="41"/>
        <v>2.4400513777036776</v>
      </c>
      <c r="P64" s="2">
        <f t="shared" si="41"/>
        <v>2.408933980791049</v>
      </c>
      <c r="Q64" s="2">
        <f t="shared" ref="Q64:Z64" si="42">IF(OR(Q54&lt;=0,Q54=""),"",Q59*1000/Q54/$I$8)</f>
        <v>2.3577579569085181</v>
      </c>
      <c r="R64" s="2">
        <f t="shared" si="42"/>
        <v>2.2914164875769623</v>
      </c>
      <c r="S64" s="2">
        <f t="shared" si="42"/>
        <v>2.2228122747790464</v>
      </c>
      <c r="T64" s="2">
        <f t="shared" si="42"/>
        <v>2.1321521694196988</v>
      </c>
      <c r="U64" s="2">
        <f t="shared" si="42"/>
        <v>1.9996434433820049</v>
      </c>
      <c r="V64" s="2">
        <f t="shared" si="42"/>
        <v>1.9777622607185645</v>
      </c>
      <c r="W64" s="2">
        <f t="shared" si="42"/>
        <v>1.8137056464582599</v>
      </c>
      <c r="X64" s="2">
        <f t="shared" si="42"/>
        <v>1.6530503969693218</v>
      </c>
      <c r="Y64" s="2">
        <f t="shared" si="42"/>
        <v>1.4381789818244224</v>
      </c>
      <c r="Z64" s="2">
        <f t="shared" si="42"/>
        <v>1.3867871559833662</v>
      </c>
      <c r="AA64" s="2">
        <f t="shared" ref="AA64:AH67" si="43">IF(OR(AA54&lt;=0,AA54=""),"",AA59*1000/AA54/$I$8)</f>
        <v>2.3563400090194482</v>
      </c>
      <c r="AB64" s="2">
        <f t="shared" si="43"/>
        <v>2.2825506547190515</v>
      </c>
      <c r="AC64" s="2">
        <f t="shared" si="43"/>
        <v>2.0022258047740396</v>
      </c>
      <c r="AD64" s="2">
        <f t="shared" si="43"/>
        <v>1.4866962981757743</v>
      </c>
      <c r="AE64" s="2">
        <f t="shared" si="43"/>
        <v>2.1780601845239489</v>
      </c>
      <c r="AF64" s="2">
        <f t="shared" si="43"/>
        <v>1.896942733720498</v>
      </c>
      <c r="AG64" s="2">
        <f t="shared" si="43"/>
        <v>1.5632006878860507</v>
      </c>
      <c r="AH64" s="2">
        <f t="shared" si="43"/>
        <v>1.1753514309705604</v>
      </c>
      <c r="AI64" s="2" t="str">
        <f t="shared" si="40"/>
        <v/>
      </c>
      <c r="AJ64" s="2" t="str">
        <f t="shared" si="40"/>
        <v/>
      </c>
      <c r="AL64" s="35"/>
      <c r="AM64" s="35"/>
      <c r="AN64" s="35"/>
      <c r="AO64" s="148"/>
      <c r="AP64" s="35"/>
      <c r="AQ64" s="35"/>
    </row>
    <row r="65" spans="3:43" x14ac:dyDescent="0.25">
      <c r="C65" t="s">
        <v>551</v>
      </c>
      <c r="F65" t="s">
        <v>60</v>
      </c>
      <c r="G65" t="s">
        <v>415</v>
      </c>
      <c r="I65" s="2">
        <f t="shared" si="41"/>
        <v>2.9496390028033228</v>
      </c>
      <c r="J65" s="2">
        <f t="shared" si="41"/>
        <v>2.9661711936719639</v>
      </c>
      <c r="K65" s="2">
        <f t="shared" si="41"/>
        <v>3.0440418376576384</v>
      </c>
      <c r="L65" s="2">
        <f t="shared" si="41"/>
        <v>3.0515712885535025</v>
      </c>
      <c r="M65" s="2">
        <f t="shared" si="41"/>
        <v>3.0494996130823528</v>
      </c>
      <c r="N65" s="2">
        <f t="shared" si="41"/>
        <v>3.0601935994499172</v>
      </c>
      <c r="O65" s="2">
        <f t="shared" si="41"/>
        <v>3.002115221000198</v>
      </c>
      <c r="P65" s="2">
        <f t="shared" si="41"/>
        <v>2.9694509544392993</v>
      </c>
      <c r="Q65" s="2">
        <f t="shared" ref="Q65:Z65" si="44">IF(OR(Q55&lt;=0,Q55=""),"",Q60*1000/Q55/$I$8)</f>
        <v>2.9420992675188566</v>
      </c>
      <c r="R65" s="2">
        <f t="shared" si="44"/>
        <v>2.8446809893702487</v>
      </c>
      <c r="S65" s="2">
        <f t="shared" si="44"/>
        <v>2.7800872590269869</v>
      </c>
      <c r="T65" s="2">
        <f t="shared" si="44"/>
        <v>2.6551428394014422</v>
      </c>
      <c r="U65" s="2">
        <f t="shared" si="44"/>
        <v>2.5204115789789618</v>
      </c>
      <c r="V65" s="2">
        <f t="shared" si="44"/>
        <v>2.5337404815753883</v>
      </c>
      <c r="W65" s="2">
        <f t="shared" si="44"/>
        <v>2.2952911384193682</v>
      </c>
      <c r="X65" s="2">
        <f t="shared" si="44"/>
        <v>1.9967274673330369</v>
      </c>
      <c r="Y65" s="2">
        <f t="shared" si="44"/>
        <v>1.6398232050786741</v>
      </c>
      <c r="Z65" s="2">
        <f t="shared" si="44"/>
        <v>1.5616983001948241</v>
      </c>
      <c r="AA65" s="2">
        <f t="shared" si="43"/>
        <v>2.9701916237375134</v>
      </c>
      <c r="AB65" s="2">
        <f t="shared" si="43"/>
        <v>2.8715409644691974</v>
      </c>
      <c r="AC65" s="2">
        <f t="shared" si="43"/>
        <v>2.3745174491137822</v>
      </c>
      <c r="AD65" s="2">
        <f t="shared" si="43"/>
        <v>1.5664993475737836</v>
      </c>
      <c r="AE65" s="2">
        <f t="shared" si="43"/>
        <v>2.8187505334576253</v>
      </c>
      <c r="AF65" s="2">
        <f t="shared" si="43"/>
        <v>2.3491175030513074</v>
      </c>
      <c r="AG65" s="2">
        <f t="shared" si="43"/>
        <v>1.7180671967079653</v>
      </c>
      <c r="AH65" s="2">
        <f t="shared" si="43"/>
        <v>1.1684647433619784</v>
      </c>
      <c r="AI65" s="2" t="str">
        <f t="shared" si="40"/>
        <v/>
      </c>
      <c r="AJ65" s="2" t="str">
        <f t="shared" si="40"/>
        <v/>
      </c>
      <c r="AL65" s="35"/>
      <c r="AM65" s="35"/>
      <c r="AN65" s="35"/>
      <c r="AO65" s="148"/>
      <c r="AP65" s="35"/>
      <c r="AQ65" s="35"/>
    </row>
    <row r="66" spans="3:43" x14ac:dyDescent="0.25">
      <c r="C66" t="s">
        <v>558</v>
      </c>
      <c r="F66" t="s">
        <v>559</v>
      </c>
      <c r="G66" t="s">
        <v>415</v>
      </c>
      <c r="I66" s="2">
        <f t="shared" si="41"/>
        <v>1.3069693900829757</v>
      </c>
      <c r="J66" s="2">
        <f t="shared" si="41"/>
        <v>1.316091231387283</v>
      </c>
      <c r="K66" s="2">
        <f t="shared" si="41"/>
        <v>1.3486253249122331</v>
      </c>
      <c r="L66" s="2">
        <f t="shared" si="41"/>
        <v>1.3695518776059488</v>
      </c>
      <c r="M66" s="2">
        <f t="shared" si="41"/>
        <v>1.4003193710846333</v>
      </c>
      <c r="N66" s="2">
        <f t="shared" si="41"/>
        <v>1.4061314999422847</v>
      </c>
      <c r="O66" s="2">
        <f t="shared" si="41"/>
        <v>1.3950100331688409</v>
      </c>
      <c r="P66" s="2">
        <f t="shared" si="41"/>
        <v>1.3741397442867436</v>
      </c>
      <c r="Q66" s="2">
        <f t="shared" ref="Q66:Z66" si="45">IF(OR(Q56&lt;=0,Q56=""),"",Q61*1000/Q56/$I$8)</f>
        <v>1.3263619441766741</v>
      </c>
      <c r="R66" s="2">
        <f t="shared" si="45"/>
        <v>1.2594148092203867</v>
      </c>
      <c r="S66" s="2">
        <f t="shared" si="45"/>
        <v>1.186937814444363</v>
      </c>
      <c r="T66" s="2">
        <f t="shared" si="45"/>
        <v>1.0972311854726797</v>
      </c>
      <c r="U66" s="2">
        <f t="shared" si="45"/>
        <v>1.0058095792622375</v>
      </c>
      <c r="V66" s="2">
        <f t="shared" si="45"/>
        <v>1.1834265155535972</v>
      </c>
      <c r="W66" s="2">
        <f t="shared" si="45"/>
        <v>0.98934686896854884</v>
      </c>
      <c r="X66" s="2">
        <f t="shared" si="45"/>
        <v>0.8116520660590355</v>
      </c>
      <c r="Y66" s="2">
        <f t="shared" si="45"/>
        <v>0.5465107054395445</v>
      </c>
      <c r="Z66" s="2">
        <f t="shared" si="45"/>
        <v>0.54318277860823605</v>
      </c>
      <c r="AA66" s="2">
        <f t="shared" si="43"/>
        <v>1.3234342830150641</v>
      </c>
      <c r="AB66" s="2">
        <f t="shared" si="43"/>
        <v>1.4210719965579017</v>
      </c>
      <c r="AC66" s="2">
        <f t="shared" si="43"/>
        <v>1.2737677272287427</v>
      </c>
      <c r="AD66" s="2">
        <f t="shared" si="43"/>
        <v>1.0699444024049771</v>
      </c>
      <c r="AE66" s="2">
        <f t="shared" si="43"/>
        <v>1.1296510480632758</v>
      </c>
      <c r="AF66" s="2">
        <f t="shared" si="43"/>
        <v>0.94047135087410949</v>
      </c>
      <c r="AG66" s="2">
        <f t="shared" si="43"/>
        <v>0.75085045590249633</v>
      </c>
      <c r="AH66" s="2">
        <f t="shared" si="43"/>
        <v>0.89320439575198285</v>
      </c>
      <c r="AI66" s="2" t="str">
        <f t="shared" si="40"/>
        <v/>
      </c>
      <c r="AJ66" s="2" t="str">
        <f t="shared" si="40"/>
        <v/>
      </c>
      <c r="AL66" s="35"/>
      <c r="AM66" s="35"/>
      <c r="AN66" s="35"/>
      <c r="AO66" s="148"/>
      <c r="AP66" s="35"/>
      <c r="AQ66" s="35"/>
    </row>
    <row r="67" spans="3:43" x14ac:dyDescent="0.25">
      <c r="C67" t="s">
        <v>554</v>
      </c>
      <c r="F67" t="s">
        <v>555</v>
      </c>
      <c r="G67" t="s">
        <v>415</v>
      </c>
      <c r="I67" s="2">
        <f t="shared" si="41"/>
        <v>0.54280666445960246</v>
      </c>
      <c r="J67" s="2">
        <f t="shared" si="41"/>
        <v>0.54474358945105039</v>
      </c>
      <c r="K67" s="2">
        <f t="shared" si="41"/>
        <v>0.54587434199691864</v>
      </c>
      <c r="L67" s="2">
        <f t="shared" si="41"/>
        <v>0.54160135301846923</v>
      </c>
      <c r="M67" s="2">
        <f t="shared" si="41"/>
        <v>0.54103256241676057</v>
      </c>
      <c r="N67" s="2">
        <f t="shared" si="41"/>
        <v>0.53975643490874747</v>
      </c>
      <c r="O67" s="2">
        <f t="shared" si="41"/>
        <v>0.53670042015092378</v>
      </c>
      <c r="P67" s="2">
        <f t="shared" si="41"/>
        <v>0.52811156658277614</v>
      </c>
      <c r="Q67" s="2">
        <f t="shared" ref="Q67:Z67" si="46">IF(OR(Q57&lt;=0,Q57=""),"",Q62*1000/Q57/$I$8)</f>
        <v>0.51554604774791357</v>
      </c>
      <c r="R67" s="2">
        <f t="shared" si="46"/>
        <v>0.50111739556286494</v>
      </c>
      <c r="S67" s="2">
        <f t="shared" si="46"/>
        <v>0.48392428670672238</v>
      </c>
      <c r="T67" s="2">
        <f t="shared" si="46"/>
        <v>0.4692569031743109</v>
      </c>
      <c r="U67" s="2">
        <f t="shared" si="46"/>
        <v>0.46942083835728465</v>
      </c>
      <c r="V67" s="2">
        <f t="shared" si="46"/>
        <v>0.50451476349323254</v>
      </c>
      <c r="W67" s="2">
        <f t="shared" si="46"/>
        <v>0.48151555940827157</v>
      </c>
      <c r="X67" s="2">
        <f t="shared" si="46"/>
        <v>0.45992392829036144</v>
      </c>
      <c r="Y67" s="2">
        <f t="shared" si="46"/>
        <v>0.42277909003857</v>
      </c>
      <c r="Z67" s="2">
        <f t="shared" si="46"/>
        <v>0.4259156071980586</v>
      </c>
      <c r="AA67" s="2">
        <f t="shared" si="43"/>
        <v>0.54672651501617386</v>
      </c>
      <c r="AB67" s="2">
        <f t="shared" si="43"/>
        <v>0.58794240009662058</v>
      </c>
      <c r="AC67" s="2">
        <f t="shared" si="43"/>
        <v>0.61447653012858972</v>
      </c>
      <c r="AD67" s="2">
        <f t="shared" si="43"/>
        <v>0.72290845590838371</v>
      </c>
      <c r="AE67" s="2">
        <f t="shared" si="43"/>
        <v>0.47587331991090925</v>
      </c>
      <c r="AF67" s="2">
        <f t="shared" si="43"/>
        <v>0.47245890724886885</v>
      </c>
      <c r="AG67" s="2">
        <f t="shared" si="43"/>
        <v>0.49534584675621668</v>
      </c>
      <c r="AH67" s="2">
        <f t="shared" si="43"/>
        <v>0.78162101877646462</v>
      </c>
      <c r="AI67" s="2" t="str">
        <f t="shared" si="40"/>
        <v/>
      </c>
      <c r="AJ67" s="2" t="str">
        <f t="shared" si="40"/>
        <v/>
      </c>
      <c r="AL67" s="35"/>
      <c r="AM67" s="35"/>
      <c r="AN67" s="35"/>
      <c r="AO67" s="148"/>
      <c r="AP67" s="35"/>
      <c r="AQ67" s="35"/>
    </row>
    <row r="68" spans="3:43" x14ac:dyDescent="0.25">
      <c r="AL68" s="35"/>
      <c r="AM68" s="35"/>
      <c r="AN68" s="35"/>
      <c r="AO68" s="148"/>
      <c r="AP68" s="35"/>
      <c r="AQ68" s="35"/>
    </row>
    <row r="69" spans="3:43" x14ac:dyDescent="0.25">
      <c r="G69" t="s">
        <v>709</v>
      </c>
      <c r="I69" s="3">
        <f>IF(I$12="","",I29*2000*I63/I86/I86)</f>
        <v>63154.289634365174</v>
      </c>
      <c r="J69" s="3">
        <f t="shared" ref="J69:AJ69" si="47">IF(J12="","",J29*2000*J63/J86/J86)</f>
        <v>63523.515030225746</v>
      </c>
      <c r="K69" s="3">
        <f t="shared" si="47"/>
        <v>63741.93041595754</v>
      </c>
      <c r="L69" s="3">
        <f t="shared" si="47"/>
        <v>63583.657412266322</v>
      </c>
      <c r="M69" s="3">
        <f t="shared" si="47"/>
        <v>63718.559423159822</v>
      </c>
      <c r="N69" s="3">
        <f t="shared" si="47"/>
        <v>64782.799484616691</v>
      </c>
      <c r="O69" s="3">
        <f t="shared" si="47"/>
        <v>65336.059652062104</v>
      </c>
      <c r="P69" s="3">
        <f t="shared" si="47"/>
        <v>66594.653266441164</v>
      </c>
      <c r="Q69" s="3">
        <f t="shared" si="47"/>
        <v>68083.070250716322</v>
      </c>
      <c r="R69" s="3">
        <f t="shared" si="47"/>
        <v>69792.03196632801</v>
      </c>
      <c r="S69" s="3">
        <f t="shared" si="47"/>
        <v>72062.362235208406</v>
      </c>
      <c r="T69" s="3">
        <f t="shared" si="47"/>
        <v>74687.124051631021</v>
      </c>
      <c r="U69" s="3">
        <f t="shared" si="47"/>
        <v>76782.250103050726</v>
      </c>
      <c r="V69" s="3">
        <f t="shared" si="47"/>
        <v>77027.348641445846</v>
      </c>
      <c r="W69" s="3">
        <f t="shared" si="47"/>
        <v>79197.870811860063</v>
      </c>
      <c r="X69" s="3">
        <f t="shared" si="47"/>
        <v>81248.363948490631</v>
      </c>
      <c r="Y69" s="3">
        <f t="shared" si="47"/>
        <v>77454.129253965235</v>
      </c>
      <c r="Z69" s="3">
        <f t="shared" si="47"/>
        <v>69396.407631874608</v>
      </c>
      <c r="AA69" s="3">
        <f t="shared" si="47"/>
        <v>62368.897056390269</v>
      </c>
      <c r="AB69" s="3">
        <f t="shared" si="47"/>
        <v>64682.981492510015</v>
      </c>
      <c r="AC69" s="3">
        <f t="shared" si="47"/>
        <v>68637.742170746671</v>
      </c>
      <c r="AD69" s="3">
        <f t="shared" si="47"/>
        <v>73203.123712355722</v>
      </c>
      <c r="AE69" s="3">
        <f t="shared" si="47"/>
        <v>72597.143433211866</v>
      </c>
      <c r="AF69" s="3">
        <f t="shared" si="47"/>
        <v>76960.56839763296</v>
      </c>
      <c r="AG69" s="3">
        <f t="shared" si="47"/>
        <v>79511.113026279985</v>
      </c>
      <c r="AH69" s="3">
        <f t="shared" si="47"/>
        <v>18037.749740474974</v>
      </c>
      <c r="AI69" s="3" t="str">
        <f t="shared" si="47"/>
        <v/>
      </c>
      <c r="AJ69" s="3" t="str">
        <f t="shared" si="47"/>
        <v/>
      </c>
      <c r="AL69" s="35"/>
      <c r="AM69" s="35"/>
      <c r="AN69" s="35"/>
      <c r="AO69" s="148">
        <f t="array" ref="AO69:AQ69">LINEST(I69:AH69,I132:AH133)</f>
        <v>-4492.5764366493686</v>
      </c>
      <c r="AP69" s="35">
        <v>-191089.992341612</v>
      </c>
      <c r="AQ69" s="35">
        <v>137663.21719315997</v>
      </c>
    </row>
    <row r="70" spans="3:43" x14ac:dyDescent="0.25">
      <c r="C70" s="13"/>
      <c r="I70" s="148">
        <f>'Vyhodnoceni zkousky'!$AQ$69+I132*$AP$69+I133*$AO$69</f>
        <v>59749.422089989232</v>
      </c>
      <c r="J70" s="148">
        <f t="shared" ref="J70:P70" si="48">$AQ$69+J132*$AP$69+J133*$AO$69</f>
        <v>60296.120561132178</v>
      </c>
      <c r="K70" s="148">
        <f t="shared" si="48"/>
        <v>60681.130876240561</v>
      </c>
      <c r="L70" s="148">
        <f t="shared" si="48"/>
        <v>60802.162326908569</v>
      </c>
      <c r="M70" s="148">
        <f t="shared" si="48"/>
        <v>61764.538648054826</v>
      </c>
      <c r="N70" s="148">
        <f t="shared" si="48"/>
        <v>63559.258466287523</v>
      </c>
      <c r="O70" s="148">
        <f t="shared" si="48"/>
        <v>65415.839912483381</v>
      </c>
      <c r="P70" s="148">
        <f t="shared" si="48"/>
        <v>68272.611067516264</v>
      </c>
      <c r="Q70" s="148">
        <f t="shared" ref="Q70:AH70" si="49">$AQ$69+Q132*$AP$69+Q133*$AO$69</f>
        <v>71232.469802741543</v>
      </c>
      <c r="R70" s="148">
        <f t="shared" si="49"/>
        <v>73890.874816921874</v>
      </c>
      <c r="S70" s="148">
        <f t="shared" si="49"/>
        <v>76106.32874653516</v>
      </c>
      <c r="T70" s="148">
        <f t="shared" si="49"/>
        <v>77855.799803582267</v>
      </c>
      <c r="U70" s="148">
        <f t="shared" si="49"/>
        <v>78839.425453518605</v>
      </c>
      <c r="V70" s="148">
        <f t="shared" si="49"/>
        <v>78913.505805761146</v>
      </c>
      <c r="W70" s="148">
        <f t="shared" si="49"/>
        <v>78483.358473032771</v>
      </c>
      <c r="X70" s="148">
        <f t="shared" si="49"/>
        <v>74913.653068741565</v>
      </c>
      <c r="Y70" s="148">
        <f t="shared" si="49"/>
        <v>63764.73617561745</v>
      </c>
      <c r="Z70" s="148">
        <f t="shared" si="49"/>
        <v>55882.25008156056</v>
      </c>
      <c r="AA70" s="148">
        <f t="shared" si="49"/>
        <v>59896.912126509167</v>
      </c>
      <c r="AB70" s="148">
        <f t="shared" si="49"/>
        <v>66529.35783403815</v>
      </c>
      <c r="AC70" s="148">
        <f t="shared" si="49"/>
        <v>74179.57792567891</v>
      </c>
      <c r="AD70" s="148">
        <f t="shared" si="49"/>
        <v>78275.933184429581</v>
      </c>
      <c r="AE70" s="148">
        <f t="shared" si="49"/>
        <v>77267.628664498247</v>
      </c>
      <c r="AF70" s="148">
        <f t="shared" si="49"/>
        <v>79061.79805329215</v>
      </c>
      <c r="AG70" s="148">
        <f t="shared" si="49"/>
        <v>75246.642648296969</v>
      </c>
      <c r="AH70" s="148">
        <f t="shared" si="49"/>
        <v>35284.405629899455</v>
      </c>
      <c r="AI70" s="148"/>
      <c r="AJ70" s="148"/>
      <c r="AL70" s="35"/>
      <c r="AM70" s="35"/>
      <c r="AN70" s="35"/>
      <c r="AO70" s="148"/>
      <c r="AP70" s="35"/>
      <c r="AQ70" s="35"/>
    </row>
    <row r="71" spans="3:43" x14ac:dyDescent="0.25">
      <c r="G71" t="s">
        <v>709</v>
      </c>
      <c r="I71" s="3">
        <f t="shared" ref="I71:AJ71" si="50">IF(I$12="","",(I30-I31)*2000*(I64+I65)/2/I86/I86)</f>
        <v>558327.16317056469</v>
      </c>
      <c r="J71" s="3">
        <f t="shared" si="50"/>
        <v>564014.52391693008</v>
      </c>
      <c r="K71" s="3">
        <f t="shared" si="50"/>
        <v>578251.42892243958</v>
      </c>
      <c r="L71" s="3">
        <f t="shared" si="50"/>
        <v>583719.20902602375</v>
      </c>
      <c r="M71" s="3">
        <f t="shared" si="50"/>
        <v>592855.59249544481</v>
      </c>
      <c r="N71" s="3">
        <f t="shared" si="50"/>
        <v>605874.91343672271</v>
      </c>
      <c r="O71" s="3">
        <f t="shared" si="50"/>
        <v>610937.22299608542</v>
      </c>
      <c r="P71" s="3">
        <f t="shared" si="50"/>
        <v>625899.89929910074</v>
      </c>
      <c r="Q71" s="3">
        <f t="shared" si="50"/>
        <v>644031.68701247557</v>
      </c>
      <c r="R71" s="3">
        <f t="shared" si="50"/>
        <v>654250.34716598992</v>
      </c>
      <c r="S71" s="3">
        <f t="shared" si="50"/>
        <v>670214.92239388358</v>
      </c>
      <c r="T71" s="3">
        <f t="shared" si="50"/>
        <v>678846.84659940563</v>
      </c>
      <c r="U71" s="3">
        <f t="shared" si="50"/>
        <v>678978.78043764969</v>
      </c>
      <c r="V71" s="3">
        <f t="shared" si="50"/>
        <v>683101.85151848651</v>
      </c>
      <c r="W71" s="3">
        <f t="shared" si="50"/>
        <v>691753.19897532579</v>
      </c>
      <c r="X71" s="3">
        <f t="shared" si="50"/>
        <v>690559.48736755422</v>
      </c>
      <c r="Y71" s="3">
        <f t="shared" si="50"/>
        <v>688080.79113976972</v>
      </c>
      <c r="Z71" s="3">
        <f t="shared" si="50"/>
        <v>712157.39993473561</v>
      </c>
      <c r="AA71" s="3">
        <f t="shared" si="50"/>
        <v>563601.63318046811</v>
      </c>
      <c r="AB71" s="3">
        <f t="shared" si="50"/>
        <v>586452.88676562451</v>
      </c>
      <c r="AC71" s="3">
        <f t="shared" si="50"/>
        <v>560777.86724379251</v>
      </c>
      <c r="AD71" s="3">
        <f t="shared" si="50"/>
        <v>441454.66826568102</v>
      </c>
      <c r="AE71" s="3">
        <f t="shared" si="50"/>
        <v>693044.37637230346</v>
      </c>
      <c r="AF71" s="3">
        <f t="shared" si="50"/>
        <v>668730.04176473292</v>
      </c>
      <c r="AG71" s="3">
        <f t="shared" si="50"/>
        <v>616147.17080473097</v>
      </c>
      <c r="AH71" s="3">
        <f t="shared" si="50"/>
        <v>655848.67951534083</v>
      </c>
      <c r="AI71" s="3" t="str">
        <f t="shared" si="50"/>
        <v/>
      </c>
      <c r="AJ71" s="3" t="str">
        <f t="shared" si="50"/>
        <v/>
      </c>
      <c r="AL71" s="35"/>
      <c r="AM71" s="35"/>
      <c r="AN71" s="35"/>
      <c r="AO71" s="148">
        <f t="array" ref="AO71:AQ71">LINEST(I71:Z71,I132:Z133)</f>
        <v>-7047.4525612617999</v>
      </c>
      <c r="AP71" s="35">
        <v>-745153.42500857858</v>
      </c>
      <c r="AQ71" s="35">
        <v>850942.99857066479</v>
      </c>
    </row>
    <row r="72" spans="3:43" x14ac:dyDescent="0.25">
      <c r="C72" s="13"/>
      <c r="I72" s="148">
        <f t="shared" ref="I72:P72" si="51">$AQ$71+I132*$AP$71+I133*$AO$71</f>
        <v>578078.79927980143</v>
      </c>
      <c r="J72" s="148">
        <f t="shared" si="51"/>
        <v>580544.76161213685</v>
      </c>
      <c r="K72" s="148">
        <f t="shared" si="51"/>
        <v>582286.94879637158</v>
      </c>
      <c r="L72" s="148">
        <f t="shared" si="51"/>
        <v>582835.59804974496</v>
      </c>
      <c r="M72" s="148">
        <f t="shared" si="51"/>
        <v>587215.57558654074</v>
      </c>
      <c r="N72" s="148">
        <f t="shared" si="51"/>
        <v>595474.62116362166</v>
      </c>
      <c r="O72" s="148">
        <f t="shared" si="51"/>
        <v>604164.75293654902</v>
      </c>
      <c r="P72" s="148">
        <f t="shared" si="51"/>
        <v>617912.78073831578</v>
      </c>
      <c r="Q72" s="148">
        <f t="shared" ref="Q72:AH72" si="52">$AQ$71+Q132*$AP$71+Q133*$AO$71</f>
        <v>632849.39860670257</v>
      </c>
      <c r="R72" s="148">
        <f t="shared" si="52"/>
        <v>647263.64143293619</v>
      </c>
      <c r="S72" s="148">
        <f t="shared" si="52"/>
        <v>660673.73149454652</v>
      </c>
      <c r="T72" s="148">
        <f t="shared" si="52"/>
        <v>673488.93186263018</v>
      </c>
      <c r="U72" s="148">
        <f t="shared" si="52"/>
        <v>684137.74175312289</v>
      </c>
      <c r="V72" s="148">
        <f t="shared" si="52"/>
        <v>685429.29277423909</v>
      </c>
      <c r="W72" s="148">
        <f t="shared" si="52"/>
        <v>698772.02587045496</v>
      </c>
      <c r="X72" s="148">
        <f t="shared" si="52"/>
        <v>705531.91975983605</v>
      </c>
      <c r="Y72" s="148">
        <f t="shared" si="52"/>
        <v>701367.41014155163</v>
      </c>
      <c r="Z72" s="148">
        <f t="shared" si="52"/>
        <v>693827.33394948731</v>
      </c>
      <c r="AA72" s="148">
        <f t="shared" si="52"/>
        <v>578743.18593830289</v>
      </c>
      <c r="AB72" s="148">
        <f t="shared" si="52"/>
        <v>609462.28572547494</v>
      </c>
      <c r="AC72" s="148">
        <f t="shared" si="52"/>
        <v>648916.61272624903</v>
      </c>
      <c r="AD72" s="148">
        <f t="shared" si="52"/>
        <v>677339.97174271592</v>
      </c>
      <c r="AE72" s="148">
        <f t="shared" si="52"/>
        <v>668780.43607324793</v>
      </c>
      <c r="AF72" s="148">
        <f t="shared" si="52"/>
        <v>691216.95470523031</v>
      </c>
      <c r="AG72" s="148">
        <f t="shared" si="52"/>
        <v>705336.6994116836</v>
      </c>
      <c r="AH72" s="148">
        <f t="shared" si="52"/>
        <v>668864.71490883129</v>
      </c>
      <c r="AI72" s="148"/>
      <c r="AJ72" s="148"/>
      <c r="AL72" s="35"/>
      <c r="AM72" s="35"/>
      <c r="AN72" s="35"/>
      <c r="AO72" s="35"/>
      <c r="AP72" s="35"/>
      <c r="AQ72" s="35"/>
    </row>
    <row r="73" spans="3:43" x14ac:dyDescent="0.25">
      <c r="C73" t="s">
        <v>589</v>
      </c>
      <c r="F73" t="s">
        <v>563</v>
      </c>
      <c r="G73" t="s">
        <v>709</v>
      </c>
      <c r="I73" s="3">
        <f t="shared" ref="I73:AJ73" si="53">IF(I$12="","",I33*2000*I67/I88/I88)</f>
        <v>67492.39151683473</v>
      </c>
      <c r="J73" s="3">
        <f t="shared" si="53"/>
        <v>67303.685380780822</v>
      </c>
      <c r="K73" s="3">
        <f t="shared" si="53"/>
        <v>66616.70785826449</v>
      </c>
      <c r="L73" s="3">
        <f t="shared" si="53"/>
        <v>66373.474229426647</v>
      </c>
      <c r="M73" s="3">
        <f t="shared" si="53"/>
        <v>65763.647136179177</v>
      </c>
      <c r="N73" s="3">
        <f t="shared" si="53"/>
        <v>65656.217331340609</v>
      </c>
      <c r="O73" s="3">
        <f t="shared" si="53"/>
        <v>65378.361387197583</v>
      </c>
      <c r="P73" s="3">
        <f t="shared" si="53"/>
        <v>64426.126462245069</v>
      </c>
      <c r="Q73" s="3">
        <f t="shared" si="53"/>
        <v>63324.247210246649</v>
      </c>
      <c r="R73" s="3">
        <f t="shared" si="53"/>
        <v>61752.852070914203</v>
      </c>
      <c r="S73" s="3">
        <f t="shared" si="53"/>
        <v>62621.830524051285</v>
      </c>
      <c r="T73" s="3">
        <f t="shared" si="53"/>
        <v>62792.958858268488</v>
      </c>
      <c r="U73" s="3">
        <f t="shared" si="53"/>
        <v>63031.355887920123</v>
      </c>
      <c r="V73" s="3">
        <f t="shared" si="53"/>
        <v>65118.932856049294</v>
      </c>
      <c r="W73" s="3">
        <f t="shared" si="53"/>
        <v>63914.683306136387</v>
      </c>
      <c r="X73" s="3">
        <f t="shared" si="53"/>
        <v>62743.208145854296</v>
      </c>
      <c r="Y73" s="3">
        <f t="shared" si="53"/>
        <v>66683.983725592814</v>
      </c>
      <c r="Z73" s="3">
        <f t="shared" si="53"/>
        <v>71509.831875429198</v>
      </c>
      <c r="AA73" s="3">
        <f t="shared" si="53"/>
        <v>67775.181411048587</v>
      </c>
      <c r="AB73" s="3">
        <f t="shared" si="53"/>
        <v>66791.076428781002</v>
      </c>
      <c r="AC73" s="3">
        <f t="shared" si="53"/>
        <v>65854.624860541619</v>
      </c>
      <c r="AD73" s="3">
        <f t="shared" si="53"/>
        <v>68644.895033851746</v>
      </c>
      <c r="AE73" s="3">
        <f t="shared" si="53"/>
        <v>62686.979544898088</v>
      </c>
      <c r="AF73" s="3">
        <f t="shared" si="53"/>
        <v>63012.241097506048</v>
      </c>
      <c r="AG73" s="3">
        <f t="shared" si="53"/>
        <v>65844.81024300764</v>
      </c>
      <c r="AH73" s="3">
        <f t="shared" si="53"/>
        <v>99344.28007715242</v>
      </c>
      <c r="AI73" s="3" t="str">
        <f t="shared" si="53"/>
        <v/>
      </c>
      <c r="AJ73" s="3" t="str">
        <f t="shared" si="53"/>
        <v/>
      </c>
      <c r="AL73" s="35"/>
      <c r="AM73" s="35"/>
      <c r="AN73" s="35"/>
      <c r="AO73" s="148">
        <f t="array" ref="AO73:AQ73">LINEST(I73:AH73,I135:AH136)</f>
        <v>2701.531643761185</v>
      </c>
      <c r="AP73" s="35">
        <v>76595.507358109884</v>
      </c>
      <c r="AQ73" s="35">
        <v>33314.481669938614</v>
      </c>
    </row>
    <row r="74" spans="3:43" x14ac:dyDescent="0.25">
      <c r="C74" s="13" t="s">
        <v>569</v>
      </c>
      <c r="I74" s="148">
        <f t="shared" ref="I74:P74" si="54">$AQ$73+I135*$AP$73+I136*$AO$73</f>
        <v>67871.891716600556</v>
      </c>
      <c r="J74" s="148">
        <f t="shared" si="54"/>
        <v>67667.98799697333</v>
      </c>
      <c r="K74" s="148">
        <f t="shared" si="54"/>
        <v>67528.577177681276</v>
      </c>
      <c r="L74" s="148">
        <f t="shared" si="54"/>
        <v>67489.759389985571</v>
      </c>
      <c r="M74" s="148">
        <f t="shared" si="54"/>
        <v>67140.648466938641</v>
      </c>
      <c r="N74" s="148">
        <f t="shared" si="54"/>
        <v>66489.277862217932</v>
      </c>
      <c r="O74" s="148">
        <f t="shared" si="54"/>
        <v>65820.929666016673</v>
      </c>
      <c r="P74" s="148">
        <f t="shared" si="54"/>
        <v>64830.460200661269</v>
      </c>
      <c r="Q74" s="148">
        <f t="shared" ref="Q74:AH74" si="55">$AQ$73+Q135*$AP$73+Q136*$AO$73</f>
        <v>63850.358748218023</v>
      </c>
      <c r="R74" s="148">
        <f t="shared" si="55"/>
        <v>63036.050664965573</v>
      </c>
      <c r="S74" s="148">
        <f t="shared" si="55"/>
        <v>62444.028987482205</v>
      </c>
      <c r="T74" s="148">
        <f t="shared" si="55"/>
        <v>62115.431192512988</v>
      </c>
      <c r="U74" s="148">
        <f t="shared" si="55"/>
        <v>62154.096829893926</v>
      </c>
      <c r="V74" s="148">
        <f t="shared" si="55"/>
        <v>62201.71474552861</v>
      </c>
      <c r="W74" s="148">
        <f t="shared" si="55"/>
        <v>63370.565726321249</v>
      </c>
      <c r="X74" s="148">
        <f t="shared" si="55"/>
        <v>66158.670396385656</v>
      </c>
      <c r="Y74" s="148">
        <f t="shared" si="55"/>
        <v>73068.212934288051</v>
      </c>
      <c r="Z74" s="148">
        <f t="shared" si="55"/>
        <v>77738.576262381946</v>
      </c>
      <c r="AA74" s="148">
        <f t="shared" si="55"/>
        <v>67812.802507672575</v>
      </c>
      <c r="AB74" s="148">
        <f t="shared" si="55"/>
        <v>65350.116304352341</v>
      </c>
      <c r="AC74" s="148">
        <f t="shared" si="55"/>
        <v>62855.432398897879</v>
      </c>
      <c r="AD74" s="148">
        <f t="shared" si="55"/>
        <v>62093.927515167721</v>
      </c>
      <c r="AE74" s="148">
        <f t="shared" si="55"/>
        <v>62200.29744399483</v>
      </c>
      <c r="AF74" s="148">
        <f t="shared" si="55"/>
        <v>62478.072981142846</v>
      </c>
      <c r="AG74" s="148">
        <f t="shared" si="55"/>
        <v>66048.809427150889</v>
      </c>
      <c r="AH74" s="148">
        <f t="shared" si="55"/>
        <v>92641.886916086587</v>
      </c>
      <c r="AI74" s="148"/>
      <c r="AJ74" s="148"/>
      <c r="AL74" s="35"/>
      <c r="AM74" s="35"/>
      <c r="AN74" s="35"/>
      <c r="AO74" s="35"/>
      <c r="AP74" s="35"/>
      <c r="AQ74" s="35"/>
    </row>
    <row r="75" spans="3:43" x14ac:dyDescent="0.25">
      <c r="AL75" s="35"/>
      <c r="AM75" s="35"/>
      <c r="AN75" s="35"/>
      <c r="AO75" s="35"/>
      <c r="AP75" s="35"/>
      <c r="AQ75" s="35"/>
    </row>
    <row r="76" spans="3:43" x14ac:dyDescent="0.25">
      <c r="AL76" s="35"/>
      <c r="AM76" s="35"/>
      <c r="AN76" s="35"/>
      <c r="AO76" s="35"/>
      <c r="AP76" s="35"/>
      <c r="AQ76" s="35"/>
    </row>
    <row r="77" spans="3:43" x14ac:dyDescent="0.25">
      <c r="C77" t="s">
        <v>730</v>
      </c>
      <c r="F77" t="s">
        <v>731</v>
      </c>
      <c r="G77" t="s">
        <v>35</v>
      </c>
      <c r="I77" s="2">
        <f ca="1">I44/I78</f>
        <v>1.701398042924597</v>
      </c>
      <c r="J77" s="2">
        <f t="shared" ref="J77:AH77" ca="1" si="56">J44/J78</f>
        <v>1.8903603157013049</v>
      </c>
      <c r="K77" s="2">
        <f t="shared" ca="1" si="56"/>
        <v>1.9485583906932908</v>
      </c>
      <c r="L77" s="2">
        <f t="shared" ca="1" si="56"/>
        <v>2.0094063578217081</v>
      </c>
      <c r="M77" s="2">
        <f t="shared" ca="1" si="56"/>
        <v>2.0659001867647961</v>
      </c>
      <c r="N77" s="2">
        <f t="shared" ca="1" si="56"/>
        <v>2.096443168617101</v>
      </c>
      <c r="O77" s="2">
        <f t="shared" ca="1" si="56"/>
        <v>2.1017507218164018</v>
      </c>
      <c r="P77" s="2">
        <f t="shared" ca="1" si="56"/>
        <v>2.1179232516881914</v>
      </c>
      <c r="Q77" s="2">
        <f t="shared" ca="1" si="56"/>
        <v>2.1471765195846375</v>
      </c>
      <c r="R77" s="2">
        <f t="shared" ca="1" si="56"/>
        <v>2.1725770198310874</v>
      </c>
      <c r="S77" s="2">
        <f t="shared" ca="1" si="56"/>
        <v>2.1883248963982025</v>
      </c>
      <c r="T77" s="2">
        <f t="shared" ca="1" si="56"/>
        <v>2.2022899952833948</v>
      </c>
      <c r="U77" s="2">
        <f t="shared" ca="1" si="56"/>
        <v>2.1583493044949602</v>
      </c>
      <c r="V77" s="2">
        <f t="shared" ca="1" si="56"/>
        <v>2.0871232957803385</v>
      </c>
      <c r="W77" s="2">
        <f t="shared" ca="1" si="56"/>
        <v>2.0526716026139646</v>
      </c>
      <c r="X77" s="2">
        <f t="shared" ca="1" si="56"/>
        <v>1.9769829403150176</v>
      </c>
      <c r="Y77" s="2">
        <f t="shared" ca="1" si="56"/>
        <v>1.7929904116381123</v>
      </c>
      <c r="Z77" s="2">
        <f t="shared" ca="1" si="56"/>
        <v>1.6602553981369477</v>
      </c>
      <c r="AA77" s="2">
        <f t="shared" ca="1" si="56"/>
        <v>1.8056487318853167</v>
      </c>
      <c r="AB77" s="2">
        <f t="shared" ca="1" si="56"/>
        <v>1.4969950711028466</v>
      </c>
      <c r="AC77" s="2">
        <f t="shared" ca="1" si="56"/>
        <v>1.0607364426721484</v>
      </c>
      <c r="AD77" s="2">
        <f t="shared" ca="1" si="56"/>
        <v>0.32805306349720587</v>
      </c>
      <c r="AE77" s="2">
        <f t="shared" ca="1" si="56"/>
        <v>2.2782412984116349</v>
      </c>
      <c r="AF77" s="2">
        <f t="shared" ca="1" si="56"/>
        <v>1.8883801120609036</v>
      </c>
      <c r="AG77" s="2">
        <f t="shared" ca="1" si="56"/>
        <v>1.4241709501720698</v>
      </c>
      <c r="AH77" s="2">
        <f t="shared" ca="1" si="56"/>
        <v>6.8129712537108436E-2</v>
      </c>
      <c r="AL77" s="35"/>
      <c r="AM77" s="35"/>
      <c r="AN77" s="35"/>
      <c r="AO77" s="35"/>
      <c r="AP77" s="35"/>
      <c r="AQ77" s="35"/>
    </row>
    <row r="78" spans="3:43" x14ac:dyDescent="0.25">
      <c r="C78" t="s">
        <v>699</v>
      </c>
      <c r="G78" s="146">
        <v>1</v>
      </c>
      <c r="I78" s="29">
        <f ca="1">IF(I12="","",IF($G$28="kg/h",I45/(1+($M$8*I132*(I55-$O$7)-$M$10*I88*(I56-$O$7))/(I28/3600*$K$7*1000000)-I80),I45/(1+($M$8*I132*(I55-$O$7)-$M$10*I88*(I56-$O$7))/(I28*$K$7*1000000)-I80)))</f>
        <v>0.86279504352158509</v>
      </c>
      <c r="J78" s="29">
        <f t="shared" ref="J78:AJ78" ca="1" si="57">IF(J12="","",IF($G$28="kg/h",J45/(1+($M$8*J132*(J55-$O$7)-$M$10*J88*(J56-$O$7))/(J28/3600*$K$7*1000000)-J80-J79),J45/(1+($M$8*J132*(J55-$O$7)-$M$10*J88*(J56-$O$7))/(J28*$K$7*1000000)-J80-J79)))</f>
        <v>0.80722521968009564</v>
      </c>
      <c r="K78" s="29">
        <f t="shared" ca="1" si="57"/>
        <v>0.81645413555698487</v>
      </c>
      <c r="L78" s="29">
        <f t="shared" ca="1" si="57"/>
        <v>0.82447932873308771</v>
      </c>
      <c r="M78" s="29">
        <f t="shared" ca="1" si="57"/>
        <v>0.83380474777589064</v>
      </c>
      <c r="N78" s="29">
        <f t="shared" ca="1" si="57"/>
        <v>0.84380966416444791</v>
      </c>
      <c r="O78" s="29">
        <f t="shared" ca="1" si="57"/>
        <v>0.85317516341836941</v>
      </c>
      <c r="P78" s="29">
        <f t="shared" ca="1" si="57"/>
        <v>0.8637880568108538</v>
      </c>
      <c r="Q78" s="29">
        <f t="shared" ca="1" si="57"/>
        <v>0.86509024867215822</v>
      </c>
      <c r="R78" s="29">
        <f t="shared" ca="1" si="57"/>
        <v>0.86630468449219267</v>
      </c>
      <c r="S78" s="29">
        <f t="shared" ca="1" si="57"/>
        <v>0.86678544438117366</v>
      </c>
      <c r="T78" s="29">
        <f t="shared" ca="1" si="57"/>
        <v>0.86816923017566572</v>
      </c>
      <c r="U78" s="29">
        <f t="shared" ca="1" si="57"/>
        <v>0.8605527764500539</v>
      </c>
      <c r="V78" s="29">
        <f t="shared" ca="1" si="57"/>
        <v>0.86025416317718606</v>
      </c>
      <c r="W78" s="29">
        <f t="shared" ca="1" si="57"/>
        <v>0.85493710874722362</v>
      </c>
      <c r="X78" s="29">
        <f t="shared" ca="1" si="57"/>
        <v>0.85804686060271174</v>
      </c>
      <c r="Y78" s="29">
        <f t="shared" ca="1" si="57"/>
        <v>0.8611543681287831</v>
      </c>
      <c r="Z78" s="29">
        <f t="shared" ca="1" si="57"/>
        <v>0.86071953937730583</v>
      </c>
      <c r="AA78" s="29">
        <f t="shared" ca="1" si="57"/>
        <v>0.84301558818954314</v>
      </c>
      <c r="AB78" s="29">
        <f t="shared" ca="1" si="57"/>
        <v>0.76259816381584355</v>
      </c>
      <c r="AC78" s="29">
        <f t="shared" ca="1" si="57"/>
        <v>0.71758510408270137</v>
      </c>
      <c r="AD78" s="29">
        <f t="shared" ca="1" si="57"/>
        <v>0.46409706968512904</v>
      </c>
      <c r="AE78" s="29">
        <f t="shared" ca="1" si="57"/>
        <v>0.84903647748233235</v>
      </c>
      <c r="AF78" s="29">
        <f t="shared" ca="1" si="57"/>
        <v>0.76782385421735511</v>
      </c>
      <c r="AG78" s="29">
        <f t="shared" ca="1" si="57"/>
        <v>0.67887869191744499</v>
      </c>
      <c r="AH78" s="29">
        <f t="shared" ca="1" si="57"/>
        <v>0.36511134098103759</v>
      </c>
      <c r="AI78" s="29" t="str">
        <f t="shared" si="57"/>
        <v/>
      </c>
      <c r="AJ78" s="29" t="str">
        <f t="shared" si="57"/>
        <v/>
      </c>
      <c r="AL78" s="35"/>
      <c r="AM78" s="35"/>
      <c r="AN78" s="35"/>
      <c r="AO78" s="35"/>
      <c r="AP78" s="35"/>
      <c r="AQ78" s="35"/>
    </row>
    <row r="79" spans="3:43" x14ac:dyDescent="0.25">
      <c r="C79" t="s">
        <v>710</v>
      </c>
      <c r="G79" s="146">
        <v>1</v>
      </c>
      <c r="H79" s="200" t="s">
        <v>653</v>
      </c>
      <c r="I79" s="215">
        <v>0.01</v>
      </c>
      <c r="J79" s="215">
        <f>I79</f>
        <v>0.01</v>
      </c>
      <c r="K79" s="215">
        <f t="shared" ref="K79:AJ80" si="58">J79</f>
        <v>0.01</v>
      </c>
      <c r="L79" s="215">
        <f t="shared" si="58"/>
        <v>0.01</v>
      </c>
      <c r="M79" s="215">
        <f t="shared" si="58"/>
        <v>0.01</v>
      </c>
      <c r="N79" s="215">
        <f t="shared" si="58"/>
        <v>0.01</v>
      </c>
      <c r="O79" s="215">
        <f t="shared" si="58"/>
        <v>0.01</v>
      </c>
      <c r="P79" s="215">
        <f t="shared" si="58"/>
        <v>0.01</v>
      </c>
      <c r="Q79" s="215">
        <f t="shared" si="58"/>
        <v>0.01</v>
      </c>
      <c r="R79" s="215">
        <f t="shared" si="58"/>
        <v>0.01</v>
      </c>
      <c r="S79" s="215">
        <f t="shared" si="58"/>
        <v>0.01</v>
      </c>
      <c r="T79" s="215">
        <f t="shared" si="58"/>
        <v>0.01</v>
      </c>
      <c r="U79" s="215">
        <f t="shared" si="58"/>
        <v>0.01</v>
      </c>
      <c r="V79" s="215">
        <f t="shared" si="58"/>
        <v>0.01</v>
      </c>
      <c r="W79" s="215">
        <f t="shared" si="58"/>
        <v>0.01</v>
      </c>
      <c r="X79" s="215">
        <f t="shared" si="58"/>
        <v>0.01</v>
      </c>
      <c r="Y79" s="215">
        <f t="shared" si="58"/>
        <v>0.01</v>
      </c>
      <c r="Z79" s="215">
        <f t="shared" si="58"/>
        <v>0.01</v>
      </c>
      <c r="AA79" s="215">
        <f t="shared" si="58"/>
        <v>0.01</v>
      </c>
      <c r="AB79" s="215">
        <f t="shared" si="58"/>
        <v>0.01</v>
      </c>
      <c r="AC79" s="215">
        <f t="shared" si="58"/>
        <v>0.01</v>
      </c>
      <c r="AD79" s="215">
        <f t="shared" si="58"/>
        <v>0.01</v>
      </c>
      <c r="AE79" s="215">
        <f t="shared" si="58"/>
        <v>0.01</v>
      </c>
      <c r="AF79" s="215">
        <f t="shared" si="58"/>
        <v>0.01</v>
      </c>
      <c r="AG79" s="215">
        <f t="shared" si="58"/>
        <v>0.01</v>
      </c>
      <c r="AH79" s="215">
        <f t="shared" si="58"/>
        <v>0.01</v>
      </c>
      <c r="AI79" s="215">
        <f t="shared" si="58"/>
        <v>0.01</v>
      </c>
      <c r="AJ79" s="215">
        <f t="shared" si="58"/>
        <v>0.01</v>
      </c>
      <c r="AL79" s="35"/>
      <c r="AM79" s="35"/>
      <c r="AN79" s="35"/>
      <c r="AO79" s="35"/>
      <c r="AP79" s="35"/>
      <c r="AQ79" s="35"/>
    </row>
    <row r="80" spans="3:43" x14ac:dyDescent="0.25">
      <c r="C80" t="s">
        <v>701</v>
      </c>
      <c r="G80" s="146">
        <v>1</v>
      </c>
      <c r="I80" s="5">
        <f ca="1">IF(I12="","",IF($G$28="kg/h",I37/I28/$K$7/1000*3600,I37/I28/$K$7/1000))</f>
        <v>0.15821768994440608</v>
      </c>
      <c r="J80" s="5">
        <v>0.10883266661940239</v>
      </c>
      <c r="K80" s="5">
        <v>0.11464921067132816</v>
      </c>
      <c r="L80" s="5">
        <v>0.12677230302109915</v>
      </c>
      <c r="M80" s="5">
        <v>0.1391457999444175</v>
      </c>
      <c r="N80" s="5">
        <v>0.14692921209230864</v>
      </c>
      <c r="O80" s="5">
        <v>0.15706448315290067</v>
      </c>
      <c r="P80" s="5">
        <v>0.1673790098772629</v>
      </c>
      <c r="Q80" s="5">
        <v>0.16986249976131262</v>
      </c>
      <c r="R80" s="5">
        <v>0.18094001828367751</v>
      </c>
      <c r="S80" s="5">
        <v>0.18556279775001178</v>
      </c>
      <c r="T80" s="5">
        <v>0.18935202221978148</v>
      </c>
      <c r="U80" s="5">
        <v>0.16236585088682703</v>
      </c>
      <c r="V80" s="5">
        <v>0.1470924996438247</v>
      </c>
      <c r="W80" s="5">
        <v>0.16600217497652653</v>
      </c>
      <c r="X80" s="5">
        <v>0.19461936123747081</v>
      </c>
      <c r="Y80" s="5">
        <v>0.2595392883423745</v>
      </c>
      <c r="Z80" s="5">
        <v>0.30032671949066808</v>
      </c>
      <c r="AA80" s="5">
        <v>0.13229772226947489</v>
      </c>
      <c r="AB80" s="5">
        <v>0.11330625427357399</v>
      </c>
      <c r="AC80" s="5">
        <v>0.12050054098518331</v>
      </c>
      <c r="AD80" s="5">
        <v>8.6635132644511725E-2</v>
      </c>
      <c r="AE80" s="5">
        <v>0.17335990199203793</v>
      </c>
      <c r="AF80" s="5">
        <v>0.13739108269766709</v>
      </c>
      <c r="AG80" s="5">
        <v>0.11082671489848439</v>
      </c>
      <c r="AH80" s="5">
        <v>0.18312722797271125</v>
      </c>
      <c r="AI80" s="5">
        <f t="shared" si="58"/>
        <v>0.18312722797271125</v>
      </c>
      <c r="AJ80" s="5">
        <f t="shared" si="58"/>
        <v>0.18312722797271125</v>
      </c>
      <c r="AL80" s="35"/>
      <c r="AM80" s="35"/>
      <c r="AN80" s="35"/>
      <c r="AO80" s="35"/>
      <c r="AP80" s="35"/>
      <c r="AQ80" s="35"/>
    </row>
    <row r="81" spans="3:43" x14ac:dyDescent="0.25">
      <c r="C81" t="s">
        <v>541</v>
      </c>
      <c r="F81" t="s">
        <v>46</v>
      </c>
      <c r="G81" s="146">
        <v>1</v>
      </c>
      <c r="I81" s="145"/>
      <c r="J81" s="145"/>
      <c r="K81" s="145"/>
      <c r="L81" s="145"/>
      <c r="M81" s="145"/>
      <c r="N81" s="145"/>
      <c r="O81" s="145"/>
      <c r="P81" s="145"/>
      <c r="Q81" s="145"/>
      <c r="R81" s="145"/>
      <c r="S81" s="145"/>
      <c r="T81" s="145"/>
      <c r="U81" s="145"/>
      <c r="V81" s="145"/>
      <c r="W81" s="145"/>
      <c r="X81" s="145"/>
      <c r="Y81" s="145"/>
      <c r="Z81" s="145"/>
      <c r="AA81" s="145"/>
      <c r="AB81" s="145"/>
      <c r="AC81" s="145"/>
      <c r="AD81" s="145"/>
      <c r="AE81" s="145"/>
      <c r="AF81" s="145"/>
      <c r="AG81" s="145"/>
      <c r="AH81" s="145"/>
      <c r="AI81" s="145"/>
      <c r="AJ81" s="145"/>
      <c r="AL81" s="148"/>
      <c r="AM81" s="35"/>
      <c r="AN81" s="35"/>
      <c r="AO81" s="35"/>
      <c r="AP81" s="35"/>
      <c r="AQ81" s="35"/>
    </row>
    <row r="82" spans="3:43" x14ac:dyDescent="0.25">
      <c r="F82" t="s">
        <v>46</v>
      </c>
      <c r="G82" s="146">
        <v>1</v>
      </c>
      <c r="I82">
        <f>IF(I81="",I86/I84/I87,1)</f>
        <v>1</v>
      </c>
      <c r="J82">
        <f>IF(J81="",J86/J84/J87,1)</f>
        <v>1</v>
      </c>
      <c r="K82">
        <f t="shared" ref="K82:AJ82" si="59">IF(K81="",K86/K84/K87,1)</f>
        <v>1</v>
      </c>
      <c r="L82">
        <f t="shared" si="59"/>
        <v>1</v>
      </c>
      <c r="M82">
        <f t="shared" si="59"/>
        <v>1</v>
      </c>
      <c r="N82">
        <f t="shared" si="59"/>
        <v>1</v>
      </c>
      <c r="O82">
        <f t="shared" si="59"/>
        <v>1</v>
      </c>
      <c r="P82">
        <f t="shared" si="59"/>
        <v>1</v>
      </c>
      <c r="Q82">
        <f t="shared" si="59"/>
        <v>1</v>
      </c>
      <c r="R82">
        <f t="shared" si="59"/>
        <v>1</v>
      </c>
      <c r="S82">
        <f t="shared" si="59"/>
        <v>1</v>
      </c>
      <c r="T82">
        <f t="shared" si="59"/>
        <v>1</v>
      </c>
      <c r="U82">
        <f t="shared" si="59"/>
        <v>1</v>
      </c>
      <c r="V82">
        <f t="shared" si="59"/>
        <v>1</v>
      </c>
      <c r="W82">
        <f t="shared" si="59"/>
        <v>1</v>
      </c>
      <c r="X82">
        <f t="shared" si="59"/>
        <v>1</v>
      </c>
      <c r="Y82">
        <f t="shared" si="59"/>
        <v>1</v>
      </c>
      <c r="Z82">
        <f t="shared" si="59"/>
        <v>1</v>
      </c>
      <c r="AA82">
        <f t="shared" si="59"/>
        <v>1</v>
      </c>
      <c r="AB82">
        <f t="shared" si="59"/>
        <v>1</v>
      </c>
      <c r="AC82">
        <f t="shared" si="59"/>
        <v>1</v>
      </c>
      <c r="AD82">
        <f t="shared" si="59"/>
        <v>1</v>
      </c>
      <c r="AE82">
        <f t="shared" si="59"/>
        <v>1</v>
      </c>
      <c r="AF82">
        <f t="shared" si="59"/>
        <v>1</v>
      </c>
      <c r="AG82">
        <f t="shared" si="59"/>
        <v>1</v>
      </c>
      <c r="AH82">
        <f t="shared" si="59"/>
        <v>1</v>
      </c>
      <c r="AI82" t="e">
        <f t="shared" si="59"/>
        <v>#VALUE!</v>
      </c>
      <c r="AJ82" t="e">
        <f t="shared" si="59"/>
        <v>#VALUE!</v>
      </c>
      <c r="AL82" s="35"/>
      <c r="AM82" s="35"/>
      <c r="AN82" s="35"/>
      <c r="AO82" s="35"/>
      <c r="AP82" s="35"/>
      <c r="AQ82" s="35"/>
    </row>
    <row r="83" spans="3:43" x14ac:dyDescent="0.25">
      <c r="C83" t="s">
        <v>542</v>
      </c>
      <c r="F83" t="s">
        <v>562</v>
      </c>
      <c r="G83" s="146">
        <v>1</v>
      </c>
      <c r="I83" s="9"/>
      <c r="J83" s="145"/>
      <c r="K83" s="145"/>
      <c r="L83" s="145"/>
      <c r="M83" s="145"/>
      <c r="N83" s="145"/>
      <c r="O83" s="145"/>
      <c r="P83" s="145"/>
      <c r="Q83" s="145"/>
      <c r="R83" s="145"/>
      <c r="S83" s="145"/>
      <c r="T83" s="145"/>
      <c r="U83" s="145"/>
      <c r="V83" s="145"/>
      <c r="W83" s="145"/>
      <c r="X83" s="145"/>
      <c r="Y83" s="145"/>
      <c r="Z83" s="145"/>
      <c r="AA83" s="145"/>
      <c r="AB83" s="145"/>
      <c r="AC83" s="145"/>
      <c r="AD83" s="145"/>
      <c r="AE83" s="145"/>
      <c r="AF83" s="145"/>
      <c r="AG83" s="145"/>
      <c r="AH83" s="145"/>
      <c r="AI83" s="145"/>
      <c r="AJ83" s="145"/>
      <c r="AL83" s="35"/>
      <c r="AM83" s="35"/>
      <c r="AN83" s="35"/>
      <c r="AO83" s="35"/>
      <c r="AP83" s="35"/>
      <c r="AQ83" s="35"/>
    </row>
    <row r="84" spans="3:43" x14ac:dyDescent="0.25">
      <c r="F84" t="s">
        <v>562</v>
      </c>
      <c r="G84" s="146">
        <v>1</v>
      </c>
      <c r="I84" s="5">
        <f t="shared" ref="I84:Y84" si="60">IF(I87="","",IF(I83="",I86/I87,I83))</f>
        <v>0.77296541670384578</v>
      </c>
      <c r="J84" s="5">
        <f t="shared" si="60"/>
        <v>0.78263028385231259</v>
      </c>
      <c r="K84" s="5">
        <f t="shared" si="60"/>
        <v>0.78968891721619305</v>
      </c>
      <c r="L84" s="5">
        <f t="shared" si="60"/>
        <v>0.82154892455241035</v>
      </c>
      <c r="M84" s="5">
        <f t="shared" si="60"/>
        <v>0.84449934490622647</v>
      </c>
      <c r="N84" s="5">
        <f t="shared" si="60"/>
        <v>0.85037535525426078</v>
      </c>
      <c r="O84" s="5">
        <f t="shared" si="60"/>
        <v>0.87458233925177487</v>
      </c>
      <c r="P84" s="5">
        <f t="shared" si="60"/>
        <v>0.86851336746821184</v>
      </c>
      <c r="Q84" s="5">
        <f t="shared" si="60"/>
        <v>0.85121407121229931</v>
      </c>
      <c r="R84" s="5">
        <f t="shared" si="60"/>
        <v>0.8512482008179737</v>
      </c>
      <c r="S84" s="5">
        <f t="shared" si="60"/>
        <v>0.84003398974297705</v>
      </c>
      <c r="T84" s="5">
        <f t="shared" si="60"/>
        <v>0.84110848677840599</v>
      </c>
      <c r="U84" s="5">
        <f t="shared" si="60"/>
        <v>0.85033761252215734</v>
      </c>
      <c r="V84" s="5">
        <f t="shared" si="60"/>
        <v>0.90190193513112793</v>
      </c>
      <c r="W84" s="5">
        <f t="shared" si="60"/>
        <v>0.87855702137100133</v>
      </c>
      <c r="X84" s="5">
        <f t="shared" si="60"/>
        <v>0.87951459275656363</v>
      </c>
      <c r="Y84" s="5">
        <f t="shared" si="60"/>
        <v>0.85241407364392197</v>
      </c>
      <c r="Z84" s="5">
        <f t="shared" ref="Z84:AH84" si="61">IF(Z87="","",IF(Z83="",Z86/Z87,Z83))</f>
        <v>0.86256144313839034</v>
      </c>
      <c r="AA84" s="5">
        <f t="shared" si="61"/>
        <v>0.78773472964299485</v>
      </c>
      <c r="AB84" s="5">
        <f t="shared" si="61"/>
        <v>0.70460046020914091</v>
      </c>
      <c r="AC84" s="5">
        <f t="shared" si="61"/>
        <v>0.67199334855938186</v>
      </c>
      <c r="AD84" s="5">
        <f t="shared" si="61"/>
        <v>0.79988352121047035</v>
      </c>
      <c r="AE84" s="5">
        <f t="shared" si="61"/>
        <v>0.82815227772341171</v>
      </c>
      <c r="AF84" s="5">
        <f t="shared" si="61"/>
        <v>0.7706710172313026</v>
      </c>
      <c r="AG84" s="5">
        <f t="shared" si="61"/>
        <v>0.7412717433510807</v>
      </c>
      <c r="AH84" s="5">
        <f t="shared" si="61"/>
        <v>0.4908257253555342</v>
      </c>
      <c r="AI84" s="5" t="str">
        <f>IF(AI87="","",IF(AI83="",AI86/AI87,AI83))</f>
        <v/>
      </c>
      <c r="AJ84" s="5" t="str">
        <f>IF(AJ87="","",IF(AJ83="",AJ86/AJ87,AJ83))</f>
        <v/>
      </c>
      <c r="AL84" s="35"/>
      <c r="AM84" s="35"/>
      <c r="AN84" s="148">
        <f t="array" ref="AN84:AQ84">LINEST(I84:AH84,I132:AH134)</f>
        <v>8.0202233037626129</v>
      </c>
      <c r="AO84" s="35">
        <v>-4.5309705282533773E-2</v>
      </c>
      <c r="AP84" s="35">
        <v>-5.017730837004863</v>
      </c>
      <c r="AQ84" s="35">
        <v>1.730738843877099</v>
      </c>
    </row>
    <row r="85" spans="3:43" x14ac:dyDescent="0.25">
      <c r="C85" s="13" t="s">
        <v>569</v>
      </c>
      <c r="G85" s="146"/>
      <c r="I85" s="185">
        <f t="shared" ref="I85:AH85" si="62">$AQ$84+$AP$84*I132+$AO$84*I133+$AN$84*I134</f>
        <v>0.81713406658933052</v>
      </c>
      <c r="J85" s="185">
        <f t="shared" si="62"/>
        <v>0.81432136869936877</v>
      </c>
      <c r="K85" s="185">
        <f t="shared" si="62"/>
        <v>0.81243823593386277</v>
      </c>
      <c r="L85" s="185">
        <f t="shared" si="62"/>
        <v>0.81186302177623126</v>
      </c>
      <c r="M85" s="185">
        <f t="shared" si="62"/>
        <v>0.80757677621990964</v>
      </c>
      <c r="N85" s="185">
        <f t="shared" si="62"/>
        <v>0.80097011781446925</v>
      </c>
      <c r="O85" s="185">
        <f t="shared" si="62"/>
        <v>0.79609246964098035</v>
      </c>
      <c r="P85" s="185">
        <f t="shared" si="62"/>
        <v>0.79268628287672405</v>
      </c>
      <c r="Q85" s="185">
        <f t="shared" si="62"/>
        <v>0.79488978796648446</v>
      </c>
      <c r="R85" s="185">
        <f t="shared" si="62"/>
        <v>0.80269180888115277</v>
      </c>
      <c r="S85" s="185">
        <f t="shared" si="62"/>
        <v>0.81470537536019738</v>
      </c>
      <c r="T85" s="185">
        <f t="shared" si="62"/>
        <v>0.83002324362520097</v>
      </c>
      <c r="U85" s="185">
        <f t="shared" si="62"/>
        <v>0.84489990303014184</v>
      </c>
      <c r="V85" s="185">
        <f t="shared" si="62"/>
        <v>0.84677532936516153</v>
      </c>
      <c r="W85" s="185">
        <f t="shared" si="62"/>
        <v>0.8645035901879633</v>
      </c>
      <c r="X85" s="185">
        <f t="shared" si="62"/>
        <v>0.86113872246009104</v>
      </c>
      <c r="Y85" s="185">
        <f t="shared" si="62"/>
        <v>0.7977187104639204</v>
      </c>
      <c r="Z85" s="185">
        <f t="shared" si="62"/>
        <v>0.73951248076779119</v>
      </c>
      <c r="AA85" s="185">
        <f t="shared" si="62"/>
        <v>0.8163592708709122</v>
      </c>
      <c r="AB85" s="185">
        <f t="shared" si="62"/>
        <v>0.79415703008367478</v>
      </c>
      <c r="AC85" s="185">
        <f t="shared" si="62"/>
        <v>0.80393184551531061</v>
      </c>
      <c r="AD85" s="185">
        <f t="shared" si="62"/>
        <v>0.83523471191982868</v>
      </c>
      <c r="AE85" s="185">
        <f t="shared" si="62"/>
        <v>0.82400381146589097</v>
      </c>
      <c r="AF85" s="185">
        <f t="shared" si="62"/>
        <v>0.85511515306032804</v>
      </c>
      <c r="AG85" s="185">
        <f t="shared" si="62"/>
        <v>0.86226446725362349</v>
      </c>
      <c r="AH85" s="185">
        <f t="shared" si="62"/>
        <v>0.56782061777482928</v>
      </c>
      <c r="AI85" s="5"/>
      <c r="AJ85" s="5"/>
      <c r="AL85" s="148"/>
      <c r="AM85" s="35"/>
      <c r="AN85" s="35"/>
      <c r="AO85" s="35"/>
      <c r="AP85" s="35"/>
      <c r="AQ85" s="35"/>
    </row>
    <row r="86" spans="3:43" x14ac:dyDescent="0.25">
      <c r="C86" t="s">
        <v>564</v>
      </c>
      <c r="F86" t="s">
        <v>520</v>
      </c>
      <c r="G86" t="s">
        <v>560</v>
      </c>
      <c r="I86" s="147">
        <f t="shared" ref="I86:P86" si="63">IF(I$12="","",IF($G$26="kg/h",I26/3600,I26))</f>
        <v>0.3382222222222222</v>
      </c>
      <c r="J86" s="147">
        <f t="shared" si="63"/>
        <v>0.33461111111111108</v>
      </c>
      <c r="K86" s="147">
        <f t="shared" si="63"/>
        <v>0.3320555555555556</v>
      </c>
      <c r="L86" s="147">
        <f t="shared" si="63"/>
        <v>0.33124999999999999</v>
      </c>
      <c r="M86" s="147">
        <f t="shared" si="63"/>
        <v>0.32480555555555557</v>
      </c>
      <c r="N86" s="147">
        <f t="shared" si="63"/>
        <v>0.31258333333333332</v>
      </c>
      <c r="O86" s="147">
        <f t="shared" si="63"/>
        <v>0.29961111111111111</v>
      </c>
      <c r="P86" s="147">
        <f t="shared" si="63"/>
        <v>0.27880555555555558</v>
      </c>
      <c r="Q86" s="147">
        <f t="shared" ref="Q86:Z86" si="64">IF(Q$12="","",IF($G$26="kg/h",Q26/3600,Q26))</f>
        <v>0.25569444444444445</v>
      </c>
      <c r="R86" s="147">
        <f t="shared" si="64"/>
        <v>0.23269444444444445</v>
      </c>
      <c r="S86" s="147">
        <f t="shared" si="64"/>
        <v>0.21038888888888888</v>
      </c>
      <c r="T86" s="147">
        <f t="shared" si="64"/>
        <v>0.18777777777777777</v>
      </c>
      <c r="U86" s="147">
        <f t="shared" si="64"/>
        <v>0.16733333333333333</v>
      </c>
      <c r="V86" s="147">
        <f t="shared" si="64"/>
        <v>0.16469444444444445</v>
      </c>
      <c r="W86" s="147">
        <f t="shared" si="64"/>
        <v>0.13322222222222224</v>
      </c>
      <c r="X86" s="147">
        <f t="shared" si="64"/>
        <v>0.10547222222222222</v>
      </c>
      <c r="Y86" s="147">
        <f t="shared" si="64"/>
        <v>7.5555555555555556E-2</v>
      </c>
      <c r="Z86" s="147">
        <f t="shared" si="64"/>
        <v>6.4722222222222223E-2</v>
      </c>
      <c r="AA86" s="147">
        <f t="shared" ref="AA86:AJ86" si="65">IF(AA$12="","",IF($G$26="kg/h",AA26/3600,AA26))</f>
        <v>0.33724999999999999</v>
      </c>
      <c r="AB86" s="147">
        <f t="shared" si="65"/>
        <v>0.29163888888888889</v>
      </c>
      <c r="AC86" s="147">
        <f t="shared" si="65"/>
        <v>0.23</v>
      </c>
      <c r="AD86" s="147">
        <f t="shared" si="65"/>
        <v>0.18061111111111111</v>
      </c>
      <c r="AE86" s="147">
        <f t="shared" si="65"/>
        <v>0.19627777777777777</v>
      </c>
      <c r="AF86" s="147">
        <f t="shared" si="65"/>
        <v>0.15222222222222223</v>
      </c>
      <c r="AG86" s="147">
        <f t="shared" si="65"/>
        <v>0.10708333333333334</v>
      </c>
      <c r="AH86" s="147">
        <f t="shared" si="65"/>
        <v>4.8222222222222222E-2</v>
      </c>
      <c r="AI86" s="147" t="str">
        <f t="shared" si="65"/>
        <v/>
      </c>
      <c r="AJ86" s="147" t="str">
        <f t="shared" si="65"/>
        <v/>
      </c>
      <c r="AL86" s="35"/>
      <c r="AM86" s="35"/>
      <c r="AN86" s="35"/>
      <c r="AO86" s="35"/>
      <c r="AP86" s="35"/>
      <c r="AQ86" s="35"/>
    </row>
    <row r="87" spans="3:43" x14ac:dyDescent="0.25">
      <c r="C87" t="s">
        <v>543</v>
      </c>
      <c r="F87" t="s">
        <v>561</v>
      </c>
      <c r="G87" t="s">
        <v>560</v>
      </c>
      <c r="I87" s="147">
        <f t="shared" ref="I87:AJ87" si="66">IF(I12="","",I65*$N$4*I12/120/1000)</f>
        <v>0.43756449501259997</v>
      </c>
      <c r="J87" s="147">
        <f t="shared" si="66"/>
        <v>0.42754684812868088</v>
      </c>
      <c r="K87" s="147">
        <f t="shared" si="66"/>
        <v>0.42048906641125977</v>
      </c>
      <c r="L87" s="147">
        <f t="shared" si="66"/>
        <v>0.40320179370993509</v>
      </c>
      <c r="M87" s="147">
        <f t="shared" si="66"/>
        <v>0.38461315276878288</v>
      </c>
      <c r="N87" s="147">
        <f t="shared" si="66"/>
        <v>0.36758277553783464</v>
      </c>
      <c r="O87" s="147">
        <f t="shared" si="66"/>
        <v>0.34257621914414055</v>
      </c>
      <c r="P87" s="147">
        <f t="shared" si="66"/>
        <v>0.32101469706597241</v>
      </c>
      <c r="Q87" s="147">
        <f t="shared" si="66"/>
        <v>0.30038794363477139</v>
      </c>
      <c r="R87" s="147">
        <f t="shared" si="66"/>
        <v>0.27335675331923853</v>
      </c>
      <c r="S87" s="147">
        <f t="shared" si="66"/>
        <v>0.25045282864478019</v>
      </c>
      <c r="T87" s="147">
        <f t="shared" si="66"/>
        <v>0.22325036630768025</v>
      </c>
      <c r="U87" s="147">
        <f t="shared" si="66"/>
        <v>0.1967845839924823</v>
      </c>
      <c r="V87" s="147">
        <f t="shared" si="66"/>
        <v>0.18260792889916513</v>
      </c>
      <c r="W87" s="147">
        <f t="shared" si="66"/>
        <v>0.1516375363027968</v>
      </c>
      <c r="X87" s="147">
        <f t="shared" si="66"/>
        <v>0.11992094627066106</v>
      </c>
      <c r="Y87" s="147">
        <f t="shared" si="66"/>
        <v>8.8637151698550326E-2</v>
      </c>
      <c r="Z87" s="147">
        <f t="shared" si="66"/>
        <v>7.5034912280258409E-2</v>
      </c>
      <c r="AA87" s="147">
        <f t="shared" si="66"/>
        <v>0.42812635689281253</v>
      </c>
      <c r="AB87" s="147">
        <f t="shared" si="66"/>
        <v>0.41390675334263061</v>
      </c>
      <c r="AC87" s="147">
        <f t="shared" si="66"/>
        <v>0.34226529249593557</v>
      </c>
      <c r="AD87" s="147">
        <f t="shared" si="66"/>
        <v>0.22579676455615791</v>
      </c>
      <c r="AE87" s="147">
        <f t="shared" si="66"/>
        <v>0.23700686825054063</v>
      </c>
      <c r="AF87" s="147">
        <f t="shared" si="66"/>
        <v>0.19751906951048032</v>
      </c>
      <c r="AG87" s="147">
        <f t="shared" si="66"/>
        <v>0.14445894409685678</v>
      </c>
      <c r="AH87" s="147">
        <f t="shared" si="66"/>
        <v>9.824713687794584E-2</v>
      </c>
      <c r="AI87" s="147" t="str">
        <f t="shared" si="66"/>
        <v/>
      </c>
      <c r="AJ87" s="147" t="str">
        <f t="shared" si="66"/>
        <v/>
      </c>
      <c r="AL87" s="35"/>
      <c r="AM87" s="35"/>
      <c r="AN87" s="35"/>
      <c r="AO87" s="35"/>
      <c r="AP87" s="35"/>
      <c r="AQ87" s="35"/>
    </row>
    <row r="88" spans="3:43" x14ac:dyDescent="0.25">
      <c r="C88" t="s">
        <v>565</v>
      </c>
      <c r="F88" t="s">
        <v>566</v>
      </c>
      <c r="G88" t="s">
        <v>560</v>
      </c>
      <c r="I88" s="147">
        <f t="shared" ref="I88:AJ88" si="67">IF(I12="","",IF($G$28="kg/h",I86+I28/3600,I28+I86))</f>
        <v>0.35055555555555556</v>
      </c>
      <c r="J88" s="147">
        <f t="shared" si="67"/>
        <v>0.34680555555555553</v>
      </c>
      <c r="K88" s="147">
        <f t="shared" si="67"/>
        <v>0.34422222222222226</v>
      </c>
      <c r="L88" s="147">
        <f t="shared" si="67"/>
        <v>0.34349999999999997</v>
      </c>
      <c r="M88" s="147">
        <f t="shared" si="67"/>
        <v>0.33694444444444444</v>
      </c>
      <c r="N88" s="147">
        <f t="shared" si="67"/>
        <v>0.32438888888888889</v>
      </c>
      <c r="O88" s="147">
        <f t="shared" si="67"/>
        <v>0.31097222222222226</v>
      </c>
      <c r="P88" s="147">
        <f t="shared" si="67"/>
        <v>0.28972222222222227</v>
      </c>
      <c r="Q88" s="147">
        <f t="shared" si="67"/>
        <v>0.26613888888888887</v>
      </c>
      <c r="R88" s="147">
        <f t="shared" si="67"/>
        <v>0.2427222222222222</v>
      </c>
      <c r="S88" s="147">
        <f t="shared" si="67"/>
        <v>0.21994444444444444</v>
      </c>
      <c r="T88" s="147">
        <f t="shared" si="67"/>
        <v>0.19674999999999998</v>
      </c>
      <c r="U88" s="147">
        <f t="shared" si="67"/>
        <v>0.17516666666666666</v>
      </c>
      <c r="V88" s="147">
        <f t="shared" si="67"/>
        <v>0.17158333333333337</v>
      </c>
      <c r="W88" s="147">
        <f t="shared" si="67"/>
        <v>0.13941666666666669</v>
      </c>
      <c r="X88" s="147">
        <f t="shared" si="67"/>
        <v>0.11097222222222222</v>
      </c>
      <c r="Y88" s="147">
        <f t="shared" si="67"/>
        <v>8.0416666666666664E-2</v>
      </c>
      <c r="Z88" s="147">
        <f t="shared" si="67"/>
        <v>6.9027777777777771E-2</v>
      </c>
      <c r="AA88" s="147">
        <f t="shared" si="67"/>
        <v>0.34947222222222224</v>
      </c>
      <c r="AB88" s="147">
        <f t="shared" si="67"/>
        <v>0.30111111111111111</v>
      </c>
      <c r="AC88" s="147">
        <f t="shared" si="67"/>
        <v>0.23661111111111113</v>
      </c>
      <c r="AD88" s="147">
        <f t="shared" si="67"/>
        <v>0.18299999999999997</v>
      </c>
      <c r="AE88" s="147">
        <f t="shared" si="67"/>
        <v>0.20544444444444443</v>
      </c>
      <c r="AF88" s="147">
        <f t="shared" si="67"/>
        <v>0.15919444444444444</v>
      </c>
      <c r="AG88" s="147">
        <f t="shared" si="67"/>
        <v>0.11175</v>
      </c>
      <c r="AH88" s="147">
        <f t="shared" si="67"/>
        <v>4.8583333333333339E-2</v>
      </c>
      <c r="AI88" s="147" t="str">
        <f t="shared" si="67"/>
        <v/>
      </c>
      <c r="AJ88" s="147" t="str">
        <f t="shared" si="67"/>
        <v/>
      </c>
      <c r="AL88" s="35"/>
      <c r="AM88" s="35"/>
      <c r="AN88" s="35"/>
      <c r="AO88" s="35"/>
      <c r="AP88" s="35"/>
      <c r="AQ88" s="35"/>
    </row>
    <row r="89" spans="3:43" x14ac:dyDescent="0.25">
      <c r="C89" t="s">
        <v>719</v>
      </c>
      <c r="F89" t="s">
        <v>696</v>
      </c>
      <c r="G89" t="s">
        <v>560</v>
      </c>
      <c r="I89" s="147">
        <f>I86*SQRT(I53/'Kompresor zkouska'!$B$7)/'Kompresor zkouska'!$B$8*I58</f>
        <v>0.33709256825494838</v>
      </c>
      <c r="J89" s="147">
        <f>J86*SQRT(J53/'Kompresor zkouska'!$B$7)/'Kompresor zkouska'!$B$8*J58</f>
        <v>0.3336062025543402</v>
      </c>
      <c r="K89" s="147">
        <f>K86*SQRT(K53/'Kompresor zkouska'!$B$7)/'Kompresor zkouska'!$B$8*K58</f>
        <v>0.33118124337438259</v>
      </c>
      <c r="L89" s="147">
        <f>L86*SQRT(L53/'Kompresor zkouska'!$B$7)/'Kompresor zkouska'!$B$8*L58</f>
        <v>0.33055674645122363</v>
      </c>
      <c r="M89" s="147">
        <f>M86*SQRT(M53/'Kompresor zkouska'!$B$7)/'Kompresor zkouska'!$B$8*M58</f>
        <v>0.32448996422172333</v>
      </c>
      <c r="N89" s="147">
        <f>N86*SQRT(N53/'Kompresor zkouska'!$B$7)/'Kompresor zkouska'!$B$8*N58</f>
        <v>0.31281979351988692</v>
      </c>
      <c r="O89" s="147">
        <f>O86*SQRT(O53/'Kompresor zkouska'!$B$7)/'Kompresor zkouska'!$B$8*O58</f>
        <v>0.3004510556904923</v>
      </c>
      <c r="P89" s="147">
        <f>P86*SQRT(P53/'Kompresor zkouska'!$B$7)/'Kompresor zkouska'!$B$8*P58</f>
        <v>0.28047732373234252</v>
      </c>
      <c r="Q89" s="147">
        <f>Q86*SQRT(Q53/'Kompresor zkouska'!$B$7)/'Kompresor zkouska'!$B$8*Q58</f>
        <v>0.25808634614051046</v>
      </c>
      <c r="R89" s="147">
        <f>R86*SQRT(R53/'Kompresor zkouska'!$B$7)/'Kompresor zkouska'!$B$8*R58</f>
        <v>0.2355607712296795</v>
      </c>
      <c r="S89" s="147">
        <f>S86*SQRT(S53/'Kompresor zkouska'!$B$7)/'Kompresor zkouska'!$B$8*S58</f>
        <v>0.21356175677211373</v>
      </c>
      <c r="T89" s="147">
        <f>T86*SQRT(T53/'Kompresor zkouska'!$B$7)/'Kompresor zkouska'!$B$8*T58</f>
        <v>0.19110157276464462</v>
      </c>
      <c r="U89" s="147">
        <f>U86*SQRT(U53/'Kompresor zkouska'!$B$7)/'Kompresor zkouska'!$B$8*U58</f>
        <v>0.17068034272032354</v>
      </c>
      <c r="V89" s="147">
        <f>V86*SQRT(V53/'Kompresor zkouska'!$B$7)/'Kompresor zkouska'!$B$8*V58</f>
        <v>0.16803275415314906</v>
      </c>
      <c r="W89" s="147">
        <f>W86*SQRT(W53/'Kompresor zkouska'!$B$7)/'Kompresor zkouska'!$B$8*W58</f>
        <v>0.13634725899766167</v>
      </c>
      <c r="X89" s="147">
        <f>X86*SQRT(X53/'Kompresor zkouska'!$B$7)/'Kompresor zkouska'!$B$8*X58</f>
        <v>0.10821599135222905</v>
      </c>
      <c r="Y89" s="147">
        <f>Y86*SQRT(Y53/'Kompresor zkouska'!$B$7)/'Kompresor zkouska'!$B$8*Y58</f>
        <v>7.7714096092218174E-2</v>
      </c>
      <c r="Z89" s="147">
        <f>Z86*SQRT(Z53/'Kompresor zkouska'!$B$7)/'Kompresor zkouska'!$B$8*Z58</f>
        <v>6.6636861776632056E-2</v>
      </c>
      <c r="AA89" s="147">
        <f>AA86*SQRT(AA53/'Kompresor zkouska'!$B$7)/'Kompresor zkouska'!$B$8*AA58</f>
        <v>0.33626490949572696</v>
      </c>
      <c r="AB89" s="147">
        <f>AB86*SQRT(AB53/'Kompresor zkouska'!$B$7)/'Kompresor zkouska'!$B$8*AB58</f>
        <v>0.2927831544150209</v>
      </c>
      <c r="AC89" s="147">
        <f>AC86*SQRT(AC53/'Kompresor zkouska'!$B$7)/'Kompresor zkouska'!$B$8*AC58</f>
        <v>0.232869880045349</v>
      </c>
      <c r="AD89" s="147">
        <f>AD86*SQRT(AD53/'Kompresor zkouska'!$B$7)/'Kompresor zkouska'!$B$8*AD58</f>
        <v>0.18385292641650011</v>
      </c>
      <c r="AE89" s="147">
        <f>AE86*SQRT(AE53/'Kompresor zkouska'!$B$7)/'Kompresor zkouska'!$B$8*AE58</f>
        <v>0.19944753465089063</v>
      </c>
      <c r="AF89" s="147">
        <f>AF86*SQRT(AF53/'Kompresor zkouska'!$B$7)/'Kompresor zkouska'!$B$8*AF58</f>
        <v>0.15543650707186626</v>
      </c>
      <c r="AG89" s="147">
        <f>AG86*SQRT(AG53/'Kompresor zkouska'!$B$7)/'Kompresor zkouska'!$B$8*AG58</f>
        <v>0.10981060246773504</v>
      </c>
      <c r="AH89" s="147">
        <f>AH86*SQRT(AH53/'Kompresor zkouska'!$B$7)/'Kompresor zkouska'!$B$8*AH58</f>
        <v>4.965215767325791E-2</v>
      </c>
      <c r="AI89" s="147"/>
      <c r="AJ89" s="147"/>
      <c r="AL89" s="35"/>
      <c r="AM89" s="35"/>
      <c r="AN89" s="35"/>
      <c r="AO89" s="35"/>
      <c r="AP89" s="35"/>
      <c r="AQ89" s="35"/>
    </row>
    <row r="90" spans="3:43" x14ac:dyDescent="0.25">
      <c r="C90" t="s">
        <v>713</v>
      </c>
      <c r="F90" t="s">
        <v>71</v>
      </c>
      <c r="G90" s="146">
        <v>1</v>
      </c>
      <c r="I90" s="147">
        <f>IF(I$12="","",I59/I58)</f>
        <v>3.2970446196392453</v>
      </c>
      <c r="J90" s="147">
        <f t="shared" ref="J90:AJ90" si="68">IF(J12="","",J59/J58)</f>
        <v>3.311158554823272</v>
      </c>
      <c r="K90" s="147">
        <f t="shared" si="68"/>
        <v>3.3922035610817276</v>
      </c>
      <c r="L90" s="147">
        <f t="shared" si="68"/>
        <v>3.4894292517497649</v>
      </c>
      <c r="M90" s="147">
        <f t="shared" si="68"/>
        <v>3.5698399950577628</v>
      </c>
      <c r="N90" s="147">
        <f t="shared" si="68"/>
        <v>3.5692260252852295</v>
      </c>
      <c r="O90" s="147">
        <f t="shared" si="68"/>
        <v>3.5338345864661651</v>
      </c>
      <c r="P90" s="147">
        <f t="shared" si="68"/>
        <v>3.4754507429716823</v>
      </c>
      <c r="Q90" s="147">
        <f t="shared" si="68"/>
        <v>3.3791402036842588</v>
      </c>
      <c r="R90" s="147">
        <f t="shared" si="68"/>
        <v>3.2497128510586397</v>
      </c>
      <c r="S90" s="147">
        <f t="shared" si="68"/>
        <v>3.119138625003802</v>
      </c>
      <c r="T90" s="147">
        <f t="shared" si="68"/>
        <v>2.9265406438692847</v>
      </c>
      <c r="U90" s="147">
        <f t="shared" si="68"/>
        <v>2.6207634389067196</v>
      </c>
      <c r="V90" s="147">
        <f t="shared" si="68"/>
        <v>2.5593316112366806</v>
      </c>
      <c r="W90" s="147">
        <f t="shared" si="68"/>
        <v>2.2379951105164135</v>
      </c>
      <c r="X90" s="147">
        <f t="shared" si="68"/>
        <v>1.9377183471870858</v>
      </c>
      <c r="Y90" s="147">
        <f t="shared" si="68"/>
        <v>1.5365193868349867</v>
      </c>
      <c r="Z90" s="147">
        <f t="shared" si="68"/>
        <v>1.4603254067584479</v>
      </c>
      <c r="AA90" s="147">
        <f t="shared" si="68"/>
        <v>3.3166606507502707</v>
      </c>
      <c r="AB90" s="147">
        <f t="shared" si="68"/>
        <v>3.0796645058219916</v>
      </c>
      <c r="AC90" s="147">
        <f t="shared" si="68"/>
        <v>2.4442841760965401</v>
      </c>
      <c r="AD90" s="147">
        <f t="shared" si="68"/>
        <v>1.5154882903271434</v>
      </c>
      <c r="AE90" s="147">
        <f t="shared" si="68"/>
        <v>2.9865489914273864</v>
      </c>
      <c r="AF90" s="147">
        <f t="shared" si="68"/>
        <v>2.3680922245959128</v>
      </c>
      <c r="AG90" s="147">
        <f t="shared" si="68"/>
        <v>1.6955295204248613</v>
      </c>
      <c r="AH90" s="147">
        <f t="shared" si="68"/>
        <v>1.0534896281330639</v>
      </c>
      <c r="AI90" s="147" t="str">
        <f t="shared" si="68"/>
        <v/>
      </c>
      <c r="AJ90" s="147" t="str">
        <f t="shared" si="68"/>
        <v/>
      </c>
      <c r="AL90" s="35"/>
      <c r="AM90" s="35"/>
      <c r="AN90" s="35"/>
      <c r="AO90" s="35"/>
      <c r="AP90" s="35"/>
      <c r="AQ90" s="35"/>
    </row>
    <row r="91" spans="3:43" x14ac:dyDescent="0.25">
      <c r="C91" t="s">
        <v>714</v>
      </c>
      <c r="F91" t="s">
        <v>62</v>
      </c>
      <c r="G91" s="146">
        <v>1</v>
      </c>
      <c r="I91" s="5">
        <f t="shared" ref="I91:Y91" si="69">IF(I$12="","",(I53*(I90^(1/$L$8)-1))/(I54-I53))</f>
        <v>0.67826490883309598</v>
      </c>
      <c r="J91" s="5">
        <f t="shared" si="69"/>
        <v>0.67862437532556164</v>
      </c>
      <c r="K91" s="5">
        <f t="shared" si="69"/>
        <v>0.67747365625539135</v>
      </c>
      <c r="L91" s="5">
        <f t="shared" si="69"/>
        <v>0.67420677854909106</v>
      </c>
      <c r="M91" s="5">
        <f t="shared" si="69"/>
        <v>0.67119739600594963</v>
      </c>
      <c r="N91" s="5">
        <f t="shared" si="69"/>
        <v>0.67074503687812403</v>
      </c>
      <c r="O91" s="5">
        <f t="shared" si="69"/>
        <v>0.66929316520534676</v>
      </c>
      <c r="P91" s="5">
        <f t="shared" si="69"/>
        <v>0.66072448209283807</v>
      </c>
      <c r="Q91" s="5">
        <f t="shared" si="69"/>
        <v>0.64934862452454989</v>
      </c>
      <c r="R91" s="5">
        <f t="shared" si="69"/>
        <v>0.63714894203727335</v>
      </c>
      <c r="S91" s="5">
        <f t="shared" si="69"/>
        <v>0.62471388936605643</v>
      </c>
      <c r="T91" s="5">
        <f t="shared" si="69"/>
        <v>0.61616510374656785</v>
      </c>
      <c r="U91" s="5">
        <f t="shared" si="69"/>
        <v>0.61656093937555723</v>
      </c>
      <c r="V91" s="5">
        <f t="shared" si="69"/>
        <v>0.62193013736107505</v>
      </c>
      <c r="W91" s="5">
        <f t="shared" si="69"/>
        <v>0.60257691004124814</v>
      </c>
      <c r="X91" s="5">
        <f t="shared" si="69"/>
        <v>0.57787005012744497</v>
      </c>
      <c r="Y91" s="5">
        <f t="shared" si="69"/>
        <v>0.54228163538179708</v>
      </c>
      <c r="Z91" s="5">
        <f t="shared" ref="Z91:AH91" si="70">IF(Z$12="","",(Z53*(Z90^(1/$L$8)-1))/(Z54-Z53))</f>
        <v>0.51253435729098651</v>
      </c>
      <c r="AA91" s="5">
        <f t="shared" si="70"/>
        <v>0.6866327941160546</v>
      </c>
      <c r="AB91" s="5">
        <f t="shared" si="70"/>
        <v>0.70166863289650827</v>
      </c>
      <c r="AC91" s="5">
        <f t="shared" si="70"/>
        <v>0.72006567836387103</v>
      </c>
      <c r="AD91" s="5">
        <f t="shared" si="70"/>
        <v>0.70575361213959609</v>
      </c>
      <c r="AE91" s="5">
        <f t="shared" si="70"/>
        <v>0.6297603180568847</v>
      </c>
      <c r="AF91" s="5">
        <f t="shared" si="70"/>
        <v>0.6264749210398487</v>
      </c>
      <c r="AG91" s="5">
        <f t="shared" si="70"/>
        <v>0.62708010309082196</v>
      </c>
      <c r="AH91" s="5">
        <f t="shared" si="70"/>
        <v>0.33981617762689403</v>
      </c>
      <c r="AI91" s="5" t="str">
        <f>IF(AI$12="","",(AI53*(AI90^(1/$L$8)-1))/(AI54-AI53))</f>
        <v/>
      </c>
      <c r="AJ91" s="5" t="str">
        <f>IF(AJ$12="","",(AJ53*(AJ90^(1/$L$8)-1))/(AJ54-AJ53))</f>
        <v/>
      </c>
      <c r="AL91" s="35"/>
      <c r="AM91" s="35"/>
      <c r="AN91" s="35"/>
      <c r="AO91" s="35"/>
      <c r="AP91" s="35"/>
      <c r="AQ91" s="35"/>
    </row>
    <row r="92" spans="3:43" x14ac:dyDescent="0.25">
      <c r="C92" t="s">
        <v>572</v>
      </c>
      <c r="F92" t="s">
        <v>573</v>
      </c>
      <c r="G92" s="146">
        <v>1</v>
      </c>
      <c r="I92" s="147">
        <f t="shared" ref="I92:P92" si="71">IF(I$12="","",I62/I61)</f>
        <v>0.33342626149986054</v>
      </c>
      <c r="J92" s="147">
        <f t="shared" si="71"/>
        <v>0.33162525081031025</v>
      </c>
      <c r="K92" s="147">
        <f t="shared" si="71"/>
        <v>0.32249624060150378</v>
      </c>
      <c r="L92" s="147">
        <f t="shared" si="71"/>
        <v>0.3139143417547352</v>
      </c>
      <c r="M92" s="147">
        <f t="shared" si="71"/>
        <v>0.30494936528312649</v>
      </c>
      <c r="N92" s="147">
        <f t="shared" si="71"/>
        <v>0.30275438197131804</v>
      </c>
      <c r="O92" s="147">
        <f t="shared" si="71"/>
        <v>0.30405444208350085</v>
      </c>
      <c r="P92" s="147">
        <f t="shared" si="71"/>
        <v>0.30457205771570961</v>
      </c>
      <c r="Q92" s="147">
        <f t="shared" ref="Q92:Z92" si="72">IF(Q$12="","",Q62/Q61)</f>
        <v>0.30885573906351743</v>
      </c>
      <c r="R92" s="147">
        <f t="shared" si="72"/>
        <v>0.31730916439572548</v>
      </c>
      <c r="S92" s="147">
        <f t="shared" si="72"/>
        <v>0.32691941926076201</v>
      </c>
      <c r="T92" s="147">
        <f t="shared" si="72"/>
        <v>0.34549067151613122</v>
      </c>
      <c r="U92" s="147">
        <f t="shared" si="72"/>
        <v>0.38104838709677413</v>
      </c>
      <c r="V92" s="147">
        <f t="shared" si="72"/>
        <v>0.34400108027817161</v>
      </c>
      <c r="W92" s="147">
        <f t="shared" si="72"/>
        <v>0.40183282421549571</v>
      </c>
      <c r="X92" s="147">
        <f t="shared" si="72"/>
        <v>0.47458584337349397</v>
      </c>
      <c r="Y92" s="147">
        <f t="shared" si="72"/>
        <v>0.66168531928900598</v>
      </c>
      <c r="Z92" s="147">
        <f t="shared" si="72"/>
        <v>0.66618008095016923</v>
      </c>
      <c r="AA92" s="147">
        <f t="shared" ref="AA92:AJ92" si="73">IF(AA$12="","",AA62/AA61)</f>
        <v>0.33141290282827029</v>
      </c>
      <c r="AB92" s="147">
        <f t="shared" si="73"/>
        <v>0.33059800037728732</v>
      </c>
      <c r="AC92" s="147">
        <f t="shared" si="73"/>
        <v>0.39820613933348803</v>
      </c>
      <c r="AD92" s="147">
        <f t="shared" si="73"/>
        <v>0.60708736703716981</v>
      </c>
      <c r="AE92" s="147">
        <f t="shared" si="73"/>
        <v>0.33907363420427555</v>
      </c>
      <c r="AF92" s="147">
        <f t="shared" si="73"/>
        <v>0.41724109634006235</v>
      </c>
      <c r="AG92" s="147">
        <f t="shared" si="73"/>
        <v>0.57400660366617329</v>
      </c>
      <c r="AH92" s="147">
        <f t="shared" si="73"/>
        <v>0.89635728989528329</v>
      </c>
      <c r="AI92" s="147" t="str">
        <f t="shared" si="73"/>
        <v/>
      </c>
      <c r="AJ92" s="147" t="str">
        <f t="shared" si="73"/>
        <v/>
      </c>
      <c r="AL92" s="35"/>
      <c r="AM92" s="35"/>
      <c r="AN92" s="35"/>
      <c r="AO92" s="35"/>
      <c r="AP92" s="35"/>
      <c r="AQ92" s="35"/>
    </row>
    <row r="93" spans="3:43" x14ac:dyDescent="0.25">
      <c r="C93" t="s">
        <v>715</v>
      </c>
      <c r="F93" t="s">
        <v>94</v>
      </c>
      <c r="G93" s="146">
        <v>1</v>
      </c>
      <c r="I93" s="5">
        <f t="shared" ref="I93:AH93" si="74">IF(I12="","",$M$8*I53*I86*(I90^(1/$L$8)-1)/($M$9*I56*I88*(1-I92^(1/$L$9))))</f>
        <v>0.49267028646684408</v>
      </c>
      <c r="J93" s="5">
        <f t="shared" si="74"/>
        <v>0.49420908628552512</v>
      </c>
      <c r="K93" s="5">
        <f t="shared" si="74"/>
        <v>0.4942857557070206</v>
      </c>
      <c r="L93" s="5">
        <f t="shared" si="74"/>
        <v>0.49208986363928975</v>
      </c>
      <c r="M93" s="5">
        <f t="shared" si="74"/>
        <v>0.49021514310350889</v>
      </c>
      <c r="N93" s="5">
        <f t="shared" si="74"/>
        <v>0.48818609053965739</v>
      </c>
      <c r="O93" s="5">
        <f t="shared" si="74"/>
        <v>0.48561410848006825</v>
      </c>
      <c r="P93" s="5">
        <f t="shared" si="74"/>
        <v>0.47528178500415236</v>
      </c>
      <c r="Q93" s="5">
        <f t="shared" si="74"/>
        <v>0.46019397412136515</v>
      </c>
      <c r="R93" s="5">
        <f t="shared" si="74"/>
        <v>0.44283179731134142</v>
      </c>
      <c r="S93" s="5">
        <f t="shared" si="74"/>
        <v>0.42322917831388684</v>
      </c>
      <c r="T93" s="5">
        <f t="shared" si="74"/>
        <v>0.40536930971996255</v>
      </c>
      <c r="U93" s="5">
        <f t="shared" si="74"/>
        <v>0.39634620943364207</v>
      </c>
      <c r="V93" s="5">
        <f t="shared" si="74"/>
        <v>0.37686922433174957</v>
      </c>
      <c r="W93" s="5">
        <f t="shared" si="74"/>
        <v>0.35599324060116733</v>
      </c>
      <c r="X93" s="5">
        <f t="shared" si="74"/>
        <v>0.3323993100974833</v>
      </c>
      <c r="Y93" s="5">
        <f t="shared" si="74"/>
        <v>0.33706009539755921</v>
      </c>
      <c r="Z93" s="5">
        <f t="shared" si="74"/>
        <v>0.29973596456315771</v>
      </c>
      <c r="AA93" s="5">
        <f t="shared" si="74"/>
        <v>0.49666093373265358</v>
      </c>
      <c r="AB93" s="5">
        <f t="shared" si="74"/>
        <v>0.50559768608906686</v>
      </c>
      <c r="AC93" s="5">
        <f t="shared" si="74"/>
        <v>0.50508011451991719</v>
      </c>
      <c r="AD93" s="5">
        <f t="shared" si="74"/>
        <v>0.50619112728777926</v>
      </c>
      <c r="AE93" s="5">
        <f t="shared" si="74"/>
        <v>0.41124302952558006</v>
      </c>
      <c r="AF93" s="5">
        <f t="shared" si="74"/>
        <v>0.39193403650396386</v>
      </c>
      <c r="AG93" s="5">
        <f t="shared" si="74"/>
        <v>0.38473536312709472</v>
      </c>
      <c r="AH93" s="5">
        <f t="shared" si="74"/>
        <v>0.330064326483061</v>
      </c>
      <c r="AI93" s="5" t="str">
        <f>IF(AI12="","",$M$8*AI53*(AI90^(1/$L$8)-1)/($M$9*AI56*(1-AI92^(1/$L$9))))</f>
        <v/>
      </c>
      <c r="AJ93" s="5" t="str">
        <f>IF(AJ12="","",$M$8*AJ53*(AJ90^(1/$L$8)-1)/($M$9*AJ56*(1-AJ92^(1/$L$9))))</f>
        <v/>
      </c>
      <c r="AL93" s="35"/>
      <c r="AM93" s="35"/>
      <c r="AN93" s="35"/>
      <c r="AO93" s="35"/>
      <c r="AP93" s="35"/>
      <c r="AQ93" s="35"/>
    </row>
    <row r="94" spans="3:43" x14ac:dyDescent="0.25">
      <c r="C94" t="s">
        <v>716</v>
      </c>
      <c r="F94" t="s">
        <v>652</v>
      </c>
      <c r="G94" s="146">
        <v>1</v>
      </c>
      <c r="I94" s="5">
        <f t="shared" ref="I94:AJ94" si="75">IF(I12="","",I93/I91)</f>
        <v>0.7263685324874708</v>
      </c>
      <c r="J94" s="5">
        <f t="shared" si="75"/>
        <v>0.72825130404199589</v>
      </c>
      <c r="K94" s="5">
        <f t="shared" si="75"/>
        <v>0.72960144079858757</v>
      </c>
      <c r="L94" s="5">
        <f t="shared" si="75"/>
        <v>0.72987973318553512</v>
      </c>
      <c r="M94" s="5">
        <f t="shared" si="75"/>
        <v>0.73035912537891245</v>
      </c>
      <c r="N94" s="5">
        <f t="shared" si="75"/>
        <v>0.72782661622341893</v>
      </c>
      <c r="O94" s="5">
        <f t="shared" si="75"/>
        <v>0.72556262894314227</v>
      </c>
      <c r="P94" s="5">
        <f t="shared" si="75"/>
        <v>0.71933430330703374</v>
      </c>
      <c r="Q94" s="5">
        <f t="shared" si="75"/>
        <v>0.70870093004095769</v>
      </c>
      <c r="R94" s="5">
        <f t="shared" si="75"/>
        <v>0.69502084692378829</v>
      </c>
      <c r="S94" s="5">
        <f t="shared" si="75"/>
        <v>0.67747681861750975</v>
      </c>
      <c r="T94" s="5">
        <f t="shared" si="75"/>
        <v>0.65789072970074136</v>
      </c>
      <c r="U94" s="5">
        <f t="shared" si="75"/>
        <v>0.64283379650202133</v>
      </c>
      <c r="V94" s="5">
        <f t="shared" si="75"/>
        <v>0.60596713632635868</v>
      </c>
      <c r="W94" s="5">
        <f t="shared" si="75"/>
        <v>0.59078473580542368</v>
      </c>
      <c r="X94" s="5">
        <f t="shared" si="75"/>
        <v>0.57521463523533556</v>
      </c>
      <c r="Y94" s="5">
        <f t="shared" si="75"/>
        <v>0.62155911874140779</v>
      </c>
      <c r="Z94" s="5">
        <f t="shared" si="75"/>
        <v>0.5848114576111928</v>
      </c>
      <c r="AA94" s="5">
        <f t="shared" si="75"/>
        <v>0.72332830297165795</v>
      </c>
      <c r="AB94" s="5">
        <f t="shared" si="75"/>
        <v>0.72056475433702238</v>
      </c>
      <c r="AC94" s="5">
        <f t="shared" si="75"/>
        <v>0.7014361740828382</v>
      </c>
      <c r="AD94" s="5">
        <f t="shared" si="75"/>
        <v>0.71723490830346059</v>
      </c>
      <c r="AE94" s="5">
        <f t="shared" si="75"/>
        <v>0.6530151515333068</v>
      </c>
      <c r="AF94" s="5">
        <f t="shared" si="75"/>
        <v>0.6256180787786616</v>
      </c>
      <c r="AG94" s="5">
        <f t="shared" si="75"/>
        <v>0.61353463653330476</v>
      </c>
      <c r="AH94" s="5">
        <f t="shared" si="75"/>
        <v>0.97130256948937788</v>
      </c>
      <c r="AI94" s="5" t="str">
        <f t="shared" si="75"/>
        <v/>
      </c>
      <c r="AJ94" s="5" t="str">
        <f t="shared" si="75"/>
        <v/>
      </c>
      <c r="AL94" s="35"/>
      <c r="AM94" s="35"/>
      <c r="AN94" s="35"/>
      <c r="AO94" s="35"/>
      <c r="AP94" s="35"/>
      <c r="AQ94" s="35"/>
    </row>
    <row r="95" spans="3:43" x14ac:dyDescent="0.25">
      <c r="C95" t="s">
        <v>717</v>
      </c>
      <c r="F95" t="s">
        <v>65</v>
      </c>
      <c r="G95" s="146">
        <v>1</v>
      </c>
      <c r="I95" s="5">
        <f t="shared" ref="I95:AJ95" si="76">IF(I12="","",(I54-I55)/(I54-I53))</f>
        <v>0.63661814109742443</v>
      </c>
      <c r="J95" s="5">
        <f t="shared" si="76"/>
        <v>0.6372767857142857</v>
      </c>
      <c r="K95" s="5">
        <f t="shared" si="76"/>
        <v>0.64635473340587601</v>
      </c>
      <c r="L95" s="5">
        <f t="shared" si="76"/>
        <v>0.6061084781463929</v>
      </c>
      <c r="M95" s="5">
        <f t="shared" si="76"/>
        <v>0.56490507952796309</v>
      </c>
      <c r="N95" s="5">
        <f t="shared" si="76"/>
        <v>0.56512820512820505</v>
      </c>
      <c r="O95" s="5">
        <f t="shared" si="76"/>
        <v>0.53615702479338845</v>
      </c>
      <c r="P95" s="5">
        <f t="shared" si="76"/>
        <v>0.53547384774728113</v>
      </c>
      <c r="Q95" s="5">
        <f t="shared" si="76"/>
        <v>0.55776267642446409</v>
      </c>
      <c r="R95" s="5">
        <f t="shared" si="76"/>
        <v>0.54904051172707879</v>
      </c>
      <c r="S95" s="5">
        <f t="shared" si="76"/>
        <v>0.56699346405228768</v>
      </c>
      <c r="T95" s="5">
        <f t="shared" si="76"/>
        <v>0.57265939115450892</v>
      </c>
      <c r="U95" s="5">
        <f t="shared" si="76"/>
        <v>0.646484375</v>
      </c>
      <c r="V95" s="5">
        <f t="shared" si="76"/>
        <v>0.70067567567567557</v>
      </c>
      <c r="W95" s="5">
        <f t="shared" si="76"/>
        <v>0.73364485981308414</v>
      </c>
      <c r="X95" s="5">
        <f t="shared" si="76"/>
        <v>0.68430826369545028</v>
      </c>
      <c r="Y95" s="5">
        <f t="shared" si="76"/>
        <v>0.67128987517337035</v>
      </c>
      <c r="Z95" s="5">
        <f t="shared" si="76"/>
        <v>0.64820359281437134</v>
      </c>
      <c r="AA95" s="5">
        <f t="shared" si="76"/>
        <v>0.63359639233370912</v>
      </c>
      <c r="AB95" s="5">
        <f t="shared" si="76"/>
        <v>0.6577639751552794</v>
      </c>
      <c r="AC95" s="5">
        <f t="shared" si="76"/>
        <v>0.62738589211618279</v>
      </c>
      <c r="AD95" s="5">
        <f t="shared" si="76"/>
        <v>0.53283302063789872</v>
      </c>
      <c r="AE95" s="5">
        <f t="shared" si="76"/>
        <v>0.65535097813578835</v>
      </c>
      <c r="AF95" s="5">
        <f t="shared" si="76"/>
        <v>0.66491359879789624</v>
      </c>
      <c r="AG95" s="5">
        <f t="shared" si="76"/>
        <v>0.49355670103092786</v>
      </c>
      <c r="AH95" s="5">
        <f t="shared" si="76"/>
        <v>7.5757575757592725E-3</v>
      </c>
      <c r="AI95" s="5" t="str">
        <f t="shared" si="76"/>
        <v/>
      </c>
      <c r="AJ95" s="5" t="str">
        <f t="shared" si="76"/>
        <v/>
      </c>
      <c r="AL95" s="35"/>
      <c r="AM95" s="35"/>
      <c r="AN95" s="148">
        <f t="array" ref="AN95:AQ95">LINEST(I95:Z95,I132:Z134)</f>
        <v>17.222826291714046</v>
      </c>
      <c r="AO95" s="35">
        <v>-6.6263744984300196E-2</v>
      </c>
      <c r="AP95" s="35">
        <v>-9.9642899734108585</v>
      </c>
      <c r="AQ95" s="35">
        <v>2.2218654958666986</v>
      </c>
    </row>
    <row r="96" spans="3:43" x14ac:dyDescent="0.25">
      <c r="C96" s="13" t="s">
        <v>569</v>
      </c>
      <c r="G96" s="146"/>
      <c r="I96" s="185">
        <f>'Vyhodnoceni zkousky'!$AQ$95+'Vyhodnoceni zkousky'!$AP95*I132+'Vyhodnoceni zkousky'!$AO95*I133+'Vyhodnoceni zkousky'!$AN95*I134</f>
        <v>0.62599609254837918</v>
      </c>
      <c r="J96" s="185">
        <f t="shared" ref="J96:AH96" si="77">$AQ95+$AP95*J132+$AO95*J133+$AN95*J134</f>
        <v>0.61801802677456696</v>
      </c>
      <c r="K96" s="185">
        <f t="shared" si="77"/>
        <v>0.61261564190157225</v>
      </c>
      <c r="L96" s="185">
        <f t="shared" si="77"/>
        <v>0.61095447340652909</v>
      </c>
      <c r="M96" s="185">
        <f t="shared" si="77"/>
        <v>0.59838315601992731</v>
      </c>
      <c r="N96" s="185">
        <f t="shared" si="77"/>
        <v>0.57802083957183714</v>
      </c>
      <c r="O96" s="185">
        <f t="shared" si="77"/>
        <v>0.56132597055741451</v>
      </c>
      <c r="P96" s="185">
        <f t="shared" si="77"/>
        <v>0.54486998744157356</v>
      </c>
      <c r="Q96" s="185">
        <f t="shared" si="77"/>
        <v>0.54092217155145605</v>
      </c>
      <c r="R96" s="185">
        <f t="shared" si="77"/>
        <v>0.55102266345398898</v>
      </c>
      <c r="S96" s="185">
        <f t="shared" si="77"/>
        <v>0.57287351906195527</v>
      </c>
      <c r="T96" s="185">
        <f t="shared" si="77"/>
        <v>0.60519477864263815</v>
      </c>
      <c r="U96" s="185">
        <f t="shared" si="77"/>
        <v>0.64075595507161043</v>
      </c>
      <c r="V96" s="185">
        <f t="shared" si="77"/>
        <v>0.64561517814449976</v>
      </c>
      <c r="W96" s="185">
        <f t="shared" si="77"/>
        <v>0.70268154672502514</v>
      </c>
      <c r="X96" s="185">
        <f t="shared" si="77"/>
        <v>0.73424533265017211</v>
      </c>
      <c r="Y96" s="185">
        <f t="shared" si="77"/>
        <v>0.69030682610734417</v>
      </c>
      <c r="Z96" s="185">
        <f t="shared" si="77"/>
        <v>0.62528282146061376</v>
      </c>
      <c r="AA96" s="185">
        <f t="shared" si="77"/>
        <v>0.62380841929804731</v>
      </c>
      <c r="AB96" s="185">
        <f t="shared" si="77"/>
        <v>0.55353662156338046</v>
      </c>
      <c r="AC96" s="185">
        <f t="shared" si="77"/>
        <v>0.55306307375169927</v>
      </c>
      <c r="AD96" s="185">
        <f t="shared" si="77"/>
        <v>0.61713272305971545</v>
      </c>
      <c r="AE96" s="185">
        <f t="shared" si="77"/>
        <v>0.59200373006369023</v>
      </c>
      <c r="AF96" s="185">
        <f t="shared" si="77"/>
        <v>0.66885038638007499</v>
      </c>
      <c r="AG96" s="185">
        <f t="shared" si="77"/>
        <v>0.73354210880135196</v>
      </c>
      <c r="AH96" s="185">
        <f t="shared" si="77"/>
        <v>0.40728199255857095</v>
      </c>
      <c r="AI96" s="5"/>
      <c r="AJ96" s="5"/>
      <c r="AL96" s="35"/>
      <c r="AM96" s="35"/>
      <c r="AN96" s="35"/>
      <c r="AO96" s="35"/>
      <c r="AP96" s="35"/>
      <c r="AQ96" s="35"/>
    </row>
    <row r="97" spans="3:43" x14ac:dyDescent="0.25">
      <c r="C97" t="s">
        <v>581</v>
      </c>
      <c r="F97" t="s">
        <v>82</v>
      </c>
      <c r="G97" s="146">
        <v>1</v>
      </c>
      <c r="I97" s="5">
        <f t="shared" ref="I97:AH97" ca="1" si="78">IF(I12="","",IF($G$28="kg/h",1-I50-I79+($M$8*I132*(I55-$O$7)-$M$10*I88*(I56-$O$7))/(I28/3600*$K$7*1000000),1-I50-I79+($M$8*I132*(I55-$O$7)-$M$10*I88*(I56-$O$7))/(I28*$K$7*1000000)))</f>
        <v>0.14821768994440604</v>
      </c>
      <c r="J97" s="5">
        <f t="shared" ca="1" si="78"/>
        <v>0.14368351029038273</v>
      </c>
      <c r="K97" s="5">
        <f t="shared" ca="1" si="78"/>
        <v>0.14683830011719751</v>
      </c>
      <c r="L97" s="5">
        <f t="shared" ca="1" si="78"/>
        <v>0.15653098839468443</v>
      </c>
      <c r="M97" s="5">
        <f t="shared" ca="1" si="78"/>
        <v>0.16554114980839058</v>
      </c>
      <c r="N97" s="5">
        <f t="shared" ca="1" si="78"/>
        <v>0.16941295125150563</v>
      </c>
      <c r="O97" s="5">
        <f t="shared" ca="1" si="78"/>
        <v>0.17596867820941164</v>
      </c>
      <c r="P97" s="5">
        <f t="shared" ca="1" si="78"/>
        <v>0.18188409103753334</v>
      </c>
      <c r="Q97" s="5">
        <f t="shared" ca="1" si="78"/>
        <v>0.18506554891896004</v>
      </c>
      <c r="R97" s="5">
        <f t="shared" ca="1" si="78"/>
        <v>0.19690919342359997</v>
      </c>
      <c r="S97" s="5">
        <f t="shared" ca="1" si="78"/>
        <v>0.20267774492873492</v>
      </c>
      <c r="T97" s="5">
        <f t="shared" ca="1" si="78"/>
        <v>0.20761541259466088</v>
      </c>
      <c r="U97" s="5">
        <f t="shared" ca="1" si="78"/>
        <v>0.18788334052318895</v>
      </c>
      <c r="V97" s="5">
        <f t="shared" ca="1" si="78"/>
        <v>0.16741735530081686</v>
      </c>
      <c r="W97" s="5">
        <f t="shared" ca="1" si="78"/>
        <v>0.19434174420680894</v>
      </c>
      <c r="X97" s="5">
        <f t="shared" ca="1" si="78"/>
        <v>0.22504781172945432</v>
      </c>
      <c r="Y97" s="5">
        <f t="shared" ca="1" si="78"/>
        <v>0.2901315795507125</v>
      </c>
      <c r="Z97" s="5">
        <f t="shared" ca="1" si="78"/>
        <v>0.32582759429990926</v>
      </c>
      <c r="AA97" s="5">
        <f t="shared" ca="1" si="78"/>
        <v>0.14595810949492655</v>
      </c>
      <c r="AB97" s="5">
        <f t="shared" ca="1" si="78"/>
        <v>0.14532536901752607</v>
      </c>
      <c r="AC97" s="5">
        <f t="shared" ca="1" si="78"/>
        <v>0.12932713640475646</v>
      </c>
      <c r="AD97" s="5">
        <f t="shared" ca="1" si="78"/>
        <v>0.10886041617809478</v>
      </c>
      <c r="AE97" s="5">
        <f t="shared" ca="1" si="78"/>
        <v>0.20113993299064314</v>
      </c>
      <c r="AF97" s="5">
        <f t="shared" ca="1" si="78"/>
        <v>0.20595715727995317</v>
      </c>
      <c r="AG97" s="5">
        <f t="shared" ca="1" si="78"/>
        <v>0.2065466473154316</v>
      </c>
      <c r="AH97" s="5">
        <f t="shared" ca="1" si="78"/>
        <v>0.21086402365370194</v>
      </c>
      <c r="AI97" s="5" t="str">
        <f>IF(AI12="","",IF($G$28="kg/h",1-AI50+($M$8*AI132*(AI55-$O$7)-$M$9*AI88*(AI56-$O$7))/(AI28/3600*$K$7*1000000),1-AI50+($M$8*AI132*(AI55-$O$7)-$M$9*AI88*(AI56-$O$7))/(AI28*$K$7*1000000)))</f>
        <v/>
      </c>
      <c r="AJ97" s="5" t="str">
        <f>IF(AJ12="","",IF($G$28="kg/h",1-AJ50+($M$8*AJ132*(AJ55-$O$7)-$M$9*AJ88*(AJ56-$O$7))/(AJ28/3600*$K$7*1000000),1-AJ50+($M$8*AJ132*(AJ55-$O$7)-$M$9*AJ88*(AJ56-$O$7))/(AJ28*$K$7*1000000)))</f>
        <v/>
      </c>
      <c r="AL97" s="35"/>
      <c r="AM97" s="148">
        <f t="array" aca="1" ref="AM97:AQ97" ca="1">LINEST(I97:AH97,I125:AH128)</f>
        <v>3.0075317268605458E-8</v>
      </c>
      <c r="AN97" s="35">
        <f ca="1"/>
        <v>-1.7967811873353606E-4</v>
      </c>
      <c r="AO97" s="35">
        <f ca="1"/>
        <v>-2.1262763067148652E-2</v>
      </c>
      <c r="AP97" s="35">
        <f ca="1"/>
        <v>4.7142649409815524E-2</v>
      </c>
      <c r="AQ97" s="35">
        <f ca="1"/>
        <v>0.38015602612403659</v>
      </c>
    </row>
    <row r="98" spans="3:43" x14ac:dyDescent="0.25">
      <c r="C98" s="13" t="s">
        <v>569</v>
      </c>
      <c r="G98" s="146"/>
      <c r="I98" s="185">
        <f t="shared" ref="I98:AH98" ca="1" si="79">$AQ97+$AP97*I125+$AO97*I126+$AN97*I127+$AM97*I128</f>
        <v>0.14322186559852751</v>
      </c>
      <c r="J98" s="185">
        <f t="shared" ca="1" si="79"/>
        <v>0.14458891484101913</v>
      </c>
      <c r="K98" s="185">
        <f t="shared" ca="1" si="79"/>
        <v>0.14717858426828773</v>
      </c>
      <c r="L98" s="185">
        <f t="shared" ca="1" si="79"/>
        <v>0.15017065468707588</v>
      </c>
      <c r="M98" s="185">
        <f t="shared" ca="1" si="79"/>
        <v>0.15357909040322998</v>
      </c>
      <c r="N98" s="185">
        <f t="shared" ca="1" si="79"/>
        <v>0.15795757095782742</v>
      </c>
      <c r="O98" s="185">
        <f t="shared" ca="1" si="79"/>
        <v>0.16350499211337188</v>
      </c>
      <c r="P98" s="185">
        <f t="shared" ca="1" si="79"/>
        <v>0.16926089293433949</v>
      </c>
      <c r="Q98" s="185">
        <f t="shared" ca="1" si="79"/>
        <v>0.17582527136504544</v>
      </c>
      <c r="R98" s="185">
        <f t="shared" ca="1" si="79"/>
        <v>0.18307148547576252</v>
      </c>
      <c r="S98" s="185">
        <f t="shared" ca="1" si="79"/>
        <v>0.19122797829108612</v>
      </c>
      <c r="T98" s="185">
        <f t="shared" ca="1" si="79"/>
        <v>0.19996116151963186</v>
      </c>
      <c r="U98" s="185">
        <f t="shared" ca="1" si="79"/>
        <v>0.21161021385606485</v>
      </c>
      <c r="V98" s="185">
        <f t="shared" ca="1" si="79"/>
        <v>0.22394931193351436</v>
      </c>
      <c r="W98" s="185">
        <f t="shared" ca="1" si="79"/>
        <v>0.23614934519552264</v>
      </c>
      <c r="X98" s="185">
        <f t="shared" ca="1" si="79"/>
        <v>0.24933801017524998</v>
      </c>
      <c r="Y98" s="185">
        <f t="shared" ca="1" si="79"/>
        <v>0.26490514165977774</v>
      </c>
      <c r="Z98" s="185">
        <f t="shared" ca="1" si="79"/>
        <v>0.27960895190269364</v>
      </c>
      <c r="AA98" s="185">
        <f t="shared" ca="1" si="79"/>
        <v>0.14465528890724574</v>
      </c>
      <c r="AB98" s="185">
        <f t="shared" ca="1" si="79"/>
        <v>0.14826970132684877</v>
      </c>
      <c r="AC98" s="185">
        <f t="shared" ca="1" si="79"/>
        <v>0.14572670469032908</v>
      </c>
      <c r="AD98" s="185">
        <f t="shared" ca="1" si="79"/>
        <v>0.12884690242002619</v>
      </c>
      <c r="AE98" s="185">
        <f t="shared" ca="1" si="79"/>
        <v>0.19918697987514647</v>
      </c>
      <c r="AF98" s="185">
        <f t="shared" ca="1" si="79"/>
        <v>0.2112069872786124</v>
      </c>
      <c r="AG98" s="185">
        <f t="shared" ca="1" si="79"/>
        <v>0.21325767990185721</v>
      </c>
      <c r="AH98" s="185">
        <f t="shared" ca="1" si="79"/>
        <v>0.18871379528729879</v>
      </c>
      <c r="AI98" s="5"/>
      <c r="AJ98" s="5"/>
      <c r="AL98" s="148"/>
      <c r="AM98" s="35"/>
      <c r="AN98" s="35"/>
      <c r="AO98" s="35"/>
      <c r="AP98" s="35"/>
      <c r="AQ98" s="35"/>
    </row>
    <row r="99" spans="3:43" x14ac:dyDescent="0.25">
      <c r="I99" s="147">
        <f t="shared" ref="I99:AJ99" si="80">IF(I12="","",IF(1/I92&gt;$O$9,SQRT($P$9),SQRT(2*$K$9/($K$9-1)*(I92^(2/$K$9)-I92^(($K$9+1)/$K$9)))))</f>
        <v>0.67262840752671527</v>
      </c>
      <c r="J99" s="147">
        <f t="shared" si="80"/>
        <v>0.67262840752671527</v>
      </c>
      <c r="K99" s="147">
        <f t="shared" si="80"/>
        <v>0.67262840752671527</v>
      </c>
      <c r="L99" s="147">
        <f t="shared" si="80"/>
        <v>0.67262840752671527</v>
      </c>
      <c r="M99" s="147">
        <f t="shared" si="80"/>
        <v>0.67262840752671527</v>
      </c>
      <c r="N99" s="147">
        <f t="shared" si="80"/>
        <v>0.67262840752671527</v>
      </c>
      <c r="O99" s="147">
        <f t="shared" si="80"/>
        <v>0.67262840752671527</v>
      </c>
      <c r="P99" s="147">
        <f t="shared" si="80"/>
        <v>0.67262840752671527</v>
      </c>
      <c r="Q99" s="147">
        <f t="shared" si="80"/>
        <v>0.67262840752671527</v>
      </c>
      <c r="R99" s="147">
        <f t="shared" si="80"/>
        <v>0.67262840752671527</v>
      </c>
      <c r="S99" s="147">
        <f t="shared" si="80"/>
        <v>0.67262840752671527</v>
      </c>
      <c r="T99" s="147">
        <f t="shared" si="80"/>
        <v>0.67262840752671527</v>
      </c>
      <c r="U99" s="147">
        <f t="shared" si="80"/>
        <v>0.67262840752671527</v>
      </c>
      <c r="V99" s="147">
        <f t="shared" si="80"/>
        <v>0.67262840752671527</v>
      </c>
      <c r="W99" s="147">
        <f t="shared" si="80"/>
        <v>0.67262840752671527</v>
      </c>
      <c r="X99" s="147">
        <f t="shared" si="80"/>
        <v>0.67262840752671527</v>
      </c>
      <c r="Y99" s="147">
        <f t="shared" si="80"/>
        <v>0.64952101200524603</v>
      </c>
      <c r="Z99" s="147">
        <f t="shared" si="80"/>
        <v>0.64772972918764349</v>
      </c>
      <c r="AA99" s="147">
        <f t="shared" si="80"/>
        <v>0.67262840752671527</v>
      </c>
      <c r="AB99" s="147">
        <f t="shared" si="80"/>
        <v>0.67262840752671527</v>
      </c>
      <c r="AC99" s="147">
        <f t="shared" si="80"/>
        <v>0.67262840752671527</v>
      </c>
      <c r="AD99" s="147">
        <f t="shared" si="80"/>
        <v>0.66577265358156124</v>
      </c>
      <c r="AE99" s="147">
        <f t="shared" si="80"/>
        <v>0.67262840752671527</v>
      </c>
      <c r="AF99" s="147">
        <f t="shared" si="80"/>
        <v>0.67262840752671527</v>
      </c>
      <c r="AG99" s="147">
        <f t="shared" si="80"/>
        <v>0.67090024998764153</v>
      </c>
      <c r="AH99" s="147">
        <f t="shared" si="80"/>
        <v>0.42794346306632036</v>
      </c>
      <c r="AI99" s="147" t="str">
        <f t="shared" si="80"/>
        <v/>
      </c>
      <c r="AJ99" s="147" t="str">
        <f t="shared" si="80"/>
        <v/>
      </c>
      <c r="AL99" s="35"/>
      <c r="AM99" s="35"/>
      <c r="AN99" s="35"/>
      <c r="AO99" s="35"/>
      <c r="AP99" s="35"/>
      <c r="AQ99" s="35"/>
    </row>
    <row r="100" spans="3:43" x14ac:dyDescent="0.25">
      <c r="C100" t="s">
        <v>577</v>
      </c>
      <c r="G100" t="s">
        <v>579</v>
      </c>
      <c r="I100" s="147">
        <f t="shared" ref="I100:AH100" si="81">IF(I12="","",I99/SQRT($I$9))</f>
        <v>3.9635009015070749E-2</v>
      </c>
      <c r="J100" s="147">
        <f t="shared" si="81"/>
        <v>3.9635009015070749E-2</v>
      </c>
      <c r="K100" s="147">
        <f t="shared" si="81"/>
        <v>3.9635009015070749E-2</v>
      </c>
      <c r="L100" s="147">
        <f t="shared" si="81"/>
        <v>3.9635009015070749E-2</v>
      </c>
      <c r="M100" s="147">
        <f t="shared" si="81"/>
        <v>3.9635009015070749E-2</v>
      </c>
      <c r="N100" s="147">
        <f t="shared" si="81"/>
        <v>3.9635009015070749E-2</v>
      </c>
      <c r="O100" s="147">
        <f t="shared" si="81"/>
        <v>3.9635009015070749E-2</v>
      </c>
      <c r="P100" s="147">
        <f t="shared" si="81"/>
        <v>3.9635009015070749E-2</v>
      </c>
      <c r="Q100" s="147">
        <f t="shared" si="81"/>
        <v>3.9635009015070749E-2</v>
      </c>
      <c r="R100" s="147">
        <f t="shared" si="81"/>
        <v>3.9635009015070749E-2</v>
      </c>
      <c r="S100" s="147">
        <f t="shared" si="81"/>
        <v>3.9635009015070749E-2</v>
      </c>
      <c r="T100" s="147">
        <f t="shared" si="81"/>
        <v>3.9635009015070749E-2</v>
      </c>
      <c r="U100" s="147">
        <f t="shared" si="81"/>
        <v>3.9635009015070749E-2</v>
      </c>
      <c r="V100" s="147">
        <f t="shared" si="81"/>
        <v>3.9635009015070749E-2</v>
      </c>
      <c r="W100" s="147">
        <f t="shared" si="81"/>
        <v>3.9635009015070749E-2</v>
      </c>
      <c r="X100" s="147">
        <f t="shared" si="81"/>
        <v>3.9635009015070749E-2</v>
      </c>
      <c r="Y100" s="147">
        <f t="shared" si="81"/>
        <v>3.8273392676004873E-2</v>
      </c>
      <c r="Z100" s="147">
        <f t="shared" si="81"/>
        <v>3.8167840323725728E-2</v>
      </c>
      <c r="AA100" s="147">
        <f t="shared" si="81"/>
        <v>3.9635009015070749E-2</v>
      </c>
      <c r="AB100" s="147">
        <f t="shared" si="81"/>
        <v>3.9635009015070749E-2</v>
      </c>
      <c r="AC100" s="147">
        <f t="shared" si="81"/>
        <v>3.9635009015070749E-2</v>
      </c>
      <c r="AD100" s="147">
        <f t="shared" si="81"/>
        <v>3.9231029839673678E-2</v>
      </c>
      <c r="AE100" s="147">
        <f t="shared" si="81"/>
        <v>3.9635009015070749E-2</v>
      </c>
      <c r="AF100" s="147">
        <f t="shared" si="81"/>
        <v>3.9635009015070749E-2</v>
      </c>
      <c r="AG100" s="147">
        <f t="shared" si="81"/>
        <v>3.9533176355500944E-2</v>
      </c>
      <c r="AH100" s="147">
        <f t="shared" si="81"/>
        <v>2.5216810391554167E-2</v>
      </c>
      <c r="AI100" s="147" t="str">
        <f>IF(AI12="","",SQRT(AI99/$I$9))</f>
        <v/>
      </c>
      <c r="AJ100" s="147" t="str">
        <f>IF(AJ12="","",SQRT(AJ99/$I$9))</f>
        <v/>
      </c>
      <c r="AL100" s="35"/>
      <c r="AM100" s="35"/>
      <c r="AN100" s="35"/>
      <c r="AO100" s="35"/>
      <c r="AP100" s="35"/>
      <c r="AQ100" s="35"/>
    </row>
    <row r="101" spans="3:43" x14ac:dyDescent="0.25">
      <c r="C101" t="s">
        <v>718</v>
      </c>
      <c r="G101" t="s">
        <v>578</v>
      </c>
      <c r="I101" s="147">
        <f t="shared" ref="I101:AJ101" si="82">IF(I12="","",I135/I61*SQRT(I56))</f>
        <v>3.1856367629777921E-2</v>
      </c>
      <c r="J101" s="147">
        <f t="shared" si="82"/>
        <v>3.1351845306239655E-2</v>
      </c>
      <c r="K101" s="147">
        <f t="shared" si="82"/>
        <v>3.034285735483851E-2</v>
      </c>
      <c r="L101" s="147">
        <f t="shared" si="82"/>
        <v>2.9644489444171945E-2</v>
      </c>
      <c r="M101" s="147">
        <f t="shared" si="82"/>
        <v>2.8387609190763597E-2</v>
      </c>
      <c r="N101" s="147">
        <f t="shared" si="82"/>
        <v>2.7238705110025449E-2</v>
      </c>
      <c r="O101" s="147">
        <f t="shared" si="82"/>
        <v>2.6335416145940885E-2</v>
      </c>
      <c r="P101" s="147">
        <f t="shared" si="82"/>
        <v>2.4832918399620506E-2</v>
      </c>
      <c r="Q101" s="147">
        <f t="shared" si="82"/>
        <v>2.3467562103689835E-2</v>
      </c>
      <c r="R101" s="147">
        <f t="shared" si="82"/>
        <v>2.2339978559469266E-2</v>
      </c>
      <c r="S101" s="147">
        <f t="shared" si="82"/>
        <v>2.1217094743750407E-2</v>
      </c>
      <c r="T101" s="147">
        <f t="shared" si="82"/>
        <v>2.0346530757018356E-2</v>
      </c>
      <c r="U101" s="147">
        <f t="shared" si="82"/>
        <v>1.9921173384040855E-2</v>
      </c>
      <c r="V101" s="147">
        <f t="shared" si="82"/>
        <v>1.7106309113591772E-2</v>
      </c>
      <c r="W101" s="147">
        <f t="shared" si="82"/>
        <v>1.6479304326529949E-2</v>
      </c>
      <c r="X101" s="147">
        <f t="shared" si="82"/>
        <v>1.5773546718500009E-2</v>
      </c>
      <c r="Y101" s="147">
        <f t="shared" si="82"/>
        <v>1.6475055837243891E-2</v>
      </c>
      <c r="Z101" s="147">
        <f t="shared" si="82"/>
        <v>1.4240948399958252E-2</v>
      </c>
      <c r="AA101" s="147">
        <f t="shared" si="82"/>
        <v>3.1474558357674265E-2</v>
      </c>
      <c r="AB101" s="147">
        <f t="shared" si="82"/>
        <v>2.6437675340748406E-2</v>
      </c>
      <c r="AC101" s="147">
        <f t="shared" si="82"/>
        <v>2.433237098749573E-2</v>
      </c>
      <c r="AD101" s="147">
        <f t="shared" si="82"/>
        <v>2.5528756065437648E-2</v>
      </c>
      <c r="AE101" s="147">
        <f t="shared" si="82"/>
        <v>2.0724019985188732E-2</v>
      </c>
      <c r="AF101" s="147">
        <f t="shared" si="82"/>
        <v>1.962766285150017E-2</v>
      </c>
      <c r="AG101" s="147">
        <f t="shared" si="82"/>
        <v>1.8163244111093223E-2</v>
      </c>
      <c r="AH101" s="147">
        <f t="shared" si="82"/>
        <v>9.0779133935494308E-3</v>
      </c>
      <c r="AI101" s="147" t="str">
        <f t="shared" si="82"/>
        <v/>
      </c>
      <c r="AJ101" s="147" t="str">
        <f t="shared" si="82"/>
        <v/>
      </c>
      <c r="AL101" s="35"/>
      <c r="AM101" s="35"/>
      <c r="AN101" s="35"/>
      <c r="AO101" s="35"/>
      <c r="AP101" s="35"/>
      <c r="AQ101" s="35"/>
    </row>
    <row r="102" spans="3:43" x14ac:dyDescent="0.25">
      <c r="C102" t="s">
        <v>580</v>
      </c>
      <c r="G102" t="s">
        <v>495</v>
      </c>
      <c r="I102" s="147">
        <f t="shared" ref="I102:AJ102" si="83">IF(I12="","",I101/I100*10)</f>
        <v>8.0374316598906059</v>
      </c>
      <c r="J102" s="147">
        <f t="shared" si="83"/>
        <v>7.9101395673502894</v>
      </c>
      <c r="K102" s="147">
        <f t="shared" si="83"/>
        <v>7.6555696867133278</v>
      </c>
      <c r="L102" s="147">
        <f t="shared" si="83"/>
        <v>7.4793699259409721</v>
      </c>
      <c r="M102" s="147">
        <f t="shared" si="83"/>
        <v>7.1622562719664176</v>
      </c>
      <c r="N102" s="147">
        <f t="shared" si="83"/>
        <v>6.8723852439817161</v>
      </c>
      <c r="O102" s="147">
        <f t="shared" si="83"/>
        <v>6.6444834504584449</v>
      </c>
      <c r="P102" s="147">
        <f t="shared" si="83"/>
        <v>6.2653999624872236</v>
      </c>
      <c r="Q102" s="147">
        <f t="shared" si="83"/>
        <v>5.9209175642590539</v>
      </c>
      <c r="R102" s="147">
        <f t="shared" si="83"/>
        <v>5.6364257545582364</v>
      </c>
      <c r="S102" s="147">
        <f t="shared" si="83"/>
        <v>5.3531196967011807</v>
      </c>
      <c r="T102" s="147">
        <f t="shared" si="83"/>
        <v>5.1334744869824114</v>
      </c>
      <c r="U102" s="147">
        <f t="shared" si="83"/>
        <v>5.0261558856883468</v>
      </c>
      <c r="V102" s="147">
        <f t="shared" si="83"/>
        <v>4.3159594355301643</v>
      </c>
      <c r="W102" s="147">
        <f t="shared" si="83"/>
        <v>4.157764747893431</v>
      </c>
      <c r="X102" s="147">
        <f t="shared" si="83"/>
        <v>3.9797005502136513</v>
      </c>
      <c r="Y102" s="147">
        <f t="shared" si="83"/>
        <v>4.3045715797159438</v>
      </c>
      <c r="Z102" s="147">
        <f t="shared" si="83"/>
        <v>3.7311381202529956</v>
      </c>
      <c r="AA102" s="147">
        <f t="shared" si="83"/>
        <v>7.941100340284124</v>
      </c>
      <c r="AB102" s="147">
        <f t="shared" si="83"/>
        <v>6.6702836703520845</v>
      </c>
      <c r="AC102" s="147">
        <f t="shared" si="83"/>
        <v>6.1391107488441925</v>
      </c>
      <c r="AD102" s="147">
        <f t="shared" si="83"/>
        <v>6.5072867497403415</v>
      </c>
      <c r="AE102" s="147">
        <f t="shared" si="83"/>
        <v>5.2287158499973261</v>
      </c>
      <c r="AF102" s="147">
        <f t="shared" si="83"/>
        <v>4.9521025323942727</v>
      </c>
      <c r="AG102" s="147">
        <f t="shared" si="83"/>
        <v>4.5944307504564712</v>
      </c>
      <c r="AH102" s="147">
        <f t="shared" si="83"/>
        <v>3.5999451368321682</v>
      </c>
      <c r="AI102" s="147" t="str">
        <f t="shared" si="83"/>
        <v/>
      </c>
      <c r="AJ102" s="147" t="str">
        <f t="shared" si="83"/>
        <v/>
      </c>
      <c r="AL102" s="35"/>
      <c r="AM102" s="35"/>
      <c r="AN102" s="35"/>
      <c r="AO102" s="35"/>
      <c r="AP102" s="35"/>
      <c r="AQ102" s="35"/>
    </row>
    <row r="103" spans="3:43" x14ac:dyDescent="0.25">
      <c r="C103" t="s">
        <v>583</v>
      </c>
      <c r="G103" t="s">
        <v>495</v>
      </c>
      <c r="I103" s="147">
        <f>IF(I40&lt;1,(I104-$G$104)/($F$104*I104*I104+$E$104*I104+$D$104)*'Turbina zkouska'!$F$4*I41,(I104-$G$104)/($F$104*I104*I104+$E$104*I104+$D$104)*'Turbina zkouska'!$F$4)</f>
        <v>10.801109533895142</v>
      </c>
      <c r="J103" s="147">
        <f>IF(J40&lt;1,(J104-$G$104)/($F$104*J104*J104+$E$104*J104+$D$104)*'Turbina zkouska'!$F$4*J41,(J104-$G$104)/($F$104*J104*J104+$E$104*J104+$D$104)*'Turbina zkouska'!$F$4)</f>
        <v>10.478200231004815</v>
      </c>
      <c r="K103" s="147">
        <f>IF(K40&lt;1,(K104-$G$104)/($F$104*K104*K104+$E$104*K104+$D$104)*'Turbina zkouska'!$F$4*K41,(K104-$G$104)/($F$104*K104*K104+$E$104*K104+$D$104)*'Turbina zkouska'!$F$4)</f>
        <v>10.265222274862495</v>
      </c>
      <c r="L103" s="147">
        <f>IF(L40&lt;1,(L104-$G$104)/($F$104*L104*L104+$E$104*L104+$D$104)*'Turbina zkouska'!$F$4*L41,(L104-$G$104)/($F$104*L104*L104+$E$104*L104+$D$104)*'Turbina zkouska'!$F$4)</f>
        <v>10.047979516837428</v>
      </c>
      <c r="M103" s="147">
        <f>IF(M40&lt;1,(M104-$G$104)/($F$104*M104*M104+$E$104*M104+$D$104)*'Turbina zkouska'!$F$4*M41,(M104-$G$104)/($F$104*M104*M104+$E$104*M104+$D$104)*'Turbina zkouska'!$F$4)</f>
        <v>9.8264215401917507</v>
      </c>
      <c r="N103" s="147">
        <f>IF(N40&lt;1,(N104-$G$104)/($F$104*N104*N104+$E$104*N104+$D$104)*'Turbina zkouska'!$F$4*N41,(N104-$G$104)/($F$104*N104*N104+$E$104*N104+$D$104)*'Turbina zkouska'!$F$4)</f>
        <v>9.6084516590719282</v>
      </c>
      <c r="O103" s="147">
        <f>IF(O40&lt;1,(O104-$G$104)/($F$104*O104*O104+$E$104*O104+$D$104)*'Turbina zkouska'!$F$4*O41,(O104-$G$104)/($F$104*O104*O104+$E$104*O104+$D$104)*'Turbina zkouska'!$F$4)</f>
        <v>9.3937251235119614</v>
      </c>
      <c r="P103" s="147">
        <f>IF(P40&lt;1,(P104-$G$104)/($F$104*P104*P104+$E$104*P104+$D$104)*'Turbina zkouska'!$F$4*P41,(P104-$G$104)/($F$104*P104*P104+$E$104*P104+$D$104)*'Turbina zkouska'!$F$4)</f>
        <v>9.1782155737361339</v>
      </c>
      <c r="Q103" s="147">
        <f>IF(Q40&lt;1,(Q104-$G$104)/($F$104*Q104*Q104+$E$104*Q104+$D$104)*'Turbina zkouska'!$F$4*Q41,(Q104-$G$104)/($F$104*Q104*Q104+$E$104*Q104+$D$104)*'Turbina zkouska'!$F$4)</f>
        <v>8.9652485431115938</v>
      </c>
      <c r="R103" s="147">
        <f>IF(R40&lt;1,(R104-$G$104)/($F$104*R104*R104+$E$104*R104+$D$104)*'Turbina zkouska'!$F$4*R41,(R104-$G$104)/($F$104*R104*R104+$E$104*R104+$D$104)*'Turbina zkouska'!$F$4)</f>
        <v>8.7522715243525298</v>
      </c>
      <c r="S103" s="147">
        <f>IF(S40&lt;1,(S104-$G$104)/($F$104*S104*S104+$E$104*S104+$D$104)*'Turbina zkouska'!$F$4*S41,(S104-$G$104)/($F$104*S104*S104+$E$104*S104+$D$104)*'Turbina zkouska'!$F$4)</f>
        <v>8.4275055967557684</v>
      </c>
      <c r="T103" s="147">
        <f>IF(T40&lt;1,(T104-$G$104)/($F$104*T104*T104+$E$104*T104+$D$104)*'Turbina zkouska'!$F$4*T41,(T104-$G$104)/($F$104*T104*T104+$E$104*T104+$D$104)*'Turbina zkouska'!$F$4)</f>
        <v>8.1997814468337147</v>
      </c>
      <c r="U103" s="147">
        <f>IF(U40&lt;1,(U104-$G$104)/($F$104*U104*U104+$E$104*U104+$D$104)*'Turbina zkouska'!$F$4*U41,(U104-$G$104)/($F$104*U104*U104+$E$104*U104+$D$104)*'Turbina zkouska'!$F$4)</f>
        <v>8.03786735507434</v>
      </c>
      <c r="V103" s="147">
        <f>IF(V40&lt;1,(V104-$G$104)/($F$104*V104*V104+$E$104*V104+$D$104)*'Turbina zkouska'!$F$4*V41,(V104-$G$104)/($F$104*V104*V104+$E$104*V104+$D$104)*'Turbina zkouska'!$F$4)</f>
        <v>7.5537258943398413</v>
      </c>
      <c r="W103" s="147">
        <f>IF(W40&lt;1,(W104-$G$104)/($F$104*W104*W104+$E$104*W104+$D$104)*'Turbina zkouska'!$F$4*W41,(W104-$G$104)/($F$104*W104*W104+$E$104*W104+$D$104)*'Turbina zkouska'!$F$4)</f>
        <v>7.4577158134807826</v>
      </c>
      <c r="X103" s="147">
        <f>IF(X40&lt;1,(X104-$G$104)/($F$104*X104*X104+$E$104*X104+$D$104)*'Turbina zkouska'!$F$4*X41,(X104-$G$104)/($F$104*X104*X104+$E$104*X104+$D$104)*'Turbina zkouska'!$F$4)</f>
        <v>7.2417619846320447</v>
      </c>
      <c r="Y103" s="147">
        <f>IF(Y40&lt;1,(Y104-$G$104)/($F$104*Y104*Y104+$E$104*Y104+$D$104)*'Turbina zkouska'!$F$4*Y41,(Y104-$G$104)/($F$104*Y104*Y104+$E$104*Y104+$D$104)*'Turbina zkouska'!$F$4)</f>
        <v>6.4764616726270994</v>
      </c>
      <c r="Z103" s="147">
        <f>IF(Z40&lt;1,(Z104-$G$104)/($F$104*Z104*Z104+$E$104*Z104+$D$104)*'Turbina zkouska'!$F$4*Z41,(Z104-$G$104)/($F$104*Z104*Z104+$E$104*Z104+$D$104)*'Turbina zkouska'!$F$4)</f>
        <v>6.4566168055409952</v>
      </c>
      <c r="AA103" s="147">
        <f>IF(AA40&lt;1,(AA104-$G$104)/($F$104*AA104*AA104+$E$104*AA104+$D$104)*'Turbina zkouska'!$F$4*AA41,(AA104-$G$104)/($F$104*AA104*AA104+$E$104*AA104+$D$104)*'Turbina zkouska'!$F$4)</f>
        <v>10.802393847747</v>
      </c>
      <c r="AB103" s="147">
        <f>IF(AB40&lt;1,(AB104-$G$104)/($F$104*AB104*AB104+$E$104*AB104+$D$104)*'Turbina zkouska'!$F$4*AB41,(AB104-$G$104)/($F$104*AB104*AB104+$E$104*AB104+$D$104)*'Turbina zkouska'!$F$4)</f>
        <v>10.802853914164231</v>
      </c>
      <c r="AC103" s="147">
        <f>IF(AC40&lt;1,(AC104-$G$104)/($F$104*AC104*AC104+$E$104*AC104+$D$104)*'Turbina zkouska'!$F$4*AC41,(AC104-$G$104)/($F$104*AC104*AC104+$E$104*AC104+$D$104)*'Turbina zkouska'!$F$4)</f>
        <v>10.665890943283891</v>
      </c>
      <c r="AD103" s="147">
        <f>IF(AD40&lt;1,(AD104-$G$104)/($F$104*AD104*AD104+$E$104*AD104+$D$104)*'Turbina zkouska'!$F$4*AD41,(AD104-$G$104)/($F$104*AD104*AD104+$E$104*AD104+$D$104)*'Turbina zkouska'!$F$4)</f>
        <v>9.5927055954706582</v>
      </c>
      <c r="AE103" s="147">
        <f>IF(AE40&lt;1,(AE104-$G$104)/($F$104*AE104*AE104+$E$104*AE104+$D$104)*'Turbina zkouska'!$F$4*AE41,(AE104-$G$104)/($F$104*AE104*AE104+$E$104*AE104+$D$104)*'Turbina zkouska'!$F$4)</f>
        <v>8.2052725516545788</v>
      </c>
      <c r="AF103" s="147">
        <f>IF(AF40&lt;1,(AF104-$G$104)/($F$104*AF104*AF104+$E$104*AF104+$D$104)*'Turbina zkouska'!$F$4*AF41,(AF104-$G$104)/($F$104*AF104*AF104+$E$104*AF104+$D$104)*'Turbina zkouska'!$F$4)</f>
        <v>8.0550196191470658</v>
      </c>
      <c r="AG103" s="147">
        <f>IF(AG40&lt;1,(AG104-$G$104)/($F$104*AG104*AG104+$E$104*AG104+$D$104)*'Turbina zkouska'!$F$4*AG41,(AG104-$G$104)/($F$104*AG104*AG104+$E$104*AG104+$D$104)*'Turbina zkouska'!$F$4)</f>
        <v>7.4431550149868464</v>
      </c>
      <c r="AH103" s="147">
        <f>IF(AH40&lt;1,(AH104-$G$104)/($F$104*AH104*AH104+$E$104*AH104+$D$104)*'Turbina zkouska'!$F$4*AH41,(AH104-$G$104)/($F$104*AH104*AH104+$E$104*AH104+$D$104)*'Turbina zkouska'!$F$4)</f>
        <v>5.9149325076627113</v>
      </c>
      <c r="AI103" s="147"/>
      <c r="AJ103" s="147"/>
      <c r="AL103" s="35"/>
      <c r="AM103" s="35"/>
      <c r="AN103" s="35"/>
      <c r="AO103" s="35"/>
      <c r="AP103" s="35"/>
      <c r="AQ103" s="35"/>
    </row>
    <row r="104" spans="3:43" x14ac:dyDescent="0.25">
      <c r="C104" t="s">
        <v>91</v>
      </c>
      <c r="D104">
        <f>'Turbina zkouska'!T16</f>
        <v>0.42785004902718671</v>
      </c>
      <c r="E104">
        <f>'Turbina zkouska'!U16</f>
        <v>0.4829714770850736</v>
      </c>
      <c r="F104">
        <f>'Turbina zkouska'!V16</f>
        <v>7.3803259599713344E-2</v>
      </c>
      <c r="G104">
        <f>'Turbina zkouska'!W16</f>
        <v>0.30739813149775025</v>
      </c>
      <c r="I104" s="147">
        <f>1/I92</f>
        <v>2.9991638795986626</v>
      </c>
      <c r="J104" s="147">
        <f t="shared" ref="J104:P104" si="84">1/J92</f>
        <v>3.0154519221818856</v>
      </c>
      <c r="K104" s="147">
        <f t="shared" si="84"/>
        <v>3.1008113401100434</v>
      </c>
      <c r="L104" s="147">
        <f t="shared" si="84"/>
        <v>3.1855823929870373</v>
      </c>
      <c r="M104" s="147">
        <f t="shared" si="84"/>
        <v>3.2792329279700656</v>
      </c>
      <c r="N104" s="147">
        <f t="shared" si="84"/>
        <v>3.3030075187969921</v>
      </c>
      <c r="O104" s="147">
        <f t="shared" si="84"/>
        <v>3.2888846916611576</v>
      </c>
      <c r="P104" s="147">
        <f t="shared" si="84"/>
        <v>3.2832952815829524</v>
      </c>
      <c r="Q104" s="147">
        <f t="shared" ref="Q104:Z104" si="85">1/Q92</f>
        <v>3.2377575467177766</v>
      </c>
      <c r="R104" s="147">
        <f t="shared" si="85"/>
        <v>3.1515005307343436</v>
      </c>
      <c r="S104" s="147">
        <f t="shared" si="85"/>
        <v>3.0588577523514018</v>
      </c>
      <c r="T104" s="147">
        <f t="shared" si="85"/>
        <v>2.8944341553757673</v>
      </c>
      <c r="U104" s="147">
        <f t="shared" si="85"/>
        <v>2.6243386243386246</v>
      </c>
      <c r="V104" s="147">
        <f t="shared" si="85"/>
        <v>2.9069676153091266</v>
      </c>
      <c r="W104" s="147">
        <f t="shared" si="85"/>
        <v>2.4885970974429852</v>
      </c>
      <c r="X104" s="147">
        <f t="shared" si="85"/>
        <v>2.1071003570011899</v>
      </c>
      <c r="Y104" s="147">
        <f t="shared" si="85"/>
        <v>1.5112924087155506</v>
      </c>
      <c r="Z104" s="147">
        <f t="shared" si="85"/>
        <v>1.5010956175298804</v>
      </c>
      <c r="AA104" s="147">
        <f t="shared" ref="AA104:AH104" si="86">1/AA92</f>
        <v>3.0173840290043699</v>
      </c>
      <c r="AB104" s="147">
        <f t="shared" si="86"/>
        <v>3.0248216833095576</v>
      </c>
      <c r="AC104" s="147">
        <f t="shared" si="86"/>
        <v>2.5112621359223297</v>
      </c>
      <c r="AD104" s="147">
        <f t="shared" si="86"/>
        <v>1.6472093710010829</v>
      </c>
      <c r="AE104" s="147">
        <f t="shared" si="86"/>
        <v>2.9492119089316988</v>
      </c>
      <c r="AF104" s="147">
        <f t="shared" si="86"/>
        <v>2.396695840298948</v>
      </c>
      <c r="AG104" s="147">
        <f t="shared" si="86"/>
        <v>1.7421402360408609</v>
      </c>
      <c r="AH104" s="147">
        <f t="shared" si="86"/>
        <v>1.1156265601597604</v>
      </c>
      <c r="AI104" s="147"/>
      <c r="AJ104" s="147"/>
      <c r="AL104" s="35"/>
      <c r="AM104" s="35"/>
      <c r="AN104" s="35"/>
      <c r="AO104" s="35"/>
      <c r="AP104" s="35"/>
      <c r="AQ104" s="35"/>
    </row>
    <row r="105" spans="3:43" x14ac:dyDescent="0.25">
      <c r="C105" t="s">
        <v>584</v>
      </c>
      <c r="G105" s="146">
        <v>1</v>
      </c>
      <c r="I105" s="147">
        <f>I102/I103</f>
        <v>0.74413018724309832</v>
      </c>
      <c r="J105" s="147">
        <f t="shared" ref="J105:P105" si="87">J102/J103</f>
        <v>0.75491395401514871</v>
      </c>
      <c r="K105" s="147">
        <f t="shared" si="87"/>
        <v>0.74577729363545375</v>
      </c>
      <c r="L105" s="147">
        <f t="shared" si="87"/>
        <v>0.74436556258974962</v>
      </c>
      <c r="M105" s="147">
        <f t="shared" si="87"/>
        <v>0.72887736829440508</v>
      </c>
      <c r="N105" s="147">
        <f t="shared" si="87"/>
        <v>0.71524377577453657</v>
      </c>
      <c r="O105" s="147">
        <f t="shared" si="87"/>
        <v>0.70733211405427221</v>
      </c>
      <c r="P105" s="147">
        <f t="shared" si="87"/>
        <v>0.68263813506581172</v>
      </c>
      <c r="Q105" s="147">
        <f t="shared" ref="Q105:Z105" si="88">Q102/Q103</f>
        <v>0.6604298292218973</v>
      </c>
      <c r="R105" s="147">
        <f t="shared" si="88"/>
        <v>0.64399576028637939</v>
      </c>
      <c r="S105" s="147">
        <f t="shared" si="88"/>
        <v>0.63519621971676943</v>
      </c>
      <c r="T105" s="147">
        <f t="shared" si="88"/>
        <v>0.62605016002769986</v>
      </c>
      <c r="U105" s="147">
        <f t="shared" si="88"/>
        <v>0.62530963297314346</v>
      </c>
      <c r="V105" s="147">
        <f t="shared" si="88"/>
        <v>0.57136828843156717</v>
      </c>
      <c r="W105" s="147">
        <f t="shared" si="88"/>
        <v>0.55751182424754442</v>
      </c>
      <c r="X105" s="147">
        <f t="shared" si="88"/>
        <v>0.54954865385787199</v>
      </c>
      <c r="Y105" s="147">
        <f t="shared" si="88"/>
        <v>0.66464866115232424</v>
      </c>
      <c r="Z105" s="147">
        <f t="shared" si="88"/>
        <v>0.57787820349675623</v>
      </c>
      <c r="AA105" s="147">
        <f t="shared" ref="AA105:AH105" si="89">AA102/AA103</f>
        <v>0.73512412639355473</v>
      </c>
      <c r="AB105" s="147">
        <f t="shared" si="89"/>
        <v>0.61745569488876451</v>
      </c>
      <c r="AC105" s="147">
        <f t="shared" si="89"/>
        <v>0.57558349147661914</v>
      </c>
      <c r="AD105" s="147">
        <f t="shared" si="89"/>
        <v>0.6783578089598471</v>
      </c>
      <c r="AE105" s="147">
        <f t="shared" si="89"/>
        <v>0.63723853376972406</v>
      </c>
      <c r="AF105" s="147">
        <f t="shared" si="89"/>
        <v>0.61478466428845813</v>
      </c>
      <c r="AG105" s="147">
        <f t="shared" si="89"/>
        <v>0.61726925493363383</v>
      </c>
      <c r="AH105" s="147">
        <f t="shared" si="89"/>
        <v>0.6086198164000165</v>
      </c>
      <c r="AL105" s="35">
        <f t="array" ref="AL105:AQ105">LINEST(I105:AH105,I127:AH131)</f>
        <v>4.7842576537131438E-5</v>
      </c>
      <c r="AM105" s="35">
        <v>4.8206627226121249E-2</v>
      </c>
      <c r="AN105" s="35">
        <v>-0.28053529769959312</v>
      </c>
      <c r="AO105" s="35">
        <v>-7.6958575892074462E-9</v>
      </c>
      <c r="AP105" s="35">
        <v>-2.6398787893248085E-5</v>
      </c>
      <c r="AQ105" s="35">
        <v>0.88243381968726631</v>
      </c>
    </row>
    <row r="106" spans="3:43" x14ac:dyDescent="0.25">
      <c r="C106" s="13" t="s">
        <v>569</v>
      </c>
      <c r="G106" s="146"/>
      <c r="I106" s="186">
        <f>'Vyhodnoceni zkousky'!$AQ105+'Vyhodnoceni zkousky'!$AP105*I127+'Vyhodnoceni zkousky'!$AO105*I128+'Vyhodnoceni zkousky'!$AN105*I129+'Vyhodnoceni zkousky'!$AM105*I130+'Vyhodnoceni zkousky'!$AL105*I131</f>
        <v>0.71693835050009991</v>
      </c>
      <c r="J106" s="186">
        <f t="shared" ref="J106:AH106" si="90">$AQ105+$AP105*J127+$AO105*J128+$AN105*J129+$AM105*J130+$AL105*J131</f>
        <v>0.71338912611224803</v>
      </c>
      <c r="K106" s="186">
        <f t="shared" si="90"/>
        <v>0.71583355096222268</v>
      </c>
      <c r="L106" s="186">
        <f t="shared" si="90"/>
        <v>0.7179321918792142</v>
      </c>
      <c r="M106" s="186">
        <f t="shared" si="90"/>
        <v>0.72096327870839461</v>
      </c>
      <c r="N106" s="186">
        <f t="shared" si="90"/>
        <v>0.714218885952975</v>
      </c>
      <c r="O106" s="186">
        <f t="shared" si="90"/>
        <v>0.70224803248136136</v>
      </c>
      <c r="P106" s="186">
        <f t="shared" si="90"/>
        <v>0.69131634083634164</v>
      </c>
      <c r="Q106" s="186">
        <f t="shared" si="90"/>
        <v>0.67569773928353782</v>
      </c>
      <c r="R106" s="186">
        <f t="shared" si="90"/>
        <v>0.6564147536023669</v>
      </c>
      <c r="S106" s="186">
        <f t="shared" si="90"/>
        <v>0.63796848877743328</v>
      </c>
      <c r="T106" s="186">
        <f t="shared" si="90"/>
        <v>0.61613177785019468</v>
      </c>
      <c r="U106" s="186">
        <f t="shared" si="90"/>
        <v>0.59411786449357262</v>
      </c>
      <c r="V106" s="186">
        <f t="shared" si="90"/>
        <v>0.59842660832193229</v>
      </c>
      <c r="W106" s="186">
        <f t="shared" si="90"/>
        <v>0.57546003547405211</v>
      </c>
      <c r="X106" s="186">
        <f t="shared" si="90"/>
        <v>0.57206350868460898</v>
      </c>
      <c r="Y106" s="186">
        <f t="shared" si="90"/>
        <v>0.60364827591410941</v>
      </c>
      <c r="Z106" s="186">
        <f t="shared" si="90"/>
        <v>0.60135557735572887</v>
      </c>
      <c r="AA106" s="186">
        <f t="shared" si="90"/>
        <v>0.71363085114630476</v>
      </c>
      <c r="AB106" s="186">
        <f t="shared" si="90"/>
        <v>0.71456473227618122</v>
      </c>
      <c r="AC106" s="186">
        <f t="shared" si="90"/>
        <v>0.66261160281506504</v>
      </c>
      <c r="AD106" s="186">
        <f t="shared" si="90"/>
        <v>0.63258337429214906</v>
      </c>
      <c r="AE106" s="186">
        <f t="shared" si="90"/>
        <v>0.61986470520172232</v>
      </c>
      <c r="AF106" s="186">
        <f t="shared" si="90"/>
        <v>0.59546974417515719</v>
      </c>
      <c r="AG106" s="186">
        <f t="shared" si="90"/>
        <v>0.60465732402124195</v>
      </c>
      <c r="AH106" s="186">
        <f t="shared" si="90"/>
        <v>0.65214229407682489</v>
      </c>
      <c r="AL106" s="35"/>
      <c r="AM106" s="35"/>
      <c r="AN106" s="35"/>
      <c r="AO106" s="35"/>
      <c r="AP106" s="35"/>
      <c r="AQ106" s="35"/>
    </row>
    <row r="107" spans="3:43" x14ac:dyDescent="0.25">
      <c r="C107" t="s">
        <v>97</v>
      </c>
      <c r="G107" s="146"/>
      <c r="I107" s="147">
        <f>(I104-$G$104)/($F$104*I104*I104+$E$104*I104+$D$104)</f>
        <v>1.0596585983878726</v>
      </c>
      <c r="J107" s="147">
        <f t="shared" ref="J107:P107" si="91">(J104-$G$104)/($F$104*J104*J104+$E$104*J104+$D$104)</f>
        <v>1.0597722788036954</v>
      </c>
      <c r="K107" s="147">
        <f t="shared" si="91"/>
        <v>1.0600890500413758</v>
      </c>
      <c r="L107" s="147">
        <f t="shared" si="91"/>
        <v>1.0599695484219567</v>
      </c>
      <c r="M107" s="147">
        <f t="shared" si="91"/>
        <v>1.0593795733091758</v>
      </c>
      <c r="N107" s="147">
        <f t="shared" si="91"/>
        <v>1.0591586053181314</v>
      </c>
      <c r="O107" s="147">
        <f t="shared" si="91"/>
        <v>1.0592932171261327</v>
      </c>
      <c r="P107" s="147">
        <f t="shared" si="91"/>
        <v>1.0593437886059824</v>
      </c>
      <c r="Q107" s="147">
        <f t="shared" ref="Q107:Z107" si="92">(Q104-$G$104)/($F$104*Q104*Q104+$E$104*Q104+$D$104)</f>
        <v>1.0596973244321182</v>
      </c>
      <c r="R107" s="147">
        <f t="shared" si="92"/>
        <v>1.0600671090638658</v>
      </c>
      <c r="S107" s="147">
        <f t="shared" si="92"/>
        <v>1.0599906711791509</v>
      </c>
      <c r="T107" s="147">
        <f t="shared" si="92"/>
        <v>1.0584888339202192</v>
      </c>
      <c r="U107" s="147">
        <f t="shared" si="92"/>
        <v>1.0514222609911363</v>
      </c>
      <c r="V107" s="147">
        <f t="shared" si="92"/>
        <v>1.0586704169714745</v>
      </c>
      <c r="W107" s="147">
        <f t="shared" si="92"/>
        <v>1.0452144041695419</v>
      </c>
      <c r="X107" s="147">
        <f t="shared" si="92"/>
        <v>1.014948025268344</v>
      </c>
      <c r="Y107" s="147">
        <f t="shared" si="92"/>
        <v>0.90768959257544291</v>
      </c>
      <c r="Z107" s="147">
        <f t="shared" si="92"/>
        <v>0.90490829312049026</v>
      </c>
      <c r="AA107" s="147">
        <f t="shared" ref="AA107:AH107" si="93">(AA104-$G$104)/($F$104*AA104*AA104+$E$104*AA104+$D$104)</f>
        <v>1.0597845978707849</v>
      </c>
      <c r="AB107" s="147">
        <f t="shared" si="93"/>
        <v>1.0598297333574049</v>
      </c>
      <c r="AC107" s="147">
        <f t="shared" si="93"/>
        <v>1.0463927814129168</v>
      </c>
      <c r="AD107" s="147">
        <f t="shared" si="93"/>
        <v>0.94110636820643334</v>
      </c>
      <c r="AE107" s="147">
        <f t="shared" si="93"/>
        <v>1.0591976666100238</v>
      </c>
      <c r="AF107" s="147">
        <f t="shared" si="93"/>
        <v>1.0398018994966964</v>
      </c>
      <c r="AG107" s="147">
        <f t="shared" si="93"/>
        <v>0.96081786125447066</v>
      </c>
      <c r="AH107" s="147">
        <f t="shared" si="93"/>
        <v>0.76354352287892968</v>
      </c>
      <c r="AL107" s="35"/>
      <c r="AM107" s="35"/>
      <c r="AN107" s="35"/>
      <c r="AO107" s="35"/>
      <c r="AP107" s="35"/>
      <c r="AQ107" s="35"/>
    </row>
    <row r="108" spans="3:43" x14ac:dyDescent="0.25">
      <c r="C108" t="s">
        <v>585</v>
      </c>
      <c r="D108">
        <f>'Turbina zkouska'!AD16</f>
        <v>-6.5507675230897164E-3</v>
      </c>
      <c r="E108">
        <f>'Turbina zkouska'!AE16</f>
        <v>2.9064721890307125E-2</v>
      </c>
      <c r="F108">
        <f>'Turbina zkouska'!AF16</f>
        <v>0.68525104474482423</v>
      </c>
      <c r="G108" s="146">
        <v>1</v>
      </c>
      <c r="I108" s="147">
        <f>($D$108*I104*I104+$E$108*I104+$F$108)*I42</f>
        <v>0.71349685990360523</v>
      </c>
      <c r="J108" s="147">
        <f t="shared" ref="J108:AH108" si="94">($D$108*J104*J104+$E$108*J104+$F$108)*J42</f>
        <v>0.71332851275514042</v>
      </c>
      <c r="K108" s="147">
        <f t="shared" si="94"/>
        <v>0.71238943138760213</v>
      </c>
      <c r="L108" s="147">
        <f t="shared" si="94"/>
        <v>0.70424872336729538</v>
      </c>
      <c r="M108" s="147">
        <f t="shared" si="94"/>
        <v>0.69591585564712588</v>
      </c>
      <c r="N108" s="147">
        <f t="shared" si="94"/>
        <v>0.68849056907351414</v>
      </c>
      <c r="O108" s="147">
        <f t="shared" si="94"/>
        <v>0.68158412836677651</v>
      </c>
      <c r="P108" s="147">
        <f t="shared" si="94"/>
        <v>0.66745795314577538</v>
      </c>
      <c r="Q108" s="147">
        <f t="shared" si="94"/>
        <v>0.65382871616597393</v>
      </c>
      <c r="R108" s="147">
        <f t="shared" si="94"/>
        <v>0.64060793914845993</v>
      </c>
      <c r="S108" s="147">
        <f t="shared" si="94"/>
        <v>0.6201907341337366</v>
      </c>
      <c r="T108" s="147">
        <f t="shared" si="94"/>
        <v>0.60017687680611365</v>
      </c>
      <c r="U108" s="147">
        <f t="shared" si="94"/>
        <v>0.57312846191885736</v>
      </c>
      <c r="V108" s="147">
        <f t="shared" si="94"/>
        <v>0.53578818480855583</v>
      </c>
      <c r="W108" s="147">
        <f t="shared" si="94"/>
        <v>0.51624847246110872</v>
      </c>
      <c r="X108" s="147">
        <f t="shared" si="94"/>
        <v>0.50218613331040884</v>
      </c>
      <c r="Y108" s="147">
        <f t="shared" si="94"/>
        <v>0.53566076564647147</v>
      </c>
      <c r="Z108" s="147">
        <f t="shared" si="94"/>
        <v>0.49988344364108078</v>
      </c>
      <c r="AA108" s="147">
        <f t="shared" si="94"/>
        <v>0.71330831260935867</v>
      </c>
      <c r="AB108" s="147">
        <f t="shared" si="94"/>
        <v>0.71323009553638728</v>
      </c>
      <c r="AC108" s="147">
        <f t="shared" si="94"/>
        <v>0.71692817425733102</v>
      </c>
      <c r="AD108" s="147">
        <f t="shared" si="94"/>
        <v>0.71535253792563247</v>
      </c>
      <c r="AE108" s="147">
        <f t="shared" si="94"/>
        <v>0.59975283444999949</v>
      </c>
      <c r="AF108" s="147">
        <f t="shared" si="94"/>
        <v>0.60968948350657015</v>
      </c>
      <c r="AG108" s="147">
        <f t="shared" si="94"/>
        <v>0.60860335085555195</v>
      </c>
      <c r="AH108" s="147">
        <f t="shared" si="94"/>
        <v>0.61018994082030142</v>
      </c>
      <c r="AL108" s="35"/>
      <c r="AM108" s="35"/>
      <c r="AN108" s="35"/>
      <c r="AO108" s="35"/>
      <c r="AP108" s="35"/>
      <c r="AQ108" s="35"/>
    </row>
    <row r="109" spans="3:43" x14ac:dyDescent="0.25">
      <c r="C109" t="s">
        <v>588</v>
      </c>
      <c r="G109" s="146">
        <v>1</v>
      </c>
      <c r="I109" s="147">
        <f>I94/I108</f>
        <v>1.0180402652165905</v>
      </c>
      <c r="J109" s="147">
        <f t="shared" ref="J109:P109" si="95">J94/J108</f>
        <v>1.0209199422426254</v>
      </c>
      <c r="K109" s="147">
        <f t="shared" si="95"/>
        <v>1.0241609555850086</v>
      </c>
      <c r="L109" s="147">
        <f t="shared" si="95"/>
        <v>1.0363948261001987</v>
      </c>
      <c r="M109" s="147">
        <f t="shared" si="95"/>
        <v>1.0494934401225247</v>
      </c>
      <c r="N109" s="147">
        <f t="shared" si="95"/>
        <v>1.0571337486914867</v>
      </c>
      <c r="O109" s="147">
        <f t="shared" si="95"/>
        <v>1.0645239505235367</v>
      </c>
      <c r="P109" s="147">
        <f t="shared" si="95"/>
        <v>1.077722274364642</v>
      </c>
      <c r="Q109" s="147">
        <f t="shared" ref="Q109:Y109" si="96">Q94/Q108</f>
        <v>1.0839244476699528</v>
      </c>
      <c r="R109" s="147">
        <f t="shared" si="96"/>
        <v>1.0849394839652748</v>
      </c>
      <c r="S109" s="147">
        <f t="shared" si="96"/>
        <v>1.0923684946112402</v>
      </c>
      <c r="T109" s="147">
        <f t="shared" si="96"/>
        <v>1.0961614069534906</v>
      </c>
      <c r="U109" s="147">
        <f t="shared" si="96"/>
        <v>1.1216225317964277</v>
      </c>
      <c r="V109" s="147">
        <f t="shared" si="96"/>
        <v>1.1309826411026191</v>
      </c>
      <c r="W109" s="147">
        <f t="shared" si="96"/>
        <v>1.1443805983366471</v>
      </c>
      <c r="X109" s="147">
        <f t="shared" si="96"/>
        <v>1.1454211836625658</v>
      </c>
      <c r="Y109" s="147">
        <f t="shared" si="96"/>
        <v>1.1603596130309608</v>
      </c>
      <c r="Z109" s="147">
        <f t="shared" ref="Z109:AH109" si="97">Z94/Z108</f>
        <v>1.1698956327729286</v>
      </c>
      <c r="AA109" s="147">
        <f t="shared" si="97"/>
        <v>1.0140472081779688</v>
      </c>
      <c r="AB109" s="147">
        <f t="shared" si="97"/>
        <v>1.0102837202840116</v>
      </c>
      <c r="AC109" s="147">
        <f t="shared" si="97"/>
        <v>0.97839114052039999</v>
      </c>
      <c r="AD109" s="147">
        <f t="shared" si="97"/>
        <v>1.0026313884106521</v>
      </c>
      <c r="AE109" s="147">
        <f t="shared" si="97"/>
        <v>1.0888071119032747</v>
      </c>
      <c r="AF109" s="147">
        <f t="shared" si="97"/>
        <v>1.0261257504073709</v>
      </c>
      <c r="AG109" s="147">
        <f t="shared" si="97"/>
        <v>1.0081026265642814</v>
      </c>
      <c r="AH109" s="147">
        <f t="shared" si="97"/>
        <v>1.5918036409836895</v>
      </c>
      <c r="AL109" s="35">
        <f t="array" ref="AL109:AQ109">LINEST(I109:AH109,I127:AH131)</f>
        <v>-2.0487989550027513E-5</v>
      </c>
      <c r="AM109" s="35">
        <v>0.17938441735417704</v>
      </c>
      <c r="AN109" s="35">
        <v>-0.87178237636198064</v>
      </c>
      <c r="AO109" s="35">
        <v>-3.6063823338088699E-8</v>
      </c>
      <c r="AP109" s="35">
        <v>8.9101364893076488E-5</v>
      </c>
      <c r="AQ109" s="35">
        <v>2.1239719243226833</v>
      </c>
    </row>
    <row r="110" spans="3:43" x14ac:dyDescent="0.25">
      <c r="C110" s="13" t="s">
        <v>569</v>
      </c>
      <c r="I110" s="186">
        <f>'Vyhodnoceni zkousky'!$AQ$109+'Vyhodnoceni zkousky'!$AP109*I127+'Vyhodnoceni zkousky'!$AO109*I128+'Vyhodnoceni zkousky'!$AN109*I129+'Vyhodnoceni zkousky'!$AM109*I130+'Vyhodnoceni zkousky'!$AL109*I131</f>
        <v>0.97119857110489394</v>
      </c>
      <c r="J110" s="186">
        <f>'Vyhodnoceni zkousky'!$AQ$109+'Vyhodnoceni zkousky'!$AP109*J127+'Vyhodnoceni zkousky'!$AO109*J128+'Vyhodnoceni zkousky'!$AN109*J129+'Vyhodnoceni zkousky'!$AM109*J130+'Vyhodnoceni zkousky'!$AL109*J131</f>
        <v>0.98413001188234517</v>
      </c>
      <c r="K110" s="186">
        <f>'Vyhodnoceni zkousky'!$AQ$109+'Vyhodnoceni zkousky'!$AP109*K127+'Vyhodnoceni zkousky'!$AO109*K128+'Vyhodnoceni zkousky'!$AN109*K129+'Vyhodnoceni zkousky'!$AM109*K130+'Vyhodnoceni zkousky'!$AL109*K131</f>
        <v>1.0135638894711612</v>
      </c>
      <c r="L110" s="186">
        <f>'Vyhodnoceni zkousky'!$AQ$109+'Vyhodnoceni zkousky'!$AP109*L127+'Vyhodnoceni zkousky'!$AO109*L128+'Vyhodnoceni zkousky'!$AN109*L129+'Vyhodnoceni zkousky'!$AM109*L130+'Vyhodnoceni zkousky'!$AL109*L131</f>
        <v>1.0451072802261183</v>
      </c>
      <c r="M110" s="186">
        <f>'Vyhodnoceni zkousky'!$AQ$109+'Vyhodnoceni zkousky'!$AP109*M127+'Vyhodnoceni zkousky'!$AO109*M128+'Vyhodnoceni zkousky'!$AN109*M129+'Vyhodnoceni zkousky'!$AM109*M130+'Vyhodnoceni zkousky'!$AL109*M131</f>
        <v>1.0811643463374236</v>
      </c>
      <c r="N110" s="186">
        <f>'Vyhodnoceni zkousky'!$AQ$109+'Vyhodnoceni zkousky'!$AP109*N127+'Vyhodnoceni zkousky'!$AO109*N128+'Vyhodnoceni zkousky'!$AN109*N129+'Vyhodnoceni zkousky'!$AM109*N130+'Vyhodnoceni zkousky'!$AL109*N131</f>
        <v>1.1001302906167445</v>
      </c>
      <c r="O110" s="186">
        <f>'Vyhodnoceni zkousky'!$AQ$109+'Vyhodnoceni zkousky'!$AP109*O127+'Vyhodnoceni zkousky'!$AO109*O128+'Vyhodnoceni zkousky'!$AN109*O129+'Vyhodnoceni zkousky'!$AM109*O130+'Vyhodnoceni zkousky'!$AL109*O131</f>
        <v>1.1082140378430361</v>
      </c>
      <c r="P110" s="186">
        <f>'Vyhodnoceni zkousky'!$AQ$109+'Vyhodnoceni zkousky'!$AP109*P127+'Vyhodnoceni zkousky'!$AO109*P128+'Vyhodnoceni zkousky'!$AN109*P129+'Vyhodnoceni zkousky'!$AM109*P130+'Vyhodnoceni zkousky'!$AL109*P131</f>
        <v>1.1178750406758595</v>
      </c>
      <c r="Q110" s="186">
        <f>'Vyhodnoceni zkousky'!$AQ$109+'Vyhodnoceni zkousky'!$AP109*Q127+'Vyhodnoceni zkousky'!$AO109*Q128+'Vyhodnoceni zkousky'!$AN109*Q129+'Vyhodnoceni zkousky'!$AM109*Q130+'Vyhodnoceni zkousky'!$AL109*Q131</f>
        <v>1.1163301935537475</v>
      </c>
      <c r="R110" s="186">
        <f>'Vyhodnoceni zkousky'!$AQ$109+'Vyhodnoceni zkousky'!$AP109*R127+'Vyhodnoceni zkousky'!$AO109*R128+'Vyhodnoceni zkousky'!$AN109*R129+'Vyhodnoceni zkousky'!$AM109*R130+'Vyhodnoceni zkousky'!$AL109*R131</f>
        <v>1.1051175103474149</v>
      </c>
      <c r="S110" s="186">
        <f>'Vyhodnoceni zkousky'!$AQ$109+'Vyhodnoceni zkousky'!$AP109*S127+'Vyhodnoceni zkousky'!$AO109*S128+'Vyhodnoceni zkousky'!$AN109*S129+'Vyhodnoceni zkousky'!$AM109*S130+'Vyhodnoceni zkousky'!$AL109*S131</f>
        <v>1.0942474879964019</v>
      </c>
      <c r="T110" s="186">
        <f>'Vyhodnoceni zkousky'!$AQ$109+'Vyhodnoceni zkousky'!$AP109*T127+'Vyhodnoceni zkousky'!$AO109*T128+'Vyhodnoceni zkousky'!$AN109*T129+'Vyhodnoceni zkousky'!$AM109*T130+'Vyhodnoceni zkousky'!$AL109*T131</f>
        <v>1.0745281012340155</v>
      </c>
      <c r="U110" s="186">
        <f>'Vyhodnoceni zkousky'!$AQ$109+'Vyhodnoceni zkousky'!$AP109*U127+'Vyhodnoceni zkousky'!$AO109*U128+'Vyhodnoceni zkousky'!$AN109*U129+'Vyhodnoceni zkousky'!$AM109*U130+'Vyhodnoceni zkousky'!$AL109*U131</f>
        <v>1.0565539926701168</v>
      </c>
      <c r="V110" s="186">
        <f>'Vyhodnoceni zkousky'!$AQ$109+'Vyhodnoceni zkousky'!$AP109*V127+'Vyhodnoceni zkousky'!$AO109*V128+'Vyhodnoceni zkousky'!$AN109*V129+'Vyhodnoceni zkousky'!$AM109*V130+'Vyhodnoceni zkousky'!$AL109*V131</f>
        <v>1.0891299863521768</v>
      </c>
      <c r="W110" s="186">
        <f>'Vyhodnoceni zkousky'!$AQ$109+'Vyhodnoceni zkousky'!$AP109*W127+'Vyhodnoceni zkousky'!$AO109*W128+'Vyhodnoceni zkousky'!$AN109*W129+'Vyhodnoceni zkousky'!$AM109*W130+'Vyhodnoceni zkousky'!$AL109*W131</f>
        <v>1.0636945395689723</v>
      </c>
      <c r="X110" s="186">
        <f>'Vyhodnoceni zkousky'!$AQ$109+'Vyhodnoceni zkousky'!$AP109*X127+'Vyhodnoceni zkousky'!$AO109*X128+'Vyhodnoceni zkousky'!$AN109*X129+'Vyhodnoceni zkousky'!$AM109*X130+'Vyhodnoceni zkousky'!$AL109*X131</f>
        <v>1.0933500958280868</v>
      </c>
      <c r="Y110" s="186">
        <f>'Vyhodnoceni zkousky'!$AQ$109+'Vyhodnoceni zkousky'!$AP109*Y127+'Vyhodnoceni zkousky'!$AO109*Y128+'Vyhodnoceni zkousky'!$AN109*Y129+'Vyhodnoceni zkousky'!$AM109*Y130+'Vyhodnoceni zkousky'!$AL109*Y131</f>
        <v>1.2392812199572623</v>
      </c>
      <c r="Z110" s="186">
        <f>'Vyhodnoceni zkousky'!$AQ$109+'Vyhodnoceni zkousky'!$AP109*Z127+'Vyhodnoceni zkousky'!$AO109*Z128+'Vyhodnoceni zkousky'!$AN109*Z129+'Vyhodnoceni zkousky'!$AM109*Z130+'Vyhodnoceni zkousky'!$AL109*Z131</f>
        <v>1.2431446841562659</v>
      </c>
      <c r="AA110" s="186">
        <f>'Vyhodnoceni zkousky'!$AQ$109+'Vyhodnoceni zkousky'!$AP109*AA127+'Vyhodnoceni zkousky'!$AO109*AA128+'Vyhodnoceni zkousky'!$AN109*AA129+'Vyhodnoceni zkousky'!$AM109*AA130+'Vyhodnoceni zkousky'!$AL109*AA131</f>
        <v>0.98444155099003949</v>
      </c>
      <c r="AB110" s="186">
        <f>'Vyhodnoceni zkousky'!$AQ$109+'Vyhodnoceni zkousky'!$AP109*AB127+'Vyhodnoceni zkousky'!$AO109*AB128+'Vyhodnoceni zkousky'!$AN109*AB129+'Vyhodnoceni zkousky'!$AM109*AB130+'Vyhodnoceni zkousky'!$AL109*AB131</f>
        <v>0.98565332337972666</v>
      </c>
      <c r="AC110" s="186">
        <f>'Vyhodnoceni zkousky'!$AQ$109+'Vyhodnoceni zkousky'!$AP109*AC127+'Vyhodnoceni zkousky'!$AO109*AC128+'Vyhodnoceni zkousky'!$AN109*AC129+'Vyhodnoceni zkousky'!$AM109*AC130+'Vyhodnoceni zkousky'!$AL109*AC131</f>
        <v>0.94860841462656531</v>
      </c>
      <c r="AD110" s="186">
        <f>'Vyhodnoceni zkousky'!$AQ$109+'Vyhodnoceni zkousky'!$AP109*AD127+'Vyhodnoceni zkousky'!$AO109*AD128+'Vyhodnoceni zkousky'!$AN109*AD129+'Vyhodnoceni zkousky'!$AM109*AD130+'Vyhodnoceni zkousky'!$AL109*AD131</f>
        <v>1.0998077662546555</v>
      </c>
      <c r="AE110" s="186">
        <f>'Vyhodnoceni zkousky'!$AQ$109+'Vyhodnoceni zkousky'!$AP109*AE127+'Vyhodnoceni zkousky'!$AO109*AE128+'Vyhodnoceni zkousky'!$AN109*AE129+'Vyhodnoceni zkousky'!$AM109*AE130+'Vyhodnoceni zkousky'!$AL109*AE131</f>
        <v>1.0826238962085999</v>
      </c>
      <c r="AF110" s="186">
        <f>'Vyhodnoceni zkousky'!$AQ$109+'Vyhodnoceni zkousky'!$AP109*AF127+'Vyhodnoceni zkousky'!$AO109*AF128+'Vyhodnoceni zkousky'!$AN109*AF129+'Vyhodnoceni zkousky'!$AM109*AF130+'Vyhodnoceni zkousky'!$AL109*AF131</f>
        <v>1.0502978468175157</v>
      </c>
      <c r="AG110" s="186">
        <f>'Vyhodnoceni zkousky'!$AQ$109+'Vyhodnoceni zkousky'!$AP109*AG127+'Vyhodnoceni zkousky'!$AO109*AG128+'Vyhodnoceni zkousky'!$AN109*AG129+'Vyhodnoceni zkousky'!$AM109*AG130+'Vyhodnoceni zkousky'!$AL109*AG131</f>
        <v>1.1537325978227304</v>
      </c>
      <c r="AH110" s="186">
        <f>'Vyhodnoceni zkousky'!$AQ$109+'Vyhodnoceni zkousky'!$AP109*AH127+'Vyhodnoceni zkousky'!$AO109*AH128+'Vyhodnoceni zkousky'!$AN109*AH129+'Vyhodnoceni zkousky'!$AM109*AH130+'Vyhodnoceni zkousky'!$AL109*AH131</f>
        <v>1.3967113480784814</v>
      </c>
      <c r="AL110" s="35"/>
      <c r="AM110" s="35"/>
      <c r="AN110" s="35"/>
      <c r="AO110" s="35"/>
      <c r="AP110" s="35"/>
      <c r="AQ110" s="35"/>
    </row>
    <row r="111" spans="3:43" x14ac:dyDescent="0.25">
      <c r="C111" t="s">
        <v>594</v>
      </c>
      <c r="G111" t="s">
        <v>58</v>
      </c>
      <c r="I111" s="3">
        <f>$M$8*(I54-I53)</f>
        <v>179403.69999999998</v>
      </c>
      <c r="J111" s="3">
        <f t="shared" ref="J111:P111" si="98">$M$8*(J54-J53)</f>
        <v>180006.40000000002</v>
      </c>
      <c r="K111" s="3">
        <f t="shared" si="98"/>
        <v>184627.10000000003</v>
      </c>
      <c r="L111" s="3">
        <f t="shared" si="98"/>
        <v>190754.55000000005</v>
      </c>
      <c r="M111" s="3">
        <f t="shared" si="98"/>
        <v>195777.05000000005</v>
      </c>
      <c r="N111" s="3">
        <f t="shared" si="98"/>
        <v>195877.50000000003</v>
      </c>
      <c r="O111" s="3">
        <f t="shared" si="98"/>
        <v>194471.20000000004</v>
      </c>
      <c r="P111" s="3">
        <f t="shared" si="98"/>
        <v>193968.94999999998</v>
      </c>
      <c r="Q111" s="3">
        <f t="shared" ref="Q111:Z111" si="99">$M$8*(Q54-Q53)</f>
        <v>192160.85000000003</v>
      </c>
      <c r="R111" s="3">
        <f t="shared" si="99"/>
        <v>188444.20000000004</v>
      </c>
      <c r="S111" s="3">
        <f t="shared" si="99"/>
        <v>184426.20000000004</v>
      </c>
      <c r="T111" s="3">
        <f t="shared" si="99"/>
        <v>174883.44999999998</v>
      </c>
      <c r="U111" s="3">
        <f t="shared" si="99"/>
        <v>154291.20000000004</v>
      </c>
      <c r="V111" s="3">
        <f t="shared" si="99"/>
        <v>148666.00000000003</v>
      </c>
      <c r="W111" s="3">
        <f t="shared" si="99"/>
        <v>128977.79999999999</v>
      </c>
      <c r="X111" s="3">
        <f t="shared" si="99"/>
        <v>108184.65</v>
      </c>
      <c r="Y111" s="3">
        <f t="shared" si="99"/>
        <v>72424.449999999968</v>
      </c>
      <c r="Z111" s="3">
        <f t="shared" si="99"/>
        <v>67100.60000000002</v>
      </c>
      <c r="AA111" s="3">
        <f t="shared" ref="AA111:AH111" si="100">$M$8*(AA54-AA53)</f>
        <v>178198.3</v>
      </c>
      <c r="AB111" s="3">
        <f t="shared" si="100"/>
        <v>161724.50000000003</v>
      </c>
      <c r="AC111" s="3">
        <f t="shared" si="100"/>
        <v>121042.25000000001</v>
      </c>
      <c r="AD111" s="3">
        <f t="shared" si="100"/>
        <v>53539.849999999962</v>
      </c>
      <c r="AE111" s="3">
        <f t="shared" si="100"/>
        <v>174582.09999999998</v>
      </c>
      <c r="AF111" s="3">
        <f t="shared" si="100"/>
        <v>133698.95000000004</v>
      </c>
      <c r="AG111" s="3">
        <f t="shared" si="100"/>
        <v>77949.200000000026</v>
      </c>
      <c r="AH111" s="3">
        <f t="shared" si="100"/>
        <v>13259.400000000047</v>
      </c>
      <c r="AL111" s="35"/>
      <c r="AM111" s="35"/>
      <c r="AN111" s="35"/>
      <c r="AO111" s="35"/>
      <c r="AP111" s="35"/>
      <c r="AQ111" s="35"/>
    </row>
    <row r="112" spans="3:43" x14ac:dyDescent="0.25">
      <c r="C112" t="s">
        <v>452</v>
      </c>
      <c r="G112" t="s">
        <v>61</v>
      </c>
      <c r="I112" s="147">
        <f>I58*1000*SQRT(I90)/$I$8/I53/(1+(I90^(1/$L$8/2)-1)/I91)</f>
        <v>1.6136298182225284</v>
      </c>
      <c r="J112" s="147">
        <f t="shared" ref="J112:P112" si="101">J58*1000*SQRT(J90)/$I$8/J53/(1+(J90^(1/$L$8/2)-1)/J91)</f>
        <v>1.617270366721749</v>
      </c>
      <c r="K112" s="147">
        <f t="shared" si="101"/>
        <v>1.6292090343566898</v>
      </c>
      <c r="L112" s="147">
        <f t="shared" si="101"/>
        <v>1.6407320106245686</v>
      </c>
      <c r="M112" s="147">
        <f t="shared" si="101"/>
        <v>1.6522910386871015</v>
      </c>
      <c r="N112" s="147">
        <f t="shared" si="101"/>
        <v>1.6548072880607603</v>
      </c>
      <c r="O112" s="147">
        <f t="shared" si="101"/>
        <v>1.6523765529314514</v>
      </c>
      <c r="P112" s="147">
        <f t="shared" si="101"/>
        <v>1.6436693177910464</v>
      </c>
      <c r="Q112" s="147">
        <f t="shared" ref="Q112:Z112" si="102">Q58*1000*SQRT(Q90)/$I$8/Q53/(1+(Q90^(1/$L$8/2)-1)/Q91)</f>
        <v>1.6281044113027785</v>
      </c>
      <c r="R112" s="147">
        <f t="shared" si="102"/>
        <v>1.6072627597921236</v>
      </c>
      <c r="S112" s="147">
        <f t="shared" si="102"/>
        <v>1.584713253812144</v>
      </c>
      <c r="T112" s="147">
        <f t="shared" si="102"/>
        <v>1.5544224519881757</v>
      </c>
      <c r="U112" s="147">
        <f t="shared" si="102"/>
        <v>1.5089327687241778</v>
      </c>
      <c r="V112" s="147">
        <f t="shared" si="102"/>
        <v>1.5016002358035831</v>
      </c>
      <c r="W112" s="147">
        <f t="shared" si="102"/>
        <v>1.4413534279652609</v>
      </c>
      <c r="X112" s="147">
        <f t="shared" si="102"/>
        <v>1.3786048722074433</v>
      </c>
      <c r="Y112" s="147">
        <f t="shared" si="102"/>
        <v>1.2891464926996896</v>
      </c>
      <c r="Z112" s="147">
        <f t="shared" si="102"/>
        <v>1.2661045851789021</v>
      </c>
      <c r="AA112" s="147">
        <f t="shared" ref="AA112:AH112" si="103">AA58*1000*SQRT(AA90)/$I$8/AA53/(1+(AA90^(1/$L$8/2)-1)/AA91)</f>
        <v>1.6223051490569573</v>
      </c>
      <c r="AB112" s="147">
        <f t="shared" si="103"/>
        <v>1.6046248789196327</v>
      </c>
      <c r="AC112" s="147">
        <f t="shared" si="103"/>
        <v>1.5121023069107489</v>
      </c>
      <c r="AD112" s="147">
        <f t="shared" si="103"/>
        <v>1.3099121941472955</v>
      </c>
      <c r="AE112" s="147">
        <f t="shared" si="103"/>
        <v>1.5723656868425704</v>
      </c>
      <c r="AF112" s="147">
        <f t="shared" si="103"/>
        <v>1.4739094629551972</v>
      </c>
      <c r="AG112" s="147">
        <f t="shared" si="103"/>
        <v>1.3442744311244266</v>
      </c>
      <c r="AH112" s="147">
        <f t="shared" si="103"/>
        <v>1.1699453103777353</v>
      </c>
      <c r="AL112" s="35"/>
      <c r="AM112" s="35"/>
      <c r="AN112" s="35"/>
      <c r="AO112" s="35"/>
      <c r="AP112" s="35"/>
      <c r="AQ112" s="35"/>
    </row>
    <row r="113" spans="2:43" x14ac:dyDescent="0.25">
      <c r="I113" s="147">
        <f>(I63+I64)/2</f>
        <v>1.7514497863796814</v>
      </c>
      <c r="J113" s="147">
        <f t="shared" ref="J113:P113" si="104">(J63+J64)/2</f>
        <v>1.7560069566318517</v>
      </c>
      <c r="K113" s="147">
        <f t="shared" si="104"/>
        <v>1.7736699813418706</v>
      </c>
      <c r="L113" s="147">
        <f t="shared" si="104"/>
        <v>1.7918295106243458</v>
      </c>
      <c r="M113" s="147">
        <f t="shared" si="104"/>
        <v>1.808512336202873</v>
      </c>
      <c r="N113" s="147">
        <f t="shared" si="104"/>
        <v>1.8101710135893905</v>
      </c>
      <c r="O113" s="147">
        <f t="shared" si="104"/>
        <v>1.8039574062125374</v>
      </c>
      <c r="P113" s="147">
        <f t="shared" si="104"/>
        <v>1.7882030529673605</v>
      </c>
      <c r="Q113" s="147">
        <f t="shared" ref="Q113:Z113" si="105">(Q63+Q64)/2</f>
        <v>1.7624195173072636</v>
      </c>
      <c r="R113" s="147">
        <f t="shared" si="105"/>
        <v>1.7292487826414855</v>
      </c>
      <c r="S113" s="147">
        <f t="shared" si="105"/>
        <v>1.6947512834620646</v>
      </c>
      <c r="T113" s="147">
        <f t="shared" si="105"/>
        <v>1.64922596880881</v>
      </c>
      <c r="U113" s="147">
        <f t="shared" si="105"/>
        <v>1.5827764744919544</v>
      </c>
      <c r="V113" s="147">
        <f t="shared" si="105"/>
        <v>1.5718358831602341</v>
      </c>
      <c r="W113" s="147">
        <f t="shared" si="105"/>
        <v>1.4896125752765106</v>
      </c>
      <c r="X113" s="147">
        <f t="shared" si="105"/>
        <v>1.4088953401345505</v>
      </c>
      <c r="Y113" s="147">
        <f t="shared" si="105"/>
        <v>1.3008761927808519</v>
      </c>
      <c r="Z113" s="147">
        <f t="shared" si="105"/>
        <v>1.2747919690297758</v>
      </c>
      <c r="AA113" s="147">
        <f t="shared" ref="AA113:AH113" si="106">(AA63+AA64)/2</f>
        <v>1.7624934251857747</v>
      </c>
      <c r="AB113" s="147">
        <f t="shared" si="106"/>
        <v>1.7257947968262746</v>
      </c>
      <c r="AC113" s="147">
        <f t="shared" si="106"/>
        <v>1.5852404057384515</v>
      </c>
      <c r="AD113" s="147">
        <f t="shared" si="106"/>
        <v>1.3274756524393188</v>
      </c>
      <c r="AE113" s="147">
        <f t="shared" si="106"/>
        <v>1.6731575956134059</v>
      </c>
      <c r="AF113" s="147">
        <f t="shared" si="106"/>
        <v>1.5320119057132535</v>
      </c>
      <c r="AG113" s="147">
        <f t="shared" si="106"/>
        <v>1.3645550967439772</v>
      </c>
      <c r="AH113" s="147">
        <f t="shared" si="106"/>
        <v>1.1702405971925682</v>
      </c>
      <c r="AL113" s="35"/>
      <c r="AM113" s="35"/>
      <c r="AN113" s="35"/>
      <c r="AO113" s="35"/>
      <c r="AP113" s="35"/>
      <c r="AQ113" s="35"/>
    </row>
    <row r="114" spans="2:43" x14ac:dyDescent="0.25">
      <c r="C114" t="s">
        <v>595</v>
      </c>
      <c r="I114" s="166">
        <f>'Kompresor zkouska'!$AN116</f>
        <v>0.74924610442469253</v>
      </c>
      <c r="J114" s="166">
        <f>'Kompresor zkouska'!$AN116</f>
        <v>0.74924610442469253</v>
      </c>
      <c r="K114" s="166">
        <f>'Kompresor zkouska'!$AN116</f>
        <v>0.74924610442469253</v>
      </c>
      <c r="L114" s="166">
        <f>'Kompresor zkouska'!$AN116</f>
        <v>0.74924610442469253</v>
      </c>
      <c r="M114" s="166">
        <f>'Kompresor zkouska'!$AN116</f>
        <v>0.74924610442469253</v>
      </c>
      <c r="N114" s="166">
        <f>'Kompresor zkouska'!$AN116</f>
        <v>0.74924610442469253</v>
      </c>
      <c r="O114" s="166">
        <f>'Kompresor zkouska'!AN101</f>
        <v>0.77154363532509063</v>
      </c>
      <c r="P114" s="166">
        <f>'Kompresor zkouska'!$AN101</f>
        <v>0.77154363532509063</v>
      </c>
      <c r="Q114" s="166">
        <f>'Kompresor zkouska'!$AN101</f>
        <v>0.77154363532509063</v>
      </c>
      <c r="R114" s="166">
        <f>'Kompresor zkouska'!$AN101</f>
        <v>0.77154363532509063</v>
      </c>
      <c r="S114" s="166">
        <f>'Kompresor zkouska'!$AN101</f>
        <v>0.77154363532509063</v>
      </c>
      <c r="T114" s="166">
        <f>'Kompresor zkouska'!$AN101</f>
        <v>0.77154363532509063</v>
      </c>
      <c r="U114" s="166">
        <f>'Kompresor zkouska'!$AN101</f>
        <v>0.77154363532509063</v>
      </c>
      <c r="V114" s="166">
        <f>'Kompresor zkouska'!$AN101</f>
        <v>0.77154363532509063</v>
      </c>
      <c r="W114" s="166">
        <f>'Kompresor zkouska'!$AN101</f>
        <v>0.77154363532509063</v>
      </c>
      <c r="X114" s="166">
        <f>'Kompresor zkouska'!$AN101</f>
        <v>0.77154363532509063</v>
      </c>
      <c r="Y114" s="166">
        <f>'Kompresor zkouska'!$AN101</f>
        <v>0.77154363532509063</v>
      </c>
      <c r="Z114" s="166">
        <f>'Kompresor zkouska'!$AN101</f>
        <v>0.77154363532509063</v>
      </c>
      <c r="AA114" s="166">
        <f>'Kompresor zkouska'!$AN101</f>
        <v>0.77154363532509063</v>
      </c>
      <c r="AB114" s="166">
        <f>'Kompresor zkouska'!$AN101</f>
        <v>0.77154363532509063</v>
      </c>
      <c r="AC114" s="166">
        <f>'Kompresor zkouska'!$AN101</f>
        <v>0.77154363532509063</v>
      </c>
      <c r="AD114" s="166">
        <f>'Kompresor zkouska'!$AN101</f>
        <v>0.77154363532509063</v>
      </c>
      <c r="AE114" s="166">
        <f>'Kompresor zkouska'!$AN101</f>
        <v>0.77154363532509063</v>
      </c>
      <c r="AF114" s="166">
        <f>'Kompresor zkouska'!$AN101</f>
        <v>0.77154363532509063</v>
      </c>
      <c r="AG114" s="166">
        <f>'Kompresor zkouska'!$AN101</f>
        <v>0.77154363532509063</v>
      </c>
      <c r="AH114" s="166">
        <f>'Kompresor zkouska'!$AN101</f>
        <v>0.77154363532509063</v>
      </c>
      <c r="AL114" s="35"/>
      <c r="AM114" s="35"/>
      <c r="AN114" s="35"/>
      <c r="AO114" s="35"/>
      <c r="AP114" s="35"/>
      <c r="AQ114" s="35"/>
    </row>
    <row r="115" spans="2:43" x14ac:dyDescent="0.25">
      <c r="C115" t="s">
        <v>596</v>
      </c>
      <c r="I115" s="166">
        <f>'Kompresor zkouska'!$AM116</f>
        <v>-0.18267786186273799</v>
      </c>
      <c r="J115" s="166">
        <f>'Kompresor zkouska'!$AM116</f>
        <v>-0.18267786186273799</v>
      </c>
      <c r="K115" s="166">
        <f>'Kompresor zkouska'!$AM116</f>
        <v>-0.18267786186273799</v>
      </c>
      <c r="L115" s="166">
        <f>'Kompresor zkouska'!$AM116</f>
        <v>-0.18267786186273799</v>
      </c>
      <c r="M115" s="166">
        <f>'Kompresor zkouska'!$AM116</f>
        <v>-0.18267786186273799</v>
      </c>
      <c r="N115" s="166">
        <f>'Kompresor zkouska'!$AM116</f>
        <v>-0.18267786186273799</v>
      </c>
      <c r="O115" s="166">
        <f>'Kompresor zkouska'!$AM101</f>
        <v>-0.23031059812643198</v>
      </c>
      <c r="P115" s="166">
        <f>'Kompresor zkouska'!$AM101</f>
        <v>-0.23031059812643198</v>
      </c>
      <c r="Q115" s="166">
        <f>'Kompresor zkouska'!$AM101</f>
        <v>-0.23031059812643198</v>
      </c>
      <c r="R115" s="166">
        <f>'Kompresor zkouska'!$AM101</f>
        <v>-0.23031059812643198</v>
      </c>
      <c r="S115" s="166">
        <f>'Kompresor zkouska'!$AM101</f>
        <v>-0.23031059812643198</v>
      </c>
      <c r="T115" s="166">
        <f>'Kompresor zkouska'!$AM101</f>
        <v>-0.23031059812643198</v>
      </c>
      <c r="U115" s="166">
        <f>'Kompresor zkouska'!$AM101</f>
        <v>-0.23031059812643198</v>
      </c>
      <c r="V115" s="166">
        <f>'Kompresor zkouska'!$AM101</f>
        <v>-0.23031059812643198</v>
      </c>
      <c r="W115" s="166">
        <f>'Kompresor zkouska'!$AM101</f>
        <v>-0.23031059812643198</v>
      </c>
      <c r="X115" s="166">
        <f>'Kompresor zkouska'!$AM101</f>
        <v>-0.23031059812643198</v>
      </c>
      <c r="Y115" s="166">
        <f>'Kompresor zkouska'!$AM101</f>
        <v>-0.23031059812643198</v>
      </c>
      <c r="Z115" s="166">
        <f>'Kompresor zkouska'!$AM101</f>
        <v>-0.23031059812643198</v>
      </c>
      <c r="AA115" s="166">
        <f>'Kompresor zkouska'!$AM101</f>
        <v>-0.23031059812643198</v>
      </c>
      <c r="AB115" s="166">
        <f>'Kompresor zkouska'!$AM101</f>
        <v>-0.23031059812643198</v>
      </c>
      <c r="AC115" s="166">
        <f>'Kompresor zkouska'!$AM101</f>
        <v>-0.23031059812643198</v>
      </c>
      <c r="AD115" s="166">
        <f>'Kompresor zkouska'!$AM101</f>
        <v>-0.23031059812643198</v>
      </c>
      <c r="AE115" s="166">
        <f>'Kompresor zkouska'!$AM101</f>
        <v>-0.23031059812643198</v>
      </c>
      <c r="AF115" s="166">
        <f>'Kompresor zkouska'!$AM101</f>
        <v>-0.23031059812643198</v>
      </c>
      <c r="AG115" s="166">
        <f>'Kompresor zkouska'!$AM101</f>
        <v>-0.23031059812643198</v>
      </c>
      <c r="AH115" s="166">
        <f>'Kompresor zkouska'!$AM101</f>
        <v>-0.23031059812643198</v>
      </c>
      <c r="AL115" s="35"/>
      <c r="AM115" s="35"/>
      <c r="AN115" s="35"/>
      <c r="AO115" s="35"/>
      <c r="AP115" s="35"/>
      <c r="AQ115" s="35"/>
    </row>
    <row r="116" spans="2:43" x14ac:dyDescent="0.25">
      <c r="C116" t="s">
        <v>470</v>
      </c>
      <c r="I116" s="147">
        <f>I114</f>
        <v>0.74924610442469253</v>
      </c>
      <c r="J116" s="147">
        <f t="shared" ref="J116:P116" si="107">J114</f>
        <v>0.74924610442469253</v>
      </c>
      <c r="K116" s="147">
        <f t="shared" si="107"/>
        <v>0.74924610442469253</v>
      </c>
      <c r="L116" s="147">
        <f t="shared" si="107"/>
        <v>0.74924610442469253</v>
      </c>
      <c r="M116" s="147">
        <f t="shared" si="107"/>
        <v>0.74924610442469253</v>
      </c>
      <c r="N116" s="147">
        <f t="shared" si="107"/>
        <v>0.74924610442469253</v>
      </c>
      <c r="O116" s="147">
        <f t="shared" si="107"/>
        <v>0.77154363532509063</v>
      </c>
      <c r="P116" s="147">
        <f t="shared" si="107"/>
        <v>0.77154363532509063</v>
      </c>
      <c r="Q116" s="147">
        <f t="shared" ref="Q116:Z116" si="108">Q114</f>
        <v>0.77154363532509063</v>
      </c>
      <c r="R116" s="147">
        <f t="shared" si="108"/>
        <v>0.77154363532509063</v>
      </c>
      <c r="S116" s="147">
        <f t="shared" si="108"/>
        <v>0.77154363532509063</v>
      </c>
      <c r="T116" s="147">
        <f t="shared" si="108"/>
        <v>0.77154363532509063</v>
      </c>
      <c r="U116" s="147">
        <f t="shared" si="108"/>
        <v>0.77154363532509063</v>
      </c>
      <c r="V116" s="147">
        <f t="shared" si="108"/>
        <v>0.77154363532509063</v>
      </c>
      <c r="W116" s="147">
        <f t="shared" si="108"/>
        <v>0.77154363532509063</v>
      </c>
      <c r="X116" s="147">
        <f t="shared" si="108"/>
        <v>0.77154363532509063</v>
      </c>
      <c r="Y116" s="147">
        <f t="shared" si="108"/>
        <v>0.77154363532509063</v>
      </c>
      <c r="Z116" s="147">
        <f t="shared" si="108"/>
        <v>0.77154363532509063</v>
      </c>
      <c r="AA116" s="147">
        <f t="shared" ref="AA116:AH116" si="109">AA114</f>
        <v>0.77154363532509063</v>
      </c>
      <c r="AB116" s="147">
        <f t="shared" si="109"/>
        <v>0.77154363532509063</v>
      </c>
      <c r="AC116" s="147">
        <f t="shared" si="109"/>
        <v>0.77154363532509063</v>
      </c>
      <c r="AD116" s="147">
        <f t="shared" si="109"/>
        <v>0.77154363532509063</v>
      </c>
      <c r="AE116" s="147">
        <f t="shared" si="109"/>
        <v>0.77154363532509063</v>
      </c>
      <c r="AF116" s="147">
        <f t="shared" si="109"/>
        <v>0.77154363532509063</v>
      </c>
      <c r="AG116" s="147">
        <f t="shared" si="109"/>
        <v>0.77154363532509063</v>
      </c>
      <c r="AH116" s="147">
        <f t="shared" si="109"/>
        <v>0.77154363532509063</v>
      </c>
      <c r="AL116" s="35"/>
      <c r="AM116" s="35"/>
      <c r="AN116" s="35"/>
      <c r="AO116" s="35"/>
      <c r="AP116" s="35"/>
      <c r="AQ116" s="35"/>
    </row>
    <row r="117" spans="2:43" x14ac:dyDescent="0.25">
      <c r="C117" t="s">
        <v>274</v>
      </c>
      <c r="I117" s="147">
        <f>I115*I132/PI()/'Kompresor zkouska'!$B$5/'Kompresor zkouska'!$B$6/I112</f>
        <v>-18.697416761248242</v>
      </c>
      <c r="J117" s="147">
        <f>J115*J132/PI()/'Kompresor zkouska'!$B$5/'Kompresor zkouska'!$B$6/J112</f>
        <v>-18.456149925163508</v>
      </c>
      <c r="K117" s="147">
        <f>K115*K132/PI()/'Kompresor zkouska'!$B$5/'Kompresor zkouska'!$B$6/K112</f>
        <v>-18.180981355532534</v>
      </c>
      <c r="L117" s="147">
        <f>L115*L132/PI()/'Kompresor zkouska'!$B$5/'Kompresor zkouska'!$B$6/L112</f>
        <v>-18.009498361550161</v>
      </c>
      <c r="M117" s="147">
        <f>M115*M132/PI()/'Kompresor zkouska'!$B$5/'Kompresor zkouska'!$B$6/M112</f>
        <v>-17.535585930166363</v>
      </c>
      <c r="N117" s="147">
        <f>N115*N132/PI()/'Kompresor zkouska'!$B$5/'Kompresor zkouska'!$B$6/N112</f>
        <v>-16.850072490050692</v>
      </c>
      <c r="O117" s="147">
        <f>O115*O132/PI()/'Kompresor zkouska'!$B$5/'Kompresor zkouska'!$B$6/O112</f>
        <v>-20.392021260298971</v>
      </c>
      <c r="P117" s="147">
        <f>P115*P132/PI()/'Kompresor zkouska'!$B$5/'Kompresor zkouska'!$B$6/P112</f>
        <v>-19.076485153933579</v>
      </c>
      <c r="Q117" s="147">
        <f>Q115*Q132/PI()/'Kompresor zkouska'!$B$5/'Kompresor zkouska'!$B$6/Q112</f>
        <v>-17.662428748154937</v>
      </c>
      <c r="R117" s="147">
        <f>R115*R132/PI()/'Kompresor zkouska'!$B$5/'Kompresor zkouska'!$B$6/R112</f>
        <v>-16.282103693683137</v>
      </c>
      <c r="S117" s="147">
        <f>S115*S132/PI()/'Kompresor zkouska'!$B$5/'Kompresor zkouska'!$B$6/S112</f>
        <v>-14.930814287394435</v>
      </c>
      <c r="T117" s="147">
        <f>T115*T132/PI()/'Kompresor zkouska'!$B$5/'Kompresor zkouska'!$B$6/T112</f>
        <v>-13.585840713663007</v>
      </c>
      <c r="U117" s="147">
        <f>U115*U132/PI()/'Kompresor zkouska'!$B$5/'Kompresor zkouska'!$B$6/U112</f>
        <v>-12.471651199851298</v>
      </c>
      <c r="V117" s="147">
        <f>V115*V132/PI()/'Kompresor zkouska'!$B$5/'Kompresor zkouska'!$B$6/V112</f>
        <v>-12.334910582580353</v>
      </c>
      <c r="W117" s="147">
        <f>W115*W132/PI()/'Kompresor zkouska'!$B$5/'Kompresor zkouska'!$B$6/W112</f>
        <v>-10.394834332260249</v>
      </c>
      <c r="X117" s="147">
        <f>X115*X132/PI()/'Kompresor zkouska'!$B$5/'Kompresor zkouska'!$B$6/X112</f>
        <v>-8.6041836430162544</v>
      </c>
      <c r="Y117" s="147">
        <f>Y115*Y132/PI()/'Kompresor zkouska'!$B$5/'Kompresor zkouska'!$B$6/Y112</f>
        <v>-6.5913673390530017</v>
      </c>
      <c r="Z117" s="147">
        <f>Z115*Z132/PI()/'Kompresor zkouska'!$B$5/'Kompresor zkouska'!$B$6/Z112</f>
        <v>-5.749038572321215</v>
      </c>
      <c r="AA117" s="147">
        <f>AA115*AA132/PI()/'Kompresor zkouska'!$B$5/'Kompresor zkouska'!$B$6/AA112</f>
        <v>-23.379261873210826</v>
      </c>
      <c r="AB117" s="147">
        <f>AB115*AB132/PI()/'Kompresor zkouska'!$B$5/'Kompresor zkouska'!$B$6/AB112</f>
        <v>-20.44011323188105</v>
      </c>
      <c r="AC117" s="147">
        <f>AC115*AC132/PI()/'Kompresor zkouska'!$B$5/'Kompresor zkouska'!$B$6/AC112</f>
        <v>-17.106377190482387</v>
      </c>
      <c r="AD117" s="147">
        <f>AD115*AD132/PI()/'Kompresor zkouska'!$B$5/'Kompresor zkouska'!$B$6/AD112</f>
        <v>-15.506495703114124</v>
      </c>
      <c r="AE117" s="147">
        <f>AE115*AE132/PI()/'Kompresor zkouska'!$B$5/'Kompresor zkouska'!$B$6/AE112</f>
        <v>-14.038766747443621</v>
      </c>
      <c r="AF117" s="147">
        <f>AF115*AF132/PI()/'Kompresor zkouska'!$B$5/'Kompresor zkouska'!$B$6/AF112</f>
        <v>-11.614984494218641</v>
      </c>
      <c r="AG117" s="147">
        <f>AG115*AG132/PI()/'Kompresor zkouska'!$B$5/'Kompresor zkouska'!$B$6/AG112</f>
        <v>-8.9587068823650267</v>
      </c>
      <c r="AH117" s="147">
        <f>AH115*AH132/PI()/'Kompresor zkouska'!$B$5/'Kompresor zkouska'!$B$6/AH112</f>
        <v>-4.6354621892910703</v>
      </c>
      <c r="AL117" s="35"/>
      <c r="AM117" s="35"/>
      <c r="AN117" s="35"/>
      <c r="AO117" s="35"/>
      <c r="AP117" s="35"/>
      <c r="AQ117" s="35"/>
    </row>
    <row r="118" spans="2:43" x14ac:dyDescent="0.25">
      <c r="C118" t="s">
        <v>597</v>
      </c>
      <c r="I118" s="3">
        <f>(-I117+SQRT(I117*I117+4*I116*I111))/2/I116</f>
        <v>501.96835529611508</v>
      </c>
      <c r="J118" s="3">
        <f t="shared" ref="J118:P118" si="110">(-J117+SQRT(J117*J117+4*J116*J111))/2/J116</f>
        <v>502.62426836627043</v>
      </c>
      <c r="K118" s="3">
        <f t="shared" si="110"/>
        <v>508.68533454039959</v>
      </c>
      <c r="L118" s="3">
        <f t="shared" si="110"/>
        <v>516.73591818878742</v>
      </c>
      <c r="M118" s="3">
        <f t="shared" si="110"/>
        <v>523.0099502878096</v>
      </c>
      <c r="N118" s="3">
        <f t="shared" si="110"/>
        <v>522.67330502347852</v>
      </c>
      <c r="O118" s="3">
        <f t="shared" si="110"/>
        <v>515.43947071029902</v>
      </c>
      <c r="P118" s="3">
        <f t="shared" si="110"/>
        <v>513.91669457207536</v>
      </c>
      <c r="Q118" s="3">
        <f t="shared" ref="Q118:Y118" si="111">(-Q117+SQRT(Q117*Q117+4*Q116*Q111))/2/Q116</f>
        <v>510.63677184127619</v>
      </c>
      <c r="R118" s="3">
        <f t="shared" si="111"/>
        <v>504.87382906720097</v>
      </c>
      <c r="S118" s="3">
        <f t="shared" si="111"/>
        <v>498.68408558701418</v>
      </c>
      <c r="T118" s="3">
        <f t="shared" si="111"/>
        <v>484.98126166452613</v>
      </c>
      <c r="U118" s="3">
        <f t="shared" si="111"/>
        <v>455.34350029199624</v>
      </c>
      <c r="V118" s="3">
        <f t="shared" si="111"/>
        <v>447.02707640168012</v>
      </c>
      <c r="W118" s="3">
        <f t="shared" si="111"/>
        <v>415.65433686117325</v>
      </c>
      <c r="X118" s="3">
        <f t="shared" si="111"/>
        <v>380.07500316677323</v>
      </c>
      <c r="Y118" s="3">
        <f t="shared" si="111"/>
        <v>310.68269256721982</v>
      </c>
      <c r="Z118" s="3">
        <f t="shared" ref="Z118:AH118" si="112">(-Z117+SQRT(Z117*Z117+4*Z116*Z111))/2/Z116</f>
        <v>298.65476248714316</v>
      </c>
      <c r="AA118" s="3">
        <f t="shared" si="112"/>
        <v>495.97619174360204</v>
      </c>
      <c r="AB118" s="3">
        <f t="shared" si="112"/>
        <v>471.27142889826604</v>
      </c>
      <c r="AC118" s="3">
        <f t="shared" si="112"/>
        <v>407.32578516977912</v>
      </c>
      <c r="AD118" s="3">
        <f t="shared" si="112"/>
        <v>273.66642231654299</v>
      </c>
      <c r="AE118" s="3">
        <f t="shared" si="112"/>
        <v>484.87000521252344</v>
      </c>
      <c r="AF118" s="3">
        <f t="shared" si="112"/>
        <v>423.87343498138569</v>
      </c>
      <c r="AG118" s="3">
        <f t="shared" si="112"/>
        <v>323.71118628114607</v>
      </c>
      <c r="AH118" s="3">
        <f t="shared" si="112"/>
        <v>134.13209255348855</v>
      </c>
      <c r="AL118" s="35"/>
      <c r="AM118" s="35"/>
      <c r="AN118" s="35"/>
      <c r="AO118" s="35"/>
      <c r="AP118" s="35"/>
      <c r="AQ118" s="35"/>
    </row>
    <row r="119" spans="2:43" x14ac:dyDescent="0.25">
      <c r="C119" t="s">
        <v>724</v>
      </c>
      <c r="G119" t="s">
        <v>37</v>
      </c>
      <c r="I119" s="3">
        <f>I118*60/PI()/'Kompresor zkouska'!$B$5</f>
        <v>99346.004171298031</v>
      </c>
      <c r="J119" s="3">
        <f>J118*60/PI()/'Kompresor zkouska'!$B$5</f>
        <v>99475.817817748364</v>
      </c>
      <c r="K119" s="3">
        <f>K118*60/PI()/'Kompresor zkouska'!$B$5</f>
        <v>100675.3808959076</v>
      </c>
      <c r="L119" s="3">
        <f>L118*60/PI()/'Kompresor zkouska'!$B$5</f>
        <v>102268.69511238309</v>
      </c>
      <c r="M119" s="3">
        <f>M118*60/PI()/'Kompresor zkouska'!$B$5</f>
        <v>103510.40689063381</v>
      </c>
      <c r="N119" s="3">
        <f>N118*60/PI()/'Kompresor zkouska'!$B$5</f>
        <v>103443.78045595594</v>
      </c>
      <c r="O119" s="3">
        <f>O118*60/PI()/'Kompresor zkouska'!$B$5</f>
        <v>102012.11145477425</v>
      </c>
      <c r="P119" s="3">
        <f>P118*60/PI()/'Kompresor zkouska'!$B$5</f>
        <v>101710.73443970189</v>
      </c>
      <c r="Q119" s="3">
        <f>Q118*60/PI()/'Kompresor zkouska'!$B$5</f>
        <v>101061.59547733983</v>
      </c>
      <c r="R119" s="3">
        <f>R118*60/PI()/'Kompresor zkouska'!$B$5</f>
        <v>99921.034860656175</v>
      </c>
      <c r="S119" s="3">
        <f>S118*60/PI()/'Kompresor zkouska'!$B$5</f>
        <v>98696.004885929666</v>
      </c>
      <c r="T119" s="3">
        <f>T118*60/PI()/'Kompresor zkouska'!$B$5</f>
        <v>95984.039503651729</v>
      </c>
      <c r="U119" s="3">
        <f>U118*60/PI()/'Kompresor zkouska'!$B$5</f>
        <v>90118.344716564272</v>
      </c>
      <c r="V119" s="3">
        <f>V118*60/PI()/'Kompresor zkouska'!$B$5</f>
        <v>88472.417291497302</v>
      </c>
      <c r="W119" s="3">
        <f>W118*60/PI()/'Kompresor zkouska'!$B$5</f>
        <v>82263.347973935161</v>
      </c>
      <c r="X119" s="3">
        <f>X118*60/PI()/'Kompresor zkouska'!$B$5</f>
        <v>75221.739481442157</v>
      </c>
      <c r="Y119" s="3">
        <f>Y118*60/PI()/'Kompresor zkouska'!$B$5</f>
        <v>61488.107260318371</v>
      </c>
      <c r="Z119" s="3">
        <f>Z118*60/PI()/'Kompresor zkouska'!$B$5</f>
        <v>59107.624946443262</v>
      </c>
      <c r="AA119" s="3">
        <f>AA118*60/PI()/'Kompresor zkouska'!$B$5</f>
        <v>98160.077809601615</v>
      </c>
      <c r="AB119" s="3">
        <f>AB118*60/PI()/'Kompresor zkouska'!$B$5</f>
        <v>93270.686980899147</v>
      </c>
      <c r="AC119" s="3">
        <f>AC118*60/PI()/'Kompresor zkouska'!$B$5</f>
        <v>80615.020300797245</v>
      </c>
      <c r="AD119" s="3">
        <f>AD118*60/PI()/'Kompresor zkouska'!$B$5</f>
        <v>54162.110511857405</v>
      </c>
      <c r="AE119" s="3">
        <f>AE118*60/PI()/'Kompresor zkouska'!$B$5</f>
        <v>95962.020418527871</v>
      </c>
      <c r="AF119" s="3">
        <f>AF118*60/PI()/'Kompresor zkouska'!$B$5</f>
        <v>83890.013375289491</v>
      </c>
      <c r="AG119" s="3">
        <f>AG118*60/PI()/'Kompresor zkouska'!$B$5</f>
        <v>64066.614007194687</v>
      </c>
      <c r="AH119" s="3">
        <f>AH118*60/PI()/'Kompresor zkouska'!$B$5</f>
        <v>26546.469086608053</v>
      </c>
      <c r="AL119" s="35"/>
      <c r="AM119" s="35"/>
      <c r="AN119" s="35"/>
      <c r="AO119" s="35"/>
      <c r="AP119" s="35"/>
      <c r="AQ119" s="35"/>
    </row>
    <row r="120" spans="2:43" x14ac:dyDescent="0.25">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L120" s="35"/>
      <c r="AM120" s="35"/>
      <c r="AN120" s="35"/>
      <c r="AO120" s="35"/>
      <c r="AP120" s="35"/>
      <c r="AQ120" s="35"/>
    </row>
    <row r="121" spans="2:43" x14ac:dyDescent="0.25">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L121" s="35"/>
      <c r="AM121" s="35"/>
      <c r="AN121" s="35"/>
      <c r="AO121" s="35"/>
      <c r="AP121" s="35"/>
      <c r="AQ121" s="35"/>
    </row>
    <row r="122" spans="2:43" x14ac:dyDescent="0.25">
      <c r="I122" s="147"/>
      <c r="AL122" s="35"/>
      <c r="AM122" s="35"/>
      <c r="AN122" s="35"/>
      <c r="AO122" s="35"/>
      <c r="AP122" s="35"/>
      <c r="AQ122" s="35"/>
    </row>
    <row r="123" spans="2:43" x14ac:dyDescent="0.25">
      <c r="I123" s="147"/>
      <c r="AL123" s="35"/>
      <c r="AM123" s="35"/>
      <c r="AN123" s="35"/>
      <c r="AO123" s="35"/>
      <c r="AP123" s="35"/>
      <c r="AQ123" s="35"/>
    </row>
    <row r="124" spans="2:43" x14ac:dyDescent="0.25">
      <c r="C124" t="s">
        <v>725</v>
      </c>
      <c r="G124" t="s">
        <v>726</v>
      </c>
      <c r="I124" s="147">
        <f>1/I125</f>
        <v>0.68121849349267594</v>
      </c>
      <c r="J124" s="147">
        <f t="shared" ref="J124:AH124" si="113">1/J125</f>
        <v>0.65533096092273879</v>
      </c>
      <c r="K124" s="147">
        <f t="shared" si="113"/>
        <v>0.62857163973508534</v>
      </c>
      <c r="L124" s="147">
        <f t="shared" si="113"/>
        <v>0.60360448270039202</v>
      </c>
      <c r="M124" s="147">
        <f t="shared" si="113"/>
        <v>0.58053218383212779</v>
      </c>
      <c r="N124" s="147">
        <f t="shared" si="113"/>
        <v>0.56529144255006414</v>
      </c>
      <c r="O124" s="147">
        <f t="shared" si="113"/>
        <v>0.55767424815218869</v>
      </c>
      <c r="P124" s="147">
        <f t="shared" si="113"/>
        <v>0.54661631082656681</v>
      </c>
      <c r="Q124" s="147">
        <f t="shared" si="113"/>
        <v>0.53835758223800245</v>
      </c>
      <c r="R124" s="147">
        <f t="shared" si="113"/>
        <v>0.53131754299721679</v>
      </c>
      <c r="S124" s="147">
        <f t="shared" si="113"/>
        <v>0.52720144134189129</v>
      </c>
      <c r="T124" s="147">
        <f t="shared" si="113"/>
        <v>0.52302338210526289</v>
      </c>
      <c r="U124" s="147">
        <f t="shared" si="113"/>
        <v>0.5383946778884281</v>
      </c>
      <c r="V124" s="147">
        <f t="shared" si="113"/>
        <v>0.55696141768281848</v>
      </c>
      <c r="W124" s="147">
        <f t="shared" si="113"/>
        <v>0.56983137473977474</v>
      </c>
      <c r="X124" s="147">
        <f t="shared" si="113"/>
        <v>0.58950307061259821</v>
      </c>
      <c r="Y124" s="147">
        <f t="shared" si="113"/>
        <v>0.6476509755805423</v>
      </c>
      <c r="Z124" s="147">
        <f t="shared" si="113"/>
        <v>0.69978307909058179</v>
      </c>
      <c r="AA124" s="147">
        <f t="shared" si="113"/>
        <v>0.65694820078565663</v>
      </c>
      <c r="AB124" s="147">
        <f t="shared" si="113"/>
        <v>0.8759591920405434</v>
      </c>
      <c r="AC124" s="147">
        <f t="shared" si="113"/>
        <v>1.3137692585094227</v>
      </c>
      <c r="AD124" s="147">
        <f t="shared" si="113"/>
        <v>6.5682107002594963</v>
      </c>
      <c r="AE124" s="147">
        <f t="shared" si="113"/>
        <v>0.51698022402492905</v>
      </c>
      <c r="AF124" s="147">
        <f t="shared" si="113"/>
        <v>0.68968214332821465</v>
      </c>
      <c r="AG124" s="147">
        <f t="shared" si="113"/>
        <v>1.0342980347182824</v>
      </c>
      <c r="AH124" s="147">
        <f t="shared" si="113"/>
        <v>40.201117014405526</v>
      </c>
      <c r="AL124" s="35"/>
      <c r="AM124" s="35"/>
      <c r="AN124" s="35"/>
      <c r="AO124" s="35"/>
      <c r="AP124" s="35"/>
      <c r="AQ124" s="35"/>
    </row>
    <row r="125" spans="2:43" ht="13.2" customHeight="1" x14ac:dyDescent="0.25">
      <c r="B125" s="1014" t="s">
        <v>633</v>
      </c>
      <c r="C125" t="s">
        <v>34</v>
      </c>
      <c r="G125" t="s">
        <v>35</v>
      </c>
      <c r="H125" s="2">
        <f>MAX(I44:P44)</f>
        <v>1.8294368100502676</v>
      </c>
      <c r="I125" s="2">
        <f t="shared" ref="I125:P125" si="114">I44</f>
        <v>1.4679577984926673</v>
      </c>
      <c r="J125" s="2">
        <f t="shared" si="114"/>
        <v>1.5259465211165208</v>
      </c>
      <c r="K125" s="2">
        <f t="shared" si="114"/>
        <v>1.5909085564558003</v>
      </c>
      <c r="L125" s="2">
        <f t="shared" si="114"/>
        <v>1.6567140050488405</v>
      </c>
      <c r="M125" s="2">
        <f t="shared" si="114"/>
        <v>1.7225573841555863</v>
      </c>
      <c r="N125" s="2">
        <f t="shared" si="114"/>
        <v>1.7689990060506471</v>
      </c>
      <c r="O125" s="2">
        <f t="shared" si="114"/>
        <v>1.7931615155503846</v>
      </c>
      <c r="P125" s="2">
        <f t="shared" si="114"/>
        <v>1.8294368100502676</v>
      </c>
      <c r="Q125" s="2">
        <f t="shared" ref="Q125:Z125" si="115">Q44</f>
        <v>1.8575014692704934</v>
      </c>
      <c r="R125" s="2">
        <f t="shared" si="115"/>
        <v>1.8821136496997586</v>
      </c>
      <c r="S125" s="2">
        <f t="shared" si="115"/>
        <v>1.8968081677749016</v>
      </c>
      <c r="T125" s="2">
        <f t="shared" si="115"/>
        <v>1.9119604098287553</v>
      </c>
      <c r="U125" s="2">
        <f t="shared" si="115"/>
        <v>1.8573734865321807</v>
      </c>
      <c r="V125" s="2">
        <f t="shared" si="115"/>
        <v>1.7954565042591257</v>
      </c>
      <c r="W125" s="2">
        <f t="shared" si="115"/>
        <v>1.754905125146313</v>
      </c>
      <c r="X125" s="2">
        <f t="shared" si="115"/>
        <v>1.696344005402419</v>
      </c>
      <c r="Y125" s="2">
        <f t="shared" si="115"/>
        <v>1.5440415249951853</v>
      </c>
      <c r="Z125" s="2">
        <f t="shared" si="115"/>
        <v>1.4290142615331192</v>
      </c>
      <c r="AA125" s="2">
        <f t="shared" ref="AA125:AH125" si="116">AA44</f>
        <v>1.522190027774003</v>
      </c>
      <c r="AB125" s="2">
        <f t="shared" si="116"/>
        <v>1.1416056924643989</v>
      </c>
      <c r="AC125" s="2">
        <f t="shared" si="116"/>
        <v>0.76116867061920801</v>
      </c>
      <c r="AD125" s="2">
        <f t="shared" si="116"/>
        <v>0.15224846547028281</v>
      </c>
      <c r="AE125" s="2">
        <f t="shared" si="116"/>
        <v>1.9343099668581896</v>
      </c>
      <c r="AF125" s="2">
        <f t="shared" si="116"/>
        <v>1.449943295870004</v>
      </c>
      <c r="AG125" s="2">
        <f t="shared" si="116"/>
        <v>0.96683931171963944</v>
      </c>
      <c r="AH125" s="2">
        <f t="shared" si="116"/>
        <v>2.4874930705076268E-2</v>
      </c>
      <c r="AI125" s="2"/>
      <c r="AL125" s="35"/>
      <c r="AM125" s="35"/>
      <c r="AN125" s="35"/>
      <c r="AO125" s="35"/>
      <c r="AP125" s="35"/>
      <c r="AQ125" s="35"/>
    </row>
    <row r="126" spans="2:43" x14ac:dyDescent="0.25">
      <c r="B126" s="1014"/>
      <c r="C126" t="s">
        <v>637</v>
      </c>
      <c r="G126" t="s">
        <v>638</v>
      </c>
      <c r="I126" s="2">
        <f>I125*I125</f>
        <v>2.1549000981554385</v>
      </c>
      <c r="J126" s="2">
        <f t="shared" ref="J126:P126" si="117">J125*J125</f>
        <v>2.3285127853076126</v>
      </c>
      <c r="K126" s="2">
        <f t="shared" si="117"/>
        <v>2.5309900350042782</v>
      </c>
      <c r="L126" s="2">
        <f t="shared" si="117"/>
        <v>2.7447012945249694</v>
      </c>
      <c r="M126" s="2">
        <f t="shared" si="117"/>
        <v>2.9672039417089362</v>
      </c>
      <c r="N126" s="2">
        <f t="shared" si="117"/>
        <v>3.1293574834081772</v>
      </c>
      <c r="O126" s="2">
        <f t="shared" si="117"/>
        <v>3.2154282208509524</v>
      </c>
      <c r="P126" s="2">
        <f t="shared" si="117"/>
        <v>3.346839041966899</v>
      </c>
      <c r="Q126" s="2">
        <f t="shared" ref="Q126:Y126" si="118">Q125*Q125</f>
        <v>3.450311708342042</v>
      </c>
      <c r="R126" s="2">
        <f t="shared" si="118"/>
        <v>3.5423517903861454</v>
      </c>
      <c r="S126" s="2">
        <f t="shared" si="118"/>
        <v>3.5978812253375794</v>
      </c>
      <c r="T126" s="2">
        <f t="shared" si="118"/>
        <v>3.6555926087525417</v>
      </c>
      <c r="U126" s="2">
        <f t="shared" si="118"/>
        <v>3.4498362684727089</v>
      </c>
      <c r="V126" s="2">
        <f t="shared" si="118"/>
        <v>3.2236640586864</v>
      </c>
      <c r="W126" s="2">
        <f t="shared" si="118"/>
        <v>3.0796919982647966</v>
      </c>
      <c r="X126" s="2">
        <f t="shared" si="118"/>
        <v>2.8775829846647221</v>
      </c>
      <c r="Y126" s="2">
        <f t="shared" si="118"/>
        <v>2.3840642309094573</v>
      </c>
      <c r="Z126" s="2">
        <f t="shared" ref="Z126:AH126" si="119">Z125*Z125</f>
        <v>2.042081759665046</v>
      </c>
      <c r="AA126" s="2">
        <f t="shared" si="119"/>
        <v>2.3170624806546201</v>
      </c>
      <c r="AB126" s="2">
        <f t="shared" si="119"/>
        <v>1.3032635570671198</v>
      </c>
      <c r="AC126" s="2">
        <f t="shared" si="119"/>
        <v>0.57937774513221241</v>
      </c>
      <c r="AD126" s="2">
        <f t="shared" si="119"/>
        <v>2.3179595238055899E-2</v>
      </c>
      <c r="AE126" s="2">
        <f t="shared" si="119"/>
        <v>3.7415550478869304</v>
      </c>
      <c r="AF126" s="2">
        <f t="shared" si="119"/>
        <v>2.1023355612383701</v>
      </c>
      <c r="AG126" s="2">
        <f t="shared" si="119"/>
        <v>0.9347782546865061</v>
      </c>
      <c r="AH126" s="2">
        <f t="shared" si="119"/>
        <v>6.1876217758234609E-4</v>
      </c>
      <c r="AI126" s="2"/>
      <c r="AL126" s="35"/>
      <c r="AM126" s="35"/>
      <c r="AN126" s="35"/>
      <c r="AO126" s="35"/>
      <c r="AP126" s="35"/>
      <c r="AQ126" s="35"/>
    </row>
    <row r="127" spans="2:43" x14ac:dyDescent="0.25">
      <c r="B127" s="1014"/>
      <c r="C127" t="s">
        <v>36</v>
      </c>
      <c r="G127" t="s">
        <v>37</v>
      </c>
      <c r="H127">
        <f>MAX(I12:P12)</f>
        <v>2470</v>
      </c>
      <c r="I127" s="2">
        <f t="shared" ref="I127:P127" si="120">I12</f>
        <v>2470</v>
      </c>
      <c r="J127" s="2">
        <f t="shared" si="120"/>
        <v>2400</v>
      </c>
      <c r="K127" s="2">
        <f t="shared" si="120"/>
        <v>2300</v>
      </c>
      <c r="L127" s="2">
        <f t="shared" si="120"/>
        <v>2200</v>
      </c>
      <c r="M127" s="2">
        <f t="shared" si="120"/>
        <v>2100</v>
      </c>
      <c r="N127" s="2">
        <f t="shared" si="120"/>
        <v>2000</v>
      </c>
      <c r="O127" s="2">
        <f t="shared" si="120"/>
        <v>1900</v>
      </c>
      <c r="P127" s="2">
        <f t="shared" si="120"/>
        <v>1800</v>
      </c>
      <c r="Q127" s="2">
        <f t="shared" ref="Q127:Z127" si="121">Q12</f>
        <v>1700</v>
      </c>
      <c r="R127" s="2">
        <f t="shared" si="121"/>
        <v>1600</v>
      </c>
      <c r="S127" s="2">
        <f t="shared" si="121"/>
        <v>1500</v>
      </c>
      <c r="T127" s="2">
        <f t="shared" si="121"/>
        <v>1400</v>
      </c>
      <c r="U127" s="2">
        <f t="shared" si="121"/>
        <v>1300</v>
      </c>
      <c r="V127" s="2">
        <f t="shared" si="121"/>
        <v>1200</v>
      </c>
      <c r="W127" s="2">
        <f t="shared" si="121"/>
        <v>1100</v>
      </c>
      <c r="X127" s="2">
        <f t="shared" si="121"/>
        <v>1000</v>
      </c>
      <c r="Y127" s="2">
        <f t="shared" si="121"/>
        <v>900</v>
      </c>
      <c r="Z127" s="2">
        <f t="shared" si="121"/>
        <v>800</v>
      </c>
      <c r="AA127" s="2">
        <f t="shared" ref="AA127:AH127" si="122">AA12</f>
        <v>2400</v>
      </c>
      <c r="AB127" s="2">
        <f t="shared" si="122"/>
        <v>2400</v>
      </c>
      <c r="AC127" s="2">
        <f t="shared" si="122"/>
        <v>2400</v>
      </c>
      <c r="AD127" s="2">
        <f t="shared" si="122"/>
        <v>2400</v>
      </c>
      <c r="AE127" s="2">
        <f t="shared" si="122"/>
        <v>1400</v>
      </c>
      <c r="AF127" s="2">
        <f t="shared" si="122"/>
        <v>1400</v>
      </c>
      <c r="AG127" s="2">
        <f t="shared" si="122"/>
        <v>1400</v>
      </c>
      <c r="AH127" s="2">
        <f t="shared" si="122"/>
        <v>1400</v>
      </c>
      <c r="AI127" s="2"/>
      <c r="AL127" s="35"/>
      <c r="AM127" s="35"/>
      <c r="AN127" s="35"/>
      <c r="AO127" s="35"/>
      <c r="AP127" s="35"/>
      <c r="AQ127" s="35"/>
    </row>
    <row r="128" spans="2:43" x14ac:dyDescent="0.25">
      <c r="B128" s="1014"/>
      <c r="C128" t="s">
        <v>634</v>
      </c>
      <c r="G128" t="s">
        <v>636</v>
      </c>
      <c r="I128" s="2">
        <f>I127*I127</f>
        <v>6100900</v>
      </c>
      <c r="J128" s="2">
        <f t="shared" ref="J128:P128" si="123">J127*J127</f>
        <v>5760000</v>
      </c>
      <c r="K128" s="2">
        <f t="shared" si="123"/>
        <v>5290000</v>
      </c>
      <c r="L128" s="2">
        <f t="shared" si="123"/>
        <v>4840000</v>
      </c>
      <c r="M128" s="2">
        <f t="shared" si="123"/>
        <v>4410000</v>
      </c>
      <c r="N128" s="2">
        <f t="shared" si="123"/>
        <v>4000000</v>
      </c>
      <c r="O128" s="2">
        <f t="shared" si="123"/>
        <v>3610000</v>
      </c>
      <c r="P128" s="2">
        <f t="shared" si="123"/>
        <v>3240000</v>
      </c>
      <c r="Q128" s="2">
        <f t="shared" ref="Q128:Y128" si="124">Q127*Q127</f>
        <v>2890000</v>
      </c>
      <c r="R128" s="2">
        <f t="shared" si="124"/>
        <v>2560000</v>
      </c>
      <c r="S128" s="2">
        <f t="shared" si="124"/>
        <v>2250000</v>
      </c>
      <c r="T128" s="2">
        <f t="shared" si="124"/>
        <v>1960000</v>
      </c>
      <c r="U128" s="2">
        <f t="shared" si="124"/>
        <v>1690000</v>
      </c>
      <c r="V128" s="2">
        <f t="shared" si="124"/>
        <v>1440000</v>
      </c>
      <c r="W128" s="2">
        <f t="shared" si="124"/>
        <v>1210000</v>
      </c>
      <c r="X128" s="2">
        <f t="shared" si="124"/>
        <v>1000000</v>
      </c>
      <c r="Y128" s="2">
        <f t="shared" si="124"/>
        <v>810000</v>
      </c>
      <c r="Z128" s="2">
        <f t="shared" ref="Z128:AH128" si="125">Z127*Z127</f>
        <v>640000</v>
      </c>
      <c r="AA128" s="2">
        <f t="shared" si="125"/>
        <v>5760000</v>
      </c>
      <c r="AB128" s="2">
        <f t="shared" si="125"/>
        <v>5760000</v>
      </c>
      <c r="AC128" s="2">
        <f t="shared" si="125"/>
        <v>5760000</v>
      </c>
      <c r="AD128" s="2">
        <f t="shared" si="125"/>
        <v>5760000</v>
      </c>
      <c r="AE128" s="2">
        <f t="shared" si="125"/>
        <v>1960000</v>
      </c>
      <c r="AF128" s="2">
        <f t="shared" si="125"/>
        <v>1960000</v>
      </c>
      <c r="AG128" s="2">
        <f t="shared" si="125"/>
        <v>1960000</v>
      </c>
      <c r="AH128" s="2">
        <f t="shared" si="125"/>
        <v>1960000</v>
      </c>
      <c r="AI128" s="2"/>
      <c r="AL128" s="35"/>
      <c r="AM128" s="35"/>
      <c r="AN128" s="35"/>
      <c r="AO128" s="35"/>
      <c r="AP128" s="35"/>
      <c r="AQ128" s="35"/>
    </row>
    <row r="129" spans="2:43" x14ac:dyDescent="0.25">
      <c r="B129" s="1014"/>
      <c r="C129" t="s">
        <v>91</v>
      </c>
      <c r="I129" s="2">
        <f t="shared" ref="I129:P129" si="126">I104</f>
        <v>2.9991638795986626</v>
      </c>
      <c r="J129" s="2">
        <f t="shared" si="126"/>
        <v>3.0154519221818856</v>
      </c>
      <c r="K129" s="2">
        <f t="shared" si="126"/>
        <v>3.1008113401100434</v>
      </c>
      <c r="L129" s="2">
        <f t="shared" si="126"/>
        <v>3.1855823929870373</v>
      </c>
      <c r="M129" s="2">
        <f t="shared" si="126"/>
        <v>3.2792329279700656</v>
      </c>
      <c r="N129" s="2">
        <f t="shared" si="126"/>
        <v>3.3030075187969921</v>
      </c>
      <c r="O129" s="2">
        <f t="shared" si="126"/>
        <v>3.2888846916611576</v>
      </c>
      <c r="P129" s="2">
        <f t="shared" si="126"/>
        <v>3.2832952815829524</v>
      </c>
      <c r="Q129" s="2">
        <f t="shared" ref="Q129:Z129" si="127">Q104</f>
        <v>3.2377575467177766</v>
      </c>
      <c r="R129" s="2">
        <f t="shared" si="127"/>
        <v>3.1515005307343436</v>
      </c>
      <c r="S129" s="2">
        <f t="shared" si="127"/>
        <v>3.0588577523514018</v>
      </c>
      <c r="T129" s="2">
        <f t="shared" si="127"/>
        <v>2.8944341553757673</v>
      </c>
      <c r="U129" s="2">
        <f t="shared" si="127"/>
        <v>2.6243386243386246</v>
      </c>
      <c r="V129" s="2">
        <f t="shared" si="127"/>
        <v>2.9069676153091266</v>
      </c>
      <c r="W129" s="2">
        <f t="shared" si="127"/>
        <v>2.4885970974429852</v>
      </c>
      <c r="X129" s="2">
        <f t="shared" si="127"/>
        <v>2.1071003570011899</v>
      </c>
      <c r="Y129" s="2">
        <f t="shared" si="127"/>
        <v>1.5112924087155506</v>
      </c>
      <c r="Z129" s="2">
        <f t="shared" si="127"/>
        <v>1.5010956175298804</v>
      </c>
      <c r="AA129" s="2">
        <f t="shared" ref="AA129:AH129" si="128">AA104</f>
        <v>3.0173840290043699</v>
      </c>
      <c r="AB129" s="2">
        <f t="shared" si="128"/>
        <v>3.0248216833095576</v>
      </c>
      <c r="AC129" s="2">
        <f t="shared" si="128"/>
        <v>2.5112621359223297</v>
      </c>
      <c r="AD129" s="2">
        <f t="shared" si="128"/>
        <v>1.6472093710010829</v>
      </c>
      <c r="AE129" s="2">
        <f t="shared" si="128"/>
        <v>2.9492119089316988</v>
      </c>
      <c r="AF129" s="2">
        <f t="shared" si="128"/>
        <v>2.396695840298948</v>
      </c>
      <c r="AG129" s="2">
        <f t="shared" si="128"/>
        <v>1.7421402360408609</v>
      </c>
      <c r="AH129" s="2">
        <f t="shared" si="128"/>
        <v>1.1156265601597604</v>
      </c>
      <c r="AI129" s="2"/>
      <c r="AL129" s="35"/>
      <c r="AM129" s="35"/>
      <c r="AN129" s="35"/>
      <c r="AO129" s="35"/>
      <c r="AP129" s="35"/>
      <c r="AQ129" s="35"/>
    </row>
    <row r="130" spans="2:43" x14ac:dyDescent="0.25">
      <c r="B130" s="1014"/>
      <c r="C130" t="s">
        <v>587</v>
      </c>
      <c r="I130" s="2">
        <f>I129*I129</f>
        <v>8.9949839766893014</v>
      </c>
      <c r="J130" s="2">
        <f t="shared" ref="J130:P130" si="129">J129*J129</f>
        <v>9.0929502949904286</v>
      </c>
      <c r="K130" s="2">
        <f t="shared" si="129"/>
        <v>9.6150309669550431</v>
      </c>
      <c r="L130" s="2">
        <f t="shared" si="129"/>
        <v>10.147935182509018</v>
      </c>
      <c r="M130" s="2">
        <f t="shared" si="129"/>
        <v>10.75336859588313</v>
      </c>
      <c r="N130" s="2">
        <f t="shared" si="129"/>
        <v>10.909858669229461</v>
      </c>
      <c r="O130" s="2">
        <f t="shared" si="129"/>
        <v>10.816762515043107</v>
      </c>
      <c r="P130" s="2">
        <f t="shared" si="129"/>
        <v>10.780027906064879</v>
      </c>
      <c r="Q130" s="2">
        <f t="shared" ref="Q130:Y130" si="130">Q129*Q129</f>
        <v>10.483073931327915</v>
      </c>
      <c r="R130" s="2">
        <f t="shared" si="130"/>
        <v>9.9319555952188487</v>
      </c>
      <c r="S130" s="2">
        <f t="shared" si="130"/>
        <v>9.3566107491202697</v>
      </c>
      <c r="T130" s="2">
        <f t="shared" si="130"/>
        <v>8.3777490798058309</v>
      </c>
      <c r="U130" s="2">
        <f t="shared" si="130"/>
        <v>6.8871532151955446</v>
      </c>
      <c r="V130" s="2">
        <f t="shared" si="130"/>
        <v>8.4504607164560301</v>
      </c>
      <c r="W130" s="2">
        <f t="shared" si="130"/>
        <v>6.1931155134016507</v>
      </c>
      <c r="X130" s="2">
        <f t="shared" si="130"/>
        <v>4.4398719144745424</v>
      </c>
      <c r="Y130" s="2">
        <f t="shared" si="130"/>
        <v>2.2840047446412508</v>
      </c>
      <c r="Z130" s="2">
        <f t="shared" ref="Z130:AH130" si="131">Z129*Z129</f>
        <v>2.2532880529674131</v>
      </c>
      <c r="AA130" s="2">
        <f t="shared" si="131"/>
        <v>9.1046063784906437</v>
      </c>
      <c r="AB130" s="2">
        <f t="shared" si="131"/>
        <v>9.1495462158196652</v>
      </c>
      <c r="AC130" s="2">
        <f t="shared" si="131"/>
        <v>6.3064375153171817</v>
      </c>
      <c r="AD130" s="2">
        <f t="shared" si="131"/>
        <v>2.713298711913783</v>
      </c>
      <c r="AE130" s="2">
        <f t="shared" si="131"/>
        <v>8.6978508837845556</v>
      </c>
      <c r="AF130" s="2">
        <f t="shared" si="131"/>
        <v>5.7441509509062803</v>
      </c>
      <c r="AG130" s="2">
        <f t="shared" si="131"/>
        <v>3.0350526020325064</v>
      </c>
      <c r="AH130" s="2">
        <f t="shared" si="131"/>
        <v>1.2446226217338994</v>
      </c>
      <c r="AI130" s="2"/>
      <c r="AL130" s="35"/>
      <c r="AM130" s="35"/>
      <c r="AN130" s="35"/>
      <c r="AO130" s="35"/>
      <c r="AP130" s="35"/>
      <c r="AQ130" s="35"/>
    </row>
    <row r="131" spans="2:43" x14ac:dyDescent="0.25">
      <c r="B131" s="1014"/>
      <c r="C131" t="s">
        <v>635</v>
      </c>
      <c r="G131" t="s">
        <v>37</v>
      </c>
      <c r="I131" s="2">
        <f>I129*I127</f>
        <v>7407.9347826086969</v>
      </c>
      <c r="J131" s="2">
        <f t="shared" ref="J131:P131" si="132">J129*J127</f>
        <v>7237.0846132365259</v>
      </c>
      <c r="K131" s="2">
        <f t="shared" si="132"/>
        <v>7131.8660822531001</v>
      </c>
      <c r="L131" s="2">
        <f t="shared" si="132"/>
        <v>7008.2812645714821</v>
      </c>
      <c r="M131" s="2">
        <f t="shared" si="132"/>
        <v>6886.3891487371375</v>
      </c>
      <c r="N131" s="2">
        <f t="shared" si="132"/>
        <v>6606.0150375939838</v>
      </c>
      <c r="O131" s="2">
        <f t="shared" si="132"/>
        <v>6248.8809141561997</v>
      </c>
      <c r="P131" s="2">
        <f t="shared" si="132"/>
        <v>5909.9315068493142</v>
      </c>
      <c r="Q131" s="2">
        <f t="shared" ref="Q131:Z131" si="133">Q129*Q127</f>
        <v>5504.1878294202206</v>
      </c>
      <c r="R131" s="2">
        <f t="shared" si="133"/>
        <v>5042.4008491749501</v>
      </c>
      <c r="S131" s="2">
        <f t="shared" si="133"/>
        <v>4588.2866285271029</v>
      </c>
      <c r="T131" s="2">
        <f t="shared" si="133"/>
        <v>4052.2078175260745</v>
      </c>
      <c r="U131" s="2">
        <f t="shared" si="133"/>
        <v>3411.6402116402119</v>
      </c>
      <c r="V131" s="2">
        <f t="shared" si="133"/>
        <v>3488.3611383709517</v>
      </c>
      <c r="W131" s="2">
        <f t="shared" si="133"/>
        <v>2737.4568071872836</v>
      </c>
      <c r="X131" s="2">
        <f t="shared" si="133"/>
        <v>2107.1003570011899</v>
      </c>
      <c r="Y131" s="2">
        <f t="shared" si="133"/>
        <v>1360.1631678439956</v>
      </c>
      <c r="Z131" s="2">
        <f t="shared" si="133"/>
        <v>1200.8764940239043</v>
      </c>
      <c r="AA131" s="2">
        <f t="shared" ref="AA131:AH131" si="134">AA129*AA127</f>
        <v>7241.7216696104879</v>
      </c>
      <c r="AB131" s="2">
        <f t="shared" si="134"/>
        <v>7259.5720399429383</v>
      </c>
      <c r="AC131" s="2">
        <f t="shared" si="134"/>
        <v>6027.0291262135916</v>
      </c>
      <c r="AD131" s="2">
        <f t="shared" si="134"/>
        <v>3953.3024904025988</v>
      </c>
      <c r="AE131" s="2">
        <f t="shared" si="134"/>
        <v>4128.8966725043783</v>
      </c>
      <c r="AF131" s="2">
        <f t="shared" si="134"/>
        <v>3355.374176418527</v>
      </c>
      <c r="AG131" s="2">
        <f t="shared" si="134"/>
        <v>2438.9963304572052</v>
      </c>
      <c r="AH131" s="2">
        <f t="shared" si="134"/>
        <v>1561.8771842236645</v>
      </c>
      <c r="AI131" s="2"/>
      <c r="AL131" s="35"/>
      <c r="AM131" s="35"/>
      <c r="AN131" s="35"/>
      <c r="AO131" s="35"/>
      <c r="AP131" s="35"/>
      <c r="AQ131" s="35"/>
    </row>
    <row r="132" spans="2:43" x14ac:dyDescent="0.25">
      <c r="B132" s="1014"/>
      <c r="C132" t="s">
        <v>520</v>
      </c>
      <c r="G132" t="s">
        <v>560</v>
      </c>
      <c r="I132" s="147">
        <f t="shared" ref="I132:P132" si="135">I86</f>
        <v>0.3382222222222222</v>
      </c>
      <c r="J132" s="147">
        <f t="shared" si="135"/>
        <v>0.33461111111111108</v>
      </c>
      <c r="K132" s="147">
        <f t="shared" si="135"/>
        <v>0.3320555555555556</v>
      </c>
      <c r="L132" s="147">
        <f t="shared" si="135"/>
        <v>0.33124999999999999</v>
      </c>
      <c r="M132" s="147">
        <f t="shared" si="135"/>
        <v>0.32480555555555557</v>
      </c>
      <c r="N132" s="147">
        <f t="shared" si="135"/>
        <v>0.31258333333333332</v>
      </c>
      <c r="O132" s="147">
        <f t="shared" si="135"/>
        <v>0.29961111111111111</v>
      </c>
      <c r="P132" s="147">
        <f t="shared" si="135"/>
        <v>0.27880555555555558</v>
      </c>
      <c r="Q132" s="147">
        <f t="shared" ref="Q132:Z132" si="136">Q86</f>
        <v>0.25569444444444445</v>
      </c>
      <c r="R132" s="147">
        <f t="shared" si="136"/>
        <v>0.23269444444444445</v>
      </c>
      <c r="S132" s="147">
        <f t="shared" si="136"/>
        <v>0.21038888888888888</v>
      </c>
      <c r="T132" s="147">
        <f t="shared" si="136"/>
        <v>0.18777777777777777</v>
      </c>
      <c r="U132" s="147">
        <f t="shared" si="136"/>
        <v>0.16733333333333333</v>
      </c>
      <c r="V132" s="147">
        <f t="shared" si="136"/>
        <v>0.16469444444444445</v>
      </c>
      <c r="W132" s="147">
        <f t="shared" si="136"/>
        <v>0.13322222222222224</v>
      </c>
      <c r="X132" s="147">
        <f t="shared" si="136"/>
        <v>0.10547222222222222</v>
      </c>
      <c r="Y132" s="147">
        <f t="shared" si="136"/>
        <v>7.5555555555555556E-2</v>
      </c>
      <c r="Z132" s="147">
        <f t="shared" si="136"/>
        <v>6.4722222222222223E-2</v>
      </c>
      <c r="AA132" s="147">
        <f t="shared" ref="AA132:AH132" si="137">AA86</f>
        <v>0.33724999999999999</v>
      </c>
      <c r="AB132" s="147">
        <f t="shared" si="137"/>
        <v>0.29163888888888889</v>
      </c>
      <c r="AC132" s="147">
        <f t="shared" si="137"/>
        <v>0.23</v>
      </c>
      <c r="AD132" s="147">
        <f t="shared" si="137"/>
        <v>0.18061111111111111</v>
      </c>
      <c r="AE132" s="147">
        <f t="shared" si="137"/>
        <v>0.19627777777777777</v>
      </c>
      <c r="AF132" s="147">
        <f t="shared" si="137"/>
        <v>0.15222222222222223</v>
      </c>
      <c r="AG132" s="147">
        <f t="shared" si="137"/>
        <v>0.10708333333333334</v>
      </c>
      <c r="AH132" s="147">
        <f t="shared" si="137"/>
        <v>4.8222222222222222E-2</v>
      </c>
      <c r="AI132" s="147"/>
      <c r="AJ132" s="147" t="str">
        <f>AJ86</f>
        <v/>
      </c>
      <c r="AL132" s="35"/>
      <c r="AM132" s="35"/>
      <c r="AN132" s="35"/>
      <c r="AO132" s="35"/>
      <c r="AP132" s="35"/>
      <c r="AQ132" s="35"/>
    </row>
    <row r="133" spans="2:43" x14ac:dyDescent="0.25">
      <c r="B133" s="1014"/>
      <c r="C133" t="s">
        <v>570</v>
      </c>
      <c r="G133" t="s">
        <v>571</v>
      </c>
      <c r="I133" s="147">
        <f>IF(I132="","",1/I132)</f>
        <v>2.9566360052562422</v>
      </c>
      <c r="J133" s="147">
        <f t="shared" ref="J133:P133" si="138">IF(J132="","",1/J132)</f>
        <v>2.9885439149925288</v>
      </c>
      <c r="K133" s="147">
        <f t="shared" si="138"/>
        <v>3.011544252969717</v>
      </c>
      <c r="L133" s="147">
        <f t="shared" si="138"/>
        <v>3.0188679245283021</v>
      </c>
      <c r="M133" s="147">
        <f t="shared" si="138"/>
        <v>3.0787650731206702</v>
      </c>
      <c r="N133" s="147">
        <f t="shared" si="138"/>
        <v>3.1991468941615571</v>
      </c>
      <c r="O133" s="147">
        <f t="shared" si="138"/>
        <v>3.3376599295382903</v>
      </c>
      <c r="P133" s="147">
        <f t="shared" si="138"/>
        <v>3.5867291023214105</v>
      </c>
      <c r="Q133" s="147">
        <f t="shared" ref="Q133:Y133" si="139">IF(Q132="","",1/Q132)</f>
        <v>3.9109179793590441</v>
      </c>
      <c r="R133" s="147">
        <f t="shared" si="139"/>
        <v>4.2974811985197565</v>
      </c>
      <c r="S133" s="147">
        <f t="shared" si="139"/>
        <v>4.7531027198310012</v>
      </c>
      <c r="T133" s="147">
        <f t="shared" si="139"/>
        <v>5.3254437869822491</v>
      </c>
      <c r="U133" s="147">
        <f t="shared" si="139"/>
        <v>5.9760956175298805</v>
      </c>
      <c r="V133" s="147">
        <f t="shared" si="139"/>
        <v>6.0718502276943838</v>
      </c>
      <c r="W133" s="147">
        <f t="shared" si="139"/>
        <v>7.5062552126772299</v>
      </c>
      <c r="X133" s="147">
        <f t="shared" si="139"/>
        <v>9.4811693442191203</v>
      </c>
      <c r="Y133" s="147">
        <f t="shared" si="139"/>
        <v>13.235294117647058</v>
      </c>
      <c r="Z133" s="147">
        <f t="shared" ref="Z133:AH133" si="140">IF(Z132="","",1/Z132)</f>
        <v>15.450643776824034</v>
      </c>
      <c r="AA133" s="147">
        <f t="shared" si="140"/>
        <v>2.9651593773165308</v>
      </c>
      <c r="AB133" s="147">
        <f t="shared" si="140"/>
        <v>3.4288979902847889</v>
      </c>
      <c r="AC133" s="147">
        <f t="shared" si="140"/>
        <v>4.3478260869565215</v>
      </c>
      <c r="AD133" s="147">
        <f t="shared" si="140"/>
        <v>5.5367579206398032</v>
      </c>
      <c r="AE133" s="147">
        <f t="shared" si="140"/>
        <v>5.0948202660628361</v>
      </c>
      <c r="AF133" s="147">
        <f t="shared" si="140"/>
        <v>6.5693430656934302</v>
      </c>
      <c r="AG133" s="147">
        <f t="shared" si="140"/>
        <v>9.3385214007782107</v>
      </c>
      <c r="AH133" s="147">
        <f t="shared" si="140"/>
        <v>20.737327188940093</v>
      </c>
      <c r="AI133" s="147"/>
      <c r="AJ133" s="147" t="str">
        <f>IF(AJ132="","",1/AJ132)</f>
        <v/>
      </c>
      <c r="AL133" s="35"/>
      <c r="AM133" s="35"/>
      <c r="AN133" s="35"/>
      <c r="AO133" s="35"/>
      <c r="AP133" s="35"/>
      <c r="AQ133" s="35"/>
    </row>
    <row r="134" spans="2:43" x14ac:dyDescent="0.25">
      <c r="B134" s="1014"/>
      <c r="C134" t="s">
        <v>639</v>
      </c>
      <c r="G134" t="s">
        <v>568</v>
      </c>
      <c r="I134" s="147">
        <f>I132*I132</f>
        <v>0.11439427160493826</v>
      </c>
      <c r="J134" s="147">
        <f t="shared" ref="J134:P134" si="141">J132*J132</f>
        <v>0.11196459567901233</v>
      </c>
      <c r="K134" s="147">
        <f t="shared" si="141"/>
        <v>0.11026089197530868</v>
      </c>
      <c r="L134" s="147">
        <f t="shared" si="141"/>
        <v>0.1097265625</v>
      </c>
      <c r="M134" s="147">
        <f t="shared" si="141"/>
        <v>0.10549864891975309</v>
      </c>
      <c r="N134" s="147">
        <f t="shared" si="141"/>
        <v>9.7708340277777778E-2</v>
      </c>
      <c r="O134" s="147">
        <f t="shared" si="141"/>
        <v>8.9766817901234558E-2</v>
      </c>
      <c r="P134" s="147">
        <f t="shared" si="141"/>
        <v>7.7732537808641991E-2</v>
      </c>
      <c r="Q134" s="147">
        <f t="shared" ref="Q134:Z134" si="142">Q132*Q132</f>
        <v>6.5379648919753092E-2</v>
      </c>
      <c r="R134" s="147">
        <f t="shared" si="142"/>
        <v>5.4146704475308644E-2</v>
      </c>
      <c r="S134" s="147">
        <f t="shared" si="142"/>
        <v>4.4263484567901232E-2</v>
      </c>
      <c r="T134" s="147">
        <f t="shared" si="142"/>
        <v>3.526049382716049E-2</v>
      </c>
      <c r="U134" s="147">
        <f t="shared" si="142"/>
        <v>2.8000444444444446E-2</v>
      </c>
      <c r="V134" s="147">
        <f t="shared" si="142"/>
        <v>2.7124260030864197E-2</v>
      </c>
      <c r="W134" s="147">
        <f t="shared" si="142"/>
        <v>1.7748160493827166E-2</v>
      </c>
      <c r="X134" s="147">
        <f t="shared" si="142"/>
        <v>1.1124389660493826E-2</v>
      </c>
      <c r="Y134" s="147">
        <f t="shared" si="142"/>
        <v>5.7086419753086424E-3</v>
      </c>
      <c r="Z134" s="147">
        <f t="shared" si="142"/>
        <v>4.1889660493827164E-3</v>
      </c>
      <c r="AA134" s="147">
        <f t="shared" ref="AA134:AH134" si="143">AA132*AA132</f>
        <v>0.1137375625</v>
      </c>
      <c r="AB134" s="147">
        <f t="shared" si="143"/>
        <v>8.5053241512345681E-2</v>
      </c>
      <c r="AC134" s="147">
        <f t="shared" si="143"/>
        <v>5.2900000000000003E-2</v>
      </c>
      <c r="AD134" s="147">
        <f t="shared" si="143"/>
        <v>3.2620373456790121E-2</v>
      </c>
      <c r="AE134" s="147">
        <f t="shared" si="143"/>
        <v>3.8524966049382714E-2</v>
      </c>
      <c r="AF134" s="147">
        <f t="shared" si="143"/>
        <v>2.3171604938271608E-2</v>
      </c>
      <c r="AG134" s="147">
        <f t="shared" si="143"/>
        <v>1.1466840277777779E-2</v>
      </c>
      <c r="AH134" s="147">
        <f t="shared" si="143"/>
        <v>2.3253827160493825E-3</v>
      </c>
      <c r="AI134" s="147"/>
      <c r="AJ134" s="147"/>
    </row>
    <row r="135" spans="2:43" x14ac:dyDescent="0.25">
      <c r="B135" s="1014"/>
      <c r="C135" t="s">
        <v>566</v>
      </c>
      <c r="G135" t="s">
        <v>560</v>
      </c>
      <c r="I135" s="147">
        <f t="shared" ref="I135:P135" si="144">I88</f>
        <v>0.35055555555555556</v>
      </c>
      <c r="J135" s="147">
        <f t="shared" si="144"/>
        <v>0.34680555555555553</v>
      </c>
      <c r="K135" s="147">
        <f t="shared" si="144"/>
        <v>0.34422222222222226</v>
      </c>
      <c r="L135" s="147">
        <f t="shared" si="144"/>
        <v>0.34349999999999997</v>
      </c>
      <c r="M135" s="147">
        <f t="shared" si="144"/>
        <v>0.33694444444444444</v>
      </c>
      <c r="N135" s="147">
        <f t="shared" si="144"/>
        <v>0.32438888888888889</v>
      </c>
      <c r="O135" s="147">
        <f t="shared" si="144"/>
        <v>0.31097222222222226</v>
      </c>
      <c r="P135" s="147">
        <f t="shared" si="144"/>
        <v>0.28972222222222227</v>
      </c>
      <c r="Q135" s="147">
        <f t="shared" ref="Q135:Z135" si="145">Q88</f>
        <v>0.26613888888888887</v>
      </c>
      <c r="R135" s="147">
        <f t="shared" si="145"/>
        <v>0.2427222222222222</v>
      </c>
      <c r="S135" s="147">
        <f t="shared" si="145"/>
        <v>0.21994444444444444</v>
      </c>
      <c r="T135" s="147">
        <f t="shared" si="145"/>
        <v>0.19674999999999998</v>
      </c>
      <c r="U135" s="147">
        <f t="shared" si="145"/>
        <v>0.17516666666666666</v>
      </c>
      <c r="V135" s="147">
        <f t="shared" si="145"/>
        <v>0.17158333333333337</v>
      </c>
      <c r="W135" s="147">
        <f t="shared" si="145"/>
        <v>0.13941666666666669</v>
      </c>
      <c r="X135" s="147">
        <f t="shared" si="145"/>
        <v>0.11097222222222222</v>
      </c>
      <c r="Y135" s="147">
        <f t="shared" si="145"/>
        <v>8.0416666666666664E-2</v>
      </c>
      <c r="Z135" s="147">
        <f t="shared" si="145"/>
        <v>6.9027777777777771E-2</v>
      </c>
      <c r="AA135" s="147">
        <f t="shared" ref="AA135:AH135" si="146">AA88</f>
        <v>0.34947222222222224</v>
      </c>
      <c r="AB135" s="147">
        <f t="shared" si="146"/>
        <v>0.30111111111111111</v>
      </c>
      <c r="AC135" s="147">
        <f t="shared" si="146"/>
        <v>0.23661111111111113</v>
      </c>
      <c r="AD135" s="147">
        <f t="shared" si="146"/>
        <v>0.18299999999999997</v>
      </c>
      <c r="AE135" s="147">
        <f t="shared" si="146"/>
        <v>0.20544444444444443</v>
      </c>
      <c r="AF135" s="147">
        <f t="shared" si="146"/>
        <v>0.15919444444444444</v>
      </c>
      <c r="AG135" s="147">
        <f t="shared" si="146"/>
        <v>0.11175</v>
      </c>
      <c r="AH135" s="147">
        <f t="shared" si="146"/>
        <v>4.8583333333333339E-2</v>
      </c>
      <c r="AI135" s="147"/>
      <c r="AJ135" s="147" t="str">
        <f>AJ88</f>
        <v/>
      </c>
    </row>
    <row r="136" spans="2:43" x14ac:dyDescent="0.25">
      <c r="B136" s="1014"/>
      <c r="C136" t="s">
        <v>567</v>
      </c>
      <c r="G136" t="s">
        <v>568</v>
      </c>
      <c r="I136" s="147">
        <f t="shared" ref="I136:Y136" si="147">IF(I135="","",1/I135)</f>
        <v>2.8526148969889062</v>
      </c>
      <c r="J136" s="147">
        <f t="shared" si="147"/>
        <v>2.8834601521826193</v>
      </c>
      <c r="K136" s="147">
        <f t="shared" si="147"/>
        <v>2.9051000645577787</v>
      </c>
      <c r="L136" s="147">
        <f t="shared" si="147"/>
        <v>2.9112081513828243</v>
      </c>
      <c r="M136" s="147">
        <f t="shared" si="147"/>
        <v>2.9678483099752682</v>
      </c>
      <c r="N136" s="147">
        <f t="shared" si="147"/>
        <v>3.0827196437746189</v>
      </c>
      <c r="O136" s="147">
        <f t="shared" si="147"/>
        <v>3.2157213041536394</v>
      </c>
      <c r="P136" s="147">
        <f t="shared" si="147"/>
        <v>3.4515819750719072</v>
      </c>
      <c r="Q136" s="147">
        <f t="shared" si="147"/>
        <v>3.7574365932574891</v>
      </c>
      <c r="R136" s="147">
        <f t="shared" si="147"/>
        <v>4.1199359121080343</v>
      </c>
      <c r="S136" s="147">
        <f t="shared" si="147"/>
        <v>4.5466026774437989</v>
      </c>
      <c r="T136" s="147">
        <f t="shared" si="147"/>
        <v>5.082592121982211</v>
      </c>
      <c r="U136" s="147">
        <f t="shared" si="147"/>
        <v>5.7088487155090393</v>
      </c>
      <c r="V136" s="147">
        <f t="shared" si="147"/>
        <v>5.8280718795531801</v>
      </c>
      <c r="W136" s="147">
        <f t="shared" si="147"/>
        <v>7.1727435744172139</v>
      </c>
      <c r="X136" s="147">
        <f t="shared" si="147"/>
        <v>9.0112640801001245</v>
      </c>
      <c r="Y136" s="147">
        <f t="shared" si="147"/>
        <v>12.435233160621761</v>
      </c>
      <c r="Z136" s="147">
        <f t="shared" ref="Z136:AH136" si="148">IF(Z135="","",1/Z135)</f>
        <v>14.486921529175051</v>
      </c>
      <c r="AA136" s="147">
        <f t="shared" si="148"/>
        <v>2.8614577537556634</v>
      </c>
      <c r="AB136" s="147">
        <f t="shared" si="148"/>
        <v>3.3210332103321032</v>
      </c>
      <c r="AC136" s="147">
        <f t="shared" si="148"/>
        <v>4.2263442122563974</v>
      </c>
      <c r="AD136" s="147">
        <f t="shared" si="148"/>
        <v>5.4644808743169406</v>
      </c>
      <c r="AE136" s="147">
        <f t="shared" si="148"/>
        <v>4.8674959437533802</v>
      </c>
      <c r="AF136" s="147">
        <f t="shared" si="148"/>
        <v>6.2816262432385273</v>
      </c>
      <c r="AG136" s="147">
        <f t="shared" si="148"/>
        <v>8.9485458612975393</v>
      </c>
      <c r="AH136" s="147">
        <f t="shared" si="148"/>
        <v>20.583190394511146</v>
      </c>
      <c r="AI136" s="147"/>
      <c r="AJ136" s="147" t="str">
        <f>IF(AJ135="","",1/AJ135)</f>
        <v/>
      </c>
    </row>
    <row r="137" spans="2:43" x14ac:dyDescent="0.25">
      <c r="B137" s="1014"/>
      <c r="C137" t="s">
        <v>34</v>
      </c>
      <c r="G137" t="s">
        <v>35</v>
      </c>
      <c r="I137" s="2">
        <f>I125</f>
        <v>1.4679577984926673</v>
      </c>
      <c r="J137" s="2">
        <f t="shared" ref="J137:AH139" si="149">J125</f>
        <v>1.5259465211165208</v>
      </c>
      <c r="K137" s="2">
        <f t="shared" si="149"/>
        <v>1.5909085564558003</v>
      </c>
      <c r="L137" s="2">
        <f t="shared" si="149"/>
        <v>1.6567140050488405</v>
      </c>
      <c r="M137" s="2">
        <f t="shared" si="149"/>
        <v>1.7225573841555863</v>
      </c>
      <c r="N137" s="2">
        <f t="shared" si="149"/>
        <v>1.7689990060506471</v>
      </c>
      <c r="O137" s="2">
        <f t="shared" si="149"/>
        <v>1.7931615155503846</v>
      </c>
      <c r="P137" s="2">
        <f t="shared" si="149"/>
        <v>1.8294368100502676</v>
      </c>
      <c r="Q137" s="2">
        <f t="shared" si="149"/>
        <v>1.8575014692704934</v>
      </c>
      <c r="R137" s="2">
        <f t="shared" si="149"/>
        <v>1.8821136496997586</v>
      </c>
      <c r="S137" s="2">
        <f t="shared" si="149"/>
        <v>1.8968081677749016</v>
      </c>
      <c r="T137" s="2">
        <f t="shared" si="149"/>
        <v>1.9119604098287553</v>
      </c>
      <c r="U137" s="2">
        <f t="shared" si="149"/>
        <v>1.8573734865321807</v>
      </c>
      <c r="V137" s="2">
        <f t="shared" si="149"/>
        <v>1.7954565042591257</v>
      </c>
      <c r="W137" s="2">
        <f t="shared" si="149"/>
        <v>1.754905125146313</v>
      </c>
      <c r="X137" s="2">
        <f t="shared" si="149"/>
        <v>1.696344005402419</v>
      </c>
      <c r="Y137" s="2">
        <f t="shared" si="149"/>
        <v>1.5440415249951853</v>
      </c>
      <c r="Z137" s="2">
        <f t="shared" si="149"/>
        <v>1.4290142615331192</v>
      </c>
      <c r="AA137" s="2">
        <f t="shared" si="149"/>
        <v>1.522190027774003</v>
      </c>
      <c r="AB137" s="2">
        <f t="shared" si="149"/>
        <v>1.1416056924643989</v>
      </c>
      <c r="AC137" s="2">
        <f t="shared" si="149"/>
        <v>0.76116867061920801</v>
      </c>
      <c r="AD137" s="2">
        <f t="shared" si="149"/>
        <v>0.15224846547028281</v>
      </c>
      <c r="AE137" s="2">
        <f t="shared" si="149"/>
        <v>1.9343099668581896</v>
      </c>
      <c r="AF137" s="2">
        <f t="shared" si="149"/>
        <v>1.449943295870004</v>
      </c>
      <c r="AG137" s="2">
        <f t="shared" si="149"/>
        <v>0.96683931171963944</v>
      </c>
      <c r="AH137" s="2">
        <f t="shared" si="149"/>
        <v>2.4874930705076268E-2</v>
      </c>
    </row>
    <row r="138" spans="2:43" x14ac:dyDescent="0.25">
      <c r="B138" s="1014"/>
      <c r="C138" t="s">
        <v>637</v>
      </c>
      <c r="G138" t="s">
        <v>638</v>
      </c>
      <c r="I138" s="2">
        <f>I126</f>
        <v>2.1549000981554385</v>
      </c>
      <c r="J138" s="2">
        <f t="shared" ref="J138:X138" si="150">J126</f>
        <v>2.3285127853076126</v>
      </c>
      <c r="K138" s="2">
        <f t="shared" si="150"/>
        <v>2.5309900350042782</v>
      </c>
      <c r="L138" s="2">
        <f t="shared" si="150"/>
        <v>2.7447012945249694</v>
      </c>
      <c r="M138" s="2">
        <f t="shared" si="150"/>
        <v>2.9672039417089362</v>
      </c>
      <c r="N138" s="2">
        <f t="shared" si="150"/>
        <v>3.1293574834081772</v>
      </c>
      <c r="O138" s="2">
        <f t="shared" si="150"/>
        <v>3.2154282208509524</v>
      </c>
      <c r="P138" s="2">
        <f t="shared" si="150"/>
        <v>3.346839041966899</v>
      </c>
      <c r="Q138" s="2">
        <f t="shared" si="150"/>
        <v>3.450311708342042</v>
      </c>
      <c r="R138" s="2">
        <f t="shared" si="150"/>
        <v>3.5423517903861454</v>
      </c>
      <c r="S138" s="2">
        <f t="shared" si="150"/>
        <v>3.5978812253375794</v>
      </c>
      <c r="T138" s="2">
        <f t="shared" si="150"/>
        <v>3.6555926087525417</v>
      </c>
      <c r="U138" s="2">
        <f t="shared" si="150"/>
        <v>3.4498362684727089</v>
      </c>
      <c r="V138" s="2">
        <f t="shared" si="150"/>
        <v>3.2236640586864</v>
      </c>
      <c r="W138" s="2">
        <f t="shared" si="150"/>
        <v>3.0796919982647966</v>
      </c>
      <c r="X138" s="2">
        <f t="shared" si="150"/>
        <v>2.8775829846647221</v>
      </c>
      <c r="Y138" s="2">
        <f t="shared" si="149"/>
        <v>2.3840642309094573</v>
      </c>
      <c r="Z138" s="2">
        <f t="shared" si="149"/>
        <v>2.042081759665046</v>
      </c>
      <c r="AA138" s="2">
        <f t="shared" si="149"/>
        <v>2.3170624806546201</v>
      </c>
      <c r="AB138" s="2">
        <f t="shared" si="149"/>
        <v>1.3032635570671198</v>
      </c>
      <c r="AC138" s="2">
        <f t="shared" si="149"/>
        <v>0.57937774513221241</v>
      </c>
      <c r="AD138" s="2">
        <f t="shared" si="149"/>
        <v>2.3179595238055899E-2</v>
      </c>
      <c r="AE138" s="2">
        <f t="shared" si="149"/>
        <v>3.7415550478869304</v>
      </c>
      <c r="AF138" s="2">
        <f t="shared" si="149"/>
        <v>2.1023355612383701</v>
      </c>
      <c r="AG138" s="2">
        <f t="shared" si="149"/>
        <v>0.9347782546865061</v>
      </c>
      <c r="AH138" s="2">
        <f t="shared" si="149"/>
        <v>6.1876217758234609E-4</v>
      </c>
    </row>
    <row r="139" spans="2:43" x14ac:dyDescent="0.25">
      <c r="B139" s="1014"/>
      <c r="C139" t="s">
        <v>36</v>
      </c>
      <c r="G139" t="s">
        <v>37</v>
      </c>
      <c r="I139" s="2">
        <f>I127</f>
        <v>2470</v>
      </c>
      <c r="J139" s="2">
        <f t="shared" si="149"/>
        <v>2400</v>
      </c>
      <c r="K139" s="2">
        <f t="shared" si="149"/>
        <v>2300</v>
      </c>
      <c r="L139" s="2">
        <f t="shared" si="149"/>
        <v>2200</v>
      </c>
      <c r="M139" s="2">
        <f t="shared" si="149"/>
        <v>2100</v>
      </c>
      <c r="N139" s="2">
        <f t="shared" si="149"/>
        <v>2000</v>
      </c>
      <c r="O139" s="2">
        <f t="shared" si="149"/>
        <v>1900</v>
      </c>
      <c r="P139" s="2">
        <f t="shared" si="149"/>
        <v>1800</v>
      </c>
      <c r="Q139" s="2">
        <f t="shared" si="149"/>
        <v>1700</v>
      </c>
      <c r="R139" s="2">
        <f t="shared" si="149"/>
        <v>1600</v>
      </c>
      <c r="S139" s="2">
        <f t="shared" si="149"/>
        <v>1500</v>
      </c>
      <c r="T139" s="2">
        <f t="shared" si="149"/>
        <v>1400</v>
      </c>
      <c r="U139" s="2">
        <f t="shared" si="149"/>
        <v>1300</v>
      </c>
      <c r="V139" s="2">
        <f t="shared" si="149"/>
        <v>1200</v>
      </c>
      <c r="W139" s="2">
        <f t="shared" si="149"/>
        <v>1100</v>
      </c>
      <c r="X139" s="2">
        <f t="shared" si="149"/>
        <v>1000</v>
      </c>
      <c r="Y139" s="2">
        <f t="shared" si="149"/>
        <v>900</v>
      </c>
      <c r="Z139" s="2">
        <f t="shared" si="149"/>
        <v>800</v>
      </c>
      <c r="AA139" s="2">
        <f t="shared" si="149"/>
        <v>2400</v>
      </c>
      <c r="AB139" s="2">
        <f t="shared" si="149"/>
        <v>2400</v>
      </c>
      <c r="AC139" s="2">
        <f t="shared" si="149"/>
        <v>2400</v>
      </c>
      <c r="AD139" s="2">
        <f t="shared" si="149"/>
        <v>2400</v>
      </c>
      <c r="AE139" s="2">
        <f t="shared" si="149"/>
        <v>1400</v>
      </c>
      <c r="AF139" s="2">
        <f t="shared" si="149"/>
        <v>1400</v>
      </c>
      <c r="AG139" s="2">
        <f t="shared" si="149"/>
        <v>1400</v>
      </c>
      <c r="AH139" s="2">
        <f t="shared" si="149"/>
        <v>1400</v>
      </c>
    </row>
    <row r="140" spans="2:43" x14ac:dyDescent="0.25">
      <c r="B140" s="1014"/>
      <c r="C140" t="s">
        <v>728</v>
      </c>
      <c r="I140" s="2">
        <f>I141/I125</f>
        <v>209.42245289734686</v>
      </c>
      <c r="J140" s="2">
        <f t="shared" ref="J140:AH140" si="151">J141/J125</f>
        <v>202.59319086204076</v>
      </c>
      <c r="K140" s="2">
        <f t="shared" si="151"/>
        <v>199.42212731378692</v>
      </c>
      <c r="L140" s="2">
        <f t="shared" si="151"/>
        <v>197.26104032378169</v>
      </c>
      <c r="M140" s="2">
        <f t="shared" si="151"/>
        <v>194.67295023808626</v>
      </c>
      <c r="N140" s="2">
        <f t="shared" si="151"/>
        <v>190.22694802461422</v>
      </c>
      <c r="O140" s="2">
        <f t="shared" si="151"/>
        <v>186.50455115712924</v>
      </c>
      <c r="P140" s="2">
        <f t="shared" si="151"/>
        <v>180.81740431200899</v>
      </c>
      <c r="Q140" s="2">
        <f t="shared" si="151"/>
        <v>174.17221806315271</v>
      </c>
      <c r="R140" s="2">
        <f t="shared" si="151"/>
        <v>166.20284465768603</v>
      </c>
      <c r="S140" s="2">
        <f t="shared" si="151"/>
        <v>159.06733968424612</v>
      </c>
      <c r="T140" s="2">
        <f t="shared" si="151"/>
        <v>148.72169870163151</v>
      </c>
      <c r="U140" s="2">
        <f t="shared" si="151"/>
        <v>137.53503161787847</v>
      </c>
      <c r="V140" s="2">
        <f t="shared" si="151"/>
        <v>138.98026695860366</v>
      </c>
      <c r="W140" s="2">
        <f t="shared" si="151"/>
        <v>125.05637970319847</v>
      </c>
      <c r="X140" s="2">
        <f t="shared" si="151"/>
        <v>112.54509656646209</v>
      </c>
      <c r="Y140" s="2">
        <f t="shared" si="151"/>
        <v>98.497250793466208</v>
      </c>
      <c r="Z140" s="2">
        <f t="shared" si="151"/>
        <v>101.35533922719145</v>
      </c>
      <c r="AA140" s="2">
        <f t="shared" si="151"/>
        <v>203.36843275389032</v>
      </c>
      <c r="AB140" s="2">
        <f t="shared" si="151"/>
        <v>254.94118364247331</v>
      </c>
      <c r="AC140" s="2">
        <f t="shared" si="151"/>
        <v>307.2276936912765</v>
      </c>
      <c r="AD140" s="2">
        <f t="shared" si="151"/>
        <v>954.2525986556368</v>
      </c>
      <c r="AE140" s="2">
        <f t="shared" si="151"/>
        <v>149.78813865686087</v>
      </c>
      <c r="AF140" s="2">
        <f t="shared" si="151"/>
        <v>159.55838154868232</v>
      </c>
      <c r="AG140" s="2">
        <f t="shared" si="151"/>
        <v>172.45553346409733</v>
      </c>
      <c r="AH140" s="2">
        <f t="shared" si="151"/>
        <v>4208.2251656461749</v>
      </c>
    </row>
    <row r="141" spans="2:43" x14ac:dyDescent="0.25">
      <c r="C141" t="s">
        <v>69</v>
      </c>
      <c r="G141" t="s">
        <v>35</v>
      </c>
      <c r="I141" s="2">
        <f>I60</f>
        <v>307.4233229101236</v>
      </c>
      <c r="J141" s="2">
        <f t="shared" ref="J141:AH141" si="152">J60</f>
        <v>309.14637479782641</v>
      </c>
      <c r="K141" s="2">
        <f t="shared" si="152"/>
        <v>317.26236869012155</v>
      </c>
      <c r="L141" s="2">
        <f t="shared" si="152"/>
        <v>326.80512815491318</v>
      </c>
      <c r="M141" s="2">
        <f t="shared" si="152"/>
        <v>335.33532792796848</v>
      </c>
      <c r="N141" s="2">
        <f t="shared" si="152"/>
        <v>336.51128197959065</v>
      </c>
      <c r="O141" s="2">
        <f t="shared" si="152"/>
        <v>334.43278360996209</v>
      </c>
      <c r="P141" s="2">
        <f t="shared" si="152"/>
        <v>330.79401534613123</v>
      </c>
      <c r="Q141" s="2">
        <f t="shared" si="152"/>
        <v>323.52515095840693</v>
      </c>
      <c r="R141" s="2">
        <f t="shared" si="152"/>
        <v>312.81264254915948</v>
      </c>
      <c r="S141" s="2">
        <f t="shared" si="152"/>
        <v>301.72022913930277</v>
      </c>
      <c r="T141" s="2">
        <f t="shared" si="152"/>
        <v>284.35000000000002</v>
      </c>
      <c r="U141" s="2">
        <f t="shared" si="152"/>
        <v>255.45392119641264</v>
      </c>
      <c r="V141" s="2">
        <f t="shared" si="152"/>
        <v>249.53302427449461</v>
      </c>
      <c r="W141" s="2">
        <f t="shared" si="152"/>
        <v>219.46208167338636</v>
      </c>
      <c r="X141" s="2">
        <f t="shared" si="152"/>
        <v>190.91519989795435</v>
      </c>
      <c r="Y141" s="2">
        <f t="shared" si="152"/>
        <v>152.0838453229768</v>
      </c>
      <c r="Z141" s="2">
        <f t="shared" si="152"/>
        <v>144.83822523818378</v>
      </c>
      <c r="AA141" s="2">
        <f t="shared" si="152"/>
        <v>309.56540030199977</v>
      </c>
      <c r="AB141" s="2">
        <f t="shared" si="152"/>
        <v>291.04230648985924</v>
      </c>
      <c r="AC141" s="2">
        <f t="shared" si="152"/>
        <v>233.85209518439416</v>
      </c>
      <c r="AD141" s="2">
        <f t="shared" si="152"/>
        <v>145.28349381635036</v>
      </c>
      <c r="AE141" s="2">
        <f t="shared" si="152"/>
        <v>289.73668952110245</v>
      </c>
      <c r="AF141" s="2">
        <f t="shared" si="152"/>
        <v>231.35060562638009</v>
      </c>
      <c r="AG141" s="2">
        <f t="shared" si="152"/>
        <v>166.73678927667112</v>
      </c>
      <c r="AH141" s="2">
        <f t="shared" si="152"/>
        <v>104.67930938680671</v>
      </c>
    </row>
  </sheetData>
  <mergeCells count="3">
    <mergeCell ref="B125:B140"/>
    <mergeCell ref="AL33:AQ33"/>
    <mergeCell ref="AL34:AT43"/>
  </mergeCells>
  <phoneticPr fontId="3" type="noConversion"/>
  <conditionalFormatting sqref="I43:AJ43">
    <cfRule type="expression" dxfId="6" priority="1" stopIfTrue="1">
      <formula>ABS(I43-I14)&gt;0.5</formula>
    </cfRule>
  </conditionalFormatting>
  <conditionalFormatting sqref="I52:AJ52">
    <cfRule type="expression" dxfId="5" priority="2" stopIfTrue="1">
      <formula>ABS(I52-I35)&gt;0.01</formula>
    </cfRule>
  </conditionalFormatting>
  <conditionalFormatting sqref="I46:AJ46">
    <cfRule type="expression" dxfId="4" priority="3" stopIfTrue="1">
      <formula>ABS(I46-I15)&gt;0.5</formula>
    </cfRule>
  </conditionalFormatting>
  <conditionalFormatting sqref="I105:AH105">
    <cfRule type="cellIs" dxfId="3" priority="4" stopIfTrue="1" operator="notBetween">
      <formula>0.75</formula>
      <formula>1.001</formula>
    </cfRule>
  </conditionalFormatting>
  <pageMargins left="0.75" right="0.75" top="1" bottom="1" header="0.5" footer="0.5"/>
  <pageSetup paperSize="9" orientation="portrait" horizontalDpi="4294967293" verticalDpi="200"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indexed="14"/>
  </sheetPr>
  <dimension ref="A3:AF58"/>
  <sheetViews>
    <sheetView topLeftCell="A40" workbookViewId="0">
      <selection activeCell="B69" sqref="B69:F72"/>
    </sheetView>
  </sheetViews>
  <sheetFormatPr defaultRowHeight="13.2" x14ac:dyDescent="0.25"/>
  <cols>
    <col min="6" max="6" width="11.44140625" bestFit="1" customWidth="1"/>
  </cols>
  <sheetData>
    <row r="3" spans="1:32" x14ac:dyDescent="0.25">
      <c r="D3" s="64" t="s">
        <v>593</v>
      </c>
      <c r="G3" s="64" t="s">
        <v>398</v>
      </c>
      <c r="H3" s="65" t="s">
        <v>690</v>
      </c>
      <c r="I3" s="65">
        <f>B16</f>
        <v>16.170000000000002</v>
      </c>
      <c r="L3" s="66"/>
      <c r="M3" s="67"/>
      <c r="N3" s="67"/>
      <c r="O3" s="68" t="s">
        <v>586</v>
      </c>
      <c r="Q3" s="66" t="s">
        <v>138</v>
      </c>
      <c r="R3" s="67"/>
    </row>
    <row r="4" spans="1:32" x14ac:dyDescent="0.25">
      <c r="D4" s="68" t="s">
        <v>656</v>
      </c>
      <c r="E4" s="68"/>
      <c r="F4" s="202">
        <f>VLOOKUP(2,E17:M33,8,FALSE)</f>
        <v>10.193008909027466</v>
      </c>
      <c r="G4" s="68" t="s">
        <v>495</v>
      </c>
      <c r="M4" s="68"/>
      <c r="N4" s="68"/>
      <c r="O4" s="69" t="s">
        <v>138</v>
      </c>
    </row>
    <row r="5" spans="1:32" ht="13.8" x14ac:dyDescent="0.3">
      <c r="D5" s="68" t="s">
        <v>402</v>
      </c>
      <c r="E5" s="68"/>
      <c r="F5" s="160">
        <f>'Vypocet zkousky'!E183</f>
        <v>1.33</v>
      </c>
      <c r="M5" s="68" t="s">
        <v>403</v>
      </c>
      <c r="N5" s="68"/>
      <c r="O5" s="50">
        <f>(($F$5+1)/2)^($F$5/($F$5-1))</f>
        <v>1.8506043470009759</v>
      </c>
    </row>
    <row r="6" spans="1:32" ht="13.8" x14ac:dyDescent="0.3">
      <c r="D6" s="68" t="s">
        <v>406</v>
      </c>
      <c r="E6" s="68"/>
      <c r="F6" s="161">
        <f>'Vypocet zkousky'!E144</f>
        <v>288</v>
      </c>
      <c r="G6" s="68" t="s">
        <v>405</v>
      </c>
      <c r="M6" s="68" t="s">
        <v>138</v>
      </c>
      <c r="N6" s="68"/>
      <c r="O6" s="68" t="s">
        <v>138</v>
      </c>
      <c r="P6" s="68" t="s">
        <v>138</v>
      </c>
    </row>
    <row r="7" spans="1:32" ht="13.8" x14ac:dyDescent="0.3">
      <c r="D7" s="68" t="s">
        <v>383</v>
      </c>
      <c r="E7" s="68"/>
      <c r="F7" s="162">
        <v>7.6200000000000004E-2</v>
      </c>
      <c r="G7" s="68" t="s">
        <v>407</v>
      </c>
      <c r="M7" s="68" t="s">
        <v>408</v>
      </c>
      <c r="N7" s="68"/>
      <c r="O7" s="50">
        <f>SQRT(($F$7*$F$7+$F$8*$F$8)/2)</f>
        <v>7.0592811248738355E-2</v>
      </c>
      <c r="P7" s="68" t="s">
        <v>407</v>
      </c>
    </row>
    <row r="8" spans="1:32" x14ac:dyDescent="0.25">
      <c r="D8" s="68" t="s">
        <v>410</v>
      </c>
      <c r="E8" s="68"/>
      <c r="F8" s="67">
        <v>6.4500000000000002E-2</v>
      </c>
      <c r="G8" s="68" t="s">
        <v>407</v>
      </c>
      <c r="M8" s="68" t="s">
        <v>399</v>
      </c>
      <c r="N8" s="68"/>
      <c r="O8" s="50">
        <f>$F$4/10000</f>
        <v>1.0193008909027467E-3</v>
      </c>
      <c r="P8" s="68" t="s">
        <v>435</v>
      </c>
    </row>
    <row r="9" spans="1:32" x14ac:dyDescent="0.25">
      <c r="D9" s="68" t="s">
        <v>412</v>
      </c>
      <c r="E9" s="68"/>
      <c r="F9" s="67">
        <v>873</v>
      </c>
      <c r="G9" s="68" t="s">
        <v>64</v>
      </c>
      <c r="M9" s="68" t="s">
        <v>413</v>
      </c>
      <c r="N9" s="68"/>
      <c r="P9" s="68" t="s">
        <v>435</v>
      </c>
    </row>
    <row r="10" spans="1:32" x14ac:dyDescent="0.25">
      <c r="D10" s="68" t="s">
        <v>92</v>
      </c>
      <c r="E10" s="68"/>
      <c r="F10" s="67">
        <v>98.1</v>
      </c>
      <c r="G10" s="68" t="s">
        <v>67</v>
      </c>
      <c r="M10" s="68" t="s">
        <v>416</v>
      </c>
      <c r="N10" s="68"/>
      <c r="P10" s="68" t="s">
        <v>435</v>
      </c>
    </row>
    <row r="11" spans="1:32" ht="13.8" x14ac:dyDescent="0.3">
      <c r="D11" s="68" t="s">
        <v>417</v>
      </c>
      <c r="E11" s="68"/>
      <c r="F11" s="162">
        <v>0.95</v>
      </c>
      <c r="M11" s="68" t="s">
        <v>418</v>
      </c>
      <c r="N11" s="68"/>
      <c r="P11" s="68" t="s">
        <v>435</v>
      </c>
    </row>
    <row r="12" spans="1:32" x14ac:dyDescent="0.25">
      <c r="D12" s="70" t="s">
        <v>400</v>
      </c>
      <c r="E12" s="70" t="s">
        <v>400</v>
      </c>
      <c r="F12" s="70" t="s">
        <v>400</v>
      </c>
      <c r="G12" s="70" t="s">
        <v>400</v>
      </c>
      <c r="H12" s="70" t="s">
        <v>400</v>
      </c>
      <c r="I12" s="70" t="s">
        <v>400</v>
      </c>
      <c r="J12" s="70" t="s">
        <v>400</v>
      </c>
      <c r="K12" s="70" t="s">
        <v>400</v>
      </c>
      <c r="L12" s="70" t="s">
        <v>400</v>
      </c>
      <c r="M12" s="70" t="s">
        <v>400</v>
      </c>
      <c r="N12" s="70"/>
      <c r="O12" s="70"/>
      <c r="P12" s="70"/>
      <c r="Q12" s="70" t="s">
        <v>400</v>
      </c>
      <c r="R12" s="70" t="s">
        <v>400</v>
      </c>
    </row>
    <row r="13" spans="1:32" x14ac:dyDescent="0.25">
      <c r="D13" s="68" t="s">
        <v>419</v>
      </c>
      <c r="E13" s="68" t="s">
        <v>91</v>
      </c>
      <c r="F13" s="68" t="s">
        <v>420</v>
      </c>
      <c r="G13" s="68" t="s">
        <v>93</v>
      </c>
      <c r="H13" s="68" t="s">
        <v>421</v>
      </c>
      <c r="I13" s="68" t="s">
        <v>99</v>
      </c>
      <c r="J13" s="68" t="s">
        <v>100</v>
      </c>
      <c r="K13" s="68" t="s">
        <v>422</v>
      </c>
      <c r="L13" s="68" t="s">
        <v>423</v>
      </c>
      <c r="M13" s="68" t="s">
        <v>91</v>
      </c>
      <c r="N13" s="68" t="s">
        <v>587</v>
      </c>
      <c r="O13" s="68" t="s">
        <v>424</v>
      </c>
      <c r="P13" s="68" t="s">
        <v>425</v>
      </c>
      <c r="Q13" s="68" t="s">
        <v>97</v>
      </c>
      <c r="R13" s="68" t="s">
        <v>97</v>
      </c>
      <c r="AB13" t="s">
        <v>574</v>
      </c>
    </row>
    <row r="14" spans="1:32" x14ac:dyDescent="0.25">
      <c r="A14" s="73" t="s">
        <v>494</v>
      </c>
      <c r="B14" s="73"/>
      <c r="C14" s="72"/>
      <c r="E14" s="68" t="s">
        <v>427</v>
      </c>
      <c r="F14" s="68" t="s">
        <v>428</v>
      </c>
      <c r="G14" s="68" t="s">
        <v>429</v>
      </c>
      <c r="H14" s="68" t="s">
        <v>427</v>
      </c>
      <c r="I14" s="68" t="s">
        <v>427</v>
      </c>
      <c r="J14" s="68" t="s">
        <v>427</v>
      </c>
      <c r="K14" s="68" t="s">
        <v>430</v>
      </c>
      <c r="L14" s="68" t="s">
        <v>431</v>
      </c>
      <c r="M14" s="68" t="s">
        <v>427</v>
      </c>
      <c r="N14" s="68" t="s">
        <v>427</v>
      </c>
      <c r="O14" s="68"/>
      <c r="P14" s="68"/>
      <c r="Q14" s="68" t="s">
        <v>427</v>
      </c>
      <c r="R14" s="68" t="s">
        <v>426</v>
      </c>
      <c r="AC14" t="s">
        <v>426</v>
      </c>
    </row>
    <row r="15" spans="1:32" x14ac:dyDescent="0.25">
      <c r="D15" s="70" t="s">
        <v>432</v>
      </c>
      <c r="E15" s="70" t="s">
        <v>432</v>
      </c>
      <c r="F15" s="70" t="s">
        <v>432</v>
      </c>
      <c r="G15" s="70" t="s">
        <v>432</v>
      </c>
      <c r="H15" s="70" t="s">
        <v>432</v>
      </c>
      <c r="I15" s="70" t="s">
        <v>432</v>
      </c>
      <c r="J15" s="70" t="s">
        <v>432</v>
      </c>
      <c r="K15" s="70" t="s">
        <v>432</v>
      </c>
      <c r="L15" s="70"/>
      <c r="M15" s="70"/>
      <c r="N15" s="70"/>
      <c r="O15" s="70"/>
      <c r="P15" s="70"/>
      <c r="Q15" s="70" t="s">
        <v>432</v>
      </c>
      <c r="R15" s="70"/>
    </row>
    <row r="16" spans="1:32" x14ac:dyDescent="0.25">
      <c r="A16" s="141" t="s">
        <v>433</v>
      </c>
      <c r="B16" s="7">
        <v>16.170000000000002</v>
      </c>
      <c r="C16" s="145" t="s">
        <v>574</v>
      </c>
      <c r="D16" s="70"/>
      <c r="E16" s="73">
        <v>1</v>
      </c>
      <c r="F16" s="73">
        <v>0</v>
      </c>
      <c r="G16" s="72">
        <f t="shared" ref="G16:G30" si="0">E16*$F$10</f>
        <v>98.1</v>
      </c>
      <c r="H16" s="73">
        <f t="shared" ref="H16:H30" si="1">2*$F$5/($F$5-1)*(E16^(-2/$F$5)-E16^(-($F$5+1)/$F$5))</f>
        <v>0</v>
      </c>
      <c r="I16" s="70"/>
      <c r="J16" s="72">
        <f>H16*$F$10</f>
        <v>0</v>
      </c>
      <c r="K16" s="73">
        <f t="shared" ref="K16:K30" si="2">F16*G16/SQRT($F$9)/100</f>
        <v>0</v>
      </c>
      <c r="L16" s="72">
        <f>J16*$F$10</f>
        <v>0</v>
      </c>
      <c r="M16">
        <f t="shared" ref="M16:M30" si="3">E16</f>
        <v>1</v>
      </c>
      <c r="N16">
        <f t="shared" ref="N16:N30" si="4">M16*M16</f>
        <v>1</v>
      </c>
      <c r="O16">
        <f t="shared" ref="O16:O30" si="5">M16*M16*Q16</f>
        <v>0.7</v>
      </c>
      <c r="P16">
        <f t="shared" ref="P16:P30" si="6">M16*Q16</f>
        <v>0.7</v>
      </c>
      <c r="Q16" s="140">
        <v>0.7</v>
      </c>
      <c r="R16" s="73">
        <f>(M16-'Turbina zkouska'!$W$16)/('Turbina zkouska'!$V$16*M16*M16+'Turbina zkouska'!$U$16*M16+'Turbina zkouska'!$T$16)</f>
        <v>0.70341705647947439</v>
      </c>
      <c r="T16" s="78">
        <f t="array" ref="T16:W16">LINEST($M$16:$M$30,$O$16:$Q$30)</f>
        <v>0.42785004902718671</v>
      </c>
      <c r="U16" s="78">
        <v>0.4829714770850736</v>
      </c>
      <c r="V16" s="78">
        <v>7.3803259599713344E-2</v>
      </c>
      <c r="W16" s="78">
        <v>0.30739813149775025</v>
      </c>
      <c r="AB16" s="152">
        <f>AB17</f>
        <v>0.7</v>
      </c>
      <c r="AC16" s="4">
        <f t="shared" ref="AC16:AC30" si="7">$AD$16*M16*M16+$AE$16*M16+$AF$16</f>
        <v>0.7077649991120416</v>
      </c>
      <c r="AD16">
        <f t="array" ref="AD16:AF16">LINEST(AB16:AB30,M16:N30,,)</f>
        <v>-6.5507675230897164E-3</v>
      </c>
      <c r="AE16">
        <v>2.9064721890307125E-2</v>
      </c>
      <c r="AF16">
        <v>0.68525104474482423</v>
      </c>
    </row>
    <row r="17" spans="1:29" x14ac:dyDescent="0.25">
      <c r="A17" s="141">
        <v>1.2</v>
      </c>
      <c r="B17" s="213">
        <v>2.57</v>
      </c>
      <c r="C17" s="159">
        <v>0.7</v>
      </c>
      <c r="D17" s="68" t="str">
        <f t="shared" ref="D17:D30" si="8">IF(E17=2,"Refer. stav","")</f>
        <v/>
      </c>
      <c r="E17" s="73">
        <f t="shared" ref="E17:E29" si="9">A17</f>
        <v>1.2</v>
      </c>
      <c r="F17" s="73">
        <f t="shared" ref="F17:F29" si="10">B17</f>
        <v>2.57</v>
      </c>
      <c r="G17" s="72">
        <f t="shared" si="0"/>
        <v>117.71999999999998</v>
      </c>
      <c r="H17" s="73">
        <f t="shared" si="1"/>
        <v>0.27102681847031279</v>
      </c>
      <c r="I17" s="73">
        <f>$F$5*(2/($F$5+1))^(($F$5+1)/($F$5-1))</f>
        <v>0.45242897461192488</v>
      </c>
      <c r="J17" s="74">
        <f t="shared" ref="J17:J30" si="11">IF(E17&gt;=$O$5,$I$17,H17)</f>
        <v>0.27102681847031279</v>
      </c>
      <c r="K17" s="73">
        <f t="shared" si="2"/>
        <v>0.10239441164599702</v>
      </c>
      <c r="L17" s="71">
        <f t="shared" ref="L17:L30" si="12">F17*SQRT($F$6/J17)/10</f>
        <v>8.3776696986925128</v>
      </c>
      <c r="M17">
        <f t="shared" si="3"/>
        <v>1.2</v>
      </c>
      <c r="N17">
        <f t="shared" si="4"/>
        <v>1.44</v>
      </c>
      <c r="O17">
        <f t="shared" si="5"/>
        <v>1.1835410401174908</v>
      </c>
      <c r="P17">
        <f t="shared" si="6"/>
        <v>0.98628420009790907</v>
      </c>
      <c r="Q17" s="75">
        <f t="shared" ref="Q17:Q30" si="13">L17/$F$4</f>
        <v>0.82190350008159097</v>
      </c>
      <c r="R17" s="73">
        <f t="shared" ref="R17:R30" si="14">(M17-$W$16)/($V$16*M17*M17+$U$16*M17+$T$16)</f>
        <v>0.80147963302010505</v>
      </c>
      <c r="AB17" s="151">
        <f t="shared" ref="AB17:AB30" si="15">C17</f>
        <v>0.7</v>
      </c>
      <c r="AC17" s="4">
        <f t="shared" si="7"/>
        <v>0.71069560577994362</v>
      </c>
    </row>
    <row r="18" spans="1:29" x14ac:dyDescent="0.25">
      <c r="A18" s="141">
        <v>1.3</v>
      </c>
      <c r="B18" s="213">
        <v>3</v>
      </c>
      <c r="C18" s="159">
        <v>0.71</v>
      </c>
      <c r="D18" s="68" t="str">
        <f t="shared" si="8"/>
        <v/>
      </c>
      <c r="E18" s="73">
        <f t="shared" si="9"/>
        <v>1.3</v>
      </c>
      <c r="F18" s="73">
        <f t="shared" si="10"/>
        <v>3</v>
      </c>
      <c r="G18" s="72">
        <f t="shared" si="0"/>
        <v>127.53</v>
      </c>
      <c r="H18" s="73">
        <f t="shared" si="1"/>
        <v>0.34239872776146979</v>
      </c>
      <c r="I18" s="73"/>
      <c r="J18" s="74">
        <f t="shared" si="11"/>
        <v>0.34239872776146979</v>
      </c>
      <c r="K18" s="73">
        <f t="shared" si="2"/>
        <v>0.12948709643949044</v>
      </c>
      <c r="L18" s="71">
        <f t="shared" si="12"/>
        <v>8.7006445657005997</v>
      </c>
      <c r="M18">
        <f t="shared" si="3"/>
        <v>1.3</v>
      </c>
      <c r="N18">
        <f t="shared" si="4"/>
        <v>1.6900000000000002</v>
      </c>
      <c r="O18">
        <f t="shared" si="5"/>
        <v>1.4425661202955782</v>
      </c>
      <c r="P18">
        <f t="shared" si="6"/>
        <v>1.1096662463812139</v>
      </c>
      <c r="Q18" s="75">
        <f t="shared" si="13"/>
        <v>0.85358942029324147</v>
      </c>
      <c r="R18" s="73">
        <f t="shared" si="14"/>
        <v>0.8408741372682691</v>
      </c>
      <c r="T18" s="138" t="s">
        <v>493</v>
      </c>
      <c r="U18" s="138"/>
      <c r="V18" s="138"/>
      <c r="W18" s="138"/>
      <c r="X18" s="138"/>
      <c r="Y18" s="138"/>
      <c r="Z18" s="138"/>
      <c r="AA18" s="138"/>
      <c r="AB18" s="151">
        <f t="shared" si="15"/>
        <v>0.71</v>
      </c>
      <c r="AC18" s="4">
        <f t="shared" si="7"/>
        <v>0.71196438608820189</v>
      </c>
    </row>
    <row r="19" spans="1:29" x14ac:dyDescent="0.25">
      <c r="A19" s="141">
        <v>1.4</v>
      </c>
      <c r="B19" s="141">
        <v>3.29</v>
      </c>
      <c r="C19" s="159">
        <v>0.71499999999999997</v>
      </c>
      <c r="D19" s="68" t="str">
        <f t="shared" si="8"/>
        <v/>
      </c>
      <c r="E19" s="73">
        <f t="shared" si="9"/>
        <v>1.4</v>
      </c>
      <c r="F19" s="73">
        <f t="shared" si="10"/>
        <v>3.29</v>
      </c>
      <c r="G19" s="72">
        <f t="shared" si="0"/>
        <v>137.33999999999997</v>
      </c>
      <c r="H19" s="73">
        <f t="shared" si="1"/>
        <v>0.38925596260965489</v>
      </c>
      <c r="I19" s="73"/>
      <c r="J19" s="74">
        <f t="shared" si="11"/>
        <v>0.38925596260965489</v>
      </c>
      <c r="K19" s="73">
        <f t="shared" si="2"/>
        <v>0.15292758107699816</v>
      </c>
      <c r="L19" s="71">
        <f t="shared" si="12"/>
        <v>8.948999935055058</v>
      </c>
      <c r="M19">
        <f t="shared" si="3"/>
        <v>1.4</v>
      </c>
      <c r="N19">
        <f t="shared" si="4"/>
        <v>1.9599999999999997</v>
      </c>
      <c r="O19">
        <f t="shared" si="5"/>
        <v>1.7207911843551444</v>
      </c>
      <c r="P19">
        <f t="shared" si="6"/>
        <v>1.2291365602536748</v>
      </c>
      <c r="Q19" s="75">
        <f t="shared" si="13"/>
        <v>0.87795468589548198</v>
      </c>
      <c r="R19" s="73">
        <f t="shared" si="14"/>
        <v>0.87501635824566448</v>
      </c>
      <c r="S19">
        <f>F19/100*0.2339</f>
        <v>7.6953099999999995E-3</v>
      </c>
      <c r="T19" s="138" t="s">
        <v>492</v>
      </c>
      <c r="U19" s="138"/>
      <c r="V19" s="138"/>
      <c r="W19" s="138"/>
      <c r="X19" s="138"/>
      <c r="Y19" s="138"/>
      <c r="Z19" s="138"/>
      <c r="AA19" s="138"/>
      <c r="AB19" s="151">
        <f t="shared" si="15"/>
        <v>0.71499999999999997</v>
      </c>
      <c r="AC19" s="4">
        <f t="shared" si="7"/>
        <v>0.71310215104599839</v>
      </c>
    </row>
    <row r="20" spans="1:29" x14ac:dyDescent="0.25">
      <c r="A20" s="141">
        <v>1.5</v>
      </c>
      <c r="B20" s="141">
        <v>3.5</v>
      </c>
      <c r="C20" s="159">
        <v>0.72</v>
      </c>
      <c r="D20" s="68" t="str">
        <f t="shared" si="8"/>
        <v/>
      </c>
      <c r="E20" s="73">
        <f t="shared" si="9"/>
        <v>1.5</v>
      </c>
      <c r="F20" s="73">
        <f t="shared" si="10"/>
        <v>3.5</v>
      </c>
      <c r="G20" s="72">
        <f t="shared" si="0"/>
        <v>147.14999999999998</v>
      </c>
      <c r="H20" s="73">
        <f t="shared" si="1"/>
        <v>0.419297065314997</v>
      </c>
      <c r="I20" s="73"/>
      <c r="J20" s="74">
        <f t="shared" si="11"/>
        <v>0.419297065314997</v>
      </c>
      <c r="K20" s="73">
        <f t="shared" si="2"/>
        <v>0.17430955289931402</v>
      </c>
      <c r="L20" s="71">
        <f t="shared" si="12"/>
        <v>9.1728306768059618</v>
      </c>
      <c r="M20">
        <f t="shared" si="3"/>
        <v>1.5</v>
      </c>
      <c r="N20">
        <f t="shared" si="4"/>
        <v>2.25</v>
      </c>
      <c r="O20">
        <f t="shared" si="5"/>
        <v>2.0248063360892918</v>
      </c>
      <c r="P20">
        <f t="shared" si="6"/>
        <v>1.3498708907261947</v>
      </c>
      <c r="Q20" s="75">
        <f t="shared" si="13"/>
        <v>0.89991392715079643</v>
      </c>
      <c r="R20" s="73">
        <f t="shared" si="14"/>
        <v>0.90460701814145539</v>
      </c>
      <c r="AB20" s="151">
        <f t="shared" si="15"/>
        <v>0.72</v>
      </c>
      <c r="AC20" s="4">
        <f t="shared" si="7"/>
        <v>0.7141089006533331</v>
      </c>
    </row>
    <row r="21" spans="1:29" x14ac:dyDescent="0.25">
      <c r="A21" s="141">
        <v>1.6</v>
      </c>
      <c r="B21" s="141">
        <v>3.63</v>
      </c>
      <c r="C21" s="159">
        <v>0.72499999999999998</v>
      </c>
      <c r="D21" s="68" t="str">
        <f t="shared" si="8"/>
        <v/>
      </c>
      <c r="E21" s="73">
        <f t="shared" si="9"/>
        <v>1.6</v>
      </c>
      <c r="F21" s="73">
        <f t="shared" si="10"/>
        <v>3.63</v>
      </c>
      <c r="G21" s="72">
        <f t="shared" si="0"/>
        <v>156.96</v>
      </c>
      <c r="H21" s="73">
        <f t="shared" si="1"/>
        <v>0.43762968654370588</v>
      </c>
      <c r="J21" s="74">
        <f t="shared" si="11"/>
        <v>0.43762968654370588</v>
      </c>
      <c r="K21" s="73">
        <f t="shared" si="2"/>
        <v>0.19283616823604113</v>
      </c>
      <c r="L21" s="71">
        <f t="shared" si="12"/>
        <v>9.3121396784759849</v>
      </c>
      <c r="M21">
        <f t="shared" si="3"/>
        <v>1.6</v>
      </c>
      <c r="N21">
        <f t="shared" si="4"/>
        <v>2.5600000000000005</v>
      </c>
      <c r="O21">
        <f t="shared" si="5"/>
        <v>2.3387674620577821</v>
      </c>
      <c r="P21">
        <f t="shared" si="6"/>
        <v>1.4617296637861135</v>
      </c>
      <c r="Q21" s="75">
        <f t="shared" si="13"/>
        <v>0.91358103986632089</v>
      </c>
      <c r="R21" s="73">
        <f t="shared" si="14"/>
        <v>0.93023674336124107</v>
      </c>
      <c r="AB21" s="151">
        <f t="shared" si="15"/>
        <v>0.72499999999999998</v>
      </c>
      <c r="AC21" s="4">
        <f t="shared" si="7"/>
        <v>0.71498463491020592</v>
      </c>
    </row>
    <row r="22" spans="1:29" x14ac:dyDescent="0.25">
      <c r="A22" s="141">
        <v>1.7</v>
      </c>
      <c r="B22" s="141">
        <v>3.78</v>
      </c>
      <c r="C22" s="159">
        <v>0.73</v>
      </c>
      <c r="D22" s="68" t="str">
        <f t="shared" si="8"/>
        <v/>
      </c>
      <c r="E22" s="73">
        <f t="shared" si="9"/>
        <v>1.7</v>
      </c>
      <c r="F22" s="73">
        <f t="shared" si="10"/>
        <v>3.78</v>
      </c>
      <c r="G22" s="72">
        <f t="shared" si="0"/>
        <v>166.76999999999998</v>
      </c>
      <c r="H22" s="73">
        <f t="shared" si="1"/>
        <v>0.44771818394140162</v>
      </c>
      <c r="I22" s="73"/>
      <c r="J22" s="74">
        <f t="shared" si="11"/>
        <v>0.44771818394140162</v>
      </c>
      <c r="K22" s="73">
        <f t="shared" si="2"/>
        <v>0.21335489274876035</v>
      </c>
      <c r="L22" s="71">
        <f t="shared" si="12"/>
        <v>9.5870651123822803</v>
      </c>
      <c r="M22">
        <f t="shared" si="3"/>
        <v>1.7</v>
      </c>
      <c r="N22">
        <f t="shared" si="4"/>
        <v>2.8899999999999997</v>
      </c>
      <c r="O22">
        <f t="shared" si="5"/>
        <v>2.7181981711255392</v>
      </c>
      <c r="P22">
        <f t="shared" si="6"/>
        <v>1.598940100662082</v>
      </c>
      <c r="Q22" s="75">
        <f t="shared" si="13"/>
        <v>0.9405530003894601</v>
      </c>
      <c r="R22" s="73">
        <f t="shared" si="14"/>
        <v>0.95240634256242807</v>
      </c>
      <c r="AB22" s="151">
        <f t="shared" si="15"/>
        <v>0.73</v>
      </c>
      <c r="AC22" s="4">
        <f t="shared" si="7"/>
        <v>0.71572935381661706</v>
      </c>
    </row>
    <row r="23" spans="1:29" x14ac:dyDescent="0.25">
      <c r="A23" s="141">
        <v>1.8</v>
      </c>
      <c r="B23" s="141">
        <v>3.88</v>
      </c>
      <c r="C23" s="159">
        <v>0.73</v>
      </c>
      <c r="D23" s="68" t="str">
        <f t="shared" si="8"/>
        <v/>
      </c>
      <c r="E23" s="73">
        <f t="shared" si="9"/>
        <v>1.8</v>
      </c>
      <c r="F23" s="73">
        <f t="shared" si="10"/>
        <v>3.88</v>
      </c>
      <c r="G23" s="72">
        <f t="shared" si="0"/>
        <v>176.57999999999998</v>
      </c>
      <c r="H23" s="73">
        <f t="shared" si="1"/>
        <v>0.45195684974037947</v>
      </c>
      <c r="I23" s="73"/>
      <c r="J23" s="74">
        <f t="shared" si="11"/>
        <v>0.45195684974037947</v>
      </c>
      <c r="K23" s="73">
        <f t="shared" si="2"/>
        <v>0.23188150808548744</v>
      </c>
      <c r="L23" s="71">
        <f t="shared" si="12"/>
        <v>9.7944371342952277</v>
      </c>
      <c r="M23">
        <f t="shared" si="3"/>
        <v>1.8</v>
      </c>
      <c r="N23">
        <f t="shared" si="4"/>
        <v>3.24</v>
      </c>
      <c r="O23">
        <f t="shared" si="5"/>
        <v>3.1133080132021917</v>
      </c>
      <c r="P23">
        <f t="shared" si="6"/>
        <v>1.7296155628901064</v>
      </c>
      <c r="Q23" s="75">
        <f t="shared" si="13"/>
        <v>0.96089753493894803</v>
      </c>
      <c r="R23" s="73">
        <f t="shared" si="14"/>
        <v>0.97154280080173849</v>
      </c>
      <c r="AB23" s="151">
        <f t="shared" si="15"/>
        <v>0.73</v>
      </c>
      <c r="AC23" s="4">
        <f t="shared" si="7"/>
        <v>0.71634305737256643</v>
      </c>
    </row>
    <row r="24" spans="1:29" x14ac:dyDescent="0.25">
      <c r="A24" s="141">
        <v>1.9</v>
      </c>
      <c r="B24" s="141">
        <v>3.97</v>
      </c>
      <c r="C24" s="159">
        <v>0.72</v>
      </c>
      <c r="D24" s="68" t="str">
        <f t="shared" si="8"/>
        <v/>
      </c>
      <c r="E24" s="73">
        <f t="shared" si="9"/>
        <v>1.9</v>
      </c>
      <c r="F24" s="73">
        <f t="shared" si="10"/>
        <v>3.97</v>
      </c>
      <c r="G24" s="72">
        <f t="shared" si="0"/>
        <v>186.39</v>
      </c>
      <c r="H24" s="73">
        <f t="shared" si="1"/>
        <v>0.45202709500780258</v>
      </c>
      <c r="I24" s="73"/>
      <c r="J24" s="74">
        <f t="shared" si="11"/>
        <v>0.45242897461192488</v>
      </c>
      <c r="K24" s="73">
        <f t="shared" si="2"/>
        <v>0.25044132524181445</v>
      </c>
      <c r="L24" s="71">
        <f t="shared" si="12"/>
        <v>10.016397368524515</v>
      </c>
      <c r="M24">
        <f t="shared" si="3"/>
        <v>1.9</v>
      </c>
      <c r="N24">
        <f t="shared" si="4"/>
        <v>3.61</v>
      </c>
      <c r="O24">
        <f t="shared" si="5"/>
        <v>3.5474504950495054</v>
      </c>
      <c r="P24">
        <f t="shared" si="6"/>
        <v>1.8670792079207921</v>
      </c>
      <c r="Q24" s="75">
        <f t="shared" si="13"/>
        <v>0.98267326732673277</v>
      </c>
      <c r="R24" s="73">
        <f t="shared" si="14"/>
        <v>0.98801200634192532</v>
      </c>
      <c r="AB24" s="151">
        <f t="shared" si="15"/>
        <v>0.72</v>
      </c>
      <c r="AC24" s="4">
        <f t="shared" si="7"/>
        <v>0.7168257455780539</v>
      </c>
    </row>
    <row r="25" spans="1:29" x14ac:dyDescent="0.25">
      <c r="A25" s="141">
        <v>2</v>
      </c>
      <c r="B25" s="141">
        <v>4.04</v>
      </c>
      <c r="C25" s="159">
        <v>0.71</v>
      </c>
      <c r="D25" s="68" t="str">
        <f t="shared" si="8"/>
        <v>Refer. stav</v>
      </c>
      <c r="E25" s="73">
        <f t="shared" si="9"/>
        <v>2</v>
      </c>
      <c r="F25" s="73">
        <f t="shared" si="10"/>
        <v>4.04</v>
      </c>
      <c r="G25" s="72">
        <f t="shared" si="0"/>
        <v>196.2</v>
      </c>
      <c r="H25" s="73">
        <f t="shared" si="1"/>
        <v>0.44912585102609343</v>
      </c>
      <c r="I25" s="73"/>
      <c r="J25" s="74">
        <f t="shared" si="11"/>
        <v>0.45242897461192488</v>
      </c>
      <c r="K25" s="73">
        <f t="shared" si="2"/>
        <v>0.26827070236694422</v>
      </c>
      <c r="L25" s="71">
        <f t="shared" si="12"/>
        <v>10.193008909027466</v>
      </c>
      <c r="M25">
        <f t="shared" si="3"/>
        <v>2</v>
      </c>
      <c r="N25">
        <f t="shared" si="4"/>
        <v>4</v>
      </c>
      <c r="O25">
        <f t="shared" si="5"/>
        <v>4</v>
      </c>
      <c r="P25">
        <f t="shared" si="6"/>
        <v>2</v>
      </c>
      <c r="Q25" s="75">
        <f t="shared" si="13"/>
        <v>1</v>
      </c>
      <c r="R25" s="73">
        <f t="shared" si="14"/>
        <v>1.0021289603574561</v>
      </c>
      <c r="AB25" s="151">
        <f t="shared" si="15"/>
        <v>0.71</v>
      </c>
      <c r="AC25" s="4">
        <f t="shared" si="7"/>
        <v>0.71717741843307958</v>
      </c>
    </row>
    <row r="26" spans="1:29" x14ac:dyDescent="0.25">
      <c r="A26" s="158">
        <v>2.1</v>
      </c>
      <c r="B26" s="158">
        <f>B25+B25-B24</f>
        <v>4.1099999999999994</v>
      </c>
      <c r="C26" s="159">
        <v>0.72</v>
      </c>
      <c r="D26" s="68" t="str">
        <f t="shared" si="8"/>
        <v/>
      </c>
      <c r="E26" s="73">
        <f t="shared" si="9"/>
        <v>2.1</v>
      </c>
      <c r="F26" s="73">
        <f t="shared" si="10"/>
        <v>4.1099999999999994</v>
      </c>
      <c r="G26" s="72">
        <f t="shared" si="0"/>
        <v>206.01</v>
      </c>
      <c r="H26" s="73">
        <f t="shared" si="1"/>
        <v>0.4441149873468912</v>
      </c>
      <c r="I26" s="73"/>
      <c r="J26" s="74">
        <f t="shared" si="11"/>
        <v>0.45242897461192488</v>
      </c>
      <c r="K26" s="73">
        <f t="shared" si="2"/>
        <v>0.28656490496647224</v>
      </c>
      <c r="L26" s="71">
        <f t="shared" si="12"/>
        <v>10.369620449530416</v>
      </c>
      <c r="M26">
        <f t="shared" si="3"/>
        <v>2.1</v>
      </c>
      <c r="N26">
        <f t="shared" si="4"/>
        <v>4.41</v>
      </c>
      <c r="O26">
        <f t="shared" si="5"/>
        <v>4.4864108910891094</v>
      </c>
      <c r="P26">
        <f t="shared" si="6"/>
        <v>2.1363861386138616</v>
      </c>
      <c r="Q26" s="75">
        <f t="shared" si="13"/>
        <v>1.0173267326732673</v>
      </c>
      <c r="R26" s="73">
        <f t="shared" si="14"/>
        <v>1.0141660294315085</v>
      </c>
      <c r="AB26" s="151">
        <f t="shared" si="15"/>
        <v>0.72</v>
      </c>
      <c r="AC26" s="4">
        <f t="shared" si="7"/>
        <v>0.71739807593764349</v>
      </c>
    </row>
    <row r="27" spans="1:29" x14ac:dyDescent="0.25">
      <c r="A27" s="158">
        <v>2.2000000000000002</v>
      </c>
      <c r="B27" s="158">
        <f>B26+B26-B25</f>
        <v>4.1799999999999988</v>
      </c>
      <c r="C27" s="159">
        <v>0.71</v>
      </c>
      <c r="D27" s="68" t="str">
        <f t="shared" si="8"/>
        <v/>
      </c>
      <c r="E27" s="73">
        <f t="shared" si="9"/>
        <v>2.2000000000000002</v>
      </c>
      <c r="F27" s="73">
        <f t="shared" si="10"/>
        <v>4.1799999999999988</v>
      </c>
      <c r="G27" s="72">
        <f t="shared" si="0"/>
        <v>215.82</v>
      </c>
      <c r="H27" s="73">
        <f t="shared" si="1"/>
        <v>0.43762105375809812</v>
      </c>
      <c r="I27" s="73"/>
      <c r="J27" s="74">
        <f t="shared" si="11"/>
        <v>0.45242897461192488</v>
      </c>
      <c r="K27" s="73">
        <f t="shared" si="2"/>
        <v>0.30532393304039834</v>
      </c>
      <c r="L27" s="71">
        <f t="shared" si="12"/>
        <v>10.546231990033366</v>
      </c>
      <c r="M27">
        <f t="shared" si="3"/>
        <v>2.2000000000000002</v>
      </c>
      <c r="N27">
        <f t="shared" si="4"/>
        <v>4.8400000000000007</v>
      </c>
      <c r="O27">
        <f t="shared" si="5"/>
        <v>5.0077227722772273</v>
      </c>
      <c r="P27">
        <f t="shared" si="6"/>
        <v>2.276237623762376</v>
      </c>
      <c r="Q27" s="75">
        <f t="shared" si="13"/>
        <v>1.0346534653465345</v>
      </c>
      <c r="R27" s="73">
        <f t="shared" si="14"/>
        <v>1.02435966301946</v>
      </c>
      <c r="AB27" s="151">
        <f t="shared" si="15"/>
        <v>0.71</v>
      </c>
      <c r="AC27" s="4">
        <f t="shared" si="7"/>
        <v>0.71748771809174572</v>
      </c>
    </row>
    <row r="28" spans="1:29" x14ac:dyDescent="0.25">
      <c r="A28" s="158">
        <v>2.2999999999999998</v>
      </c>
      <c r="B28" s="158">
        <f>B27+B27-B26-0.051</f>
        <v>4.1989999999999981</v>
      </c>
      <c r="C28" s="159">
        <v>0.71499999999999997</v>
      </c>
      <c r="D28" s="68" t="str">
        <f t="shared" si="8"/>
        <v/>
      </c>
      <c r="E28" s="73">
        <f t="shared" si="9"/>
        <v>2.2999999999999998</v>
      </c>
      <c r="F28" s="73">
        <f t="shared" si="10"/>
        <v>4.1989999999999981</v>
      </c>
      <c r="G28" s="72">
        <f t="shared" si="0"/>
        <v>225.62999999999997</v>
      </c>
      <c r="H28" s="73">
        <f t="shared" si="1"/>
        <v>0.4301030703384166</v>
      </c>
      <c r="I28" s="73"/>
      <c r="J28" s="74">
        <f t="shared" si="11"/>
        <v>0.45242897461192488</v>
      </c>
      <c r="K28" s="73">
        <f t="shared" si="2"/>
        <v>0.32065321314965795</v>
      </c>
      <c r="L28" s="71">
        <f t="shared" si="12"/>
        <v>10.594169408169879</v>
      </c>
      <c r="M28">
        <f t="shared" si="3"/>
        <v>2.2999999999999998</v>
      </c>
      <c r="N28">
        <f t="shared" si="4"/>
        <v>5.2899999999999991</v>
      </c>
      <c r="O28">
        <f t="shared" si="5"/>
        <v>5.498195544554453</v>
      </c>
      <c r="P28">
        <f t="shared" si="6"/>
        <v>2.3905198019801972</v>
      </c>
      <c r="Q28" s="75">
        <f t="shared" si="13"/>
        <v>1.0393564356435641</v>
      </c>
      <c r="R28" s="73">
        <f t="shared" si="14"/>
        <v>1.0329158972838317</v>
      </c>
      <c r="AB28" s="151">
        <f t="shared" si="15"/>
        <v>0.71499999999999997</v>
      </c>
      <c r="AC28" s="4">
        <f t="shared" si="7"/>
        <v>0.71744634489538606</v>
      </c>
    </row>
    <row r="29" spans="1:29" x14ac:dyDescent="0.25">
      <c r="A29" s="158">
        <v>2.4</v>
      </c>
      <c r="B29" s="158">
        <f>B28+B28-B27-0.01</f>
        <v>4.2079999999999975</v>
      </c>
      <c r="C29" s="159">
        <v>0.7</v>
      </c>
      <c r="D29" s="68" t="str">
        <f t="shared" si="8"/>
        <v/>
      </c>
      <c r="E29" s="73">
        <f t="shared" si="9"/>
        <v>2.4</v>
      </c>
      <c r="F29" s="73">
        <f t="shared" si="10"/>
        <v>4.2079999999999975</v>
      </c>
      <c r="G29" s="72">
        <f t="shared" si="0"/>
        <v>235.43999999999997</v>
      </c>
      <c r="H29" s="73">
        <f t="shared" si="1"/>
        <v>0.42189934899713427</v>
      </c>
      <c r="I29" s="74"/>
      <c r="J29" s="74">
        <f t="shared" si="11"/>
        <v>0.45242897461192488</v>
      </c>
      <c r="K29" s="73">
        <f t="shared" si="2"/>
        <v>0.33531181650300018</v>
      </c>
      <c r="L29" s="71">
        <f t="shared" si="12"/>
        <v>10.616876606234543</v>
      </c>
      <c r="M29">
        <f t="shared" si="3"/>
        <v>2.4</v>
      </c>
      <c r="N29">
        <f t="shared" si="4"/>
        <v>5.76</v>
      </c>
      <c r="O29">
        <f t="shared" si="5"/>
        <v>5.999524752475244</v>
      </c>
      <c r="P29">
        <f t="shared" si="6"/>
        <v>2.499801980198018</v>
      </c>
      <c r="Q29" s="75">
        <f t="shared" si="13"/>
        <v>1.041584158415841</v>
      </c>
      <c r="R29" s="73">
        <f t="shared" si="14"/>
        <v>1.0400148921906045</v>
      </c>
      <c r="AB29" s="151">
        <f t="shared" si="15"/>
        <v>0.7</v>
      </c>
      <c r="AC29" s="4">
        <f t="shared" si="7"/>
        <v>0.71727395634856461</v>
      </c>
    </row>
    <row r="30" spans="1:29" x14ac:dyDescent="0.25">
      <c r="A30" s="158">
        <v>4</v>
      </c>
      <c r="B30" s="158">
        <v>4.21</v>
      </c>
      <c r="C30" s="159">
        <v>0.7</v>
      </c>
      <c r="D30" s="68" t="str">
        <f t="shared" si="8"/>
        <v/>
      </c>
      <c r="E30" s="73">
        <f>A30</f>
        <v>4</v>
      </c>
      <c r="F30" s="73">
        <f>B30</f>
        <v>4.21</v>
      </c>
      <c r="G30" s="72">
        <f t="shared" si="0"/>
        <v>392.4</v>
      </c>
      <c r="H30" s="73">
        <f t="shared" si="1"/>
        <v>0.29172878423260235</v>
      </c>
      <c r="I30" s="73"/>
      <c r="J30" s="74">
        <f t="shared" si="11"/>
        <v>0.45242897461192488</v>
      </c>
      <c r="K30" s="73">
        <f t="shared" si="2"/>
        <v>0.55911864206179973</v>
      </c>
      <c r="L30" s="71">
        <f t="shared" si="12"/>
        <v>10.621922650248917</v>
      </c>
      <c r="M30">
        <f t="shared" si="3"/>
        <v>4</v>
      </c>
      <c r="N30">
        <f t="shared" si="4"/>
        <v>16</v>
      </c>
      <c r="O30">
        <f t="shared" si="5"/>
        <v>16.67326732673267</v>
      </c>
      <c r="P30">
        <f t="shared" si="6"/>
        <v>4.1683168316831676</v>
      </c>
      <c r="Q30" s="75">
        <f t="shared" si="13"/>
        <v>1.0420792079207919</v>
      </c>
      <c r="R30" s="73">
        <f t="shared" si="14"/>
        <v>1.0429346065611722</v>
      </c>
      <c r="AB30" s="151">
        <f t="shared" si="15"/>
        <v>0.7</v>
      </c>
      <c r="AC30" s="4">
        <f t="shared" si="7"/>
        <v>0.69669765193661726</v>
      </c>
    </row>
    <row r="31" spans="1:29" x14ac:dyDescent="0.25">
      <c r="A31" s="141"/>
      <c r="B31" s="141"/>
      <c r="C31" s="155"/>
      <c r="D31" s="68"/>
      <c r="E31" s="73"/>
      <c r="F31" s="73"/>
      <c r="G31" s="72"/>
      <c r="H31" s="73"/>
      <c r="I31" s="73"/>
      <c r="J31" s="74"/>
      <c r="K31" s="74"/>
      <c r="L31" s="73"/>
      <c r="M31" s="71"/>
      <c r="N31" s="71"/>
      <c r="O31" s="71"/>
      <c r="P31" s="71"/>
      <c r="Q31" s="73"/>
      <c r="R31" s="73"/>
      <c r="AB31" s="149"/>
      <c r="AC31" s="4"/>
    </row>
    <row r="32" spans="1:29" x14ac:dyDescent="0.25">
      <c r="A32" s="141"/>
      <c r="B32" s="141"/>
      <c r="C32" s="155"/>
      <c r="D32" s="68"/>
      <c r="E32" s="73"/>
      <c r="F32" s="73"/>
      <c r="G32" s="72"/>
      <c r="H32" s="73"/>
      <c r="I32" s="73"/>
      <c r="J32" s="74"/>
      <c r="K32" s="74"/>
      <c r="L32" s="73"/>
      <c r="M32" s="71"/>
      <c r="N32" s="71"/>
      <c r="O32" s="71"/>
      <c r="P32" s="71"/>
      <c r="Q32" s="73"/>
      <c r="R32" s="73"/>
      <c r="AB32" s="4"/>
      <c r="AC32" s="4"/>
    </row>
    <row r="33" spans="1:29" x14ac:dyDescent="0.25">
      <c r="D33" s="68"/>
      <c r="E33" s="73"/>
      <c r="F33" s="73"/>
      <c r="G33" s="72"/>
      <c r="H33" s="73"/>
      <c r="I33" s="73"/>
      <c r="J33" s="74"/>
      <c r="K33" s="74"/>
      <c r="L33" s="73"/>
      <c r="M33" s="71"/>
      <c r="N33" s="71"/>
      <c r="O33" s="71"/>
      <c r="P33" s="71"/>
      <c r="Q33" s="73"/>
      <c r="R33" s="73"/>
      <c r="AB33" s="4"/>
      <c r="AC33" s="4"/>
    </row>
    <row r="34" spans="1:29" x14ac:dyDescent="0.25">
      <c r="A34" s="157" t="s">
        <v>590</v>
      </c>
      <c r="B34" t="s">
        <v>591</v>
      </c>
      <c r="H34" s="73"/>
      <c r="I34" s="73"/>
      <c r="J34" s="74"/>
      <c r="K34" s="74"/>
      <c r="L34" s="73"/>
      <c r="M34" s="71"/>
      <c r="N34" s="71"/>
      <c r="O34" s="71"/>
      <c r="P34" s="71"/>
      <c r="Q34" s="73"/>
      <c r="R34" s="73"/>
      <c r="AB34" s="4"/>
      <c r="AC34" s="4"/>
    </row>
    <row r="35" spans="1:29" x14ac:dyDescent="0.25">
      <c r="A35" s="156" t="s">
        <v>590</v>
      </c>
      <c r="B35" t="s">
        <v>592</v>
      </c>
      <c r="D35" s="66"/>
      <c r="H35" s="76"/>
      <c r="I35" s="73"/>
      <c r="J35" s="77"/>
      <c r="K35" s="74"/>
      <c r="L35" s="73"/>
      <c r="M35" s="71"/>
      <c r="N35" s="71"/>
      <c r="O35" s="71"/>
      <c r="P35" s="71"/>
      <c r="Q35" s="73"/>
      <c r="R35" s="73"/>
    </row>
    <row r="36" spans="1:29" x14ac:dyDescent="0.25">
      <c r="H36" s="73"/>
      <c r="I36" s="73"/>
      <c r="J36" s="74"/>
      <c r="K36" s="74"/>
      <c r="L36" s="73"/>
      <c r="M36" s="71"/>
      <c r="N36" s="71"/>
      <c r="O36" s="71"/>
      <c r="P36" s="71"/>
      <c r="Q36" s="73"/>
      <c r="R36" s="73"/>
    </row>
    <row r="37" spans="1:29" x14ac:dyDescent="0.25">
      <c r="H37" s="73"/>
      <c r="I37" s="73"/>
      <c r="J37" s="74"/>
      <c r="K37" s="74"/>
      <c r="L37" s="73"/>
      <c r="M37" s="71"/>
      <c r="N37" s="71"/>
      <c r="O37" s="71"/>
      <c r="P37" s="71"/>
      <c r="Q37" s="73"/>
      <c r="R37" s="73"/>
    </row>
    <row r="38" spans="1:29" x14ac:dyDescent="0.25">
      <c r="H38" s="73"/>
      <c r="I38" s="73"/>
      <c r="J38" s="74"/>
      <c r="K38" s="74"/>
      <c r="L38" s="73"/>
      <c r="M38" s="71"/>
      <c r="N38" s="71"/>
      <c r="O38" s="71"/>
      <c r="P38" s="71"/>
      <c r="Q38" s="73"/>
      <c r="R38" s="73"/>
    </row>
    <row r="39" spans="1:29" x14ac:dyDescent="0.25">
      <c r="H39" s="73"/>
      <c r="I39" s="73"/>
      <c r="J39" s="74"/>
      <c r="K39" s="74"/>
      <c r="L39" s="73"/>
      <c r="M39" s="71"/>
      <c r="N39" s="71"/>
      <c r="O39" s="71"/>
      <c r="P39" s="71"/>
      <c r="Q39" s="73"/>
      <c r="R39" s="73"/>
    </row>
    <row r="40" spans="1:29" x14ac:dyDescent="0.25">
      <c r="D40" s="68"/>
      <c r="H40" s="73"/>
      <c r="I40" s="74"/>
      <c r="J40" s="74"/>
      <c r="K40" s="74"/>
      <c r="L40" s="73"/>
      <c r="M40" s="71"/>
      <c r="N40" s="71"/>
      <c r="O40" s="71"/>
      <c r="P40" s="71"/>
      <c r="Q40" s="73"/>
      <c r="R40" s="73"/>
    </row>
    <row r="41" spans="1:29" x14ac:dyDescent="0.25">
      <c r="D41" s="68"/>
      <c r="H41" s="73"/>
      <c r="I41" s="73"/>
      <c r="J41" s="74"/>
      <c r="K41" s="74"/>
      <c r="L41" s="73"/>
      <c r="M41" s="71"/>
      <c r="N41" s="71"/>
      <c r="O41" s="71"/>
      <c r="P41" s="71"/>
      <c r="Q41" s="73"/>
      <c r="R41" s="73"/>
    </row>
    <row r="42" spans="1:29" x14ac:dyDescent="0.25">
      <c r="H42" s="73"/>
      <c r="I42" s="73"/>
      <c r="J42" s="74"/>
      <c r="K42" s="74"/>
      <c r="L42" s="73"/>
      <c r="M42" s="71"/>
      <c r="N42" s="71"/>
      <c r="O42" s="71"/>
      <c r="P42" s="71"/>
      <c r="Q42" s="73"/>
      <c r="R42" s="73"/>
    </row>
    <row r="43" spans="1:29" x14ac:dyDescent="0.25">
      <c r="D43" s="66"/>
      <c r="H43" s="76"/>
      <c r="I43" s="73"/>
      <c r="J43" s="77"/>
      <c r="K43" s="74"/>
      <c r="L43" s="73"/>
      <c r="M43" s="71"/>
      <c r="N43" s="71"/>
      <c r="O43" s="71"/>
      <c r="P43" s="71"/>
      <c r="Q43" s="73"/>
      <c r="R43" s="73"/>
    </row>
    <row r="44" spans="1:29" x14ac:dyDescent="0.25">
      <c r="H44" s="73"/>
      <c r="I44" s="73"/>
      <c r="J44" s="74"/>
      <c r="K44" s="74"/>
      <c r="L44" s="73"/>
      <c r="M44" s="71"/>
      <c r="N44" s="71"/>
      <c r="O44" s="71"/>
      <c r="P44" s="71"/>
      <c r="Q44" s="73"/>
      <c r="R44" s="73"/>
    </row>
    <row r="45" spans="1:29" x14ac:dyDescent="0.25">
      <c r="H45" s="73"/>
      <c r="I45" s="73"/>
      <c r="J45" s="74"/>
      <c r="K45" s="74"/>
      <c r="L45" s="73"/>
      <c r="M45" s="71"/>
      <c r="N45" s="71"/>
      <c r="O45" s="71"/>
      <c r="P45" s="71"/>
      <c r="Q45" s="73"/>
      <c r="R45" s="73"/>
    </row>
    <row r="46" spans="1:29" x14ac:dyDescent="0.25">
      <c r="H46" s="73"/>
      <c r="I46" s="73"/>
      <c r="J46" s="74"/>
      <c r="K46" s="74"/>
      <c r="L46" s="73"/>
      <c r="M46" s="71"/>
      <c r="N46" s="71"/>
      <c r="O46" s="71"/>
      <c r="P46" s="71"/>
      <c r="Q46" s="73"/>
      <c r="R46" s="73"/>
    </row>
    <row r="47" spans="1:29" x14ac:dyDescent="0.25">
      <c r="H47" s="73"/>
      <c r="I47" s="73"/>
      <c r="J47" s="74"/>
      <c r="K47" s="74"/>
      <c r="L47" s="73"/>
      <c r="M47" s="71"/>
      <c r="N47" s="71"/>
      <c r="O47" s="71"/>
      <c r="P47" s="71"/>
      <c r="Q47" s="73"/>
      <c r="R47" s="73"/>
    </row>
    <row r="48" spans="1:29" x14ac:dyDescent="0.25">
      <c r="D48" s="68"/>
      <c r="H48" s="73"/>
      <c r="I48" s="74"/>
      <c r="J48" s="74"/>
      <c r="K48" s="74"/>
      <c r="L48" s="73"/>
      <c r="M48" s="71"/>
      <c r="N48" s="71"/>
      <c r="O48" s="71"/>
      <c r="P48" s="71"/>
      <c r="Q48" s="73"/>
      <c r="R48" s="73"/>
    </row>
    <row r="53" spans="5:6" x14ac:dyDescent="0.25">
      <c r="E53" s="73"/>
      <c r="F53" s="73"/>
    </row>
    <row r="54" spans="5:6" x14ac:dyDescent="0.25">
      <c r="E54" s="73"/>
      <c r="F54" s="73"/>
    </row>
    <row r="55" spans="5:6" x14ac:dyDescent="0.25">
      <c r="E55" s="73"/>
      <c r="F55" s="73"/>
    </row>
    <row r="56" spans="5:6" x14ac:dyDescent="0.25">
      <c r="E56" s="73"/>
      <c r="F56" s="73"/>
    </row>
    <row r="57" spans="5:6" x14ac:dyDescent="0.25">
      <c r="E57" s="73"/>
      <c r="F57" s="73"/>
    </row>
    <row r="58" spans="5:6" x14ac:dyDescent="0.25">
      <c r="E58" s="73"/>
      <c r="F58" s="73"/>
    </row>
  </sheetData>
  <phoneticPr fontId="3" type="noConversion"/>
  <pageMargins left="0.75" right="0.75" top="1" bottom="1" header="0.5" footer="0.5"/>
  <headerFooter alignWithMargin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tabColor indexed="45"/>
  </sheetPr>
  <dimension ref="A3:AF58"/>
  <sheetViews>
    <sheetView topLeftCell="A31" workbookViewId="0">
      <selection activeCell="E78" sqref="E78"/>
    </sheetView>
  </sheetViews>
  <sheetFormatPr defaultRowHeight="13.2" x14ac:dyDescent="0.25"/>
  <cols>
    <col min="18" max="18" width="11.44140625" bestFit="1" customWidth="1"/>
    <col min="20" max="23" width="11.44140625" bestFit="1" customWidth="1"/>
  </cols>
  <sheetData>
    <row r="3" spans="1:32" x14ac:dyDescent="0.25">
      <c r="D3" s="64" t="s">
        <v>397</v>
      </c>
      <c r="G3" s="64" t="s">
        <v>398</v>
      </c>
      <c r="H3" s="65" t="s">
        <v>691</v>
      </c>
      <c r="I3" s="65" t="str">
        <f>B16</f>
        <v>7.12</v>
      </c>
      <c r="L3" s="66"/>
      <c r="M3" s="67"/>
      <c r="N3" s="67"/>
      <c r="O3" s="68" t="s">
        <v>586</v>
      </c>
      <c r="Q3" s="66" t="s">
        <v>138</v>
      </c>
      <c r="R3" s="67"/>
    </row>
    <row r="4" spans="1:32" x14ac:dyDescent="0.25">
      <c r="D4" s="68" t="s">
        <v>399</v>
      </c>
      <c r="E4" s="68"/>
      <c r="F4" s="50">
        <f>VLOOKUP(2,E17:M33,8,FALSE)</f>
        <v>4.7980834230486789</v>
      </c>
      <c r="G4" s="68" t="s">
        <v>495</v>
      </c>
      <c r="M4" s="68"/>
      <c r="N4" s="68"/>
      <c r="O4" s="69" t="s">
        <v>138</v>
      </c>
    </row>
    <row r="5" spans="1:32" x14ac:dyDescent="0.25">
      <c r="D5" s="68" t="s">
        <v>402</v>
      </c>
      <c r="E5" s="68"/>
      <c r="F5" s="67">
        <v>1.32</v>
      </c>
      <c r="M5" s="68" t="s">
        <v>403</v>
      </c>
      <c r="N5" s="68"/>
      <c r="O5" s="50">
        <f>(($F$5+1)/2)^($F$5/($F$5-1))</f>
        <v>1.8445447906448305</v>
      </c>
    </row>
    <row r="6" spans="1:32" x14ac:dyDescent="0.25">
      <c r="D6" s="68" t="s">
        <v>406</v>
      </c>
      <c r="E6" s="68"/>
      <c r="F6" s="67">
        <v>287</v>
      </c>
      <c r="G6" s="68" t="s">
        <v>405</v>
      </c>
      <c r="M6" s="68" t="s">
        <v>138</v>
      </c>
      <c r="N6" s="68"/>
      <c r="O6" s="68" t="s">
        <v>138</v>
      </c>
      <c r="P6" s="68" t="s">
        <v>138</v>
      </c>
    </row>
    <row r="7" spans="1:32" x14ac:dyDescent="0.25">
      <c r="D7" s="68" t="s">
        <v>383</v>
      </c>
      <c r="E7" s="68"/>
      <c r="F7" s="67">
        <v>5.5E-2</v>
      </c>
      <c r="G7" s="68" t="s">
        <v>407</v>
      </c>
      <c r="M7" s="68" t="s">
        <v>408</v>
      </c>
      <c r="N7" s="68"/>
      <c r="O7" s="50">
        <f>SQRT(($F$7*$F$7+$F$8*$F$8)/2)</f>
        <v>5.0249378105604453E-2</v>
      </c>
      <c r="P7" s="68" t="s">
        <v>407</v>
      </c>
    </row>
    <row r="8" spans="1:32" x14ac:dyDescent="0.25">
      <c r="D8" s="68" t="s">
        <v>410</v>
      </c>
      <c r="E8" s="68"/>
      <c r="F8" s="67">
        <v>4.4999999999999998E-2</v>
      </c>
      <c r="G8" s="68" t="s">
        <v>407</v>
      </c>
      <c r="M8" s="68" t="s">
        <v>399</v>
      </c>
      <c r="N8" s="68"/>
      <c r="O8" s="50">
        <f>$F$4/10000</f>
        <v>4.7980834230486791E-4</v>
      </c>
      <c r="P8" s="68" t="s">
        <v>435</v>
      </c>
    </row>
    <row r="9" spans="1:32" x14ac:dyDescent="0.25">
      <c r="D9" s="68" t="s">
        <v>412</v>
      </c>
      <c r="E9" s="68"/>
      <c r="F9" s="67">
        <v>873</v>
      </c>
      <c r="G9" s="68" t="s">
        <v>64</v>
      </c>
      <c r="M9" s="68" t="s">
        <v>413</v>
      </c>
      <c r="N9" s="68"/>
      <c r="P9" s="68" t="s">
        <v>435</v>
      </c>
    </row>
    <row r="10" spans="1:32" x14ac:dyDescent="0.25">
      <c r="D10" s="68" t="s">
        <v>92</v>
      </c>
      <c r="E10" s="68"/>
      <c r="F10" s="67">
        <v>98.1</v>
      </c>
      <c r="G10" s="68" t="s">
        <v>67</v>
      </c>
      <c r="M10" s="68" t="s">
        <v>416</v>
      </c>
      <c r="N10" s="68"/>
      <c r="P10" s="68" t="s">
        <v>435</v>
      </c>
    </row>
    <row r="11" spans="1:32" x14ac:dyDescent="0.25">
      <c r="D11" s="68" t="s">
        <v>417</v>
      </c>
      <c r="E11" s="68"/>
      <c r="F11" s="67">
        <v>0.95</v>
      </c>
      <c r="M11" s="68" t="s">
        <v>418</v>
      </c>
      <c r="N11" s="68"/>
      <c r="P11" s="68" t="s">
        <v>435</v>
      </c>
    </row>
    <row r="12" spans="1:32" x14ac:dyDescent="0.25">
      <c r="D12" s="70" t="s">
        <v>400</v>
      </c>
      <c r="E12" s="70" t="s">
        <v>400</v>
      </c>
      <c r="F12" s="70" t="s">
        <v>400</v>
      </c>
      <c r="G12" s="70" t="s">
        <v>400</v>
      </c>
      <c r="H12" s="70" t="s">
        <v>400</v>
      </c>
      <c r="I12" s="70" t="s">
        <v>400</v>
      </c>
      <c r="J12" s="70" t="s">
        <v>400</v>
      </c>
      <c r="K12" s="70" t="s">
        <v>400</v>
      </c>
      <c r="L12" s="70" t="s">
        <v>400</v>
      </c>
      <c r="M12" s="70" t="s">
        <v>400</v>
      </c>
      <c r="N12" s="70"/>
      <c r="O12" s="70"/>
      <c r="P12" s="70"/>
      <c r="Q12" s="70" t="s">
        <v>400</v>
      </c>
      <c r="R12" s="70" t="s">
        <v>400</v>
      </c>
    </row>
    <row r="13" spans="1:32" x14ac:dyDescent="0.25">
      <c r="D13" s="68" t="s">
        <v>419</v>
      </c>
      <c r="E13" s="68" t="s">
        <v>91</v>
      </c>
      <c r="F13" s="68" t="s">
        <v>420</v>
      </c>
      <c r="G13" s="68" t="s">
        <v>93</v>
      </c>
      <c r="H13" s="68" t="s">
        <v>421</v>
      </c>
      <c r="I13" s="68" t="s">
        <v>99</v>
      </c>
      <c r="J13" s="68" t="s">
        <v>100</v>
      </c>
      <c r="K13" s="68" t="s">
        <v>422</v>
      </c>
      <c r="L13" s="68" t="s">
        <v>423</v>
      </c>
      <c r="M13" s="68" t="s">
        <v>91</v>
      </c>
      <c r="N13" s="68" t="s">
        <v>587</v>
      </c>
      <c r="O13" s="68" t="s">
        <v>424</v>
      </c>
      <c r="P13" s="68" t="s">
        <v>425</v>
      </c>
      <c r="Q13" s="68" t="s">
        <v>97</v>
      </c>
      <c r="R13" s="68" t="s">
        <v>97</v>
      </c>
      <c r="AB13" t="s">
        <v>574</v>
      </c>
    </row>
    <row r="14" spans="1:32" x14ac:dyDescent="0.25">
      <c r="A14" s="73" t="s">
        <v>494</v>
      </c>
      <c r="B14" s="73"/>
      <c r="C14" s="72"/>
      <c r="E14" s="68" t="s">
        <v>427</v>
      </c>
      <c r="F14" s="68" t="s">
        <v>428</v>
      </c>
      <c r="G14" s="68" t="s">
        <v>429</v>
      </c>
      <c r="H14" s="68" t="s">
        <v>427</v>
      </c>
      <c r="I14" s="68" t="s">
        <v>427</v>
      </c>
      <c r="J14" s="68" t="s">
        <v>427</v>
      </c>
      <c r="K14" s="68" t="s">
        <v>430</v>
      </c>
      <c r="L14" s="68" t="s">
        <v>431</v>
      </c>
      <c r="M14" s="68" t="s">
        <v>427</v>
      </c>
      <c r="N14" s="68" t="s">
        <v>427</v>
      </c>
      <c r="O14" s="68"/>
      <c r="P14" s="68"/>
      <c r="Q14" s="68" t="s">
        <v>427</v>
      </c>
      <c r="R14" s="68" t="s">
        <v>426</v>
      </c>
    </row>
    <row r="15" spans="1:32" x14ac:dyDescent="0.25">
      <c r="D15" s="70" t="s">
        <v>432</v>
      </c>
      <c r="E15" s="70" t="s">
        <v>432</v>
      </c>
      <c r="F15" s="70" t="s">
        <v>432</v>
      </c>
      <c r="G15" s="70" t="s">
        <v>432</v>
      </c>
      <c r="H15" s="70" t="s">
        <v>432</v>
      </c>
      <c r="I15" s="70" t="s">
        <v>432</v>
      </c>
      <c r="J15" s="70" t="s">
        <v>432</v>
      </c>
      <c r="K15" s="70" t="s">
        <v>432</v>
      </c>
      <c r="L15" s="70"/>
      <c r="M15" s="70"/>
      <c r="N15" s="70"/>
      <c r="O15" s="70"/>
      <c r="P15" s="70"/>
      <c r="Q15" s="70" t="s">
        <v>432</v>
      </c>
      <c r="R15" s="70"/>
    </row>
    <row r="16" spans="1:32" x14ac:dyDescent="0.25">
      <c r="A16" s="141" t="s">
        <v>433</v>
      </c>
      <c r="B16" s="7" t="s">
        <v>689</v>
      </c>
      <c r="C16" t="s">
        <v>574</v>
      </c>
      <c r="D16" s="70"/>
      <c r="E16" s="73">
        <v>1</v>
      </c>
      <c r="F16" s="73">
        <v>0</v>
      </c>
      <c r="G16" s="72">
        <f t="shared" ref="G16:G30" si="0">E16*$F$10</f>
        <v>98.1</v>
      </c>
      <c r="H16" s="73">
        <f t="shared" ref="H16:H30" si="1">2*$F$5/($F$5-1)*(E16^(-2/$F$5)-E16^(-($F$5+1)/$F$5))</f>
        <v>0</v>
      </c>
      <c r="I16" s="70"/>
      <c r="J16" s="72">
        <f>H16*$F$10</f>
        <v>0</v>
      </c>
      <c r="K16" s="73">
        <f t="shared" ref="K16:K30" si="2">F16*G16/SQRT($F$9)/100</f>
        <v>0</v>
      </c>
      <c r="L16" s="72">
        <f>J16*$F$10</f>
        <v>0</v>
      </c>
      <c r="M16">
        <f t="shared" ref="M16:M30" si="3">E16</f>
        <v>1</v>
      </c>
      <c r="N16">
        <f t="shared" ref="N16:N30" si="4">M16*M16</f>
        <v>1</v>
      </c>
      <c r="O16">
        <f t="shared" ref="O16:O30" si="5">M16*M16*Q16</f>
        <v>0.7</v>
      </c>
      <c r="P16">
        <f t="shared" ref="P16:P30" si="6">M16*Q16</f>
        <v>0.7</v>
      </c>
      <c r="Q16" s="140">
        <v>0.7</v>
      </c>
      <c r="R16" s="73">
        <f>(M16-'VT Turbina'!$W$16)/('VT Turbina'!$V$16*M16*M16+'VT Turbina'!$U$16*M16+'VT Turbina'!$T$16)</f>
        <v>0.21982465426965822</v>
      </c>
      <c r="T16" s="78">
        <f t="array" ref="T16:W16">LINEST($M$16:$M$30,$O$16:$Q$30)</f>
        <v>-0.69635912883761097</v>
      </c>
      <c r="U16" s="78">
        <v>0.84485360335417814</v>
      </c>
      <c r="V16" s="78">
        <v>9.634078808933598E-3</v>
      </c>
      <c r="W16" s="78">
        <v>0.96523944543506057</v>
      </c>
      <c r="AB16" s="152">
        <f>AB17</f>
        <v>0.7</v>
      </c>
      <c r="AC16" s="4">
        <f t="shared" ref="AC16:AC30" si="7">$AD$16*M16*M16+$AE$16*M16+$AF$16</f>
        <v>0.71129853452647063</v>
      </c>
      <c r="AD16">
        <f t="array" ref="AD16:AF16">LINEST(AB16:AB30,M16:N30,,)</f>
        <v>-6.0889005713903295E-3</v>
      </c>
      <c r="AE16">
        <v>2.4688402866912151E-2</v>
      </c>
      <c r="AF16">
        <v>0.69269903223094875</v>
      </c>
    </row>
    <row r="17" spans="1:29" x14ac:dyDescent="0.25">
      <c r="A17" s="141">
        <v>1.01</v>
      </c>
      <c r="B17" s="141">
        <v>0.1</v>
      </c>
      <c r="C17" s="149">
        <v>0.7</v>
      </c>
      <c r="D17" s="68" t="str">
        <f t="shared" ref="D17:D30" si="8">IF(E17=2,"Refer. stav","")</f>
        <v/>
      </c>
      <c r="E17" s="73">
        <f t="shared" ref="E17:E29" si="9">A17</f>
        <v>1.01</v>
      </c>
      <c r="F17" s="73">
        <f t="shared" ref="F17:F29" si="10">B17</f>
        <v>0.1</v>
      </c>
      <c r="G17" s="72">
        <f t="shared" si="0"/>
        <v>99.080999999999989</v>
      </c>
      <c r="H17" s="73">
        <f t="shared" si="1"/>
        <v>1.9579260448359444E-2</v>
      </c>
      <c r="I17" s="73">
        <f>$F$5*(2/($F$5+1))^(($F$5+1)/($F$5-1))</f>
        <v>0.45004248007379311</v>
      </c>
      <c r="J17" s="74">
        <f t="shared" ref="J17:J30" si="11">IF(E17&gt;=$O$5,$I$17,H17)</f>
        <v>1.9579260448359444E-2</v>
      </c>
      <c r="K17" s="73">
        <f t="shared" si="2"/>
        <v>3.3533837795868032E-3</v>
      </c>
      <c r="L17" s="71">
        <f t="shared" ref="L17:L30" si="12">F17*SQRT($F$6/J17)/10</f>
        <v>1.2107174630699915</v>
      </c>
      <c r="M17">
        <f t="shared" si="3"/>
        <v>1.01</v>
      </c>
      <c r="N17">
        <f t="shared" si="4"/>
        <v>1.0201</v>
      </c>
      <c r="O17">
        <f t="shared" si="5"/>
        <v>0.25740546280309395</v>
      </c>
      <c r="P17">
        <f t="shared" si="6"/>
        <v>0.25485689386444943</v>
      </c>
      <c r="Q17" s="75">
        <f t="shared" ref="Q17:Q30" si="13">L17/$F$4</f>
        <v>0.25233355828163312</v>
      </c>
      <c r="R17" s="73">
        <f t="shared" ref="R17:R30" si="14">(M17-$W$16)/($V$16*M17*M17+$U$16*M17+$T$16)</f>
        <v>0.26839573946380962</v>
      </c>
      <c r="AB17" s="151">
        <f t="shared" ref="AB17:AB30" si="15">C17</f>
        <v>0.7</v>
      </c>
      <c r="AC17" s="4">
        <f t="shared" si="7"/>
        <v>0.71142303165365472</v>
      </c>
    </row>
    <row r="18" spans="1:29" x14ac:dyDescent="0.25">
      <c r="A18" s="141">
        <v>1.1000000000000001</v>
      </c>
      <c r="B18" s="141">
        <v>0.6</v>
      </c>
      <c r="C18" s="149">
        <v>0.71</v>
      </c>
      <c r="D18" s="68" t="str">
        <f t="shared" si="8"/>
        <v/>
      </c>
      <c r="E18" s="73">
        <f t="shared" si="9"/>
        <v>1.1000000000000001</v>
      </c>
      <c r="F18" s="73">
        <f t="shared" si="10"/>
        <v>0.6</v>
      </c>
      <c r="G18" s="72">
        <f t="shared" si="0"/>
        <v>107.91</v>
      </c>
      <c r="H18" s="73">
        <f t="shared" si="1"/>
        <v>0.16309680754951295</v>
      </c>
      <c r="I18" s="73"/>
      <c r="J18" s="74">
        <f t="shared" si="11"/>
        <v>0.16309680754951295</v>
      </c>
      <c r="K18" s="73">
        <f t="shared" si="2"/>
        <v>2.1913200935913767E-2</v>
      </c>
      <c r="L18" s="71">
        <f t="shared" si="12"/>
        <v>2.5169203294736748</v>
      </c>
      <c r="M18">
        <f t="shared" si="3"/>
        <v>1.1000000000000001</v>
      </c>
      <c r="N18">
        <f t="shared" si="4"/>
        <v>1.2100000000000002</v>
      </c>
      <c r="O18">
        <f t="shared" si="5"/>
        <v>0.63472710458378556</v>
      </c>
      <c r="P18">
        <f t="shared" si="6"/>
        <v>0.57702464053071412</v>
      </c>
      <c r="Q18" s="75">
        <f t="shared" si="13"/>
        <v>0.52456785502792191</v>
      </c>
      <c r="R18" s="73">
        <f t="shared" si="14"/>
        <v>0.55085909281378054</v>
      </c>
      <c r="T18" s="138" t="s">
        <v>493</v>
      </c>
      <c r="U18" s="138"/>
      <c r="V18" s="138"/>
      <c r="W18" s="138"/>
      <c r="X18" s="138"/>
      <c r="Y18" s="138"/>
      <c r="Z18" s="138"/>
      <c r="AA18" s="138"/>
      <c r="AB18" s="151">
        <f t="shared" si="15"/>
        <v>0.71</v>
      </c>
      <c r="AC18" s="4">
        <f t="shared" si="7"/>
        <v>0.7124887056931698</v>
      </c>
    </row>
    <row r="19" spans="1:29" x14ac:dyDescent="0.25">
      <c r="A19" s="141">
        <v>1.2</v>
      </c>
      <c r="B19" s="141">
        <v>1</v>
      </c>
      <c r="C19" s="149">
        <v>0.71499999999999997</v>
      </c>
      <c r="D19" s="68" t="str">
        <f t="shared" si="8"/>
        <v/>
      </c>
      <c r="E19" s="73">
        <f t="shared" si="9"/>
        <v>1.2</v>
      </c>
      <c r="F19" s="73">
        <f t="shared" si="10"/>
        <v>1</v>
      </c>
      <c r="G19" s="72">
        <f t="shared" si="0"/>
        <v>117.71999999999998</v>
      </c>
      <c r="H19" s="73">
        <f t="shared" si="1"/>
        <v>0.27060390211480073</v>
      </c>
      <c r="I19" s="73"/>
      <c r="J19" s="74">
        <f t="shared" si="11"/>
        <v>0.27060390211480073</v>
      </c>
      <c r="K19" s="73">
        <f t="shared" si="2"/>
        <v>3.9842183519843206E-2</v>
      </c>
      <c r="L19" s="71">
        <f t="shared" si="12"/>
        <v>3.2566712555016424</v>
      </c>
      <c r="M19">
        <f t="shared" si="3"/>
        <v>1.2</v>
      </c>
      <c r="N19">
        <f t="shared" si="4"/>
        <v>1.44</v>
      </c>
      <c r="O19">
        <f t="shared" si="5"/>
        <v>0.97739163629268699</v>
      </c>
      <c r="P19">
        <f t="shared" si="6"/>
        <v>0.81449303024390585</v>
      </c>
      <c r="Q19" s="75">
        <f t="shared" si="13"/>
        <v>0.67874419186992152</v>
      </c>
      <c r="R19" s="73">
        <f t="shared" si="14"/>
        <v>0.70852230714450115</v>
      </c>
      <c r="T19" s="138" t="s">
        <v>492</v>
      </c>
      <c r="U19" s="138"/>
      <c r="V19" s="138"/>
      <c r="W19" s="138"/>
      <c r="X19" s="138"/>
      <c r="Y19" s="138"/>
      <c r="Z19" s="138"/>
      <c r="AA19" s="138"/>
      <c r="AB19" s="151">
        <f t="shared" si="15"/>
        <v>0.71499999999999997</v>
      </c>
      <c r="AC19" s="4">
        <f t="shared" si="7"/>
        <v>0.71355709884844121</v>
      </c>
    </row>
    <row r="20" spans="1:29" x14ac:dyDescent="0.25">
      <c r="A20" s="141">
        <v>1.3</v>
      </c>
      <c r="B20" s="213">
        <v>1.25</v>
      </c>
      <c r="C20" s="149">
        <v>0.72</v>
      </c>
      <c r="D20" s="68" t="str">
        <f t="shared" si="8"/>
        <v/>
      </c>
      <c r="E20" s="73">
        <f t="shared" si="9"/>
        <v>1.3</v>
      </c>
      <c r="F20" s="73">
        <f t="shared" si="10"/>
        <v>1.25</v>
      </c>
      <c r="G20" s="72">
        <f t="shared" si="0"/>
        <v>127.53</v>
      </c>
      <c r="H20" s="73">
        <f t="shared" si="1"/>
        <v>0.34162930711722073</v>
      </c>
      <c r="I20" s="73"/>
      <c r="J20" s="74">
        <f t="shared" si="11"/>
        <v>0.34162930711722073</v>
      </c>
      <c r="K20" s="73">
        <f t="shared" si="2"/>
        <v>5.3952956849787681E-2</v>
      </c>
      <c r="L20" s="71">
        <f t="shared" si="12"/>
        <v>3.6230422727823481</v>
      </c>
      <c r="M20">
        <f t="shared" si="3"/>
        <v>1.3</v>
      </c>
      <c r="N20">
        <f t="shared" si="4"/>
        <v>1.6900000000000002</v>
      </c>
      <c r="O20">
        <f t="shared" si="5"/>
        <v>1.2761223390967391</v>
      </c>
      <c r="P20">
        <f t="shared" si="6"/>
        <v>0.98163256853595315</v>
      </c>
      <c r="Q20" s="75">
        <f t="shared" si="13"/>
        <v>0.75510197579688698</v>
      </c>
      <c r="R20" s="73">
        <f t="shared" si="14"/>
        <v>0.80041803481043705</v>
      </c>
      <c r="AB20" s="151">
        <f t="shared" si="15"/>
        <v>0.72</v>
      </c>
      <c r="AC20" s="4">
        <f t="shared" si="7"/>
        <v>0.71450371399228485</v>
      </c>
    </row>
    <row r="21" spans="1:29" x14ac:dyDescent="0.25">
      <c r="A21" s="141">
        <v>1.4</v>
      </c>
      <c r="B21" s="141">
        <v>1.45</v>
      </c>
      <c r="C21" s="149">
        <v>0.72499999999999998</v>
      </c>
      <c r="D21" s="68" t="str">
        <f t="shared" si="8"/>
        <v/>
      </c>
      <c r="E21" s="73">
        <f t="shared" si="9"/>
        <v>1.4</v>
      </c>
      <c r="F21" s="73">
        <f t="shared" si="10"/>
        <v>1.45</v>
      </c>
      <c r="G21" s="72">
        <f t="shared" si="0"/>
        <v>137.33999999999997</v>
      </c>
      <c r="H21" s="73">
        <f t="shared" si="1"/>
        <v>0.3881334024648348</v>
      </c>
      <c r="J21" s="74">
        <f t="shared" si="11"/>
        <v>0.3881334024648348</v>
      </c>
      <c r="K21" s="73">
        <f t="shared" si="2"/>
        <v>6.7399693787734749E-2</v>
      </c>
      <c r="L21" s="71">
        <f t="shared" si="12"/>
        <v>3.9429243158498806</v>
      </c>
      <c r="M21">
        <f t="shared" si="3"/>
        <v>1.4</v>
      </c>
      <c r="N21">
        <f t="shared" si="4"/>
        <v>1.9599999999999997</v>
      </c>
      <c r="O21">
        <f t="shared" si="5"/>
        <v>1.6106705485656911</v>
      </c>
      <c r="P21">
        <f t="shared" si="6"/>
        <v>1.150478963261208</v>
      </c>
      <c r="Q21" s="75">
        <f t="shared" si="13"/>
        <v>0.82177068804372011</v>
      </c>
      <c r="R21" s="73">
        <f t="shared" si="14"/>
        <v>0.86036900214202716</v>
      </c>
      <c r="AB21" s="151">
        <f t="shared" si="15"/>
        <v>0.72499999999999998</v>
      </c>
      <c r="AC21" s="4">
        <f t="shared" si="7"/>
        <v>0.71532855112470073</v>
      </c>
    </row>
    <row r="22" spans="1:29" x14ac:dyDescent="0.25">
      <c r="A22" s="141">
        <v>1.5</v>
      </c>
      <c r="B22" s="141">
        <v>1.6</v>
      </c>
      <c r="C22" s="149">
        <v>0.73</v>
      </c>
      <c r="D22" s="68" t="str">
        <f t="shared" si="8"/>
        <v/>
      </c>
      <c r="E22" s="73">
        <f t="shared" si="9"/>
        <v>1.5</v>
      </c>
      <c r="F22" s="73">
        <f t="shared" si="10"/>
        <v>1.6</v>
      </c>
      <c r="G22" s="72">
        <f t="shared" si="0"/>
        <v>147.14999999999998</v>
      </c>
      <c r="H22" s="73">
        <f t="shared" si="1"/>
        <v>0.41783899907214933</v>
      </c>
      <c r="I22" s="73"/>
      <c r="J22" s="74">
        <f t="shared" si="11"/>
        <v>0.41783899907214933</v>
      </c>
      <c r="K22" s="73">
        <f t="shared" si="2"/>
        <v>7.9684367039686413E-2</v>
      </c>
      <c r="L22" s="71">
        <f t="shared" si="12"/>
        <v>4.1933049307096786</v>
      </c>
      <c r="M22">
        <f t="shared" si="3"/>
        <v>1.5</v>
      </c>
      <c r="N22">
        <f t="shared" si="4"/>
        <v>2.25</v>
      </c>
      <c r="O22">
        <f t="shared" si="5"/>
        <v>1.9663968427005514</v>
      </c>
      <c r="P22">
        <f t="shared" si="6"/>
        <v>1.3109312284670342</v>
      </c>
      <c r="Q22" s="75">
        <f t="shared" si="13"/>
        <v>0.8739541523113562</v>
      </c>
      <c r="R22" s="73">
        <f t="shared" si="14"/>
        <v>0.90240027221512364</v>
      </c>
      <c r="AB22" s="151">
        <f t="shared" si="15"/>
        <v>0.73</v>
      </c>
      <c r="AC22" s="4">
        <f t="shared" si="7"/>
        <v>0.71603161024568873</v>
      </c>
    </row>
    <row r="23" spans="1:29" x14ac:dyDescent="0.25">
      <c r="A23" s="141">
        <v>1.65</v>
      </c>
      <c r="B23" s="141">
        <v>1.73</v>
      </c>
      <c r="C23" s="149">
        <v>0.73</v>
      </c>
      <c r="D23" s="68" t="str">
        <f t="shared" si="8"/>
        <v/>
      </c>
      <c r="E23" s="73">
        <f t="shared" si="9"/>
        <v>1.65</v>
      </c>
      <c r="F23" s="73">
        <f t="shared" si="10"/>
        <v>1.73</v>
      </c>
      <c r="G23" s="72">
        <f t="shared" si="0"/>
        <v>161.86499999999998</v>
      </c>
      <c r="H23" s="73">
        <f t="shared" si="1"/>
        <v>0.44162812851252486</v>
      </c>
      <c r="I23" s="73"/>
      <c r="J23" s="74">
        <f t="shared" si="11"/>
        <v>0.44162812851252486</v>
      </c>
      <c r="K23" s="73">
        <f t="shared" si="2"/>
        <v>9.477459404782701E-2</v>
      </c>
      <c r="L23" s="71">
        <f t="shared" si="12"/>
        <v>4.4102040931465982</v>
      </c>
      <c r="M23">
        <f t="shared" si="3"/>
        <v>1.65</v>
      </c>
      <c r="N23">
        <f t="shared" si="4"/>
        <v>2.7224999999999997</v>
      </c>
      <c r="O23">
        <f t="shared" si="5"/>
        <v>2.5024118142494829</v>
      </c>
      <c r="P23">
        <f t="shared" si="6"/>
        <v>1.5166132207572622</v>
      </c>
      <c r="Q23" s="75">
        <f t="shared" si="13"/>
        <v>0.9191595277316742</v>
      </c>
      <c r="R23" s="73">
        <f t="shared" si="14"/>
        <v>0.94596114747553595</v>
      </c>
      <c r="AB23" s="151">
        <f t="shared" si="15"/>
        <v>0.73</v>
      </c>
      <c r="AC23" s="4">
        <f t="shared" si="7"/>
        <v>0.71685786515574368</v>
      </c>
    </row>
    <row r="24" spans="1:29" x14ac:dyDescent="0.25">
      <c r="A24" s="141">
        <v>1.8</v>
      </c>
      <c r="B24" s="141">
        <v>1.82</v>
      </c>
      <c r="C24" s="149">
        <v>0.72</v>
      </c>
      <c r="D24" s="68" t="str">
        <f t="shared" si="8"/>
        <v/>
      </c>
      <c r="E24" s="73">
        <f t="shared" si="9"/>
        <v>1.8</v>
      </c>
      <c r="F24" s="73">
        <f t="shared" si="10"/>
        <v>1.82</v>
      </c>
      <c r="G24" s="72">
        <f t="shared" si="0"/>
        <v>176.57999999999998</v>
      </c>
      <c r="H24" s="73">
        <f t="shared" si="1"/>
        <v>0.44967468527615478</v>
      </c>
      <c r="I24" s="73"/>
      <c r="J24" s="74">
        <f t="shared" si="11"/>
        <v>0.44967468527615478</v>
      </c>
      <c r="K24" s="73">
        <f t="shared" si="2"/>
        <v>0.10876916100917194</v>
      </c>
      <c r="L24" s="71">
        <f t="shared" si="12"/>
        <v>4.597938061970992</v>
      </c>
      <c r="M24">
        <f t="shared" si="3"/>
        <v>1.8</v>
      </c>
      <c r="N24">
        <f t="shared" si="4"/>
        <v>3.24</v>
      </c>
      <c r="O24">
        <f t="shared" si="5"/>
        <v>3.1048479168209902</v>
      </c>
      <c r="P24">
        <f t="shared" si="6"/>
        <v>1.7249155093449944</v>
      </c>
      <c r="Q24" s="75">
        <f t="shared" si="13"/>
        <v>0.95828639408055238</v>
      </c>
      <c r="R24" s="73">
        <f t="shared" si="14"/>
        <v>0.9756528537972583</v>
      </c>
      <c r="AB24" s="151">
        <f t="shared" si="15"/>
        <v>0.72</v>
      </c>
      <c r="AC24" s="4">
        <f t="shared" si="7"/>
        <v>0.71741011954008593</v>
      </c>
    </row>
    <row r="25" spans="1:29" x14ac:dyDescent="0.25">
      <c r="A25" s="141">
        <v>1.9</v>
      </c>
      <c r="B25" s="141">
        <v>1.87</v>
      </c>
      <c r="C25" s="149">
        <v>0.71</v>
      </c>
      <c r="D25" s="68" t="str">
        <f t="shared" si="8"/>
        <v/>
      </c>
      <c r="E25" s="73">
        <f t="shared" si="9"/>
        <v>1.9</v>
      </c>
      <c r="F25" s="73">
        <f t="shared" si="10"/>
        <v>1.87</v>
      </c>
      <c r="G25" s="72">
        <f t="shared" si="0"/>
        <v>186.39</v>
      </c>
      <c r="H25" s="73">
        <f t="shared" si="1"/>
        <v>0.44953338516874075</v>
      </c>
      <c r="I25" s="73"/>
      <c r="J25" s="74">
        <f t="shared" si="11"/>
        <v>0.45004248007379311</v>
      </c>
      <c r="K25" s="73">
        <f t="shared" si="2"/>
        <v>0.11796606503833579</v>
      </c>
      <c r="L25" s="71">
        <f t="shared" si="12"/>
        <v>4.7223242111058052</v>
      </c>
      <c r="M25">
        <f t="shared" si="3"/>
        <v>1.9</v>
      </c>
      <c r="N25">
        <f t="shared" si="4"/>
        <v>3.61</v>
      </c>
      <c r="O25">
        <f t="shared" si="5"/>
        <v>3.5529999999999999</v>
      </c>
      <c r="P25">
        <f t="shared" si="6"/>
        <v>1.87</v>
      </c>
      <c r="Q25" s="75">
        <f t="shared" si="13"/>
        <v>0.98421052631578954</v>
      </c>
      <c r="R25" s="73">
        <f t="shared" si="14"/>
        <v>0.99058839062006687</v>
      </c>
      <c r="AB25" s="151">
        <f t="shared" si="15"/>
        <v>0.71</v>
      </c>
      <c r="AC25" s="4">
        <f t="shared" si="7"/>
        <v>0.71762606661536277</v>
      </c>
    </row>
    <row r="26" spans="1:29" x14ac:dyDescent="0.25">
      <c r="A26" s="141">
        <v>2</v>
      </c>
      <c r="B26" s="141">
        <v>1.9</v>
      </c>
      <c r="C26" s="149">
        <v>0.72</v>
      </c>
      <c r="D26" s="68" t="str">
        <f t="shared" si="8"/>
        <v>Refer. stav</v>
      </c>
      <c r="E26" s="73">
        <f t="shared" si="9"/>
        <v>2</v>
      </c>
      <c r="F26" s="73">
        <f t="shared" si="10"/>
        <v>1.9</v>
      </c>
      <c r="G26" s="72">
        <f t="shared" si="0"/>
        <v>196.2</v>
      </c>
      <c r="H26" s="73">
        <f t="shared" si="1"/>
        <v>0.44644888787194387</v>
      </c>
      <c r="I26" s="73"/>
      <c r="J26" s="74">
        <f t="shared" si="11"/>
        <v>0.45004248007379311</v>
      </c>
      <c r="K26" s="73">
        <f t="shared" si="2"/>
        <v>0.12616691447950348</v>
      </c>
      <c r="L26" s="71">
        <f t="shared" si="12"/>
        <v>4.7980834230486789</v>
      </c>
      <c r="M26">
        <f t="shared" si="3"/>
        <v>2</v>
      </c>
      <c r="N26">
        <f t="shared" si="4"/>
        <v>4</v>
      </c>
      <c r="O26">
        <f t="shared" si="5"/>
        <v>4</v>
      </c>
      <c r="P26">
        <f t="shared" si="6"/>
        <v>2</v>
      </c>
      <c r="Q26" s="75">
        <f t="shared" si="13"/>
        <v>1</v>
      </c>
      <c r="R26" s="73">
        <f t="shared" si="14"/>
        <v>1.0027872903957789</v>
      </c>
      <c r="AB26" s="151">
        <f t="shared" si="15"/>
        <v>0.72</v>
      </c>
      <c r="AC26" s="4">
        <f t="shared" si="7"/>
        <v>0.71772023567921173</v>
      </c>
    </row>
    <row r="27" spans="1:29" x14ac:dyDescent="0.25">
      <c r="A27" s="141">
        <v>2.2999999999999998</v>
      </c>
      <c r="B27" s="141">
        <v>1.98</v>
      </c>
      <c r="C27" s="149">
        <v>0.71</v>
      </c>
      <c r="D27" s="68" t="str">
        <f t="shared" si="8"/>
        <v/>
      </c>
      <c r="E27" s="73">
        <f t="shared" si="9"/>
        <v>2.2999999999999998</v>
      </c>
      <c r="F27" s="73">
        <f t="shared" si="10"/>
        <v>1.98</v>
      </c>
      <c r="G27" s="72">
        <f t="shared" si="0"/>
        <v>225.62999999999997</v>
      </c>
      <c r="H27" s="73">
        <f t="shared" si="1"/>
        <v>0.42701866259933591</v>
      </c>
      <c r="I27" s="73"/>
      <c r="J27" s="74">
        <f t="shared" si="11"/>
        <v>0.45004248007379311</v>
      </c>
      <c r="K27" s="73">
        <f t="shared" si="2"/>
        <v>0.15120108645780495</v>
      </c>
      <c r="L27" s="71">
        <f t="shared" si="12"/>
        <v>5.0001079882296757</v>
      </c>
      <c r="M27">
        <f t="shared" si="3"/>
        <v>2.2999999999999998</v>
      </c>
      <c r="N27">
        <f t="shared" si="4"/>
        <v>5.2899999999999991</v>
      </c>
      <c r="O27">
        <f t="shared" si="5"/>
        <v>5.5127368421052614</v>
      </c>
      <c r="P27">
        <f t="shared" si="6"/>
        <v>2.3968421052631577</v>
      </c>
      <c r="Q27" s="75">
        <f t="shared" si="13"/>
        <v>1.0421052631578946</v>
      </c>
      <c r="R27" s="73">
        <f t="shared" si="14"/>
        <v>1.0285044063092466</v>
      </c>
      <c r="AB27" s="151">
        <f t="shared" si="15"/>
        <v>0.71</v>
      </c>
      <c r="AC27" s="4">
        <f t="shared" si="7"/>
        <v>0.71727207480219191</v>
      </c>
    </row>
    <row r="28" spans="1:29" x14ac:dyDescent="0.25">
      <c r="A28" s="141">
        <v>2.5</v>
      </c>
      <c r="B28" s="141">
        <v>2</v>
      </c>
      <c r="C28" s="149">
        <v>0.71499999999999997</v>
      </c>
      <c r="D28" s="68" t="str">
        <f t="shared" si="8"/>
        <v/>
      </c>
      <c r="E28" s="73">
        <f t="shared" si="9"/>
        <v>2.5</v>
      </c>
      <c r="F28" s="73">
        <f t="shared" si="10"/>
        <v>2</v>
      </c>
      <c r="G28" s="72">
        <f t="shared" si="0"/>
        <v>245.25</v>
      </c>
      <c r="H28" s="73">
        <f t="shared" si="1"/>
        <v>0.40999752983488719</v>
      </c>
      <c r="I28" s="73"/>
      <c r="J28" s="74">
        <f t="shared" si="11"/>
        <v>0.45004248007379311</v>
      </c>
      <c r="K28" s="73">
        <f t="shared" si="2"/>
        <v>0.16600909799934668</v>
      </c>
      <c r="L28" s="71">
        <f t="shared" si="12"/>
        <v>5.0506141295249254</v>
      </c>
      <c r="M28">
        <f t="shared" si="3"/>
        <v>2.5</v>
      </c>
      <c r="N28">
        <f t="shared" si="4"/>
        <v>6.25</v>
      </c>
      <c r="O28">
        <f t="shared" si="5"/>
        <v>6.578947368421054</v>
      </c>
      <c r="P28">
        <f t="shared" si="6"/>
        <v>2.6315789473684212</v>
      </c>
      <c r="Q28" s="75">
        <f t="shared" si="13"/>
        <v>1.0526315789473686</v>
      </c>
      <c r="R28" s="73">
        <f t="shared" si="14"/>
        <v>1.0398192177402541</v>
      </c>
      <c r="AB28" s="151">
        <f t="shared" si="15"/>
        <v>0.71499999999999997</v>
      </c>
      <c r="AC28" s="4">
        <f t="shared" si="7"/>
        <v>0.71636441082703961</v>
      </c>
    </row>
    <row r="29" spans="1:29" x14ac:dyDescent="0.25">
      <c r="A29" s="141">
        <v>2.9</v>
      </c>
      <c r="B29" s="141">
        <v>2.02</v>
      </c>
      <c r="C29" s="149">
        <v>0.7</v>
      </c>
      <c r="D29" s="68" t="str">
        <f t="shared" si="8"/>
        <v/>
      </c>
      <c r="E29" s="73">
        <f t="shared" si="9"/>
        <v>2.9</v>
      </c>
      <c r="F29" s="73">
        <f t="shared" si="10"/>
        <v>2.02</v>
      </c>
      <c r="G29" s="72">
        <f t="shared" si="0"/>
        <v>284.48999999999995</v>
      </c>
      <c r="H29" s="73">
        <f t="shared" si="1"/>
        <v>0.37395147482192959</v>
      </c>
      <c r="I29" s="74"/>
      <c r="J29" s="74">
        <f t="shared" si="11"/>
        <v>0.45004248007379311</v>
      </c>
      <c r="K29" s="73">
        <f t="shared" si="2"/>
        <v>0.19449625921603456</v>
      </c>
      <c r="L29" s="71">
        <f t="shared" si="12"/>
        <v>5.1011202708201742</v>
      </c>
      <c r="M29">
        <f t="shared" si="3"/>
        <v>2.9</v>
      </c>
      <c r="N29">
        <f t="shared" si="4"/>
        <v>8.41</v>
      </c>
      <c r="O29">
        <f t="shared" si="5"/>
        <v>8.9411578947368415</v>
      </c>
      <c r="P29">
        <f t="shared" si="6"/>
        <v>3.0831578947368419</v>
      </c>
      <c r="Q29" s="75">
        <f t="shared" si="13"/>
        <v>1.0631578947368421</v>
      </c>
      <c r="R29" s="73">
        <f t="shared" si="14"/>
        <v>1.0545154569959672</v>
      </c>
      <c r="AB29" s="151">
        <f t="shared" si="15"/>
        <v>0.7</v>
      </c>
      <c r="AC29" s="4">
        <f t="shared" si="7"/>
        <v>0.71308774673960129</v>
      </c>
    </row>
    <row r="30" spans="1:29" x14ac:dyDescent="0.25">
      <c r="A30" s="141">
        <v>4</v>
      </c>
      <c r="B30" s="141">
        <v>2.0249999999999999</v>
      </c>
      <c r="C30" s="149">
        <v>0.7</v>
      </c>
      <c r="D30" s="68" t="str">
        <f t="shared" si="8"/>
        <v/>
      </c>
      <c r="E30" s="150">
        <f>A30</f>
        <v>4</v>
      </c>
      <c r="F30" s="150">
        <f>B30</f>
        <v>2.0249999999999999</v>
      </c>
      <c r="G30" s="72">
        <f t="shared" si="0"/>
        <v>392.4</v>
      </c>
      <c r="H30" s="73">
        <f t="shared" si="1"/>
        <v>0.28822937802932336</v>
      </c>
      <c r="I30" s="73"/>
      <c r="J30" s="74">
        <f t="shared" si="11"/>
        <v>0.45004248007379311</v>
      </c>
      <c r="K30" s="73">
        <f t="shared" si="2"/>
        <v>0.26893473875894164</v>
      </c>
      <c r="L30" s="71">
        <f t="shared" si="12"/>
        <v>5.1137468061439861</v>
      </c>
      <c r="M30">
        <f t="shared" si="3"/>
        <v>4</v>
      </c>
      <c r="N30">
        <f t="shared" si="4"/>
        <v>16</v>
      </c>
      <c r="O30">
        <f t="shared" si="5"/>
        <v>17.052631578947366</v>
      </c>
      <c r="P30">
        <f t="shared" si="6"/>
        <v>4.2631578947368416</v>
      </c>
      <c r="Q30" s="75">
        <f t="shared" si="13"/>
        <v>1.0657894736842104</v>
      </c>
      <c r="R30" s="73">
        <f t="shared" si="14"/>
        <v>1.069632021379211</v>
      </c>
      <c r="AB30" s="151">
        <f t="shared" si="15"/>
        <v>0.7</v>
      </c>
      <c r="AC30" s="4">
        <f t="shared" si="7"/>
        <v>0.69403023455635204</v>
      </c>
    </row>
    <row r="31" spans="1:29" x14ac:dyDescent="0.25">
      <c r="A31" s="141"/>
      <c r="B31" s="141"/>
      <c r="C31" s="149"/>
      <c r="D31" s="68"/>
      <c r="E31" s="73"/>
      <c r="F31" s="73"/>
      <c r="G31" s="72"/>
      <c r="H31" s="73"/>
      <c r="I31" s="73"/>
      <c r="J31" s="74"/>
      <c r="K31" s="74"/>
      <c r="L31" s="73"/>
      <c r="M31" s="71"/>
      <c r="N31" s="71"/>
      <c r="O31" s="71"/>
      <c r="P31" s="71"/>
      <c r="Q31" s="73"/>
      <c r="R31" s="73"/>
      <c r="AB31" s="149"/>
      <c r="AC31" s="4"/>
    </row>
    <row r="32" spans="1:29" x14ac:dyDescent="0.25">
      <c r="A32" s="141"/>
      <c r="B32" s="141"/>
      <c r="D32" s="68"/>
      <c r="E32" s="73"/>
      <c r="F32" s="73"/>
      <c r="G32" s="72"/>
      <c r="H32" s="73"/>
      <c r="I32" s="73"/>
      <c r="J32" s="74"/>
      <c r="K32" s="74"/>
      <c r="L32" s="73"/>
      <c r="M32" s="71"/>
      <c r="N32" s="71"/>
      <c r="O32" s="71"/>
      <c r="P32" s="71"/>
      <c r="Q32" s="73"/>
      <c r="R32" s="73"/>
      <c r="AB32" s="4"/>
      <c r="AC32" s="4"/>
    </row>
    <row r="33" spans="4:29" x14ac:dyDescent="0.25">
      <c r="D33" s="68"/>
      <c r="E33" s="73"/>
      <c r="F33" s="73"/>
      <c r="G33" s="72"/>
      <c r="H33" s="73"/>
      <c r="I33" s="73"/>
      <c r="J33" s="74"/>
      <c r="K33" s="74"/>
      <c r="L33" s="73"/>
      <c r="M33" s="71"/>
      <c r="N33" s="71"/>
      <c r="O33" s="71"/>
      <c r="P33" s="71"/>
      <c r="Q33" s="73"/>
      <c r="R33" s="73"/>
      <c r="AB33" s="4"/>
      <c r="AC33" s="4"/>
    </row>
    <row r="34" spans="4:29" x14ac:dyDescent="0.25">
      <c r="H34" s="73"/>
      <c r="I34" s="73"/>
      <c r="J34" s="74"/>
      <c r="K34" s="74"/>
      <c r="L34" s="73"/>
      <c r="M34" s="71"/>
      <c r="N34" s="71"/>
      <c r="O34" s="71"/>
      <c r="P34" s="71"/>
      <c r="Q34" s="73"/>
      <c r="R34" s="73"/>
      <c r="AB34" s="4"/>
      <c r="AC34" s="4"/>
    </row>
    <row r="35" spans="4:29" x14ac:dyDescent="0.25">
      <c r="D35" s="66"/>
      <c r="H35" s="76"/>
      <c r="I35" s="73"/>
      <c r="J35" s="77"/>
      <c r="K35" s="74"/>
      <c r="L35" s="73"/>
      <c r="M35" s="71"/>
      <c r="N35" s="71"/>
      <c r="O35" s="71"/>
      <c r="P35" s="71"/>
      <c r="Q35" s="73"/>
      <c r="R35" s="73"/>
    </row>
    <row r="36" spans="4:29" x14ac:dyDescent="0.25">
      <c r="H36" s="73"/>
      <c r="I36" s="73"/>
      <c r="J36" s="74"/>
      <c r="K36" s="74"/>
      <c r="L36" s="73"/>
      <c r="M36" s="71"/>
      <c r="N36" s="71"/>
      <c r="O36" s="71"/>
      <c r="P36" s="71"/>
      <c r="Q36" s="73"/>
      <c r="R36" s="73"/>
    </row>
    <row r="37" spans="4:29" x14ac:dyDescent="0.25">
      <c r="H37" s="73"/>
      <c r="I37" s="73"/>
      <c r="J37" s="74"/>
      <c r="K37" s="74"/>
      <c r="L37" s="73"/>
      <c r="M37" s="71"/>
      <c r="N37" s="71"/>
      <c r="O37" s="71"/>
      <c r="P37" s="71"/>
      <c r="Q37" s="73"/>
      <c r="R37" s="73"/>
    </row>
    <row r="38" spans="4:29" x14ac:dyDescent="0.25">
      <c r="H38" s="73"/>
      <c r="I38" s="73"/>
      <c r="J38" s="74"/>
      <c r="K38" s="74"/>
      <c r="L38" s="73"/>
      <c r="M38" s="71"/>
      <c r="N38" s="71"/>
      <c r="O38" s="71"/>
      <c r="P38" s="71"/>
      <c r="Q38" s="73"/>
      <c r="R38" s="73"/>
    </row>
    <row r="39" spans="4:29" x14ac:dyDescent="0.25">
      <c r="H39" s="73"/>
      <c r="I39" s="73"/>
      <c r="J39" s="74"/>
      <c r="K39" s="74"/>
      <c r="L39" s="73"/>
      <c r="M39" s="71"/>
      <c r="N39" s="71"/>
      <c r="O39" s="71"/>
      <c r="P39" s="71"/>
      <c r="Q39" s="73"/>
      <c r="R39" s="73"/>
    </row>
    <row r="40" spans="4:29" x14ac:dyDescent="0.25">
      <c r="D40" s="68"/>
      <c r="H40" s="73"/>
      <c r="I40" s="74"/>
      <c r="J40" s="74"/>
      <c r="K40" s="74"/>
      <c r="L40" s="73"/>
      <c r="M40" s="71"/>
      <c r="N40" s="71"/>
      <c r="O40" s="71"/>
      <c r="P40" s="71"/>
      <c r="Q40" s="73"/>
      <c r="R40" s="73"/>
    </row>
    <row r="41" spans="4:29" x14ac:dyDescent="0.25">
      <c r="D41" s="68"/>
      <c r="H41" s="73"/>
      <c r="I41" s="73"/>
      <c r="J41" s="74"/>
      <c r="K41" s="74"/>
      <c r="L41" s="73"/>
      <c r="M41" s="71"/>
      <c r="N41" s="71"/>
      <c r="O41" s="71"/>
      <c r="P41" s="71"/>
      <c r="Q41" s="73"/>
      <c r="R41" s="73"/>
    </row>
    <row r="42" spans="4:29" x14ac:dyDescent="0.25">
      <c r="H42" s="73"/>
      <c r="I42" s="73"/>
      <c r="J42" s="74"/>
      <c r="K42" s="74"/>
      <c r="L42" s="73"/>
      <c r="M42" s="71"/>
      <c r="N42" s="71"/>
      <c r="O42" s="71"/>
      <c r="P42" s="71"/>
      <c r="Q42" s="73"/>
      <c r="R42" s="73"/>
    </row>
    <row r="43" spans="4:29" x14ac:dyDescent="0.25">
      <c r="D43" s="66"/>
      <c r="H43" s="76"/>
      <c r="I43" s="73"/>
      <c r="J43" s="77"/>
      <c r="K43" s="74"/>
      <c r="L43" s="73"/>
      <c r="M43" s="71"/>
      <c r="N43" s="71"/>
      <c r="O43" s="71"/>
      <c r="P43" s="71"/>
      <c r="Q43" s="73"/>
      <c r="R43" s="73"/>
    </row>
    <row r="44" spans="4:29" x14ac:dyDescent="0.25">
      <c r="H44" s="73"/>
      <c r="I44" s="73"/>
      <c r="J44" s="74"/>
      <c r="K44" s="74"/>
      <c r="L44" s="73"/>
      <c r="M44" s="71"/>
      <c r="N44" s="71"/>
      <c r="O44" s="71"/>
      <c r="P44" s="71"/>
      <c r="Q44" s="73"/>
      <c r="R44" s="73"/>
    </row>
    <row r="45" spans="4:29" x14ac:dyDescent="0.25">
      <c r="H45" s="73"/>
      <c r="I45" s="73"/>
      <c r="J45" s="74"/>
      <c r="K45" s="74"/>
      <c r="L45" s="73"/>
      <c r="M45" s="71"/>
      <c r="N45" s="71"/>
      <c r="O45" s="71"/>
      <c r="P45" s="71"/>
      <c r="Q45" s="73"/>
      <c r="R45" s="73"/>
    </row>
    <row r="46" spans="4:29" x14ac:dyDescent="0.25">
      <c r="H46" s="73"/>
      <c r="I46" s="73"/>
      <c r="J46" s="74"/>
      <c r="K46" s="74"/>
      <c r="L46" s="73"/>
      <c r="M46" s="71"/>
      <c r="N46" s="71"/>
      <c r="O46" s="71"/>
      <c r="P46" s="71"/>
      <c r="Q46" s="73"/>
      <c r="R46" s="73"/>
    </row>
    <row r="47" spans="4:29" x14ac:dyDescent="0.25">
      <c r="H47" s="73"/>
      <c r="I47" s="73"/>
      <c r="J47" s="74"/>
      <c r="K47" s="74"/>
      <c r="L47" s="73"/>
      <c r="M47" s="71"/>
      <c r="N47" s="71"/>
      <c r="O47" s="71"/>
      <c r="P47" s="71"/>
      <c r="Q47" s="73"/>
      <c r="R47" s="73"/>
    </row>
    <row r="48" spans="4:29" x14ac:dyDescent="0.25">
      <c r="D48" s="68"/>
      <c r="H48" s="73"/>
      <c r="I48" s="74"/>
      <c r="J48" s="74"/>
      <c r="K48" s="74"/>
      <c r="L48" s="73"/>
      <c r="M48" s="71"/>
      <c r="N48" s="71"/>
      <c r="O48" s="71"/>
      <c r="P48" s="71"/>
      <c r="Q48" s="73"/>
      <c r="R48" s="73"/>
    </row>
    <row r="53" spans="5:6" x14ac:dyDescent="0.25">
      <c r="E53" s="73"/>
      <c r="F53" s="73"/>
    </row>
    <row r="54" spans="5:6" x14ac:dyDescent="0.25">
      <c r="E54" s="73"/>
      <c r="F54" s="73"/>
    </row>
    <row r="55" spans="5:6" x14ac:dyDescent="0.25">
      <c r="E55" s="73"/>
      <c r="F55" s="73"/>
    </row>
    <row r="56" spans="5:6" x14ac:dyDescent="0.25">
      <c r="E56" s="73"/>
      <c r="F56" s="73"/>
    </row>
    <row r="57" spans="5:6" x14ac:dyDescent="0.25">
      <c r="E57" s="73"/>
      <c r="F57" s="73"/>
    </row>
    <row r="58" spans="5:6" x14ac:dyDescent="0.25">
      <c r="E58" s="73"/>
      <c r="F58" s="73"/>
    </row>
  </sheetData>
  <phoneticPr fontId="3" type="noConversion"/>
  <pageMargins left="0.75" right="0.75" top="1" bottom="1" header="0.5" footer="0.5"/>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
    <tabColor indexed="47"/>
  </sheetPr>
  <dimension ref="A3:AF58"/>
  <sheetViews>
    <sheetView topLeftCell="A19" workbookViewId="0">
      <selection activeCell="B69" sqref="B69:F72"/>
    </sheetView>
  </sheetViews>
  <sheetFormatPr defaultRowHeight="13.2" x14ac:dyDescent="0.25"/>
  <sheetData>
    <row r="3" spans="1:32" x14ac:dyDescent="0.25">
      <c r="D3" s="64" t="s">
        <v>397</v>
      </c>
      <c r="G3" s="64" t="s">
        <v>398</v>
      </c>
      <c r="H3" s="65" t="s">
        <v>496</v>
      </c>
      <c r="I3" s="65">
        <f>B16</f>
        <v>21.23</v>
      </c>
      <c r="L3" s="66"/>
      <c r="M3" s="67"/>
      <c r="N3" s="67"/>
      <c r="O3" s="68" t="s">
        <v>586</v>
      </c>
      <c r="Q3" s="66" t="s">
        <v>138</v>
      </c>
      <c r="R3" s="67"/>
    </row>
    <row r="4" spans="1:32" x14ac:dyDescent="0.25">
      <c r="D4" s="68" t="s">
        <v>399</v>
      </c>
      <c r="E4" s="68"/>
      <c r="F4" s="50">
        <f>VLOOKUP(2,E17:M33,8,FALSE)</f>
        <v>12.374004617336066</v>
      </c>
      <c r="G4" s="68" t="s">
        <v>495</v>
      </c>
      <c r="M4" s="68"/>
      <c r="N4" s="68"/>
      <c r="O4" s="69" t="s">
        <v>138</v>
      </c>
    </row>
    <row r="5" spans="1:32" x14ac:dyDescent="0.25">
      <c r="D5" s="68" t="s">
        <v>402</v>
      </c>
      <c r="E5" s="68"/>
      <c r="F5" s="67">
        <v>1.32</v>
      </c>
      <c r="M5" s="68" t="s">
        <v>403</v>
      </c>
      <c r="N5" s="68"/>
      <c r="O5" s="50">
        <f>(($F$5+1)/2)^($F$5/($F$5-1))</f>
        <v>1.8445447906448305</v>
      </c>
    </row>
    <row r="6" spans="1:32" x14ac:dyDescent="0.25">
      <c r="D6" s="68" t="s">
        <v>406</v>
      </c>
      <c r="E6" s="68"/>
      <c r="F6" s="67">
        <v>287</v>
      </c>
      <c r="G6" s="68" t="s">
        <v>405</v>
      </c>
      <c r="M6" s="68" t="s">
        <v>138</v>
      </c>
      <c r="N6" s="68"/>
      <c r="O6" s="68" t="s">
        <v>138</v>
      </c>
      <c r="P6" s="68" t="s">
        <v>138</v>
      </c>
    </row>
    <row r="7" spans="1:32" x14ac:dyDescent="0.25">
      <c r="D7" s="68" t="s">
        <v>383</v>
      </c>
      <c r="E7" s="68"/>
      <c r="F7" s="67">
        <v>9.6500000000000002E-2</v>
      </c>
      <c r="G7" s="68" t="s">
        <v>407</v>
      </c>
      <c r="M7" s="68" t="s">
        <v>408</v>
      </c>
      <c r="N7" s="68"/>
      <c r="O7" s="50">
        <f>SQRT(($F$7*$F$7+$F$8*$F$8)/2)</f>
        <v>8.2074661132410409E-2</v>
      </c>
      <c r="P7" s="68" t="s">
        <v>407</v>
      </c>
    </row>
    <row r="8" spans="1:32" x14ac:dyDescent="0.25">
      <c r="D8" s="68" t="s">
        <v>410</v>
      </c>
      <c r="E8" s="68"/>
      <c r="F8" s="67">
        <v>6.4500000000000002E-2</v>
      </c>
      <c r="G8" s="68" t="s">
        <v>407</v>
      </c>
      <c r="M8" s="68" t="s">
        <v>399</v>
      </c>
      <c r="N8" s="68"/>
      <c r="O8" s="50">
        <f>$F$4/10000</f>
        <v>1.2374004617336067E-3</v>
      </c>
      <c r="P8" s="68" t="s">
        <v>435</v>
      </c>
    </row>
    <row r="9" spans="1:32" x14ac:dyDescent="0.25">
      <c r="D9" s="68" t="s">
        <v>412</v>
      </c>
      <c r="E9" s="68"/>
      <c r="F9" s="67">
        <v>873</v>
      </c>
      <c r="G9" s="68" t="s">
        <v>64</v>
      </c>
      <c r="M9" s="68" t="s">
        <v>413</v>
      </c>
      <c r="N9" s="68"/>
      <c r="P9" s="68" t="s">
        <v>435</v>
      </c>
    </row>
    <row r="10" spans="1:32" x14ac:dyDescent="0.25">
      <c r="D10" s="68" t="s">
        <v>92</v>
      </c>
      <c r="E10" s="68"/>
      <c r="F10" s="67">
        <v>98.1</v>
      </c>
      <c r="G10" s="68" t="s">
        <v>67</v>
      </c>
      <c r="M10" s="68" t="s">
        <v>416</v>
      </c>
      <c r="N10" s="68"/>
      <c r="P10" s="68" t="s">
        <v>435</v>
      </c>
    </row>
    <row r="11" spans="1:32" x14ac:dyDescent="0.25">
      <c r="D11" s="68" t="s">
        <v>417</v>
      </c>
      <c r="E11" s="68"/>
      <c r="F11" s="67">
        <v>0.95</v>
      </c>
      <c r="M11" s="68" t="s">
        <v>418</v>
      </c>
      <c r="N11" s="68"/>
      <c r="P11" s="68" t="s">
        <v>435</v>
      </c>
    </row>
    <row r="12" spans="1:32" x14ac:dyDescent="0.25">
      <c r="D12" s="70" t="s">
        <v>400</v>
      </c>
      <c r="E12" s="70" t="s">
        <v>400</v>
      </c>
      <c r="F12" s="70" t="s">
        <v>400</v>
      </c>
      <c r="G12" s="70" t="s">
        <v>400</v>
      </c>
      <c r="H12" s="70" t="s">
        <v>400</v>
      </c>
      <c r="I12" s="70" t="s">
        <v>400</v>
      </c>
      <c r="J12" s="70" t="s">
        <v>400</v>
      </c>
      <c r="K12" s="70" t="s">
        <v>400</v>
      </c>
      <c r="L12" s="70" t="s">
        <v>400</v>
      </c>
      <c r="M12" s="70" t="s">
        <v>400</v>
      </c>
      <c r="N12" s="70"/>
      <c r="O12" s="70"/>
      <c r="P12" s="70"/>
      <c r="Q12" s="70" t="s">
        <v>400</v>
      </c>
      <c r="R12" s="70" t="s">
        <v>400</v>
      </c>
    </row>
    <row r="13" spans="1:32" x14ac:dyDescent="0.25">
      <c r="D13" s="68" t="s">
        <v>419</v>
      </c>
      <c r="E13" s="68" t="s">
        <v>91</v>
      </c>
      <c r="F13" s="68" t="s">
        <v>420</v>
      </c>
      <c r="G13" s="68" t="s">
        <v>93</v>
      </c>
      <c r="H13" s="68" t="s">
        <v>421</v>
      </c>
      <c r="I13" s="68" t="s">
        <v>99</v>
      </c>
      <c r="J13" s="68" t="s">
        <v>100</v>
      </c>
      <c r="K13" s="68" t="s">
        <v>422</v>
      </c>
      <c r="L13" s="68" t="s">
        <v>423</v>
      </c>
      <c r="M13" s="68" t="s">
        <v>91</v>
      </c>
      <c r="N13" s="68" t="s">
        <v>587</v>
      </c>
      <c r="O13" s="68" t="s">
        <v>424</v>
      </c>
      <c r="P13" s="68" t="s">
        <v>425</v>
      </c>
      <c r="Q13" s="68" t="s">
        <v>97</v>
      </c>
      <c r="R13" s="68" t="s">
        <v>97</v>
      </c>
      <c r="AB13" t="s">
        <v>574</v>
      </c>
    </row>
    <row r="14" spans="1:32" x14ac:dyDescent="0.25">
      <c r="A14" s="73" t="s">
        <v>494</v>
      </c>
      <c r="B14" s="73"/>
      <c r="C14" s="72"/>
      <c r="E14" s="68" t="s">
        <v>427</v>
      </c>
      <c r="F14" s="68" t="s">
        <v>428</v>
      </c>
      <c r="G14" s="68" t="s">
        <v>429</v>
      </c>
      <c r="H14" s="68" t="s">
        <v>427</v>
      </c>
      <c r="I14" s="68" t="s">
        <v>427</v>
      </c>
      <c r="J14" s="68" t="s">
        <v>427</v>
      </c>
      <c r="K14" s="68" t="s">
        <v>430</v>
      </c>
      <c r="L14" s="68" t="s">
        <v>431</v>
      </c>
      <c r="M14" s="68" t="s">
        <v>427</v>
      </c>
      <c r="N14" s="68" t="s">
        <v>427</v>
      </c>
      <c r="O14" s="68"/>
      <c r="P14" s="68"/>
      <c r="Q14" s="68" t="s">
        <v>427</v>
      </c>
      <c r="R14" s="68" t="s">
        <v>426</v>
      </c>
    </row>
    <row r="15" spans="1:32" x14ac:dyDescent="0.25">
      <c r="D15" s="70" t="s">
        <v>432</v>
      </c>
      <c r="E15" s="70" t="s">
        <v>432</v>
      </c>
      <c r="F15" s="70" t="s">
        <v>432</v>
      </c>
      <c r="G15" s="70" t="s">
        <v>432</v>
      </c>
      <c r="H15" s="70" t="s">
        <v>432</v>
      </c>
      <c r="I15" s="70" t="s">
        <v>432</v>
      </c>
      <c r="J15" s="70" t="s">
        <v>432</v>
      </c>
      <c r="K15" s="70" t="s">
        <v>432</v>
      </c>
      <c r="L15" s="70"/>
      <c r="M15" s="70"/>
      <c r="N15" s="70"/>
      <c r="O15" s="70"/>
      <c r="P15" s="70"/>
      <c r="Q15" s="70" t="s">
        <v>432</v>
      </c>
      <c r="R15" s="70"/>
    </row>
    <row r="16" spans="1:32" x14ac:dyDescent="0.25">
      <c r="A16" s="141" t="s">
        <v>433</v>
      </c>
      <c r="B16" s="7">
        <v>21.23</v>
      </c>
      <c r="C16" t="s">
        <v>574</v>
      </c>
      <c r="D16" s="70"/>
      <c r="E16" s="73">
        <v>1</v>
      </c>
      <c r="F16" s="73">
        <v>0</v>
      </c>
      <c r="G16" s="72">
        <f>E16*$F$10</f>
        <v>98.1</v>
      </c>
      <c r="H16" s="73">
        <f>2*$F$5/($F$5-1)*(E16^(-2/$F$5)-E16^(-($F$5+1)/$F$5))</f>
        <v>0</v>
      </c>
      <c r="I16" s="70"/>
      <c r="J16" s="72">
        <f>H16*$F$10</f>
        <v>0</v>
      </c>
      <c r="K16" s="73">
        <f t="shared" ref="K16:K30" si="0">F16*G16/SQRT($F$9)/100</f>
        <v>0</v>
      </c>
      <c r="L16" s="72">
        <f>J16*$F$10</f>
        <v>0</v>
      </c>
      <c r="M16">
        <f t="shared" ref="M16:M30" si="1">E16</f>
        <v>1</v>
      </c>
      <c r="N16">
        <f>M16*M16</f>
        <v>1</v>
      </c>
      <c r="O16">
        <f t="shared" ref="O16:O30" si="2">M16*M16*Q16</f>
        <v>0.7</v>
      </c>
      <c r="P16">
        <f t="shared" ref="P16:P30" si="3">M16*Q16</f>
        <v>0.7</v>
      </c>
      <c r="Q16" s="140">
        <v>0.7</v>
      </c>
      <c r="R16" s="73">
        <f>(M16-'(NT) Turbina'!$W$16)/('(NT) Turbina'!$V$16*M16*M16+'(NT) Turbina'!$U$16*M16+'(NT) Turbina'!$T$16)</f>
        <v>0.69386191072003112</v>
      </c>
      <c r="T16" s="78">
        <f t="array" ref="T16:W16">LINEST($M$16:$M$30,$O$16:$Q$30)</f>
        <v>0.4628374216605749</v>
      </c>
      <c r="U16" s="78">
        <v>0.46000352239846459</v>
      </c>
      <c r="V16" s="78">
        <v>8.0706394749556473E-2</v>
      </c>
      <c r="W16" s="78">
        <v>0.30367672599626522</v>
      </c>
      <c r="AB16" s="152">
        <f>AB17</f>
        <v>0.7</v>
      </c>
      <c r="AC16" s="4">
        <f>$AD$16*M16*M16+$AE$16*M16+$AF$16</f>
        <v>0.7077649991120416</v>
      </c>
      <c r="AD16">
        <f t="array" ref="AD16:AF16">LINEST(AB16:AB30,M16:N30,,)</f>
        <v>-6.5507675230897164E-3</v>
      </c>
      <c r="AE16">
        <v>2.9064721890307125E-2</v>
      </c>
      <c r="AF16">
        <v>0.68525104474482423</v>
      </c>
    </row>
    <row r="17" spans="1:29" x14ac:dyDescent="0.25">
      <c r="A17" s="141">
        <v>1.2</v>
      </c>
      <c r="B17" s="141">
        <v>3</v>
      </c>
      <c r="C17" s="149">
        <v>0.7</v>
      </c>
      <c r="D17" s="68" t="str">
        <f t="shared" ref="D17:D30" si="4">IF(E17=2,"Refer. stav","")</f>
        <v/>
      </c>
      <c r="E17" s="73">
        <f t="shared" ref="E17:E29" si="5">A17</f>
        <v>1.2</v>
      </c>
      <c r="F17" s="73">
        <f t="shared" ref="F17:F29" si="6">B17</f>
        <v>3</v>
      </c>
      <c r="G17" s="72">
        <f t="shared" ref="G17:G30" si="7">E17*$F$10</f>
        <v>117.71999999999998</v>
      </c>
      <c r="H17" s="73">
        <f t="shared" ref="H17:H30" si="8">2*$F$5/($F$5-1)*(E17^(-2/$F$5)-E17^(-($F$5+1)/$F$5))</f>
        <v>0.27060390211480073</v>
      </c>
      <c r="I17" s="73">
        <f>$F$5*(2/($F$5+1))^(($F$5+1)/($F$5-1))</f>
        <v>0.45004248007379311</v>
      </c>
      <c r="J17" s="74">
        <f t="shared" ref="J17:J30" si="9">IF(E17&gt;=$O$5,$I$17,H17)</f>
        <v>0.27060390211480073</v>
      </c>
      <c r="K17" s="73">
        <f t="shared" si="0"/>
        <v>0.11952655055952961</v>
      </c>
      <c r="L17" s="71">
        <f t="shared" ref="L17:L30" si="10">F17*SQRT($F$6/J17)/10</f>
        <v>9.7700137665049276</v>
      </c>
      <c r="M17">
        <f t="shared" si="1"/>
        <v>1.2</v>
      </c>
      <c r="N17">
        <f t="shared" ref="N17:N30" si="11">M17*M17</f>
        <v>1.44</v>
      </c>
      <c r="O17">
        <f t="shared" si="2"/>
        <v>1.1369657809935338</v>
      </c>
      <c r="P17">
        <f t="shared" si="3"/>
        <v>0.94747148416127824</v>
      </c>
      <c r="Q17" s="75">
        <f t="shared" ref="Q17:Q30" si="12">L17/$F$4</f>
        <v>0.78955957013439859</v>
      </c>
      <c r="R17" s="73">
        <f t="shared" ref="R17:R30" si="13">(M17-$W$16)/($V$16*M17*M17+$U$16*M17+$T$16)</f>
        <v>0.79246386558387094</v>
      </c>
      <c r="AB17" s="151">
        <f>C17</f>
        <v>0.7</v>
      </c>
      <c r="AC17" s="4">
        <f t="shared" ref="AC17:AC30" si="14">$AD$16*M17*M17+$AE$16*M17+$AF$16</f>
        <v>0.71069560577994362</v>
      </c>
    </row>
    <row r="18" spans="1:29" x14ac:dyDescent="0.25">
      <c r="A18" s="141">
        <v>1.3</v>
      </c>
      <c r="B18" s="141">
        <v>3.54</v>
      </c>
      <c r="C18" s="149">
        <v>0.71</v>
      </c>
      <c r="D18" s="68" t="str">
        <f t="shared" si="4"/>
        <v/>
      </c>
      <c r="E18" s="73">
        <f t="shared" si="5"/>
        <v>1.3</v>
      </c>
      <c r="F18" s="73">
        <f t="shared" si="6"/>
        <v>3.54</v>
      </c>
      <c r="G18" s="72">
        <f t="shared" si="7"/>
        <v>127.53</v>
      </c>
      <c r="H18" s="73">
        <f t="shared" si="8"/>
        <v>0.34162930711722073</v>
      </c>
      <c r="I18" s="73"/>
      <c r="J18" s="74">
        <f t="shared" si="9"/>
        <v>0.34162930711722073</v>
      </c>
      <c r="K18" s="73">
        <f t="shared" si="0"/>
        <v>0.15279477379859871</v>
      </c>
      <c r="L18" s="71">
        <f t="shared" si="10"/>
        <v>10.26045571651961</v>
      </c>
      <c r="M18">
        <f t="shared" si="1"/>
        <v>1.3</v>
      </c>
      <c r="N18">
        <f t="shared" si="11"/>
        <v>1.6900000000000002</v>
      </c>
      <c r="O18">
        <f t="shared" si="2"/>
        <v>1.4013385882064764</v>
      </c>
      <c r="P18">
        <f t="shared" si="3"/>
        <v>1.0779527601588279</v>
      </c>
      <c r="Q18" s="75">
        <f t="shared" si="12"/>
        <v>0.8291944308914061</v>
      </c>
      <c r="R18" s="73">
        <f t="shared" si="13"/>
        <v>0.83218633073370163</v>
      </c>
      <c r="T18" s="138" t="s">
        <v>493</v>
      </c>
      <c r="U18" s="138"/>
      <c r="V18" s="138"/>
      <c r="W18" s="138"/>
      <c r="X18" s="138"/>
      <c r="Y18" s="138"/>
      <c r="Z18" s="138"/>
      <c r="AA18" s="138"/>
      <c r="AB18" s="151">
        <f t="shared" ref="AB18:AB30" si="15">C18</f>
        <v>0.71</v>
      </c>
      <c r="AC18" s="4">
        <f t="shared" si="14"/>
        <v>0.71196438608820189</v>
      </c>
    </row>
    <row r="19" spans="1:29" x14ac:dyDescent="0.25">
      <c r="A19" s="141">
        <v>1.4</v>
      </c>
      <c r="B19" s="141">
        <v>3.95</v>
      </c>
      <c r="C19" s="149">
        <v>0.71499999999999997</v>
      </c>
      <c r="D19" s="68" t="str">
        <f t="shared" si="4"/>
        <v/>
      </c>
      <c r="E19" s="73">
        <f t="shared" si="5"/>
        <v>1.4</v>
      </c>
      <c r="F19" s="73">
        <f t="shared" si="6"/>
        <v>3.95</v>
      </c>
      <c r="G19" s="72">
        <f t="shared" si="7"/>
        <v>137.33999999999997</v>
      </c>
      <c r="H19" s="73">
        <f t="shared" si="8"/>
        <v>0.3881334024648348</v>
      </c>
      <c r="I19" s="73"/>
      <c r="J19" s="74">
        <f t="shared" si="9"/>
        <v>0.3881334024648348</v>
      </c>
      <c r="K19" s="73">
        <f t="shared" si="0"/>
        <v>0.18360606238727745</v>
      </c>
      <c r="L19" s="71">
        <f t="shared" si="10"/>
        <v>10.741069688004849</v>
      </c>
      <c r="M19">
        <f t="shared" si="1"/>
        <v>1.4</v>
      </c>
      <c r="N19">
        <f t="shared" si="11"/>
        <v>1.9599999999999997</v>
      </c>
      <c r="O19">
        <f t="shared" si="2"/>
        <v>1.7013486934532744</v>
      </c>
      <c r="P19">
        <f t="shared" si="3"/>
        <v>1.215249066752339</v>
      </c>
      <c r="Q19" s="75">
        <f t="shared" si="12"/>
        <v>0.8680350476802422</v>
      </c>
      <c r="R19" s="73">
        <f t="shared" si="13"/>
        <v>0.8666402947685693</v>
      </c>
      <c r="T19" s="138" t="s">
        <v>492</v>
      </c>
      <c r="U19" s="138"/>
      <c r="V19" s="138"/>
      <c r="W19" s="138"/>
      <c r="X19" s="138"/>
      <c r="Y19" s="138"/>
      <c r="Z19" s="138"/>
      <c r="AA19" s="138"/>
      <c r="AB19" s="151">
        <f t="shared" si="15"/>
        <v>0.71499999999999997</v>
      </c>
      <c r="AC19" s="4">
        <f t="shared" si="14"/>
        <v>0.71310215104599839</v>
      </c>
    </row>
    <row r="20" spans="1:29" x14ac:dyDescent="0.25">
      <c r="A20" s="141">
        <v>1.5</v>
      </c>
      <c r="B20" s="141">
        <v>4.21</v>
      </c>
      <c r="C20" s="149">
        <v>0.72</v>
      </c>
      <c r="D20" s="68" t="str">
        <f t="shared" si="4"/>
        <v/>
      </c>
      <c r="E20" s="73">
        <f t="shared" si="5"/>
        <v>1.5</v>
      </c>
      <c r="F20" s="73">
        <f t="shared" si="6"/>
        <v>4.21</v>
      </c>
      <c r="G20" s="72">
        <f t="shared" si="7"/>
        <v>147.14999999999998</v>
      </c>
      <c r="H20" s="73">
        <f t="shared" si="8"/>
        <v>0.41783899907214933</v>
      </c>
      <c r="I20" s="73"/>
      <c r="J20" s="74">
        <f t="shared" si="9"/>
        <v>0.41783899907214933</v>
      </c>
      <c r="K20" s="73">
        <f t="shared" si="0"/>
        <v>0.20966949077317484</v>
      </c>
      <c r="L20" s="71">
        <f t="shared" si="10"/>
        <v>11.033633598929843</v>
      </c>
      <c r="M20">
        <f t="shared" si="1"/>
        <v>1.5</v>
      </c>
      <c r="N20">
        <f t="shared" si="11"/>
        <v>2.25</v>
      </c>
      <c r="O20">
        <f t="shared" si="2"/>
        <v>2.0062765745869533</v>
      </c>
      <c r="P20">
        <f t="shared" si="3"/>
        <v>1.3375177163913023</v>
      </c>
      <c r="Q20" s="75">
        <f t="shared" si="12"/>
        <v>0.89167847759420149</v>
      </c>
      <c r="R20" s="73">
        <f t="shared" si="13"/>
        <v>0.89650367364552996</v>
      </c>
      <c r="AB20" s="151">
        <f t="shared" si="15"/>
        <v>0.72</v>
      </c>
      <c r="AC20" s="4">
        <f t="shared" si="14"/>
        <v>0.7141089006533331</v>
      </c>
    </row>
    <row r="21" spans="1:29" x14ac:dyDescent="0.25">
      <c r="A21" s="141">
        <v>1.6</v>
      </c>
      <c r="B21" s="141">
        <v>4.4400000000000004</v>
      </c>
      <c r="C21" s="149">
        <v>0.72499999999999998</v>
      </c>
      <c r="D21" s="68" t="str">
        <f t="shared" si="4"/>
        <v/>
      </c>
      <c r="E21" s="73">
        <f t="shared" si="5"/>
        <v>1.6</v>
      </c>
      <c r="F21" s="73">
        <f t="shared" si="6"/>
        <v>4.4400000000000004</v>
      </c>
      <c r="G21" s="72">
        <f t="shared" si="7"/>
        <v>156.96</v>
      </c>
      <c r="H21" s="73">
        <f t="shared" si="8"/>
        <v>0.43586459074101841</v>
      </c>
      <c r="J21" s="74">
        <f t="shared" si="9"/>
        <v>0.43586459074101841</v>
      </c>
      <c r="K21" s="73">
        <f t="shared" si="0"/>
        <v>0.23586572643747183</v>
      </c>
      <c r="L21" s="71">
        <f t="shared" si="10"/>
        <v>11.393263037746054</v>
      </c>
      <c r="M21">
        <f t="shared" si="1"/>
        <v>1.6</v>
      </c>
      <c r="N21">
        <f t="shared" si="11"/>
        <v>2.5600000000000005</v>
      </c>
      <c r="O21">
        <f t="shared" si="2"/>
        <v>2.3570989569348537</v>
      </c>
      <c r="P21">
        <f t="shared" si="3"/>
        <v>1.4731868480842834</v>
      </c>
      <c r="Q21" s="75">
        <f t="shared" si="12"/>
        <v>0.92074178005267704</v>
      </c>
      <c r="R21" s="73">
        <f t="shared" si="13"/>
        <v>0.92235366383019279</v>
      </c>
      <c r="AB21" s="151">
        <f t="shared" si="15"/>
        <v>0.72499999999999998</v>
      </c>
      <c r="AC21" s="4">
        <f t="shared" si="14"/>
        <v>0.71498463491020592</v>
      </c>
    </row>
    <row r="22" spans="1:29" x14ac:dyDescent="0.25">
      <c r="A22" s="141">
        <v>1.7</v>
      </c>
      <c r="B22" s="141">
        <v>4.5999999999999996</v>
      </c>
      <c r="C22" s="149">
        <v>0.73</v>
      </c>
      <c r="D22" s="68" t="str">
        <f t="shared" si="4"/>
        <v/>
      </c>
      <c r="E22" s="73">
        <f t="shared" si="5"/>
        <v>1.7</v>
      </c>
      <c r="F22" s="73">
        <f t="shared" si="6"/>
        <v>4.5999999999999996</v>
      </c>
      <c r="G22" s="72">
        <f t="shared" si="7"/>
        <v>166.76999999999998</v>
      </c>
      <c r="H22" s="73">
        <f t="shared" si="8"/>
        <v>0.44567833721521949</v>
      </c>
      <c r="I22" s="73"/>
      <c r="J22" s="74">
        <f t="shared" si="9"/>
        <v>0.44567833721521949</v>
      </c>
      <c r="K22" s="73">
        <f t="shared" si="0"/>
        <v>0.25963822927097818</v>
      </c>
      <c r="L22" s="71">
        <f t="shared" si="10"/>
        <v>11.673148689233761</v>
      </c>
      <c r="M22">
        <f t="shared" si="1"/>
        <v>1.7</v>
      </c>
      <c r="N22">
        <f t="shared" si="11"/>
        <v>2.8899999999999997</v>
      </c>
      <c r="O22">
        <f t="shared" si="2"/>
        <v>2.7263121968309303</v>
      </c>
      <c r="P22">
        <f t="shared" si="3"/>
        <v>1.6037130569593709</v>
      </c>
      <c r="Q22" s="75">
        <f t="shared" si="12"/>
        <v>0.94336062174080648</v>
      </c>
      <c r="R22" s="73">
        <f t="shared" si="13"/>
        <v>0.94468408608842502</v>
      </c>
      <c r="AB22" s="151">
        <f t="shared" si="15"/>
        <v>0.73</v>
      </c>
      <c r="AC22" s="4">
        <f t="shared" si="14"/>
        <v>0.71572935381661706</v>
      </c>
    </row>
    <row r="23" spans="1:29" x14ac:dyDescent="0.25">
      <c r="A23" s="141">
        <v>1.8</v>
      </c>
      <c r="B23" s="141">
        <v>4.72</v>
      </c>
      <c r="C23" s="149">
        <v>0.73</v>
      </c>
      <c r="D23" s="68" t="str">
        <f t="shared" si="4"/>
        <v/>
      </c>
      <c r="E23" s="73">
        <f t="shared" si="5"/>
        <v>1.8</v>
      </c>
      <c r="F23" s="73">
        <f t="shared" si="6"/>
        <v>4.72</v>
      </c>
      <c r="G23" s="72">
        <f t="shared" si="7"/>
        <v>176.57999999999998</v>
      </c>
      <c r="H23" s="73">
        <f t="shared" si="8"/>
        <v>0.44967468527615478</v>
      </c>
      <c r="I23" s="73"/>
      <c r="J23" s="74">
        <f t="shared" si="9"/>
        <v>0.44967468527615478</v>
      </c>
      <c r="K23" s="73">
        <f t="shared" si="0"/>
        <v>0.28208265932048987</v>
      </c>
      <c r="L23" s="71">
        <f t="shared" si="10"/>
        <v>11.924322885990703</v>
      </c>
      <c r="M23">
        <f t="shared" si="1"/>
        <v>1.8</v>
      </c>
      <c r="N23">
        <f t="shared" si="11"/>
        <v>3.24</v>
      </c>
      <c r="O23">
        <f t="shared" si="2"/>
        <v>3.1222556759419864</v>
      </c>
      <c r="P23">
        <f t="shared" si="3"/>
        <v>1.7345864866344369</v>
      </c>
      <c r="Q23" s="75">
        <f t="shared" si="12"/>
        <v>0.96365915924135381</v>
      </c>
      <c r="R23" s="73">
        <f t="shared" si="13"/>
        <v>0.96391932292251481</v>
      </c>
      <c r="AB23" s="151">
        <f t="shared" si="15"/>
        <v>0.73</v>
      </c>
      <c r="AC23" s="4">
        <f t="shared" si="14"/>
        <v>0.71634305737256643</v>
      </c>
    </row>
    <row r="24" spans="1:29" x14ac:dyDescent="0.25">
      <c r="A24" s="141">
        <v>1.9</v>
      </c>
      <c r="B24" s="141">
        <v>4.8099999999999996</v>
      </c>
      <c r="C24" s="149">
        <v>0.72</v>
      </c>
      <c r="D24" s="68" t="str">
        <f t="shared" si="4"/>
        <v/>
      </c>
      <c r="E24" s="73">
        <f t="shared" si="5"/>
        <v>1.9</v>
      </c>
      <c r="F24" s="73">
        <f t="shared" si="6"/>
        <v>4.8099999999999996</v>
      </c>
      <c r="G24" s="72">
        <f t="shared" si="7"/>
        <v>186.39</v>
      </c>
      <c r="H24" s="73">
        <f t="shared" si="8"/>
        <v>0.44953338516874075</v>
      </c>
      <c r="I24" s="73"/>
      <c r="J24" s="74">
        <f t="shared" si="9"/>
        <v>0.45004248007379311</v>
      </c>
      <c r="K24" s="73">
        <f t="shared" si="0"/>
        <v>0.30343142932320588</v>
      </c>
      <c r="L24" s="71">
        <f t="shared" si="10"/>
        <v>12.146726981507443</v>
      </c>
      <c r="M24">
        <f t="shared" si="1"/>
        <v>1.9</v>
      </c>
      <c r="N24">
        <f t="shared" si="11"/>
        <v>3.61</v>
      </c>
      <c r="O24">
        <f t="shared" si="2"/>
        <v>3.5436938775510201</v>
      </c>
      <c r="P24">
        <f t="shared" si="3"/>
        <v>1.8651020408163261</v>
      </c>
      <c r="Q24" s="75">
        <f t="shared" si="12"/>
        <v>0.98163265306122438</v>
      </c>
      <c r="R24" s="73">
        <f t="shared" si="13"/>
        <v>0.98042559955425634</v>
      </c>
      <c r="AB24" s="151">
        <f t="shared" si="15"/>
        <v>0.72</v>
      </c>
      <c r="AC24" s="4">
        <f t="shared" si="14"/>
        <v>0.7168257455780539</v>
      </c>
    </row>
    <row r="25" spans="1:29" x14ac:dyDescent="0.25">
      <c r="A25" s="141">
        <v>2</v>
      </c>
      <c r="B25" s="141">
        <v>4.9000000000000004</v>
      </c>
      <c r="C25" s="149">
        <v>0.71</v>
      </c>
      <c r="D25" s="68" t="str">
        <f t="shared" si="4"/>
        <v>Refer. stav</v>
      </c>
      <c r="E25" s="73">
        <f t="shared" si="5"/>
        <v>2</v>
      </c>
      <c r="F25" s="73">
        <f t="shared" si="6"/>
        <v>4.9000000000000004</v>
      </c>
      <c r="G25" s="72">
        <f t="shared" si="7"/>
        <v>196.2</v>
      </c>
      <c r="H25" s="73">
        <f t="shared" si="8"/>
        <v>0.44644888787194387</v>
      </c>
      <c r="I25" s="73"/>
      <c r="J25" s="74">
        <f t="shared" si="9"/>
        <v>0.45004248007379311</v>
      </c>
      <c r="K25" s="73">
        <f t="shared" si="0"/>
        <v>0.32537783207871951</v>
      </c>
      <c r="L25" s="71">
        <f t="shared" si="10"/>
        <v>12.374004617336066</v>
      </c>
      <c r="M25">
        <f t="shared" si="1"/>
        <v>2</v>
      </c>
      <c r="N25">
        <f t="shared" si="11"/>
        <v>4</v>
      </c>
      <c r="O25">
        <f t="shared" si="2"/>
        <v>4</v>
      </c>
      <c r="P25">
        <f t="shared" si="3"/>
        <v>2</v>
      </c>
      <c r="Q25" s="75">
        <f t="shared" si="12"/>
        <v>1</v>
      </c>
      <c r="R25" s="73">
        <f t="shared" si="13"/>
        <v>0.9945201761167719</v>
      </c>
      <c r="AB25" s="151">
        <f t="shared" si="15"/>
        <v>0.71</v>
      </c>
      <c r="AC25" s="4">
        <f t="shared" si="14"/>
        <v>0.71717741843307958</v>
      </c>
    </row>
    <row r="26" spans="1:29" x14ac:dyDescent="0.25">
      <c r="A26" s="141">
        <v>2.1</v>
      </c>
      <c r="B26" s="141">
        <v>4.96</v>
      </c>
      <c r="C26" s="149">
        <v>0.72</v>
      </c>
      <c r="D26" s="68" t="str">
        <f t="shared" si="4"/>
        <v/>
      </c>
      <c r="E26" s="73">
        <f t="shared" si="5"/>
        <v>2.1</v>
      </c>
      <c r="F26" s="73">
        <f t="shared" si="6"/>
        <v>4.96</v>
      </c>
      <c r="G26" s="72">
        <f t="shared" si="7"/>
        <v>206.01</v>
      </c>
      <c r="H26" s="73">
        <f t="shared" si="8"/>
        <v>0.44128030212788821</v>
      </c>
      <c r="I26" s="73"/>
      <c r="J26" s="74">
        <f t="shared" si="9"/>
        <v>0.45004248007379311</v>
      </c>
      <c r="K26" s="73">
        <f t="shared" si="0"/>
        <v>0.34583015295223901</v>
      </c>
      <c r="L26" s="71">
        <f t="shared" si="10"/>
        <v>12.525523041221813</v>
      </c>
      <c r="M26">
        <f t="shared" si="1"/>
        <v>2.1</v>
      </c>
      <c r="N26">
        <f t="shared" si="11"/>
        <v>4.41</v>
      </c>
      <c r="O26">
        <f t="shared" si="2"/>
        <v>4.4639999999999995</v>
      </c>
      <c r="P26">
        <f t="shared" si="3"/>
        <v>2.1257142857142854</v>
      </c>
      <c r="Q26" s="75">
        <f t="shared" si="12"/>
        <v>1.0122448979591836</v>
      </c>
      <c r="R26" s="73">
        <f t="shared" si="13"/>
        <v>1.0064788847431723</v>
      </c>
      <c r="AB26" s="151">
        <f t="shared" si="15"/>
        <v>0.72</v>
      </c>
      <c r="AC26" s="4">
        <f t="shared" si="14"/>
        <v>0.71739807593764349</v>
      </c>
    </row>
    <row r="27" spans="1:29" x14ac:dyDescent="0.25">
      <c r="A27" s="141">
        <v>2.2000000000000002</v>
      </c>
      <c r="B27" s="141">
        <v>4.99</v>
      </c>
      <c r="C27" s="149">
        <v>0.71</v>
      </c>
      <c r="D27" s="68" t="str">
        <f t="shared" si="4"/>
        <v/>
      </c>
      <c r="E27" s="73">
        <f t="shared" si="5"/>
        <v>2.2000000000000002</v>
      </c>
      <c r="F27" s="73">
        <f t="shared" si="6"/>
        <v>4.99</v>
      </c>
      <c r="G27" s="72">
        <f t="shared" si="7"/>
        <v>215.82</v>
      </c>
      <c r="H27" s="73">
        <f t="shared" si="8"/>
        <v>0.43465142223466829</v>
      </c>
      <c r="I27" s="73"/>
      <c r="J27" s="74">
        <f t="shared" si="9"/>
        <v>0.45004248007379311</v>
      </c>
      <c r="K27" s="73">
        <f t="shared" si="0"/>
        <v>0.36448957556736566</v>
      </c>
      <c r="L27" s="71">
        <f t="shared" si="10"/>
        <v>12.601282253164689</v>
      </c>
      <c r="M27">
        <f t="shared" si="1"/>
        <v>2.2000000000000002</v>
      </c>
      <c r="N27">
        <f t="shared" si="11"/>
        <v>4.8400000000000007</v>
      </c>
      <c r="O27">
        <f t="shared" si="2"/>
        <v>4.9288979591836739</v>
      </c>
      <c r="P27">
        <f t="shared" si="3"/>
        <v>2.2404081632653061</v>
      </c>
      <c r="Q27" s="75">
        <f t="shared" si="12"/>
        <v>1.0183673469387755</v>
      </c>
      <c r="R27" s="73">
        <f t="shared" si="13"/>
        <v>1.0165423457479617</v>
      </c>
      <c r="AB27" s="151">
        <f t="shared" si="15"/>
        <v>0.71</v>
      </c>
      <c r="AC27" s="4">
        <f t="shared" si="14"/>
        <v>0.71748771809174572</v>
      </c>
    </row>
    <row r="28" spans="1:29" x14ac:dyDescent="0.25">
      <c r="A28" s="141">
        <v>2.2999999999999998</v>
      </c>
      <c r="B28" s="141">
        <v>5.01</v>
      </c>
      <c r="C28" s="149">
        <v>0.71499999999999997</v>
      </c>
      <c r="D28" s="68" t="str">
        <f t="shared" si="4"/>
        <v/>
      </c>
      <c r="E28" s="73">
        <f t="shared" si="5"/>
        <v>2.2999999999999998</v>
      </c>
      <c r="F28" s="73">
        <f t="shared" si="6"/>
        <v>5.01</v>
      </c>
      <c r="G28" s="72">
        <f t="shared" si="7"/>
        <v>225.62999999999997</v>
      </c>
      <c r="H28" s="73">
        <f t="shared" si="8"/>
        <v>0.42701866259933591</v>
      </c>
      <c r="I28" s="73"/>
      <c r="J28" s="74">
        <f t="shared" si="9"/>
        <v>0.45004248007379311</v>
      </c>
      <c r="K28" s="73">
        <f t="shared" si="0"/>
        <v>0.3825845672492944</v>
      </c>
      <c r="L28" s="71">
        <f t="shared" si="10"/>
        <v>12.651788394459937</v>
      </c>
      <c r="M28">
        <f t="shared" si="1"/>
        <v>2.2999999999999998</v>
      </c>
      <c r="N28">
        <f t="shared" si="11"/>
        <v>5.2899999999999991</v>
      </c>
      <c r="O28">
        <f t="shared" si="2"/>
        <v>5.408755102040816</v>
      </c>
      <c r="P28">
        <f t="shared" si="3"/>
        <v>2.3516326530612246</v>
      </c>
      <c r="Q28" s="75">
        <f t="shared" si="12"/>
        <v>1.0224489795918368</v>
      </c>
      <c r="R28" s="73">
        <f t="shared" si="13"/>
        <v>1.0249211225097064</v>
      </c>
      <c r="AB28" s="151">
        <f t="shared" si="15"/>
        <v>0.71499999999999997</v>
      </c>
      <c r="AC28" s="4">
        <f t="shared" si="14"/>
        <v>0.71744634489538606</v>
      </c>
    </row>
    <row r="29" spans="1:29" x14ac:dyDescent="0.25">
      <c r="A29" s="141">
        <v>2.4</v>
      </c>
      <c r="B29" s="141">
        <v>5.03</v>
      </c>
      <c r="C29" s="149">
        <v>0.7</v>
      </c>
      <c r="D29" s="68" t="str">
        <f t="shared" si="4"/>
        <v/>
      </c>
      <c r="E29" s="73">
        <f t="shared" si="5"/>
        <v>2.4</v>
      </c>
      <c r="F29" s="73">
        <f t="shared" si="6"/>
        <v>5.03</v>
      </c>
      <c r="G29" s="72">
        <f t="shared" si="7"/>
        <v>235.43999999999997</v>
      </c>
      <c r="H29" s="73">
        <f t="shared" si="8"/>
        <v>0.41871794487214453</v>
      </c>
      <c r="I29" s="74"/>
      <c r="J29" s="74">
        <f t="shared" si="9"/>
        <v>0.45004248007379311</v>
      </c>
      <c r="K29" s="73">
        <f t="shared" si="0"/>
        <v>0.40081236620962263</v>
      </c>
      <c r="L29" s="71">
        <f t="shared" si="10"/>
        <v>12.702294535755188</v>
      </c>
      <c r="M29">
        <f t="shared" si="1"/>
        <v>2.4</v>
      </c>
      <c r="N29">
        <f t="shared" si="11"/>
        <v>5.76</v>
      </c>
      <c r="O29">
        <f t="shared" si="2"/>
        <v>5.9128163265306126</v>
      </c>
      <c r="P29">
        <f t="shared" si="3"/>
        <v>2.4636734693877553</v>
      </c>
      <c r="Q29" s="75">
        <f t="shared" si="12"/>
        <v>1.0265306122448981</v>
      </c>
      <c r="R29" s="73">
        <f t="shared" si="13"/>
        <v>1.03180001824944</v>
      </c>
      <c r="AB29" s="151">
        <f t="shared" si="15"/>
        <v>0.7</v>
      </c>
      <c r="AC29" s="4">
        <f t="shared" si="14"/>
        <v>0.71727395634856461</v>
      </c>
    </row>
    <row r="30" spans="1:29" x14ac:dyDescent="0.25">
      <c r="A30" s="141"/>
      <c r="B30" s="141"/>
      <c r="C30" s="149">
        <v>0.7</v>
      </c>
      <c r="D30" s="68" t="str">
        <f t="shared" si="4"/>
        <v/>
      </c>
      <c r="E30" s="150">
        <v>4</v>
      </c>
      <c r="F30" s="150">
        <v>5.04</v>
      </c>
      <c r="G30" s="72">
        <f t="shared" si="7"/>
        <v>392.4</v>
      </c>
      <c r="H30" s="73">
        <f t="shared" si="8"/>
        <v>0.28822937802932336</v>
      </c>
      <c r="I30" s="73"/>
      <c r="J30" s="74">
        <f t="shared" si="9"/>
        <v>0.45004248007379311</v>
      </c>
      <c r="K30" s="73">
        <f t="shared" si="0"/>
        <v>0.66934868313336593</v>
      </c>
      <c r="L30" s="71">
        <f t="shared" si="10"/>
        <v>12.727547606402812</v>
      </c>
      <c r="M30">
        <f t="shared" si="1"/>
        <v>4</v>
      </c>
      <c r="N30">
        <f t="shared" si="11"/>
        <v>16</v>
      </c>
      <c r="O30">
        <f t="shared" si="2"/>
        <v>16.457142857142859</v>
      </c>
      <c r="P30">
        <f t="shared" si="3"/>
        <v>4.1142857142857148</v>
      </c>
      <c r="Q30" s="75">
        <f t="shared" si="12"/>
        <v>1.0285714285714287</v>
      </c>
      <c r="R30" s="73">
        <f t="shared" si="13"/>
        <v>1.028426564823645</v>
      </c>
      <c r="AB30" s="151">
        <f t="shared" si="15"/>
        <v>0.7</v>
      </c>
      <c r="AC30" s="4">
        <f t="shared" si="14"/>
        <v>0.69669765193661726</v>
      </c>
    </row>
    <row r="31" spans="1:29" x14ac:dyDescent="0.25">
      <c r="A31" s="141"/>
      <c r="B31" s="141"/>
      <c r="C31" s="149"/>
      <c r="D31" s="68"/>
      <c r="E31" s="73"/>
      <c r="F31" s="73"/>
      <c r="G31" s="72"/>
      <c r="H31" s="73"/>
      <c r="I31" s="73"/>
      <c r="J31" s="74"/>
      <c r="K31" s="74"/>
      <c r="L31" s="73"/>
      <c r="M31" s="71"/>
      <c r="N31" s="71"/>
      <c r="O31" s="71"/>
      <c r="P31" s="71"/>
      <c r="Q31" s="73"/>
      <c r="R31" s="73"/>
      <c r="AB31" s="149"/>
      <c r="AC31" s="4"/>
    </row>
    <row r="32" spans="1:29" x14ac:dyDescent="0.25">
      <c r="A32" s="141"/>
      <c r="B32" s="141"/>
      <c r="D32" s="68"/>
      <c r="E32" s="73"/>
      <c r="F32" s="73"/>
      <c r="G32" s="72"/>
      <c r="H32" s="73"/>
      <c r="I32" s="73"/>
      <c r="J32" s="74"/>
      <c r="K32" s="74"/>
      <c r="L32" s="73"/>
      <c r="M32" s="71"/>
      <c r="N32" s="71"/>
      <c r="O32" s="71"/>
      <c r="P32" s="71"/>
      <c r="Q32" s="73"/>
      <c r="R32" s="73"/>
      <c r="AB32" s="4"/>
      <c r="AC32" s="4"/>
    </row>
    <row r="33" spans="4:29" x14ac:dyDescent="0.25">
      <c r="D33" s="68"/>
      <c r="E33" s="73"/>
      <c r="F33" s="73"/>
      <c r="G33" s="72"/>
      <c r="H33" s="73"/>
      <c r="I33" s="73"/>
      <c r="J33" s="74"/>
      <c r="K33" s="74"/>
      <c r="L33" s="73"/>
      <c r="M33" s="71"/>
      <c r="N33" s="71"/>
      <c r="O33" s="71"/>
      <c r="P33" s="71"/>
      <c r="Q33" s="73"/>
      <c r="R33" s="73"/>
      <c r="AB33" s="4"/>
      <c r="AC33" s="4"/>
    </row>
    <row r="34" spans="4:29" x14ac:dyDescent="0.25">
      <c r="H34" s="73"/>
      <c r="I34" s="73"/>
      <c r="J34" s="74"/>
      <c r="K34" s="74"/>
      <c r="L34" s="73"/>
      <c r="M34" s="71"/>
      <c r="N34" s="71"/>
      <c r="O34" s="71"/>
      <c r="P34" s="71"/>
      <c r="Q34" s="73"/>
      <c r="R34" s="73"/>
      <c r="AB34" s="4"/>
      <c r="AC34" s="4"/>
    </row>
    <row r="35" spans="4:29" x14ac:dyDescent="0.25">
      <c r="D35" s="66"/>
      <c r="H35" s="76"/>
      <c r="I35" s="73"/>
      <c r="J35" s="77"/>
      <c r="K35" s="74"/>
      <c r="L35" s="73"/>
      <c r="M35" s="71"/>
      <c r="N35" s="71"/>
      <c r="O35" s="71"/>
      <c r="P35" s="71"/>
      <c r="Q35" s="73"/>
      <c r="R35" s="73"/>
    </row>
    <row r="36" spans="4:29" x14ac:dyDescent="0.25">
      <c r="H36" s="73"/>
      <c r="I36" s="73"/>
      <c r="J36" s="74"/>
      <c r="K36" s="74"/>
      <c r="L36" s="73"/>
      <c r="M36" s="71"/>
      <c r="N36" s="71"/>
      <c r="O36" s="71"/>
      <c r="P36" s="71"/>
      <c r="Q36" s="73"/>
      <c r="R36" s="73"/>
    </row>
    <row r="37" spans="4:29" x14ac:dyDescent="0.25">
      <c r="H37" s="73"/>
      <c r="I37" s="73"/>
      <c r="J37" s="74"/>
      <c r="K37" s="74"/>
      <c r="L37" s="73"/>
      <c r="M37" s="71"/>
      <c r="N37" s="71"/>
      <c r="O37" s="71"/>
      <c r="P37" s="71"/>
      <c r="Q37" s="73"/>
      <c r="R37" s="73"/>
    </row>
    <row r="38" spans="4:29" x14ac:dyDescent="0.25">
      <c r="H38" s="73"/>
      <c r="I38" s="73"/>
      <c r="J38" s="74"/>
      <c r="K38" s="74"/>
      <c r="L38" s="73"/>
      <c r="M38" s="71"/>
      <c r="N38" s="71"/>
      <c r="O38" s="71"/>
      <c r="P38" s="71"/>
      <c r="Q38" s="73"/>
      <c r="R38" s="73"/>
    </row>
    <row r="39" spans="4:29" x14ac:dyDescent="0.25">
      <c r="H39" s="73"/>
      <c r="I39" s="73"/>
      <c r="J39" s="74"/>
      <c r="K39" s="74"/>
      <c r="L39" s="73"/>
      <c r="M39" s="71"/>
      <c r="N39" s="71"/>
      <c r="O39" s="71"/>
      <c r="P39" s="71"/>
      <c r="Q39" s="73"/>
      <c r="R39" s="73"/>
    </row>
    <row r="40" spans="4:29" x14ac:dyDescent="0.25">
      <c r="D40" s="68"/>
      <c r="H40" s="73"/>
      <c r="I40" s="74"/>
      <c r="J40" s="74"/>
      <c r="K40" s="74"/>
      <c r="L40" s="73"/>
      <c r="M40" s="71"/>
      <c r="N40" s="71"/>
      <c r="O40" s="71"/>
      <c r="P40" s="71"/>
      <c r="Q40" s="73"/>
      <c r="R40" s="73"/>
    </row>
    <row r="41" spans="4:29" x14ac:dyDescent="0.25">
      <c r="D41" s="68"/>
      <c r="H41" s="73"/>
      <c r="I41" s="73"/>
      <c r="J41" s="74"/>
      <c r="K41" s="74"/>
      <c r="L41" s="73"/>
      <c r="M41" s="71"/>
      <c r="N41" s="71"/>
      <c r="O41" s="71"/>
      <c r="P41" s="71"/>
      <c r="Q41" s="73"/>
      <c r="R41" s="73"/>
    </row>
    <row r="42" spans="4:29" x14ac:dyDescent="0.25">
      <c r="H42" s="73"/>
      <c r="I42" s="73"/>
      <c r="J42" s="74"/>
      <c r="K42" s="74"/>
      <c r="L42" s="73"/>
      <c r="M42" s="71"/>
      <c r="N42" s="71"/>
      <c r="O42" s="71"/>
      <c r="P42" s="71"/>
      <c r="Q42" s="73"/>
      <c r="R42" s="73"/>
    </row>
    <row r="43" spans="4:29" x14ac:dyDescent="0.25">
      <c r="D43" s="66"/>
      <c r="H43" s="76"/>
      <c r="I43" s="73"/>
      <c r="J43" s="77"/>
      <c r="K43" s="74"/>
      <c r="L43" s="73"/>
      <c r="M43" s="71"/>
      <c r="N43" s="71"/>
      <c r="O43" s="71"/>
      <c r="P43" s="71"/>
      <c r="Q43" s="73"/>
      <c r="R43" s="73"/>
    </row>
    <row r="44" spans="4:29" x14ac:dyDescent="0.25">
      <c r="H44" s="73"/>
      <c r="I44" s="73"/>
      <c r="J44" s="74"/>
      <c r="K44" s="74"/>
      <c r="L44" s="73"/>
      <c r="M44" s="71"/>
      <c r="N44" s="71"/>
      <c r="O44" s="71"/>
      <c r="P44" s="71"/>
      <c r="Q44" s="73"/>
      <c r="R44" s="73"/>
    </row>
    <row r="45" spans="4:29" x14ac:dyDescent="0.25">
      <c r="H45" s="73"/>
      <c r="I45" s="73"/>
      <c r="J45" s="74"/>
      <c r="K45" s="74"/>
      <c r="L45" s="73"/>
      <c r="M45" s="71"/>
      <c r="N45" s="71"/>
      <c r="O45" s="71"/>
      <c r="P45" s="71"/>
      <c r="Q45" s="73"/>
      <c r="R45" s="73"/>
    </row>
    <row r="46" spans="4:29" x14ac:dyDescent="0.25">
      <c r="H46" s="73"/>
      <c r="I46" s="73"/>
      <c r="J46" s="74"/>
      <c r="K46" s="74"/>
      <c r="L46" s="73"/>
      <c r="M46" s="71"/>
      <c r="N46" s="71"/>
      <c r="O46" s="71"/>
      <c r="P46" s="71"/>
      <c r="Q46" s="73"/>
      <c r="R46" s="73"/>
    </row>
    <row r="47" spans="4:29" x14ac:dyDescent="0.25">
      <c r="H47" s="73"/>
      <c r="I47" s="73"/>
      <c r="J47" s="74"/>
      <c r="K47" s="74"/>
      <c r="L47" s="73"/>
      <c r="M47" s="71"/>
      <c r="N47" s="71"/>
      <c r="O47" s="71"/>
      <c r="P47" s="71"/>
      <c r="Q47" s="73"/>
      <c r="R47" s="73"/>
    </row>
    <row r="48" spans="4:29" x14ac:dyDescent="0.25">
      <c r="D48" s="68"/>
      <c r="H48" s="73"/>
      <c r="I48" s="74"/>
      <c r="J48" s="74"/>
      <c r="K48" s="74"/>
      <c r="L48" s="73"/>
      <c r="M48" s="71"/>
      <c r="N48" s="71"/>
      <c r="O48" s="71"/>
      <c r="P48" s="71"/>
      <c r="Q48" s="73"/>
      <c r="R48" s="73"/>
    </row>
    <row r="53" spans="5:6" x14ac:dyDescent="0.25">
      <c r="E53" s="73"/>
      <c r="F53" s="73"/>
    </row>
    <row r="54" spans="5:6" x14ac:dyDescent="0.25">
      <c r="E54" s="73"/>
      <c r="F54" s="73"/>
    </row>
    <row r="55" spans="5:6" x14ac:dyDescent="0.25">
      <c r="E55" s="73"/>
      <c r="F55" s="73"/>
    </row>
    <row r="56" spans="5:6" x14ac:dyDescent="0.25">
      <c r="E56" s="73"/>
      <c r="F56" s="73"/>
    </row>
    <row r="57" spans="5:6" x14ac:dyDescent="0.25">
      <c r="E57" s="73"/>
      <c r="F57" s="73"/>
    </row>
    <row r="58" spans="5:6" x14ac:dyDescent="0.25">
      <c r="E58" s="73"/>
      <c r="F58" s="73"/>
    </row>
  </sheetData>
  <phoneticPr fontId="3" type="noConversion"/>
  <pageMargins left="0.75" right="0.75" top="1" bottom="1" header="0.5" footer="0.5"/>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syncVertical="1" syncRef="A1" transitionEvaluation="1" codeName="Sheet8">
    <tabColor indexed="50"/>
  </sheetPr>
  <dimension ref="A1:CA190"/>
  <sheetViews>
    <sheetView workbookViewId="0">
      <selection activeCell="B69" sqref="B69:F72"/>
    </sheetView>
  </sheetViews>
  <sheetFormatPr defaultColWidth="11" defaultRowHeight="12" x14ac:dyDescent="0.2"/>
  <cols>
    <col min="1" max="5" width="11" style="80"/>
    <col min="6" max="6" width="13.33203125" style="80" bestFit="1" customWidth="1"/>
    <col min="7" max="7" width="11.33203125" style="80" bestFit="1" customWidth="1"/>
    <col min="8" max="8" width="12.44140625" style="80" bestFit="1" customWidth="1"/>
    <col min="9" max="13" width="11" style="80"/>
    <col min="14" max="14" width="13.33203125" style="80" bestFit="1" customWidth="1"/>
    <col min="15" max="15" width="14.6640625" style="80" customWidth="1"/>
    <col min="16" max="18" width="11" style="80"/>
    <col min="19" max="19" width="12.44140625" style="80" bestFit="1" customWidth="1"/>
    <col min="20" max="24" width="11" style="80"/>
    <col min="25" max="25" width="11.33203125" style="80" bestFit="1" customWidth="1"/>
    <col min="26" max="26" width="11" style="80"/>
    <col min="27" max="30" width="11.33203125" style="80" bestFit="1" customWidth="1"/>
    <col min="31" max="38" width="11" style="80"/>
    <col min="39" max="42" width="11.33203125" style="80" bestFit="1" customWidth="1"/>
    <col min="43" max="16384" width="11" style="80"/>
  </cols>
  <sheetData>
    <row r="1" spans="1:79" x14ac:dyDescent="0.2">
      <c r="A1" s="108" t="s">
        <v>484</v>
      </c>
      <c r="E1" s="79" t="s">
        <v>398</v>
      </c>
      <c r="F1" s="81" t="s">
        <v>436</v>
      </c>
      <c r="G1" s="82" t="s">
        <v>437</v>
      </c>
    </row>
    <row r="2" spans="1:79" x14ac:dyDescent="0.2">
      <c r="A2" s="80" t="str">
        <f>G1&amp;"  D 2K "&amp;TEXT(B5*1000,"0.0")&amp;" mm  b 2K  "&amp;TEXT(B6*1000,"0.0")&amp;" mm "</f>
        <v xml:space="preserve">3566  D 2K 96.5 mm  b 2K  6.8 mm </v>
      </c>
      <c r="E2" s="111" t="str">
        <f>"p ref ="&amp;TEXT(B8*1000,"0")&amp;" Pa;  T ref ="&amp;TEXT(B7,"0.0")&amp;" K"</f>
        <v>p ref =98100 Pa;  T ref =293.0 K</v>
      </c>
      <c r="R2" s="80" t="s">
        <v>439</v>
      </c>
      <c r="S2" s="80">
        <f>SQRT(B3*B4*B7)</f>
        <v>343.11426668094111</v>
      </c>
      <c r="T2" s="80" t="s">
        <v>440</v>
      </c>
      <c r="V2" s="80">
        <v>1.5</v>
      </c>
    </row>
    <row r="3" spans="1:79" x14ac:dyDescent="0.2">
      <c r="A3" s="79" t="s">
        <v>401</v>
      </c>
      <c r="B3" s="164">
        <f>'Vypocet zkousky'!E67</f>
        <v>1.4</v>
      </c>
      <c r="C3" s="83"/>
      <c r="E3" s="114" t="s">
        <v>447</v>
      </c>
      <c r="F3" s="115"/>
      <c r="G3" s="115"/>
      <c r="H3" s="115"/>
      <c r="I3" s="115"/>
      <c r="J3" s="115"/>
      <c r="K3" s="115"/>
      <c r="L3" s="115"/>
      <c r="R3" s="80" t="s">
        <v>442</v>
      </c>
      <c r="S3" s="80">
        <f>S2*S2/2</f>
        <v>58863.69999999999</v>
      </c>
    </row>
    <row r="4" spans="1:79" x14ac:dyDescent="0.2">
      <c r="A4" s="79" t="s">
        <v>404</v>
      </c>
      <c r="B4" s="164">
        <f>'Vypocet zkousky'!E63</f>
        <v>287</v>
      </c>
      <c r="C4" s="110" t="s">
        <v>405</v>
      </c>
      <c r="D4" s="80">
        <f>B3/(B3-1)*B4</f>
        <v>1004.5000000000001</v>
      </c>
      <c r="E4" s="114" t="s">
        <v>438</v>
      </c>
      <c r="F4" s="116">
        <f>$F$6/$F$5</f>
        <v>-6.5292406436981409E-6</v>
      </c>
      <c r="G4" s="115"/>
      <c r="H4" s="115"/>
      <c r="I4" s="115"/>
      <c r="J4" s="115"/>
      <c r="K4" s="115"/>
      <c r="L4" s="115"/>
    </row>
    <row r="5" spans="1:79" ht="13.8" x14ac:dyDescent="0.3">
      <c r="A5" s="79" t="s">
        <v>135</v>
      </c>
      <c r="B5" s="165">
        <v>9.6500000000000002E-2</v>
      </c>
      <c r="C5" s="110" t="s">
        <v>407</v>
      </c>
      <c r="E5" s="114" t="s">
        <v>441</v>
      </c>
      <c r="F5" s="117">
        <f>($F$35-$F$36)/($C$35/$B$35/$J$35-$C$36/$B$36/$J$36)</f>
        <v>-184877.18551886801</v>
      </c>
      <c r="G5" s="86"/>
      <c r="H5" s="118"/>
      <c r="I5" s="115"/>
      <c r="J5" s="115"/>
      <c r="K5" s="115"/>
      <c r="L5" s="118"/>
      <c r="Q5" s="86"/>
      <c r="R5" s="87"/>
    </row>
    <row r="6" spans="1:79" ht="13.8" x14ac:dyDescent="0.3">
      <c r="A6" s="109" t="s">
        <v>446</v>
      </c>
      <c r="B6" s="80">
        <f>D6*B5</f>
        <v>6.7550000000000006E-3</v>
      </c>
      <c r="C6" s="111" t="s">
        <v>407</v>
      </c>
      <c r="D6" s="113">
        <v>7.0000000000000007E-2</v>
      </c>
      <c r="E6" s="114" t="s">
        <v>443</v>
      </c>
      <c r="F6" s="117">
        <f>$F$35-$F$5*$C$35/$B$35/$J$35</f>
        <v>1.2071076337823143</v>
      </c>
      <c r="G6" s="115"/>
      <c r="H6" s="115"/>
      <c r="I6" s="115"/>
      <c r="J6" s="115"/>
      <c r="K6" s="115"/>
      <c r="L6" s="115"/>
      <c r="P6" s="85"/>
      <c r="Q6" s="85"/>
      <c r="R6" s="85"/>
    </row>
    <row r="7" spans="1:79" ht="13.8" x14ac:dyDescent="0.3">
      <c r="A7" s="79" t="s">
        <v>409</v>
      </c>
      <c r="B7" s="165">
        <v>293</v>
      </c>
      <c r="C7" s="110" t="s">
        <v>64</v>
      </c>
      <c r="E7" s="114" t="s">
        <v>445</v>
      </c>
      <c r="F7" s="119">
        <f>$F$5/$F$6</f>
        <v>-153157.16705359527</v>
      </c>
      <c r="G7" s="120" t="s">
        <v>485</v>
      </c>
      <c r="H7" s="115"/>
      <c r="I7" s="115"/>
      <c r="J7" s="115"/>
      <c r="K7" s="115"/>
      <c r="L7" s="115"/>
    </row>
    <row r="8" spans="1:79" ht="13.8" x14ac:dyDescent="0.3">
      <c r="A8" s="79" t="s">
        <v>411</v>
      </c>
      <c r="B8" s="165">
        <v>98.1</v>
      </c>
      <c r="C8" s="110" t="s">
        <v>67</v>
      </c>
      <c r="E8" s="121" t="s">
        <v>448</v>
      </c>
      <c r="F8" s="117">
        <f>G5*B10*B10*B10</f>
        <v>0</v>
      </c>
      <c r="G8" s="115" t="s">
        <v>449</v>
      </c>
      <c r="H8" s="115"/>
      <c r="I8" s="115"/>
      <c r="J8" s="115"/>
      <c r="K8" s="115"/>
      <c r="L8" s="115"/>
    </row>
    <row r="9" spans="1:79" x14ac:dyDescent="0.2">
      <c r="A9" s="79" t="s">
        <v>414</v>
      </c>
      <c r="B9" s="122">
        <f>B8*1000/B4/B7</f>
        <v>1.1665933334126124</v>
      </c>
      <c r="C9" s="110" t="s">
        <v>415</v>
      </c>
    </row>
    <row r="10" spans="1:79" ht="13.8" x14ac:dyDescent="0.3">
      <c r="A10" s="79" t="s">
        <v>444</v>
      </c>
      <c r="B10" s="85">
        <v>9.6500000000000002E-2</v>
      </c>
      <c r="C10" s="112" t="s">
        <v>407</v>
      </c>
      <c r="D10" s="89"/>
      <c r="E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BN10" s="89"/>
      <c r="BO10" s="89"/>
      <c r="BP10" s="89"/>
      <c r="BQ10" s="89"/>
      <c r="BR10" s="89"/>
      <c r="BS10" s="89"/>
      <c r="BT10" s="89"/>
      <c r="BU10" s="89"/>
      <c r="BV10" s="89"/>
      <c r="BW10" s="89"/>
      <c r="BX10" s="89"/>
      <c r="BY10" s="89"/>
      <c r="BZ10" s="89"/>
      <c r="CA10" s="89"/>
    </row>
    <row r="12" spans="1:79" ht="17.399999999999999" x14ac:dyDescent="0.3">
      <c r="A12" s="124" t="s">
        <v>486</v>
      </c>
      <c r="B12" s="125" t="s">
        <v>488</v>
      </c>
      <c r="C12" s="125" t="s">
        <v>71</v>
      </c>
      <c r="D12" s="125" t="s">
        <v>62</v>
      </c>
    </row>
    <row r="13" spans="1:79" ht="13.2" x14ac:dyDescent="0.25">
      <c r="A13" s="123" t="s">
        <v>487</v>
      </c>
      <c r="B13" s="133">
        <v>30000</v>
      </c>
      <c r="C13" s="134"/>
      <c r="D13" s="135"/>
      <c r="E13" s="133"/>
      <c r="F13" s="133">
        <v>40000</v>
      </c>
      <c r="G13" s="133"/>
      <c r="H13" s="133"/>
      <c r="I13" s="133"/>
      <c r="J13" s="133">
        <v>50000</v>
      </c>
      <c r="K13" s="133"/>
      <c r="L13" s="133"/>
      <c r="M13" s="133"/>
      <c r="N13" s="133">
        <v>60000</v>
      </c>
      <c r="O13" s="133"/>
      <c r="P13" s="133"/>
      <c r="Q13" s="133"/>
      <c r="R13" s="133">
        <v>70000</v>
      </c>
      <c r="S13" s="133"/>
      <c r="T13" s="133"/>
      <c r="U13" s="133"/>
      <c r="V13" s="133">
        <v>80000</v>
      </c>
      <c r="W13" s="133"/>
      <c r="X13" s="133"/>
      <c r="Y13" s="133"/>
      <c r="Z13" s="133">
        <v>90000</v>
      </c>
      <c r="AA13" s="133"/>
      <c r="AB13" s="133"/>
    </row>
    <row r="14" spans="1:79" ht="13.2" x14ac:dyDescent="0.25">
      <c r="B14" s="134">
        <v>0.05</v>
      </c>
      <c r="C14" s="134">
        <v>1.1599999999999999</v>
      </c>
      <c r="D14" s="136">
        <v>0.65</v>
      </c>
      <c r="E14" s="134"/>
      <c r="F14" s="134">
        <v>0.08</v>
      </c>
      <c r="G14" s="134">
        <v>1.3</v>
      </c>
      <c r="H14" s="136">
        <v>0.65</v>
      </c>
      <c r="I14" s="133"/>
      <c r="J14" s="134">
        <v>0.11</v>
      </c>
      <c r="K14" s="134">
        <v>1.5</v>
      </c>
      <c r="L14" s="136">
        <v>0.7</v>
      </c>
      <c r="M14" s="133"/>
      <c r="N14" s="137">
        <v>0.15</v>
      </c>
      <c r="O14" s="134">
        <v>1.75</v>
      </c>
      <c r="P14" s="136">
        <v>0.71499999999999997</v>
      </c>
      <c r="Q14" s="133"/>
      <c r="R14" s="137">
        <v>0.21</v>
      </c>
      <c r="S14" s="134">
        <v>2.0499999999999998</v>
      </c>
      <c r="T14" s="136">
        <v>0.72499999999999998</v>
      </c>
      <c r="U14" s="133"/>
      <c r="V14" s="137">
        <v>0.27</v>
      </c>
      <c r="W14" s="134">
        <v>2.4</v>
      </c>
      <c r="X14" s="136">
        <v>0.71</v>
      </c>
      <c r="Y14" s="133"/>
      <c r="Z14" s="137">
        <v>0.31</v>
      </c>
      <c r="AA14" s="134">
        <v>2.88</v>
      </c>
      <c r="AB14" s="136">
        <v>0.65</v>
      </c>
    </row>
    <row r="15" spans="1:79" ht="13.2" x14ac:dyDescent="0.25">
      <c r="B15" s="134">
        <v>0.06</v>
      </c>
      <c r="C15" s="134">
        <v>1.18</v>
      </c>
      <c r="D15" s="136">
        <v>0.66</v>
      </c>
      <c r="E15" s="134"/>
      <c r="F15" s="134">
        <v>0.1</v>
      </c>
      <c r="G15" s="134">
        <v>1.3</v>
      </c>
      <c r="H15" s="136">
        <v>0.69</v>
      </c>
      <c r="I15" s="133"/>
      <c r="J15" s="134">
        <v>0.14000000000000001</v>
      </c>
      <c r="K15" s="134">
        <v>1.5</v>
      </c>
      <c r="L15" s="136">
        <v>0.74</v>
      </c>
      <c r="M15" s="133"/>
      <c r="N15" s="137">
        <v>0.18</v>
      </c>
      <c r="O15" s="134">
        <v>1.75</v>
      </c>
      <c r="P15" s="136">
        <v>0.75</v>
      </c>
      <c r="Q15" s="133"/>
      <c r="R15" s="137">
        <v>0.22</v>
      </c>
      <c r="S15" s="134">
        <v>2.0499999999999998</v>
      </c>
      <c r="T15" s="136">
        <v>0.74</v>
      </c>
      <c r="U15" s="133"/>
      <c r="V15" s="137">
        <v>0.28000000000000003</v>
      </c>
      <c r="W15" s="134">
        <v>2.4</v>
      </c>
      <c r="X15" s="136">
        <v>0.72</v>
      </c>
      <c r="Y15" s="133"/>
      <c r="Z15" s="137">
        <v>0.34</v>
      </c>
      <c r="AA15" s="134">
        <v>2.85</v>
      </c>
      <c r="AB15" s="136">
        <v>0.67</v>
      </c>
      <c r="AI15" s="89"/>
      <c r="BN15" s="89"/>
      <c r="BO15" s="89"/>
      <c r="BP15" s="89"/>
      <c r="BQ15" s="89"/>
      <c r="BR15" s="89"/>
      <c r="BS15" s="89"/>
      <c r="BT15" s="89"/>
      <c r="BU15" s="89"/>
      <c r="BV15" s="89"/>
      <c r="BW15" s="89"/>
      <c r="BX15" s="89"/>
      <c r="BY15" s="89"/>
      <c r="BZ15" s="89"/>
      <c r="CA15" s="89"/>
    </row>
    <row r="16" spans="1:79" ht="13.2" x14ac:dyDescent="0.25">
      <c r="B16" s="134">
        <v>0.08</v>
      </c>
      <c r="C16" s="134">
        <v>1.18</v>
      </c>
      <c r="D16" s="136">
        <v>0.67500000000000004</v>
      </c>
      <c r="E16" s="134"/>
      <c r="F16" s="134">
        <v>0.12</v>
      </c>
      <c r="G16" s="134">
        <v>1.3</v>
      </c>
      <c r="H16" s="136">
        <v>0.73</v>
      </c>
      <c r="I16" s="133"/>
      <c r="J16" s="134">
        <v>0.16</v>
      </c>
      <c r="K16" s="134">
        <v>1.5</v>
      </c>
      <c r="L16" s="136">
        <v>0.76</v>
      </c>
      <c r="M16" s="133"/>
      <c r="N16" s="137">
        <v>0.2</v>
      </c>
      <c r="O16" s="134">
        <v>1.75</v>
      </c>
      <c r="P16" s="136">
        <v>0.75800000000000001</v>
      </c>
      <c r="Q16" s="133"/>
      <c r="R16" s="137">
        <v>0.24</v>
      </c>
      <c r="S16" s="134">
        <v>2.0499999999999998</v>
      </c>
      <c r="T16" s="136">
        <v>0.75</v>
      </c>
      <c r="U16" s="133"/>
      <c r="V16" s="137">
        <v>0.3</v>
      </c>
      <c r="W16" s="134">
        <v>2.4</v>
      </c>
      <c r="X16" s="136">
        <v>0.72799999999999998</v>
      </c>
      <c r="Y16" s="133"/>
      <c r="Z16" s="137">
        <v>0.36</v>
      </c>
      <c r="AA16" s="134">
        <v>2.819</v>
      </c>
      <c r="AB16" s="136">
        <v>0.68</v>
      </c>
    </row>
    <row r="17" spans="1:63" ht="13.2" x14ac:dyDescent="0.25">
      <c r="B17" s="134">
        <v>0.1</v>
      </c>
      <c r="C17" s="134">
        <v>1.1748000000000003</v>
      </c>
      <c r="D17" s="136">
        <v>0.69</v>
      </c>
      <c r="E17" s="134"/>
      <c r="F17" s="134">
        <v>0.14000000000000001</v>
      </c>
      <c r="G17" s="134">
        <v>1.3</v>
      </c>
      <c r="H17" s="136">
        <v>0.74</v>
      </c>
      <c r="I17" s="133"/>
      <c r="J17" s="134">
        <v>0.18</v>
      </c>
      <c r="K17" s="134">
        <v>1.5</v>
      </c>
      <c r="L17" s="136">
        <v>0.77</v>
      </c>
      <c r="M17" s="133"/>
      <c r="N17" s="137">
        <v>0.22</v>
      </c>
      <c r="O17" s="134">
        <v>1.742</v>
      </c>
      <c r="P17" s="136">
        <v>0.76500000000000001</v>
      </c>
      <c r="Q17" s="133"/>
      <c r="R17" s="137">
        <v>0.26</v>
      </c>
      <c r="S17" s="134">
        <v>2.0499999999999998</v>
      </c>
      <c r="T17" s="136">
        <v>0.752</v>
      </c>
      <c r="U17" s="133"/>
      <c r="V17" s="137">
        <v>0.32</v>
      </c>
      <c r="W17" s="134">
        <v>2.4</v>
      </c>
      <c r="X17" s="136">
        <v>0.73199999999999998</v>
      </c>
      <c r="Y17" s="133"/>
      <c r="Z17" s="137">
        <v>0.38</v>
      </c>
      <c r="AA17" s="134">
        <v>2.774</v>
      </c>
      <c r="AB17" s="136">
        <v>0.68500000000000005</v>
      </c>
    </row>
    <row r="18" spans="1:63" ht="13.2" x14ac:dyDescent="0.25">
      <c r="B18" s="134">
        <v>0.12</v>
      </c>
      <c r="C18" s="134">
        <v>1.1599999999999999</v>
      </c>
      <c r="D18" s="136">
        <v>0.7</v>
      </c>
      <c r="E18" s="134"/>
      <c r="F18" s="134">
        <v>0.16</v>
      </c>
      <c r="G18" s="134">
        <v>1.286</v>
      </c>
      <c r="H18" s="136">
        <v>0.74</v>
      </c>
      <c r="I18" s="133"/>
      <c r="J18" s="134">
        <v>0.2</v>
      </c>
      <c r="K18" s="134">
        <v>1.4910000000000001</v>
      </c>
      <c r="L18" s="136">
        <v>0.77</v>
      </c>
      <c r="M18" s="133"/>
      <c r="N18" s="137">
        <v>0.24</v>
      </c>
      <c r="O18" s="134">
        <v>1.7330000000000001</v>
      </c>
      <c r="P18" s="136">
        <v>0.77</v>
      </c>
      <c r="Q18" s="133"/>
      <c r="R18" s="137">
        <v>0.28000000000000003</v>
      </c>
      <c r="S18" s="134">
        <v>2.0499999999999998</v>
      </c>
      <c r="T18" s="136">
        <v>0.75</v>
      </c>
      <c r="U18" s="133"/>
      <c r="V18" s="137">
        <v>0.34</v>
      </c>
      <c r="W18" s="134">
        <v>2.38</v>
      </c>
      <c r="X18" s="136">
        <v>0.73199999999999998</v>
      </c>
      <c r="Y18" s="133"/>
      <c r="Z18" s="137">
        <v>0.4</v>
      </c>
      <c r="AA18" s="134">
        <v>2.7</v>
      </c>
      <c r="AB18" s="136">
        <v>0.67500000000000004</v>
      </c>
    </row>
    <row r="19" spans="1:63" ht="13.2" x14ac:dyDescent="0.25">
      <c r="B19" s="134">
        <v>0.14910000000000001</v>
      </c>
      <c r="C19" s="134">
        <v>1.1519999999999999</v>
      </c>
      <c r="D19" s="136">
        <v>0.7</v>
      </c>
      <c r="E19" s="134"/>
      <c r="F19" s="134">
        <v>0.18</v>
      </c>
      <c r="G19" s="134">
        <v>1.28</v>
      </c>
      <c r="H19" s="136">
        <v>0.73899999999999999</v>
      </c>
      <c r="I19" s="133"/>
      <c r="J19" s="134">
        <v>0.22</v>
      </c>
      <c r="K19" s="134">
        <v>1.48</v>
      </c>
      <c r="L19" s="136">
        <v>0.76</v>
      </c>
      <c r="M19" s="133"/>
      <c r="N19" s="137">
        <v>0.26390000000000002</v>
      </c>
      <c r="O19" s="134">
        <v>1.714</v>
      </c>
      <c r="P19" s="136">
        <v>0.76</v>
      </c>
      <c r="Q19" s="133"/>
      <c r="R19" s="137">
        <v>0.3</v>
      </c>
      <c r="S19" s="134">
        <v>2.0270000000000001</v>
      </c>
      <c r="T19" s="136">
        <v>0.745</v>
      </c>
      <c r="U19" s="133"/>
      <c r="V19" s="137">
        <v>0.36</v>
      </c>
      <c r="W19" s="134">
        <v>2.3570000000000002</v>
      </c>
      <c r="X19" s="136">
        <v>0.72</v>
      </c>
      <c r="Y19" s="133"/>
      <c r="Z19" s="137">
        <v>0.42</v>
      </c>
      <c r="AA19" s="134">
        <v>2.6</v>
      </c>
      <c r="AB19" s="136">
        <v>0.65</v>
      </c>
    </row>
    <row r="20" spans="1:63" ht="13.2" x14ac:dyDescent="0.25">
      <c r="B20" s="134">
        <v>0.16390000000000002</v>
      </c>
      <c r="C20" s="134">
        <v>1.143</v>
      </c>
      <c r="D20" s="136">
        <v>0.6886000000000001</v>
      </c>
      <c r="E20" s="134"/>
      <c r="F20" s="134">
        <v>0.2</v>
      </c>
      <c r="G20" s="134">
        <v>1.28</v>
      </c>
      <c r="H20" s="136">
        <v>0.73</v>
      </c>
      <c r="I20" s="133"/>
      <c r="J20" s="134">
        <v>0.24</v>
      </c>
      <c r="K20" s="134">
        <v>1.46</v>
      </c>
      <c r="L20" s="136">
        <v>0.745</v>
      </c>
      <c r="M20" s="133"/>
      <c r="N20" s="137">
        <v>0.28000000000000003</v>
      </c>
      <c r="O20" s="134">
        <v>1.7</v>
      </c>
      <c r="P20" s="136">
        <v>0.75800000000000001</v>
      </c>
      <c r="Q20" s="133"/>
      <c r="R20" s="137">
        <v>0.32</v>
      </c>
      <c r="S20" s="134">
        <v>2</v>
      </c>
      <c r="T20" s="136">
        <v>0.745</v>
      </c>
      <c r="U20" s="133"/>
      <c r="V20" s="137">
        <v>0.38</v>
      </c>
      <c r="W20" s="134">
        <v>2.2999999999999998</v>
      </c>
      <c r="X20" s="136">
        <v>0.7</v>
      </c>
      <c r="Y20" s="133"/>
      <c r="Z20" s="137">
        <v>0.44</v>
      </c>
      <c r="AA20" s="137">
        <v>2.4</v>
      </c>
      <c r="AB20" s="136">
        <v>0.6</v>
      </c>
    </row>
    <row r="21" spans="1:63" ht="13.2" x14ac:dyDescent="0.25">
      <c r="B21" s="134">
        <v>0.18</v>
      </c>
      <c r="C21" s="134">
        <v>1.1360000000000001</v>
      </c>
      <c r="D21" s="136">
        <v>0.65</v>
      </c>
      <c r="E21" s="134"/>
      <c r="F21" s="134">
        <v>0.22</v>
      </c>
      <c r="G21" s="134">
        <v>1.27</v>
      </c>
      <c r="H21" s="136">
        <v>0.70400000000000007</v>
      </c>
      <c r="I21" s="133"/>
      <c r="J21" s="134">
        <v>0.26</v>
      </c>
      <c r="K21" s="134">
        <v>1.45</v>
      </c>
      <c r="L21" s="136">
        <v>0.73</v>
      </c>
      <c r="M21" s="133"/>
      <c r="N21" s="137">
        <v>0.3</v>
      </c>
      <c r="O21" s="134">
        <v>1.6880000000000002</v>
      </c>
      <c r="P21" s="136">
        <v>0.749</v>
      </c>
      <c r="Q21" s="133"/>
      <c r="R21" s="137">
        <v>0.34</v>
      </c>
      <c r="S21" s="134">
        <v>1.9550000000000001</v>
      </c>
      <c r="T21" s="136">
        <v>0.73</v>
      </c>
      <c r="U21" s="133"/>
      <c r="V21" s="137">
        <v>0.4</v>
      </c>
      <c r="W21" s="134">
        <v>2.214</v>
      </c>
      <c r="X21" s="136">
        <v>0.67300000000000004</v>
      </c>
      <c r="Y21" s="133"/>
      <c r="Z21" s="137">
        <v>0.46</v>
      </c>
      <c r="AA21" s="137">
        <v>2.1</v>
      </c>
      <c r="AB21" s="136">
        <v>0.4</v>
      </c>
      <c r="BK21" s="102"/>
    </row>
    <row r="22" spans="1:63" ht="13.2" x14ac:dyDescent="0.25">
      <c r="B22" s="134">
        <v>0.2</v>
      </c>
      <c r="C22" s="134">
        <v>1.1200000000000001</v>
      </c>
      <c r="D22" s="136">
        <v>0.57700000000000007</v>
      </c>
      <c r="E22" s="134"/>
      <c r="F22" s="134">
        <v>0.24</v>
      </c>
      <c r="G22" s="134">
        <v>1.2410000000000001</v>
      </c>
      <c r="H22" s="136">
        <v>0.66</v>
      </c>
      <c r="I22" s="133"/>
      <c r="J22" s="134">
        <v>0.28000000000000003</v>
      </c>
      <c r="K22" s="134">
        <v>1.42</v>
      </c>
      <c r="L22" s="136">
        <v>0.7</v>
      </c>
      <c r="M22" s="133"/>
      <c r="N22" s="137">
        <v>0.32</v>
      </c>
      <c r="O22" s="134">
        <v>1.661</v>
      </c>
      <c r="P22" s="136">
        <v>0.73599999999999999</v>
      </c>
      <c r="Q22" s="133"/>
      <c r="R22" s="137">
        <v>0.36</v>
      </c>
      <c r="S22" s="134">
        <v>1.91</v>
      </c>
      <c r="T22" s="136">
        <v>0.7</v>
      </c>
      <c r="U22" s="133"/>
      <c r="V22" s="137">
        <v>0.41899999999999998</v>
      </c>
      <c r="W22" s="134">
        <v>2.1</v>
      </c>
      <c r="X22" s="136">
        <v>0.61</v>
      </c>
      <c r="Y22" s="133"/>
      <c r="Z22" s="137"/>
      <c r="AA22" s="137"/>
      <c r="AB22" s="136"/>
      <c r="AC22" s="89"/>
      <c r="AD22" s="89"/>
      <c r="AE22" s="89"/>
      <c r="BK22" s="102"/>
    </row>
    <row r="23" spans="1:63" ht="13.2" x14ac:dyDescent="0.25">
      <c r="B23" s="134">
        <v>0.2361</v>
      </c>
      <c r="C23" s="134">
        <v>1.1000000000000001</v>
      </c>
      <c r="D23" s="136">
        <v>0.30399999999999999</v>
      </c>
      <c r="E23" s="134"/>
      <c r="F23" s="134">
        <v>0.26</v>
      </c>
      <c r="G23" s="134">
        <v>1.2230000000000001</v>
      </c>
      <c r="H23" s="136">
        <v>0.6</v>
      </c>
      <c r="I23" s="133"/>
      <c r="J23" s="134">
        <v>0.3</v>
      </c>
      <c r="K23" s="134">
        <v>1.4</v>
      </c>
      <c r="L23" s="136">
        <v>0.66</v>
      </c>
      <c r="M23" s="133"/>
      <c r="N23" s="137">
        <v>0.34</v>
      </c>
      <c r="O23" s="134">
        <v>1.625</v>
      </c>
      <c r="P23" s="136">
        <v>0.72</v>
      </c>
      <c r="Q23" s="133"/>
      <c r="R23" s="137">
        <v>0.3805</v>
      </c>
      <c r="S23" s="134">
        <v>1.87</v>
      </c>
      <c r="T23" s="136">
        <v>0.65</v>
      </c>
      <c r="U23" s="133"/>
      <c r="V23" s="137">
        <v>0.44</v>
      </c>
      <c r="W23" s="134">
        <v>1.8</v>
      </c>
      <c r="X23" s="136">
        <v>0.4</v>
      </c>
      <c r="Y23" s="133"/>
      <c r="Z23" s="137"/>
      <c r="AA23" s="137"/>
      <c r="AB23" s="136"/>
      <c r="BK23" s="102"/>
    </row>
    <row r="24" spans="1:63" ht="13.2" x14ac:dyDescent="0.25">
      <c r="B24" s="134">
        <v>0.24</v>
      </c>
      <c r="C24" s="134">
        <v>1.06</v>
      </c>
      <c r="D24" s="136">
        <v>0.24</v>
      </c>
      <c r="E24" s="134"/>
      <c r="F24" s="134">
        <v>0.28000000000000003</v>
      </c>
      <c r="G24" s="134">
        <v>1.2</v>
      </c>
      <c r="H24" s="136">
        <v>0.53500000000000003</v>
      </c>
      <c r="I24" s="133"/>
      <c r="J24" s="134">
        <v>0.32</v>
      </c>
      <c r="K24" s="134">
        <v>1.357</v>
      </c>
      <c r="L24" s="136">
        <v>0.61499999999999999</v>
      </c>
      <c r="M24" s="133"/>
      <c r="N24" s="137">
        <v>0.36</v>
      </c>
      <c r="O24" s="134">
        <v>1.58</v>
      </c>
      <c r="P24" s="136">
        <v>0.7</v>
      </c>
      <c r="Q24" s="133"/>
      <c r="R24" s="137">
        <v>0.4</v>
      </c>
      <c r="S24" s="134">
        <v>1.77</v>
      </c>
      <c r="T24" s="136">
        <v>0.58899999999999997</v>
      </c>
      <c r="U24" s="133"/>
      <c r="V24" s="137"/>
      <c r="W24" s="134"/>
      <c r="X24" s="136"/>
      <c r="Y24" s="133"/>
      <c r="Z24" s="137"/>
      <c r="AA24" s="137"/>
      <c r="AB24" s="136"/>
      <c r="BK24" s="102"/>
    </row>
    <row r="25" spans="1:63" ht="13.2" x14ac:dyDescent="0.25">
      <c r="B25" s="134"/>
      <c r="C25" s="134"/>
      <c r="D25" s="136"/>
      <c r="E25" s="134"/>
      <c r="F25" s="134">
        <v>0.3</v>
      </c>
      <c r="G25" s="134">
        <v>1.163</v>
      </c>
      <c r="H25" s="136">
        <v>0.45200000000000007</v>
      </c>
      <c r="I25" s="133"/>
      <c r="J25" s="134">
        <v>0.34</v>
      </c>
      <c r="K25" s="134">
        <v>1.3129999999999999</v>
      </c>
      <c r="L25" s="136">
        <v>0.56499999999999995</v>
      </c>
      <c r="M25" s="133"/>
      <c r="N25" s="137">
        <v>0.38</v>
      </c>
      <c r="O25" s="134">
        <v>1.48</v>
      </c>
      <c r="P25" s="136">
        <v>0.66100000000000003</v>
      </c>
      <c r="Q25" s="133"/>
      <c r="R25" s="137">
        <v>0.43</v>
      </c>
      <c r="S25" s="134">
        <v>1.5</v>
      </c>
      <c r="T25" s="136">
        <v>0.4</v>
      </c>
      <c r="U25" s="133"/>
      <c r="V25" s="137"/>
      <c r="W25" s="134"/>
      <c r="X25" s="136"/>
      <c r="Y25" s="133"/>
      <c r="Z25" s="137"/>
      <c r="AA25" s="137"/>
      <c r="AB25" s="136"/>
      <c r="BK25" s="102"/>
    </row>
    <row r="26" spans="1:63" ht="13.2" x14ac:dyDescent="0.25">
      <c r="B26" s="134"/>
      <c r="C26" s="134"/>
      <c r="D26" s="136"/>
      <c r="E26" s="134"/>
      <c r="F26" s="134">
        <v>0.32</v>
      </c>
      <c r="G26" s="134">
        <v>1.1200000000000001</v>
      </c>
      <c r="H26" s="136">
        <v>0.34600000000000003</v>
      </c>
      <c r="I26" s="133"/>
      <c r="J26" s="134">
        <v>0.36</v>
      </c>
      <c r="K26" s="134">
        <v>1.26</v>
      </c>
      <c r="L26" s="136">
        <v>0.4</v>
      </c>
      <c r="M26" s="133"/>
      <c r="N26" s="137">
        <v>0.41</v>
      </c>
      <c r="O26" s="134">
        <v>1.3</v>
      </c>
      <c r="P26" s="136">
        <v>0.55000000000000004</v>
      </c>
      <c r="Q26" s="133"/>
      <c r="R26" s="137"/>
      <c r="S26" s="134"/>
      <c r="T26" s="136"/>
      <c r="U26" s="133"/>
      <c r="V26" s="137"/>
      <c r="W26" s="134"/>
      <c r="X26" s="136"/>
      <c r="Y26" s="133"/>
      <c r="Z26" s="137"/>
      <c r="AA26" s="137"/>
      <c r="AB26" s="136"/>
      <c r="BK26" s="102"/>
    </row>
    <row r="27" spans="1:63" ht="13.2" x14ac:dyDescent="0.25">
      <c r="B27" s="134"/>
      <c r="C27" s="134"/>
      <c r="D27" s="136"/>
      <c r="E27" s="134"/>
      <c r="F27" s="134">
        <v>0.34</v>
      </c>
      <c r="G27" s="134">
        <v>1.07</v>
      </c>
      <c r="H27" s="136">
        <v>0.23</v>
      </c>
      <c r="I27" s="133"/>
      <c r="J27" s="134">
        <v>0.38</v>
      </c>
      <c r="K27" s="134">
        <v>1.2</v>
      </c>
      <c r="L27" s="136">
        <v>0.2</v>
      </c>
      <c r="M27" s="133"/>
      <c r="N27" s="137"/>
      <c r="O27" s="134"/>
      <c r="P27" s="136"/>
      <c r="Q27" s="133"/>
      <c r="R27" s="137"/>
      <c r="S27" s="134"/>
      <c r="T27" s="136"/>
      <c r="U27" s="133"/>
      <c r="V27" s="137"/>
      <c r="W27" s="134"/>
      <c r="X27" s="136"/>
      <c r="Y27" s="133"/>
      <c r="Z27" s="137"/>
      <c r="AA27" s="137"/>
      <c r="AB27" s="136"/>
      <c r="AC27" s="89"/>
      <c r="AD27" s="89"/>
      <c r="AE27" s="89"/>
      <c r="BK27" s="102"/>
    </row>
    <row r="28" spans="1:63" ht="13.2" x14ac:dyDescent="0.25">
      <c r="B28" s="134"/>
      <c r="C28" s="134"/>
      <c r="D28" s="136"/>
      <c r="E28" s="134"/>
      <c r="F28" s="134"/>
      <c r="G28" s="134"/>
      <c r="H28" s="133"/>
      <c r="I28" s="133"/>
      <c r="J28" s="134"/>
      <c r="K28" s="134"/>
      <c r="L28" s="136"/>
      <c r="M28" s="133"/>
      <c r="N28" s="137"/>
      <c r="O28" s="134"/>
      <c r="P28" s="136"/>
      <c r="Q28" s="133"/>
      <c r="R28" s="137"/>
      <c r="S28" s="134"/>
      <c r="T28" s="136"/>
      <c r="U28" s="133"/>
      <c r="V28" s="137"/>
      <c r="W28" s="134"/>
      <c r="X28" s="136"/>
      <c r="Y28" s="133"/>
      <c r="Z28" s="137"/>
      <c r="AA28" s="137"/>
      <c r="AB28" s="136"/>
      <c r="BK28" s="102"/>
    </row>
    <row r="30" spans="1:63" x14ac:dyDescent="0.2">
      <c r="A30" s="83"/>
      <c r="B30" s="83" t="s">
        <v>450</v>
      </c>
      <c r="C30" s="83" t="s">
        <v>451</v>
      </c>
      <c r="D30" s="83" t="s">
        <v>71</v>
      </c>
      <c r="E30" s="83" t="s">
        <v>62</v>
      </c>
      <c r="F30" s="83" t="s">
        <v>455</v>
      </c>
      <c r="H30" s="88" t="s">
        <v>73</v>
      </c>
      <c r="I30" s="88" t="s">
        <v>452</v>
      </c>
      <c r="J30" s="83" t="s">
        <v>453</v>
      </c>
      <c r="K30" s="83" t="s">
        <v>75</v>
      </c>
      <c r="L30" s="129" t="s">
        <v>489</v>
      </c>
      <c r="M30" s="83" t="s">
        <v>454</v>
      </c>
      <c r="O30" s="83" t="s">
        <v>456</v>
      </c>
      <c r="P30" s="83" t="s">
        <v>457</v>
      </c>
      <c r="R30" s="80" t="s">
        <v>458</v>
      </c>
      <c r="U30" s="80" t="str">
        <f>D30</f>
        <v>pi K</v>
      </c>
      <c r="V30" s="90" t="str">
        <f>C30</f>
        <v>m red</v>
      </c>
      <c r="W30" s="80" t="str">
        <f>U30&amp;"*"&amp;V30</f>
        <v>pi K*m red</v>
      </c>
      <c r="X30" s="80" t="str">
        <f>U30&amp;"*"&amp;V30&amp;"^2"</f>
        <v>pi K*m red^2</v>
      </c>
    </row>
    <row r="31" spans="1:63" x14ac:dyDescent="0.2">
      <c r="B31" s="83" t="s">
        <v>459</v>
      </c>
      <c r="C31" s="83" t="s">
        <v>430</v>
      </c>
      <c r="D31" s="83" t="s">
        <v>427</v>
      </c>
      <c r="E31" s="83" t="s">
        <v>427</v>
      </c>
      <c r="F31" s="83" t="s">
        <v>427</v>
      </c>
      <c r="H31" s="88" t="s">
        <v>460</v>
      </c>
      <c r="I31" s="83" t="s">
        <v>461</v>
      </c>
      <c r="J31" s="79" t="s">
        <v>461</v>
      </c>
      <c r="K31" s="83" t="s">
        <v>462</v>
      </c>
      <c r="L31" s="83" t="s">
        <v>463</v>
      </c>
      <c r="M31" s="83" t="s">
        <v>464</v>
      </c>
      <c r="O31" s="83" t="s">
        <v>427</v>
      </c>
      <c r="P31" s="83" t="s">
        <v>427</v>
      </c>
      <c r="R31" s="83" t="s">
        <v>462</v>
      </c>
      <c r="V31" s="90" t="str">
        <f>C31</f>
        <v>[kg/s]</v>
      </c>
      <c r="Y31" s="88" t="s">
        <v>465</v>
      </c>
    </row>
    <row r="32" spans="1:63" x14ac:dyDescent="0.2">
      <c r="B32" s="83"/>
      <c r="C32" s="83"/>
      <c r="D32" s="83"/>
      <c r="E32" s="83"/>
      <c r="F32" s="83"/>
      <c r="H32" s="88"/>
      <c r="I32" s="83"/>
      <c r="J32" s="79"/>
      <c r="K32" s="83"/>
      <c r="L32" s="83"/>
      <c r="M32" s="83"/>
      <c r="O32" s="83"/>
      <c r="P32" s="83"/>
      <c r="R32" s="83"/>
      <c r="V32" s="90"/>
      <c r="Y32" s="88"/>
    </row>
    <row r="33" spans="1:50" x14ac:dyDescent="0.2">
      <c r="A33" s="130" t="s">
        <v>490</v>
      </c>
      <c r="B33" s="131">
        <f>MAX(B35:B454)</f>
        <v>90000</v>
      </c>
      <c r="C33" s="132">
        <f>MAX(C35:C454)</f>
        <v>0.46</v>
      </c>
      <c r="D33" s="132">
        <f>MAX(D35:D454)</f>
        <v>2.88</v>
      </c>
      <c r="E33" s="132">
        <f>MAX(E35:E454)</f>
        <v>0.77</v>
      </c>
      <c r="F33" s="132">
        <f>MAX(F35:F454)</f>
        <v>1.2328957939696388</v>
      </c>
      <c r="H33" s="88"/>
      <c r="I33" s="83"/>
      <c r="J33" s="79"/>
      <c r="K33" s="83"/>
      <c r="L33" s="83"/>
      <c r="M33" s="83"/>
      <c r="O33" s="83"/>
      <c r="P33" s="83"/>
      <c r="R33" s="83"/>
      <c r="V33" s="90"/>
      <c r="Y33" s="88"/>
    </row>
    <row r="34" spans="1:50" x14ac:dyDescent="0.2">
      <c r="A34" s="79" t="s">
        <v>491</v>
      </c>
      <c r="B34" s="131">
        <f>MIN(B35:B468)</f>
        <v>30000</v>
      </c>
      <c r="C34" s="132">
        <f>MIN(C35:C468)</f>
        <v>0.05</v>
      </c>
      <c r="D34" s="132">
        <f>MIN(D35:D468)</f>
        <v>1.06</v>
      </c>
      <c r="E34" s="132">
        <f>MIN(E35:E468)</f>
        <v>0.2</v>
      </c>
      <c r="F34" s="132">
        <f>MIN(F35:F468)</f>
        <v>0.45322769112456301</v>
      </c>
      <c r="G34" s="89"/>
      <c r="H34" s="89"/>
      <c r="I34" s="89"/>
      <c r="J34" s="89"/>
      <c r="K34" s="89"/>
      <c r="L34" s="89"/>
      <c r="M34" s="89"/>
      <c r="O34" s="89"/>
      <c r="P34" s="89"/>
      <c r="Q34" s="89"/>
      <c r="R34" s="89"/>
      <c r="S34" s="89"/>
      <c r="T34" s="89"/>
      <c r="U34" s="89"/>
      <c r="V34" s="89"/>
      <c r="W34" s="89"/>
      <c r="X34" s="89"/>
      <c r="Y34" s="89"/>
      <c r="Z34" s="89"/>
      <c r="AA34" s="1016" t="s">
        <v>466</v>
      </c>
      <c r="AB34" s="1016"/>
      <c r="AC34" s="1016"/>
      <c r="AD34" s="1016"/>
      <c r="AE34" s="89"/>
      <c r="AF34" s="89"/>
      <c r="AG34" s="89"/>
      <c r="AH34" s="89"/>
    </row>
    <row r="35" spans="1:50" x14ac:dyDescent="0.2">
      <c r="A35" s="83" t="s">
        <v>467</v>
      </c>
      <c r="B35" s="84">
        <f>B89</f>
        <v>60000</v>
      </c>
      <c r="C35" s="91">
        <f>C89</f>
        <v>0.22</v>
      </c>
      <c r="D35" s="92">
        <f>D89</f>
        <v>1.742</v>
      </c>
      <c r="E35" s="92">
        <f>E89</f>
        <v>0.76500000000000001</v>
      </c>
      <c r="F35" s="91">
        <f>K35/M35/M35</f>
        <v>0.71935559348116795</v>
      </c>
      <c r="H35" s="93"/>
      <c r="I35" s="91"/>
      <c r="J35" s="91">
        <f>$B$8*SQRT(D35)/$B$4/$B$7/(1+(D35^(($B$3-1)/2/$B$3)-1)/E35)*1000</f>
        <v>1.3898107184762287</v>
      </c>
      <c r="K35" s="94">
        <f>$B$4*$B$3/($B$3-1)*$B$7*(D35^(($B$3-1)/$B$3)-1)/E35</f>
        <v>66114.694722100117</v>
      </c>
      <c r="L35" s="95">
        <f>K35*C35/1000</f>
        <v>14.545232838862026</v>
      </c>
      <c r="M35" s="96">
        <f>PI()*B35*$B$5/60</f>
        <v>303.16369107141503</v>
      </c>
      <c r="O35" s="91">
        <f>F35/(1+C35/$F$4/B35/J35)</f>
        <v>1.2071076337823141</v>
      </c>
      <c r="P35" s="91">
        <f>O35/$F$6</f>
        <v>0.99999999999999978</v>
      </c>
      <c r="R35" s="97">
        <f>$S$3/E35</f>
        <v>76946.013071895417</v>
      </c>
      <c r="S35" s="80">
        <f t="shared" ref="S35:S48" si="0">$V$2</f>
        <v>1.5</v>
      </c>
      <c r="U35" s="98">
        <f>D35</f>
        <v>1.742</v>
      </c>
      <c r="V35" s="98">
        <f>C35</f>
        <v>0.22</v>
      </c>
      <c r="W35" s="99">
        <f>U35*V35</f>
        <v>0.38324000000000003</v>
      </c>
      <c r="X35" s="99">
        <f>W35*V35</f>
        <v>8.4312800000000007E-2</v>
      </c>
      <c r="AA35" s="1015" t="s">
        <v>468</v>
      </c>
      <c r="AB35" s="1015"/>
      <c r="AC35" s="1015"/>
      <c r="AD35" s="1015"/>
      <c r="AE35" s="1015" t="s">
        <v>469</v>
      </c>
      <c r="AF35" s="1015"/>
      <c r="AG35" s="1015"/>
    </row>
    <row r="36" spans="1:50" x14ac:dyDescent="0.2">
      <c r="A36" s="83" t="s">
        <v>467</v>
      </c>
      <c r="B36" s="84">
        <f>B56</f>
        <v>40000</v>
      </c>
      <c r="C36" s="91">
        <f>C56</f>
        <v>0.12</v>
      </c>
      <c r="D36" s="91">
        <f>D56</f>
        <v>1.3</v>
      </c>
      <c r="E36" s="91">
        <f>E56</f>
        <v>0.73</v>
      </c>
      <c r="F36" s="91">
        <f>K36/M36/M36</f>
        <v>0.76831406543376268</v>
      </c>
      <c r="H36" s="93"/>
      <c r="I36" s="91"/>
      <c r="J36" s="91">
        <f>$B$8*SQRT(D36)/$B$4/$B$7/(1+(D36^(($B$3-1)/2/$B$3)-1)/E36)*1000</f>
        <v>1.2639919920522573</v>
      </c>
      <c r="K36" s="94">
        <f>$B$4*$B$3/($B$3-1)*$B$7*(D36^(($B$3-1)/$B$3)-1)/E36</f>
        <v>31384.169292734383</v>
      </c>
      <c r="L36" s="95">
        <f>K36*C36/1000</f>
        <v>3.7661003151281256</v>
      </c>
      <c r="M36" s="96">
        <f>PI()*B36*$B$5/60</f>
        <v>202.10912738094336</v>
      </c>
      <c r="O36" s="91">
        <f>F36/(1+C36/$F$4/B36/J36)</f>
        <v>1.2071076337823141</v>
      </c>
      <c r="P36" s="91">
        <f>O36/$F$6</f>
        <v>0.99999999999999978</v>
      </c>
      <c r="R36" s="97">
        <f>$S$3/E36</f>
        <v>80635.205479452037</v>
      </c>
      <c r="S36" s="80">
        <f t="shared" si="0"/>
        <v>1.5</v>
      </c>
      <c r="U36" s="98">
        <f>D36</f>
        <v>1.3</v>
      </c>
      <c r="V36" s="98">
        <f>C36</f>
        <v>0.12</v>
      </c>
      <c r="W36" s="99">
        <f>U36*V36</f>
        <v>0.156</v>
      </c>
      <c r="X36" s="99">
        <f>W36*V36</f>
        <v>1.8720000000000001E-2</v>
      </c>
      <c r="Y36" s="98"/>
      <c r="AA36" s="88" t="s">
        <v>190</v>
      </c>
      <c r="AB36" s="88" t="s">
        <v>434</v>
      </c>
      <c r="AC36" s="88" t="s">
        <v>470</v>
      </c>
      <c r="AD36" s="88" t="s">
        <v>274</v>
      </c>
      <c r="AE36" s="88" t="s">
        <v>27</v>
      </c>
      <c r="AF36" s="88" t="s">
        <v>471</v>
      </c>
      <c r="AG36" s="88" t="s">
        <v>472</v>
      </c>
      <c r="AI36" s="80" t="s">
        <v>75</v>
      </c>
      <c r="AJ36" s="80" t="s">
        <v>473</v>
      </c>
      <c r="AK36" s="80" t="s">
        <v>474</v>
      </c>
      <c r="AL36" s="80" t="s">
        <v>475</v>
      </c>
      <c r="AM36" s="88" t="s">
        <v>476</v>
      </c>
      <c r="AN36" s="88" t="s">
        <v>477</v>
      </c>
      <c r="AO36" s="88" t="s">
        <v>274</v>
      </c>
      <c r="AQ36" s="80" t="s">
        <v>478</v>
      </c>
    </row>
    <row r="37" spans="1:50" x14ac:dyDescent="0.2">
      <c r="A37" s="83"/>
      <c r="B37" s="84"/>
      <c r="C37" s="91"/>
      <c r="D37" s="92"/>
      <c r="E37" s="92"/>
      <c r="F37" s="91"/>
      <c r="H37" s="93"/>
      <c r="I37" s="91"/>
      <c r="J37" s="91"/>
      <c r="K37" s="94"/>
      <c r="L37" s="95"/>
      <c r="M37" s="96"/>
      <c r="O37" s="91"/>
      <c r="P37" s="91"/>
      <c r="R37" s="97"/>
      <c r="S37" s="80">
        <f t="shared" si="0"/>
        <v>1.5</v>
      </c>
      <c r="U37" s="98"/>
      <c r="V37" s="98"/>
      <c r="W37" s="99"/>
      <c r="X37" s="99"/>
      <c r="Y37" s="98"/>
      <c r="AI37" s="88" t="s">
        <v>479</v>
      </c>
      <c r="AK37" s="88" t="s">
        <v>479</v>
      </c>
      <c r="AL37" s="88" t="s">
        <v>479</v>
      </c>
      <c r="AQ37" s="80" t="s">
        <v>480</v>
      </c>
      <c r="AR37" s="80" t="s">
        <v>27</v>
      </c>
      <c r="AS37" s="80" t="s">
        <v>451</v>
      </c>
      <c r="AT37" s="80" t="s">
        <v>451</v>
      </c>
      <c r="AV37" s="88" t="s">
        <v>481</v>
      </c>
      <c r="AX37" s="88" t="s">
        <v>75</v>
      </c>
    </row>
    <row r="38" spans="1:50" x14ac:dyDescent="0.2">
      <c r="B38" s="84">
        <f t="shared" ref="B38:B52" si="1">IF(B14="","",$B$13)</f>
        <v>30000</v>
      </c>
      <c r="C38" s="92">
        <f t="shared" ref="C38:E52" si="2">IF(B14="","",B14)</f>
        <v>0.05</v>
      </c>
      <c r="D38" s="92">
        <f t="shared" si="2"/>
        <v>1.1599999999999999</v>
      </c>
      <c r="E38" s="92">
        <f t="shared" si="2"/>
        <v>0.65</v>
      </c>
      <c r="F38" s="91">
        <f t="shared" ref="F38:F52" si="3">IF(B38="","",K38/M38/M38)</f>
        <v>0.85364056766786023</v>
      </c>
      <c r="H38" s="93">
        <f t="shared" ref="H38:H52" si="4">IF(B38="","",IF(E38&gt;0,$B$7*(1+(Y38^(($B$3-1)/$B$3)-1)/E38),$B$7))</f>
        <v>314.69181806518566</v>
      </c>
      <c r="I38" s="91">
        <f t="shared" ref="I38:I52" si="5">IF(B38="","",($B$9+Y38*$B$8*1000/$B$4/H38)/2)</f>
        <v>1.2234923987917041</v>
      </c>
      <c r="J38" s="91">
        <f t="shared" ref="J38:J52" si="6">IF(B38="","",$B$8*SQRT(D38)/$B$4/$B$7/(1+(D38^(($B$3-1)/2/$B$3)-1)/E38)*1000)</f>
        <v>1.2163584990766663</v>
      </c>
      <c r="K38" s="94">
        <f t="shared" ref="K38:K52" si="7">IF(B38="","",$B$4*$B$3/($B$3-1)*$B$7*(D38^(($B$3-1)/$B$3)-1)/E38)</f>
        <v>19614.147038407064</v>
      </c>
      <c r="L38" s="95">
        <f t="shared" ref="L38:L52" si="8">IF(B38="","",K38*C38/1000)</f>
        <v>0.98070735192035319</v>
      </c>
      <c r="M38" s="96">
        <f t="shared" ref="M38:M52" si="9">IF(B38="","",PI()*B38*$B$5/60)</f>
        <v>151.58184553570752</v>
      </c>
      <c r="O38" s="91">
        <f t="shared" ref="O38:O52" si="10">IF(B38="","",F38/(1+C38/$F$4/B38/J38))</f>
        <v>1.0803627953212995</v>
      </c>
      <c r="P38" s="91">
        <f t="shared" ref="P38:P52" si="11">IF(B38="","",O38/$F$6)</f>
        <v>0.89500121205937833</v>
      </c>
      <c r="R38" s="97">
        <f t="shared" ref="R38:R52" si="12">IF(B38="","",$S$3/E38)</f>
        <v>90559.538461538439</v>
      </c>
      <c r="S38" s="80">
        <f t="shared" si="0"/>
        <v>1.5</v>
      </c>
      <c r="T38" s="80" t="str">
        <f>TEXT(B38,"0")</f>
        <v>30000</v>
      </c>
      <c r="U38" s="98">
        <f t="shared" ref="U38:U48" si="13">D38</f>
        <v>1.1599999999999999</v>
      </c>
      <c r="V38" s="98">
        <f t="shared" ref="V38:V48" si="14">C38</f>
        <v>0.05</v>
      </c>
      <c r="W38" s="99">
        <f t="shared" ref="W38:W48" si="15">U38*V38</f>
        <v>5.7999999999999996E-2</v>
      </c>
      <c r="X38" s="99">
        <f t="shared" ref="X38:X48" si="16">W38*V38</f>
        <v>2.8999999999999998E-3</v>
      </c>
      <c r="Y38" s="98">
        <f t="shared" ref="Y38:Y48" si="17">($AC$38*V38+$AD$38)/(-$AA$38*V38*V38-$AB$38*V38+1)</f>
        <v>1.1788026705247721</v>
      </c>
      <c r="Z38" s="80">
        <f>B38</f>
        <v>30000</v>
      </c>
      <c r="AA38" s="80">
        <f t="array" ref="AA38:AD38">LINEST(U38:U47,V38:X47,TRUE,FALSE)</f>
        <v>4.7375716249560131</v>
      </c>
      <c r="AB38" s="80">
        <v>10.141228301353676</v>
      </c>
      <c r="AC38" s="80">
        <v>-12.872229330217518</v>
      </c>
      <c r="AD38" s="80">
        <v>1.210727131625541</v>
      </c>
      <c r="AE38" s="80">
        <f>AB38*AB38+4*AA38</f>
        <v>121.79479796000081</v>
      </c>
      <c r="AF38" s="80">
        <f>IF($AE38&gt;=0,($AB38-SQRT($AE38))/2/(-$AA38),"Neni")</f>
        <v>9.4440761795421713E-2</v>
      </c>
      <c r="AG38" s="80">
        <f>IF($AE38&gt;=0,($AB38+SQRT($AE38))/2/(-$AA38),"Neni")</f>
        <v>-2.2350370639036425</v>
      </c>
      <c r="AI38" s="80">
        <f t="shared" ref="AI38:AI48" si="18">K38</f>
        <v>19614.147038407064</v>
      </c>
      <c r="AJ38" s="80">
        <f t="shared" ref="AJ38:AJ48" si="19">C38/J38/PI()/$B$5/$B$6</f>
        <v>20.072703562554597</v>
      </c>
      <c r="AK38" s="80">
        <f t="shared" ref="AK38:AK48" si="20">M38*M38</f>
        <v>22977.055896011094</v>
      </c>
      <c r="AL38" s="80">
        <f t="shared" ref="AL38:AL48" si="21">AJ38*M38</f>
        <v>3042.6574509031971</v>
      </c>
      <c r="AM38" s="80">
        <f t="array" ref="AM38:AO38">LINEST(AI38:AI46,AK38:AL46,FALSE,FALSE)</f>
        <v>-0.52918004103502503</v>
      </c>
      <c r="AN38" s="80">
        <v>0.9855144946812926</v>
      </c>
      <c r="AO38" s="80">
        <v>0</v>
      </c>
      <c r="AQ38" s="80">
        <f t="shared" ref="AQ38:AQ48" si="22">$AB$38*Y38+$AC$38</f>
        <v>-0.91772232618040661</v>
      </c>
      <c r="AR38" s="80">
        <f t="shared" ref="AR38:AR48" si="23">AQ38*AQ38+4*$AA$38*Y38*(Y38-$AD$38)</f>
        <v>0.12906495821290787</v>
      </c>
      <c r="AS38" s="100">
        <f t="shared" ref="AS38:AS48" si="24">(AQ38+SQRT(AR38))/-2/$AA$38/Y38</f>
        <v>4.9999999999999892E-2</v>
      </c>
      <c r="AT38" s="100">
        <f t="shared" ref="AT38:AT48" si="25">C38</f>
        <v>0.05</v>
      </c>
      <c r="AV38" s="80">
        <f t="shared" ref="AV38:AV48" si="26">$AN$38*AK38+$AM$38*AL38</f>
        <v>21034.108035896708</v>
      </c>
      <c r="AW38" s="80">
        <f t="shared" ref="AW38:AW48" si="27">AI38</f>
        <v>19614.147038407064</v>
      </c>
      <c r="AX38" s="101">
        <f t="shared" ref="AX38:AX48" si="28">(AW38-AV38)/AW38</f>
        <v>-7.2394736039715399E-2</v>
      </c>
    </row>
    <row r="39" spans="1:50" x14ac:dyDescent="0.2">
      <c r="B39" s="84">
        <f t="shared" si="1"/>
        <v>30000</v>
      </c>
      <c r="C39" s="92">
        <f t="shared" si="2"/>
        <v>0.06</v>
      </c>
      <c r="D39" s="92">
        <f t="shared" si="2"/>
        <v>1.18</v>
      </c>
      <c r="E39" s="92">
        <f t="shared" si="2"/>
        <v>0.66</v>
      </c>
      <c r="F39" s="91">
        <f t="shared" si="3"/>
        <v>0.93984538007817786</v>
      </c>
      <c r="H39" s="93">
        <f t="shared" si="4"/>
        <v>313.44713155225344</v>
      </c>
      <c r="I39" s="91">
        <f t="shared" si="5"/>
        <v>1.2216168149048761</v>
      </c>
      <c r="J39" s="91">
        <f t="shared" si="6"/>
        <v>1.2229110954021394</v>
      </c>
      <c r="K39" s="94">
        <f t="shared" si="7"/>
        <v>21594.879831664082</v>
      </c>
      <c r="L39" s="95">
        <f t="shared" si="8"/>
        <v>1.2956927898998449</v>
      </c>
      <c r="M39" s="96">
        <f t="shared" si="9"/>
        <v>151.58184553570752</v>
      </c>
      <c r="O39" s="91">
        <f t="shared" si="10"/>
        <v>1.253929090515518</v>
      </c>
      <c r="P39" s="91">
        <f t="shared" si="11"/>
        <v>1.0387881373813326</v>
      </c>
      <c r="R39" s="97">
        <f t="shared" si="12"/>
        <v>89187.424242424226</v>
      </c>
      <c r="S39" s="80">
        <f t="shared" si="0"/>
        <v>1.5</v>
      </c>
      <c r="U39" s="98">
        <f t="shared" si="13"/>
        <v>1.18</v>
      </c>
      <c r="V39" s="98">
        <f t="shared" si="14"/>
        <v>0.06</v>
      </c>
      <c r="W39" s="99">
        <f t="shared" si="15"/>
        <v>7.0799999999999988E-2</v>
      </c>
      <c r="X39" s="99">
        <f t="shared" si="16"/>
        <v>4.2479999999999992E-3</v>
      </c>
      <c r="Y39" s="98">
        <f t="shared" si="17"/>
        <v>1.1707003218432674</v>
      </c>
      <c r="AI39" s="80">
        <f t="shared" si="18"/>
        <v>21594.879831664082</v>
      </c>
      <c r="AJ39" s="80">
        <f t="shared" si="19"/>
        <v>23.958180119117475</v>
      </c>
      <c r="AK39" s="80">
        <f t="shared" si="20"/>
        <v>22977.055896011094</v>
      </c>
      <c r="AL39" s="80">
        <f t="shared" si="21"/>
        <v>3631.6251581327238</v>
      </c>
      <c r="AQ39" s="80">
        <f t="shared" si="22"/>
        <v>-0.9998900939367168</v>
      </c>
      <c r="AR39" s="80">
        <f t="shared" si="23"/>
        <v>0.11178116190303244</v>
      </c>
      <c r="AS39" s="100">
        <f t="shared" si="24"/>
        <v>6.0000000000000289E-2</v>
      </c>
      <c r="AT39" s="100">
        <f t="shared" si="25"/>
        <v>0.06</v>
      </c>
      <c r="AV39" s="80">
        <f t="shared" si="26"/>
        <v>20722.438080416683</v>
      </c>
      <c r="AW39" s="80">
        <f t="shared" si="27"/>
        <v>21594.879831664082</v>
      </c>
      <c r="AX39" s="101">
        <f t="shared" si="28"/>
        <v>4.0400398522623761E-2</v>
      </c>
    </row>
    <row r="40" spans="1:50" x14ac:dyDescent="0.2">
      <c r="B40" s="84">
        <f t="shared" si="1"/>
        <v>30000</v>
      </c>
      <c r="C40" s="92">
        <f t="shared" si="2"/>
        <v>0.08</v>
      </c>
      <c r="D40" s="92">
        <f t="shared" si="2"/>
        <v>1.18</v>
      </c>
      <c r="E40" s="92">
        <f t="shared" si="2"/>
        <v>0.67500000000000004</v>
      </c>
      <c r="F40" s="91">
        <f t="shared" si="3"/>
        <v>0.9189599271875516</v>
      </c>
      <c r="H40" s="93">
        <f t="shared" si="4"/>
        <v>309.83911852294818</v>
      </c>
      <c r="I40" s="91">
        <f t="shared" si="5"/>
        <v>1.2134883925281235</v>
      </c>
      <c r="J40" s="91">
        <f t="shared" si="6"/>
        <v>1.2238625607642073</v>
      </c>
      <c r="K40" s="94">
        <f t="shared" si="7"/>
        <v>21114.993613182658</v>
      </c>
      <c r="L40" s="95">
        <f t="shared" si="8"/>
        <v>1.6891994890546127</v>
      </c>
      <c r="M40" s="96">
        <f t="shared" si="9"/>
        <v>151.58184553570752</v>
      </c>
      <c r="O40" s="91">
        <f t="shared" si="10"/>
        <v>1.3792258085205091</v>
      </c>
      <c r="P40" s="91">
        <f t="shared" si="11"/>
        <v>1.1425872639036214</v>
      </c>
      <c r="R40" s="97">
        <f t="shared" si="12"/>
        <v>87205.48148148146</v>
      </c>
      <c r="S40" s="80">
        <f t="shared" si="0"/>
        <v>1.5</v>
      </c>
      <c r="U40" s="98">
        <f t="shared" si="13"/>
        <v>1.18</v>
      </c>
      <c r="V40" s="98">
        <f t="shared" si="14"/>
        <v>0.08</v>
      </c>
      <c r="W40" s="99">
        <f t="shared" si="15"/>
        <v>9.4399999999999998E-2</v>
      </c>
      <c r="X40" s="99">
        <f t="shared" si="16"/>
        <v>7.5519999999999997E-3</v>
      </c>
      <c r="Y40" s="98">
        <f t="shared" si="17"/>
        <v>1.1424884814260563</v>
      </c>
      <c r="AA40" s="138" t="s">
        <v>493</v>
      </c>
      <c r="AB40" s="139"/>
      <c r="AC40" s="139"/>
      <c r="AD40" s="139"/>
      <c r="AE40" s="139"/>
      <c r="AF40" s="139"/>
      <c r="AG40" s="139"/>
      <c r="AI40" s="80">
        <f t="shared" si="18"/>
        <v>21114.993613182658</v>
      </c>
      <c r="AJ40" s="80">
        <f t="shared" si="19"/>
        <v>31.919405803232159</v>
      </c>
      <c r="AK40" s="80">
        <f t="shared" si="20"/>
        <v>22977.055896011094</v>
      </c>
      <c r="AL40" s="80">
        <f t="shared" si="21"/>
        <v>4838.4024400571034</v>
      </c>
      <c r="AM40" s="80" t="s">
        <v>482</v>
      </c>
      <c r="AQ40" s="80">
        <f t="shared" si="22"/>
        <v>-1.2859928084090129</v>
      </c>
      <c r="AR40" s="80">
        <f t="shared" si="23"/>
        <v>0.17637769583069351</v>
      </c>
      <c r="AS40" s="100">
        <f t="shared" si="24"/>
        <v>7.9999999999999946E-2</v>
      </c>
      <c r="AT40" s="100">
        <f t="shared" si="25"/>
        <v>0.08</v>
      </c>
      <c r="AV40" s="80">
        <f t="shared" si="26"/>
        <v>20083.835628847806</v>
      </c>
      <c r="AW40" s="80">
        <f t="shared" si="27"/>
        <v>21114.993613182658</v>
      </c>
      <c r="AX40" s="101">
        <f t="shared" si="28"/>
        <v>4.8835344363593471E-2</v>
      </c>
    </row>
    <row r="41" spans="1:50" x14ac:dyDescent="0.2">
      <c r="B41" s="84">
        <f t="shared" si="1"/>
        <v>30000</v>
      </c>
      <c r="C41" s="92">
        <f t="shared" si="2"/>
        <v>0.1</v>
      </c>
      <c r="D41" s="92">
        <f t="shared" si="2"/>
        <v>1.1748000000000003</v>
      </c>
      <c r="E41" s="92">
        <f t="shared" si="2"/>
        <v>0.69</v>
      </c>
      <c r="F41" s="91">
        <f t="shared" si="3"/>
        <v>0.87443828559658843</v>
      </c>
      <c r="H41" s="93">
        <f t="shared" si="4"/>
        <v>320.31863245484323</v>
      </c>
      <c r="I41" s="91">
        <f t="shared" si="5"/>
        <v>1.2469597516482751</v>
      </c>
      <c r="J41" s="91">
        <f t="shared" si="6"/>
        <v>1.2231789070718255</v>
      </c>
      <c r="K41" s="94">
        <f t="shared" si="7"/>
        <v>20092.017365764925</v>
      </c>
      <c r="L41" s="95">
        <f t="shared" si="8"/>
        <v>2.0092017365764927</v>
      </c>
      <c r="M41" s="96">
        <f t="shared" si="9"/>
        <v>151.58184553570752</v>
      </c>
      <c r="O41" s="91">
        <f t="shared" si="10"/>
        <v>1.5008586779346642</v>
      </c>
      <c r="P41" s="91">
        <f t="shared" si="11"/>
        <v>1.2433511610161219</v>
      </c>
      <c r="R41" s="97">
        <f t="shared" si="12"/>
        <v>85309.710144927521</v>
      </c>
      <c r="S41" s="80">
        <f t="shared" si="0"/>
        <v>1.5</v>
      </c>
      <c r="U41" s="98">
        <f t="shared" si="13"/>
        <v>1.1748000000000003</v>
      </c>
      <c r="V41" s="98">
        <f t="shared" si="14"/>
        <v>0.1</v>
      </c>
      <c r="W41" s="99">
        <f t="shared" si="15"/>
        <v>0.11748000000000003</v>
      </c>
      <c r="X41" s="99">
        <f t="shared" si="16"/>
        <v>1.1748000000000003E-2</v>
      </c>
      <c r="Y41" s="98">
        <f t="shared" si="17"/>
        <v>1.2438635690250832</v>
      </c>
      <c r="AA41" s="138" t="s">
        <v>492</v>
      </c>
      <c r="AB41" s="139"/>
      <c r="AC41" s="139"/>
      <c r="AD41" s="139"/>
      <c r="AE41" s="139"/>
      <c r="AF41" s="139"/>
      <c r="AG41" s="139"/>
      <c r="AI41" s="80">
        <f t="shared" si="18"/>
        <v>20092.017365764925</v>
      </c>
      <c r="AJ41" s="80">
        <f t="shared" si="19"/>
        <v>39.921557568726236</v>
      </c>
      <c r="AK41" s="80">
        <f t="shared" si="20"/>
        <v>22977.055896011094</v>
      </c>
      <c r="AL41" s="80">
        <f t="shared" si="21"/>
        <v>6051.3833729275157</v>
      </c>
      <c r="AQ41" s="80">
        <f t="shared" si="22"/>
        <v>-0.25792490099755305</v>
      </c>
      <c r="AR41" s="80">
        <f t="shared" si="23"/>
        <v>0.84760314139565041</v>
      </c>
      <c r="AS41" s="100">
        <f t="shared" si="24"/>
        <v>-5.6231190360518983E-2</v>
      </c>
      <c r="AT41" s="100">
        <f t="shared" si="25"/>
        <v>0.1</v>
      </c>
      <c r="AV41" s="80">
        <f t="shared" si="26"/>
        <v>19441.950329016738</v>
      </c>
      <c r="AW41" s="80">
        <f t="shared" si="27"/>
        <v>20092.017365764925</v>
      </c>
      <c r="AX41" s="101">
        <f t="shared" si="28"/>
        <v>3.2354493076232636E-2</v>
      </c>
    </row>
    <row r="42" spans="1:50" x14ac:dyDescent="0.2">
      <c r="B42" s="84">
        <f t="shared" si="1"/>
        <v>30000</v>
      </c>
      <c r="C42" s="92">
        <f t="shared" si="2"/>
        <v>0.12</v>
      </c>
      <c r="D42" s="92">
        <f t="shared" si="2"/>
        <v>1.1599999999999999</v>
      </c>
      <c r="E42" s="92">
        <f t="shared" si="2"/>
        <v>0.7</v>
      </c>
      <c r="F42" s="91">
        <f t="shared" si="3"/>
        <v>0.79266624140587028</v>
      </c>
      <c r="H42" s="93">
        <f t="shared" si="4"/>
        <v>312.31380136238221</v>
      </c>
      <c r="I42" s="91">
        <f t="shared" si="5"/>
        <v>1.2241128118017128</v>
      </c>
      <c r="J42" s="91">
        <f t="shared" si="6"/>
        <v>1.2191377719153289</v>
      </c>
      <c r="K42" s="94">
        <f t="shared" si="7"/>
        <v>18213.136535663703</v>
      </c>
      <c r="L42" s="95">
        <f t="shared" si="8"/>
        <v>2.1855763842796443</v>
      </c>
      <c r="M42" s="96">
        <f t="shared" si="9"/>
        <v>151.58184553570752</v>
      </c>
      <c r="O42" s="91">
        <f t="shared" si="10"/>
        <v>1.5933303383629664</v>
      </c>
      <c r="P42" s="91">
        <f t="shared" si="11"/>
        <v>1.3199571386774132</v>
      </c>
      <c r="R42" s="97">
        <f t="shared" si="12"/>
        <v>84090.999999999985</v>
      </c>
      <c r="S42" s="80">
        <f t="shared" si="0"/>
        <v>1.5</v>
      </c>
      <c r="U42" s="98">
        <f t="shared" si="13"/>
        <v>1.1599999999999999</v>
      </c>
      <c r="V42" s="98">
        <f t="shared" si="14"/>
        <v>0.12</v>
      </c>
      <c r="W42" s="99">
        <f t="shared" si="15"/>
        <v>0.13919999999999999</v>
      </c>
      <c r="X42" s="99">
        <f t="shared" si="16"/>
        <v>1.6703999999999997E-2</v>
      </c>
      <c r="Y42" s="98">
        <f t="shared" si="17"/>
        <v>1.171028612303803</v>
      </c>
      <c r="AI42" s="80">
        <f t="shared" si="18"/>
        <v>18213.136535663703</v>
      </c>
      <c r="AJ42" s="80">
        <f t="shared" si="19"/>
        <v>48.064664992344369</v>
      </c>
      <c r="AK42" s="80">
        <f t="shared" si="20"/>
        <v>22977.055896011094</v>
      </c>
      <c r="AL42" s="80">
        <f t="shared" si="21"/>
        <v>7285.7306245950722</v>
      </c>
      <c r="AQ42" s="80">
        <f t="shared" si="22"/>
        <v>-0.9965608254272702</v>
      </c>
      <c r="AR42" s="80">
        <f t="shared" si="23"/>
        <v>0.11217062719767135</v>
      </c>
      <c r="AS42" s="100">
        <f t="shared" si="24"/>
        <v>5.9630680738103917E-2</v>
      </c>
      <c r="AT42" s="100">
        <f t="shared" si="25"/>
        <v>0.12</v>
      </c>
      <c r="AV42" s="80">
        <f t="shared" si="26"/>
        <v>18788.758399727831</v>
      </c>
      <c r="AW42" s="80">
        <f t="shared" si="27"/>
        <v>18213.136535663703</v>
      </c>
      <c r="AX42" s="101">
        <f t="shared" si="28"/>
        <v>-3.160476302019613E-2</v>
      </c>
    </row>
    <row r="43" spans="1:50" x14ac:dyDescent="0.2">
      <c r="B43" s="84">
        <f t="shared" si="1"/>
        <v>30000</v>
      </c>
      <c r="C43" s="92">
        <f t="shared" si="2"/>
        <v>0.14910000000000001</v>
      </c>
      <c r="D43" s="92">
        <f t="shared" si="2"/>
        <v>1.1519999999999999</v>
      </c>
      <c r="E43" s="92">
        <f t="shared" si="2"/>
        <v>0.7</v>
      </c>
      <c r="F43" s="91">
        <f t="shared" si="3"/>
        <v>0.75495435447867554</v>
      </c>
      <c r="H43" s="93">
        <f t="shared" si="4"/>
        <v>309.79619387058335</v>
      </c>
      <c r="I43" s="91">
        <f t="shared" si="5"/>
        <v>1.2164136368890439</v>
      </c>
      <c r="J43" s="91">
        <f t="shared" si="6"/>
        <v>1.2166287094930091</v>
      </c>
      <c r="K43" s="94">
        <f t="shared" si="7"/>
        <v>17346.6284017935</v>
      </c>
      <c r="L43" s="95">
        <f t="shared" si="8"/>
        <v>2.5863822947074109</v>
      </c>
      <c r="M43" s="96">
        <f t="shared" si="9"/>
        <v>151.58184553570752</v>
      </c>
      <c r="O43" s="91">
        <f t="shared" si="10"/>
        <v>2.016739864522417</v>
      </c>
      <c r="P43" s="91">
        <f t="shared" si="11"/>
        <v>1.6707208272747192</v>
      </c>
      <c r="R43" s="97">
        <f t="shared" si="12"/>
        <v>84090.999999999985</v>
      </c>
      <c r="S43" s="80">
        <f t="shared" si="0"/>
        <v>1.5</v>
      </c>
      <c r="U43" s="98">
        <f t="shared" si="13"/>
        <v>1.1519999999999999</v>
      </c>
      <c r="V43" s="98">
        <f t="shared" si="14"/>
        <v>0.14910000000000001</v>
      </c>
      <c r="W43" s="99">
        <f t="shared" si="15"/>
        <v>0.1717632</v>
      </c>
      <c r="X43" s="99">
        <f t="shared" si="16"/>
        <v>2.5609893120000001E-2</v>
      </c>
      <c r="Y43" s="98">
        <f t="shared" si="17"/>
        <v>1.1476327080929458</v>
      </c>
      <c r="AI43" s="80">
        <f t="shared" si="18"/>
        <v>17346.6284017935</v>
      </c>
      <c r="AJ43" s="80">
        <f t="shared" si="19"/>
        <v>59.843507966551044</v>
      </c>
      <c r="AK43" s="80">
        <f t="shared" si="20"/>
        <v>22977.055896011094</v>
      </c>
      <c r="AL43" s="80">
        <f t="shared" si="21"/>
        <v>9071.1893809006233</v>
      </c>
      <c r="AQ43" s="80">
        <f t="shared" si="22"/>
        <v>-1.2338240313461739</v>
      </c>
      <c r="AR43" s="80">
        <f t="shared" si="23"/>
        <v>0.15014619756332626</v>
      </c>
      <c r="AS43" s="100">
        <f t="shared" si="24"/>
        <v>7.7831361396050486E-2</v>
      </c>
      <c r="AT43" s="100">
        <f t="shared" si="25"/>
        <v>0.14910000000000001</v>
      </c>
      <c r="AV43" s="80">
        <f t="shared" si="26"/>
        <v>17843.929261799713</v>
      </c>
      <c r="AW43" s="80">
        <f t="shared" si="27"/>
        <v>17346.6284017935</v>
      </c>
      <c r="AX43" s="101">
        <f t="shared" si="28"/>
        <v>-2.8668444869367017E-2</v>
      </c>
    </row>
    <row r="44" spans="1:50" x14ac:dyDescent="0.2">
      <c r="B44" s="84">
        <f t="shared" si="1"/>
        <v>30000</v>
      </c>
      <c r="C44" s="92">
        <f t="shared" si="2"/>
        <v>0.16390000000000002</v>
      </c>
      <c r="D44" s="92">
        <f t="shared" si="2"/>
        <v>1.143</v>
      </c>
      <c r="E44" s="92">
        <f t="shared" si="2"/>
        <v>0.6886000000000001</v>
      </c>
      <c r="F44" s="91">
        <f t="shared" si="3"/>
        <v>0.7240966443794904</v>
      </c>
      <c r="H44" s="93">
        <f t="shared" si="4"/>
        <v>309.10494260110818</v>
      </c>
      <c r="I44" s="91">
        <f t="shared" si="5"/>
        <v>1.2129786929734032</v>
      </c>
      <c r="J44" s="91">
        <f t="shared" si="6"/>
        <v>1.2132538736550289</v>
      </c>
      <c r="K44" s="94">
        <f t="shared" si="7"/>
        <v>16637.609072021616</v>
      </c>
      <c r="L44" s="95">
        <f t="shared" si="8"/>
        <v>2.7269041269043433</v>
      </c>
      <c r="M44" s="96">
        <f t="shared" si="9"/>
        <v>151.58184553570752</v>
      </c>
      <c r="O44" s="91">
        <f t="shared" si="10"/>
        <v>2.3333356816996678</v>
      </c>
      <c r="P44" s="91">
        <f t="shared" si="11"/>
        <v>1.9329972045562041</v>
      </c>
      <c r="R44" s="97">
        <f t="shared" si="12"/>
        <v>85483.1542259657</v>
      </c>
      <c r="S44" s="80">
        <f t="shared" si="0"/>
        <v>1.5</v>
      </c>
      <c r="U44" s="98">
        <f t="shared" si="13"/>
        <v>1.143</v>
      </c>
      <c r="V44" s="98">
        <f t="shared" si="14"/>
        <v>0.16390000000000002</v>
      </c>
      <c r="W44" s="99">
        <f t="shared" si="15"/>
        <v>0.18733770000000002</v>
      </c>
      <c r="X44" s="99">
        <f t="shared" si="16"/>
        <v>3.0704649030000006E-2</v>
      </c>
      <c r="Y44" s="98">
        <f t="shared" si="17"/>
        <v>1.1388594542354953</v>
      </c>
      <c r="AI44" s="80">
        <f t="shared" si="18"/>
        <v>16637.609072021616</v>
      </c>
      <c r="AJ44" s="80">
        <f t="shared" si="19"/>
        <v>65.966695236493521</v>
      </c>
      <c r="AK44" s="80">
        <f t="shared" si="20"/>
        <v>22977.055896011094</v>
      </c>
      <c r="AL44" s="80">
        <f t="shared" si="21"/>
        <v>9999.3534078392531</v>
      </c>
      <c r="AQ44" s="80">
        <f t="shared" si="22"/>
        <v>-1.322795601660312</v>
      </c>
      <c r="AR44" s="80">
        <f t="shared" si="23"/>
        <v>0.19876062061817201</v>
      </c>
      <c r="AS44" s="100">
        <f t="shared" si="24"/>
        <v>8.1269714802356202E-2</v>
      </c>
      <c r="AT44" s="100">
        <f t="shared" si="25"/>
        <v>0.16390000000000002</v>
      </c>
      <c r="AV44" s="80">
        <f t="shared" si="26"/>
        <v>17352.763383937097</v>
      </c>
      <c r="AW44" s="80">
        <f t="shared" si="27"/>
        <v>16637.609072021616</v>
      </c>
      <c r="AX44" s="101">
        <f t="shared" si="28"/>
        <v>-4.2984199762098607E-2</v>
      </c>
    </row>
    <row r="45" spans="1:50" x14ac:dyDescent="0.2">
      <c r="B45" s="84">
        <f t="shared" si="1"/>
        <v>30000</v>
      </c>
      <c r="C45" s="92">
        <f t="shared" si="2"/>
        <v>0.18</v>
      </c>
      <c r="D45" s="92">
        <f t="shared" si="2"/>
        <v>1.1360000000000001</v>
      </c>
      <c r="E45" s="92">
        <f t="shared" si="2"/>
        <v>0.65</v>
      </c>
      <c r="F45" s="91">
        <f t="shared" si="3"/>
        <v>0.73119387144267722</v>
      </c>
      <c r="H45" s="93">
        <f t="shared" si="4"/>
        <v>309.03022336100776</v>
      </c>
      <c r="I45" s="91">
        <f t="shared" si="5"/>
        <v>1.2082857398262301</v>
      </c>
      <c r="J45" s="91">
        <f t="shared" si="6"/>
        <v>1.2091955557993843</v>
      </c>
      <c r="K45" s="94">
        <f t="shared" si="7"/>
        <v>16800.682454959144</v>
      </c>
      <c r="L45" s="95">
        <f t="shared" si="8"/>
        <v>3.0241228418926456</v>
      </c>
      <c r="M45" s="96">
        <f t="shared" si="9"/>
        <v>151.58184553570752</v>
      </c>
      <c r="O45" s="91">
        <f t="shared" si="10"/>
        <v>3.046162278961027</v>
      </c>
      <c r="P45" s="91">
        <f t="shared" si="11"/>
        <v>2.5235216758726602</v>
      </c>
      <c r="R45" s="97">
        <f t="shared" si="12"/>
        <v>90559.538461538439</v>
      </c>
      <c r="S45" s="80">
        <f t="shared" si="0"/>
        <v>1.5</v>
      </c>
      <c r="U45" s="98">
        <f t="shared" si="13"/>
        <v>1.1360000000000001</v>
      </c>
      <c r="V45" s="98">
        <f t="shared" si="14"/>
        <v>0.18</v>
      </c>
      <c r="W45" s="99">
        <f t="shared" si="15"/>
        <v>0.20448000000000002</v>
      </c>
      <c r="X45" s="99">
        <f t="shared" si="16"/>
        <v>3.6806400000000003E-2</v>
      </c>
      <c r="Y45" s="98">
        <f t="shared" si="17"/>
        <v>1.1300984137022239</v>
      </c>
      <c r="AI45" s="80">
        <f t="shared" si="18"/>
        <v>16800.682454959144</v>
      </c>
      <c r="AJ45" s="80">
        <f t="shared" si="19"/>
        <v>72.689791538166929</v>
      </c>
      <c r="AK45" s="80">
        <f t="shared" si="20"/>
        <v>22977.055896011094</v>
      </c>
      <c r="AL45" s="80">
        <f t="shared" si="21"/>
        <v>11018.452752961199</v>
      </c>
      <c r="AQ45" s="80">
        <f t="shared" si="22"/>
        <v>-1.4116433138656301</v>
      </c>
      <c r="AR45" s="80">
        <f t="shared" si="23"/>
        <v>0.26601732123540511</v>
      </c>
      <c r="AS45" s="100">
        <f t="shared" si="24"/>
        <v>8.3665265741658598E-2</v>
      </c>
      <c r="AT45" s="100">
        <f t="shared" si="25"/>
        <v>0.18</v>
      </c>
      <c r="AV45" s="80">
        <f t="shared" si="26"/>
        <v>16813.476350666697</v>
      </c>
      <c r="AW45" s="80">
        <f t="shared" si="27"/>
        <v>16800.682454959144</v>
      </c>
      <c r="AX45" s="101">
        <f t="shared" si="28"/>
        <v>-7.6151047684236059E-4</v>
      </c>
    </row>
    <row r="46" spans="1:50" x14ac:dyDescent="0.2">
      <c r="B46" s="84">
        <f t="shared" si="1"/>
        <v>30000</v>
      </c>
      <c r="C46" s="92">
        <f t="shared" si="2"/>
        <v>0.2</v>
      </c>
      <c r="D46" s="92">
        <f t="shared" si="2"/>
        <v>1.1200000000000001</v>
      </c>
      <c r="E46" s="92">
        <f t="shared" si="2"/>
        <v>0.57700000000000007</v>
      </c>
      <c r="F46" s="91">
        <f t="shared" si="3"/>
        <v>0.73058254510269038</v>
      </c>
      <c r="H46" s="93">
        <f t="shared" si="4"/>
        <v>309.69389574594652</v>
      </c>
      <c r="I46" s="91">
        <f t="shared" si="5"/>
        <v>1.2013012048421294</v>
      </c>
      <c r="J46" s="91">
        <f t="shared" si="6"/>
        <v>1.2006437712963889</v>
      </c>
      <c r="K46" s="94">
        <f t="shared" si="7"/>
        <v>16786.635975474561</v>
      </c>
      <c r="L46" s="95">
        <f t="shared" si="8"/>
        <v>3.3573271950949124</v>
      </c>
      <c r="M46" s="96">
        <f t="shared" si="9"/>
        <v>151.58184553570752</v>
      </c>
      <c r="O46" s="91">
        <f t="shared" si="10"/>
        <v>4.8841256289118071</v>
      </c>
      <c r="P46" s="91">
        <f t="shared" si="11"/>
        <v>4.0461392938159433</v>
      </c>
      <c r="R46" s="97">
        <f t="shared" si="12"/>
        <v>102016.81109185438</v>
      </c>
      <c r="S46" s="80">
        <f t="shared" si="0"/>
        <v>1.5</v>
      </c>
      <c r="U46" s="98">
        <f t="shared" si="13"/>
        <v>1.1200000000000001</v>
      </c>
      <c r="V46" s="98">
        <f t="shared" si="14"/>
        <v>0.2</v>
      </c>
      <c r="W46" s="99">
        <f t="shared" si="15"/>
        <v>0.22400000000000003</v>
      </c>
      <c r="X46" s="99">
        <f t="shared" si="16"/>
        <v>4.4800000000000006E-2</v>
      </c>
      <c r="Y46" s="98">
        <f t="shared" si="17"/>
        <v>1.1198689270567952</v>
      </c>
      <c r="AI46" s="80">
        <f t="shared" si="18"/>
        <v>16786.635975474561</v>
      </c>
      <c r="AJ46" s="80">
        <f t="shared" si="19"/>
        <v>81.34170737885772</v>
      </c>
      <c r="AK46" s="80">
        <f t="shared" si="20"/>
        <v>22977.055896011094</v>
      </c>
      <c r="AL46" s="80">
        <f t="shared" si="21"/>
        <v>12329.926123512731</v>
      </c>
      <c r="AQ46" s="80">
        <f t="shared" si="22"/>
        <v>-1.5153828733425705</v>
      </c>
      <c r="AR46" s="80">
        <f t="shared" si="23"/>
        <v>0.36820724444292829</v>
      </c>
      <c r="AS46" s="100">
        <f t="shared" si="24"/>
        <v>8.5627087349725239E-2</v>
      </c>
      <c r="AT46" s="100">
        <f t="shared" si="25"/>
        <v>0.2</v>
      </c>
      <c r="AV46" s="80">
        <f t="shared" si="26"/>
        <v>16119.470818621896</v>
      </c>
      <c r="AW46" s="80">
        <f t="shared" si="27"/>
        <v>16786.635975474561</v>
      </c>
      <c r="AX46" s="101">
        <f t="shared" si="28"/>
        <v>3.974382704357203E-2</v>
      </c>
    </row>
    <row r="47" spans="1:50" x14ac:dyDescent="0.2">
      <c r="B47" s="84">
        <f t="shared" si="1"/>
        <v>30000</v>
      </c>
      <c r="C47" s="92">
        <f t="shared" si="2"/>
        <v>0.2361</v>
      </c>
      <c r="D47" s="92">
        <f t="shared" si="2"/>
        <v>1.1000000000000001</v>
      </c>
      <c r="E47" s="92">
        <f t="shared" si="2"/>
        <v>0.30399999999999999</v>
      </c>
      <c r="F47" s="91">
        <f t="shared" si="3"/>
        <v>1.1631815397169927</v>
      </c>
      <c r="H47" s="93">
        <f t="shared" si="4"/>
        <v>320.247127259568</v>
      </c>
      <c r="I47" s="91">
        <f t="shared" si="5"/>
        <v>1.1716619447913121</v>
      </c>
      <c r="J47" s="91">
        <f t="shared" si="6"/>
        <v>1.1707390252449232</v>
      </c>
      <c r="K47" s="94">
        <f t="shared" si="7"/>
        <v>26726.487255285589</v>
      </c>
      <c r="L47" s="95">
        <f t="shared" si="8"/>
        <v>6.3101236409729271</v>
      </c>
      <c r="M47" s="96">
        <f t="shared" si="9"/>
        <v>151.58184553570752</v>
      </c>
      <c r="O47" s="91">
        <f t="shared" si="10"/>
        <v>-39.348900971951537</v>
      </c>
      <c r="P47" s="91">
        <f t="shared" si="11"/>
        <v>-32.597673869940571</v>
      </c>
      <c r="R47" s="97">
        <f t="shared" si="12"/>
        <v>193630.59210526312</v>
      </c>
      <c r="S47" s="80">
        <f t="shared" si="0"/>
        <v>1.5</v>
      </c>
      <c r="U47" s="98">
        <f t="shared" si="13"/>
        <v>1.1000000000000001</v>
      </c>
      <c r="V47" s="98">
        <f t="shared" si="14"/>
        <v>0.2361</v>
      </c>
      <c r="W47" s="99">
        <f t="shared" si="15"/>
        <v>0.25971000000000005</v>
      </c>
      <c r="X47" s="99">
        <f t="shared" si="16"/>
        <v>6.1317531000000015E-2</v>
      </c>
      <c r="Y47" s="98">
        <f t="shared" si="17"/>
        <v>1.1024912794022834</v>
      </c>
      <c r="AI47" s="80">
        <f t="shared" si="18"/>
        <v>26726.487255285589</v>
      </c>
      <c r="AJ47" s="80">
        <f t="shared" si="19"/>
        <v>98.47666952937044</v>
      </c>
      <c r="AK47" s="80">
        <f t="shared" si="20"/>
        <v>22977.055896011094</v>
      </c>
      <c r="AL47" s="80">
        <f t="shared" si="21"/>
        <v>14927.275309471945</v>
      </c>
      <c r="AQ47" s="80">
        <f t="shared" si="22"/>
        <v>-1.691613565547458</v>
      </c>
      <c r="AR47" s="80">
        <f t="shared" si="23"/>
        <v>0.60023614084108567</v>
      </c>
      <c r="AS47" s="100">
        <f t="shared" si="24"/>
        <v>8.7769616774532822E-2</v>
      </c>
      <c r="AT47" s="100">
        <f t="shared" si="25"/>
        <v>0.2361</v>
      </c>
      <c r="AV47" s="80">
        <f t="shared" si="26"/>
        <v>14745.00546981371</v>
      </c>
      <c r="AW47" s="80">
        <f t="shared" si="27"/>
        <v>26726.487255285589</v>
      </c>
      <c r="AX47" s="101">
        <f t="shared" si="28"/>
        <v>0.44829990829050492</v>
      </c>
    </row>
    <row r="48" spans="1:50" x14ac:dyDescent="0.2">
      <c r="B48" s="84">
        <f t="shared" si="1"/>
        <v>30000</v>
      </c>
      <c r="C48" s="92">
        <f t="shared" si="2"/>
        <v>0.24</v>
      </c>
      <c r="D48" s="92">
        <f t="shared" si="2"/>
        <v>1.06</v>
      </c>
      <c r="E48" s="92">
        <f t="shared" si="2"/>
        <v>0.24</v>
      </c>
      <c r="F48" s="91">
        <f t="shared" si="3"/>
        <v>0.89598536052024591</v>
      </c>
      <c r="H48" s="93">
        <f t="shared" si="4"/>
        <v>326.92160819575429</v>
      </c>
      <c r="I48" s="91">
        <f t="shared" si="5"/>
        <v>1.15869998831442</v>
      </c>
      <c r="J48" s="91">
        <f t="shared" si="6"/>
        <v>1.1606572447537522</v>
      </c>
      <c r="K48" s="94">
        <f t="shared" si="7"/>
        <v>20587.105710681339</v>
      </c>
      <c r="L48" s="95">
        <f t="shared" si="8"/>
        <v>4.9409053705635211</v>
      </c>
      <c r="M48" s="96">
        <f t="shared" si="9"/>
        <v>151.58184553570752</v>
      </c>
      <c r="O48" s="91">
        <f t="shared" si="10"/>
        <v>-16.09799418107356</v>
      </c>
      <c r="P48" s="91">
        <f t="shared" si="11"/>
        <v>-13.336005614207405</v>
      </c>
      <c r="R48" s="97">
        <f t="shared" si="12"/>
        <v>245265.41666666663</v>
      </c>
      <c r="S48" s="80">
        <f t="shared" si="0"/>
        <v>1.5</v>
      </c>
      <c r="U48" s="98">
        <f t="shared" si="13"/>
        <v>1.06</v>
      </c>
      <c r="V48" s="98">
        <f t="shared" si="14"/>
        <v>0.24</v>
      </c>
      <c r="W48" s="99">
        <f t="shared" si="15"/>
        <v>0.25440000000000002</v>
      </c>
      <c r="X48" s="99">
        <f t="shared" si="16"/>
        <v>6.1055999999999999E-2</v>
      </c>
      <c r="Y48" s="98">
        <f t="shared" si="17"/>
        <v>1.1006744270742932</v>
      </c>
      <c r="AI48" s="80">
        <f t="shared" si="18"/>
        <v>20587.105710681339</v>
      </c>
      <c r="AJ48" s="80">
        <f t="shared" si="19"/>
        <v>100.97287351884077</v>
      </c>
      <c r="AK48" s="80">
        <f t="shared" si="20"/>
        <v>22977.055896011094</v>
      </c>
      <c r="AL48" s="80">
        <f t="shared" si="21"/>
        <v>15305.654517029454</v>
      </c>
      <c r="AQ48" s="80">
        <f t="shared" si="22"/>
        <v>-1.7100386797954528</v>
      </c>
      <c r="AR48" s="80">
        <f t="shared" si="23"/>
        <v>0.62874243885128944</v>
      </c>
      <c r="AS48" s="100">
        <f t="shared" si="24"/>
        <v>8.7937641370939831E-2</v>
      </c>
      <c r="AT48" s="100">
        <f t="shared" si="25"/>
        <v>0.24</v>
      </c>
      <c r="AV48" s="80">
        <f t="shared" si="26"/>
        <v>14544.774745231625</v>
      </c>
      <c r="AW48" s="80">
        <f t="shared" si="27"/>
        <v>20587.105710681339</v>
      </c>
      <c r="AX48" s="101">
        <f t="shared" si="28"/>
        <v>0.29350074995314823</v>
      </c>
    </row>
    <row r="49" spans="2:51" x14ac:dyDescent="0.2">
      <c r="B49" s="84" t="str">
        <f t="shared" si="1"/>
        <v/>
      </c>
      <c r="C49" s="92" t="str">
        <f t="shared" si="2"/>
        <v/>
      </c>
      <c r="D49" s="92" t="str">
        <f t="shared" si="2"/>
        <v/>
      </c>
      <c r="E49" s="92" t="str">
        <f t="shared" si="2"/>
        <v/>
      </c>
      <c r="F49" s="91" t="str">
        <f t="shared" si="3"/>
        <v/>
      </c>
      <c r="H49" s="93" t="str">
        <f t="shared" si="4"/>
        <v/>
      </c>
      <c r="I49" s="91" t="str">
        <f t="shared" si="5"/>
        <v/>
      </c>
      <c r="J49" s="91" t="str">
        <f t="shared" si="6"/>
        <v/>
      </c>
      <c r="K49" s="94" t="str">
        <f t="shared" si="7"/>
        <v/>
      </c>
      <c r="L49" s="95" t="str">
        <f t="shared" si="8"/>
        <v/>
      </c>
      <c r="M49" s="96" t="str">
        <f t="shared" si="9"/>
        <v/>
      </c>
      <c r="O49" s="91" t="str">
        <f t="shared" si="10"/>
        <v/>
      </c>
      <c r="P49" s="91" t="str">
        <f t="shared" si="11"/>
        <v/>
      </c>
      <c r="R49" s="97" t="str">
        <f t="shared" si="12"/>
        <v/>
      </c>
      <c r="U49" s="98"/>
      <c r="V49" s="98"/>
      <c r="W49" s="99"/>
      <c r="X49" s="99"/>
      <c r="Y49" s="98"/>
      <c r="AS49" s="100"/>
      <c r="AT49" s="100"/>
      <c r="AX49" s="101"/>
    </row>
    <row r="50" spans="2:51" x14ac:dyDescent="0.2">
      <c r="B50" s="84" t="str">
        <f t="shared" si="1"/>
        <v/>
      </c>
      <c r="C50" s="92" t="str">
        <f t="shared" si="2"/>
        <v/>
      </c>
      <c r="D50" s="92" t="str">
        <f t="shared" si="2"/>
        <v/>
      </c>
      <c r="E50" s="92" t="str">
        <f t="shared" si="2"/>
        <v/>
      </c>
      <c r="F50" s="91" t="str">
        <f t="shared" si="3"/>
        <v/>
      </c>
      <c r="H50" s="93" t="str">
        <f t="shared" si="4"/>
        <v/>
      </c>
      <c r="I50" s="91" t="str">
        <f t="shared" si="5"/>
        <v/>
      </c>
      <c r="J50" s="91" t="str">
        <f t="shared" si="6"/>
        <v/>
      </c>
      <c r="K50" s="94" t="str">
        <f t="shared" si="7"/>
        <v/>
      </c>
      <c r="L50" s="95" t="str">
        <f t="shared" si="8"/>
        <v/>
      </c>
      <c r="M50" s="96" t="str">
        <f t="shared" si="9"/>
        <v/>
      </c>
      <c r="O50" s="91" t="str">
        <f t="shared" si="10"/>
        <v/>
      </c>
      <c r="P50" s="91" t="str">
        <f t="shared" si="11"/>
        <v/>
      </c>
      <c r="R50" s="97" t="str">
        <f t="shared" si="12"/>
        <v/>
      </c>
      <c r="U50" s="98"/>
      <c r="V50" s="98"/>
      <c r="W50" s="99"/>
      <c r="X50" s="99"/>
      <c r="Y50" s="98"/>
      <c r="AS50" s="100"/>
      <c r="AT50" s="100"/>
      <c r="AX50" s="101"/>
    </row>
    <row r="51" spans="2:51" x14ac:dyDescent="0.2">
      <c r="B51" s="84" t="str">
        <f t="shared" si="1"/>
        <v/>
      </c>
      <c r="C51" s="92" t="str">
        <f t="shared" si="2"/>
        <v/>
      </c>
      <c r="D51" s="92" t="str">
        <f t="shared" si="2"/>
        <v/>
      </c>
      <c r="E51" s="92" t="str">
        <f t="shared" si="2"/>
        <v/>
      </c>
      <c r="F51" s="91" t="str">
        <f t="shared" si="3"/>
        <v/>
      </c>
      <c r="H51" s="93" t="str">
        <f t="shared" si="4"/>
        <v/>
      </c>
      <c r="I51" s="91" t="str">
        <f t="shared" si="5"/>
        <v/>
      </c>
      <c r="J51" s="91" t="str">
        <f t="shared" si="6"/>
        <v/>
      </c>
      <c r="K51" s="94" t="str">
        <f t="shared" si="7"/>
        <v/>
      </c>
      <c r="L51" s="95" t="str">
        <f t="shared" si="8"/>
        <v/>
      </c>
      <c r="M51" s="96" t="str">
        <f t="shared" si="9"/>
        <v/>
      </c>
      <c r="O51" s="91" t="str">
        <f t="shared" si="10"/>
        <v/>
      </c>
      <c r="P51" s="91" t="str">
        <f t="shared" si="11"/>
        <v/>
      </c>
      <c r="R51" s="97" t="str">
        <f t="shared" si="12"/>
        <v/>
      </c>
      <c r="U51" s="98">
        <v>1</v>
      </c>
      <c r="V51" s="126">
        <v>0.3</v>
      </c>
      <c r="W51" s="99">
        <f>U51*V51</f>
        <v>0.3</v>
      </c>
      <c r="X51" s="99">
        <f>W51*V51</f>
        <v>0.09</v>
      </c>
      <c r="Y51" s="126">
        <f>($AC$38*V51+$AD$38)/(-$AA$38*V51*V51-$AB$38*V51+1)</f>
        <v>1.0737991839848469</v>
      </c>
      <c r="AS51" s="100"/>
      <c r="AT51" s="100"/>
    </row>
    <row r="52" spans="2:51" x14ac:dyDescent="0.2">
      <c r="B52" s="84" t="str">
        <f t="shared" si="1"/>
        <v/>
      </c>
      <c r="C52" s="92" t="str">
        <f t="shared" si="2"/>
        <v/>
      </c>
      <c r="D52" s="92" t="str">
        <f t="shared" si="2"/>
        <v/>
      </c>
      <c r="E52" s="92" t="str">
        <f t="shared" si="2"/>
        <v/>
      </c>
      <c r="F52" s="91" t="str">
        <f t="shared" si="3"/>
        <v/>
      </c>
      <c r="H52" s="93" t="str">
        <f t="shared" si="4"/>
        <v/>
      </c>
      <c r="I52" s="91" t="str">
        <f t="shared" si="5"/>
        <v/>
      </c>
      <c r="J52" s="91" t="str">
        <f t="shared" si="6"/>
        <v/>
      </c>
      <c r="K52" s="94" t="str">
        <f t="shared" si="7"/>
        <v/>
      </c>
      <c r="L52" s="95" t="str">
        <f t="shared" si="8"/>
        <v/>
      </c>
      <c r="M52" s="96" t="str">
        <f t="shared" si="9"/>
        <v/>
      </c>
      <c r="O52" s="91" t="str">
        <f t="shared" si="10"/>
        <v/>
      </c>
      <c r="P52" s="91" t="str">
        <f t="shared" si="11"/>
        <v/>
      </c>
      <c r="R52" s="97" t="str">
        <f t="shared" si="12"/>
        <v/>
      </c>
      <c r="U52" s="98"/>
      <c r="V52" s="126"/>
      <c r="W52" s="99"/>
      <c r="X52" s="99"/>
      <c r="Y52" s="126"/>
      <c r="AS52" s="100"/>
      <c r="AT52" s="100"/>
    </row>
    <row r="53" spans="2:51" x14ac:dyDescent="0.2">
      <c r="B53" s="84"/>
      <c r="C53" s="84"/>
      <c r="D53" s="84"/>
      <c r="E53" s="92"/>
      <c r="F53" s="91"/>
      <c r="H53" s="93"/>
      <c r="I53" s="91"/>
      <c r="J53" s="91"/>
      <c r="K53" s="94"/>
      <c r="L53" s="95"/>
      <c r="M53" s="96"/>
      <c r="O53" s="91"/>
      <c r="P53" s="91"/>
      <c r="R53" s="97"/>
      <c r="U53" s="98"/>
      <c r="V53" s="98"/>
      <c r="W53" s="99"/>
      <c r="X53" s="99"/>
      <c r="Y53" s="98"/>
      <c r="AS53" s="100"/>
      <c r="AT53" s="100"/>
    </row>
    <row r="54" spans="2:51" x14ac:dyDescent="0.2">
      <c r="B54" s="84">
        <f t="shared" ref="B54:B67" si="29">$F$13</f>
        <v>40000</v>
      </c>
      <c r="C54" s="92">
        <f t="shared" ref="C54:C67" si="30">F14</f>
        <v>0.08</v>
      </c>
      <c r="D54" s="92">
        <f t="shared" ref="D54:D67" si="31">G14</f>
        <v>1.3</v>
      </c>
      <c r="E54" s="92">
        <f t="shared" ref="E54:E67" si="32">H14</f>
        <v>0.65</v>
      </c>
      <c r="F54" s="91">
        <f t="shared" ref="F54:F67" si="33">K54/M54/M54</f>
        <v>0.86287579656407187</v>
      </c>
      <c r="H54" s="93">
        <f t="shared" ref="H54:H67" si="34">IF(E54&gt;0,$B$7*(1+(Y54^(($B$3-1)/$B$3)-1)/E54),$B$7)</f>
        <v>328.13669588464813</v>
      </c>
      <c r="I54" s="91">
        <f t="shared" ref="I54:I67" si="35">($B$9+Y54*$B$8*1000/$B$4/H54)/2</f>
        <v>1.2606185045170681</v>
      </c>
      <c r="J54" s="91">
        <f t="shared" ref="J54:J67" si="36">$B$8*SQRT(D54)/$B$4/$B$7/(1+(D54^(($B$3-1)/2/$B$3)-1)/E54)*1000</f>
        <v>1.2563047105132623</v>
      </c>
      <c r="K54" s="94">
        <f t="shared" ref="K54:K67" si="37">$B$4*$B$3/($B$3-1)*$B$7*(D54^(($B$3-1)/$B$3)-1)/E54</f>
        <v>35246.83628260938</v>
      </c>
      <c r="L54" s="95">
        <f t="shared" ref="L54:L67" si="38">K54*C54/1000</f>
        <v>2.8197469026087507</v>
      </c>
      <c r="M54" s="96">
        <f t="shared" ref="M54:M67" si="39">PI()*B54*$B$5/60</f>
        <v>202.10912738094336</v>
      </c>
      <c r="O54" s="91">
        <f t="shared" ref="O54:O67" si="40">F54/(1+C54/$F$4/B54/J54)</f>
        <v>1.1411009571616524</v>
      </c>
      <c r="P54" s="91">
        <f t="shared" ref="P54:P67" si="41">O54/$F$6</f>
        <v>0.94531831729550198</v>
      </c>
      <c r="R54" s="97">
        <f t="shared" ref="R54:R67" si="42">$S$3/E54</f>
        <v>90559.538461538439</v>
      </c>
      <c r="S54" s="80">
        <f t="shared" ref="S54:S67" si="43">$V$2</f>
        <v>1.5</v>
      </c>
      <c r="T54" s="80" t="str">
        <f>TEXT(B54,"0")</f>
        <v>40000</v>
      </c>
      <c r="U54" s="98">
        <f t="shared" ref="U54:U67" si="44">D54</f>
        <v>1.3</v>
      </c>
      <c r="V54" s="98">
        <f t="shared" ref="V54:V67" si="45">C54</f>
        <v>0.08</v>
      </c>
      <c r="W54" s="99">
        <f t="shared" ref="W54:W67" si="46">U54*V54</f>
        <v>0.10400000000000001</v>
      </c>
      <c r="X54" s="99">
        <f t="shared" ref="X54:X67" si="47">W54*V54</f>
        <v>8.320000000000001E-3</v>
      </c>
      <c r="Y54" s="98">
        <f t="shared" ref="Y54:Y68" si="48">($AC$54*V54+$AD$54)/(-$AA$54*V54*V54-$AB$54*V54+1)</f>
        <v>1.3004473195534283</v>
      </c>
      <c r="Z54" s="80">
        <f>B54</f>
        <v>40000</v>
      </c>
      <c r="AA54" s="80">
        <f t="array" ref="AA54:AD54">LINEST(U54:U67,V54:X67,TRUE,FALSE)</f>
        <v>-0.89493746524183393</v>
      </c>
      <c r="AB54" s="80">
        <v>2.3184243055273184</v>
      </c>
      <c r="AC54" s="80">
        <v>-2.8099770177720869</v>
      </c>
      <c r="AD54" s="80">
        <v>1.2914948288565404</v>
      </c>
      <c r="AE54" s="80">
        <f>AB54*AB54+4*AA54</f>
        <v>1.7953413994924925</v>
      </c>
      <c r="AF54" s="80">
        <f>IF($AE54&gt;=0,($AB54-SQRT($AE54))/2/(-$AA54),"Neni")</f>
        <v>0.54669786422676281</v>
      </c>
      <c r="AG54" s="80">
        <f>IF($AE54&gt;=0,($AB54+SQRT($AE54))/2/(-$AA54),"Neni")</f>
        <v>2.0439013626151077</v>
      </c>
      <c r="AI54" s="80">
        <f t="shared" ref="AI54:AI67" si="49">K54</f>
        <v>35246.83628260938</v>
      </c>
      <c r="AJ54" s="80">
        <f t="shared" ref="AJ54:AJ67" si="50">C54/J54/PI()/$B$5/$B$6</f>
        <v>31.095135915279389</v>
      </c>
      <c r="AK54" s="80">
        <f t="shared" ref="AK54:AK67" si="51">M54*M54</f>
        <v>40848.099370686388</v>
      </c>
      <c r="AL54" s="80">
        <f t="shared" ref="AL54:AL67" si="52">AJ54*M54</f>
        <v>6284.6107856289491</v>
      </c>
      <c r="AM54" s="80">
        <f t="array" ref="AM54:AO54">LINEST(AI54:AI63,AK54:AL63,FALSE,FALSE)</f>
        <v>-0.38725134077410317</v>
      </c>
      <c r="AN54" s="80">
        <v>0.87607753868536864</v>
      </c>
      <c r="AO54" s="80">
        <v>0</v>
      </c>
      <c r="AQ54" s="80">
        <f t="shared" ref="AQ54:AQ67" si="53">$AB$54*Y54+$AC$54</f>
        <v>0.20501165593843274</v>
      </c>
      <c r="AR54" s="80">
        <f t="shared" ref="AR54:AR67" si="54">AQ54*AQ54+4*$AA$54*Y54*(Y54-$AD$54)</f>
        <v>3.53462992163385E-4</v>
      </c>
      <c r="AS54" s="100">
        <f t="shared" ref="AS54:AS67" si="55">(AQ54+SQRT(AR54))/-2/$AA$54/Y54</f>
        <v>9.6154239648950451E-2</v>
      </c>
      <c r="AT54" s="100">
        <f t="shared" ref="AT54:AT67" si="56">C54</f>
        <v>0.08</v>
      </c>
      <c r="AV54" s="80">
        <f t="shared" ref="AV54:AV67" si="57">$AN$54*AK54+$AM$54*AL54</f>
        <v>33352.378403668088</v>
      </c>
      <c r="AW54" s="80">
        <f t="shared" ref="AW54:AW67" si="58">AI54</f>
        <v>35246.83628260938</v>
      </c>
      <c r="AX54" s="101">
        <f t="shared" ref="AX54:AX67" si="59">(AW54-AV54)/AW54</f>
        <v>5.3748309883801068E-2</v>
      </c>
    </row>
    <row r="55" spans="2:51" x14ac:dyDescent="0.2">
      <c r="B55" s="84">
        <f t="shared" si="29"/>
        <v>40000</v>
      </c>
      <c r="C55" s="92">
        <f t="shared" si="30"/>
        <v>0.1</v>
      </c>
      <c r="D55" s="92">
        <f t="shared" si="31"/>
        <v>1.3</v>
      </c>
      <c r="E55" s="92">
        <f t="shared" si="32"/>
        <v>0.69</v>
      </c>
      <c r="F55" s="91">
        <f t="shared" si="33"/>
        <v>0.81285401125600987</v>
      </c>
      <c r="H55" s="93">
        <f t="shared" si="34"/>
        <v>326.08820123885187</v>
      </c>
      <c r="I55" s="91">
        <f t="shared" si="35"/>
        <v>1.2648130856291604</v>
      </c>
      <c r="J55" s="91">
        <f t="shared" si="36"/>
        <v>1.2603594846914927</v>
      </c>
      <c r="K55" s="94">
        <f t="shared" si="37"/>
        <v>33203.541425646523</v>
      </c>
      <c r="L55" s="95">
        <f t="shared" si="38"/>
        <v>3.3203541425646526</v>
      </c>
      <c r="M55" s="96">
        <f t="shared" si="39"/>
        <v>202.10912738094336</v>
      </c>
      <c r="O55" s="91">
        <f t="shared" si="40"/>
        <v>1.1675524757502218</v>
      </c>
      <c r="P55" s="91">
        <f t="shared" si="41"/>
        <v>0.96723145730745519</v>
      </c>
      <c r="R55" s="97">
        <f t="shared" si="42"/>
        <v>85309.710144927521</v>
      </c>
      <c r="S55" s="80">
        <f t="shared" si="43"/>
        <v>1.5</v>
      </c>
      <c r="U55" s="98">
        <f t="shared" si="44"/>
        <v>1.3</v>
      </c>
      <c r="V55" s="98">
        <f t="shared" si="45"/>
        <v>0.1</v>
      </c>
      <c r="W55" s="99">
        <f t="shared" si="46"/>
        <v>0.13</v>
      </c>
      <c r="X55" s="99">
        <f t="shared" si="47"/>
        <v>1.3000000000000001E-2</v>
      </c>
      <c r="Y55" s="98">
        <f t="shared" si="48"/>
        <v>1.300332128996786</v>
      </c>
      <c r="AI55" s="80">
        <f t="shared" si="49"/>
        <v>33203.541425646523</v>
      </c>
      <c r="AJ55" s="80">
        <f t="shared" si="50"/>
        <v>38.743872481328047</v>
      </c>
      <c r="AK55" s="80">
        <f t="shared" si="51"/>
        <v>40848.099370686388</v>
      </c>
      <c r="AL55" s="80">
        <f t="shared" si="52"/>
        <v>7830.4902585597565</v>
      </c>
      <c r="AQ55" s="80">
        <f t="shared" si="53"/>
        <v>0.20474459535214606</v>
      </c>
      <c r="AR55" s="80">
        <f t="shared" si="54"/>
        <v>7.8392118462634885E-4</v>
      </c>
      <c r="AS55" s="100">
        <f t="shared" si="55"/>
        <v>0.10000000000000241</v>
      </c>
      <c r="AT55" s="100">
        <f t="shared" si="56"/>
        <v>0.1</v>
      </c>
      <c r="AV55" s="80">
        <f t="shared" si="57"/>
        <v>32753.73450510047</v>
      </c>
      <c r="AW55" s="80">
        <f t="shared" si="58"/>
        <v>33203.541425646523</v>
      </c>
      <c r="AX55" s="101">
        <f t="shared" si="59"/>
        <v>1.3546956174940427E-2</v>
      </c>
    </row>
    <row r="56" spans="2:51" x14ac:dyDescent="0.2">
      <c r="B56" s="84">
        <f t="shared" si="29"/>
        <v>40000</v>
      </c>
      <c r="C56" s="92">
        <f t="shared" si="30"/>
        <v>0.12</v>
      </c>
      <c r="D56" s="92">
        <f t="shared" si="31"/>
        <v>1.3</v>
      </c>
      <c r="E56" s="92">
        <f t="shared" si="32"/>
        <v>0.73</v>
      </c>
      <c r="F56" s="91">
        <f t="shared" si="33"/>
        <v>0.76831406543376268</v>
      </c>
      <c r="H56" s="93">
        <f t="shared" si="34"/>
        <v>324.14241030042945</v>
      </c>
      <c r="I56" s="91">
        <f t="shared" si="35"/>
        <v>1.2681682116442103</v>
      </c>
      <c r="J56" s="91">
        <f t="shared" si="36"/>
        <v>1.2639919920522573</v>
      </c>
      <c r="K56" s="94">
        <f t="shared" si="37"/>
        <v>31384.169292734383</v>
      </c>
      <c r="L56" s="95">
        <f t="shared" si="38"/>
        <v>3.7661003151281256</v>
      </c>
      <c r="M56" s="96">
        <f t="shared" si="39"/>
        <v>202.10912738094336</v>
      </c>
      <c r="O56" s="91">
        <f t="shared" si="40"/>
        <v>1.2071076337823141</v>
      </c>
      <c r="P56" s="91">
        <f t="shared" si="41"/>
        <v>0.99999999999999978</v>
      </c>
      <c r="R56" s="97">
        <f t="shared" si="42"/>
        <v>80635.205479452037</v>
      </c>
      <c r="S56" s="80">
        <f t="shared" si="43"/>
        <v>1.5</v>
      </c>
      <c r="U56" s="98">
        <f t="shared" si="44"/>
        <v>1.3</v>
      </c>
      <c r="V56" s="98">
        <f t="shared" si="45"/>
        <v>0.12</v>
      </c>
      <c r="W56" s="99">
        <f t="shared" si="46"/>
        <v>0.156</v>
      </c>
      <c r="X56" s="99">
        <f t="shared" si="47"/>
        <v>1.8720000000000001E-2</v>
      </c>
      <c r="Y56" s="98">
        <f t="shared" si="48"/>
        <v>1.2989363327933694</v>
      </c>
      <c r="AI56" s="80">
        <f t="shared" si="49"/>
        <v>31384.169292734383</v>
      </c>
      <c r="AJ56" s="80">
        <f t="shared" si="50"/>
        <v>46.359034673536776</v>
      </c>
      <c r="AK56" s="80">
        <f t="shared" si="51"/>
        <v>40848.099370686388</v>
      </c>
      <c r="AL56" s="80">
        <f t="shared" si="52"/>
        <v>9369.5840440914144</v>
      </c>
      <c r="AM56" s="102"/>
      <c r="AN56" s="102"/>
      <c r="AO56" s="102"/>
      <c r="AP56" s="102"/>
      <c r="AQ56" s="80">
        <f t="shared" si="53"/>
        <v>0.20150854750858249</v>
      </c>
      <c r="AR56" s="80">
        <f t="shared" si="54"/>
        <v>6.0036899665365726E-3</v>
      </c>
      <c r="AS56" s="100">
        <f t="shared" si="55"/>
        <v>0.11999999999999987</v>
      </c>
      <c r="AT56" s="100">
        <f t="shared" si="56"/>
        <v>0.12</v>
      </c>
      <c r="AU56" s="102"/>
      <c r="AV56" s="80">
        <f t="shared" si="57"/>
        <v>32157.718373076244</v>
      </c>
      <c r="AW56" s="80">
        <f t="shared" si="58"/>
        <v>31384.169292734383</v>
      </c>
      <c r="AX56" s="101">
        <f t="shared" si="59"/>
        <v>-2.4647747503737265E-2</v>
      </c>
      <c r="AY56" s="102"/>
    </row>
    <row r="57" spans="2:51" x14ac:dyDescent="0.2">
      <c r="B57" s="84">
        <f t="shared" si="29"/>
        <v>40000</v>
      </c>
      <c r="C57" s="92">
        <f t="shared" si="30"/>
        <v>0.14000000000000001</v>
      </c>
      <c r="D57" s="92">
        <f t="shared" si="31"/>
        <v>1.3</v>
      </c>
      <c r="E57" s="92">
        <f t="shared" si="32"/>
        <v>0.74</v>
      </c>
      <c r="F57" s="91">
        <f t="shared" si="33"/>
        <v>0.75793144292790093</v>
      </c>
      <c r="H57" s="93">
        <f t="shared" si="34"/>
        <v>323.44849748709072</v>
      </c>
      <c r="I57" s="91">
        <f t="shared" si="35"/>
        <v>1.2681013198291868</v>
      </c>
      <c r="J57" s="91">
        <f t="shared" si="36"/>
        <v>1.26484177037453</v>
      </c>
      <c r="K57" s="94">
        <f t="shared" si="37"/>
        <v>30960.058896886621</v>
      </c>
      <c r="L57" s="95">
        <f t="shared" si="38"/>
        <v>4.3344082455641271</v>
      </c>
      <c r="M57" s="96">
        <f t="shared" si="39"/>
        <v>202.10912738094336</v>
      </c>
      <c r="O57" s="91">
        <f t="shared" si="40"/>
        <v>1.3154147706718531</v>
      </c>
      <c r="P57" s="91">
        <f t="shared" si="41"/>
        <v>1.089724506629266</v>
      </c>
      <c r="R57" s="97">
        <f t="shared" si="42"/>
        <v>79545.540540540533</v>
      </c>
      <c r="S57" s="80">
        <f t="shared" si="43"/>
        <v>1.5</v>
      </c>
      <c r="U57" s="98">
        <f t="shared" si="44"/>
        <v>1.3</v>
      </c>
      <c r="V57" s="98">
        <f t="shared" si="45"/>
        <v>0.14000000000000001</v>
      </c>
      <c r="W57" s="99">
        <f t="shared" si="46"/>
        <v>0.18200000000000002</v>
      </c>
      <c r="X57" s="99">
        <f t="shared" si="47"/>
        <v>2.5480000000000006E-2</v>
      </c>
      <c r="Y57" s="98">
        <f t="shared" si="48"/>
        <v>1.2960290187116679</v>
      </c>
      <c r="AI57" s="80">
        <f t="shared" si="49"/>
        <v>30960.058896886621</v>
      </c>
      <c r="AJ57" s="80">
        <f t="shared" si="50"/>
        <v>54.049203322471151</v>
      </c>
      <c r="AK57" s="80">
        <f t="shared" si="51"/>
        <v>40848.099370686388</v>
      </c>
      <c r="AL57" s="80">
        <f t="shared" si="52"/>
        <v>10923.83731913983</v>
      </c>
      <c r="AQ57" s="80">
        <f t="shared" si="53"/>
        <v>0.19476815987776375</v>
      </c>
      <c r="AR57" s="80">
        <f t="shared" si="54"/>
        <v>1.6898444999230936E-2</v>
      </c>
      <c r="AS57" s="100">
        <f t="shared" si="55"/>
        <v>0.14000000000000104</v>
      </c>
      <c r="AT57" s="100">
        <f t="shared" si="56"/>
        <v>0.14000000000000001</v>
      </c>
      <c r="AV57" s="80">
        <f t="shared" si="57"/>
        <v>31555.831708411206</v>
      </c>
      <c r="AW57" s="80">
        <f t="shared" si="58"/>
        <v>30960.058896886621</v>
      </c>
      <c r="AX57" s="101">
        <f t="shared" si="59"/>
        <v>-1.924327125826289E-2</v>
      </c>
    </row>
    <row r="58" spans="2:51" x14ac:dyDescent="0.2">
      <c r="B58" s="84">
        <f t="shared" si="29"/>
        <v>40000</v>
      </c>
      <c r="C58" s="92">
        <f t="shared" si="30"/>
        <v>0.16</v>
      </c>
      <c r="D58" s="92">
        <f t="shared" si="31"/>
        <v>1.286</v>
      </c>
      <c r="E58" s="92">
        <f t="shared" si="32"/>
        <v>0.74</v>
      </c>
      <c r="F58" s="91">
        <f t="shared" si="33"/>
        <v>0.72551515025680147</v>
      </c>
      <c r="H58" s="93">
        <f t="shared" si="34"/>
        <v>323.0061806174877</v>
      </c>
      <c r="I58" s="91">
        <f t="shared" si="35"/>
        <v>1.2665525785591432</v>
      </c>
      <c r="J58" s="91">
        <f t="shared" si="36"/>
        <v>1.2606120429306757</v>
      </c>
      <c r="K58" s="94">
        <f t="shared" si="37"/>
        <v>29635.914952628293</v>
      </c>
      <c r="L58" s="95">
        <f t="shared" si="38"/>
        <v>4.7417463924205263</v>
      </c>
      <c r="M58" s="96">
        <f t="shared" si="39"/>
        <v>202.10912738094336</v>
      </c>
      <c r="O58" s="91">
        <f t="shared" si="40"/>
        <v>1.4114453725650249</v>
      </c>
      <c r="P58" s="91">
        <f t="shared" si="41"/>
        <v>1.1692788058529999</v>
      </c>
      <c r="R58" s="97">
        <f t="shared" si="42"/>
        <v>79545.540540540533</v>
      </c>
      <c r="S58" s="80">
        <f t="shared" si="43"/>
        <v>1.5</v>
      </c>
      <c r="U58" s="98">
        <f t="shared" si="44"/>
        <v>1.286</v>
      </c>
      <c r="V58" s="98">
        <f t="shared" si="45"/>
        <v>0.16</v>
      </c>
      <c r="W58" s="99">
        <f t="shared" si="46"/>
        <v>0.20576</v>
      </c>
      <c r="X58" s="99">
        <f t="shared" si="47"/>
        <v>3.2921600000000002E-2</v>
      </c>
      <c r="Y58" s="98">
        <f t="shared" si="48"/>
        <v>1.2913296283269393</v>
      </c>
      <c r="AI58" s="80">
        <f t="shared" si="49"/>
        <v>29635.914952628293</v>
      </c>
      <c r="AJ58" s="80">
        <f t="shared" si="50"/>
        <v>61.977776499099967</v>
      </c>
      <c r="AK58" s="80">
        <f t="shared" si="51"/>
        <v>40848.099370686388</v>
      </c>
      <c r="AL58" s="80">
        <f t="shared" si="52"/>
        <v>12526.274325244232</v>
      </c>
      <c r="AQ58" s="80">
        <f t="shared" si="53"/>
        <v>0.18387297898864752</v>
      </c>
      <c r="AR58" s="80">
        <f t="shared" si="54"/>
        <v>3.4572934492206803E-2</v>
      </c>
      <c r="AS58" s="100">
        <f t="shared" si="55"/>
        <v>0.16</v>
      </c>
      <c r="AT58" s="100">
        <f t="shared" si="56"/>
        <v>0.16</v>
      </c>
      <c r="AV58" s="80">
        <f t="shared" si="57"/>
        <v>30935.285829291235</v>
      </c>
      <c r="AW58" s="80">
        <f t="shared" si="58"/>
        <v>29635.914952628293</v>
      </c>
      <c r="AX58" s="101">
        <f t="shared" si="59"/>
        <v>-4.3844466376014697E-2</v>
      </c>
    </row>
    <row r="59" spans="2:51" x14ac:dyDescent="0.2">
      <c r="B59" s="84">
        <f t="shared" si="29"/>
        <v>40000</v>
      </c>
      <c r="C59" s="92">
        <f t="shared" si="30"/>
        <v>0.18</v>
      </c>
      <c r="D59" s="92">
        <f t="shared" si="31"/>
        <v>1.28</v>
      </c>
      <c r="E59" s="92">
        <f t="shared" si="32"/>
        <v>0.73899999999999999</v>
      </c>
      <c r="F59" s="91">
        <f t="shared" si="33"/>
        <v>0.71250811107054091</v>
      </c>
      <c r="H59" s="93">
        <f t="shared" si="34"/>
        <v>322.40049914012695</v>
      </c>
      <c r="I59" s="91">
        <f t="shared" si="35"/>
        <v>1.2642127541374344</v>
      </c>
      <c r="J59" s="91">
        <f t="shared" si="36"/>
        <v>1.2587111834255571</v>
      </c>
      <c r="K59" s="94">
        <f t="shared" si="37"/>
        <v>29104.602123429511</v>
      </c>
      <c r="L59" s="95">
        <f t="shared" si="38"/>
        <v>5.2388283822173118</v>
      </c>
      <c r="M59" s="96">
        <f t="shared" si="39"/>
        <v>202.10912738094336</v>
      </c>
      <c r="O59" s="91">
        <f t="shared" si="40"/>
        <v>1.5747774120424201</v>
      </c>
      <c r="P59" s="91">
        <f t="shared" si="41"/>
        <v>1.304587402125907</v>
      </c>
      <c r="R59" s="97">
        <f t="shared" si="42"/>
        <v>79653.179972936385</v>
      </c>
      <c r="S59" s="80">
        <f t="shared" si="43"/>
        <v>1.5</v>
      </c>
      <c r="U59" s="98">
        <f t="shared" si="44"/>
        <v>1.28</v>
      </c>
      <c r="V59" s="98">
        <f t="shared" si="45"/>
        <v>0.18</v>
      </c>
      <c r="W59" s="99">
        <f t="shared" si="46"/>
        <v>0.23039999999999999</v>
      </c>
      <c r="X59" s="99">
        <f t="shared" si="47"/>
        <v>4.1471999999999995E-2</v>
      </c>
      <c r="Y59" s="98">
        <f t="shared" si="48"/>
        <v>1.2844943122144143</v>
      </c>
      <c r="AI59" s="80">
        <f t="shared" si="49"/>
        <v>29104.602123429511</v>
      </c>
      <c r="AJ59" s="80">
        <f t="shared" si="50"/>
        <v>69.830294699318927</v>
      </c>
      <c r="AK59" s="80">
        <f t="shared" si="51"/>
        <v>40848.099370686388</v>
      </c>
      <c r="AL59" s="80">
        <f t="shared" si="52"/>
        <v>14113.339926433464</v>
      </c>
      <c r="AQ59" s="80">
        <f t="shared" si="53"/>
        <v>0.16802581597740707</v>
      </c>
      <c r="AR59" s="80">
        <f t="shared" si="54"/>
        <v>6.0422228791278634E-2</v>
      </c>
      <c r="AS59" s="100">
        <f t="shared" si="55"/>
        <v>0.18000000000000002</v>
      </c>
      <c r="AT59" s="100">
        <f t="shared" si="56"/>
        <v>0.18</v>
      </c>
      <c r="AV59" s="80">
        <f t="shared" si="57"/>
        <v>30320.692547334249</v>
      </c>
      <c r="AW59" s="80">
        <f t="shared" si="58"/>
        <v>29104.602123429511</v>
      </c>
      <c r="AX59" s="101">
        <f t="shared" si="59"/>
        <v>-4.1783440939938916E-2</v>
      </c>
    </row>
    <row r="60" spans="2:51" x14ac:dyDescent="0.2">
      <c r="B60" s="84">
        <f t="shared" si="29"/>
        <v>40000</v>
      </c>
      <c r="C60" s="92">
        <f t="shared" si="30"/>
        <v>0.2</v>
      </c>
      <c r="D60" s="92">
        <f t="shared" si="31"/>
        <v>1.28</v>
      </c>
      <c r="E60" s="92">
        <f t="shared" si="32"/>
        <v>0.73</v>
      </c>
      <c r="F60" s="91">
        <f t="shared" si="33"/>
        <v>0.72129245764538319</v>
      </c>
      <c r="H60" s="93">
        <f t="shared" si="34"/>
        <v>321.85947382100375</v>
      </c>
      <c r="I60" s="91">
        <f t="shared" si="35"/>
        <v>1.2603676953008505</v>
      </c>
      <c r="J60" s="91">
        <f t="shared" si="36"/>
        <v>1.2579927473276056</v>
      </c>
      <c r="K60" s="94">
        <f t="shared" si="37"/>
        <v>29463.425985225218</v>
      </c>
      <c r="L60" s="95">
        <f t="shared" si="38"/>
        <v>5.8926851970450445</v>
      </c>
      <c r="M60" s="96">
        <f t="shared" si="39"/>
        <v>202.10912738094336</v>
      </c>
      <c r="O60" s="91">
        <f t="shared" si="40"/>
        <v>1.843494388616123</v>
      </c>
      <c r="P60" s="91">
        <f t="shared" si="41"/>
        <v>1.5271996771653029</v>
      </c>
      <c r="R60" s="97">
        <f t="shared" si="42"/>
        <v>80635.205479452037</v>
      </c>
      <c r="S60" s="80">
        <f t="shared" si="43"/>
        <v>1.5</v>
      </c>
      <c r="U60" s="98">
        <f t="shared" si="44"/>
        <v>1.28</v>
      </c>
      <c r="V60" s="98">
        <f t="shared" si="45"/>
        <v>0.2</v>
      </c>
      <c r="W60" s="99">
        <f t="shared" si="46"/>
        <v>0.25600000000000001</v>
      </c>
      <c r="X60" s="99">
        <f t="shared" si="47"/>
        <v>5.1200000000000002E-2</v>
      </c>
      <c r="Y60" s="98">
        <f t="shared" si="48"/>
        <v>1.275097555062757</v>
      </c>
      <c r="AI60" s="80">
        <f t="shared" si="49"/>
        <v>29463.425985225218</v>
      </c>
      <c r="AJ60" s="80">
        <f t="shared" si="50"/>
        <v>77.633527314451101</v>
      </c>
      <c r="AK60" s="80">
        <f t="shared" si="51"/>
        <v>40848.099370686388</v>
      </c>
      <c r="AL60" s="80">
        <f t="shared" si="52"/>
        <v>15690.444461028343</v>
      </c>
      <c r="AQ60" s="80">
        <f t="shared" si="53"/>
        <v>0.14624014580386735</v>
      </c>
      <c r="AR60" s="80">
        <f t="shared" si="54"/>
        <v>9.6232033239342513E-2</v>
      </c>
      <c r="AS60" s="100">
        <f t="shared" si="55"/>
        <v>0.19999999999999982</v>
      </c>
      <c r="AT60" s="100">
        <f t="shared" si="56"/>
        <v>0.2</v>
      </c>
      <c r="AV60" s="80">
        <f t="shared" si="57"/>
        <v>29709.956701771465</v>
      </c>
      <c r="AW60" s="80">
        <f t="shared" si="58"/>
        <v>29463.425985225218</v>
      </c>
      <c r="AX60" s="101">
        <f t="shared" si="59"/>
        <v>-8.3673472551994803E-3</v>
      </c>
    </row>
    <row r="61" spans="2:51" x14ac:dyDescent="0.2">
      <c r="B61" s="84">
        <f t="shared" si="29"/>
        <v>40000</v>
      </c>
      <c r="C61" s="92">
        <f t="shared" si="30"/>
        <v>0.22</v>
      </c>
      <c r="D61" s="92">
        <f t="shared" si="31"/>
        <v>1.27</v>
      </c>
      <c r="E61" s="92">
        <f t="shared" si="32"/>
        <v>0.70400000000000007</v>
      </c>
      <c r="F61" s="91">
        <f t="shared" si="33"/>
        <v>0.72334769945320121</v>
      </c>
      <c r="H61" s="93">
        <f t="shared" si="34"/>
        <v>321.67232633452295</v>
      </c>
      <c r="I61" s="91">
        <f t="shared" si="35"/>
        <v>1.2541253481374564</v>
      </c>
      <c r="J61" s="91">
        <f t="shared" si="36"/>
        <v>1.2528681971902671</v>
      </c>
      <c r="K61" s="94">
        <f t="shared" si="37"/>
        <v>29547.378706821757</v>
      </c>
      <c r="L61" s="95">
        <f t="shared" si="38"/>
        <v>6.5004233155007869</v>
      </c>
      <c r="M61" s="96">
        <f t="shared" si="39"/>
        <v>202.10912738094336</v>
      </c>
      <c r="O61" s="91">
        <f t="shared" si="40"/>
        <v>2.2076759724304864</v>
      </c>
      <c r="P61" s="91">
        <f t="shared" si="41"/>
        <v>1.8288973664370107</v>
      </c>
      <c r="R61" s="97">
        <f t="shared" si="42"/>
        <v>83613.210227272706</v>
      </c>
      <c r="S61" s="80">
        <f t="shared" si="43"/>
        <v>1.5</v>
      </c>
      <c r="U61" s="98">
        <f t="shared" si="44"/>
        <v>1.27</v>
      </c>
      <c r="V61" s="98">
        <f t="shared" si="45"/>
        <v>0.22</v>
      </c>
      <c r="W61" s="99">
        <f t="shared" si="46"/>
        <v>0.27939999999999998</v>
      </c>
      <c r="X61" s="99">
        <f t="shared" si="47"/>
        <v>6.1467999999999995E-2</v>
      </c>
      <c r="Y61" s="98">
        <f t="shared" si="48"/>
        <v>1.2626070431294842</v>
      </c>
      <c r="AI61" s="80">
        <f t="shared" si="49"/>
        <v>29547.378706821757</v>
      </c>
      <c r="AJ61" s="80">
        <f t="shared" si="50"/>
        <v>85.746175043046662</v>
      </c>
      <c r="AK61" s="80">
        <f t="shared" si="51"/>
        <v>40848.099370686388</v>
      </c>
      <c r="AL61" s="80">
        <f t="shared" si="52"/>
        <v>17330.084614203784</v>
      </c>
      <c r="AQ61" s="80">
        <f t="shared" si="53"/>
        <v>0.11728183934928849</v>
      </c>
      <c r="AR61" s="80">
        <f t="shared" si="54"/>
        <v>0.14432254604509556</v>
      </c>
      <c r="AS61" s="100">
        <f t="shared" si="55"/>
        <v>0.21999999999999983</v>
      </c>
      <c r="AT61" s="100">
        <f t="shared" si="56"/>
        <v>0.22</v>
      </c>
      <c r="AV61" s="80">
        <f t="shared" si="57"/>
        <v>29075.003854067218</v>
      </c>
      <c r="AW61" s="80">
        <f t="shared" si="58"/>
        <v>29547.378706821757</v>
      </c>
      <c r="AX61" s="101">
        <f t="shared" si="59"/>
        <v>1.5987030776624521E-2</v>
      </c>
    </row>
    <row r="62" spans="2:51" x14ac:dyDescent="0.2">
      <c r="B62" s="84">
        <f t="shared" si="29"/>
        <v>40000</v>
      </c>
      <c r="C62" s="92">
        <f t="shared" si="30"/>
        <v>0.24</v>
      </c>
      <c r="D62" s="92">
        <f t="shared" si="31"/>
        <v>1.2410000000000001</v>
      </c>
      <c r="E62" s="92">
        <f t="shared" si="32"/>
        <v>0.66</v>
      </c>
      <c r="F62" s="91">
        <f t="shared" si="33"/>
        <v>0.69468259357495388</v>
      </c>
      <c r="H62" s="93">
        <f t="shared" si="34"/>
        <v>321.82991311645065</v>
      </c>
      <c r="I62" s="91">
        <f t="shared" si="35"/>
        <v>1.2451629655219922</v>
      </c>
      <c r="J62" s="91">
        <f t="shared" si="36"/>
        <v>1.2406989730407947</v>
      </c>
      <c r="K62" s="94">
        <f t="shared" si="37"/>
        <v>28376.463613435862</v>
      </c>
      <c r="L62" s="95">
        <f t="shared" si="38"/>
        <v>6.8103512672246067</v>
      </c>
      <c r="M62" s="96">
        <f t="shared" si="39"/>
        <v>202.10912738094336</v>
      </c>
      <c r="O62" s="91">
        <f t="shared" si="40"/>
        <v>2.6787132450445856</v>
      </c>
      <c r="P62" s="91">
        <f t="shared" si="41"/>
        <v>2.2191171442195152</v>
      </c>
      <c r="R62" s="97">
        <f t="shared" si="42"/>
        <v>89187.424242424226</v>
      </c>
      <c r="S62" s="80">
        <f t="shared" si="43"/>
        <v>1.5</v>
      </c>
      <c r="U62" s="98">
        <f t="shared" si="44"/>
        <v>1.2410000000000001</v>
      </c>
      <c r="V62" s="98">
        <f t="shared" si="45"/>
        <v>0.24</v>
      </c>
      <c r="W62" s="99">
        <f t="shared" si="46"/>
        <v>0.29783999999999999</v>
      </c>
      <c r="X62" s="99">
        <f t="shared" si="47"/>
        <v>7.1481599999999992E-2</v>
      </c>
      <c r="Y62" s="98">
        <f t="shared" si="48"/>
        <v>1.246348688644535</v>
      </c>
      <c r="AI62" s="80">
        <f t="shared" si="49"/>
        <v>28376.463613435862</v>
      </c>
      <c r="AJ62" s="80">
        <f t="shared" si="50"/>
        <v>94.458768581082253</v>
      </c>
      <c r="AK62" s="80">
        <f t="shared" si="51"/>
        <v>40848.099370686388</v>
      </c>
      <c r="AL62" s="80">
        <f t="shared" si="52"/>
        <v>19090.979291401003</v>
      </c>
      <c r="AQ62" s="80">
        <f t="shared" si="53"/>
        <v>7.958807514350319E-2</v>
      </c>
      <c r="AR62" s="80">
        <f t="shared" si="54"/>
        <v>0.20775902781294986</v>
      </c>
      <c r="AS62" s="100">
        <f t="shared" si="55"/>
        <v>0.24000000000000016</v>
      </c>
      <c r="AT62" s="100">
        <f t="shared" si="56"/>
        <v>0.24</v>
      </c>
      <c r="AV62" s="80">
        <f t="shared" si="57"/>
        <v>28393.095029360615</v>
      </c>
      <c r="AW62" s="80">
        <f t="shared" si="58"/>
        <v>28376.463613435862</v>
      </c>
      <c r="AX62" s="101">
        <f t="shared" si="59"/>
        <v>-5.8609896396242525E-4</v>
      </c>
    </row>
    <row r="63" spans="2:51" x14ac:dyDescent="0.2">
      <c r="B63" s="84">
        <f t="shared" si="29"/>
        <v>40000</v>
      </c>
      <c r="C63" s="92">
        <f t="shared" si="30"/>
        <v>0.26</v>
      </c>
      <c r="D63" s="92">
        <f t="shared" si="31"/>
        <v>1.2230000000000001</v>
      </c>
      <c r="E63" s="92">
        <f t="shared" si="32"/>
        <v>0.6</v>
      </c>
      <c r="F63" s="91">
        <f t="shared" si="33"/>
        <v>0.71094226744338385</v>
      </c>
      <c r="H63" s="93">
        <f t="shared" si="34"/>
        <v>322.20722776397088</v>
      </c>
      <c r="I63" s="91">
        <f t="shared" si="35"/>
        <v>1.233306482466705</v>
      </c>
      <c r="J63" s="91">
        <f t="shared" si="36"/>
        <v>1.2303029820463653</v>
      </c>
      <c r="K63" s="94">
        <f t="shared" si="37"/>
        <v>29040.640387348445</v>
      </c>
      <c r="L63" s="95">
        <f t="shared" si="38"/>
        <v>7.5505665007105964</v>
      </c>
      <c r="M63" s="96">
        <f t="shared" si="39"/>
        <v>202.10912738094336</v>
      </c>
      <c r="O63" s="91">
        <f t="shared" si="40"/>
        <v>3.7254842413526181</v>
      </c>
      <c r="P63" s="91">
        <f t="shared" si="41"/>
        <v>3.0862900184628104</v>
      </c>
      <c r="R63" s="97">
        <f t="shared" si="42"/>
        <v>98106.166666666657</v>
      </c>
      <c r="S63" s="80">
        <f t="shared" si="43"/>
        <v>1.5</v>
      </c>
      <c r="U63" s="98">
        <f t="shared" si="44"/>
        <v>1.2230000000000001</v>
      </c>
      <c r="V63" s="98">
        <f t="shared" si="45"/>
        <v>0.26</v>
      </c>
      <c r="W63" s="99">
        <f t="shared" si="46"/>
        <v>0.31798000000000004</v>
      </c>
      <c r="X63" s="99">
        <f t="shared" si="47"/>
        <v>8.2674800000000007E-2</v>
      </c>
      <c r="Y63" s="98">
        <f t="shared" si="48"/>
        <v>1.2254570038091013</v>
      </c>
      <c r="AI63" s="80">
        <f t="shared" si="49"/>
        <v>29040.640387348445</v>
      </c>
      <c r="AJ63" s="80">
        <f t="shared" si="50"/>
        <v>103.19501818420049</v>
      </c>
      <c r="AK63" s="80">
        <f t="shared" si="51"/>
        <v>40848.099370686388</v>
      </c>
      <c r="AL63" s="80">
        <f t="shared" si="52"/>
        <v>20856.655075269344</v>
      </c>
      <c r="AQ63" s="80">
        <f t="shared" si="53"/>
        <v>3.115228523761715E-2</v>
      </c>
      <c r="AR63" s="80">
        <f t="shared" si="54"/>
        <v>0.29066714648541347</v>
      </c>
      <c r="AS63" s="100">
        <f t="shared" si="55"/>
        <v>0.26</v>
      </c>
      <c r="AT63" s="100">
        <f t="shared" si="56"/>
        <v>0.26</v>
      </c>
      <c r="AV63" s="80">
        <f t="shared" si="57"/>
        <v>27709.334714685232</v>
      </c>
      <c r="AW63" s="80">
        <f t="shared" si="58"/>
        <v>29040.640387348445</v>
      </c>
      <c r="AX63" s="101">
        <f t="shared" si="59"/>
        <v>4.5842848329308752E-2</v>
      </c>
    </row>
    <row r="64" spans="2:51" x14ac:dyDescent="0.2">
      <c r="B64" s="84">
        <f t="shared" si="29"/>
        <v>40000</v>
      </c>
      <c r="C64" s="92">
        <f t="shared" si="30"/>
        <v>0.28000000000000003</v>
      </c>
      <c r="D64" s="92">
        <f t="shared" si="31"/>
        <v>1.2</v>
      </c>
      <c r="E64" s="92">
        <f t="shared" si="32"/>
        <v>0.53500000000000003</v>
      </c>
      <c r="F64" s="91">
        <f t="shared" si="33"/>
        <v>0.72014941236544305</v>
      </c>
      <c r="H64" s="93">
        <f t="shared" si="34"/>
        <v>322.12048180373517</v>
      </c>
      <c r="I64" s="91">
        <f t="shared" si="35"/>
        <v>1.2193399111070391</v>
      </c>
      <c r="J64" s="91">
        <f t="shared" si="36"/>
        <v>1.2178693360152024</v>
      </c>
      <c r="K64" s="94">
        <f t="shared" si="37"/>
        <v>29416.734758045026</v>
      </c>
      <c r="L64" s="95">
        <f t="shared" si="38"/>
        <v>8.2366857322526084</v>
      </c>
      <c r="M64" s="96">
        <f t="shared" si="39"/>
        <v>202.10912738094336</v>
      </c>
      <c r="O64" s="91">
        <f t="shared" si="40"/>
        <v>6.0166899961432501</v>
      </c>
      <c r="P64" s="91">
        <f t="shared" si="41"/>
        <v>4.9843856734554288</v>
      </c>
      <c r="R64" s="97">
        <f t="shared" si="42"/>
        <v>110025.60747663549</v>
      </c>
      <c r="S64" s="80">
        <f t="shared" si="43"/>
        <v>1.5</v>
      </c>
      <c r="U64" s="98">
        <f t="shared" si="44"/>
        <v>1.2</v>
      </c>
      <c r="V64" s="98">
        <f t="shared" si="45"/>
        <v>0.28000000000000003</v>
      </c>
      <c r="W64" s="99">
        <f t="shared" si="46"/>
        <v>0.33600000000000002</v>
      </c>
      <c r="X64" s="99">
        <f t="shared" si="47"/>
        <v>9.4080000000000011E-2</v>
      </c>
      <c r="Y64" s="98">
        <f t="shared" si="48"/>
        <v>1.1988031328841104</v>
      </c>
      <c r="AI64" s="80">
        <f t="shared" si="49"/>
        <v>29416.734758045026</v>
      </c>
      <c r="AJ64" s="80">
        <f t="shared" si="50"/>
        <v>112.26769242981246</v>
      </c>
      <c r="AK64" s="80">
        <f t="shared" si="51"/>
        <v>40848.099370686388</v>
      </c>
      <c r="AL64" s="80">
        <f t="shared" si="52"/>
        <v>22690.325350061536</v>
      </c>
      <c r="AQ64" s="80">
        <f t="shared" si="53"/>
        <v>-3.0642696951269421E-2</v>
      </c>
      <c r="AR64" s="80">
        <f t="shared" si="54"/>
        <v>0.39871754162962653</v>
      </c>
      <c r="AS64" s="100">
        <f t="shared" si="55"/>
        <v>0.28000000000000025</v>
      </c>
      <c r="AT64" s="100">
        <f t="shared" si="56"/>
        <v>0.28000000000000003</v>
      </c>
      <c r="AV64" s="80">
        <f t="shared" si="57"/>
        <v>26999.243442234336</v>
      </c>
      <c r="AW64" s="80">
        <f t="shared" si="58"/>
        <v>29416.734758045026</v>
      </c>
      <c r="AX64" s="101">
        <f t="shared" si="59"/>
        <v>8.2180817677242141E-2</v>
      </c>
    </row>
    <row r="65" spans="2:50" x14ac:dyDescent="0.2">
      <c r="B65" s="84">
        <f t="shared" si="29"/>
        <v>40000</v>
      </c>
      <c r="C65" s="92">
        <f t="shared" si="30"/>
        <v>0.3</v>
      </c>
      <c r="D65" s="92">
        <f t="shared" si="31"/>
        <v>1.163</v>
      </c>
      <c r="E65" s="92">
        <f t="shared" si="32"/>
        <v>0.45200000000000007</v>
      </c>
      <c r="F65" s="91">
        <f t="shared" si="33"/>
        <v>0.70279174732497041</v>
      </c>
      <c r="H65" s="93">
        <f t="shared" si="34"/>
        <v>321.89281755136835</v>
      </c>
      <c r="I65" s="91">
        <f t="shared" si="35"/>
        <v>1.2017827740285694</v>
      </c>
      <c r="J65" s="91">
        <f t="shared" si="36"/>
        <v>1.2001818346131183</v>
      </c>
      <c r="K65" s="94">
        <f t="shared" si="37"/>
        <v>28707.707131628711</v>
      </c>
      <c r="L65" s="95">
        <f t="shared" si="38"/>
        <v>8.6123121394886137</v>
      </c>
      <c r="M65" s="96">
        <f t="shared" si="39"/>
        <v>202.10912738094336</v>
      </c>
      <c r="O65" s="91">
        <f t="shared" si="40"/>
        <v>16.377231432207122</v>
      </c>
      <c r="P65" s="91">
        <f t="shared" si="41"/>
        <v>13.567333163896249</v>
      </c>
      <c r="R65" s="97">
        <f t="shared" si="42"/>
        <v>130229.42477876102</v>
      </c>
      <c r="S65" s="80">
        <f t="shared" si="43"/>
        <v>1.5</v>
      </c>
      <c r="U65" s="98">
        <f t="shared" si="44"/>
        <v>1.163</v>
      </c>
      <c r="V65" s="98">
        <f t="shared" si="45"/>
        <v>0.3</v>
      </c>
      <c r="W65" s="99">
        <f t="shared" si="46"/>
        <v>0.34889999999999999</v>
      </c>
      <c r="X65" s="99">
        <f t="shared" si="47"/>
        <v>0.10467</v>
      </c>
      <c r="Y65" s="98">
        <f t="shared" si="48"/>
        <v>1.1648878623154324</v>
      </c>
      <c r="AI65" s="80">
        <f t="shared" si="49"/>
        <v>28707.707131628711</v>
      </c>
      <c r="AJ65" s="80">
        <f t="shared" si="50"/>
        <v>122.05952235044545</v>
      </c>
      <c r="AK65" s="80">
        <f t="shared" si="51"/>
        <v>40848.099370686388</v>
      </c>
      <c r="AL65" s="80">
        <f t="shared" si="52"/>
        <v>24669.343550783284</v>
      </c>
      <c r="AQ65" s="80">
        <f t="shared" si="53"/>
        <v>-0.10927268456622796</v>
      </c>
      <c r="AR65" s="80">
        <f t="shared" si="54"/>
        <v>0.53989247697547504</v>
      </c>
      <c r="AS65" s="100">
        <f t="shared" si="55"/>
        <v>0.30000000000000004</v>
      </c>
      <c r="AT65" s="100">
        <f t="shared" si="56"/>
        <v>0.3</v>
      </c>
      <c r="AV65" s="80">
        <f t="shared" si="57"/>
        <v>26232.865990588489</v>
      </c>
      <c r="AW65" s="80">
        <f t="shared" si="58"/>
        <v>28707.707131628711</v>
      </c>
      <c r="AX65" s="101">
        <f t="shared" si="59"/>
        <v>8.6208248178537616E-2</v>
      </c>
    </row>
    <row r="66" spans="2:50" x14ac:dyDescent="0.2">
      <c r="B66" s="84">
        <f t="shared" si="29"/>
        <v>40000</v>
      </c>
      <c r="C66" s="92">
        <f t="shared" si="30"/>
        <v>0.32</v>
      </c>
      <c r="D66" s="92">
        <f t="shared" si="31"/>
        <v>1.1200000000000001</v>
      </c>
      <c r="E66" s="92">
        <f t="shared" si="32"/>
        <v>0.34600000000000003</v>
      </c>
      <c r="F66" s="91">
        <f t="shared" si="33"/>
        <v>0.68531704420488992</v>
      </c>
      <c r="H66" s="93">
        <f t="shared" si="34"/>
        <v>321.24270630938679</v>
      </c>
      <c r="I66" s="91">
        <f t="shared" si="35"/>
        <v>1.1800461243254232</v>
      </c>
      <c r="J66" s="91">
        <f t="shared" si="36"/>
        <v>1.1789907617521413</v>
      </c>
      <c r="K66" s="94">
        <f t="shared" si="37"/>
        <v>27993.898722106424</v>
      </c>
      <c r="L66" s="95">
        <f t="shared" si="38"/>
        <v>8.958047591074056</v>
      </c>
      <c r="M66" s="96">
        <f t="shared" si="39"/>
        <v>202.10912738094336</v>
      </c>
      <c r="O66" s="91">
        <f t="shared" si="40"/>
        <v>-17.463632647029211</v>
      </c>
      <c r="P66" s="91">
        <f t="shared" si="41"/>
        <v>-14.467336762927426</v>
      </c>
      <c r="R66" s="97">
        <f t="shared" si="42"/>
        <v>170126.30057803463</v>
      </c>
      <c r="S66" s="80">
        <f t="shared" si="43"/>
        <v>1.5</v>
      </c>
      <c r="U66" s="98">
        <f t="shared" si="44"/>
        <v>1.1200000000000001</v>
      </c>
      <c r="V66" s="98">
        <f t="shared" si="45"/>
        <v>0.32</v>
      </c>
      <c r="W66" s="99">
        <f t="shared" si="46"/>
        <v>0.35840000000000005</v>
      </c>
      <c r="X66" s="99">
        <f t="shared" si="47"/>
        <v>0.11468800000000001</v>
      </c>
      <c r="Y66" s="98">
        <f t="shared" si="48"/>
        <v>1.1216779793366409</v>
      </c>
      <c r="AI66" s="80">
        <f t="shared" si="49"/>
        <v>27993.898722106424</v>
      </c>
      <c r="AJ66" s="80">
        <f t="shared" si="50"/>
        <v>132.5369697260723</v>
      </c>
      <c r="AK66" s="80">
        <f t="shared" si="51"/>
        <v>40848.099370686388</v>
      </c>
      <c r="AL66" s="80">
        <f t="shared" si="52"/>
        <v>26786.931297050982</v>
      </c>
      <c r="AQ66" s="80">
        <f t="shared" si="53"/>
        <v>-0.20945152750324914</v>
      </c>
      <c r="AR66" s="80">
        <f t="shared" si="54"/>
        <v>0.72574005377929784</v>
      </c>
      <c r="AS66" s="100">
        <f t="shared" si="55"/>
        <v>0.32</v>
      </c>
      <c r="AT66" s="100">
        <f t="shared" si="56"/>
        <v>0.32</v>
      </c>
      <c r="AV66" s="80">
        <f t="shared" si="57"/>
        <v>25412.827296639509</v>
      </c>
      <c r="AW66" s="80">
        <f t="shared" si="58"/>
        <v>27993.898722106424</v>
      </c>
      <c r="AX66" s="101">
        <f t="shared" si="59"/>
        <v>9.2201213238964658E-2</v>
      </c>
    </row>
    <row r="67" spans="2:50" x14ac:dyDescent="0.2">
      <c r="B67" s="84">
        <f t="shared" si="29"/>
        <v>40000</v>
      </c>
      <c r="C67" s="92">
        <f t="shared" si="30"/>
        <v>0.34</v>
      </c>
      <c r="D67" s="92">
        <f t="shared" si="31"/>
        <v>1.07</v>
      </c>
      <c r="E67" s="92">
        <f t="shared" si="32"/>
        <v>0.23</v>
      </c>
      <c r="F67" s="91">
        <f t="shared" si="33"/>
        <v>0.6114734290513868</v>
      </c>
      <c r="H67" s="93">
        <f t="shared" si="34"/>
        <v>316.5974223967653</v>
      </c>
      <c r="I67" s="91">
        <f t="shared" si="35"/>
        <v>1.1589334514329961</v>
      </c>
      <c r="J67" s="91">
        <f t="shared" si="36"/>
        <v>1.157840523521249</v>
      </c>
      <c r="K67" s="94">
        <f t="shared" si="37"/>
        <v>24977.527392425403</v>
      </c>
      <c r="L67" s="95">
        <f t="shared" si="38"/>
        <v>8.4923593134246378</v>
      </c>
      <c r="M67" s="96">
        <f t="shared" si="39"/>
        <v>202.10912738094336</v>
      </c>
      <c r="O67" s="91">
        <f t="shared" si="40"/>
        <v>-4.916745484534764</v>
      </c>
      <c r="P67" s="91">
        <f t="shared" si="41"/>
        <v>-4.0731624479324875</v>
      </c>
      <c r="R67" s="97">
        <f t="shared" si="42"/>
        <v>255929.13043478256</v>
      </c>
      <c r="S67" s="80">
        <f t="shared" si="43"/>
        <v>1.5</v>
      </c>
      <c r="U67" s="98">
        <f t="shared" si="44"/>
        <v>1.07</v>
      </c>
      <c r="V67" s="98">
        <f t="shared" si="45"/>
        <v>0.34</v>
      </c>
      <c r="W67" s="99">
        <f t="shared" si="46"/>
        <v>0.36380000000000007</v>
      </c>
      <c r="X67" s="99">
        <f t="shared" si="47"/>
        <v>0.12369200000000004</v>
      </c>
      <c r="Y67" s="98">
        <f t="shared" si="48"/>
        <v>1.0663476064161772</v>
      </c>
      <c r="AI67" s="80">
        <f t="shared" si="49"/>
        <v>24977.527392425403</v>
      </c>
      <c r="AJ67" s="80">
        <f t="shared" si="50"/>
        <v>143.39289475189923</v>
      </c>
      <c r="AK67" s="80">
        <f t="shared" si="51"/>
        <v>40848.099370686388</v>
      </c>
      <c r="AL67" s="80">
        <f t="shared" si="52"/>
        <v>28981.012830933807</v>
      </c>
      <c r="AQ67" s="80">
        <f t="shared" si="53"/>
        <v>-0.3377308089159432</v>
      </c>
      <c r="AR67" s="80">
        <f t="shared" si="54"/>
        <v>0.97350706684200128</v>
      </c>
      <c r="AS67" s="100">
        <f t="shared" si="55"/>
        <v>0.33999999999999997</v>
      </c>
      <c r="AT67" s="100">
        <f t="shared" si="56"/>
        <v>0.34</v>
      </c>
      <c r="AV67" s="80">
        <f t="shared" si="57"/>
        <v>24563.166280875688</v>
      </c>
      <c r="AW67" s="80">
        <f t="shared" si="58"/>
        <v>24977.527392425403</v>
      </c>
      <c r="AX67" s="101">
        <f t="shared" si="59"/>
        <v>1.6589356706115468E-2</v>
      </c>
    </row>
    <row r="68" spans="2:50" x14ac:dyDescent="0.2">
      <c r="B68" s="84"/>
      <c r="C68" s="92"/>
      <c r="D68" s="92"/>
      <c r="E68" s="92"/>
      <c r="F68" s="91"/>
      <c r="H68" s="93"/>
      <c r="I68" s="91"/>
      <c r="J68" s="91"/>
      <c r="K68" s="94"/>
      <c r="L68" s="95"/>
      <c r="M68" s="96"/>
      <c r="O68" s="91"/>
      <c r="P68" s="91"/>
      <c r="R68" s="97"/>
      <c r="U68" s="98"/>
      <c r="V68" s="126">
        <v>0.36</v>
      </c>
      <c r="W68" s="127"/>
      <c r="X68" s="127"/>
      <c r="Y68" s="126">
        <f t="shared" si="48"/>
        <v>0.99485325341641595</v>
      </c>
      <c r="AS68" s="100"/>
      <c r="AT68" s="100"/>
    </row>
    <row r="69" spans="2:50" x14ac:dyDescent="0.2">
      <c r="B69" s="84"/>
      <c r="C69" s="92"/>
      <c r="D69" s="92"/>
      <c r="E69" s="92"/>
      <c r="F69" s="91"/>
      <c r="H69" s="93"/>
      <c r="I69" s="91"/>
      <c r="J69" s="91"/>
      <c r="K69" s="94"/>
      <c r="L69" s="95"/>
      <c r="M69" s="96"/>
      <c r="O69" s="91"/>
      <c r="P69" s="91"/>
      <c r="R69" s="97"/>
      <c r="U69" s="98"/>
      <c r="V69" s="126"/>
      <c r="W69" s="127"/>
      <c r="X69" s="127"/>
      <c r="Y69" s="126"/>
      <c r="AS69" s="100"/>
      <c r="AT69" s="100"/>
    </row>
    <row r="70" spans="2:50" x14ac:dyDescent="0.2">
      <c r="B70" s="84"/>
      <c r="C70" s="92"/>
      <c r="D70" s="92"/>
      <c r="E70" s="92"/>
      <c r="F70" s="91"/>
      <c r="H70" s="93">
        <f t="shared" ref="H70:H83" si="60">IF(E70&gt;0,$B$7*(1+(Y70^(($B$3-1)/$B$3)-1)/E70),$B$7)</f>
        <v>293</v>
      </c>
      <c r="I70" s="91">
        <f t="shared" ref="I70:I83" si="61">($B$9+Y70*$B$8*1000/$B$4/H70)/2</f>
        <v>0.58429625929684614</v>
      </c>
      <c r="J70" s="91" t="e">
        <f t="shared" ref="J70:J83" si="62">$B$8*SQRT(D70)/$B$4/$B$7/(1+(D70^(($B$3-1)/2/$B$3)-1)/E70)*1000</f>
        <v>#DIV/0!</v>
      </c>
      <c r="K70" s="94" t="e">
        <f t="shared" ref="K70:K83" si="63">$B$4*$B$3/($B$3-1)*$B$7*(D70^(($B$3-1)/$B$3)-1)/E70</f>
        <v>#DIV/0!</v>
      </c>
      <c r="L70" s="95" t="e">
        <f t="shared" ref="L70:L83" si="64">K70*C70/1000</f>
        <v>#DIV/0!</v>
      </c>
      <c r="M70" s="96">
        <f t="shared" ref="M70:M83" si="65">PI()*B70*$B$5/60</f>
        <v>0</v>
      </c>
      <c r="O70" s="91" t="e">
        <f t="shared" ref="O70:O83" si="66">F70/(1+C70/$F$4/B70/J70)</f>
        <v>#DIV/0!</v>
      </c>
      <c r="P70" s="91" t="e">
        <f t="shared" ref="P70:P83" si="67">O70/$F$6</f>
        <v>#DIV/0!</v>
      </c>
      <c r="R70" s="97" t="e">
        <f t="shared" ref="R70:R83" si="68">$S$3/E70</f>
        <v>#DIV/0!</v>
      </c>
      <c r="S70" s="80">
        <f t="shared" ref="S70:S83" si="69">$V$2</f>
        <v>1.5</v>
      </c>
      <c r="T70" s="80" t="str">
        <f>TEXT(B70,"0")</f>
        <v>0</v>
      </c>
      <c r="U70" s="98">
        <f t="shared" ref="U70:U83" si="70">D70</f>
        <v>0</v>
      </c>
      <c r="V70" s="98">
        <f t="shared" ref="V70:V83" si="71">C70</f>
        <v>0</v>
      </c>
      <c r="W70" s="99">
        <f t="shared" ref="W70:W83" si="72">U70*V70</f>
        <v>0</v>
      </c>
      <c r="X70" s="99">
        <f t="shared" ref="X70:X83" si="73">W70*V70</f>
        <v>0</v>
      </c>
      <c r="Y70" s="98">
        <f t="shared" ref="Y70:Y84" si="74">($AC$70*V70+$AD$70)/(-$AA$70*V70*V70-$AB$70*V70+1)</f>
        <v>1.7136950159244435E-3</v>
      </c>
      <c r="Z70" s="80">
        <f>B70</f>
        <v>0</v>
      </c>
      <c r="AA70" s="80">
        <f t="array" ref="AA70:AD70">LINEST(U70:U83,V70:X83,TRUE,FALSE)</f>
        <v>-20.648022528604965</v>
      </c>
      <c r="AB70" s="80">
        <v>3.2280748503048695</v>
      </c>
      <c r="AC70" s="80">
        <v>8.7606503098849036</v>
      </c>
      <c r="AD70" s="80">
        <v>1.7136950159244435E-3</v>
      </c>
      <c r="AE70" s="80">
        <f>AB70*AB70+4*AA70</f>
        <v>-72.171622875249057</v>
      </c>
      <c r="AF70" s="80" t="str">
        <f>IF($AE70&gt;=0,($AB70-SQRT($AE70))/2/(-$AA70),"Neni")</f>
        <v>Neni</v>
      </c>
      <c r="AG70" s="80" t="str">
        <f>IF($AE70&gt;=0,($AB70+SQRT($AE70))/2/(-$AA70),"Neni")</f>
        <v>Neni</v>
      </c>
      <c r="AI70" s="80" t="e">
        <f t="shared" ref="AI70:AI83" si="75">K70</f>
        <v>#DIV/0!</v>
      </c>
      <c r="AJ70" s="80" t="e">
        <f t="shared" ref="AJ70:AJ83" si="76">C70/J70/PI()/$B$5/$B$6</f>
        <v>#DIV/0!</v>
      </c>
      <c r="AK70" s="80">
        <f t="shared" ref="AK70:AK83" si="77">M70*M70</f>
        <v>0</v>
      </c>
      <c r="AL70" s="80" t="e">
        <f t="shared" ref="AL70:AL83" si="78">AJ70*M70</f>
        <v>#DIV/0!</v>
      </c>
      <c r="AM70" s="80" t="e">
        <f t="array" ref="AM70:AO70">LINEST(AI70:AI79,AK70:AL79,FALSE,FALSE)</f>
        <v>#VALUE!</v>
      </c>
      <c r="AN70" s="80" t="e">
        <v>#VALUE!</v>
      </c>
      <c r="AO70" s="80" t="e">
        <v>#VALUE!</v>
      </c>
      <c r="AQ70" s="80">
        <f t="shared" ref="AQ70:AQ83" si="79">$AB$70*Y70+$AC$70</f>
        <v>8.7661822456669025</v>
      </c>
      <c r="AR70" s="80">
        <f t="shared" ref="AR70:AR83" si="80">AQ70*AQ70+4*$AA$70*Y70*(Y70-$AD$70)</f>
        <v>76.845951164245619</v>
      </c>
      <c r="AS70" s="100">
        <f t="shared" ref="AS70:AS83" si="81">(AQ70+SQRT(AR70))/-2/$AA$70/Y70</f>
        <v>247.74134793034148</v>
      </c>
      <c r="AT70" s="100">
        <f t="shared" ref="AT70:AT83" si="82">C70</f>
        <v>0</v>
      </c>
      <c r="AV70" s="80" t="e">
        <f t="shared" ref="AV70:AV83" si="83">$AN$70*AK70+$AM$70*AL70</f>
        <v>#VALUE!</v>
      </c>
      <c r="AW70" s="80" t="e">
        <f t="shared" ref="AW70:AW83" si="84">AI70</f>
        <v>#DIV/0!</v>
      </c>
      <c r="AX70" s="101" t="e">
        <f t="shared" ref="AX70:AX83" si="85">(AW70-AV70)/AW70</f>
        <v>#DIV/0!</v>
      </c>
    </row>
    <row r="71" spans="2:50" x14ac:dyDescent="0.2">
      <c r="B71" s="84"/>
      <c r="C71" s="92"/>
      <c r="D71" s="92"/>
      <c r="E71" s="92"/>
      <c r="F71" s="91"/>
      <c r="H71" s="93">
        <f t="shared" si="60"/>
        <v>293</v>
      </c>
      <c r="I71" s="91">
        <f t="shared" si="61"/>
        <v>0.58429625929684614</v>
      </c>
      <c r="J71" s="91" t="e">
        <f t="shared" si="62"/>
        <v>#DIV/0!</v>
      </c>
      <c r="K71" s="94" t="e">
        <f t="shared" si="63"/>
        <v>#DIV/0!</v>
      </c>
      <c r="L71" s="95" t="e">
        <f t="shared" si="64"/>
        <v>#DIV/0!</v>
      </c>
      <c r="M71" s="96">
        <f t="shared" si="65"/>
        <v>0</v>
      </c>
      <c r="O71" s="91" t="e">
        <f t="shared" si="66"/>
        <v>#DIV/0!</v>
      </c>
      <c r="P71" s="91" t="e">
        <f t="shared" si="67"/>
        <v>#DIV/0!</v>
      </c>
      <c r="R71" s="97" t="e">
        <f t="shared" si="68"/>
        <v>#DIV/0!</v>
      </c>
      <c r="S71" s="80">
        <f t="shared" si="69"/>
        <v>1.5</v>
      </c>
      <c r="U71" s="98">
        <f t="shared" si="70"/>
        <v>0</v>
      </c>
      <c r="V71" s="98">
        <f t="shared" si="71"/>
        <v>0</v>
      </c>
      <c r="W71" s="99">
        <f t="shared" si="72"/>
        <v>0</v>
      </c>
      <c r="X71" s="99">
        <f t="shared" si="73"/>
        <v>0</v>
      </c>
      <c r="Y71" s="98">
        <f t="shared" si="74"/>
        <v>1.7136950159244435E-3</v>
      </c>
      <c r="AI71" s="80" t="e">
        <f t="shared" si="75"/>
        <v>#DIV/0!</v>
      </c>
      <c r="AJ71" s="80" t="e">
        <f t="shared" si="76"/>
        <v>#DIV/0!</v>
      </c>
      <c r="AK71" s="80">
        <f t="shared" si="77"/>
        <v>0</v>
      </c>
      <c r="AL71" s="80" t="e">
        <f t="shared" si="78"/>
        <v>#DIV/0!</v>
      </c>
      <c r="AQ71" s="80">
        <f t="shared" si="79"/>
        <v>8.7661822456669025</v>
      </c>
      <c r="AR71" s="80">
        <f t="shared" si="80"/>
        <v>76.845951164245619</v>
      </c>
      <c r="AS71" s="100">
        <f t="shared" si="81"/>
        <v>247.74134793034148</v>
      </c>
      <c r="AT71" s="100">
        <f t="shared" si="82"/>
        <v>0</v>
      </c>
      <c r="AV71" s="80" t="e">
        <f t="shared" si="83"/>
        <v>#VALUE!</v>
      </c>
      <c r="AW71" s="80" t="e">
        <f t="shared" si="84"/>
        <v>#DIV/0!</v>
      </c>
      <c r="AX71" s="101" t="e">
        <f t="shared" si="85"/>
        <v>#DIV/0!</v>
      </c>
    </row>
    <row r="72" spans="2:50" x14ac:dyDescent="0.2">
      <c r="B72" s="84"/>
      <c r="C72" s="92"/>
      <c r="D72" s="92"/>
      <c r="E72" s="92"/>
      <c r="F72" s="91"/>
      <c r="H72" s="93">
        <f t="shared" si="60"/>
        <v>293</v>
      </c>
      <c r="I72" s="91">
        <f t="shared" si="61"/>
        <v>0.58429625929684614</v>
      </c>
      <c r="J72" s="91" t="e">
        <f t="shared" si="62"/>
        <v>#DIV/0!</v>
      </c>
      <c r="K72" s="94" t="e">
        <f t="shared" si="63"/>
        <v>#DIV/0!</v>
      </c>
      <c r="L72" s="95" t="e">
        <f t="shared" si="64"/>
        <v>#DIV/0!</v>
      </c>
      <c r="M72" s="96">
        <f t="shared" si="65"/>
        <v>0</v>
      </c>
      <c r="O72" s="91" t="e">
        <f t="shared" si="66"/>
        <v>#DIV/0!</v>
      </c>
      <c r="P72" s="91" t="e">
        <f t="shared" si="67"/>
        <v>#DIV/0!</v>
      </c>
      <c r="R72" s="97" t="e">
        <f t="shared" si="68"/>
        <v>#DIV/0!</v>
      </c>
      <c r="S72" s="80">
        <f t="shared" si="69"/>
        <v>1.5</v>
      </c>
      <c r="U72" s="98">
        <f t="shared" si="70"/>
        <v>0</v>
      </c>
      <c r="V72" s="98">
        <f t="shared" si="71"/>
        <v>0</v>
      </c>
      <c r="W72" s="99">
        <f t="shared" si="72"/>
        <v>0</v>
      </c>
      <c r="X72" s="99">
        <f t="shared" si="73"/>
        <v>0</v>
      </c>
      <c r="Y72" s="98">
        <f t="shared" si="74"/>
        <v>1.7136950159244435E-3</v>
      </c>
      <c r="AI72" s="80" t="e">
        <f t="shared" si="75"/>
        <v>#DIV/0!</v>
      </c>
      <c r="AJ72" s="80" t="e">
        <f t="shared" si="76"/>
        <v>#DIV/0!</v>
      </c>
      <c r="AK72" s="80">
        <f t="shared" si="77"/>
        <v>0</v>
      </c>
      <c r="AL72" s="80" t="e">
        <f t="shared" si="78"/>
        <v>#DIV/0!</v>
      </c>
      <c r="AQ72" s="80">
        <f t="shared" si="79"/>
        <v>8.7661822456669025</v>
      </c>
      <c r="AR72" s="80">
        <f t="shared" si="80"/>
        <v>76.845951164245619</v>
      </c>
      <c r="AS72" s="100">
        <f t="shared" si="81"/>
        <v>247.74134793034148</v>
      </c>
      <c r="AT72" s="100">
        <f t="shared" si="82"/>
        <v>0</v>
      </c>
      <c r="AV72" s="80" t="e">
        <f t="shared" si="83"/>
        <v>#VALUE!</v>
      </c>
      <c r="AW72" s="80" t="e">
        <f t="shared" si="84"/>
        <v>#DIV/0!</v>
      </c>
      <c r="AX72" s="101" t="e">
        <f t="shared" si="85"/>
        <v>#DIV/0!</v>
      </c>
    </row>
    <row r="73" spans="2:50" x14ac:dyDescent="0.2">
      <c r="B73" s="84">
        <f t="shared" ref="B73:B83" si="86">$J$13</f>
        <v>50000</v>
      </c>
      <c r="C73" s="92">
        <f t="shared" ref="C73:C83" si="87">J17</f>
        <v>0.18</v>
      </c>
      <c r="D73" s="92">
        <f t="shared" ref="D73:D83" si="88">K17</f>
        <v>1.5</v>
      </c>
      <c r="E73" s="92">
        <f t="shared" ref="E73:E83" si="89">L17</f>
        <v>0.77</v>
      </c>
      <c r="F73" s="91">
        <f t="shared" ref="F73:F83" si="90">K73/M73/M73</f>
        <v>0.73556171986519137</v>
      </c>
      <c r="H73" s="93">
        <f t="shared" si="60"/>
        <v>335.70389574580423</v>
      </c>
      <c r="I73" s="91">
        <f t="shared" si="61"/>
        <v>1.322009028718355</v>
      </c>
      <c r="J73" s="91">
        <f t="shared" si="62"/>
        <v>1.3260786751220188</v>
      </c>
      <c r="K73" s="94">
        <f t="shared" si="63"/>
        <v>46947.340978634871</v>
      </c>
      <c r="L73" s="95">
        <f t="shared" si="64"/>
        <v>8.4505213761542759</v>
      </c>
      <c r="M73" s="96">
        <f t="shared" si="65"/>
        <v>252.63640922617918</v>
      </c>
      <c r="O73" s="91">
        <f t="shared" si="66"/>
        <v>1.2590635111743569</v>
      </c>
      <c r="P73" s="91">
        <f t="shared" si="67"/>
        <v>1.0430416277206744</v>
      </c>
      <c r="R73" s="97">
        <f t="shared" si="68"/>
        <v>76446.363636363618</v>
      </c>
      <c r="S73" s="80">
        <f t="shared" si="69"/>
        <v>1.5</v>
      </c>
      <c r="U73" s="98">
        <f t="shared" si="70"/>
        <v>1.5</v>
      </c>
      <c r="V73" s="98">
        <f t="shared" si="71"/>
        <v>0.18</v>
      </c>
      <c r="W73" s="99">
        <f t="shared" si="72"/>
        <v>0.27</v>
      </c>
      <c r="X73" s="99">
        <f t="shared" si="73"/>
        <v>4.8600000000000004E-2</v>
      </c>
      <c r="Y73" s="98">
        <f t="shared" si="74"/>
        <v>1.4510241243219062</v>
      </c>
      <c r="AI73" s="80">
        <f t="shared" si="75"/>
        <v>46947.340978634871</v>
      </c>
      <c r="AJ73" s="80">
        <f t="shared" si="76"/>
        <v>66.282773811928905</v>
      </c>
      <c r="AK73" s="80">
        <f t="shared" si="77"/>
        <v>63825.155266697475</v>
      </c>
      <c r="AL73" s="80">
        <f t="shared" si="78"/>
        <v>16745.441969396743</v>
      </c>
      <c r="AQ73" s="80">
        <f t="shared" si="79"/>
        <v>13.444664792794097</v>
      </c>
      <c r="AR73" s="80">
        <f t="shared" si="80"/>
        <v>7.0691346011640235</v>
      </c>
      <c r="AS73" s="100">
        <f t="shared" si="81"/>
        <v>0.2687421665073087</v>
      </c>
      <c r="AT73" s="100">
        <f t="shared" si="82"/>
        <v>0.18</v>
      </c>
      <c r="AV73" s="80" t="e">
        <f t="shared" si="83"/>
        <v>#VALUE!</v>
      </c>
      <c r="AW73" s="80">
        <f t="shared" si="84"/>
        <v>46947.340978634871</v>
      </c>
      <c r="AX73" s="101" t="e">
        <f t="shared" si="85"/>
        <v>#VALUE!</v>
      </c>
    </row>
    <row r="74" spans="2:50" x14ac:dyDescent="0.2">
      <c r="B74" s="84">
        <f t="shared" si="86"/>
        <v>50000</v>
      </c>
      <c r="C74" s="92">
        <f t="shared" si="87"/>
        <v>0.2</v>
      </c>
      <c r="D74" s="92">
        <f t="shared" si="88"/>
        <v>1.4910000000000001</v>
      </c>
      <c r="E74" s="92">
        <f t="shared" si="89"/>
        <v>0.77</v>
      </c>
      <c r="F74" s="91">
        <f t="shared" si="90"/>
        <v>0.72400957083631012</v>
      </c>
      <c r="H74" s="93">
        <f t="shared" si="60"/>
        <v>338.58754868208626</v>
      </c>
      <c r="I74" s="91">
        <f t="shared" si="61"/>
        <v>1.3333332443262491</v>
      </c>
      <c r="J74" s="91">
        <f t="shared" si="62"/>
        <v>1.3235471722295324</v>
      </c>
      <c r="K74" s="94">
        <f t="shared" si="63"/>
        <v>46210.023273202496</v>
      </c>
      <c r="L74" s="95">
        <f t="shared" si="64"/>
        <v>9.2420046546404997</v>
      </c>
      <c r="M74" s="96">
        <f t="shared" si="65"/>
        <v>252.63640922617918</v>
      </c>
      <c r="O74" s="91">
        <f t="shared" si="66"/>
        <v>1.3479193673190601</v>
      </c>
      <c r="P74" s="91">
        <f t="shared" si="67"/>
        <v>1.1166521771513702</v>
      </c>
      <c r="R74" s="97">
        <f t="shared" si="68"/>
        <v>76446.363636363618</v>
      </c>
      <c r="S74" s="80">
        <f t="shared" si="69"/>
        <v>1.5</v>
      </c>
      <c r="U74" s="98">
        <f t="shared" si="70"/>
        <v>1.4910000000000001</v>
      </c>
      <c r="V74" s="98">
        <f t="shared" si="71"/>
        <v>0.2</v>
      </c>
      <c r="W74" s="99">
        <f t="shared" si="72"/>
        <v>0.29820000000000002</v>
      </c>
      <c r="X74" s="99">
        <f t="shared" si="73"/>
        <v>5.9640000000000006E-2</v>
      </c>
      <c r="Y74" s="98">
        <f t="shared" si="74"/>
        <v>1.4859230228414733</v>
      </c>
      <c r="AI74" s="80">
        <f t="shared" si="75"/>
        <v>46210.023273202496</v>
      </c>
      <c r="AJ74" s="80">
        <f t="shared" si="76"/>
        <v>73.788389533956263</v>
      </c>
      <c r="AK74" s="80">
        <f t="shared" si="77"/>
        <v>63825.155266697475</v>
      </c>
      <c r="AL74" s="80">
        <f t="shared" si="78"/>
        <v>18641.633774441292</v>
      </c>
      <c r="AQ74" s="80">
        <f t="shared" si="79"/>
        <v>13.557321049408451</v>
      </c>
      <c r="AR74" s="80">
        <f t="shared" si="80"/>
        <v>1.6506396800165817</v>
      </c>
      <c r="AS74" s="100">
        <f t="shared" si="81"/>
        <v>0.24187466670964164</v>
      </c>
      <c r="AT74" s="100">
        <f t="shared" si="82"/>
        <v>0.2</v>
      </c>
      <c r="AV74" s="80" t="e">
        <f t="shared" si="83"/>
        <v>#VALUE!</v>
      </c>
      <c r="AW74" s="80">
        <f t="shared" si="84"/>
        <v>46210.023273202496</v>
      </c>
      <c r="AX74" s="101" t="e">
        <f t="shared" si="85"/>
        <v>#VALUE!</v>
      </c>
    </row>
    <row r="75" spans="2:50" x14ac:dyDescent="0.2">
      <c r="B75" s="84">
        <f t="shared" si="86"/>
        <v>50000</v>
      </c>
      <c r="C75" s="92">
        <f t="shared" si="87"/>
        <v>0.22</v>
      </c>
      <c r="D75" s="92">
        <f t="shared" si="88"/>
        <v>1.48</v>
      </c>
      <c r="E75" s="92">
        <f t="shared" si="89"/>
        <v>0.76</v>
      </c>
      <c r="F75" s="91">
        <f t="shared" si="90"/>
        <v>0.71916220711961953</v>
      </c>
      <c r="H75" s="93">
        <f t="shared" si="60"/>
        <v>340.04952456430635</v>
      </c>
      <c r="I75" s="91">
        <f t="shared" si="61"/>
        <v>1.3353415404332596</v>
      </c>
      <c r="J75" s="91">
        <f t="shared" si="62"/>
        <v>1.3192311885900447</v>
      </c>
      <c r="K75" s="94">
        <f t="shared" si="63"/>
        <v>45900.639531350564</v>
      </c>
      <c r="L75" s="95">
        <f t="shared" si="64"/>
        <v>10.098140696897124</v>
      </c>
      <c r="M75" s="96">
        <f t="shared" si="65"/>
        <v>252.63640922617918</v>
      </c>
      <c r="O75" s="91">
        <f t="shared" si="66"/>
        <v>1.4701424405926984</v>
      </c>
      <c r="P75" s="91">
        <f t="shared" si="67"/>
        <v>1.2179050148048511</v>
      </c>
      <c r="R75" s="97">
        <f t="shared" si="68"/>
        <v>77452.236842105252</v>
      </c>
      <c r="S75" s="80">
        <f t="shared" si="69"/>
        <v>1.5</v>
      </c>
      <c r="U75" s="98">
        <f t="shared" si="70"/>
        <v>1.48</v>
      </c>
      <c r="V75" s="98">
        <f t="shared" si="71"/>
        <v>0.22</v>
      </c>
      <c r="W75" s="99">
        <f t="shared" si="72"/>
        <v>0.3256</v>
      </c>
      <c r="X75" s="99">
        <f t="shared" si="73"/>
        <v>7.1632000000000001E-2</v>
      </c>
      <c r="Y75" s="98">
        <f t="shared" si="74"/>
        <v>1.496334923662751</v>
      </c>
      <c r="AI75" s="80">
        <f t="shared" si="75"/>
        <v>45900.639531350564</v>
      </c>
      <c r="AJ75" s="80">
        <f t="shared" si="76"/>
        <v>81.432774385026093</v>
      </c>
      <c r="AK75" s="80">
        <f t="shared" si="77"/>
        <v>63825.155266697475</v>
      </c>
      <c r="AL75" s="80">
        <f t="shared" si="78"/>
        <v>20572.883713958574</v>
      </c>
      <c r="AQ75" s="80">
        <f t="shared" si="79"/>
        <v>13.590931444593487</v>
      </c>
      <c r="AR75" s="80">
        <f t="shared" si="80"/>
        <v>1.2011281796731055E-5</v>
      </c>
      <c r="AS75" s="100">
        <f t="shared" si="81"/>
        <v>0.21999999999995701</v>
      </c>
      <c r="AT75" s="100">
        <f t="shared" si="82"/>
        <v>0.22</v>
      </c>
      <c r="AV75" s="80" t="e">
        <f t="shared" si="83"/>
        <v>#VALUE!</v>
      </c>
      <c r="AW75" s="80">
        <f t="shared" si="84"/>
        <v>45900.639531350564</v>
      </c>
      <c r="AX75" s="101" t="e">
        <f t="shared" si="85"/>
        <v>#VALUE!</v>
      </c>
    </row>
    <row r="76" spans="2:50" x14ac:dyDescent="0.2">
      <c r="B76" s="84">
        <f t="shared" si="86"/>
        <v>50000</v>
      </c>
      <c r="C76" s="92">
        <f t="shared" si="87"/>
        <v>0.24</v>
      </c>
      <c r="D76" s="92">
        <f t="shared" si="88"/>
        <v>1.46</v>
      </c>
      <c r="E76" s="92">
        <f t="shared" si="89"/>
        <v>0.745</v>
      </c>
      <c r="F76" s="91">
        <f t="shared" si="90"/>
        <v>0.70678092725844399</v>
      </c>
      <c r="H76" s="93">
        <f t="shared" si="60"/>
        <v>340.25500492469229</v>
      </c>
      <c r="I76" s="91">
        <f t="shared" si="61"/>
        <v>1.3304745329724952</v>
      </c>
      <c r="J76" s="91">
        <f t="shared" si="62"/>
        <v>1.3117875532368437</v>
      </c>
      <c r="K76" s="94">
        <f t="shared" si="63"/>
        <v>45110.402421810599</v>
      </c>
      <c r="L76" s="95">
        <f t="shared" si="64"/>
        <v>10.826496581234544</v>
      </c>
      <c r="M76" s="96">
        <f t="shared" si="65"/>
        <v>252.63640922617918</v>
      </c>
      <c r="O76" s="91">
        <f t="shared" si="66"/>
        <v>1.6078618113173644</v>
      </c>
      <c r="P76" s="91">
        <f t="shared" si="67"/>
        <v>1.3319953965325686</v>
      </c>
      <c r="R76" s="97">
        <f t="shared" si="68"/>
        <v>79011.677852348977</v>
      </c>
      <c r="S76" s="80">
        <f t="shared" si="69"/>
        <v>1.5</v>
      </c>
      <c r="U76" s="98">
        <f t="shared" si="70"/>
        <v>1.46</v>
      </c>
      <c r="V76" s="98">
        <f t="shared" si="71"/>
        <v>0.24</v>
      </c>
      <c r="W76" s="99">
        <f t="shared" si="72"/>
        <v>0.35039999999999999</v>
      </c>
      <c r="X76" s="99">
        <f t="shared" si="73"/>
        <v>8.409599999999999E-2</v>
      </c>
      <c r="Y76" s="98">
        <f t="shared" si="74"/>
        <v>1.4875494283068029</v>
      </c>
      <c r="AI76" s="80">
        <f t="shared" si="75"/>
        <v>45110.402421810599</v>
      </c>
      <c r="AJ76" s="80">
        <f t="shared" si="76"/>
        <v>89.339845376690548</v>
      </c>
      <c r="AK76" s="80">
        <f t="shared" si="77"/>
        <v>63825.155266697475</v>
      </c>
      <c r="AL76" s="80">
        <f t="shared" si="78"/>
        <v>22570.497736789166</v>
      </c>
      <c r="AQ76" s="80">
        <f t="shared" si="79"/>
        <v>13.562571207987482</v>
      </c>
      <c r="AR76" s="80">
        <f t="shared" si="80"/>
        <v>1.3938323309589862</v>
      </c>
      <c r="AS76" s="100">
        <f t="shared" si="81"/>
        <v>0.24000000000000038</v>
      </c>
      <c r="AT76" s="100">
        <f t="shared" si="82"/>
        <v>0.24</v>
      </c>
      <c r="AV76" s="80" t="e">
        <f t="shared" si="83"/>
        <v>#VALUE!</v>
      </c>
      <c r="AW76" s="80">
        <f t="shared" si="84"/>
        <v>45110.402421810599</v>
      </c>
      <c r="AX76" s="101" t="e">
        <f t="shared" si="85"/>
        <v>#VALUE!</v>
      </c>
    </row>
    <row r="77" spans="2:50" x14ac:dyDescent="0.2">
      <c r="B77" s="84">
        <f t="shared" si="86"/>
        <v>50000</v>
      </c>
      <c r="C77" s="92">
        <f t="shared" si="87"/>
        <v>0.26</v>
      </c>
      <c r="D77" s="92">
        <f t="shared" si="88"/>
        <v>1.45</v>
      </c>
      <c r="E77" s="92">
        <f t="shared" si="89"/>
        <v>0.73</v>
      </c>
      <c r="F77" s="91">
        <f t="shared" si="90"/>
        <v>0.70749663897129489</v>
      </c>
      <c r="H77" s="93">
        <f t="shared" si="60"/>
        <v>339.22326522543852</v>
      </c>
      <c r="I77" s="91">
        <f t="shared" si="61"/>
        <v>1.3211274321190349</v>
      </c>
      <c r="J77" s="91">
        <f t="shared" si="62"/>
        <v>1.3071497831337939</v>
      </c>
      <c r="K77" s="94">
        <f t="shared" si="63"/>
        <v>45156.082833009503</v>
      </c>
      <c r="L77" s="95">
        <f t="shared" si="64"/>
        <v>11.740581536582472</v>
      </c>
      <c r="M77" s="96">
        <f t="shared" si="65"/>
        <v>252.63640922617918</v>
      </c>
      <c r="O77" s="91">
        <f t="shared" si="66"/>
        <v>1.8107405579726825</v>
      </c>
      <c r="P77" s="91">
        <f t="shared" si="67"/>
        <v>1.5000655345861438</v>
      </c>
      <c r="R77" s="97">
        <f t="shared" si="68"/>
        <v>80635.205479452037</v>
      </c>
      <c r="S77" s="80">
        <f t="shared" si="69"/>
        <v>1.5</v>
      </c>
      <c r="U77" s="98">
        <f t="shared" si="70"/>
        <v>1.45</v>
      </c>
      <c r="V77" s="98">
        <f t="shared" si="71"/>
        <v>0.26</v>
      </c>
      <c r="W77" s="99">
        <f t="shared" si="72"/>
        <v>0.377</v>
      </c>
      <c r="X77" s="99">
        <f t="shared" si="73"/>
        <v>9.802000000000001E-2</v>
      </c>
      <c r="Y77" s="98">
        <f t="shared" si="74"/>
        <v>1.4644861718567774</v>
      </c>
      <c r="AI77" s="80">
        <f t="shared" si="75"/>
        <v>45156.082833009503</v>
      </c>
      <c r="AJ77" s="80">
        <f t="shared" si="76"/>
        <v>97.12822527497265</v>
      </c>
      <c r="AK77" s="80">
        <f t="shared" si="77"/>
        <v>63825.155266697475</v>
      </c>
      <c r="AL77" s="80">
        <f t="shared" si="78"/>
        <v>24538.126067980509</v>
      </c>
      <c r="AQ77" s="80">
        <f t="shared" si="79"/>
        <v>13.488121289875021</v>
      </c>
      <c r="AR77" s="80">
        <f t="shared" si="80"/>
        <v>4.9998092056365238</v>
      </c>
      <c r="AS77" s="100">
        <f t="shared" si="81"/>
        <v>0.25999999999999984</v>
      </c>
      <c r="AT77" s="100">
        <f t="shared" si="82"/>
        <v>0.26</v>
      </c>
      <c r="AV77" s="80" t="e">
        <f t="shared" si="83"/>
        <v>#VALUE!</v>
      </c>
      <c r="AW77" s="80">
        <f t="shared" si="84"/>
        <v>45156.082833009503</v>
      </c>
      <c r="AX77" s="101" t="e">
        <f t="shared" si="85"/>
        <v>#VALUE!</v>
      </c>
    </row>
    <row r="78" spans="2:50" x14ac:dyDescent="0.2">
      <c r="B78" s="84">
        <f t="shared" si="86"/>
        <v>50000</v>
      </c>
      <c r="C78" s="92">
        <f t="shared" si="87"/>
        <v>0.28000000000000003</v>
      </c>
      <c r="D78" s="92">
        <f t="shared" si="88"/>
        <v>1.42</v>
      </c>
      <c r="E78" s="92">
        <f t="shared" si="89"/>
        <v>0.7</v>
      </c>
      <c r="F78" s="91">
        <f t="shared" si="90"/>
        <v>0.69419111291020263</v>
      </c>
      <c r="H78" s="93">
        <f t="shared" si="60"/>
        <v>338.16256445938171</v>
      </c>
      <c r="I78" s="91">
        <f t="shared" si="61"/>
        <v>1.3066980215497082</v>
      </c>
      <c r="J78" s="91">
        <f t="shared" si="62"/>
        <v>1.2951139921683179</v>
      </c>
      <c r="K78" s="94">
        <f t="shared" si="63"/>
        <v>44306.855566255203</v>
      </c>
      <c r="L78" s="95">
        <f t="shared" si="64"/>
        <v>12.405919558551457</v>
      </c>
      <c r="M78" s="96">
        <f t="shared" si="65"/>
        <v>252.63640922617918</v>
      </c>
      <c r="O78" s="91">
        <f t="shared" si="66"/>
        <v>2.0552972977829644</v>
      </c>
      <c r="P78" s="91">
        <f t="shared" si="67"/>
        <v>1.7026628282872824</v>
      </c>
      <c r="R78" s="97">
        <f t="shared" si="68"/>
        <v>84090.999999999985</v>
      </c>
      <c r="S78" s="80">
        <f t="shared" si="69"/>
        <v>1.5</v>
      </c>
      <c r="U78" s="98">
        <f t="shared" si="70"/>
        <v>1.42</v>
      </c>
      <c r="V78" s="98">
        <f t="shared" si="71"/>
        <v>0.28000000000000003</v>
      </c>
      <c r="W78" s="99">
        <f t="shared" si="72"/>
        <v>0.39760000000000001</v>
      </c>
      <c r="X78" s="99">
        <f t="shared" si="73"/>
        <v>0.11132800000000001</v>
      </c>
      <c r="Y78" s="98">
        <f t="shared" si="74"/>
        <v>1.4313562251057437</v>
      </c>
      <c r="AI78" s="80">
        <f t="shared" si="75"/>
        <v>44306.855566255203</v>
      </c>
      <c r="AJ78" s="80">
        <f t="shared" si="76"/>
        <v>105.57169551271829</v>
      </c>
      <c r="AK78" s="80">
        <f t="shared" si="77"/>
        <v>63825.155266697475</v>
      </c>
      <c r="AL78" s="80">
        <f t="shared" si="78"/>
        <v>26671.254070252682</v>
      </c>
      <c r="AQ78" s="80">
        <f t="shared" si="79"/>
        <v>13.381175341976071</v>
      </c>
      <c r="AR78" s="80">
        <f t="shared" si="80"/>
        <v>10.045368830041667</v>
      </c>
      <c r="AS78" s="100">
        <f t="shared" si="81"/>
        <v>0.28000000000000003</v>
      </c>
      <c r="AT78" s="100">
        <f t="shared" si="82"/>
        <v>0.28000000000000003</v>
      </c>
      <c r="AV78" s="80" t="e">
        <f t="shared" si="83"/>
        <v>#VALUE!</v>
      </c>
      <c r="AW78" s="80">
        <f t="shared" si="84"/>
        <v>44306.855566255203</v>
      </c>
      <c r="AX78" s="101" t="e">
        <f t="shared" si="85"/>
        <v>#VALUE!</v>
      </c>
    </row>
    <row r="79" spans="2:50" x14ac:dyDescent="0.2">
      <c r="B79" s="84">
        <f t="shared" si="86"/>
        <v>50000</v>
      </c>
      <c r="C79" s="92">
        <f t="shared" si="87"/>
        <v>0.3</v>
      </c>
      <c r="D79" s="92">
        <f t="shared" si="88"/>
        <v>1.4</v>
      </c>
      <c r="E79" s="92">
        <f t="shared" si="89"/>
        <v>0.66</v>
      </c>
      <c r="F79" s="91">
        <f t="shared" si="90"/>
        <v>0.70502675057487851</v>
      </c>
      <c r="H79" s="93">
        <f t="shared" si="60"/>
        <v>336.95322131148009</v>
      </c>
      <c r="I79" s="91">
        <f t="shared" si="61"/>
        <v>1.2891093558530629</v>
      </c>
      <c r="J79" s="91">
        <f t="shared" si="62"/>
        <v>1.2844977339904124</v>
      </c>
      <c r="K79" s="94">
        <f t="shared" si="63"/>
        <v>44998.441822616813</v>
      </c>
      <c r="L79" s="95">
        <f t="shared" si="64"/>
        <v>13.499532546785044</v>
      </c>
      <c r="M79" s="96">
        <f t="shared" si="65"/>
        <v>252.63640922617918</v>
      </c>
      <c r="O79" s="91">
        <f t="shared" si="66"/>
        <v>2.4773452100640587</v>
      </c>
      <c r="P79" s="91">
        <f t="shared" si="67"/>
        <v>2.0522985198110466</v>
      </c>
      <c r="R79" s="97">
        <f t="shared" si="68"/>
        <v>89187.424242424226</v>
      </c>
      <c r="S79" s="80">
        <f t="shared" si="69"/>
        <v>1.5</v>
      </c>
      <c r="U79" s="98">
        <f t="shared" si="70"/>
        <v>1.4</v>
      </c>
      <c r="V79" s="98">
        <f t="shared" si="71"/>
        <v>0.3</v>
      </c>
      <c r="W79" s="99">
        <f t="shared" si="72"/>
        <v>0.42</v>
      </c>
      <c r="X79" s="99">
        <f t="shared" si="73"/>
        <v>0.126</v>
      </c>
      <c r="Y79" s="98">
        <f t="shared" si="74"/>
        <v>1.3915600734943667</v>
      </c>
      <c r="AI79" s="80">
        <f t="shared" si="75"/>
        <v>44998.441822616813</v>
      </c>
      <c r="AJ79" s="80">
        <f t="shared" si="76"/>
        <v>114.04739579529067</v>
      </c>
      <c r="AK79" s="80">
        <f t="shared" si="77"/>
        <v>63825.155266697475</v>
      </c>
      <c r="AL79" s="80">
        <f t="shared" si="78"/>
        <v>28812.52455531908</v>
      </c>
      <c r="AQ79" s="80">
        <f t="shared" si="79"/>
        <v>13.252710385820464</v>
      </c>
      <c r="AR79" s="80">
        <f t="shared" si="80"/>
        <v>15.896710141223679</v>
      </c>
      <c r="AS79" s="100">
        <f t="shared" si="81"/>
        <v>0.29999999999999982</v>
      </c>
      <c r="AT79" s="100">
        <f t="shared" si="82"/>
        <v>0.3</v>
      </c>
      <c r="AV79" s="80" t="e">
        <f t="shared" si="83"/>
        <v>#VALUE!</v>
      </c>
      <c r="AW79" s="80">
        <f t="shared" si="84"/>
        <v>44998.441822616813</v>
      </c>
      <c r="AX79" s="101" t="e">
        <f t="shared" si="85"/>
        <v>#VALUE!</v>
      </c>
    </row>
    <row r="80" spans="2:50" x14ac:dyDescent="0.2">
      <c r="B80" s="84">
        <f t="shared" si="86"/>
        <v>50000</v>
      </c>
      <c r="C80" s="92">
        <f t="shared" si="87"/>
        <v>0.32</v>
      </c>
      <c r="D80" s="92">
        <f t="shared" si="88"/>
        <v>1.357</v>
      </c>
      <c r="E80" s="92">
        <f t="shared" si="89"/>
        <v>0.61499999999999999</v>
      </c>
      <c r="F80" s="91">
        <f t="shared" si="90"/>
        <v>0.68336598885623101</v>
      </c>
      <c r="H80" s="93">
        <f t="shared" si="60"/>
        <v>335.40302920383971</v>
      </c>
      <c r="I80" s="91">
        <f t="shared" si="61"/>
        <v>1.2700358450016545</v>
      </c>
      <c r="J80" s="91">
        <f t="shared" si="62"/>
        <v>1.2671259596683342</v>
      </c>
      <c r="K80" s="94">
        <f t="shared" si="63"/>
        <v>43615.940342729205</v>
      </c>
      <c r="L80" s="95">
        <f t="shared" si="64"/>
        <v>13.957100909673347</v>
      </c>
      <c r="M80" s="96">
        <f t="shared" si="65"/>
        <v>252.63640922617918</v>
      </c>
      <c r="O80" s="91">
        <f t="shared" si="66"/>
        <v>3.0179510359443569</v>
      </c>
      <c r="P80" s="91">
        <f t="shared" si="67"/>
        <v>2.5001507334420552</v>
      </c>
      <c r="R80" s="97">
        <f t="shared" si="68"/>
        <v>95713.333333333314</v>
      </c>
      <c r="S80" s="80">
        <f t="shared" si="69"/>
        <v>1.5</v>
      </c>
      <c r="U80" s="98">
        <f t="shared" si="70"/>
        <v>1.357</v>
      </c>
      <c r="V80" s="98">
        <f t="shared" si="71"/>
        <v>0.32</v>
      </c>
      <c r="W80" s="99">
        <f t="shared" si="72"/>
        <v>0.43424000000000001</v>
      </c>
      <c r="X80" s="99">
        <f t="shared" si="73"/>
        <v>0.13895680000000002</v>
      </c>
      <c r="Y80" s="98">
        <f t="shared" si="74"/>
        <v>1.3477262587810981</v>
      </c>
      <c r="AI80" s="80">
        <f t="shared" si="75"/>
        <v>43615.940342729205</v>
      </c>
      <c r="AJ80" s="80">
        <f t="shared" si="76"/>
        <v>123.31833446026387</v>
      </c>
      <c r="AK80" s="80">
        <f t="shared" si="77"/>
        <v>63825.155266697475</v>
      </c>
      <c r="AL80" s="80">
        <f t="shared" si="78"/>
        <v>31154.701209794057</v>
      </c>
      <c r="AQ80" s="80">
        <f t="shared" si="79"/>
        <v>13.111211550951639</v>
      </c>
      <c r="AR80" s="80">
        <f t="shared" si="80"/>
        <v>22.077152326355474</v>
      </c>
      <c r="AS80" s="100">
        <f t="shared" si="81"/>
        <v>0.32</v>
      </c>
      <c r="AT80" s="100">
        <f t="shared" si="82"/>
        <v>0.32</v>
      </c>
      <c r="AV80" s="80" t="e">
        <f t="shared" si="83"/>
        <v>#VALUE!</v>
      </c>
      <c r="AW80" s="80">
        <f t="shared" si="84"/>
        <v>43615.940342729205</v>
      </c>
      <c r="AX80" s="101" t="e">
        <f t="shared" si="85"/>
        <v>#VALUE!</v>
      </c>
    </row>
    <row r="81" spans="2:50" x14ac:dyDescent="0.2">
      <c r="B81" s="84">
        <f t="shared" si="86"/>
        <v>50000</v>
      </c>
      <c r="C81" s="92">
        <f t="shared" si="87"/>
        <v>0.34</v>
      </c>
      <c r="D81" s="92">
        <f t="shared" si="88"/>
        <v>1.3129999999999999</v>
      </c>
      <c r="E81" s="92">
        <f t="shared" si="89"/>
        <v>0.56499999999999995</v>
      </c>
      <c r="F81" s="91">
        <f t="shared" si="90"/>
        <v>0.66036584841917845</v>
      </c>
      <c r="H81" s="93">
        <f t="shared" si="60"/>
        <v>333.59086487476776</v>
      </c>
      <c r="I81" s="91">
        <f t="shared" si="61"/>
        <v>1.2502459334236611</v>
      </c>
      <c r="J81" s="91">
        <f t="shared" si="62"/>
        <v>1.2490586388243665</v>
      </c>
      <c r="K81" s="94">
        <f t="shared" si="63"/>
        <v>42147.952808178474</v>
      </c>
      <c r="L81" s="95">
        <f t="shared" si="64"/>
        <v>14.330303954780682</v>
      </c>
      <c r="M81" s="96">
        <f t="shared" si="65"/>
        <v>252.63640922617918</v>
      </c>
      <c r="O81" s="91">
        <f t="shared" si="66"/>
        <v>3.9733901138204932</v>
      </c>
      <c r="P81" s="91">
        <f t="shared" si="67"/>
        <v>3.2916618225421983</v>
      </c>
      <c r="R81" s="97">
        <f t="shared" si="68"/>
        <v>104183.53982300885</v>
      </c>
      <c r="S81" s="80">
        <f t="shared" si="69"/>
        <v>1.5</v>
      </c>
      <c r="U81" s="98">
        <f t="shared" si="70"/>
        <v>1.3129999999999999</v>
      </c>
      <c r="V81" s="98">
        <f t="shared" si="71"/>
        <v>0.34</v>
      </c>
      <c r="W81" s="99">
        <f t="shared" si="72"/>
        <v>0.44642000000000004</v>
      </c>
      <c r="X81" s="99">
        <f t="shared" si="73"/>
        <v>0.15178280000000002</v>
      </c>
      <c r="Y81" s="98">
        <f t="shared" si="74"/>
        <v>1.3018166857960554</v>
      </c>
      <c r="AI81" s="80">
        <f t="shared" si="75"/>
        <v>42147.952808178474</v>
      </c>
      <c r="AJ81" s="80">
        <f t="shared" si="76"/>
        <v>132.9209847866172</v>
      </c>
      <c r="AK81" s="80">
        <f t="shared" si="77"/>
        <v>63825.155266697475</v>
      </c>
      <c r="AL81" s="80">
        <f t="shared" si="78"/>
        <v>33580.680307298557</v>
      </c>
      <c r="AQ81" s="80">
        <f t="shared" si="79"/>
        <v>12.963012013010387</v>
      </c>
      <c r="AR81" s="80">
        <f t="shared" si="80"/>
        <v>28.252917571943897</v>
      </c>
      <c r="AS81" s="100">
        <f t="shared" si="81"/>
        <v>0.33999999999999997</v>
      </c>
      <c r="AT81" s="100">
        <f t="shared" si="82"/>
        <v>0.34</v>
      </c>
      <c r="AV81" s="80" t="e">
        <f t="shared" si="83"/>
        <v>#VALUE!</v>
      </c>
      <c r="AW81" s="80">
        <f t="shared" si="84"/>
        <v>42147.952808178474</v>
      </c>
      <c r="AX81" s="101" t="e">
        <f t="shared" si="85"/>
        <v>#VALUE!</v>
      </c>
    </row>
    <row r="82" spans="2:50" x14ac:dyDescent="0.2">
      <c r="B82" s="84">
        <f t="shared" si="86"/>
        <v>50000</v>
      </c>
      <c r="C82" s="92">
        <f t="shared" si="87"/>
        <v>0.36</v>
      </c>
      <c r="D82" s="92">
        <f t="shared" si="88"/>
        <v>1.26</v>
      </c>
      <c r="E82" s="92">
        <f t="shared" si="89"/>
        <v>0.4</v>
      </c>
      <c r="F82" s="91">
        <f t="shared" si="90"/>
        <v>0.78693192485758512</v>
      </c>
      <c r="H82" s="93">
        <f t="shared" si="60"/>
        <v>342.15736257621018</v>
      </c>
      <c r="I82" s="91">
        <f t="shared" si="61"/>
        <v>1.2102886732111782</v>
      </c>
      <c r="J82" s="91">
        <f t="shared" si="62"/>
        <v>1.2081156207388806</v>
      </c>
      <c r="K82" s="94">
        <f t="shared" si="63"/>
        <v>50226.052288356477</v>
      </c>
      <c r="L82" s="95">
        <f t="shared" si="64"/>
        <v>18.081378823808333</v>
      </c>
      <c r="M82" s="96">
        <f t="shared" si="65"/>
        <v>252.63640922617918</v>
      </c>
      <c r="O82" s="91">
        <f t="shared" si="66"/>
        <v>9.021337099735689</v>
      </c>
      <c r="P82" s="91">
        <f t="shared" si="67"/>
        <v>7.4735150762558806</v>
      </c>
      <c r="R82" s="97">
        <f t="shared" si="68"/>
        <v>147159.24999999997</v>
      </c>
      <c r="S82" s="80">
        <f t="shared" si="69"/>
        <v>1.5</v>
      </c>
      <c r="U82" s="98">
        <f t="shared" si="70"/>
        <v>1.26</v>
      </c>
      <c r="V82" s="98">
        <f t="shared" si="71"/>
        <v>0.36</v>
      </c>
      <c r="W82" s="99">
        <f t="shared" si="72"/>
        <v>0.4536</v>
      </c>
      <c r="X82" s="99">
        <f t="shared" si="73"/>
        <v>0.163296</v>
      </c>
      <c r="Y82" s="98">
        <f t="shared" si="74"/>
        <v>1.2552515858041782</v>
      </c>
      <c r="AI82" s="80">
        <f t="shared" si="75"/>
        <v>50226.052288356477</v>
      </c>
      <c r="AJ82" s="80">
        <f t="shared" si="76"/>
        <v>145.50953794667112</v>
      </c>
      <c r="AK82" s="80">
        <f t="shared" si="77"/>
        <v>63825.155266697475</v>
      </c>
      <c r="AL82" s="80">
        <f t="shared" si="78"/>
        <v>36761.007175007449</v>
      </c>
      <c r="AQ82" s="80">
        <f t="shared" si="79"/>
        <v>12.812696384824676</v>
      </c>
      <c r="AR82" s="80">
        <f t="shared" si="80"/>
        <v>34.206086769644884</v>
      </c>
      <c r="AS82" s="100">
        <f t="shared" si="81"/>
        <v>0.35999999999999988</v>
      </c>
      <c r="AT82" s="100">
        <f t="shared" si="82"/>
        <v>0.36</v>
      </c>
      <c r="AV82" s="80" t="e">
        <f t="shared" si="83"/>
        <v>#VALUE!</v>
      </c>
      <c r="AW82" s="80">
        <f t="shared" si="84"/>
        <v>50226.052288356477</v>
      </c>
      <c r="AX82" s="101" t="e">
        <f t="shared" si="85"/>
        <v>#VALUE!</v>
      </c>
    </row>
    <row r="83" spans="2:50" x14ac:dyDescent="0.2">
      <c r="B83" s="84">
        <f t="shared" si="86"/>
        <v>50000</v>
      </c>
      <c r="C83" s="92">
        <f t="shared" si="87"/>
        <v>0.38</v>
      </c>
      <c r="D83" s="92">
        <f t="shared" si="88"/>
        <v>1.2</v>
      </c>
      <c r="E83" s="92">
        <f t="shared" si="89"/>
        <v>0.2</v>
      </c>
      <c r="F83" s="91">
        <f t="shared" si="90"/>
        <v>1.2328957939696388</v>
      </c>
      <c r="H83" s="93">
        <f t="shared" si="60"/>
        <v>374.64611888182134</v>
      </c>
      <c r="I83" s="91">
        <f t="shared" si="61"/>
        <v>1.1348309801225553</v>
      </c>
      <c r="J83" s="91">
        <f t="shared" si="62"/>
        <v>1.128980710045375</v>
      </c>
      <c r="K83" s="94">
        <f t="shared" si="63"/>
        <v>78689.765477770445</v>
      </c>
      <c r="L83" s="95">
        <f t="shared" si="64"/>
        <v>29.902110881552769</v>
      </c>
      <c r="M83" s="96">
        <f t="shared" si="65"/>
        <v>252.63640922617918</v>
      </c>
      <c r="O83" s="91">
        <f t="shared" si="66"/>
        <v>-39.753387990944667</v>
      </c>
      <c r="P83" s="91">
        <f t="shared" si="67"/>
        <v>-32.932761651405194</v>
      </c>
      <c r="R83" s="97">
        <f t="shared" si="68"/>
        <v>294318.49999999994</v>
      </c>
      <c r="S83" s="80">
        <f t="shared" si="69"/>
        <v>1.5</v>
      </c>
      <c r="U83" s="98">
        <f t="shared" si="70"/>
        <v>1.2</v>
      </c>
      <c r="V83" s="98">
        <f t="shared" si="71"/>
        <v>0.38</v>
      </c>
      <c r="W83" s="99">
        <f t="shared" si="72"/>
        <v>0.45599999999999996</v>
      </c>
      <c r="X83" s="99">
        <f t="shared" si="73"/>
        <v>0.17327999999999999</v>
      </c>
      <c r="Y83" s="98">
        <f t="shared" si="74"/>
        <v>1.2090288382486079</v>
      </c>
      <c r="AI83" s="80">
        <f t="shared" si="75"/>
        <v>78689.765477770445</v>
      </c>
      <c r="AJ83" s="80">
        <f t="shared" si="76"/>
        <v>164.35939563884696</v>
      </c>
      <c r="AK83" s="80">
        <f t="shared" si="77"/>
        <v>63825.155266697475</v>
      </c>
      <c r="AL83" s="80">
        <f t="shared" si="78"/>
        <v>41523.167536783229</v>
      </c>
      <c r="AQ83" s="80">
        <f t="shared" si="79"/>
        <v>12.663485895928549</v>
      </c>
      <c r="AR83" s="80">
        <f t="shared" si="80"/>
        <v>39.805949982007263</v>
      </c>
      <c r="AS83" s="100">
        <f t="shared" si="81"/>
        <v>0.37999999999999995</v>
      </c>
      <c r="AT83" s="100">
        <f t="shared" si="82"/>
        <v>0.38</v>
      </c>
      <c r="AV83" s="80" t="e">
        <f t="shared" si="83"/>
        <v>#VALUE!</v>
      </c>
      <c r="AW83" s="80">
        <f t="shared" si="84"/>
        <v>78689.765477770445</v>
      </c>
      <c r="AX83" s="101" t="e">
        <f t="shared" si="85"/>
        <v>#VALUE!</v>
      </c>
    </row>
    <row r="84" spans="2:50" x14ac:dyDescent="0.2">
      <c r="B84" s="84"/>
      <c r="C84" s="103"/>
      <c r="D84" s="103"/>
      <c r="E84" s="92"/>
      <c r="F84" s="91"/>
      <c r="H84" s="93"/>
      <c r="I84" s="91"/>
      <c r="J84" s="91"/>
      <c r="K84" s="94"/>
      <c r="L84" s="95"/>
      <c r="M84" s="96"/>
      <c r="O84" s="91"/>
      <c r="P84" s="91"/>
      <c r="R84" s="97"/>
      <c r="U84" s="98"/>
      <c r="V84" s="126">
        <v>0.45</v>
      </c>
      <c r="W84" s="127"/>
      <c r="X84" s="127"/>
      <c r="Y84" s="126">
        <f t="shared" si="74"/>
        <v>1.0577739585881232</v>
      </c>
      <c r="AS84" s="100"/>
      <c r="AT84" s="100"/>
    </row>
    <row r="85" spans="2:50" x14ac:dyDescent="0.2">
      <c r="B85" s="104"/>
      <c r="C85" s="91"/>
      <c r="D85" s="92"/>
      <c r="E85" s="105"/>
      <c r="F85" s="91"/>
      <c r="H85" s="93"/>
      <c r="I85" s="91"/>
      <c r="J85" s="91"/>
      <c r="K85" s="94"/>
      <c r="L85" s="95"/>
      <c r="M85" s="96"/>
      <c r="O85" s="91"/>
      <c r="P85" s="91"/>
      <c r="R85" s="97"/>
      <c r="U85" s="98"/>
      <c r="V85" s="98"/>
      <c r="W85" s="99"/>
      <c r="X85" s="99"/>
      <c r="Y85" s="98"/>
      <c r="AS85" s="100"/>
      <c r="AT85" s="100"/>
    </row>
    <row r="86" spans="2:50" x14ac:dyDescent="0.2">
      <c r="B86" s="84">
        <f t="shared" ref="B86:B98" si="91">$N$13</f>
        <v>60000</v>
      </c>
      <c r="C86" s="92">
        <f t="shared" ref="C86:C98" si="92">N14</f>
        <v>0.15</v>
      </c>
      <c r="D86" s="92">
        <f t="shared" ref="D86:D98" si="93">O14</f>
        <v>1.75</v>
      </c>
      <c r="E86" s="92">
        <f t="shared" ref="E86:E98" si="94">P14</f>
        <v>0.71499999999999997</v>
      </c>
      <c r="F86" s="91">
        <f t="shared" ref="F86:F98" si="95">K86/M86/M86</f>
        <v>0.77653546713760291</v>
      </c>
      <c r="H86" s="93">
        <f t="shared" ref="H86:H98" si="96">IF(E86&gt;0,$B$7*(1+(Y86^(($B$3-1)/$B$3)-1)/E86),$B$7)</f>
        <v>364.21729335382003</v>
      </c>
      <c r="I86" s="91">
        <f t="shared" ref="I86:I98" si="97">($B$9+Y86*$B$8*1000/$B$4/H86)/2</f>
        <v>1.405468332143613</v>
      </c>
      <c r="J86" s="91">
        <f t="shared" ref="J86:J98" si="98">$B$8*SQRT(D86)/$B$4/$B$7/(1+(D86^(($B$3-1)/2/$B$3)-1)/E86)*1000</f>
        <v>1.3823493435104943</v>
      </c>
      <c r="K86" s="94">
        <f t="shared" ref="K86:K98" si="99">$B$4*$B$3/($B$3-1)*$B$7*(D86^(($B$3-1)/$B$3)-1)/E86</f>
        <v>71369.995334623149</v>
      </c>
      <c r="L86" s="95">
        <f t="shared" ref="L86:L98" si="100">K86*C86/1000</f>
        <v>10.705499300193473</v>
      </c>
      <c r="M86" s="96">
        <f t="shared" ref="M86:M98" si="101">PI()*B86*$B$5/60</f>
        <v>303.16369107141503</v>
      </c>
      <c r="O86" s="91">
        <f t="shared" ref="O86:O98" si="102">F86/(1+C86/$F$4/B86/J86)</f>
        <v>1.0740271065533336</v>
      </c>
      <c r="P86" s="91">
        <f t="shared" ref="P86:P98" si="103">O86/$F$6</f>
        <v>0.88975255933723962</v>
      </c>
      <c r="R86" s="97">
        <f t="shared" ref="R86:R98" si="104">$S$3/E86</f>
        <v>82326.853146853129</v>
      </c>
      <c r="S86" s="80">
        <f t="shared" ref="S86:S98" si="105">$V$2</f>
        <v>1.5</v>
      </c>
      <c r="T86" s="80" t="str">
        <f>TEXT(B86,"0")</f>
        <v>60000</v>
      </c>
      <c r="U86" s="98">
        <f t="shared" ref="U86:U98" si="106">D86</f>
        <v>1.75</v>
      </c>
      <c r="V86" s="98">
        <f t="shared" ref="V86:V98" si="107">C86</f>
        <v>0.15</v>
      </c>
      <c r="W86" s="99">
        <f t="shared" ref="W86:W98" si="108">U86*V86</f>
        <v>0.26250000000000001</v>
      </c>
      <c r="X86" s="99">
        <f t="shared" ref="X86:X98" si="109">W86*V86</f>
        <v>3.9375E-2</v>
      </c>
      <c r="Y86" s="98">
        <f t="shared" ref="Y86:Y99" si="110">($AC$86*V86+$AD$86)/(-$AA$86*V86*V86-$AB$86*V86+1)</f>
        <v>1.7521284973452063</v>
      </c>
      <c r="Z86" s="80">
        <f>B86</f>
        <v>60000</v>
      </c>
      <c r="AA86" s="80">
        <f t="array" ref="AA86:AD86">LINEST(U86:U98,V86:X98,TRUE,FALSE)</f>
        <v>-0.47465045066044215</v>
      </c>
      <c r="AB86" s="80">
        <v>2.291895779358343</v>
      </c>
      <c r="AC86" s="80">
        <v>-3.7965709106504399</v>
      </c>
      <c r="AD86" s="80">
        <v>1.737971840818727</v>
      </c>
      <c r="AE86" s="80">
        <f>AB86*AB86+4*AA86</f>
        <v>3.3541844607988178</v>
      </c>
      <c r="AF86" s="80">
        <f>IF($AE86&gt;=0,($AB86-SQRT($AE86))/2/(-$AA86),"Neni")</f>
        <v>0.48504378970336948</v>
      </c>
      <c r="AG86" s="80">
        <f>IF($AE86&gt;=0,($AB86+SQRT($AE86))/2/(-$AA86),"Neni")</f>
        <v>4.3435532887768762</v>
      </c>
      <c r="AI86" s="80">
        <f t="shared" ref="AI86:AI98" si="111">K86</f>
        <v>71369.995334623149</v>
      </c>
      <c r="AJ86" s="80">
        <f t="shared" ref="AJ86:AJ98" si="112">C86/J86/PI()/$B$5/$B$6</f>
        <v>52.987192475722559</v>
      </c>
      <c r="AK86" s="80">
        <f t="shared" ref="AK86:AK98" si="113">M86*M86</f>
        <v>91908.223584044375</v>
      </c>
      <c r="AL86" s="80">
        <f t="shared" ref="AL86:AL98" si="114">AJ86*M86</f>
        <v>16063.79285045156</v>
      </c>
      <c r="AM86" s="80">
        <f t="array" ref="AM86:AO86">LINEST(AI86:AI95,AK86:AL95,FALSE,FALSE)</f>
        <v>-0.4327740716429318</v>
      </c>
      <c r="AN86" s="80">
        <v>0.83624020901680662</v>
      </c>
      <c r="AO86" s="80">
        <v>0</v>
      </c>
      <c r="AQ86" s="80">
        <f t="shared" ref="AQ86:AQ98" si="115">$AB$86*Y86+$AC$86</f>
        <v>0.21912499730851431</v>
      </c>
      <c r="AR86" s="80">
        <f t="shared" ref="AR86:AR98" si="116">AQ86*AQ86+4*$AA$86*Y86*(Y86-$AD$86)</f>
        <v>9.223112044535603E-4</v>
      </c>
      <c r="AS86" s="100">
        <f t="shared" ref="AS86:AS98" si="117">(AQ86+SQRT(AR86))/-2/$AA$86/Y86</f>
        <v>0.15000000000000116</v>
      </c>
      <c r="AT86" s="100">
        <f t="shared" ref="AT86:AT98" si="118">C86</f>
        <v>0.15</v>
      </c>
      <c r="AV86" s="80">
        <f t="shared" ref="AV86:AV98" si="119">$AN$86*AK86+$AM$86*AL86</f>
        <v>69905.359062366129</v>
      </c>
      <c r="AW86" s="80">
        <f t="shared" ref="AW86:AW98" si="120">AI86</f>
        <v>71369.995334623149</v>
      </c>
      <c r="AX86" s="101">
        <f t="shared" ref="AX86:AX98" si="121">(AW86-AV86)/AW86</f>
        <v>2.052173697630175E-2</v>
      </c>
    </row>
    <row r="87" spans="2:50" x14ac:dyDescent="0.2">
      <c r="B87" s="84">
        <f t="shared" si="91"/>
        <v>60000</v>
      </c>
      <c r="C87" s="92">
        <f t="shared" si="92"/>
        <v>0.18</v>
      </c>
      <c r="D87" s="92">
        <f t="shared" si="93"/>
        <v>1.75</v>
      </c>
      <c r="E87" s="92">
        <f t="shared" si="94"/>
        <v>0.75</v>
      </c>
      <c r="F87" s="91">
        <f t="shared" si="95"/>
        <v>0.74029714533784807</v>
      </c>
      <c r="H87" s="93">
        <f t="shared" si="96"/>
        <v>360.68785054318209</v>
      </c>
      <c r="I87" s="91">
        <f t="shared" si="97"/>
        <v>1.4122091062609239</v>
      </c>
      <c r="J87" s="91">
        <f t="shared" si="98"/>
        <v>1.3891083612508928</v>
      </c>
      <c r="K87" s="94">
        <f t="shared" si="99"/>
        <v>68039.395552340735</v>
      </c>
      <c r="L87" s="95">
        <f t="shared" si="100"/>
        <v>12.24709119942133</v>
      </c>
      <c r="M87" s="96">
        <f t="shared" si="101"/>
        <v>303.16369107141503</v>
      </c>
      <c r="O87" s="91">
        <f t="shared" si="102"/>
        <v>1.1061878014381838</v>
      </c>
      <c r="P87" s="91">
        <f t="shared" si="103"/>
        <v>0.91639533251238636</v>
      </c>
      <c r="R87" s="97">
        <f t="shared" si="104"/>
        <v>78484.93333333332</v>
      </c>
      <c r="S87" s="80">
        <f t="shared" si="105"/>
        <v>1.5</v>
      </c>
      <c r="U87" s="98">
        <f t="shared" si="106"/>
        <v>1.75</v>
      </c>
      <c r="V87" s="98">
        <f t="shared" si="107"/>
        <v>0.18</v>
      </c>
      <c r="W87" s="99">
        <f t="shared" si="108"/>
        <v>0.315</v>
      </c>
      <c r="X87" s="99">
        <f t="shared" si="109"/>
        <v>5.67E-2</v>
      </c>
      <c r="Y87" s="98">
        <f t="shared" si="110"/>
        <v>1.7493755644034485</v>
      </c>
      <c r="AI87" s="80">
        <f t="shared" si="111"/>
        <v>68039.395552340735</v>
      </c>
      <c r="AJ87" s="80">
        <f t="shared" si="112"/>
        <v>63.275245712857547</v>
      </c>
      <c r="AK87" s="80">
        <f t="shared" si="113"/>
        <v>91908.223584044375</v>
      </c>
      <c r="AL87" s="80">
        <f t="shared" si="114"/>
        <v>19182.757043760623</v>
      </c>
      <c r="AQ87" s="80">
        <f t="shared" si="115"/>
        <v>0.21281556191844286</v>
      </c>
      <c r="AR87" s="80">
        <f t="shared" si="116"/>
        <v>7.4145053601705063E-3</v>
      </c>
      <c r="AS87" s="100">
        <f t="shared" si="117"/>
        <v>0.18000000000000019</v>
      </c>
      <c r="AT87" s="100">
        <f t="shared" si="118"/>
        <v>0.18</v>
      </c>
      <c r="AV87" s="80">
        <f t="shared" si="119"/>
        <v>68555.552229119261</v>
      </c>
      <c r="AW87" s="80">
        <f t="shared" si="120"/>
        <v>68039.395552340735</v>
      </c>
      <c r="AX87" s="101">
        <f t="shared" si="121"/>
        <v>-7.5861443592846415E-3</v>
      </c>
    </row>
    <row r="88" spans="2:50" x14ac:dyDescent="0.2">
      <c r="B88" s="84">
        <f t="shared" si="91"/>
        <v>60000</v>
      </c>
      <c r="C88" s="92">
        <f t="shared" si="92"/>
        <v>0.2</v>
      </c>
      <c r="D88" s="92">
        <f t="shared" si="93"/>
        <v>1.75</v>
      </c>
      <c r="E88" s="92">
        <f t="shared" si="94"/>
        <v>0.75800000000000001</v>
      </c>
      <c r="F88" s="91">
        <f t="shared" si="95"/>
        <v>0.73248398285407135</v>
      </c>
      <c r="H88" s="93">
        <f t="shared" si="96"/>
        <v>359.70184148983458</v>
      </c>
      <c r="I88" s="91">
        <f t="shared" si="97"/>
        <v>1.4127402341571458</v>
      </c>
      <c r="J88" s="91">
        <f t="shared" si="98"/>
        <v>1.3905743098955743</v>
      </c>
      <c r="K88" s="94">
        <f t="shared" si="99"/>
        <v>67321.301667883308</v>
      </c>
      <c r="L88" s="95">
        <f t="shared" si="100"/>
        <v>13.464260333576661</v>
      </c>
      <c r="M88" s="96">
        <f t="shared" si="101"/>
        <v>303.16369107141503</v>
      </c>
      <c r="O88" s="91">
        <f t="shared" si="102"/>
        <v>1.157403469331332</v>
      </c>
      <c r="P88" s="91">
        <f t="shared" si="103"/>
        <v>0.95882375103929973</v>
      </c>
      <c r="R88" s="97">
        <f t="shared" si="104"/>
        <v>77656.59630606859</v>
      </c>
      <c r="S88" s="80">
        <f t="shared" si="105"/>
        <v>1.5</v>
      </c>
      <c r="U88" s="98">
        <f t="shared" si="106"/>
        <v>1.75</v>
      </c>
      <c r="V88" s="98">
        <f t="shared" si="107"/>
        <v>0.2</v>
      </c>
      <c r="W88" s="99">
        <f t="shared" si="108"/>
        <v>0.35000000000000003</v>
      </c>
      <c r="X88" s="99">
        <f t="shared" si="109"/>
        <v>7.0000000000000007E-2</v>
      </c>
      <c r="Y88" s="98">
        <f t="shared" si="110"/>
        <v>1.7457111654450133</v>
      </c>
      <c r="AI88" s="80">
        <f t="shared" si="111"/>
        <v>67321.301667883308</v>
      </c>
      <c r="AJ88" s="80">
        <f t="shared" si="112"/>
        <v>70.23171190209392</v>
      </c>
      <c r="AK88" s="80">
        <f t="shared" si="113"/>
        <v>91908.223584044375</v>
      </c>
      <c r="AL88" s="80">
        <f t="shared" si="114"/>
        <v>21291.705010503025</v>
      </c>
      <c r="AQ88" s="80">
        <f t="shared" si="115"/>
        <v>0.20441714141171952</v>
      </c>
      <c r="AR88" s="80">
        <f t="shared" si="116"/>
        <v>1.6135069938787869E-2</v>
      </c>
      <c r="AS88" s="100">
        <f t="shared" si="117"/>
        <v>0.20000000000000012</v>
      </c>
      <c r="AT88" s="100">
        <f t="shared" si="118"/>
        <v>0.2</v>
      </c>
      <c r="AV88" s="80">
        <f t="shared" si="119"/>
        <v>67642.854230669065</v>
      </c>
      <c r="AW88" s="80">
        <f t="shared" si="120"/>
        <v>67321.301667883308</v>
      </c>
      <c r="AX88" s="101">
        <f t="shared" si="121"/>
        <v>-4.776386594128477E-3</v>
      </c>
    </row>
    <row r="89" spans="2:50" x14ac:dyDescent="0.2">
      <c r="B89" s="84">
        <f t="shared" si="91"/>
        <v>60000</v>
      </c>
      <c r="C89" s="92">
        <f t="shared" si="92"/>
        <v>0.22</v>
      </c>
      <c r="D89" s="92">
        <f t="shared" si="93"/>
        <v>1.742</v>
      </c>
      <c r="E89" s="92">
        <f t="shared" si="94"/>
        <v>0.76500000000000001</v>
      </c>
      <c r="F89" s="91">
        <f t="shared" si="95"/>
        <v>0.71935559348116795</v>
      </c>
      <c r="H89" s="93">
        <f t="shared" si="96"/>
        <v>358.68411545003613</v>
      </c>
      <c r="I89" s="91">
        <f t="shared" si="97"/>
        <v>1.412455813707139</v>
      </c>
      <c r="J89" s="91">
        <f t="shared" si="98"/>
        <v>1.3898107184762287</v>
      </c>
      <c r="K89" s="94">
        <f t="shared" si="99"/>
        <v>66114.694722100117</v>
      </c>
      <c r="L89" s="95">
        <f t="shared" si="100"/>
        <v>14.545232838862026</v>
      </c>
      <c r="M89" s="96">
        <f t="shared" si="101"/>
        <v>303.16369107141503</v>
      </c>
      <c r="O89" s="91">
        <f t="shared" si="102"/>
        <v>1.2071076337823141</v>
      </c>
      <c r="P89" s="91">
        <f t="shared" si="103"/>
        <v>0.99999999999999978</v>
      </c>
      <c r="R89" s="97">
        <f t="shared" si="104"/>
        <v>76946.013071895417</v>
      </c>
      <c r="S89" s="80">
        <f t="shared" si="105"/>
        <v>1.5</v>
      </c>
      <c r="U89" s="98">
        <f t="shared" si="106"/>
        <v>1.742</v>
      </c>
      <c r="V89" s="98">
        <f t="shared" si="107"/>
        <v>0.22</v>
      </c>
      <c r="W89" s="99">
        <f t="shared" si="108"/>
        <v>0.38324000000000003</v>
      </c>
      <c r="X89" s="99">
        <f t="shared" si="109"/>
        <v>8.4312800000000007E-2</v>
      </c>
      <c r="Y89" s="98">
        <f t="shared" si="110"/>
        <v>1.7401750003072203</v>
      </c>
      <c r="AI89" s="80">
        <f t="shared" si="111"/>
        <v>66114.694722100117</v>
      </c>
      <c r="AJ89" s="80">
        <f t="shared" si="112"/>
        <v>77.297328559910937</v>
      </c>
      <c r="AK89" s="80">
        <f t="shared" si="113"/>
        <v>91908.223584044375</v>
      </c>
      <c r="AL89" s="80">
        <f t="shared" si="114"/>
        <v>23433.743436182507</v>
      </c>
      <c r="AQ89" s="80">
        <f t="shared" si="115"/>
        <v>0.19172882789858159</v>
      </c>
      <c r="AR89" s="80">
        <f t="shared" si="116"/>
        <v>2.9480926151760511E-2</v>
      </c>
      <c r="AS89" s="100">
        <f t="shared" si="117"/>
        <v>0.22000000000000003</v>
      </c>
      <c r="AT89" s="100">
        <f t="shared" si="118"/>
        <v>0.22</v>
      </c>
      <c r="AV89" s="80">
        <f t="shared" si="119"/>
        <v>66715.835539572145</v>
      </c>
      <c r="AW89" s="80">
        <f t="shared" si="120"/>
        <v>66114.694722100117</v>
      </c>
      <c r="AX89" s="101">
        <f t="shared" si="121"/>
        <v>-9.0923934535098797E-3</v>
      </c>
    </row>
    <row r="90" spans="2:50" x14ac:dyDescent="0.2">
      <c r="B90" s="84">
        <f t="shared" si="91"/>
        <v>60000</v>
      </c>
      <c r="C90" s="92">
        <f t="shared" si="92"/>
        <v>0.24</v>
      </c>
      <c r="D90" s="92">
        <f t="shared" si="93"/>
        <v>1.7330000000000001</v>
      </c>
      <c r="E90" s="92">
        <f t="shared" si="94"/>
        <v>0.77</v>
      </c>
      <c r="F90" s="91">
        <f t="shared" si="95"/>
        <v>0.70747715231001551</v>
      </c>
      <c r="H90" s="93">
        <f t="shared" si="96"/>
        <v>357.67939509634158</v>
      </c>
      <c r="I90" s="91">
        <f t="shared" si="97"/>
        <v>1.4110163164981202</v>
      </c>
      <c r="J90" s="91">
        <f t="shared" si="98"/>
        <v>1.3883969178135611</v>
      </c>
      <c r="K90" s="94">
        <f t="shared" si="99"/>
        <v>65022.968295111918</v>
      </c>
      <c r="L90" s="95">
        <f t="shared" si="100"/>
        <v>15.60551239082686</v>
      </c>
      <c r="M90" s="96">
        <f t="shared" si="101"/>
        <v>303.16369107141503</v>
      </c>
      <c r="O90" s="91">
        <f t="shared" si="102"/>
        <v>1.2661759464869171</v>
      </c>
      <c r="P90" s="91">
        <f t="shared" si="103"/>
        <v>1.0489337578949112</v>
      </c>
      <c r="R90" s="97">
        <f t="shared" si="104"/>
        <v>76446.363636363618</v>
      </c>
      <c r="S90" s="80">
        <f t="shared" si="105"/>
        <v>1.5</v>
      </c>
      <c r="U90" s="98">
        <f t="shared" si="106"/>
        <v>1.7330000000000001</v>
      </c>
      <c r="V90" s="98">
        <f t="shared" si="107"/>
        <v>0.24</v>
      </c>
      <c r="W90" s="99">
        <f t="shared" si="108"/>
        <v>0.41592000000000001</v>
      </c>
      <c r="X90" s="99">
        <f t="shared" si="109"/>
        <v>9.9820800000000001E-2</v>
      </c>
      <c r="Y90" s="98">
        <f t="shared" si="110"/>
        <v>1.7322879034996517</v>
      </c>
      <c r="AI90" s="80">
        <f t="shared" si="111"/>
        <v>65022.968295111918</v>
      </c>
      <c r="AJ90" s="80">
        <f t="shared" si="112"/>
        <v>84.410225685176997</v>
      </c>
      <c r="AK90" s="80">
        <f t="shared" si="113"/>
        <v>91908.223584044375</v>
      </c>
      <c r="AL90" s="80">
        <f t="shared" si="114"/>
        <v>25590.115582889423</v>
      </c>
      <c r="AQ90" s="80">
        <f t="shared" si="115"/>
        <v>0.17365242401392411</v>
      </c>
      <c r="AR90" s="80">
        <f t="shared" si="116"/>
        <v>4.8849207550865234E-2</v>
      </c>
      <c r="AS90" s="100">
        <f t="shared" si="117"/>
        <v>0.23999999999999994</v>
      </c>
      <c r="AT90" s="100">
        <f t="shared" si="118"/>
        <v>0.24</v>
      </c>
      <c r="AV90" s="80">
        <f t="shared" si="119"/>
        <v>65782.613585664381</v>
      </c>
      <c r="AW90" s="80">
        <f t="shared" si="120"/>
        <v>65022.968295111918</v>
      </c>
      <c r="AX90" s="101">
        <f t="shared" si="121"/>
        <v>-1.1682722435936072E-2</v>
      </c>
    </row>
    <row r="91" spans="2:50" x14ac:dyDescent="0.2">
      <c r="B91" s="84">
        <f t="shared" si="91"/>
        <v>60000</v>
      </c>
      <c r="C91" s="92">
        <f t="shared" si="92"/>
        <v>0.26390000000000002</v>
      </c>
      <c r="D91" s="92">
        <f t="shared" si="93"/>
        <v>1.714</v>
      </c>
      <c r="E91" s="92">
        <f t="shared" si="94"/>
        <v>0.76</v>
      </c>
      <c r="F91" s="91">
        <f t="shared" si="95"/>
        <v>0.70128103113175821</v>
      </c>
      <c r="H91" s="93">
        <f t="shared" si="96"/>
        <v>357.52837172300485</v>
      </c>
      <c r="I91" s="91">
        <f t="shared" si="97"/>
        <v>1.4049450758091158</v>
      </c>
      <c r="J91" s="91">
        <f t="shared" si="98"/>
        <v>1.3818185754209364</v>
      </c>
      <c r="K91" s="94">
        <f t="shared" si="99"/>
        <v>64453.493804506819</v>
      </c>
      <c r="L91" s="95">
        <f t="shared" si="100"/>
        <v>17.009277015009353</v>
      </c>
      <c r="M91" s="96">
        <f t="shared" si="101"/>
        <v>303.16369107141503</v>
      </c>
      <c r="O91" s="91">
        <f t="shared" si="102"/>
        <v>1.3683526857698463</v>
      </c>
      <c r="P91" s="91">
        <f t="shared" si="103"/>
        <v>1.1335796804484548</v>
      </c>
      <c r="R91" s="97">
        <f t="shared" si="104"/>
        <v>77452.236842105252</v>
      </c>
      <c r="S91" s="80">
        <f t="shared" si="105"/>
        <v>1.5</v>
      </c>
      <c r="U91" s="98">
        <f t="shared" si="106"/>
        <v>1.714</v>
      </c>
      <c r="V91" s="98">
        <f t="shared" si="107"/>
        <v>0.26390000000000002</v>
      </c>
      <c r="W91" s="99">
        <f t="shared" si="108"/>
        <v>0.45232460000000002</v>
      </c>
      <c r="X91" s="99">
        <f t="shared" si="109"/>
        <v>0.11936846194000002</v>
      </c>
      <c r="Y91" s="98">
        <f t="shared" si="110"/>
        <v>1.7188556843779457</v>
      </c>
      <c r="AI91" s="80">
        <f t="shared" si="111"/>
        <v>64453.493804506819</v>
      </c>
      <c r="AJ91" s="80">
        <f t="shared" si="112"/>
        <v>93.257941364813647</v>
      </c>
      <c r="AK91" s="80">
        <f t="shared" si="113"/>
        <v>91908.223584044375</v>
      </c>
      <c r="AL91" s="80">
        <f t="shared" si="114"/>
        <v>28272.421725878503</v>
      </c>
      <c r="AQ91" s="80">
        <f t="shared" si="115"/>
        <v>0.14286717770146984</v>
      </c>
      <c r="AR91" s="80">
        <f t="shared" si="116"/>
        <v>8.2795125522826182E-2</v>
      </c>
      <c r="AS91" s="100">
        <f t="shared" si="117"/>
        <v>0.26390000000000063</v>
      </c>
      <c r="AT91" s="100">
        <f t="shared" si="118"/>
        <v>0.26390000000000002</v>
      </c>
      <c r="AV91" s="80">
        <f t="shared" si="119"/>
        <v>64621.781034770145</v>
      </c>
      <c r="AW91" s="80">
        <f t="shared" si="120"/>
        <v>64453.493804506819</v>
      </c>
      <c r="AX91" s="101">
        <f t="shared" si="121"/>
        <v>-2.6109869353825262E-3</v>
      </c>
    </row>
    <row r="92" spans="2:50" x14ac:dyDescent="0.2">
      <c r="B92" s="84">
        <f t="shared" si="91"/>
        <v>60000</v>
      </c>
      <c r="C92" s="92">
        <f t="shared" si="92"/>
        <v>0.28000000000000003</v>
      </c>
      <c r="D92" s="92">
        <f t="shared" si="93"/>
        <v>1.7</v>
      </c>
      <c r="E92" s="92">
        <f t="shared" si="94"/>
        <v>0.75800000000000001</v>
      </c>
      <c r="F92" s="91">
        <f t="shared" si="95"/>
        <v>0.69159752473621539</v>
      </c>
      <c r="H92" s="93">
        <f t="shared" si="96"/>
        <v>356.77754871337709</v>
      </c>
      <c r="I92" s="91">
        <f t="shared" si="97"/>
        <v>1.4008067745233093</v>
      </c>
      <c r="J92" s="91">
        <f t="shared" si="98"/>
        <v>1.3778972555329483</v>
      </c>
      <c r="K92" s="94">
        <f t="shared" si="99"/>
        <v>63563.49993362774</v>
      </c>
      <c r="L92" s="95">
        <f t="shared" si="100"/>
        <v>17.797779981415768</v>
      </c>
      <c r="M92" s="96">
        <f t="shared" si="101"/>
        <v>303.16369107141503</v>
      </c>
      <c r="O92" s="91">
        <f t="shared" si="102"/>
        <v>1.4369757787264619</v>
      </c>
      <c r="P92" s="91">
        <f t="shared" si="103"/>
        <v>1.1904288718843452</v>
      </c>
      <c r="R92" s="97">
        <f t="shared" si="104"/>
        <v>77656.59630606859</v>
      </c>
      <c r="S92" s="80">
        <f t="shared" si="105"/>
        <v>1.5</v>
      </c>
      <c r="U92" s="98">
        <f t="shared" si="106"/>
        <v>1.7</v>
      </c>
      <c r="V92" s="98">
        <f t="shared" si="107"/>
        <v>0.28000000000000003</v>
      </c>
      <c r="W92" s="99">
        <f t="shared" si="108"/>
        <v>0.47600000000000003</v>
      </c>
      <c r="X92" s="99">
        <f t="shared" si="109"/>
        <v>0.13328000000000001</v>
      </c>
      <c r="Y92" s="98">
        <f t="shared" si="110"/>
        <v>1.7066070420898682</v>
      </c>
      <c r="AI92" s="80">
        <f t="shared" si="111"/>
        <v>63563.49993362774</v>
      </c>
      <c r="AJ92" s="80">
        <f t="shared" si="112"/>
        <v>99.229009627841023</v>
      </c>
      <c r="AK92" s="80">
        <f t="shared" si="113"/>
        <v>91908.223584044375</v>
      </c>
      <c r="AL92" s="80">
        <f t="shared" si="114"/>
        <v>30082.632820137263</v>
      </c>
      <c r="AQ92" s="80">
        <f t="shared" si="115"/>
        <v>0.11479456613855499</v>
      </c>
      <c r="AR92" s="80">
        <f t="shared" si="116"/>
        <v>0.11480498469506668</v>
      </c>
      <c r="AS92" s="100">
        <f t="shared" si="117"/>
        <v>0.28000000000000042</v>
      </c>
      <c r="AT92" s="100">
        <f t="shared" si="118"/>
        <v>0.28000000000000003</v>
      </c>
      <c r="AV92" s="80">
        <f t="shared" si="119"/>
        <v>63838.368608974575</v>
      </c>
      <c r="AW92" s="80">
        <f t="shared" si="120"/>
        <v>63563.49993362774</v>
      </c>
      <c r="AX92" s="101">
        <f t="shared" si="121"/>
        <v>-4.3243162449180762E-3</v>
      </c>
    </row>
    <row r="93" spans="2:50" x14ac:dyDescent="0.2">
      <c r="B93" s="84">
        <f t="shared" si="91"/>
        <v>60000</v>
      </c>
      <c r="C93" s="92">
        <f t="shared" si="92"/>
        <v>0.3</v>
      </c>
      <c r="D93" s="92">
        <f t="shared" si="93"/>
        <v>1.6880000000000002</v>
      </c>
      <c r="E93" s="92">
        <f t="shared" si="94"/>
        <v>0.749</v>
      </c>
      <c r="F93" s="91">
        <f t="shared" si="95"/>
        <v>0.68984805034729746</v>
      </c>
      <c r="H93" s="93">
        <f t="shared" si="96"/>
        <v>356.01204958283364</v>
      </c>
      <c r="I93" s="91">
        <f t="shared" si="97"/>
        <v>1.3929667055451396</v>
      </c>
      <c r="J93" s="91">
        <f t="shared" si="98"/>
        <v>1.3732847169000639</v>
      </c>
      <c r="K93" s="94">
        <f t="shared" si="99"/>
        <v>63402.708850336508</v>
      </c>
      <c r="L93" s="95">
        <f t="shared" si="100"/>
        <v>19.020812655100951</v>
      </c>
      <c r="M93" s="96">
        <f t="shared" si="101"/>
        <v>303.16369107141503</v>
      </c>
      <c r="O93" s="91">
        <f t="shared" si="102"/>
        <v>1.5594395531726863</v>
      </c>
      <c r="P93" s="91">
        <f t="shared" si="103"/>
        <v>1.2918811127773138</v>
      </c>
      <c r="R93" s="97">
        <f t="shared" si="104"/>
        <v>78589.719626168211</v>
      </c>
      <c r="S93" s="80">
        <f t="shared" si="105"/>
        <v>1.5</v>
      </c>
      <c r="U93" s="98">
        <f t="shared" si="106"/>
        <v>1.6880000000000002</v>
      </c>
      <c r="V93" s="98">
        <f t="shared" si="107"/>
        <v>0.3</v>
      </c>
      <c r="W93" s="99">
        <f t="shared" si="108"/>
        <v>0.50640000000000007</v>
      </c>
      <c r="X93" s="99">
        <f t="shared" si="109"/>
        <v>0.15192000000000003</v>
      </c>
      <c r="Y93" s="98">
        <f t="shared" si="110"/>
        <v>1.6866138070067471</v>
      </c>
      <c r="AI93" s="80">
        <f t="shared" si="111"/>
        <v>63402.708850336508</v>
      </c>
      <c r="AJ93" s="80">
        <f t="shared" si="112"/>
        <v>106.67388900769302</v>
      </c>
      <c r="AK93" s="80">
        <f t="shared" si="113"/>
        <v>91908.223584044375</v>
      </c>
      <c r="AL93" s="80">
        <f t="shared" si="114"/>
        <v>32339.649932514661</v>
      </c>
      <c r="AQ93" s="80">
        <f t="shared" si="115"/>
        <v>6.8972155035830429E-2</v>
      </c>
      <c r="AR93" s="80">
        <f t="shared" si="116"/>
        <v>0.16921626564393341</v>
      </c>
      <c r="AS93" s="100">
        <f t="shared" si="117"/>
        <v>0.30000000000000032</v>
      </c>
      <c r="AT93" s="100">
        <f t="shared" si="118"/>
        <v>0.3</v>
      </c>
      <c r="AV93" s="80">
        <f t="shared" si="119"/>
        <v>62861.590123483234</v>
      </c>
      <c r="AW93" s="80">
        <f t="shared" si="120"/>
        <v>63402.708850336508</v>
      </c>
      <c r="AX93" s="101">
        <f t="shared" si="121"/>
        <v>8.5346310380932881E-3</v>
      </c>
    </row>
    <row r="94" spans="2:50" x14ac:dyDescent="0.2">
      <c r="B94" s="84">
        <f t="shared" si="91"/>
        <v>60000</v>
      </c>
      <c r="C94" s="92">
        <f t="shared" si="92"/>
        <v>0.32</v>
      </c>
      <c r="D94" s="92">
        <f t="shared" si="93"/>
        <v>1.661</v>
      </c>
      <c r="E94" s="92">
        <f t="shared" si="94"/>
        <v>0.73599999999999999</v>
      </c>
      <c r="F94" s="91">
        <f t="shared" si="95"/>
        <v>0.67880716227629245</v>
      </c>
      <c r="H94" s="93">
        <f t="shared" si="96"/>
        <v>354.98939093737778</v>
      </c>
      <c r="I94" s="91">
        <f t="shared" si="97"/>
        <v>1.382243729708464</v>
      </c>
      <c r="J94" s="91">
        <f t="shared" si="98"/>
        <v>1.3641578387918796</v>
      </c>
      <c r="K94" s="94">
        <f t="shared" si="99"/>
        <v>62387.960440940173</v>
      </c>
      <c r="L94" s="95">
        <f t="shared" si="100"/>
        <v>19.964147341100855</v>
      </c>
      <c r="M94" s="96">
        <f t="shared" si="101"/>
        <v>303.16369107141503</v>
      </c>
      <c r="O94" s="91">
        <f t="shared" si="102"/>
        <v>1.6918818308439407</v>
      </c>
      <c r="P94" s="91">
        <f t="shared" si="103"/>
        <v>1.4015998105675544</v>
      </c>
      <c r="R94" s="97">
        <f t="shared" si="104"/>
        <v>79977.853260869553</v>
      </c>
      <c r="S94" s="80">
        <f t="shared" si="105"/>
        <v>1.5</v>
      </c>
      <c r="U94" s="98">
        <f t="shared" si="106"/>
        <v>1.661</v>
      </c>
      <c r="V94" s="98">
        <f t="shared" si="107"/>
        <v>0.32</v>
      </c>
      <c r="W94" s="99">
        <f t="shared" si="108"/>
        <v>0.53151999999999999</v>
      </c>
      <c r="X94" s="99">
        <f t="shared" si="109"/>
        <v>0.1700864</v>
      </c>
      <c r="Y94" s="98">
        <f t="shared" si="110"/>
        <v>1.6594962054878775</v>
      </c>
      <c r="AI94" s="80">
        <f t="shared" si="111"/>
        <v>62387.960440940173</v>
      </c>
      <c r="AJ94" s="80">
        <f t="shared" si="112"/>
        <v>114.54676171200889</v>
      </c>
      <c r="AK94" s="80">
        <f t="shared" si="113"/>
        <v>91908.223584044375</v>
      </c>
      <c r="AL94" s="80">
        <f t="shared" si="114"/>
        <v>34726.419080890453</v>
      </c>
      <c r="AQ94" s="80">
        <f t="shared" si="115"/>
        <v>6.8214385684117751E-3</v>
      </c>
      <c r="AR94" s="80">
        <f t="shared" si="116"/>
        <v>0.24730148095964874</v>
      </c>
      <c r="AS94" s="100">
        <f t="shared" si="117"/>
        <v>0.31999999999999995</v>
      </c>
      <c r="AT94" s="100">
        <f t="shared" si="118"/>
        <v>0.32</v>
      </c>
      <c r="AV94" s="80">
        <f t="shared" si="119"/>
        <v>61828.658321068913</v>
      </c>
      <c r="AW94" s="80">
        <f t="shared" si="120"/>
        <v>62387.960440940173</v>
      </c>
      <c r="AX94" s="101">
        <f t="shared" si="121"/>
        <v>8.9649047014563853E-3</v>
      </c>
    </row>
    <row r="95" spans="2:50" x14ac:dyDescent="0.2">
      <c r="B95" s="84">
        <f t="shared" si="91"/>
        <v>60000</v>
      </c>
      <c r="C95" s="92">
        <f t="shared" si="92"/>
        <v>0.34</v>
      </c>
      <c r="D95" s="92">
        <f t="shared" si="93"/>
        <v>1.625</v>
      </c>
      <c r="E95" s="92">
        <f t="shared" si="94"/>
        <v>0.72</v>
      </c>
      <c r="F95" s="91">
        <f t="shared" si="95"/>
        <v>0.66180329982376629</v>
      </c>
      <c r="H95" s="93">
        <f t="shared" si="96"/>
        <v>353.32800142951709</v>
      </c>
      <c r="I95" s="91">
        <f t="shared" si="97"/>
        <v>1.3679931882286205</v>
      </c>
      <c r="J95" s="91">
        <f t="shared" si="98"/>
        <v>1.3522348703876572</v>
      </c>
      <c r="K95" s="94">
        <f t="shared" si="99"/>
        <v>60825.165648861068</v>
      </c>
      <c r="L95" s="95">
        <f t="shared" si="100"/>
        <v>20.680556320612766</v>
      </c>
      <c r="M95" s="96">
        <f t="shared" si="101"/>
        <v>303.16369107141503</v>
      </c>
      <c r="O95" s="91">
        <f t="shared" si="102"/>
        <v>1.8476806244121531</v>
      </c>
      <c r="P95" s="91">
        <f t="shared" si="103"/>
        <v>1.5306676659998304</v>
      </c>
      <c r="R95" s="97">
        <f t="shared" si="104"/>
        <v>81755.138888888876</v>
      </c>
      <c r="S95" s="80">
        <f t="shared" si="105"/>
        <v>1.5</v>
      </c>
      <c r="U95" s="98">
        <f t="shared" si="106"/>
        <v>1.625</v>
      </c>
      <c r="V95" s="98">
        <f t="shared" si="107"/>
        <v>0.34</v>
      </c>
      <c r="W95" s="99">
        <f t="shared" si="108"/>
        <v>0.55249999999999999</v>
      </c>
      <c r="X95" s="99">
        <f t="shared" si="109"/>
        <v>0.18785000000000002</v>
      </c>
      <c r="Y95" s="98">
        <f t="shared" si="110"/>
        <v>1.6222682529181598</v>
      </c>
      <c r="AI95" s="80">
        <f t="shared" si="111"/>
        <v>60825.165648861068</v>
      </c>
      <c r="AJ95" s="80">
        <f t="shared" si="112"/>
        <v>122.77904376269353</v>
      </c>
      <c r="AK95" s="80">
        <f t="shared" si="113"/>
        <v>91908.223584044375</v>
      </c>
      <c r="AL95" s="80">
        <f t="shared" si="114"/>
        <v>37222.148093316966</v>
      </c>
      <c r="AQ95" s="80">
        <f t="shared" si="115"/>
        <v>-7.8501148800276699E-2</v>
      </c>
      <c r="AR95" s="80">
        <f t="shared" si="116"/>
        <v>0.36253427462218291</v>
      </c>
      <c r="AS95" s="100">
        <f t="shared" si="117"/>
        <v>0.34000000000000008</v>
      </c>
      <c r="AT95" s="100">
        <f t="shared" si="118"/>
        <v>0.34</v>
      </c>
      <c r="AV95" s="80">
        <f t="shared" si="119"/>
        <v>60748.571514643692</v>
      </c>
      <c r="AW95" s="80">
        <f t="shared" si="120"/>
        <v>60825.165648861068</v>
      </c>
      <c r="AX95" s="101">
        <f t="shared" si="121"/>
        <v>1.2592507295343426E-3</v>
      </c>
    </row>
    <row r="96" spans="2:50" x14ac:dyDescent="0.2">
      <c r="B96" s="84">
        <f t="shared" si="91"/>
        <v>60000</v>
      </c>
      <c r="C96" s="92">
        <f t="shared" si="92"/>
        <v>0.36</v>
      </c>
      <c r="D96" s="92">
        <f t="shared" si="93"/>
        <v>1.58</v>
      </c>
      <c r="E96" s="92">
        <f t="shared" si="94"/>
        <v>0.7</v>
      </c>
      <c r="F96" s="91">
        <f t="shared" si="95"/>
        <v>0.63871259516367074</v>
      </c>
      <c r="H96" s="93">
        <f t="shared" si="96"/>
        <v>350.57824823500681</v>
      </c>
      <c r="I96" s="91">
        <f t="shared" si="97"/>
        <v>1.3486832512175508</v>
      </c>
      <c r="J96" s="91">
        <f t="shared" si="98"/>
        <v>1.3373695053691148</v>
      </c>
      <c r="K96" s="94">
        <f t="shared" si="99"/>
        <v>58702.940002247866</v>
      </c>
      <c r="L96" s="95">
        <f t="shared" si="100"/>
        <v>21.133058400809229</v>
      </c>
      <c r="M96" s="96">
        <f t="shared" si="101"/>
        <v>303.16369107141503</v>
      </c>
      <c r="O96" s="91">
        <f t="shared" si="102"/>
        <v>2.0414451313329085</v>
      </c>
      <c r="P96" s="91">
        <f t="shared" si="103"/>
        <v>1.6911873259688586</v>
      </c>
      <c r="R96" s="97">
        <f t="shared" si="104"/>
        <v>84090.999999999985</v>
      </c>
      <c r="S96" s="80">
        <f t="shared" si="105"/>
        <v>1.5</v>
      </c>
      <c r="U96" s="98">
        <f t="shared" si="106"/>
        <v>1.58</v>
      </c>
      <c r="V96" s="98">
        <f t="shared" si="107"/>
        <v>0.36</v>
      </c>
      <c r="W96" s="99">
        <f t="shared" si="108"/>
        <v>0.56879999999999997</v>
      </c>
      <c r="X96" s="99">
        <f t="shared" si="109"/>
        <v>0.20476799999999998</v>
      </c>
      <c r="Y96" s="98">
        <f t="shared" si="110"/>
        <v>1.5700326985095066</v>
      </c>
      <c r="AI96" s="80">
        <f t="shared" si="111"/>
        <v>58702.940002247866</v>
      </c>
      <c r="AJ96" s="80">
        <f t="shared" si="112"/>
        <v>131.44635424549438</v>
      </c>
      <c r="AK96" s="80">
        <f t="shared" si="113"/>
        <v>91908.223584044375</v>
      </c>
      <c r="AL96" s="80">
        <f t="shared" si="114"/>
        <v>39849.761930944842</v>
      </c>
      <c r="AQ96" s="80">
        <f t="shared" si="115"/>
        <v>-0.19821959548191215</v>
      </c>
      <c r="AR96" s="80">
        <f t="shared" si="116"/>
        <v>0.53989524050449245</v>
      </c>
      <c r="AS96" s="100">
        <f t="shared" si="117"/>
        <v>0.36000000000000004</v>
      </c>
      <c r="AT96" s="100">
        <f t="shared" si="118"/>
        <v>0.36</v>
      </c>
      <c r="AV96" s="80">
        <f t="shared" si="119"/>
        <v>59611.408375428167</v>
      </c>
      <c r="AW96" s="80">
        <f t="shared" si="120"/>
        <v>58702.940002247866</v>
      </c>
      <c r="AX96" s="101">
        <f t="shared" si="121"/>
        <v>-1.5475687813004157E-2</v>
      </c>
    </row>
    <row r="97" spans="2:50" x14ac:dyDescent="0.2">
      <c r="B97" s="84">
        <f t="shared" si="91"/>
        <v>60000</v>
      </c>
      <c r="C97" s="92">
        <f t="shared" si="92"/>
        <v>0.38</v>
      </c>
      <c r="D97" s="92">
        <f t="shared" si="93"/>
        <v>1.48</v>
      </c>
      <c r="E97" s="92">
        <f t="shared" si="94"/>
        <v>0.66100000000000003</v>
      </c>
      <c r="F97" s="91">
        <f t="shared" si="95"/>
        <v>0.57421759687648211</v>
      </c>
      <c r="H97" s="93">
        <f t="shared" si="96"/>
        <v>346.88976370158713</v>
      </c>
      <c r="I97" s="91">
        <f t="shared" si="97"/>
        <v>1.3194413388480226</v>
      </c>
      <c r="J97" s="91">
        <f t="shared" si="98"/>
        <v>1.305455737811944</v>
      </c>
      <c r="K97" s="94">
        <f t="shared" si="99"/>
        <v>52775.319279616378</v>
      </c>
      <c r="L97" s="95">
        <f t="shared" si="100"/>
        <v>20.054621326254221</v>
      </c>
      <c r="M97" s="96">
        <f t="shared" si="101"/>
        <v>303.16369107141503</v>
      </c>
      <c r="O97" s="91">
        <f t="shared" si="102"/>
        <v>2.2345879758292813</v>
      </c>
      <c r="P97" s="91">
        <f t="shared" si="103"/>
        <v>1.8511919842868454</v>
      </c>
      <c r="R97" s="97">
        <f t="shared" si="104"/>
        <v>89052.496217851716</v>
      </c>
      <c r="S97" s="80">
        <f t="shared" si="105"/>
        <v>1.5</v>
      </c>
      <c r="U97" s="98">
        <f t="shared" si="106"/>
        <v>1.48</v>
      </c>
      <c r="V97" s="98">
        <f t="shared" si="107"/>
        <v>0.38</v>
      </c>
      <c r="W97" s="99">
        <f t="shared" si="108"/>
        <v>0.56240000000000001</v>
      </c>
      <c r="X97" s="99">
        <f t="shared" si="109"/>
        <v>0.21371200000000001</v>
      </c>
      <c r="Y97" s="98">
        <f t="shared" si="110"/>
        <v>1.4941615034255702</v>
      </c>
      <c r="AI97" s="80">
        <f t="shared" si="111"/>
        <v>52775.319279616378</v>
      </c>
      <c r="AJ97" s="80">
        <f t="shared" si="112"/>
        <v>142.1408492194353</v>
      </c>
      <c r="AK97" s="80">
        <f t="shared" si="113"/>
        <v>91908.223584044375</v>
      </c>
      <c r="AL97" s="80">
        <f t="shared" si="114"/>
        <v>43091.944501389466</v>
      </c>
      <c r="AQ97" s="80">
        <f t="shared" si="115"/>
        <v>-0.37210846726965929</v>
      </c>
      <c r="AR97" s="80">
        <f t="shared" si="116"/>
        <v>0.83011019778651263</v>
      </c>
      <c r="AS97" s="100">
        <f t="shared" si="117"/>
        <v>0.38000000000000006</v>
      </c>
      <c r="AT97" s="100">
        <f t="shared" si="118"/>
        <v>0.38</v>
      </c>
      <c r="AV97" s="80">
        <f t="shared" si="119"/>
        <v>58208.275823407108</v>
      </c>
      <c r="AW97" s="80">
        <f t="shared" si="120"/>
        <v>52775.319279616378</v>
      </c>
      <c r="AX97" s="101">
        <f t="shared" si="121"/>
        <v>-0.1029450246431597</v>
      </c>
    </row>
    <row r="98" spans="2:50" x14ac:dyDescent="0.2">
      <c r="B98" s="84">
        <f t="shared" si="91"/>
        <v>60000</v>
      </c>
      <c r="C98" s="92">
        <f t="shared" si="92"/>
        <v>0.41</v>
      </c>
      <c r="D98" s="92">
        <f t="shared" si="93"/>
        <v>1.3</v>
      </c>
      <c r="E98" s="92">
        <f t="shared" si="94"/>
        <v>0.55000000000000004</v>
      </c>
      <c r="F98" s="91">
        <f t="shared" si="95"/>
        <v>0.45322769112456301</v>
      </c>
      <c r="H98" s="93">
        <f t="shared" si="96"/>
        <v>333.77674124472259</v>
      </c>
      <c r="I98" s="91">
        <f t="shared" si="97"/>
        <v>1.2461407795421771</v>
      </c>
      <c r="J98" s="91">
        <f t="shared" si="98"/>
        <v>1.2437550063002851</v>
      </c>
      <c r="K98" s="94">
        <f t="shared" si="99"/>
        <v>41655.35197035654</v>
      </c>
      <c r="L98" s="95">
        <f t="shared" si="100"/>
        <v>17.078694307846181</v>
      </c>
      <c r="M98" s="96">
        <f t="shared" si="101"/>
        <v>303.16369107141503</v>
      </c>
      <c r="O98" s="91">
        <f t="shared" si="102"/>
        <v>2.8588156057933518</v>
      </c>
      <c r="P98" s="91">
        <f t="shared" si="103"/>
        <v>2.3683187197115356</v>
      </c>
      <c r="R98" s="97">
        <f t="shared" si="104"/>
        <v>107024.90909090906</v>
      </c>
      <c r="S98" s="80">
        <f t="shared" si="105"/>
        <v>1.5</v>
      </c>
      <c r="U98" s="98">
        <f t="shared" si="106"/>
        <v>1.3</v>
      </c>
      <c r="V98" s="98">
        <f t="shared" si="107"/>
        <v>0.41</v>
      </c>
      <c r="W98" s="99">
        <f t="shared" si="108"/>
        <v>0.53300000000000003</v>
      </c>
      <c r="X98" s="99">
        <f t="shared" si="109"/>
        <v>0.21853</v>
      </c>
      <c r="Y98" s="98">
        <f t="shared" si="110"/>
        <v>1.2945247514275022</v>
      </c>
      <c r="AI98" s="80">
        <f t="shared" si="111"/>
        <v>41655.35197035654</v>
      </c>
      <c r="AJ98" s="80">
        <f t="shared" si="112"/>
        <v>160.97056761457807</v>
      </c>
      <c r="AK98" s="80">
        <f t="shared" si="113"/>
        <v>91908.223584044375</v>
      </c>
      <c r="AL98" s="80">
        <f t="shared" si="114"/>
        <v>48800.431431896272</v>
      </c>
      <c r="AQ98" s="80">
        <f t="shared" si="115"/>
        <v>-0.8296550965788394</v>
      </c>
      <c r="AR98" s="80">
        <f t="shared" si="116"/>
        <v>1.778226082579454</v>
      </c>
      <c r="AS98" s="100">
        <f t="shared" si="117"/>
        <v>0.40999999999999992</v>
      </c>
      <c r="AT98" s="100">
        <f t="shared" si="118"/>
        <v>0.41</v>
      </c>
      <c r="AV98" s="80">
        <f t="shared" si="119"/>
        <v>55737.790691571208</v>
      </c>
      <c r="AW98" s="80">
        <f t="shared" si="120"/>
        <v>41655.35197035654</v>
      </c>
      <c r="AX98" s="101">
        <f t="shared" si="121"/>
        <v>-0.33807033322479768</v>
      </c>
    </row>
    <row r="99" spans="2:50" x14ac:dyDescent="0.2">
      <c r="B99" s="84"/>
      <c r="C99" s="103"/>
      <c r="D99" s="103"/>
      <c r="E99" s="92"/>
      <c r="F99" s="91"/>
      <c r="H99" s="93"/>
      <c r="I99" s="91"/>
      <c r="J99" s="91"/>
      <c r="K99" s="94"/>
      <c r="L99" s="95"/>
      <c r="M99" s="96"/>
      <c r="O99" s="91"/>
      <c r="P99" s="91"/>
      <c r="R99" s="97"/>
      <c r="U99" s="98"/>
      <c r="V99" s="126">
        <v>0.45</v>
      </c>
      <c r="W99" s="127"/>
      <c r="X99" s="127"/>
      <c r="Y99" s="126">
        <f t="shared" si="110"/>
        <v>0.45573321959439461</v>
      </c>
      <c r="AS99" s="100"/>
      <c r="AT99" s="100"/>
    </row>
    <row r="100" spans="2:50" x14ac:dyDescent="0.2">
      <c r="B100" s="84"/>
      <c r="D100" s="84"/>
      <c r="E100" s="84"/>
      <c r="F100" s="91"/>
      <c r="H100" s="93"/>
      <c r="I100" s="91"/>
      <c r="J100" s="91"/>
      <c r="K100" s="94"/>
      <c r="L100" s="95"/>
      <c r="M100" s="96"/>
      <c r="O100" s="91"/>
      <c r="P100" s="91"/>
      <c r="R100" s="97"/>
      <c r="U100" s="98"/>
      <c r="V100" s="98"/>
      <c r="W100" s="99"/>
      <c r="X100" s="99"/>
      <c r="Y100" s="98"/>
      <c r="AS100" s="106" t="s">
        <v>483</v>
      </c>
      <c r="AT100" s="106"/>
      <c r="AX100" s="101"/>
    </row>
    <row r="101" spans="2:50" x14ac:dyDescent="0.2">
      <c r="B101" s="84">
        <f t="shared" ref="B101:B112" si="122">$R$13</f>
        <v>70000</v>
      </c>
      <c r="C101" s="92">
        <f t="shared" ref="C101:C112" si="123">R14</f>
        <v>0.21</v>
      </c>
      <c r="D101" s="92">
        <f t="shared" ref="D101:D112" si="124">S14</f>
        <v>2.0499999999999998</v>
      </c>
      <c r="E101" s="92">
        <f t="shared" ref="E101:E112" si="125">T14</f>
        <v>0.72499999999999998</v>
      </c>
      <c r="F101" s="91">
        <f t="shared" ref="F101:F112" si="126">K101/M101/M101</f>
        <v>0.73873432052634791</v>
      </c>
      <c r="H101" s="93">
        <f t="shared" ref="H101:H112" si="127">IF(E101&gt;0,$B$7*(1+(Y101^(($B$3-1)/$B$3)-1)/E101),$B$7)</f>
        <v>385.06783518709483</v>
      </c>
      <c r="I101" s="91">
        <f t="shared" ref="I101:I112" si="128">($B$9+Y101*$B$8*1000/$B$4/H101)/2</f>
        <v>1.4935924834044774</v>
      </c>
      <c r="J101" s="91">
        <f t="shared" ref="J101:J112" si="129">$B$8*SQRT(D101)/$B$4/$B$7/(1+(D101^(($B$3-1)/2/$B$3)-1)/E101)*1000</f>
        <v>1.4537645492603779</v>
      </c>
      <c r="K101" s="94">
        <f t="shared" ref="K101:K112" si="130">$B$4*$B$3/($B$3-1)*$B$7*(D101^(($B$3-1)/$B$3)-1)/E101</f>
        <v>92413.672108527549</v>
      </c>
      <c r="L101" s="95">
        <f t="shared" ref="L101:L112" si="131">K101*C101/1000</f>
        <v>19.406871142790784</v>
      </c>
      <c r="M101" s="96">
        <f t="shared" ref="M101:M112" si="132">PI()*B101*$B$5/60</f>
        <v>353.69097291665088</v>
      </c>
      <c r="O101" s="91">
        <f t="shared" ref="O101:O112" si="133">F101/(1+C101/$F$4/B101/J101)</f>
        <v>1.0801099017596543</v>
      </c>
      <c r="P101" s="91">
        <f t="shared" ref="P101:P112" si="134">O101/$F$6</f>
        <v>0.89479170832121302</v>
      </c>
      <c r="R101" s="97">
        <f t="shared" ref="R101:R112" si="135">$S$3/E101</f>
        <v>81191.31034482758</v>
      </c>
      <c r="S101" s="80">
        <f t="shared" ref="S101:S112" si="136">$V$2</f>
        <v>1.5</v>
      </c>
      <c r="T101" s="80" t="str">
        <f>TEXT(B101,"0")</f>
        <v>70000</v>
      </c>
      <c r="U101" s="98">
        <f t="shared" ref="U101:U112" si="137">D101</f>
        <v>2.0499999999999998</v>
      </c>
      <c r="V101" s="98">
        <f t="shared" ref="V101:V112" si="138">C101</f>
        <v>0.21</v>
      </c>
      <c r="W101" s="99">
        <f t="shared" ref="W101:W112" si="139">U101*V101</f>
        <v>0.43049999999999994</v>
      </c>
      <c r="X101" s="99">
        <f t="shared" ref="X101:X112" si="140">W101*V101</f>
        <v>9.0404999999999985E-2</v>
      </c>
      <c r="Y101" s="98">
        <f t="shared" ref="Y101:Y114" si="141">($AC$101*V101+$AD$101)/(-$AA$101*V101*V101-$AB$101*V101+1)</f>
        <v>2.0509859029774549</v>
      </c>
      <c r="Z101" s="80">
        <f>B101</f>
        <v>70000</v>
      </c>
      <c r="AA101" s="80">
        <f t="array" ref="AA101:AD101">LINEST(U101:U112,V101:X112,TRUE,FALSE)</f>
        <v>-0.89002773951006098</v>
      </c>
      <c r="AB101" s="80">
        <v>2.3874212566380328</v>
      </c>
      <c r="AC101" s="80">
        <v>-4.0716419031910709</v>
      </c>
      <c r="AD101" s="80">
        <v>1.9582532155650181</v>
      </c>
      <c r="AE101" s="80">
        <f>AB101*AB101+4*AA101</f>
        <v>2.1396692986068797</v>
      </c>
      <c r="AF101" s="80">
        <f>IF($AE101&gt;=0,($AB101-SQRT($AE101))/2/(-$AA101),"Neni")</f>
        <v>0.51945594925533878</v>
      </c>
      <c r="AG101" s="80">
        <f>IF($AE101&gt;=0,($AB101+SQRT($AE101))/2/(-$AA101),"Neni")</f>
        <v>2.1629562393268409</v>
      </c>
      <c r="AI101" s="80">
        <f t="shared" ref="AI101:AI112" si="142">K101</f>
        <v>92413.672108527549</v>
      </c>
      <c r="AJ101" s="80">
        <f t="shared" ref="AJ101:AJ112" si="143">C101/J101/PI()/$B$5/$B$6</f>
        <v>70.537925194807087</v>
      </c>
      <c r="AK101" s="80">
        <f t="shared" ref="AK101:AK112" si="144">M101*M101</f>
        <v>125097.30432272707</v>
      </c>
      <c r="AL101" s="80">
        <f t="shared" ref="AL101:AL112" si="145">AJ101*M101</f>
        <v>24948.62738967326</v>
      </c>
      <c r="AM101" s="80">
        <f t="array" ref="AM101:AO101">LINEST(AI101:AI110,AK101:AL110,FALSE,FALSE)</f>
        <v>-0.23031059812643198</v>
      </c>
      <c r="AN101" s="80">
        <v>0.77154363532509063</v>
      </c>
      <c r="AO101" s="80">
        <v>0</v>
      </c>
      <c r="AQ101" s="80">
        <f t="shared" ref="AQ101:AQ112" si="146">$AB$101*Y101+$AC$101</f>
        <v>0.82492543864225532</v>
      </c>
      <c r="AR101" s="80">
        <f t="shared" ref="AR101:AR112" si="147">AQ101*AQ101+4*$AA$101*Y101*(Y101-$AD$101)</f>
        <v>3.3922485522268619E-3</v>
      </c>
      <c r="AS101" s="107">
        <f t="shared" ref="AS101:AS112" si="148">(AQ101+SQRT(AR101))/-2/$AA$101/Y101</f>
        <v>0.24190638600653275</v>
      </c>
      <c r="AT101" s="107">
        <f t="shared" ref="AT101:AT112" si="149">C101</f>
        <v>0.21</v>
      </c>
      <c r="AV101" s="80">
        <f t="shared" ref="AV101:AV112" si="150">$AN$101*AK101+$AM$101*AL101</f>
        <v>90772.09564997688</v>
      </c>
      <c r="AW101" s="80">
        <f t="shared" ref="AW101:AW112" si="151">AI101</f>
        <v>92413.672108527549</v>
      </c>
      <c r="AX101" s="101">
        <f t="shared" ref="AX101:AX112" si="152">(AW101-AV101)/AW101</f>
        <v>1.776335060707096E-2</v>
      </c>
    </row>
    <row r="102" spans="2:50" x14ac:dyDescent="0.2">
      <c r="B102" s="84">
        <f t="shared" si="122"/>
        <v>70000</v>
      </c>
      <c r="C102" s="92">
        <f t="shared" si="123"/>
        <v>0.22</v>
      </c>
      <c r="D102" s="92">
        <f t="shared" si="124"/>
        <v>2.0499999999999998</v>
      </c>
      <c r="E102" s="92">
        <f t="shared" si="125"/>
        <v>0.74</v>
      </c>
      <c r="F102" s="91">
        <f t="shared" si="126"/>
        <v>0.72375997619135446</v>
      </c>
      <c r="H102" s="93">
        <f t="shared" si="127"/>
        <v>383.25388501842264</v>
      </c>
      <c r="I102" s="91">
        <f t="shared" si="128"/>
        <v>1.4982452924128959</v>
      </c>
      <c r="J102" s="91">
        <f t="shared" si="129"/>
        <v>1.4575949476245877</v>
      </c>
      <c r="K102" s="94">
        <f t="shared" si="130"/>
        <v>90540.421998219565</v>
      </c>
      <c r="L102" s="95">
        <f t="shared" si="131"/>
        <v>19.918892839608304</v>
      </c>
      <c r="M102" s="96">
        <f t="shared" si="132"/>
        <v>353.69097291665088</v>
      </c>
      <c r="O102" s="91">
        <f t="shared" si="133"/>
        <v>1.0806202603218638</v>
      </c>
      <c r="P102" s="91">
        <f t="shared" si="134"/>
        <v>0.89521450289886839</v>
      </c>
      <c r="R102" s="97">
        <f t="shared" si="135"/>
        <v>79545.540540540533</v>
      </c>
      <c r="S102" s="80">
        <f t="shared" si="136"/>
        <v>1.5</v>
      </c>
      <c r="U102" s="98">
        <f t="shared" si="137"/>
        <v>2.0499999999999998</v>
      </c>
      <c r="V102" s="98">
        <f t="shared" si="138"/>
        <v>0.22</v>
      </c>
      <c r="W102" s="99">
        <f t="shared" si="139"/>
        <v>0.45099999999999996</v>
      </c>
      <c r="X102" s="99">
        <f t="shared" si="140"/>
        <v>9.9219999999999989E-2</v>
      </c>
      <c r="Y102" s="98">
        <f t="shared" si="141"/>
        <v>2.0517581165783696</v>
      </c>
      <c r="AI102" s="80">
        <f t="shared" si="142"/>
        <v>90540.421998219565</v>
      </c>
      <c r="AJ102" s="80">
        <f t="shared" si="143"/>
        <v>73.702681199065069</v>
      </c>
      <c r="AK102" s="80">
        <f t="shared" si="144"/>
        <v>125097.30432272707</v>
      </c>
      <c r="AL102" s="80">
        <f t="shared" si="145"/>
        <v>26067.973019863079</v>
      </c>
      <c r="AQ102" s="80">
        <f t="shared" si="146"/>
        <v>0.82676903780774413</v>
      </c>
      <c r="AR102" s="80">
        <f t="shared" si="147"/>
        <v>5.4174968506026655E-4</v>
      </c>
      <c r="AS102" s="107">
        <f t="shared" si="148"/>
        <v>0.23274587429892415</v>
      </c>
      <c r="AT102" s="107">
        <f t="shared" si="149"/>
        <v>0.22</v>
      </c>
      <c r="AV102" s="80">
        <f t="shared" si="150"/>
        <v>90514.298488377652</v>
      </c>
      <c r="AW102" s="80">
        <f t="shared" si="151"/>
        <v>90540.421998219565</v>
      </c>
      <c r="AX102" s="101">
        <f t="shared" si="152"/>
        <v>2.8852869541989319E-4</v>
      </c>
    </row>
    <row r="103" spans="2:50" x14ac:dyDescent="0.2">
      <c r="B103" s="84">
        <f t="shared" si="122"/>
        <v>70000</v>
      </c>
      <c r="C103" s="92">
        <f t="shared" si="123"/>
        <v>0.24</v>
      </c>
      <c r="D103" s="92">
        <f t="shared" si="124"/>
        <v>2.0499999999999998</v>
      </c>
      <c r="E103" s="92">
        <f t="shared" si="125"/>
        <v>0.75</v>
      </c>
      <c r="F103" s="91">
        <f t="shared" si="126"/>
        <v>0.71410984317546977</v>
      </c>
      <c r="H103" s="93">
        <f t="shared" si="127"/>
        <v>382.01349224345068</v>
      </c>
      <c r="I103" s="91">
        <f t="shared" si="128"/>
        <v>1.5009682982392061</v>
      </c>
      <c r="J103" s="91">
        <f t="shared" si="129"/>
        <v>1.4600741401982791</v>
      </c>
      <c r="K103" s="94">
        <f t="shared" si="130"/>
        <v>89333.216371576636</v>
      </c>
      <c r="L103" s="95">
        <f t="shared" si="131"/>
        <v>21.439971929178391</v>
      </c>
      <c r="M103" s="96">
        <f t="shared" si="132"/>
        <v>353.69097291665088</v>
      </c>
      <c r="O103" s="91">
        <f t="shared" si="133"/>
        <v>1.1151803481605225</v>
      </c>
      <c r="P103" s="91">
        <f t="shared" si="134"/>
        <v>0.92384499687592092</v>
      </c>
      <c r="R103" s="97">
        <f t="shared" si="135"/>
        <v>78484.93333333332</v>
      </c>
      <c r="S103" s="80">
        <f t="shared" si="136"/>
        <v>1.5</v>
      </c>
      <c r="U103" s="98">
        <f t="shared" si="137"/>
        <v>2.0499999999999998</v>
      </c>
      <c r="V103" s="98">
        <f t="shared" si="138"/>
        <v>0.24</v>
      </c>
      <c r="W103" s="99">
        <f t="shared" si="139"/>
        <v>0.49199999999999994</v>
      </c>
      <c r="X103" s="99">
        <f t="shared" si="140"/>
        <v>0.11807999999999998</v>
      </c>
      <c r="Y103" s="98">
        <f t="shared" si="141"/>
        <v>2.0512041820052662</v>
      </c>
      <c r="AI103" s="80">
        <f t="shared" si="142"/>
        <v>89333.216371576636</v>
      </c>
      <c r="AJ103" s="80">
        <f t="shared" si="143"/>
        <v>80.26640151118059</v>
      </c>
      <c r="AK103" s="80">
        <f t="shared" si="144"/>
        <v>125097.30432272707</v>
      </c>
      <c r="AL103" s="80">
        <f t="shared" si="145"/>
        <v>28389.501643008</v>
      </c>
      <c r="AQ103" s="80">
        <f t="shared" si="146"/>
        <v>0.82544656263312977</v>
      </c>
      <c r="AR103" s="80">
        <f t="shared" si="147"/>
        <v>2.5862488884668133E-3</v>
      </c>
      <c r="AS103" s="100">
        <f t="shared" si="148"/>
        <v>0.24000000000000202</v>
      </c>
      <c r="AT103" s="100">
        <f t="shared" si="149"/>
        <v>0.24</v>
      </c>
      <c r="AV103" s="80">
        <f t="shared" si="150"/>
        <v>89979.625842613517</v>
      </c>
      <c r="AW103" s="80">
        <f t="shared" si="151"/>
        <v>89333.216371576636</v>
      </c>
      <c r="AX103" s="101">
        <f t="shared" si="152"/>
        <v>-7.2359363884109571E-3</v>
      </c>
    </row>
    <row r="104" spans="2:50" x14ac:dyDescent="0.2">
      <c r="B104" s="84">
        <f t="shared" si="122"/>
        <v>70000</v>
      </c>
      <c r="C104" s="92">
        <f t="shared" si="123"/>
        <v>0.26</v>
      </c>
      <c r="D104" s="92">
        <f t="shared" si="124"/>
        <v>2.0499999999999998</v>
      </c>
      <c r="E104" s="92">
        <f t="shared" si="125"/>
        <v>0.752</v>
      </c>
      <c r="F104" s="91">
        <f t="shared" si="126"/>
        <v>0.71221061486915194</v>
      </c>
      <c r="H104" s="93">
        <f t="shared" si="127"/>
        <v>381.51159649248405</v>
      </c>
      <c r="I104" s="91">
        <f t="shared" si="128"/>
        <v>1.5003942471548992</v>
      </c>
      <c r="J104" s="91">
        <f t="shared" si="129"/>
        <v>1.4605630599643422</v>
      </c>
      <c r="K104" s="94">
        <f t="shared" si="130"/>
        <v>89095.628030162858</v>
      </c>
      <c r="L104" s="95">
        <f t="shared" si="131"/>
        <v>23.164863287842344</v>
      </c>
      <c r="M104" s="96">
        <f t="shared" si="132"/>
        <v>353.69097291665088</v>
      </c>
      <c r="O104" s="91">
        <f t="shared" si="133"/>
        <v>1.1665762046491719</v>
      </c>
      <c r="P104" s="91">
        <f t="shared" si="134"/>
        <v>0.96642268841748391</v>
      </c>
      <c r="R104" s="97">
        <f t="shared" si="135"/>
        <v>78276.19680851062</v>
      </c>
      <c r="S104" s="80">
        <f t="shared" si="136"/>
        <v>1.5</v>
      </c>
      <c r="U104" s="98">
        <f t="shared" si="137"/>
        <v>2.0499999999999998</v>
      </c>
      <c r="V104" s="98">
        <f t="shared" si="138"/>
        <v>0.26</v>
      </c>
      <c r="W104" s="99">
        <f t="shared" si="139"/>
        <v>0.53299999999999992</v>
      </c>
      <c r="X104" s="99">
        <f t="shared" si="140"/>
        <v>0.13857999999999998</v>
      </c>
      <c r="Y104" s="98">
        <f t="shared" si="141"/>
        <v>2.0472278269147548</v>
      </c>
      <c r="AI104" s="80">
        <f t="shared" si="142"/>
        <v>89095.628030162858</v>
      </c>
      <c r="AJ104" s="80">
        <f t="shared" si="143"/>
        <v>86.926160249082528</v>
      </c>
      <c r="AK104" s="80">
        <f t="shared" si="144"/>
        <v>125097.30432272707</v>
      </c>
      <c r="AL104" s="80">
        <f t="shared" si="145"/>
        <v>30744.998190406703</v>
      </c>
      <c r="AQ104" s="80">
        <f t="shared" si="146"/>
        <v>0.81595332796610265</v>
      </c>
      <c r="AR104" s="80">
        <f t="shared" si="147"/>
        <v>1.7300993398636555E-2</v>
      </c>
      <c r="AS104" s="100">
        <f t="shared" si="148"/>
        <v>0.26000000000000073</v>
      </c>
      <c r="AT104" s="100">
        <f t="shared" si="149"/>
        <v>0.26</v>
      </c>
      <c r="AV104" s="80">
        <f t="shared" si="150"/>
        <v>89437.130023897378</v>
      </c>
      <c r="AW104" s="80">
        <f t="shared" si="151"/>
        <v>89095.628030162858</v>
      </c>
      <c r="AX104" s="101">
        <f t="shared" si="152"/>
        <v>-3.8329826197409686E-3</v>
      </c>
    </row>
    <row r="105" spans="2:50" x14ac:dyDescent="0.2">
      <c r="B105" s="84">
        <f t="shared" si="122"/>
        <v>70000</v>
      </c>
      <c r="C105" s="92">
        <f t="shared" si="123"/>
        <v>0.28000000000000003</v>
      </c>
      <c r="D105" s="92">
        <f t="shared" si="124"/>
        <v>2.0499999999999998</v>
      </c>
      <c r="E105" s="92">
        <f t="shared" si="125"/>
        <v>0.75</v>
      </c>
      <c r="F105" s="91">
        <f t="shared" si="126"/>
        <v>0.71410984317546977</v>
      </c>
      <c r="H105" s="93">
        <f t="shared" si="127"/>
        <v>381.18668618524492</v>
      </c>
      <c r="I105" s="91">
        <f t="shared" si="128"/>
        <v>1.4974225504542176</v>
      </c>
      <c r="J105" s="91">
        <f t="shared" si="129"/>
        <v>1.4600741401982791</v>
      </c>
      <c r="K105" s="94">
        <f t="shared" si="130"/>
        <v>89333.216371576636</v>
      </c>
      <c r="L105" s="95">
        <f t="shared" si="131"/>
        <v>25.01330058404146</v>
      </c>
      <c r="M105" s="96">
        <f t="shared" si="132"/>
        <v>353.69097291665088</v>
      </c>
      <c r="O105" s="91">
        <f t="shared" si="133"/>
        <v>1.230348558994204</v>
      </c>
      <c r="P105" s="91">
        <f t="shared" si="134"/>
        <v>1.0192533992507919</v>
      </c>
      <c r="R105" s="97">
        <f t="shared" si="135"/>
        <v>78484.93333333332</v>
      </c>
      <c r="S105" s="80">
        <f t="shared" si="136"/>
        <v>1.5</v>
      </c>
      <c r="U105" s="98">
        <f t="shared" si="137"/>
        <v>2.0499999999999998</v>
      </c>
      <c r="V105" s="98">
        <f t="shared" si="138"/>
        <v>0.28000000000000003</v>
      </c>
      <c r="W105" s="99">
        <f t="shared" si="139"/>
        <v>0.57399999999999995</v>
      </c>
      <c r="X105" s="99">
        <f t="shared" si="140"/>
        <v>0.16072</v>
      </c>
      <c r="Y105" s="98">
        <f t="shared" si="141"/>
        <v>2.0388562874952321</v>
      </c>
      <c r="AI105" s="80">
        <f t="shared" si="142"/>
        <v>89333.216371576636</v>
      </c>
      <c r="AJ105" s="80">
        <f t="shared" si="143"/>
        <v>93.644135096377354</v>
      </c>
      <c r="AK105" s="80">
        <f t="shared" si="144"/>
        <v>125097.30432272707</v>
      </c>
      <c r="AL105" s="80">
        <f t="shared" si="145"/>
        <v>33121.085250176002</v>
      </c>
      <c r="AQ105" s="80">
        <f t="shared" si="146"/>
        <v>0.79596693680515074</v>
      </c>
      <c r="AR105" s="80">
        <f t="shared" si="147"/>
        <v>4.8501565068684749E-2</v>
      </c>
      <c r="AS105" s="100">
        <f t="shared" si="148"/>
        <v>0.28000000000000047</v>
      </c>
      <c r="AT105" s="100">
        <f t="shared" si="149"/>
        <v>0.28000000000000003</v>
      </c>
      <c r="AV105" s="80">
        <f t="shared" si="150"/>
        <v>88889.891991961427</v>
      </c>
      <c r="AW105" s="80">
        <f t="shared" si="151"/>
        <v>89333.216371576636</v>
      </c>
      <c r="AX105" s="101">
        <f t="shared" si="152"/>
        <v>4.9625928363669974E-3</v>
      </c>
    </row>
    <row r="106" spans="2:50" x14ac:dyDescent="0.2">
      <c r="B106" s="84">
        <f t="shared" si="122"/>
        <v>70000</v>
      </c>
      <c r="C106" s="92">
        <f t="shared" si="123"/>
        <v>0.3</v>
      </c>
      <c r="D106" s="92">
        <f t="shared" si="124"/>
        <v>2.0270000000000001</v>
      </c>
      <c r="E106" s="92">
        <f t="shared" si="125"/>
        <v>0.745</v>
      </c>
      <c r="F106" s="91">
        <f t="shared" si="126"/>
        <v>0.70642467772997752</v>
      </c>
      <c r="H106" s="93">
        <f t="shared" si="127"/>
        <v>380.82370013608204</v>
      </c>
      <c r="I106" s="91">
        <f t="shared" si="128"/>
        <v>1.4919662925628143</v>
      </c>
      <c r="J106" s="91">
        <f t="shared" si="129"/>
        <v>1.4536760963994098</v>
      </c>
      <c r="K106" s="94">
        <f t="shared" si="130"/>
        <v>88371.822891071395</v>
      </c>
      <c r="L106" s="95">
        <f t="shared" si="131"/>
        <v>26.511546867321417</v>
      </c>
      <c r="M106" s="96">
        <f t="shared" si="132"/>
        <v>353.69097291665088</v>
      </c>
      <c r="O106" s="91">
        <f t="shared" si="133"/>
        <v>1.2880067954045669</v>
      </c>
      <c r="P106" s="91">
        <f t="shared" si="134"/>
        <v>1.0670190125206693</v>
      </c>
      <c r="R106" s="97">
        <f t="shared" si="135"/>
        <v>79011.677852348977</v>
      </c>
      <c r="S106" s="80">
        <f t="shared" si="136"/>
        <v>1.5</v>
      </c>
      <c r="U106" s="98">
        <f t="shared" si="137"/>
        <v>2.0270000000000001</v>
      </c>
      <c r="V106" s="98">
        <f t="shared" si="138"/>
        <v>0.3</v>
      </c>
      <c r="W106" s="99">
        <f t="shared" si="139"/>
        <v>0.60809999999999997</v>
      </c>
      <c r="X106" s="99">
        <f t="shared" si="140"/>
        <v>0.18242999999999998</v>
      </c>
      <c r="Y106" s="98">
        <f t="shared" si="141"/>
        <v>2.024756792200288</v>
      </c>
      <c r="AI106" s="80">
        <f t="shared" si="142"/>
        <v>88371.822891071395</v>
      </c>
      <c r="AJ106" s="80">
        <f t="shared" si="143"/>
        <v>100.77459609427891</v>
      </c>
      <c r="AK106" s="80">
        <f t="shared" si="144"/>
        <v>125097.30432272707</v>
      </c>
      <c r="AL106" s="80">
        <f t="shared" si="145"/>
        <v>35643.064937868032</v>
      </c>
      <c r="AQ106" s="80">
        <f t="shared" si="146"/>
        <v>0.76230550203013347</v>
      </c>
      <c r="AR106" s="80">
        <f t="shared" si="147"/>
        <v>0.10172803367690569</v>
      </c>
      <c r="AS106" s="100">
        <f t="shared" si="148"/>
        <v>0.30000000000000088</v>
      </c>
      <c r="AT106" s="100">
        <f t="shared" si="149"/>
        <v>0.3</v>
      </c>
      <c r="AV106" s="80">
        <f t="shared" si="150"/>
        <v>88309.053341626364</v>
      </c>
      <c r="AW106" s="80">
        <f t="shared" si="151"/>
        <v>88371.822891071395</v>
      </c>
      <c r="AX106" s="101">
        <f t="shared" si="152"/>
        <v>7.1028917806076797E-4</v>
      </c>
    </row>
    <row r="107" spans="2:50" x14ac:dyDescent="0.2">
      <c r="B107" s="84">
        <f t="shared" si="122"/>
        <v>70000</v>
      </c>
      <c r="C107" s="92">
        <f t="shared" si="123"/>
        <v>0.32</v>
      </c>
      <c r="D107" s="92">
        <f t="shared" si="124"/>
        <v>2</v>
      </c>
      <c r="E107" s="92">
        <f t="shared" si="125"/>
        <v>0.745</v>
      </c>
      <c r="F107" s="91">
        <f t="shared" si="126"/>
        <v>0.69164704966891721</v>
      </c>
      <c r="H107" s="93">
        <f t="shared" si="127"/>
        <v>379.34474268273954</v>
      </c>
      <c r="I107" s="91">
        <f t="shared" si="128"/>
        <v>1.4857319795556274</v>
      </c>
      <c r="J107" s="91">
        <f t="shared" si="129"/>
        <v>1.4475623653943301</v>
      </c>
      <c r="K107" s="94">
        <f t="shared" si="130"/>
        <v>86523.181456348859</v>
      </c>
      <c r="L107" s="95">
        <f t="shared" si="131"/>
        <v>27.687418066031633</v>
      </c>
      <c r="M107" s="96">
        <f t="shared" si="132"/>
        <v>353.69097291665088</v>
      </c>
      <c r="O107" s="91">
        <f t="shared" si="133"/>
        <v>1.3395527463717185</v>
      </c>
      <c r="P107" s="91">
        <f t="shared" si="134"/>
        <v>1.1097210463116738</v>
      </c>
      <c r="R107" s="97">
        <f t="shared" si="135"/>
        <v>79011.677852348977</v>
      </c>
      <c r="S107" s="80">
        <f t="shared" si="136"/>
        <v>1.5</v>
      </c>
      <c r="U107" s="98">
        <f t="shared" si="137"/>
        <v>2</v>
      </c>
      <c r="V107" s="98">
        <f t="shared" si="138"/>
        <v>0.32</v>
      </c>
      <c r="W107" s="99">
        <f t="shared" si="139"/>
        <v>0.64</v>
      </c>
      <c r="X107" s="99">
        <f t="shared" si="140"/>
        <v>0.20480000000000001</v>
      </c>
      <c r="Y107" s="98">
        <f t="shared" si="141"/>
        <v>2.0030557445905126</v>
      </c>
      <c r="AI107" s="80">
        <f t="shared" si="142"/>
        <v>86523.181456348859</v>
      </c>
      <c r="AJ107" s="80">
        <f t="shared" si="143"/>
        <v>107.94689516198892</v>
      </c>
      <c r="AK107" s="80">
        <f t="shared" si="144"/>
        <v>125097.30432272707</v>
      </c>
      <c r="AL107" s="80">
        <f t="shared" si="145"/>
        <v>38179.842373175576</v>
      </c>
      <c r="AQ107" s="80">
        <f t="shared" si="146"/>
        <v>0.71049595967524137</v>
      </c>
      <c r="AR107" s="80">
        <f t="shared" si="147"/>
        <v>0.18531316235583289</v>
      </c>
      <c r="AS107" s="100">
        <f t="shared" si="148"/>
        <v>0.31999999999999956</v>
      </c>
      <c r="AT107" s="100">
        <f t="shared" si="149"/>
        <v>0.32</v>
      </c>
      <c r="AV107" s="80">
        <f t="shared" si="150"/>
        <v>87724.806613187058</v>
      </c>
      <c r="AW107" s="80">
        <f t="shared" si="151"/>
        <v>86523.181456348859</v>
      </c>
      <c r="AX107" s="101">
        <f t="shared" si="152"/>
        <v>-1.3887898440771299E-2</v>
      </c>
    </row>
    <row r="108" spans="2:50" x14ac:dyDescent="0.2">
      <c r="B108" s="84">
        <f t="shared" si="122"/>
        <v>70000</v>
      </c>
      <c r="C108" s="92">
        <f t="shared" si="123"/>
        <v>0.34</v>
      </c>
      <c r="D108" s="92">
        <f t="shared" si="124"/>
        <v>1.9550000000000001</v>
      </c>
      <c r="E108" s="92">
        <f t="shared" si="125"/>
        <v>0.73</v>
      </c>
      <c r="F108" s="91">
        <f t="shared" si="126"/>
        <v>0.68039706913941744</v>
      </c>
      <c r="H108" s="93">
        <f t="shared" si="127"/>
        <v>378.87050906536024</v>
      </c>
      <c r="I108" s="91">
        <f t="shared" si="128"/>
        <v>1.4724181096528852</v>
      </c>
      <c r="J108" s="91">
        <f t="shared" si="129"/>
        <v>1.4337485233446714</v>
      </c>
      <c r="K108" s="94">
        <f t="shared" si="130"/>
        <v>85115.839218425273</v>
      </c>
      <c r="L108" s="95">
        <f t="shared" si="131"/>
        <v>28.939385334264596</v>
      </c>
      <c r="M108" s="96">
        <f t="shared" si="132"/>
        <v>353.69097291665088</v>
      </c>
      <c r="O108" s="91">
        <f t="shared" si="133"/>
        <v>1.4141178595214716</v>
      </c>
      <c r="P108" s="91">
        <f t="shared" si="134"/>
        <v>1.1714927649745017</v>
      </c>
      <c r="R108" s="97">
        <f t="shared" si="135"/>
        <v>80635.205479452037</v>
      </c>
      <c r="S108" s="80">
        <f t="shared" si="136"/>
        <v>1.5</v>
      </c>
      <c r="U108" s="98">
        <f t="shared" si="137"/>
        <v>1.9550000000000001</v>
      </c>
      <c r="V108" s="98">
        <f t="shared" si="138"/>
        <v>0.34</v>
      </c>
      <c r="W108" s="99">
        <f t="shared" si="139"/>
        <v>0.66470000000000007</v>
      </c>
      <c r="X108" s="99">
        <f t="shared" si="140"/>
        <v>0.22599800000000003</v>
      </c>
      <c r="Y108" s="98">
        <f t="shared" si="141"/>
        <v>1.9710369723710117</v>
      </c>
      <c r="AI108" s="80">
        <f t="shared" si="142"/>
        <v>85115.839218425273</v>
      </c>
      <c r="AJ108" s="80">
        <f t="shared" si="143"/>
        <v>115.79862271903724</v>
      </c>
      <c r="AK108" s="80">
        <f t="shared" si="144"/>
        <v>125097.30432272707</v>
      </c>
      <c r="AL108" s="80">
        <f t="shared" si="145"/>
        <v>40956.927531904475</v>
      </c>
      <c r="AQ108" s="80">
        <f t="shared" si="146"/>
        <v>0.63405366226695392</v>
      </c>
      <c r="AR108" s="80">
        <f t="shared" si="147"/>
        <v>0.31231901477077545</v>
      </c>
      <c r="AS108" s="100">
        <f t="shared" si="148"/>
        <v>0.34000000000000019</v>
      </c>
      <c r="AT108" s="100">
        <f t="shared" si="149"/>
        <v>0.34</v>
      </c>
      <c r="AV108" s="80">
        <f t="shared" si="150"/>
        <v>87085.21446923216</v>
      </c>
      <c r="AW108" s="80">
        <f t="shared" si="151"/>
        <v>85115.839218425273</v>
      </c>
      <c r="AX108" s="101">
        <f t="shared" si="152"/>
        <v>-2.3137588360646395E-2</v>
      </c>
    </row>
    <row r="109" spans="2:50" x14ac:dyDescent="0.2">
      <c r="B109" s="84">
        <f t="shared" si="122"/>
        <v>70000</v>
      </c>
      <c r="C109" s="92">
        <f t="shared" si="123"/>
        <v>0.36</v>
      </c>
      <c r="D109" s="92">
        <f t="shared" si="124"/>
        <v>1.91</v>
      </c>
      <c r="E109" s="92">
        <f t="shared" si="125"/>
        <v>0.7</v>
      </c>
      <c r="F109" s="91">
        <f t="shared" si="126"/>
        <v>0.68256358136355055</v>
      </c>
      <c r="H109" s="93">
        <f t="shared" si="127"/>
        <v>379.10212522577649</v>
      </c>
      <c r="I109" s="91">
        <f t="shared" si="128"/>
        <v>1.450946084767446</v>
      </c>
      <c r="J109" s="91">
        <f t="shared" si="129"/>
        <v>1.4163060423031786</v>
      </c>
      <c r="K109" s="94">
        <f t="shared" si="130"/>
        <v>85386.864057446568</v>
      </c>
      <c r="L109" s="95">
        <f t="shared" si="131"/>
        <v>30.739271060680764</v>
      </c>
      <c r="M109" s="96">
        <f t="shared" si="132"/>
        <v>353.69097291665088</v>
      </c>
      <c r="O109" s="91">
        <f t="shared" si="133"/>
        <v>1.5377926695870283</v>
      </c>
      <c r="P109" s="91">
        <f t="shared" si="134"/>
        <v>1.273948259914947</v>
      </c>
      <c r="R109" s="97">
        <f t="shared" si="135"/>
        <v>84090.999999999985</v>
      </c>
      <c r="S109" s="80">
        <f t="shared" si="136"/>
        <v>1.5</v>
      </c>
      <c r="U109" s="98">
        <f t="shared" si="137"/>
        <v>1.91</v>
      </c>
      <c r="V109" s="98">
        <f t="shared" si="138"/>
        <v>0.36</v>
      </c>
      <c r="W109" s="99">
        <f t="shared" si="139"/>
        <v>0.68759999999999999</v>
      </c>
      <c r="X109" s="99">
        <f t="shared" si="140"/>
        <v>0.24753599999999998</v>
      </c>
      <c r="Y109" s="98">
        <f t="shared" si="141"/>
        <v>1.9246128624459404</v>
      </c>
      <c r="AI109" s="80">
        <f t="shared" si="142"/>
        <v>85386.864057446568</v>
      </c>
      <c r="AJ109" s="80">
        <f t="shared" si="143"/>
        <v>124.12031051848021</v>
      </c>
      <c r="AK109" s="80">
        <f t="shared" si="144"/>
        <v>125097.30432272707</v>
      </c>
      <c r="AL109" s="80">
        <f t="shared" si="145"/>
        <v>43900.233385998079</v>
      </c>
      <c r="AQ109" s="80">
        <f t="shared" si="146"/>
        <v>0.52321975541133803</v>
      </c>
      <c r="AR109" s="80">
        <f t="shared" si="147"/>
        <v>0.50425707285719379</v>
      </c>
      <c r="AS109" s="100">
        <f t="shared" si="148"/>
        <v>0.35999999999999993</v>
      </c>
      <c r="AT109" s="100">
        <f t="shared" si="149"/>
        <v>0.36</v>
      </c>
      <c r="AV109" s="80">
        <f t="shared" si="150"/>
        <v>86407.33993750684</v>
      </c>
      <c r="AW109" s="80">
        <f t="shared" si="151"/>
        <v>85386.864057446568</v>
      </c>
      <c r="AX109" s="101">
        <f t="shared" si="152"/>
        <v>-1.1951204571393047E-2</v>
      </c>
    </row>
    <row r="110" spans="2:50" x14ac:dyDescent="0.2">
      <c r="B110" s="84">
        <f t="shared" si="122"/>
        <v>70000</v>
      </c>
      <c r="C110" s="92">
        <f t="shared" si="123"/>
        <v>0.3805</v>
      </c>
      <c r="D110" s="92">
        <f t="shared" si="124"/>
        <v>1.87</v>
      </c>
      <c r="E110" s="92">
        <f t="shared" si="125"/>
        <v>0.65</v>
      </c>
      <c r="F110" s="91">
        <f t="shared" si="126"/>
        <v>0.70881508112957581</v>
      </c>
      <c r="H110" s="93">
        <f t="shared" si="127"/>
        <v>380.06046934526074</v>
      </c>
      <c r="I110" s="91">
        <f t="shared" si="128"/>
        <v>1.4175947117813035</v>
      </c>
      <c r="J110" s="91">
        <f t="shared" si="129"/>
        <v>1.3945996307121553</v>
      </c>
      <c r="K110" s="94">
        <f t="shared" si="130"/>
        <v>88670.855912605024</v>
      </c>
      <c r="L110" s="95">
        <f t="shared" si="131"/>
        <v>33.739260674746212</v>
      </c>
      <c r="M110" s="96">
        <f t="shared" si="132"/>
        <v>353.69097291665088</v>
      </c>
      <c r="O110" s="91">
        <f t="shared" si="133"/>
        <v>1.758666807772012</v>
      </c>
      <c r="P110" s="91">
        <f t="shared" si="134"/>
        <v>1.4569262579025029</v>
      </c>
      <c r="R110" s="97">
        <f t="shared" si="135"/>
        <v>90559.538461538439</v>
      </c>
      <c r="S110" s="80">
        <f t="shared" si="136"/>
        <v>1.5</v>
      </c>
      <c r="U110" s="98">
        <f t="shared" si="137"/>
        <v>1.87</v>
      </c>
      <c r="V110" s="98">
        <f t="shared" si="138"/>
        <v>0.3805</v>
      </c>
      <c r="W110" s="99">
        <f t="shared" si="139"/>
        <v>0.71153500000000003</v>
      </c>
      <c r="X110" s="99">
        <f t="shared" si="140"/>
        <v>0.27073906750000004</v>
      </c>
      <c r="Y110" s="98">
        <f t="shared" si="141"/>
        <v>1.8553113922508793</v>
      </c>
      <c r="AI110" s="80">
        <f t="shared" si="142"/>
        <v>88670.855912605024</v>
      </c>
      <c r="AJ110" s="80">
        <f t="shared" si="143"/>
        <v>133.23016809625224</v>
      </c>
      <c r="AK110" s="80">
        <f t="shared" si="144"/>
        <v>125097.30432272707</v>
      </c>
      <c r="AL110" s="80">
        <f t="shared" si="145"/>
        <v>47122.307775812398</v>
      </c>
      <c r="AQ110" s="80">
        <f t="shared" si="146"/>
        <v>0.3577679523513817</v>
      </c>
      <c r="AR110" s="80">
        <f t="shared" si="147"/>
        <v>0.80794042913043329</v>
      </c>
      <c r="AS110" s="100">
        <f t="shared" si="148"/>
        <v>0.3805</v>
      </c>
      <c r="AT110" s="100">
        <f t="shared" si="149"/>
        <v>0.3805</v>
      </c>
      <c r="AV110" s="80">
        <f t="shared" si="150"/>
        <v>85665.26205758084</v>
      </c>
      <c r="AW110" s="80">
        <f t="shared" si="151"/>
        <v>88670.855912605024</v>
      </c>
      <c r="AX110" s="101">
        <f t="shared" si="152"/>
        <v>3.3896073564312165E-2</v>
      </c>
    </row>
    <row r="111" spans="2:50" x14ac:dyDescent="0.2">
      <c r="B111" s="84">
        <f t="shared" si="122"/>
        <v>70000</v>
      </c>
      <c r="C111" s="92">
        <f t="shared" si="123"/>
        <v>0.4</v>
      </c>
      <c r="D111" s="92">
        <f t="shared" si="124"/>
        <v>1.77</v>
      </c>
      <c r="E111" s="92">
        <f t="shared" si="125"/>
        <v>0.58899999999999997</v>
      </c>
      <c r="F111" s="91">
        <f t="shared" si="126"/>
        <v>0.70780407495701603</v>
      </c>
      <c r="H111" s="93">
        <f t="shared" si="127"/>
        <v>380.05322936146581</v>
      </c>
      <c r="I111" s="91">
        <f t="shared" si="128"/>
        <v>1.3740524199322293</v>
      </c>
      <c r="J111" s="91">
        <f t="shared" si="129"/>
        <v>1.3563430548610296</v>
      </c>
      <c r="K111" s="94">
        <f t="shared" si="130"/>
        <v>88544.381765764148</v>
      </c>
      <c r="L111" s="95">
        <f t="shared" si="131"/>
        <v>35.417752706305663</v>
      </c>
      <c r="M111" s="96">
        <f t="shared" si="132"/>
        <v>353.69097291665088</v>
      </c>
      <c r="O111" s="91">
        <f t="shared" si="133"/>
        <v>1.9952337089749865</v>
      </c>
      <c r="P111" s="91">
        <f t="shared" si="134"/>
        <v>1.6529045572540884</v>
      </c>
      <c r="R111" s="97">
        <f t="shared" si="135"/>
        <v>99938.370118845487</v>
      </c>
      <c r="S111" s="80">
        <f t="shared" si="136"/>
        <v>1.5</v>
      </c>
      <c r="U111" s="98">
        <f t="shared" si="137"/>
        <v>1.77</v>
      </c>
      <c r="V111" s="98">
        <f t="shared" si="138"/>
        <v>0.4</v>
      </c>
      <c r="W111" s="99">
        <f t="shared" si="139"/>
        <v>0.70800000000000007</v>
      </c>
      <c r="X111" s="99">
        <f t="shared" si="140"/>
        <v>0.28320000000000006</v>
      </c>
      <c r="Y111" s="98">
        <f t="shared" si="141"/>
        <v>1.7584485766657576</v>
      </c>
      <c r="AI111" s="80">
        <f t="shared" si="142"/>
        <v>88544.381765764148</v>
      </c>
      <c r="AJ111" s="80">
        <f t="shared" si="143"/>
        <v>144.00842612939908</v>
      </c>
      <c r="AK111" s="80">
        <f t="shared" si="144"/>
        <v>125097.30432272707</v>
      </c>
      <c r="AL111" s="80">
        <f t="shared" si="145"/>
        <v>50934.480345902812</v>
      </c>
      <c r="AQ111" s="80">
        <f t="shared" si="146"/>
        <v>0.12651560744565238</v>
      </c>
      <c r="AR111" s="80">
        <f t="shared" si="147"/>
        <v>1.2668375946769304</v>
      </c>
      <c r="AS111" s="100">
        <f t="shared" si="148"/>
        <v>0.40000000000000008</v>
      </c>
      <c r="AT111" s="100">
        <f t="shared" si="149"/>
        <v>0.4</v>
      </c>
      <c r="AV111" s="80">
        <f t="shared" si="150"/>
        <v>84787.27831280214</v>
      </c>
      <c r="AW111" s="80">
        <f t="shared" si="151"/>
        <v>88544.381765764148</v>
      </c>
      <c r="AX111" s="101">
        <f t="shared" si="152"/>
        <v>4.2431867251623859E-2</v>
      </c>
    </row>
    <row r="112" spans="2:50" x14ac:dyDescent="0.2">
      <c r="B112" s="84">
        <f t="shared" si="122"/>
        <v>70000</v>
      </c>
      <c r="C112" s="92">
        <f t="shared" si="123"/>
        <v>0.43</v>
      </c>
      <c r="D112" s="92">
        <f t="shared" si="124"/>
        <v>1.5</v>
      </c>
      <c r="E112" s="92">
        <f t="shared" si="125"/>
        <v>0.4</v>
      </c>
      <c r="F112" s="91">
        <f t="shared" si="126"/>
        <v>0.72242668915331287</v>
      </c>
      <c r="H112" s="93">
        <f t="shared" si="127"/>
        <v>383.51867041069158</v>
      </c>
      <c r="I112" s="91">
        <f t="shared" si="128"/>
        <v>1.2533013035209639</v>
      </c>
      <c r="J112" s="91">
        <f t="shared" si="129"/>
        <v>1.2434059548561311</v>
      </c>
      <c r="K112" s="94">
        <f t="shared" si="130"/>
        <v>90373.631383872125</v>
      </c>
      <c r="L112" s="95">
        <f t="shared" si="131"/>
        <v>38.86066149506501</v>
      </c>
      <c r="M112" s="96">
        <f t="shared" si="132"/>
        <v>353.69097291665088</v>
      </c>
      <c r="O112" s="91">
        <f t="shared" si="133"/>
        <v>2.9686683875485538</v>
      </c>
      <c r="P112" s="91">
        <f t="shared" si="134"/>
        <v>2.4593236795683402</v>
      </c>
      <c r="R112" s="97">
        <f t="shared" si="135"/>
        <v>147159.24999999997</v>
      </c>
      <c r="S112" s="80">
        <f t="shared" si="136"/>
        <v>1.5</v>
      </c>
      <c r="U112" s="98">
        <f t="shared" si="137"/>
        <v>1.5</v>
      </c>
      <c r="V112" s="98">
        <f t="shared" si="138"/>
        <v>0.43</v>
      </c>
      <c r="W112" s="99">
        <f t="shared" si="139"/>
        <v>0.64500000000000002</v>
      </c>
      <c r="X112" s="99">
        <f t="shared" si="140"/>
        <v>0.27734999999999999</v>
      </c>
      <c r="Y112" s="98">
        <f t="shared" si="141"/>
        <v>1.5035130582427061</v>
      </c>
      <c r="AI112" s="80">
        <f t="shared" si="142"/>
        <v>90373.631383872125</v>
      </c>
      <c r="AJ112" s="80">
        <f t="shared" si="143"/>
        <v>168.87018270153698</v>
      </c>
      <c r="AK112" s="80">
        <f t="shared" si="144"/>
        <v>125097.30432272707</v>
      </c>
      <c r="AL112" s="80">
        <f t="shared" si="145"/>
        <v>59727.859216319201</v>
      </c>
      <c r="AQ112" s="80">
        <f t="shared" si="146"/>
        <v>-0.48212286830957751</v>
      </c>
      <c r="AR112" s="80">
        <f t="shared" si="147"/>
        <v>2.6665179651442394</v>
      </c>
      <c r="AS112" s="100">
        <f t="shared" si="148"/>
        <v>0.4300000000000001</v>
      </c>
      <c r="AT112" s="100">
        <f t="shared" si="149"/>
        <v>0.43</v>
      </c>
      <c r="AV112" s="80">
        <f t="shared" si="150"/>
        <v>82762.069965604212</v>
      </c>
      <c r="AW112" s="80">
        <f t="shared" si="151"/>
        <v>90373.631383872125</v>
      </c>
      <c r="AX112" s="101">
        <f t="shared" si="152"/>
        <v>8.4223255187533111E-2</v>
      </c>
    </row>
    <row r="113" spans="2:50" x14ac:dyDescent="0.2">
      <c r="B113" s="84"/>
      <c r="C113" s="103"/>
      <c r="D113" s="103"/>
      <c r="E113" s="92"/>
      <c r="F113" s="91"/>
      <c r="H113" s="93"/>
      <c r="I113" s="91"/>
      <c r="J113" s="91"/>
      <c r="K113" s="94"/>
      <c r="L113" s="95"/>
      <c r="M113" s="96"/>
      <c r="O113" s="91"/>
      <c r="P113" s="91"/>
      <c r="R113" s="97"/>
      <c r="U113" s="98"/>
      <c r="V113" s="126">
        <v>0.44</v>
      </c>
      <c r="W113" s="127"/>
      <c r="X113" s="127"/>
      <c r="Y113" s="126">
        <f t="shared" si="141"/>
        <v>1.3683952782625346</v>
      </c>
      <c r="AS113" s="100"/>
      <c r="AT113" s="100"/>
    </row>
    <row r="114" spans="2:50" x14ac:dyDescent="0.2">
      <c r="B114" s="84"/>
      <c r="C114" s="84"/>
      <c r="D114" s="84"/>
      <c r="E114" s="84"/>
      <c r="F114" s="91"/>
      <c r="H114" s="93"/>
      <c r="I114" s="91"/>
      <c r="J114" s="91"/>
      <c r="K114" s="94"/>
      <c r="L114" s="95"/>
      <c r="M114" s="96"/>
      <c r="O114" s="91"/>
      <c r="P114" s="91"/>
      <c r="R114" s="97"/>
      <c r="U114" s="98"/>
      <c r="V114" s="126">
        <v>0.46500000000000002</v>
      </c>
      <c r="W114" s="127"/>
      <c r="X114" s="127"/>
      <c r="Y114" s="126">
        <f t="shared" si="141"/>
        <v>0.78910557909597201</v>
      </c>
      <c r="AS114" s="100"/>
      <c r="AT114" s="100"/>
    </row>
    <row r="115" spans="2:50" x14ac:dyDescent="0.2">
      <c r="B115" s="84"/>
      <c r="C115" s="84"/>
      <c r="D115" s="84"/>
      <c r="E115" s="84"/>
      <c r="F115" s="91"/>
      <c r="H115" s="93"/>
      <c r="I115" s="91"/>
      <c r="J115" s="91"/>
      <c r="K115" s="94"/>
      <c r="L115" s="95"/>
      <c r="M115" s="96"/>
      <c r="O115" s="91"/>
      <c r="P115" s="91"/>
      <c r="R115" s="97"/>
      <c r="U115" s="98"/>
      <c r="V115" s="126"/>
      <c r="W115" s="127"/>
      <c r="X115" s="127"/>
      <c r="Y115" s="126"/>
      <c r="AS115" s="100"/>
      <c r="AT115" s="100"/>
    </row>
    <row r="116" spans="2:50" x14ac:dyDescent="0.2">
      <c r="B116" s="84">
        <f t="shared" ref="B116:B125" si="153">$V$13</f>
        <v>80000</v>
      </c>
      <c r="C116" s="92">
        <f t="shared" ref="C116:C125" si="154">V14</f>
        <v>0.27</v>
      </c>
      <c r="D116" s="92">
        <f t="shared" ref="D116:D125" si="155">W14</f>
        <v>2.4</v>
      </c>
      <c r="E116" s="92">
        <f t="shared" ref="E116:E125" si="156">X14</f>
        <v>0.71</v>
      </c>
      <c r="F116" s="91">
        <f t="shared" ref="F116:F125" si="157">K116/M116/M116</f>
        <v>0.72102023731217235</v>
      </c>
      <c r="H116" s="93">
        <f t="shared" ref="H116:H125" si="158">IF(E116&gt;0,$B$7*(1+(Y116^(($B$3-1)/$B$3)-1)/E116),$B$7)</f>
        <v>410.23059850838297</v>
      </c>
      <c r="I116" s="91">
        <f t="shared" ref="I116:I125" si="159">($B$9+Y116*$B$8*1000/$B$4/H116)/2</f>
        <v>1.5828234164697377</v>
      </c>
      <c r="J116" s="91">
        <f t="shared" ref="J116:J125" si="160">$B$8*SQRT(D116)/$B$4/$B$7/(1+(D116^(($B$3-1)/2/$B$3)-1)/E116)*1000</f>
        <v>1.5217395525745026</v>
      </c>
      <c r="K116" s="94">
        <f t="shared" ref="K116:K125" si="161">$B$4*$B$3/($B$3-1)*$B$7*(D116^(($B$3-1)/$B$3)-1)/E116</f>
        <v>117809.225208014</v>
      </c>
      <c r="L116" s="95">
        <f t="shared" ref="L116:L125" si="162">K116*C116/1000</f>
        <v>31.808490806163782</v>
      </c>
      <c r="M116" s="96">
        <f t="shared" ref="M116:M125" si="163">PI()*B116*$B$5/60</f>
        <v>404.21825476188673</v>
      </c>
      <c r="O116" s="91">
        <f t="shared" ref="O116:O125" si="164">F116/(1+C116/$F$4/B116/J116)</f>
        <v>1.0919265163177356</v>
      </c>
      <c r="P116" s="91">
        <f t="shared" ref="P116:P125" si="165">O116/$F$6</f>
        <v>0.90458090542955671</v>
      </c>
      <c r="R116" s="97">
        <f t="shared" ref="R116:R125" si="166">$S$3/E116</f>
        <v>82906.619718309856</v>
      </c>
      <c r="S116" s="80">
        <f t="shared" ref="S116:S125" si="167">$V$2</f>
        <v>1.5</v>
      </c>
      <c r="T116" s="80" t="str">
        <f>TEXT(B116,"0")</f>
        <v>80000</v>
      </c>
      <c r="U116" s="98">
        <f t="shared" ref="U116:U125" si="168">D116</f>
        <v>2.4</v>
      </c>
      <c r="V116" s="98">
        <f t="shared" ref="V116:V125" si="169">C116</f>
        <v>0.27</v>
      </c>
      <c r="W116" s="99">
        <f t="shared" ref="W116:W125" si="170">U116*V116</f>
        <v>0.64800000000000002</v>
      </c>
      <c r="X116" s="99">
        <f t="shared" ref="X116:X125" si="171">W116*V116</f>
        <v>0.17496</v>
      </c>
      <c r="Y116" s="98">
        <f t="shared" ref="Y116:Y127" si="172">($AC$116*V116+$AD$116)/(-$AA$116*V116*V116-$AB$116*V116+1)</f>
        <v>2.3991939469119203</v>
      </c>
      <c r="Z116" s="80">
        <f>B116</f>
        <v>80000</v>
      </c>
      <c r="AA116" s="80">
        <f t="array" ref="AA116:AD116">LINEST(U116:U125,V116:X125,TRUE,FALSE)</f>
        <v>-0.99137720194495149</v>
      </c>
      <c r="AB116" s="80">
        <v>2.5115383587468352</v>
      </c>
      <c r="AC116" s="80">
        <v>-4.6414918669077085</v>
      </c>
      <c r="AD116" s="80">
        <v>2.1988595921552583</v>
      </c>
      <c r="AE116" s="80">
        <f>AB116*AB116+4*AA116</f>
        <v>2.3423161196769402</v>
      </c>
      <c r="AF116" s="80">
        <f>IF($AE116&gt;=0,($AB116-SQRT($AE116))/2/(-$AA116),"Neni")</f>
        <v>0.49480442085147996</v>
      </c>
      <c r="AG116" s="80">
        <f>IF($AE116&gt;=0,($AB116+SQRT($AE116))/2/(-$AA116),"Neni")</f>
        <v>2.03857878971613</v>
      </c>
      <c r="AI116" s="80">
        <f t="shared" ref="AI116:AI125" si="173">K116</f>
        <v>117809.225208014</v>
      </c>
      <c r="AJ116" s="80">
        <f t="shared" ref="AJ116:AJ125" si="174">C116/J116/PI()/$B$5/$B$6</f>
        <v>86.640489232764267</v>
      </c>
      <c r="AK116" s="80">
        <f t="shared" ref="AK116:AK125" si="175">M116*M116</f>
        <v>163392.39748274555</v>
      </c>
      <c r="AL116" s="80">
        <f t="shared" ref="AL116:AL125" si="176">AJ116*M116</f>
        <v>35021.667349384014</v>
      </c>
      <c r="AM116" s="80">
        <f t="array" ref="AM116:AO116">LINEST(AI116:AI124,AK116:AL124,FALSE,FALSE)</f>
        <v>-0.18267786186273799</v>
      </c>
      <c r="AN116" s="80">
        <v>0.74924610442469253</v>
      </c>
      <c r="AO116" s="80">
        <v>0</v>
      </c>
      <c r="AQ116" s="80">
        <f t="shared" ref="AQ116:AQ125" si="177">$AB$116*Y116+$AC$116</f>
        <v>1.3841757608347978</v>
      </c>
      <c r="AR116" s="80">
        <f t="shared" ref="AR116:AR125" si="178">AQ116*AQ116+4*$AA$116*Y116*(Y116-$AD$116)</f>
        <v>9.9565318495236088E-3</v>
      </c>
      <c r="AS116" s="100">
        <f t="shared" ref="AS116:AS125" si="179">(AQ116+SQRT(AR116))/-2/$AA$116/Y116</f>
        <v>0.3119517188151435</v>
      </c>
      <c r="AT116" s="100">
        <f t="shared" ref="AT116:AT125" si="180">C116</f>
        <v>0.27</v>
      </c>
      <c r="AV116" s="80">
        <f t="shared" ref="AV116:AV125" si="181">$AN$116*AK116+$AM$116*AL116</f>
        <v>116023.43399630451</v>
      </c>
      <c r="AW116" s="80">
        <f t="shared" ref="AW116:AW125" si="182">AI116</f>
        <v>117809.225208014</v>
      </c>
      <c r="AX116" s="101">
        <f t="shared" ref="AX116:AX125" si="183">(AW116-AV116)/AW116</f>
        <v>1.5158330840019968E-2</v>
      </c>
    </row>
    <row r="117" spans="2:50" x14ac:dyDescent="0.2">
      <c r="B117" s="84">
        <f t="shared" si="153"/>
        <v>80000</v>
      </c>
      <c r="C117" s="92">
        <f t="shared" si="154"/>
        <v>0.28000000000000003</v>
      </c>
      <c r="D117" s="92">
        <f t="shared" si="155"/>
        <v>2.4</v>
      </c>
      <c r="E117" s="92">
        <f t="shared" si="156"/>
        <v>0.72</v>
      </c>
      <c r="F117" s="91">
        <f t="shared" si="157"/>
        <v>0.71100606734950333</v>
      </c>
      <c r="H117" s="93">
        <f t="shared" si="158"/>
        <v>408.72864104887032</v>
      </c>
      <c r="I117" s="91">
        <f t="shared" si="159"/>
        <v>1.5873449314205454</v>
      </c>
      <c r="J117" s="91">
        <f t="shared" si="160"/>
        <v>1.525086141002377</v>
      </c>
      <c r="K117" s="94">
        <f t="shared" si="161"/>
        <v>116172.98596901381</v>
      </c>
      <c r="L117" s="95">
        <f t="shared" si="162"/>
        <v>32.528436071323874</v>
      </c>
      <c r="M117" s="96">
        <f t="shared" si="163"/>
        <v>404.21825476188673</v>
      </c>
      <c r="O117" s="91">
        <f t="shared" si="164"/>
        <v>1.0963659945054633</v>
      </c>
      <c r="P117" s="91">
        <f t="shared" si="165"/>
        <v>0.90825868698232282</v>
      </c>
      <c r="R117" s="97">
        <f t="shared" si="166"/>
        <v>81755.138888888876</v>
      </c>
      <c r="S117" s="80">
        <f t="shared" si="167"/>
        <v>1.5</v>
      </c>
      <c r="U117" s="98">
        <f t="shared" si="168"/>
        <v>2.4</v>
      </c>
      <c r="V117" s="98">
        <f t="shared" si="169"/>
        <v>0.28000000000000003</v>
      </c>
      <c r="W117" s="99">
        <f t="shared" si="170"/>
        <v>0.67200000000000004</v>
      </c>
      <c r="X117" s="99">
        <f t="shared" si="171"/>
        <v>0.18816000000000002</v>
      </c>
      <c r="Y117" s="98">
        <f t="shared" si="172"/>
        <v>2.4012232856074331</v>
      </c>
      <c r="AI117" s="80">
        <f t="shared" si="173"/>
        <v>116172.98596901381</v>
      </c>
      <c r="AJ117" s="80">
        <f t="shared" si="174"/>
        <v>89.652234296476735</v>
      </c>
      <c r="AK117" s="80">
        <f t="shared" si="175"/>
        <v>163392.39748274555</v>
      </c>
      <c r="AL117" s="80">
        <f t="shared" si="176"/>
        <v>36239.06968282559</v>
      </c>
      <c r="AQ117" s="80">
        <f t="shared" si="177"/>
        <v>1.3892725228114671</v>
      </c>
      <c r="AR117" s="80">
        <f t="shared" si="178"/>
        <v>3.1564654877134224E-3</v>
      </c>
      <c r="AS117" s="100">
        <f t="shared" si="179"/>
        <v>0.3036009263093381</v>
      </c>
      <c r="AT117" s="100">
        <f t="shared" si="180"/>
        <v>0.28000000000000003</v>
      </c>
      <c r="AV117" s="80">
        <f t="shared" si="181"/>
        <v>115801.04154100468</v>
      </c>
      <c r="AW117" s="80">
        <f t="shared" si="182"/>
        <v>116172.98596901381</v>
      </c>
      <c r="AX117" s="101">
        <f t="shared" si="183"/>
        <v>3.2016430059595203E-3</v>
      </c>
    </row>
    <row r="118" spans="2:50" x14ac:dyDescent="0.2">
      <c r="B118" s="84">
        <f t="shared" si="153"/>
        <v>80000</v>
      </c>
      <c r="C118" s="92">
        <f t="shared" si="154"/>
        <v>0.3</v>
      </c>
      <c r="D118" s="92">
        <f t="shared" si="155"/>
        <v>2.4</v>
      </c>
      <c r="E118" s="92">
        <f t="shared" si="156"/>
        <v>0.72799999999999998</v>
      </c>
      <c r="F118" s="91">
        <f t="shared" si="157"/>
        <v>0.70319281386214616</v>
      </c>
      <c r="H118" s="93">
        <f t="shared" si="158"/>
        <v>407.48830147353044</v>
      </c>
      <c r="I118" s="91">
        <f t="shared" si="159"/>
        <v>1.5906152729652911</v>
      </c>
      <c r="J118" s="91">
        <f t="shared" si="160"/>
        <v>1.5277074555071941</v>
      </c>
      <c r="K118" s="94">
        <f t="shared" si="161"/>
        <v>114896.3597495741</v>
      </c>
      <c r="L118" s="95">
        <f t="shared" si="162"/>
        <v>34.468907924872227</v>
      </c>
      <c r="M118" s="96">
        <f t="shared" si="163"/>
        <v>404.21825476188673</v>
      </c>
      <c r="O118" s="91">
        <f t="shared" si="164"/>
        <v>1.1268186212609104</v>
      </c>
      <c r="P118" s="91">
        <f t="shared" si="165"/>
        <v>0.93348645118759721</v>
      </c>
      <c r="R118" s="97">
        <f t="shared" si="166"/>
        <v>80856.730769230751</v>
      </c>
      <c r="S118" s="80">
        <f t="shared" si="167"/>
        <v>1.5</v>
      </c>
      <c r="U118" s="98">
        <f t="shared" si="168"/>
        <v>2.4</v>
      </c>
      <c r="V118" s="98">
        <f t="shared" si="169"/>
        <v>0.3</v>
      </c>
      <c r="W118" s="99">
        <f t="shared" si="170"/>
        <v>0.72</v>
      </c>
      <c r="X118" s="99">
        <f t="shared" si="171"/>
        <v>0.216</v>
      </c>
      <c r="Y118" s="98">
        <f t="shared" si="172"/>
        <v>2.4017338888757243</v>
      </c>
      <c r="AI118" s="80">
        <f t="shared" si="173"/>
        <v>114896.3597495741</v>
      </c>
      <c r="AJ118" s="80">
        <f t="shared" si="174"/>
        <v>95.891147836234865</v>
      </c>
      <c r="AK118" s="80">
        <f t="shared" si="175"/>
        <v>163392.39748274555</v>
      </c>
      <c r="AL118" s="80">
        <f t="shared" si="176"/>
        <v>38760.952425476928</v>
      </c>
      <c r="AQ118" s="80">
        <f t="shared" si="177"/>
        <v>1.3905549225058822</v>
      </c>
      <c r="AR118" s="80">
        <f t="shared" si="178"/>
        <v>1.4485339922223339E-3</v>
      </c>
      <c r="AS118" s="100">
        <f t="shared" si="179"/>
        <v>0.30000000000000704</v>
      </c>
      <c r="AT118" s="100">
        <f t="shared" si="180"/>
        <v>0.3</v>
      </c>
      <c r="AV118" s="80">
        <f t="shared" si="181"/>
        <v>115340.3493937086</v>
      </c>
      <c r="AW118" s="80">
        <f t="shared" si="182"/>
        <v>114896.3597495741</v>
      </c>
      <c r="AX118" s="101">
        <f t="shared" si="183"/>
        <v>-3.8642620628035196E-3</v>
      </c>
    </row>
    <row r="119" spans="2:50" x14ac:dyDescent="0.2">
      <c r="B119" s="84">
        <f t="shared" si="153"/>
        <v>80000</v>
      </c>
      <c r="C119" s="92">
        <f t="shared" si="154"/>
        <v>0.32</v>
      </c>
      <c r="D119" s="92">
        <f t="shared" si="155"/>
        <v>2.4</v>
      </c>
      <c r="E119" s="92">
        <f t="shared" si="156"/>
        <v>0.73199999999999998</v>
      </c>
      <c r="F119" s="91">
        <f t="shared" si="157"/>
        <v>0.69935023017983933</v>
      </c>
      <c r="H119" s="93">
        <f t="shared" si="158"/>
        <v>406.51046876995179</v>
      </c>
      <c r="I119" s="91">
        <f t="shared" si="159"/>
        <v>1.5906193153698436</v>
      </c>
      <c r="J119" s="91">
        <f t="shared" si="160"/>
        <v>1.5289999349455836</v>
      </c>
      <c r="K119" s="94">
        <f t="shared" si="161"/>
        <v>114268.51078919391</v>
      </c>
      <c r="L119" s="95">
        <f t="shared" si="162"/>
        <v>36.565923452542052</v>
      </c>
      <c r="M119" s="96">
        <f t="shared" si="163"/>
        <v>404.21825476188673</v>
      </c>
      <c r="O119" s="91">
        <f t="shared" si="164"/>
        <v>1.1668921705320239</v>
      </c>
      <c r="P119" s="91">
        <f t="shared" si="165"/>
        <v>0.96668444294045219</v>
      </c>
      <c r="R119" s="97">
        <f t="shared" si="166"/>
        <v>80414.890710382504</v>
      </c>
      <c r="S119" s="80">
        <f t="shared" si="167"/>
        <v>1.5</v>
      </c>
      <c r="U119" s="98">
        <f t="shared" si="168"/>
        <v>2.4</v>
      </c>
      <c r="V119" s="98">
        <f t="shared" si="169"/>
        <v>0.32</v>
      </c>
      <c r="W119" s="99">
        <f t="shared" si="170"/>
        <v>0.76800000000000002</v>
      </c>
      <c r="X119" s="99">
        <f t="shared" si="171"/>
        <v>0.24576000000000001</v>
      </c>
      <c r="Y119" s="98">
        <f t="shared" si="172"/>
        <v>2.3959801632171409</v>
      </c>
      <c r="AI119" s="80">
        <f t="shared" si="173"/>
        <v>114268.51078919391</v>
      </c>
      <c r="AJ119" s="80">
        <f t="shared" si="174"/>
        <v>102.19742939572046</v>
      </c>
      <c r="AK119" s="80">
        <f t="shared" si="175"/>
        <v>163392.39748274555</v>
      </c>
      <c r="AL119" s="80">
        <f t="shared" si="176"/>
        <v>41310.066551489268</v>
      </c>
      <c r="AQ119" s="80">
        <f t="shared" si="177"/>
        <v>1.3761042198086439</v>
      </c>
      <c r="AR119" s="80">
        <f t="shared" si="178"/>
        <v>2.0764997524056472E-2</v>
      </c>
      <c r="AS119" s="100">
        <f t="shared" si="179"/>
        <v>0.31999999999999817</v>
      </c>
      <c r="AT119" s="100">
        <f t="shared" si="180"/>
        <v>0.32</v>
      </c>
      <c r="AV119" s="80">
        <f t="shared" si="181"/>
        <v>114874.68267552457</v>
      </c>
      <c r="AW119" s="80">
        <f t="shared" si="182"/>
        <v>114268.51078919391</v>
      </c>
      <c r="AX119" s="101">
        <f t="shared" si="183"/>
        <v>-5.3048025404736771E-3</v>
      </c>
    </row>
    <row r="120" spans="2:50" x14ac:dyDescent="0.2">
      <c r="B120" s="84">
        <f t="shared" si="153"/>
        <v>80000</v>
      </c>
      <c r="C120" s="92">
        <f t="shared" si="154"/>
        <v>0.34</v>
      </c>
      <c r="D120" s="92">
        <f t="shared" si="155"/>
        <v>2.38</v>
      </c>
      <c r="E120" s="92">
        <f t="shared" si="156"/>
        <v>0.73199999999999998</v>
      </c>
      <c r="F120" s="91">
        <f t="shared" si="157"/>
        <v>0.69180358514213414</v>
      </c>
      <c r="H120" s="93">
        <f t="shared" si="158"/>
        <v>405.60782475392278</v>
      </c>
      <c r="I120" s="91">
        <f t="shared" si="159"/>
        <v>1.5866668352907127</v>
      </c>
      <c r="J120" s="91">
        <f t="shared" si="160"/>
        <v>1.5250021264584293</v>
      </c>
      <c r="K120" s="94">
        <f t="shared" si="161"/>
        <v>113035.44636353198</v>
      </c>
      <c r="L120" s="95">
        <f t="shared" si="162"/>
        <v>38.432051763600882</v>
      </c>
      <c r="M120" s="96">
        <f t="shared" si="163"/>
        <v>404.21825476188673</v>
      </c>
      <c r="O120" s="91">
        <f t="shared" si="164"/>
        <v>1.2069798068544186</v>
      </c>
      <c r="P120" s="91">
        <f t="shared" si="165"/>
        <v>0.99989410478045349</v>
      </c>
      <c r="R120" s="97">
        <f t="shared" si="166"/>
        <v>80414.890710382504</v>
      </c>
      <c r="S120" s="80">
        <f t="shared" si="167"/>
        <v>1.5</v>
      </c>
      <c r="U120" s="98">
        <f t="shared" si="168"/>
        <v>2.38</v>
      </c>
      <c r="V120" s="98">
        <f t="shared" si="169"/>
        <v>0.34</v>
      </c>
      <c r="W120" s="99">
        <f t="shared" si="170"/>
        <v>0.80920000000000003</v>
      </c>
      <c r="X120" s="99">
        <f t="shared" si="171"/>
        <v>0.27512800000000004</v>
      </c>
      <c r="Y120" s="98">
        <f t="shared" si="172"/>
        <v>2.3812796159269505</v>
      </c>
      <c r="AI120" s="80">
        <f t="shared" si="173"/>
        <v>113035.44636353198</v>
      </c>
      <c r="AJ120" s="80">
        <f t="shared" si="174"/>
        <v>108.86942480161332</v>
      </c>
      <c r="AK120" s="80">
        <f t="shared" si="175"/>
        <v>163392.39748274555</v>
      </c>
      <c r="AL120" s="80">
        <f t="shared" si="176"/>
        <v>44007.008890238605</v>
      </c>
      <c r="AQ120" s="80">
        <f t="shared" si="177"/>
        <v>1.3391832313947587</v>
      </c>
      <c r="AR120" s="80">
        <f t="shared" si="178"/>
        <v>7.0822126035495092E-2</v>
      </c>
      <c r="AS120" s="100">
        <f t="shared" si="179"/>
        <v>0.34</v>
      </c>
      <c r="AT120" s="100">
        <f t="shared" si="180"/>
        <v>0.34</v>
      </c>
      <c r="AV120" s="80">
        <f t="shared" si="181"/>
        <v>114382.01101551474</v>
      </c>
      <c r="AW120" s="80">
        <f t="shared" si="182"/>
        <v>113035.44636353198</v>
      </c>
      <c r="AX120" s="101">
        <f t="shared" si="183"/>
        <v>-1.1912764493821575E-2</v>
      </c>
    </row>
    <row r="121" spans="2:50" x14ac:dyDescent="0.2">
      <c r="B121" s="84">
        <f t="shared" si="153"/>
        <v>80000</v>
      </c>
      <c r="C121" s="92">
        <f t="shared" si="154"/>
        <v>0.36</v>
      </c>
      <c r="D121" s="92">
        <f t="shared" si="155"/>
        <v>2.3570000000000002</v>
      </c>
      <c r="E121" s="92">
        <f t="shared" si="156"/>
        <v>0.72</v>
      </c>
      <c r="F121" s="91">
        <f t="shared" si="157"/>
        <v>0.69445321257584958</v>
      </c>
      <c r="H121" s="93">
        <f t="shared" si="158"/>
        <v>405.72951011705493</v>
      </c>
      <c r="I121" s="91">
        <f t="shared" si="159"/>
        <v>1.5745985090444719</v>
      </c>
      <c r="J121" s="91">
        <f t="shared" si="160"/>
        <v>1.5165576925312758</v>
      </c>
      <c r="K121" s="94">
        <f t="shared" si="161"/>
        <v>113468.37534236282</v>
      </c>
      <c r="L121" s="95">
        <f t="shared" si="162"/>
        <v>40.848615123250617</v>
      </c>
      <c r="M121" s="96">
        <f t="shared" si="163"/>
        <v>404.21825476188673</v>
      </c>
      <c r="O121" s="91">
        <f t="shared" si="164"/>
        <v>1.2729531643558505</v>
      </c>
      <c r="P121" s="91">
        <f t="shared" si="165"/>
        <v>1.0545481850423046</v>
      </c>
      <c r="R121" s="97">
        <f t="shared" si="166"/>
        <v>81755.138888888876</v>
      </c>
      <c r="S121" s="80">
        <f t="shared" si="167"/>
        <v>1.5</v>
      </c>
      <c r="U121" s="98">
        <f t="shared" si="168"/>
        <v>2.3570000000000002</v>
      </c>
      <c r="V121" s="98">
        <f t="shared" si="169"/>
        <v>0.36</v>
      </c>
      <c r="W121" s="99">
        <f t="shared" si="170"/>
        <v>0.84852000000000005</v>
      </c>
      <c r="X121" s="99">
        <f t="shared" si="171"/>
        <v>0.30546719999999999</v>
      </c>
      <c r="Y121" s="98">
        <f t="shared" si="172"/>
        <v>2.3533438923484078</v>
      </c>
      <c r="AI121" s="80">
        <f t="shared" si="173"/>
        <v>113468.37534236282</v>
      </c>
      <c r="AJ121" s="80">
        <f t="shared" si="174"/>
        <v>115.91536980466367</v>
      </c>
      <c r="AK121" s="80">
        <f t="shared" si="175"/>
        <v>163392.39748274555</v>
      </c>
      <c r="AL121" s="80">
        <f t="shared" si="176"/>
        <v>46855.108482519849</v>
      </c>
      <c r="AQ121" s="80">
        <f t="shared" si="177"/>
        <v>1.2690215900479007</v>
      </c>
      <c r="AR121" s="80">
        <f t="shared" si="178"/>
        <v>0.1687364932141826</v>
      </c>
      <c r="AS121" s="100">
        <f t="shared" si="179"/>
        <v>0.36000000000000065</v>
      </c>
      <c r="AT121" s="100">
        <f t="shared" si="180"/>
        <v>0.36</v>
      </c>
      <c r="AV121" s="80">
        <f t="shared" si="181"/>
        <v>113861.72627162468</v>
      </c>
      <c r="AW121" s="80">
        <f t="shared" si="182"/>
        <v>113468.37534236282</v>
      </c>
      <c r="AX121" s="101">
        <f t="shared" si="183"/>
        <v>-3.4666128608523321E-3</v>
      </c>
    </row>
    <row r="122" spans="2:50" x14ac:dyDescent="0.2">
      <c r="B122" s="84">
        <f t="shared" si="153"/>
        <v>80000</v>
      </c>
      <c r="C122" s="92">
        <f t="shared" si="154"/>
        <v>0.38</v>
      </c>
      <c r="D122" s="92">
        <f t="shared" si="155"/>
        <v>2.2999999999999998</v>
      </c>
      <c r="E122" s="92">
        <f t="shared" si="156"/>
        <v>0.7</v>
      </c>
      <c r="F122" s="91">
        <f t="shared" si="157"/>
        <v>0.69138022951323697</v>
      </c>
      <c r="H122" s="93">
        <f t="shared" si="158"/>
        <v>405.78181076192521</v>
      </c>
      <c r="I122" s="91">
        <f t="shared" si="159"/>
        <v>1.5540584524647776</v>
      </c>
      <c r="J122" s="91">
        <f t="shared" si="160"/>
        <v>1.49869974660809</v>
      </c>
      <c r="K122" s="94">
        <f t="shared" si="161"/>
        <v>112966.27327233866</v>
      </c>
      <c r="L122" s="95">
        <f t="shared" si="162"/>
        <v>42.927183843488692</v>
      </c>
      <c r="M122" s="96">
        <f t="shared" si="163"/>
        <v>404.21825476188673</v>
      </c>
      <c r="O122" s="91">
        <f t="shared" si="164"/>
        <v>1.3435776337695711</v>
      </c>
      <c r="P122" s="91">
        <f t="shared" si="165"/>
        <v>1.1130553698510264</v>
      </c>
      <c r="R122" s="97">
        <f t="shared" si="166"/>
        <v>84090.999999999985</v>
      </c>
      <c r="S122" s="80">
        <f t="shared" si="167"/>
        <v>1.5</v>
      </c>
      <c r="U122" s="98">
        <f t="shared" si="168"/>
        <v>2.2999999999999998</v>
      </c>
      <c r="V122" s="98">
        <f t="shared" si="169"/>
        <v>0.38</v>
      </c>
      <c r="W122" s="99">
        <f t="shared" si="170"/>
        <v>0.87399999999999989</v>
      </c>
      <c r="X122" s="99">
        <f t="shared" si="171"/>
        <v>0.33211999999999997</v>
      </c>
      <c r="Y122" s="98">
        <f t="shared" si="172"/>
        <v>2.3048790090703282</v>
      </c>
      <c r="AI122" s="80">
        <f t="shared" si="173"/>
        <v>112966.27327233866</v>
      </c>
      <c r="AJ122" s="80">
        <f t="shared" si="174"/>
        <v>123.81305035310568</v>
      </c>
      <c r="AK122" s="80">
        <f t="shared" si="175"/>
        <v>163392.39748274555</v>
      </c>
      <c r="AL122" s="80">
        <f t="shared" si="176"/>
        <v>50047.495130477982</v>
      </c>
      <c r="AQ122" s="80">
        <f t="shared" si="177"/>
        <v>1.1473001766428155</v>
      </c>
      <c r="AR122" s="80">
        <f t="shared" si="178"/>
        <v>0.34727831516964336</v>
      </c>
      <c r="AS122" s="100">
        <f t="shared" si="179"/>
        <v>0.38000000000000012</v>
      </c>
      <c r="AT122" s="100">
        <f t="shared" si="180"/>
        <v>0.38</v>
      </c>
      <c r="AV122" s="80">
        <f t="shared" si="181"/>
        <v>113278.54790453654</v>
      </c>
      <c r="AW122" s="80">
        <f t="shared" si="182"/>
        <v>112966.27327233866</v>
      </c>
      <c r="AX122" s="101">
        <f t="shared" si="183"/>
        <v>-2.7643173767895046E-3</v>
      </c>
    </row>
    <row r="123" spans="2:50" x14ac:dyDescent="0.2">
      <c r="B123" s="84">
        <f t="shared" si="153"/>
        <v>80000</v>
      </c>
      <c r="C123" s="92">
        <f t="shared" si="154"/>
        <v>0.4</v>
      </c>
      <c r="D123" s="92">
        <f t="shared" si="155"/>
        <v>2.214</v>
      </c>
      <c r="E123" s="92">
        <f t="shared" si="156"/>
        <v>0.67300000000000004</v>
      </c>
      <c r="F123" s="91">
        <f t="shared" si="157"/>
        <v>0.68234617894278804</v>
      </c>
      <c r="H123" s="93">
        <f t="shared" si="158"/>
        <v>404.58313868369191</v>
      </c>
      <c r="I123" s="91">
        <f t="shared" si="159"/>
        <v>1.5220991859109145</v>
      </c>
      <c r="J123" s="91">
        <f t="shared" si="160"/>
        <v>1.4727150995020697</v>
      </c>
      <c r="K123" s="94">
        <f t="shared" si="161"/>
        <v>111490.17809065265</v>
      </c>
      <c r="L123" s="95">
        <f t="shared" si="162"/>
        <v>44.596071236261068</v>
      </c>
      <c r="M123" s="96">
        <f t="shared" si="163"/>
        <v>404.21825476188673</v>
      </c>
      <c r="O123" s="91">
        <f t="shared" si="164"/>
        <v>1.4215022232886669</v>
      </c>
      <c r="P123" s="91">
        <f t="shared" si="165"/>
        <v>1.1776101678974351</v>
      </c>
      <c r="R123" s="97">
        <f t="shared" si="166"/>
        <v>87464.635958395229</v>
      </c>
      <c r="S123" s="80">
        <f t="shared" si="167"/>
        <v>1.5</v>
      </c>
      <c r="U123" s="98">
        <f t="shared" si="168"/>
        <v>2.214</v>
      </c>
      <c r="V123" s="98">
        <f t="shared" si="169"/>
        <v>0.4</v>
      </c>
      <c r="W123" s="99">
        <f t="shared" si="170"/>
        <v>0.88560000000000005</v>
      </c>
      <c r="X123" s="99">
        <f t="shared" si="171"/>
        <v>0.35424000000000005</v>
      </c>
      <c r="Y123" s="98">
        <f t="shared" si="172"/>
        <v>2.222413725575449</v>
      </c>
      <c r="AI123" s="80">
        <f t="shared" si="173"/>
        <v>111490.17809065265</v>
      </c>
      <c r="AJ123" s="80">
        <f t="shared" si="174"/>
        <v>132.62906633341242</v>
      </c>
      <c r="AK123" s="80">
        <f t="shared" si="175"/>
        <v>163392.39748274555</v>
      </c>
      <c r="AL123" s="80">
        <f t="shared" si="176"/>
        <v>53611.089723990481</v>
      </c>
      <c r="AQ123" s="80">
        <f t="shared" si="177"/>
        <v>0.94018545388049368</v>
      </c>
      <c r="AR123" s="80">
        <f t="shared" si="178"/>
        <v>0.67636608151363597</v>
      </c>
      <c r="AS123" s="100">
        <f t="shared" si="179"/>
        <v>0.39999999999999963</v>
      </c>
      <c r="AT123" s="100">
        <f t="shared" si="180"/>
        <v>0.4</v>
      </c>
      <c r="AV123" s="80">
        <f t="shared" si="181"/>
        <v>112627.55806364806</v>
      </c>
      <c r="AW123" s="80">
        <f t="shared" si="182"/>
        <v>111490.17809065265</v>
      </c>
      <c r="AX123" s="101">
        <f t="shared" si="183"/>
        <v>-1.0201615895443281E-2</v>
      </c>
    </row>
    <row r="124" spans="2:50" x14ac:dyDescent="0.2">
      <c r="B124" s="84">
        <f t="shared" si="153"/>
        <v>80000</v>
      </c>
      <c r="C124" s="92">
        <f t="shared" si="154"/>
        <v>0.41899999999999998</v>
      </c>
      <c r="D124" s="92">
        <f t="shared" si="155"/>
        <v>2.1</v>
      </c>
      <c r="E124" s="92">
        <f t="shared" si="156"/>
        <v>0.61</v>
      </c>
      <c r="F124" s="91">
        <f t="shared" si="157"/>
        <v>0.69726721137945946</v>
      </c>
      <c r="H124" s="93">
        <f t="shared" si="158"/>
        <v>405.4054866655228</v>
      </c>
      <c r="I124" s="91">
        <f t="shared" si="159"/>
        <v>1.4633176554087437</v>
      </c>
      <c r="J124" s="91">
        <f t="shared" si="160"/>
        <v>1.4286798515829944</v>
      </c>
      <c r="K124" s="94">
        <f t="shared" si="161"/>
        <v>113928.16135339822</v>
      </c>
      <c r="L124" s="95">
        <f t="shared" si="162"/>
        <v>47.735899607073847</v>
      </c>
      <c r="M124" s="96">
        <f t="shared" si="163"/>
        <v>404.21825476188673</v>
      </c>
      <c r="O124" s="91">
        <f t="shared" si="164"/>
        <v>1.5900097448492168</v>
      </c>
      <c r="P124" s="91">
        <f t="shared" si="165"/>
        <v>1.3172062708833416</v>
      </c>
      <c r="R124" s="97">
        <f t="shared" si="166"/>
        <v>96497.868852458996</v>
      </c>
      <c r="S124" s="80">
        <f t="shared" si="167"/>
        <v>1.5</v>
      </c>
      <c r="U124" s="98">
        <f t="shared" si="168"/>
        <v>2.1</v>
      </c>
      <c r="V124" s="98">
        <f t="shared" si="169"/>
        <v>0.41899999999999998</v>
      </c>
      <c r="W124" s="99">
        <f t="shared" si="170"/>
        <v>0.87990000000000002</v>
      </c>
      <c r="X124" s="99">
        <f t="shared" si="171"/>
        <v>0.36867810000000001</v>
      </c>
      <c r="Y124" s="98">
        <f t="shared" si="172"/>
        <v>2.0874954490647433</v>
      </c>
      <c r="AI124" s="80">
        <f t="shared" si="173"/>
        <v>113928.16135339822</v>
      </c>
      <c r="AJ124" s="80">
        <f t="shared" si="174"/>
        <v>143.21106142494028</v>
      </c>
      <c r="AK124" s="80">
        <f t="shared" si="175"/>
        <v>163392.39748274555</v>
      </c>
      <c r="AL124" s="80">
        <f t="shared" si="176"/>
        <v>57888.525311786718</v>
      </c>
      <c r="AQ124" s="80">
        <f t="shared" si="177"/>
        <v>0.60133302712784431</v>
      </c>
      <c r="AR124" s="80">
        <f t="shared" si="178"/>
        <v>1.2834717357447332</v>
      </c>
      <c r="AS124" s="100">
        <f t="shared" si="179"/>
        <v>0.41899999999999976</v>
      </c>
      <c r="AT124" s="100">
        <f t="shared" si="180"/>
        <v>0.41899999999999998</v>
      </c>
      <c r="AV124" s="80">
        <f t="shared" si="181"/>
        <v>111846.16527621385</v>
      </c>
      <c r="AW124" s="80">
        <f t="shared" si="182"/>
        <v>113928.16135339822</v>
      </c>
      <c r="AX124" s="101">
        <f t="shared" si="183"/>
        <v>1.8274639496078028E-2</v>
      </c>
    </row>
    <row r="125" spans="2:50" x14ac:dyDescent="0.2">
      <c r="B125" s="84">
        <f t="shared" si="153"/>
        <v>80000</v>
      </c>
      <c r="C125" s="92">
        <f t="shared" si="154"/>
        <v>0.44</v>
      </c>
      <c r="D125" s="92">
        <f t="shared" si="155"/>
        <v>1.8</v>
      </c>
      <c r="E125" s="92">
        <f t="shared" si="156"/>
        <v>0.4</v>
      </c>
      <c r="F125" s="91">
        <f t="shared" si="157"/>
        <v>0.82348397098826209</v>
      </c>
      <c r="H125" s="93">
        <f t="shared" si="158"/>
        <v>427.3698738560733</v>
      </c>
      <c r="I125" s="91">
        <f t="shared" si="159"/>
        <v>1.3043463570939764</v>
      </c>
      <c r="J125" s="91">
        <f t="shared" si="160"/>
        <v>1.2839728042570764</v>
      </c>
      <c r="K125" s="94">
        <f t="shared" si="161"/>
        <v>134551.02030838383</v>
      </c>
      <c r="L125" s="95">
        <f t="shared" si="162"/>
        <v>59.202448935688885</v>
      </c>
      <c r="M125" s="96">
        <f t="shared" si="163"/>
        <v>404.21825476188673</v>
      </c>
      <c r="O125" s="91">
        <f t="shared" si="164"/>
        <v>2.3942729764600674</v>
      </c>
      <c r="P125" s="91">
        <f t="shared" si="165"/>
        <v>1.9834792767882059</v>
      </c>
      <c r="R125" s="97">
        <f t="shared" si="166"/>
        <v>147159.24999999997</v>
      </c>
      <c r="S125" s="80">
        <f t="shared" si="167"/>
        <v>1.5</v>
      </c>
      <c r="U125" s="98">
        <f t="shared" si="168"/>
        <v>1.8</v>
      </c>
      <c r="V125" s="98">
        <f t="shared" si="169"/>
        <v>0.44</v>
      </c>
      <c r="W125" s="99">
        <f t="shared" si="170"/>
        <v>0.79200000000000004</v>
      </c>
      <c r="X125" s="99">
        <f t="shared" si="171"/>
        <v>0.34848000000000001</v>
      </c>
      <c r="Y125" s="98">
        <f t="shared" si="172"/>
        <v>1.8030674958115716</v>
      </c>
      <c r="AI125" s="80">
        <f t="shared" si="173"/>
        <v>134551.02030838383</v>
      </c>
      <c r="AJ125" s="80">
        <f t="shared" si="174"/>
        <v>167.33789903642483</v>
      </c>
      <c r="AK125" s="80">
        <f t="shared" si="175"/>
        <v>163392.39748274555</v>
      </c>
      <c r="AL125" s="80">
        <f t="shared" si="176"/>
        <v>67641.033504024454</v>
      </c>
      <c r="AQ125" s="80">
        <f t="shared" si="177"/>
        <v>-0.11301868776734825</v>
      </c>
      <c r="AR125" s="80">
        <f t="shared" si="178"/>
        <v>2.8427183901245634</v>
      </c>
      <c r="AS125" s="100">
        <f t="shared" si="179"/>
        <v>0.43999999999999984</v>
      </c>
      <c r="AT125" s="100">
        <f t="shared" si="180"/>
        <v>0.44</v>
      </c>
      <c r="AV125" s="80">
        <f t="shared" si="181"/>
        <v>110064.59793185703</v>
      </c>
      <c r="AW125" s="80">
        <f t="shared" si="182"/>
        <v>134551.02030838383</v>
      </c>
      <c r="AX125" s="101">
        <f t="shared" si="183"/>
        <v>0.18198615157584988</v>
      </c>
    </row>
    <row r="126" spans="2:50" x14ac:dyDescent="0.2">
      <c r="B126" s="84"/>
      <c r="C126" s="103"/>
      <c r="D126" s="103"/>
      <c r="E126" s="92"/>
      <c r="F126" s="91"/>
      <c r="H126" s="93"/>
      <c r="I126" s="91"/>
      <c r="J126" s="91"/>
      <c r="K126" s="94"/>
      <c r="L126" s="95"/>
      <c r="M126" s="96"/>
      <c r="O126" s="91"/>
      <c r="P126" s="91"/>
      <c r="R126" s="97"/>
      <c r="U126" s="98"/>
      <c r="V126" s="126">
        <v>0.45</v>
      </c>
      <c r="W126" s="127"/>
      <c r="X126" s="127"/>
      <c r="Y126" s="126">
        <f t="shared" si="172"/>
        <v>1.5615889911476843</v>
      </c>
      <c r="AS126" s="100"/>
      <c r="AT126" s="100"/>
    </row>
    <row r="127" spans="2:50" x14ac:dyDescent="0.2">
      <c r="E127" s="84"/>
      <c r="I127" s="91"/>
      <c r="V127" s="126">
        <v>0.46500000000000002</v>
      </c>
      <c r="W127" s="127"/>
      <c r="X127" s="127"/>
      <c r="Y127" s="126">
        <f t="shared" si="172"/>
        <v>0.87247447479982909</v>
      </c>
      <c r="AS127" s="100"/>
      <c r="AT127" s="100"/>
    </row>
    <row r="128" spans="2:50" x14ac:dyDescent="0.2">
      <c r="E128" s="84"/>
      <c r="I128" s="91"/>
      <c r="V128" s="126"/>
      <c r="W128" s="127"/>
      <c r="X128" s="127"/>
      <c r="Y128" s="126"/>
      <c r="AS128" s="100"/>
      <c r="AT128" s="100"/>
    </row>
    <row r="129" spans="2:50" x14ac:dyDescent="0.2">
      <c r="B129" s="84">
        <f t="shared" ref="B129:B136" si="184">$Z$13</f>
        <v>90000</v>
      </c>
      <c r="C129" s="92">
        <f t="shared" ref="C129:E136" si="185">Z14</f>
        <v>0.31</v>
      </c>
      <c r="D129" s="92">
        <f t="shared" si="185"/>
        <v>2.88</v>
      </c>
      <c r="E129" s="92">
        <f t="shared" si="185"/>
        <v>0.65</v>
      </c>
      <c r="F129" s="91">
        <f t="shared" ref="F129:F136" si="186">K129/M129/M129</f>
        <v>0.77264135603005135</v>
      </c>
      <c r="H129" s="93">
        <f t="shared" ref="H129:H136" si="187">IF(E129&gt;0,$B$7*(1+(Y129^(($B$3-1)/$B$3)-1)/E129),$B$7)</f>
        <v>452.00993331876492</v>
      </c>
      <c r="I129" s="91">
        <f t="shared" ref="I129:I136" si="188">($B$9+Y129*$B$8*1000/$B$4/H129)/2</f>
        <v>1.6719089872730579</v>
      </c>
      <c r="J129" s="91">
        <f t="shared" ref="J129:J136" si="189">$B$8*SQRT(D129)/$B$4/$B$7/(1+(D129^(($B$3-1)/2/$B$3)-1)/E129)*1000</f>
        <v>1.5825964685795038</v>
      </c>
      <c r="K129" s="94">
        <f t="shared" ref="K129:K136" si="190">$B$4*$B$3/($B$3-1)*$B$7*(D129^(($B$3-1)/$B$3)-1)/E129</f>
        <v>159777.21262565069</v>
      </c>
      <c r="L129" s="95">
        <f t="shared" ref="L129:L136" si="191">K129*C129/1000</f>
        <v>49.530935913951708</v>
      </c>
      <c r="M129" s="96">
        <f t="shared" ref="M129:M136" si="192">PI()*B129*$B$5/60</f>
        <v>454.74553660712257</v>
      </c>
      <c r="O129" s="91">
        <f t="shared" ref="O129:O136" si="193">F129/(1+C129/$F$4/B129/J129)</f>
        <v>1.1589721368006094</v>
      </c>
      <c r="P129" s="91">
        <f t="shared" ref="P129:P136" si="194">O129/$F$6</f>
        <v>0.96012327680268361</v>
      </c>
      <c r="R129" s="97">
        <f t="shared" ref="R129:R136" si="195">$S$3/E129</f>
        <v>90559.538461538439</v>
      </c>
      <c r="S129" s="80">
        <f t="shared" ref="S129:S136" si="196">$V$2</f>
        <v>1.5</v>
      </c>
      <c r="T129" s="80" t="str">
        <f>TEXT(B129,"0")</f>
        <v>90000</v>
      </c>
      <c r="U129" s="98">
        <f t="shared" ref="U129:U136" si="197">D129</f>
        <v>2.88</v>
      </c>
      <c r="V129" s="98">
        <f t="shared" ref="V129:V136" si="198">C129</f>
        <v>0.31</v>
      </c>
      <c r="W129" s="99">
        <f t="shared" ref="W129:W136" si="199">U129*V129</f>
        <v>0.89279999999999993</v>
      </c>
      <c r="X129" s="99">
        <f t="shared" ref="X129:X136" si="200">W129*V129</f>
        <v>0.27676799999999996</v>
      </c>
      <c r="Y129" s="98">
        <f t="shared" ref="Y129:Y137" si="201">($AC$129*V129+$AD$129)/(-$AA$129*V129*V129-$AB$129*V129+1)</f>
        <v>2.8791487901575392</v>
      </c>
      <c r="Z129" s="80">
        <f>B129</f>
        <v>90000</v>
      </c>
      <c r="AA129" s="80">
        <f t="array" ref="AA129:AD129">LINEST(U129:U136,V129:X136,TRUE,FALSE)</f>
        <v>-0.64061664389539152</v>
      </c>
      <c r="AB129" s="80">
        <v>2.2593349952796502</v>
      </c>
      <c r="AC129" s="80">
        <v>-5.5881680640904259</v>
      </c>
      <c r="AD129" s="80">
        <v>2.7721925724226111</v>
      </c>
      <c r="AE129" s="80">
        <f>AB129*AB129+4*AA129</f>
        <v>2.5421280453137305</v>
      </c>
      <c r="AF129" s="80">
        <f>IF($AE129&gt;=0,($AB129-SQRT($AE129))/2/(-$AA129),"Neni")</f>
        <v>0.51897634033577678</v>
      </c>
      <c r="AG129" s="80">
        <f>IF($AE129&gt;=0,($AB129+SQRT($AE129))/2/(-$AA129),"Neni")</f>
        <v>3.0078364841661491</v>
      </c>
      <c r="AI129" s="80">
        <f t="shared" ref="AI129:AI136" si="202">K129</f>
        <v>159777.21262565069</v>
      </c>
      <c r="AJ129" s="80">
        <f t="shared" ref="AJ129:AJ136" si="203">C129/J129/PI()/$B$5/$B$6</f>
        <v>95.650878279781722</v>
      </c>
      <c r="AK129" s="80">
        <f t="shared" ref="AK129:AK136" si="204">M129*M129</f>
        <v>206793.50306409984</v>
      </c>
      <c r="AL129" s="80">
        <f t="shared" ref="AL129:AL136" si="205">AJ129*M129</f>
        <v>43496.809970281902</v>
      </c>
      <c r="AM129" s="80">
        <f t="array" ref="AM129:AO129">LINEST(AI129:AI135,AK129:AL135,FALSE,FALSE)</f>
        <v>-0.87019836063925804</v>
      </c>
      <c r="AN129" s="80">
        <v>0.94057108108406851</v>
      </c>
      <c r="AO129" s="80">
        <v>0</v>
      </c>
      <c r="AQ129" s="80">
        <f t="shared" ref="AQ129:AQ136" si="206">$AB$116*Y129+$AC$116</f>
        <v>2.5896007601124937</v>
      </c>
      <c r="AR129" s="80">
        <f t="shared" ref="AR129:AR136" si="207">AQ129*AQ129+4*$AA$116*Y129*(Y129-$AD$116)</f>
        <v>-1.0610268833206087</v>
      </c>
      <c r="AS129" s="100" t="e">
        <f t="shared" ref="AS129:AS136" si="208">(AQ129+SQRT(AR129))/-2/$AA$116/Y129</f>
        <v>#NUM!</v>
      </c>
      <c r="AT129" s="100">
        <f t="shared" ref="AT129:AT136" si="209">C129</f>
        <v>0.31</v>
      </c>
      <c r="AV129" s="80">
        <f t="shared" ref="AV129:AV136" si="210">$AN$116*AK129+$AM$116*AL129</f>
        <v>146993.3223478916</v>
      </c>
      <c r="AW129" s="80">
        <f t="shared" ref="AW129:AW136" si="211">AI129</f>
        <v>159777.21262565069</v>
      </c>
      <c r="AX129" s="101">
        <f t="shared" ref="AX129:AX136" si="212">(AW129-AV129)/AW129</f>
        <v>8.0010722853896848E-2</v>
      </c>
    </row>
    <row r="130" spans="2:50" x14ac:dyDescent="0.2">
      <c r="B130" s="84">
        <f t="shared" si="184"/>
        <v>90000</v>
      </c>
      <c r="C130" s="92">
        <f t="shared" si="185"/>
        <v>0.34</v>
      </c>
      <c r="D130" s="92">
        <f t="shared" si="185"/>
        <v>2.85</v>
      </c>
      <c r="E130" s="92">
        <f t="shared" si="185"/>
        <v>0.67</v>
      </c>
      <c r="F130" s="91">
        <f t="shared" si="186"/>
        <v>0.74099236341972174</v>
      </c>
      <c r="H130" s="93">
        <f t="shared" si="187"/>
        <v>445.63360173522022</v>
      </c>
      <c r="I130" s="91">
        <f t="shared" si="188"/>
        <v>1.6768750113338673</v>
      </c>
      <c r="J130" s="91">
        <f t="shared" si="189"/>
        <v>1.5871291527665949</v>
      </c>
      <c r="K130" s="94">
        <f t="shared" si="190"/>
        <v>153232.4065753108</v>
      </c>
      <c r="L130" s="95">
        <f t="shared" si="191"/>
        <v>52.099018235605676</v>
      </c>
      <c r="M130" s="96">
        <f t="shared" si="192"/>
        <v>454.74553660712257</v>
      </c>
      <c r="O130" s="91">
        <f t="shared" si="193"/>
        <v>1.1660974613702817</v>
      </c>
      <c r="P130" s="91">
        <f t="shared" si="194"/>
        <v>0.96602608477958785</v>
      </c>
      <c r="R130" s="97">
        <f t="shared" si="195"/>
        <v>87856.268656716391</v>
      </c>
      <c r="S130" s="80">
        <f t="shared" si="196"/>
        <v>1.5</v>
      </c>
      <c r="U130" s="98">
        <f t="shared" si="197"/>
        <v>2.85</v>
      </c>
      <c r="V130" s="98">
        <f t="shared" si="198"/>
        <v>0.34</v>
      </c>
      <c r="W130" s="99">
        <f t="shared" si="199"/>
        <v>0.96900000000000008</v>
      </c>
      <c r="X130" s="99">
        <f t="shared" si="200"/>
        <v>0.32946000000000003</v>
      </c>
      <c r="Y130" s="98">
        <f t="shared" si="201"/>
        <v>2.8514825405577522</v>
      </c>
      <c r="AI130" s="80">
        <f t="shared" si="202"/>
        <v>153232.4065753108</v>
      </c>
      <c r="AJ130" s="80">
        <f t="shared" si="203"/>
        <v>104.60780966650316</v>
      </c>
      <c r="AK130" s="80">
        <f t="shared" si="204"/>
        <v>206793.50306409984</v>
      </c>
      <c r="AL130" s="80">
        <f t="shared" si="205"/>
        <v>47569.934540089722</v>
      </c>
      <c r="AQ130" s="80">
        <f t="shared" si="206"/>
        <v>2.5201159129999642</v>
      </c>
      <c r="AR130" s="80">
        <f t="shared" si="207"/>
        <v>-1.0286014160368389</v>
      </c>
      <c r="AS130" s="100" t="e">
        <f t="shared" si="208"/>
        <v>#NUM!</v>
      </c>
      <c r="AT130" s="100">
        <f t="shared" si="209"/>
        <v>0.34</v>
      </c>
      <c r="AV130" s="80">
        <f t="shared" si="210"/>
        <v>146249.25266037852</v>
      </c>
      <c r="AW130" s="80">
        <f t="shared" si="211"/>
        <v>153232.4065753108</v>
      </c>
      <c r="AX130" s="101">
        <f t="shared" si="212"/>
        <v>4.5572304651498058E-2</v>
      </c>
    </row>
    <row r="131" spans="2:50" x14ac:dyDescent="0.2">
      <c r="B131" s="84">
        <f t="shared" si="184"/>
        <v>90000</v>
      </c>
      <c r="C131" s="92">
        <f t="shared" si="185"/>
        <v>0.36</v>
      </c>
      <c r="D131" s="92">
        <f t="shared" si="185"/>
        <v>2.819</v>
      </c>
      <c r="E131" s="92">
        <f t="shared" si="185"/>
        <v>0.68</v>
      </c>
      <c r="F131" s="91">
        <f t="shared" si="186"/>
        <v>0.72128755318637483</v>
      </c>
      <c r="H131" s="93">
        <f t="shared" si="187"/>
        <v>441.54842013658299</v>
      </c>
      <c r="I131" s="91">
        <f t="shared" si="188"/>
        <v>1.6748092600218327</v>
      </c>
      <c r="J131" s="91">
        <f t="shared" si="189"/>
        <v>1.5864113820724106</v>
      </c>
      <c r="K131" s="94">
        <f t="shared" si="190"/>
        <v>149157.57983994368</v>
      </c>
      <c r="L131" s="95">
        <f t="shared" si="191"/>
        <v>53.696728742379726</v>
      </c>
      <c r="M131" s="96">
        <f t="shared" si="192"/>
        <v>454.74553660712257</v>
      </c>
      <c r="O131" s="91">
        <f t="shared" si="193"/>
        <v>1.1750658209864759</v>
      </c>
      <c r="P131" s="91">
        <f t="shared" si="194"/>
        <v>0.97345571190247593</v>
      </c>
      <c r="R131" s="97">
        <f t="shared" si="195"/>
        <v>86564.264705882335</v>
      </c>
      <c r="S131" s="80">
        <f t="shared" si="196"/>
        <v>1.5</v>
      </c>
      <c r="U131" s="98">
        <f t="shared" si="197"/>
        <v>2.819</v>
      </c>
      <c r="V131" s="98">
        <f t="shared" si="198"/>
        <v>0.36</v>
      </c>
      <c r="W131" s="99">
        <f t="shared" si="199"/>
        <v>1.01484</v>
      </c>
      <c r="X131" s="99">
        <f t="shared" si="200"/>
        <v>0.36534239999999996</v>
      </c>
      <c r="Y131" s="98">
        <f t="shared" si="201"/>
        <v>2.8200056013559038</v>
      </c>
      <c r="AI131" s="80">
        <f t="shared" si="202"/>
        <v>149157.57983994368</v>
      </c>
      <c r="AJ131" s="80">
        <f t="shared" si="203"/>
        <v>110.81132406540333</v>
      </c>
      <c r="AK131" s="80">
        <f t="shared" si="204"/>
        <v>206793.50306409984</v>
      </c>
      <c r="AL131" s="80">
        <f t="shared" si="205"/>
        <v>50390.95502426759</v>
      </c>
      <c r="AQ131" s="80">
        <f t="shared" si="206"/>
        <v>2.4410603727785798</v>
      </c>
      <c r="AR131" s="80">
        <f t="shared" si="207"/>
        <v>-0.98734917002061362</v>
      </c>
      <c r="AS131" s="100" t="e">
        <f t="shared" si="208"/>
        <v>#NUM!</v>
      </c>
      <c r="AT131" s="100">
        <f t="shared" si="209"/>
        <v>0.36</v>
      </c>
      <c r="AV131" s="80">
        <f t="shared" si="210"/>
        <v>145733.91467005794</v>
      </c>
      <c r="AW131" s="80">
        <f t="shared" si="211"/>
        <v>149157.57983994368</v>
      </c>
      <c r="AX131" s="101">
        <f t="shared" si="212"/>
        <v>2.2953343528096654E-2</v>
      </c>
    </row>
    <row r="132" spans="2:50" x14ac:dyDescent="0.2">
      <c r="B132" s="84">
        <f t="shared" si="184"/>
        <v>90000</v>
      </c>
      <c r="C132" s="92">
        <f t="shared" si="185"/>
        <v>0.38</v>
      </c>
      <c r="D132" s="92">
        <f t="shared" si="185"/>
        <v>2.774</v>
      </c>
      <c r="E132" s="92">
        <f t="shared" si="185"/>
        <v>0.68500000000000005</v>
      </c>
      <c r="F132" s="91">
        <f t="shared" si="186"/>
        <v>0.70320735276065016</v>
      </c>
      <c r="H132" s="93">
        <f t="shared" si="187"/>
        <v>437.68909448628199</v>
      </c>
      <c r="I132" s="91">
        <f t="shared" si="188"/>
        <v>1.6659522008026473</v>
      </c>
      <c r="J132" s="91">
        <f t="shared" si="189"/>
        <v>1.5808685901192598</v>
      </c>
      <c r="K132" s="94">
        <f t="shared" si="190"/>
        <v>145418.71185780707</v>
      </c>
      <c r="L132" s="95">
        <f t="shared" si="191"/>
        <v>55.259110505966689</v>
      </c>
      <c r="M132" s="96">
        <f t="shared" si="192"/>
        <v>454.74553660712257</v>
      </c>
      <c r="O132" s="91">
        <f t="shared" si="193"/>
        <v>1.1899726732435398</v>
      </c>
      <c r="P132" s="91">
        <f t="shared" si="194"/>
        <v>0.98580494393438278</v>
      </c>
      <c r="R132" s="97">
        <f t="shared" si="195"/>
        <v>85932.408759124068</v>
      </c>
      <c r="S132" s="80">
        <f t="shared" si="196"/>
        <v>1.5</v>
      </c>
      <c r="U132" s="98">
        <f t="shared" si="197"/>
        <v>2.774</v>
      </c>
      <c r="V132" s="98">
        <f t="shared" si="198"/>
        <v>0.38</v>
      </c>
      <c r="W132" s="99">
        <f t="shared" si="199"/>
        <v>1.0541199999999999</v>
      </c>
      <c r="X132" s="99">
        <f t="shared" si="200"/>
        <v>0.40056559999999997</v>
      </c>
      <c r="Y132" s="98">
        <f t="shared" si="201"/>
        <v>2.7726746451190092</v>
      </c>
      <c r="AI132" s="80">
        <f t="shared" si="202"/>
        <v>145418.71185780707</v>
      </c>
      <c r="AJ132" s="80">
        <f t="shared" si="203"/>
        <v>117.37761655254073</v>
      </c>
      <c r="AK132" s="80">
        <f t="shared" si="204"/>
        <v>206793.50306409984</v>
      </c>
      <c r="AL132" s="80">
        <f t="shared" si="205"/>
        <v>53376.947224850206</v>
      </c>
      <c r="AQ132" s="80">
        <f t="shared" si="206"/>
        <v>2.322186860633451</v>
      </c>
      <c r="AR132" s="80">
        <f t="shared" si="207"/>
        <v>-0.91658240639370892</v>
      </c>
      <c r="AS132" s="100" t="e">
        <f t="shared" si="208"/>
        <v>#NUM!</v>
      </c>
      <c r="AT132" s="100">
        <f t="shared" si="209"/>
        <v>0.38</v>
      </c>
      <c r="AV132" s="80">
        <f t="shared" si="210"/>
        <v>145188.43999931667</v>
      </c>
      <c r="AW132" s="80">
        <f t="shared" si="211"/>
        <v>145418.71185780707</v>
      </c>
      <c r="AX132" s="101">
        <f t="shared" si="212"/>
        <v>1.5835091340621703E-3</v>
      </c>
    </row>
    <row r="133" spans="2:50" x14ac:dyDescent="0.2">
      <c r="B133" s="84">
        <f t="shared" si="184"/>
        <v>90000</v>
      </c>
      <c r="C133" s="92">
        <f t="shared" si="185"/>
        <v>0.4</v>
      </c>
      <c r="D133" s="92">
        <f t="shared" si="185"/>
        <v>2.7</v>
      </c>
      <c r="E133" s="92">
        <f t="shared" si="185"/>
        <v>0.67500000000000004</v>
      </c>
      <c r="F133" s="91">
        <f t="shared" si="186"/>
        <v>0.6919073493609208</v>
      </c>
      <c r="H133" s="93">
        <f t="shared" si="187"/>
        <v>435.52097888773062</v>
      </c>
      <c r="I133" s="91">
        <f t="shared" si="188"/>
        <v>1.6433379050218671</v>
      </c>
      <c r="J133" s="91">
        <f t="shared" si="189"/>
        <v>1.563729288842804</v>
      </c>
      <c r="K133" s="94">
        <f t="shared" si="190"/>
        <v>143081.94457014077</v>
      </c>
      <c r="L133" s="95">
        <f t="shared" si="191"/>
        <v>57.232777828056307</v>
      </c>
      <c r="M133" s="96">
        <f t="shared" si="192"/>
        <v>454.74553660712257</v>
      </c>
      <c r="O133" s="91">
        <f t="shared" si="193"/>
        <v>1.2252752971122487</v>
      </c>
      <c r="P133" s="91">
        <f t="shared" si="194"/>
        <v>1.0150505744653511</v>
      </c>
      <c r="R133" s="97">
        <f t="shared" si="195"/>
        <v>87205.48148148146</v>
      </c>
      <c r="S133" s="80">
        <f t="shared" si="196"/>
        <v>1.5</v>
      </c>
      <c r="U133" s="98">
        <f t="shared" si="197"/>
        <v>2.7</v>
      </c>
      <c r="V133" s="98">
        <f t="shared" si="198"/>
        <v>0.4</v>
      </c>
      <c r="W133" s="99">
        <f t="shared" si="199"/>
        <v>1.08</v>
      </c>
      <c r="X133" s="99">
        <f t="shared" si="200"/>
        <v>0.43200000000000005</v>
      </c>
      <c r="Y133" s="98">
        <f t="shared" si="201"/>
        <v>2.7013118605652062</v>
      </c>
      <c r="AI133" s="80">
        <f t="shared" si="202"/>
        <v>143081.94457014077</v>
      </c>
      <c r="AJ133" s="80">
        <f t="shared" si="203"/>
        <v>124.90961831802933</v>
      </c>
      <c r="AK133" s="80">
        <f t="shared" si="204"/>
        <v>206793.50306409984</v>
      </c>
      <c r="AL133" s="80">
        <f t="shared" si="205"/>
        <v>56802.091409423112</v>
      </c>
      <c r="AQ133" s="80">
        <f t="shared" si="206"/>
        <v>2.1429564898395892</v>
      </c>
      <c r="AR133" s="80">
        <f t="shared" si="207"/>
        <v>-0.79004435599008005</v>
      </c>
      <c r="AS133" s="100" t="e">
        <f t="shared" si="208"/>
        <v>#NUM!</v>
      </c>
      <c r="AT133" s="100">
        <f t="shared" si="209"/>
        <v>0.4</v>
      </c>
      <c r="AV133" s="80">
        <f t="shared" si="210"/>
        <v>144562.74198310732</v>
      </c>
      <c r="AW133" s="80">
        <f t="shared" si="211"/>
        <v>143081.94457014077</v>
      </c>
      <c r="AX133" s="101">
        <f t="shared" si="212"/>
        <v>-1.0349296114302145E-2</v>
      </c>
    </row>
    <row r="134" spans="2:50" x14ac:dyDescent="0.2">
      <c r="B134" s="84">
        <f t="shared" si="184"/>
        <v>90000</v>
      </c>
      <c r="C134" s="92">
        <f t="shared" si="185"/>
        <v>0.42</v>
      </c>
      <c r="D134" s="92">
        <f t="shared" si="185"/>
        <v>2.6</v>
      </c>
      <c r="E134" s="92">
        <f t="shared" si="185"/>
        <v>0.65</v>
      </c>
      <c r="F134" s="91">
        <f t="shared" si="186"/>
        <v>0.6873293880011998</v>
      </c>
      <c r="H134" s="93">
        <f t="shared" si="187"/>
        <v>433.92003178040369</v>
      </c>
      <c r="I134" s="91">
        <f t="shared" si="188"/>
        <v>1.6038492841342831</v>
      </c>
      <c r="J134" s="91">
        <f t="shared" si="189"/>
        <v>1.5355585939508396</v>
      </c>
      <c r="K134" s="94">
        <f t="shared" si="190"/>
        <v>142135.251903672</v>
      </c>
      <c r="L134" s="95">
        <f t="shared" si="191"/>
        <v>59.69680579954224</v>
      </c>
      <c r="M134" s="96">
        <f t="shared" si="192"/>
        <v>454.74553660712257</v>
      </c>
      <c r="O134" s="91">
        <f t="shared" si="193"/>
        <v>1.2858214098053233</v>
      </c>
      <c r="P134" s="91">
        <f t="shared" si="194"/>
        <v>1.0652085810909584</v>
      </c>
      <c r="R134" s="97">
        <f t="shared" si="195"/>
        <v>90559.538461538439</v>
      </c>
      <c r="S134" s="80">
        <f t="shared" si="196"/>
        <v>1.5</v>
      </c>
      <c r="U134" s="98">
        <f t="shared" si="197"/>
        <v>2.6</v>
      </c>
      <c r="V134" s="98">
        <f t="shared" si="198"/>
        <v>0.42</v>
      </c>
      <c r="W134" s="99">
        <f t="shared" si="199"/>
        <v>1.0920000000000001</v>
      </c>
      <c r="X134" s="99">
        <f t="shared" si="200"/>
        <v>0.45863999999999999</v>
      </c>
      <c r="Y134" s="98">
        <f t="shared" si="201"/>
        <v>2.591122738877341</v>
      </c>
      <c r="AI134" s="80">
        <f t="shared" si="202"/>
        <v>142135.251903672</v>
      </c>
      <c r="AJ134" s="80">
        <f t="shared" si="203"/>
        <v>133.5612140501282</v>
      </c>
      <c r="AK134" s="80">
        <f t="shared" si="204"/>
        <v>206793.50306409984</v>
      </c>
      <c r="AL134" s="80">
        <f t="shared" si="205"/>
        <v>60736.36595312431</v>
      </c>
      <c r="AQ134" s="80">
        <f t="shared" si="206"/>
        <v>1.8662122840038933</v>
      </c>
      <c r="AR134" s="80">
        <f t="shared" si="207"/>
        <v>-0.54780263206950774</v>
      </c>
      <c r="AS134" s="100" t="e">
        <f t="shared" si="208"/>
        <v>#NUM!</v>
      </c>
      <c r="AT134" s="100">
        <f t="shared" si="209"/>
        <v>0.42</v>
      </c>
      <c r="AV134" s="80">
        <f t="shared" si="210"/>
        <v>143844.03712148298</v>
      </c>
      <c r="AW134" s="80">
        <f t="shared" si="211"/>
        <v>142135.251903672</v>
      </c>
      <c r="AX134" s="101">
        <f t="shared" si="212"/>
        <v>-1.2022247788107163E-2</v>
      </c>
    </row>
    <row r="135" spans="2:50" x14ac:dyDescent="0.2">
      <c r="B135" s="84">
        <f t="shared" si="184"/>
        <v>90000</v>
      </c>
      <c r="C135" s="92">
        <f t="shared" si="185"/>
        <v>0.44</v>
      </c>
      <c r="D135" s="92">
        <f t="shared" si="185"/>
        <v>2.4</v>
      </c>
      <c r="E135" s="92">
        <f t="shared" si="185"/>
        <v>0.6</v>
      </c>
      <c r="F135" s="91">
        <f t="shared" si="186"/>
        <v>0.6741390860795291</v>
      </c>
      <c r="H135" s="93">
        <f t="shared" si="187"/>
        <v>432.70097524113288</v>
      </c>
      <c r="I135" s="91">
        <f t="shared" si="188"/>
        <v>1.53610103242612</v>
      </c>
      <c r="J135" s="91">
        <f t="shared" si="189"/>
        <v>1.4789023252058604</v>
      </c>
      <c r="K135" s="94">
        <f t="shared" si="190"/>
        <v>139407.58316281656</v>
      </c>
      <c r="L135" s="95">
        <f t="shared" si="191"/>
        <v>61.339336591639288</v>
      </c>
      <c r="M135" s="96">
        <f t="shared" si="192"/>
        <v>454.74553660712257</v>
      </c>
      <c r="O135" s="91">
        <f t="shared" si="193"/>
        <v>1.3654834950428005</v>
      </c>
      <c r="P135" s="91">
        <f t="shared" si="194"/>
        <v>1.1312027667029461</v>
      </c>
      <c r="R135" s="97">
        <f t="shared" si="195"/>
        <v>98106.166666666657</v>
      </c>
      <c r="S135" s="80">
        <f t="shared" si="196"/>
        <v>1.5</v>
      </c>
      <c r="U135" s="98">
        <f t="shared" si="197"/>
        <v>2.4</v>
      </c>
      <c r="V135" s="98">
        <f t="shared" si="198"/>
        <v>0.44</v>
      </c>
      <c r="W135" s="99">
        <f t="shared" si="199"/>
        <v>1.056</v>
      </c>
      <c r="X135" s="99">
        <f t="shared" si="200"/>
        <v>0.46464</v>
      </c>
      <c r="Y135" s="98">
        <f t="shared" si="201"/>
        <v>2.4123176668888706</v>
      </c>
      <c r="AI135" s="80">
        <f t="shared" si="202"/>
        <v>139407.58316281656</v>
      </c>
      <c r="AJ135" s="80">
        <f t="shared" si="203"/>
        <v>145.2816104365636</v>
      </c>
      <c r="AK135" s="80">
        <f t="shared" si="204"/>
        <v>206793.50306409984</v>
      </c>
      <c r="AL135" s="80">
        <f t="shared" si="205"/>
        <v>66066.163897122053</v>
      </c>
      <c r="AQ135" s="80">
        <f t="shared" si="206"/>
        <v>1.4171364869663599</v>
      </c>
      <c r="AR135" s="80">
        <f t="shared" si="207"/>
        <v>-3.3678412340738095E-2</v>
      </c>
      <c r="AS135" s="100" t="e">
        <f t="shared" si="208"/>
        <v>#NUM!</v>
      </c>
      <c r="AT135" s="100">
        <f t="shared" si="209"/>
        <v>0.44</v>
      </c>
      <c r="AV135" s="80">
        <f t="shared" si="210"/>
        <v>142870.40102891307</v>
      </c>
      <c r="AW135" s="80">
        <f t="shared" si="211"/>
        <v>139407.58316281656</v>
      </c>
      <c r="AX135" s="101">
        <f t="shared" si="212"/>
        <v>-2.4839522983855333E-2</v>
      </c>
    </row>
    <row r="136" spans="2:50" x14ac:dyDescent="0.2">
      <c r="B136" s="84">
        <f t="shared" si="184"/>
        <v>90000</v>
      </c>
      <c r="C136" s="92">
        <f t="shared" si="185"/>
        <v>0.46</v>
      </c>
      <c r="D136" s="92">
        <f t="shared" si="185"/>
        <v>2.1</v>
      </c>
      <c r="E136" s="92">
        <f t="shared" si="185"/>
        <v>0.4</v>
      </c>
      <c r="F136" s="91">
        <f t="shared" si="186"/>
        <v>0.840163948526361</v>
      </c>
      <c r="H136" s="93">
        <f t="shared" si="187"/>
        <v>465.30686082171621</v>
      </c>
      <c r="I136" s="91">
        <f t="shared" si="188"/>
        <v>1.3526689820611568</v>
      </c>
      <c r="J136" s="91">
        <f t="shared" si="189"/>
        <v>1.3212309195108847</v>
      </c>
      <c r="K136" s="94">
        <f t="shared" si="190"/>
        <v>173740.44606393226</v>
      </c>
      <c r="L136" s="95">
        <f t="shared" si="191"/>
        <v>79.920605189408846</v>
      </c>
      <c r="M136" s="96">
        <f t="shared" si="192"/>
        <v>454.74553660712257</v>
      </c>
      <c r="O136" s="91">
        <f t="shared" si="193"/>
        <v>2.0616523790165369</v>
      </c>
      <c r="P136" s="91">
        <f t="shared" si="194"/>
        <v>1.707927546242598</v>
      </c>
      <c r="R136" s="97">
        <f t="shared" si="195"/>
        <v>147159.24999999997</v>
      </c>
      <c r="S136" s="80">
        <f t="shared" si="196"/>
        <v>1.5</v>
      </c>
      <c r="U136" s="98">
        <f t="shared" si="197"/>
        <v>2.1</v>
      </c>
      <c r="V136" s="98">
        <f t="shared" si="198"/>
        <v>0.46</v>
      </c>
      <c r="W136" s="99">
        <f t="shared" si="199"/>
        <v>0.96600000000000008</v>
      </c>
      <c r="X136" s="99">
        <f t="shared" si="200"/>
        <v>0.44436000000000003</v>
      </c>
      <c r="Y136" s="98">
        <f t="shared" si="201"/>
        <v>2.0946858356590949</v>
      </c>
      <c r="AI136" s="80">
        <f t="shared" si="202"/>
        <v>173740.44606393226</v>
      </c>
      <c r="AJ136" s="80">
        <f t="shared" si="203"/>
        <v>170.0108206660382</v>
      </c>
      <c r="AK136" s="80">
        <f t="shared" si="204"/>
        <v>206793.50306409984</v>
      </c>
      <c r="AL136" s="80">
        <f t="shared" si="205"/>
        <v>77311.661872794823</v>
      </c>
      <c r="AQ136" s="80">
        <f t="shared" si="206"/>
        <v>0.61939195887377796</v>
      </c>
      <c r="AR136" s="80">
        <f t="shared" si="207"/>
        <v>1.2489651998139535</v>
      </c>
      <c r="AS136" s="100">
        <f t="shared" si="208"/>
        <v>0.41821804449085787</v>
      </c>
      <c r="AT136" s="100">
        <f t="shared" si="209"/>
        <v>0.46</v>
      </c>
      <c r="AV136" s="80">
        <f t="shared" si="210"/>
        <v>140816.09750313542</v>
      </c>
      <c r="AW136" s="80">
        <f t="shared" si="211"/>
        <v>173740.44606393226</v>
      </c>
      <c r="AX136" s="101">
        <f t="shared" si="212"/>
        <v>0.18950307373264993</v>
      </c>
    </row>
    <row r="137" spans="2:50" x14ac:dyDescent="0.2">
      <c r="B137" s="84"/>
      <c r="C137" s="92"/>
      <c r="D137" s="92"/>
      <c r="E137" s="92"/>
      <c r="F137" s="92"/>
      <c r="H137" s="93"/>
      <c r="I137" s="91"/>
      <c r="J137" s="91"/>
      <c r="K137" s="94"/>
      <c r="L137" s="95"/>
      <c r="M137" s="96"/>
      <c r="N137" s="91"/>
      <c r="O137" s="91"/>
      <c r="P137" s="91"/>
      <c r="R137" s="97"/>
      <c r="U137" s="98"/>
      <c r="V137" s="126">
        <v>0.48</v>
      </c>
      <c r="W137" s="127"/>
      <c r="X137" s="127"/>
      <c r="Y137" s="126">
        <f t="shared" si="201"/>
        <v>1.4238874980581653</v>
      </c>
      <c r="AS137" s="100"/>
      <c r="AT137" s="100"/>
    </row>
    <row r="138" spans="2:50" x14ac:dyDescent="0.2">
      <c r="B138" s="84"/>
      <c r="C138" s="92"/>
      <c r="D138" s="92"/>
      <c r="E138" s="92"/>
      <c r="F138" s="92"/>
      <c r="H138" s="93"/>
      <c r="I138" s="91"/>
      <c r="J138" s="91"/>
      <c r="K138" s="94"/>
      <c r="L138" s="95"/>
      <c r="M138" s="96"/>
      <c r="N138" s="91"/>
      <c r="O138" s="91"/>
      <c r="P138" s="91"/>
      <c r="R138" s="97"/>
      <c r="U138" s="98"/>
      <c r="V138" s="126"/>
      <c r="W138" s="127"/>
      <c r="X138" s="127"/>
      <c r="Y138" s="126"/>
      <c r="AS138" s="100"/>
      <c r="AT138" s="100"/>
    </row>
    <row r="139" spans="2:50" x14ac:dyDescent="0.2">
      <c r="B139" s="84"/>
      <c r="C139" s="92"/>
      <c r="D139" s="92"/>
      <c r="E139" s="92"/>
      <c r="F139" s="92"/>
      <c r="H139" s="93"/>
      <c r="I139" s="91"/>
      <c r="J139" s="91"/>
      <c r="K139" s="94"/>
      <c r="L139" s="95"/>
      <c r="M139" s="96"/>
      <c r="N139" s="91"/>
      <c r="O139" s="91"/>
      <c r="P139" s="91"/>
      <c r="R139" s="97"/>
      <c r="U139" s="98"/>
      <c r="V139" s="98"/>
      <c r="W139" s="99"/>
      <c r="X139" s="99"/>
      <c r="Y139" s="98"/>
      <c r="AS139" s="100"/>
      <c r="AT139" s="100"/>
    </row>
    <row r="140" spans="2:50" x14ac:dyDescent="0.2">
      <c r="B140" s="84"/>
      <c r="C140" s="103"/>
      <c r="D140" s="103"/>
      <c r="E140" s="92"/>
      <c r="F140" s="92"/>
      <c r="H140" s="93"/>
      <c r="I140" s="91"/>
      <c r="J140" s="91"/>
      <c r="K140" s="94"/>
      <c r="L140" s="95"/>
      <c r="M140" s="96"/>
      <c r="N140" s="91"/>
      <c r="O140" s="91"/>
      <c r="P140" s="91"/>
      <c r="R140" s="97"/>
      <c r="U140" s="98"/>
      <c r="V140" s="98"/>
      <c r="W140" s="99"/>
      <c r="X140" s="99"/>
      <c r="Y140" s="98"/>
      <c r="AS140" s="100"/>
      <c r="AT140" s="100"/>
    </row>
    <row r="141" spans="2:50" x14ac:dyDescent="0.2">
      <c r="I141" s="91"/>
      <c r="AS141" s="100"/>
      <c r="AT141" s="100"/>
    </row>
    <row r="142" spans="2:50" x14ac:dyDescent="0.2">
      <c r="I142" s="91"/>
      <c r="AS142" s="100"/>
      <c r="AT142" s="100"/>
    </row>
    <row r="143" spans="2:50" x14ac:dyDescent="0.2">
      <c r="I143" s="91"/>
      <c r="AS143" s="100"/>
      <c r="AT143" s="100"/>
    </row>
    <row r="144" spans="2:50" x14ac:dyDescent="0.2">
      <c r="I144" s="91"/>
      <c r="AS144" s="100"/>
      <c r="AT144" s="100"/>
    </row>
    <row r="145" spans="9:46" x14ac:dyDescent="0.2">
      <c r="I145" s="91"/>
      <c r="AS145" s="100"/>
      <c r="AT145" s="100"/>
    </row>
    <row r="146" spans="9:46" x14ac:dyDescent="0.2">
      <c r="I146" s="91"/>
      <c r="AS146" s="100"/>
      <c r="AT146" s="100"/>
    </row>
    <row r="147" spans="9:46" x14ac:dyDescent="0.2">
      <c r="I147" s="91"/>
      <c r="AS147" s="100"/>
      <c r="AT147" s="100"/>
    </row>
    <row r="148" spans="9:46" x14ac:dyDescent="0.2">
      <c r="I148" s="91"/>
      <c r="AS148" s="100"/>
      <c r="AT148" s="100"/>
    </row>
    <row r="149" spans="9:46" x14ac:dyDescent="0.2">
      <c r="I149" s="91"/>
      <c r="AS149" s="100"/>
      <c r="AT149" s="100"/>
    </row>
    <row r="150" spans="9:46" x14ac:dyDescent="0.2">
      <c r="I150" s="91"/>
      <c r="AS150" s="100"/>
      <c r="AT150" s="100"/>
    </row>
    <row r="151" spans="9:46" x14ac:dyDescent="0.2">
      <c r="I151" s="91"/>
      <c r="AS151" s="100"/>
      <c r="AT151" s="100"/>
    </row>
    <row r="152" spans="9:46" x14ac:dyDescent="0.2">
      <c r="I152" s="91"/>
      <c r="AS152" s="100"/>
      <c r="AT152" s="100"/>
    </row>
    <row r="153" spans="9:46" x14ac:dyDescent="0.2">
      <c r="I153" s="91"/>
      <c r="AS153" s="100"/>
      <c r="AT153" s="100"/>
    </row>
    <row r="154" spans="9:46" x14ac:dyDescent="0.2">
      <c r="I154" s="91"/>
      <c r="AS154" s="100"/>
      <c r="AT154" s="100"/>
    </row>
    <row r="155" spans="9:46" x14ac:dyDescent="0.2">
      <c r="I155" s="91"/>
      <c r="AS155" s="100"/>
      <c r="AT155" s="100"/>
    </row>
    <row r="156" spans="9:46" x14ac:dyDescent="0.2">
      <c r="I156" s="91"/>
      <c r="AS156" s="100"/>
      <c r="AT156" s="100"/>
    </row>
    <row r="157" spans="9:46" x14ac:dyDescent="0.2">
      <c r="I157" s="91"/>
      <c r="AS157" s="100"/>
      <c r="AT157" s="100"/>
    </row>
    <row r="158" spans="9:46" x14ac:dyDescent="0.2">
      <c r="I158" s="91"/>
      <c r="AS158" s="100"/>
      <c r="AT158" s="100"/>
    </row>
    <row r="159" spans="9:46" x14ac:dyDescent="0.2">
      <c r="I159" s="91"/>
      <c r="AS159" s="100"/>
      <c r="AT159" s="100"/>
    </row>
    <row r="160" spans="9:46" x14ac:dyDescent="0.2">
      <c r="I160" s="91"/>
      <c r="AS160" s="100"/>
      <c r="AT160" s="100"/>
    </row>
    <row r="161" spans="9:46" x14ac:dyDescent="0.2">
      <c r="I161" s="91"/>
      <c r="AS161" s="100"/>
      <c r="AT161" s="100"/>
    </row>
    <row r="162" spans="9:46" x14ac:dyDescent="0.2">
      <c r="I162" s="91"/>
      <c r="AS162" s="100"/>
      <c r="AT162" s="100"/>
    </row>
    <row r="163" spans="9:46" x14ac:dyDescent="0.2">
      <c r="I163" s="91"/>
      <c r="AS163" s="100"/>
      <c r="AT163" s="100"/>
    </row>
    <row r="164" spans="9:46" x14ac:dyDescent="0.2">
      <c r="I164" s="91"/>
      <c r="AS164" s="100"/>
      <c r="AT164" s="100"/>
    </row>
    <row r="165" spans="9:46" x14ac:dyDescent="0.2">
      <c r="I165" s="91"/>
      <c r="AS165" s="100"/>
      <c r="AT165" s="100"/>
    </row>
    <row r="166" spans="9:46" x14ac:dyDescent="0.2">
      <c r="I166" s="91"/>
      <c r="AS166" s="100"/>
      <c r="AT166" s="100"/>
    </row>
    <row r="167" spans="9:46" x14ac:dyDescent="0.2">
      <c r="I167" s="91"/>
      <c r="AS167" s="100"/>
      <c r="AT167" s="100"/>
    </row>
    <row r="168" spans="9:46" x14ac:dyDescent="0.2">
      <c r="I168" s="91"/>
      <c r="AS168" s="100"/>
      <c r="AT168" s="100"/>
    </row>
    <row r="169" spans="9:46" x14ac:dyDescent="0.2">
      <c r="I169" s="91"/>
      <c r="AS169" s="100"/>
      <c r="AT169" s="100"/>
    </row>
    <row r="170" spans="9:46" x14ac:dyDescent="0.2">
      <c r="I170" s="91"/>
      <c r="AS170" s="100"/>
      <c r="AT170" s="100"/>
    </row>
    <row r="171" spans="9:46" x14ac:dyDescent="0.2">
      <c r="I171" s="91"/>
      <c r="AS171" s="100"/>
      <c r="AT171" s="100"/>
    </row>
    <row r="172" spans="9:46" x14ac:dyDescent="0.2">
      <c r="I172" s="91"/>
      <c r="AS172" s="100"/>
      <c r="AT172" s="100"/>
    </row>
    <row r="173" spans="9:46" x14ac:dyDescent="0.2">
      <c r="I173" s="91"/>
      <c r="AS173" s="100"/>
      <c r="AT173" s="100"/>
    </row>
    <row r="174" spans="9:46" x14ac:dyDescent="0.2">
      <c r="I174" s="91"/>
      <c r="AS174" s="100"/>
      <c r="AT174" s="100"/>
    </row>
    <row r="175" spans="9:46" x14ac:dyDescent="0.2">
      <c r="I175" s="91"/>
      <c r="AS175" s="100"/>
      <c r="AT175" s="100"/>
    </row>
    <row r="176" spans="9:46" x14ac:dyDescent="0.2">
      <c r="I176" s="91"/>
      <c r="AS176" s="100"/>
      <c r="AT176" s="100"/>
    </row>
    <row r="177" spans="9:46" x14ac:dyDescent="0.2">
      <c r="I177" s="91"/>
      <c r="AS177" s="100"/>
      <c r="AT177" s="100"/>
    </row>
    <row r="178" spans="9:46" x14ac:dyDescent="0.2">
      <c r="I178" s="91"/>
    </row>
    <row r="179" spans="9:46" x14ac:dyDescent="0.2">
      <c r="I179" s="91"/>
    </row>
    <row r="180" spans="9:46" x14ac:dyDescent="0.2">
      <c r="I180" s="91"/>
    </row>
    <row r="181" spans="9:46" x14ac:dyDescent="0.2">
      <c r="I181" s="91"/>
    </row>
    <row r="182" spans="9:46" x14ac:dyDescent="0.2">
      <c r="I182" s="91"/>
    </row>
    <row r="183" spans="9:46" x14ac:dyDescent="0.2">
      <c r="I183" s="91"/>
    </row>
    <row r="184" spans="9:46" x14ac:dyDescent="0.2">
      <c r="I184" s="91"/>
    </row>
    <row r="185" spans="9:46" x14ac:dyDescent="0.2">
      <c r="I185" s="91"/>
    </row>
    <row r="186" spans="9:46" x14ac:dyDescent="0.2">
      <c r="I186" s="91"/>
    </row>
    <row r="187" spans="9:46" x14ac:dyDescent="0.2">
      <c r="I187" s="91"/>
    </row>
    <row r="188" spans="9:46" x14ac:dyDescent="0.2">
      <c r="I188" s="91"/>
    </row>
    <row r="189" spans="9:46" x14ac:dyDescent="0.2">
      <c r="I189" s="91"/>
    </row>
    <row r="190" spans="9:46" x14ac:dyDescent="0.2">
      <c r="I190" s="91"/>
    </row>
  </sheetData>
  <mergeCells count="3">
    <mergeCell ref="AE35:AG35"/>
    <mergeCell ref="AA35:AD35"/>
    <mergeCell ref="AA34:AD34"/>
  </mergeCells>
  <phoneticPr fontId="18" type="noConversion"/>
  <conditionalFormatting sqref="R129:R140 R35:R126">
    <cfRule type="expression" dxfId="2" priority="1" stopIfTrue="1">
      <formula>R35*S35&lt;K35</formula>
    </cfRule>
  </conditionalFormatting>
  <printOptions gridLines="1" gridLinesSet="0"/>
  <pageMargins left="0.75" right="0.75" top="1" bottom="1" header="0.5" footer="0.5"/>
  <pageSetup paperSize="9" orientation="portrait" horizontalDpi="200" verticalDpi="200" copies="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syncVertical="1" syncRef="A95" transitionEvaluation="1" codeName="Sheet9">
    <tabColor indexed="44"/>
  </sheetPr>
  <dimension ref="A1:CA190"/>
  <sheetViews>
    <sheetView topLeftCell="A95" workbookViewId="0">
      <selection activeCell="M139" sqref="M139"/>
    </sheetView>
  </sheetViews>
  <sheetFormatPr defaultColWidth="11" defaultRowHeight="12" x14ac:dyDescent="0.2"/>
  <cols>
    <col min="1" max="5" width="11" style="80"/>
    <col min="6" max="6" width="13.33203125" style="80" bestFit="1" customWidth="1"/>
    <col min="7" max="7" width="11.33203125" style="80" bestFit="1" customWidth="1"/>
    <col min="8" max="8" width="12.44140625" style="80" bestFit="1" customWidth="1"/>
    <col min="9" max="13" width="11" style="80"/>
    <col min="14" max="14" width="13.33203125" style="80" bestFit="1" customWidth="1"/>
    <col min="15" max="15" width="14.6640625" style="80" customWidth="1"/>
    <col min="16" max="18" width="11" style="80"/>
    <col min="19" max="19" width="12.44140625" style="80" bestFit="1" customWidth="1"/>
    <col min="20" max="24" width="11" style="80"/>
    <col min="25" max="25" width="11.33203125" style="80" bestFit="1" customWidth="1"/>
    <col min="26" max="26" width="11" style="80"/>
    <col min="27" max="30" width="11.33203125" style="80" bestFit="1" customWidth="1"/>
    <col min="31" max="38" width="11" style="80"/>
    <col min="39" max="42" width="11.33203125" style="80" bestFit="1" customWidth="1"/>
    <col min="43" max="16384" width="11" style="80"/>
  </cols>
  <sheetData>
    <row r="1" spans="1:79" x14ac:dyDescent="0.2">
      <c r="A1" s="108" t="s">
        <v>484</v>
      </c>
      <c r="E1" s="79" t="s">
        <v>398</v>
      </c>
      <c r="F1" s="81" t="s">
        <v>692</v>
      </c>
      <c r="G1" s="82" t="s">
        <v>693</v>
      </c>
    </row>
    <row r="2" spans="1:79" x14ac:dyDescent="0.2">
      <c r="A2" s="80" t="str">
        <f>F1&amp;G1&amp;"  D 2K "&amp;TEXT(B5*1000,"0.0")&amp;" mm  b 2K  "&amp;TEXT(B6*1000,"0.0")&amp;" mm "</f>
        <v xml:space="preserve">Č Z   C 131364 A  D 2K 55.0 mm  b 2K  3.9 mm </v>
      </c>
      <c r="E2" s="111" t="str">
        <f>"p ref ="&amp;TEXT(B8*1000,"0")&amp;" Pa;  T ref ="&amp;TEXT(B7,"0.0")&amp;" K"</f>
        <v>p ref =98100 Pa;  T ref =293.0 K</v>
      </c>
      <c r="R2" s="80" t="s">
        <v>439</v>
      </c>
      <c r="S2" s="80">
        <f>SQRT(B3*B4*B7)</f>
        <v>343.11426668094111</v>
      </c>
      <c r="T2" s="80" t="s">
        <v>440</v>
      </c>
      <c r="V2" s="80">
        <v>1.5</v>
      </c>
    </row>
    <row r="3" spans="1:79" x14ac:dyDescent="0.2">
      <c r="A3" s="79" t="s">
        <v>401</v>
      </c>
      <c r="B3" s="84">
        <v>1.4</v>
      </c>
      <c r="C3" s="83"/>
      <c r="E3" s="114" t="s">
        <v>447</v>
      </c>
      <c r="F3" s="115"/>
      <c r="G3" s="115"/>
      <c r="H3" s="115"/>
      <c r="I3" s="115"/>
      <c r="J3" s="115"/>
      <c r="K3" s="115"/>
      <c r="L3" s="115"/>
      <c r="R3" s="80" t="s">
        <v>442</v>
      </c>
      <c r="S3" s="80">
        <f>S2*S2/2</f>
        <v>58863.69999999999</v>
      </c>
    </row>
    <row r="4" spans="1:79" x14ac:dyDescent="0.2">
      <c r="A4" s="79" t="s">
        <v>404</v>
      </c>
      <c r="B4" s="84">
        <v>287</v>
      </c>
      <c r="C4" s="110" t="s">
        <v>405</v>
      </c>
      <c r="D4" s="80">
        <f>B3/(B3-1)*B4</f>
        <v>1004.5000000000001</v>
      </c>
      <c r="E4" s="114" t="s">
        <v>438</v>
      </c>
      <c r="F4" s="116">
        <f>$F$6/$F$5</f>
        <v>-1.5724898174319525E-6</v>
      </c>
      <c r="G4" s="115"/>
      <c r="H4" s="115"/>
      <c r="I4" s="115"/>
      <c r="J4" s="115"/>
      <c r="K4" s="115"/>
      <c r="L4" s="115"/>
    </row>
    <row r="5" spans="1:79" x14ac:dyDescent="0.2">
      <c r="A5" s="79" t="s">
        <v>135</v>
      </c>
      <c r="B5" s="84">
        <v>5.5E-2</v>
      </c>
      <c r="C5" s="110" t="s">
        <v>407</v>
      </c>
      <c r="E5" s="114" t="s">
        <v>441</v>
      </c>
      <c r="F5" s="117">
        <f>($F$35-$F$36)/($C$35/$B$35/$J$35-$C$36/$B$36/$J$36)</f>
        <v>-656150.93972737691</v>
      </c>
      <c r="G5" s="86"/>
      <c r="H5" s="118"/>
      <c r="I5" s="115"/>
      <c r="J5" s="115"/>
      <c r="K5" s="115"/>
      <c r="L5" s="118"/>
      <c r="Q5" s="86"/>
      <c r="R5" s="87"/>
    </row>
    <row r="6" spans="1:79" ht="13.8" x14ac:dyDescent="0.3">
      <c r="A6" s="109" t="s">
        <v>446</v>
      </c>
      <c r="B6" s="80">
        <f>D6*B5</f>
        <v>3.8500000000000006E-3</v>
      </c>
      <c r="C6" s="111" t="s">
        <v>407</v>
      </c>
      <c r="D6" s="113">
        <v>7.0000000000000007E-2</v>
      </c>
      <c r="E6" s="114" t="s">
        <v>443</v>
      </c>
      <c r="F6" s="117">
        <f>$F$35-$F$5*$C$35/$B$35/$J$35</f>
        <v>1.0317906714197069</v>
      </c>
      <c r="G6" s="115"/>
      <c r="H6" s="115"/>
      <c r="I6" s="115"/>
      <c r="J6" s="115"/>
      <c r="K6" s="115"/>
      <c r="L6" s="115"/>
      <c r="P6" s="85"/>
      <c r="Q6" s="85"/>
      <c r="R6" s="85"/>
    </row>
    <row r="7" spans="1:79" x14ac:dyDescent="0.2">
      <c r="A7" s="79" t="s">
        <v>409</v>
      </c>
      <c r="B7" s="84">
        <v>293</v>
      </c>
      <c r="C7" s="110" t="s">
        <v>64</v>
      </c>
      <c r="E7" s="114" t="s">
        <v>445</v>
      </c>
      <c r="F7" s="119">
        <f>$F$5/$F$6</f>
        <v>-635934.16562347556</v>
      </c>
      <c r="G7" s="120" t="s">
        <v>485</v>
      </c>
      <c r="H7" s="115"/>
      <c r="I7" s="115"/>
      <c r="J7" s="115"/>
      <c r="K7" s="115"/>
      <c r="L7" s="115"/>
    </row>
    <row r="8" spans="1:79" x14ac:dyDescent="0.2">
      <c r="A8" s="79" t="s">
        <v>411</v>
      </c>
      <c r="B8" s="84">
        <v>98.1</v>
      </c>
      <c r="C8" s="110" t="s">
        <v>67</v>
      </c>
      <c r="E8" s="121" t="s">
        <v>448</v>
      </c>
      <c r="F8" s="117">
        <f>G5*B10*B10*B10</f>
        <v>0</v>
      </c>
      <c r="G8" s="115" t="s">
        <v>449</v>
      </c>
      <c r="H8" s="115"/>
      <c r="I8" s="115"/>
      <c r="J8" s="115"/>
      <c r="K8" s="115"/>
      <c r="L8" s="115"/>
    </row>
    <row r="9" spans="1:79" x14ac:dyDescent="0.2">
      <c r="A9" s="79" t="s">
        <v>414</v>
      </c>
      <c r="B9" s="122">
        <f>B8*1000/B4/B7</f>
        <v>1.1665933334126124</v>
      </c>
      <c r="C9" s="110" t="s">
        <v>415</v>
      </c>
    </row>
    <row r="10" spans="1:79" ht="13.8" x14ac:dyDescent="0.3">
      <c r="A10" s="79" t="s">
        <v>444</v>
      </c>
      <c r="B10" s="85">
        <f>B5</f>
        <v>5.5E-2</v>
      </c>
      <c r="C10" s="112" t="s">
        <v>407</v>
      </c>
      <c r="D10" s="89"/>
      <c r="E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BN10" s="89"/>
      <c r="BO10" s="89"/>
      <c r="BP10" s="89"/>
      <c r="BQ10" s="89"/>
      <c r="BR10" s="89"/>
      <c r="BS10" s="89"/>
      <c r="BT10" s="89"/>
      <c r="BU10" s="89"/>
      <c r="BV10" s="89"/>
      <c r="BW10" s="89"/>
      <c r="BX10" s="89"/>
      <c r="BY10" s="89"/>
      <c r="BZ10" s="89"/>
      <c r="CA10" s="89"/>
    </row>
    <row r="12" spans="1:79" ht="17.399999999999999" x14ac:dyDescent="0.3">
      <c r="A12" s="124" t="s">
        <v>486</v>
      </c>
      <c r="B12" s="125" t="s">
        <v>488</v>
      </c>
      <c r="C12" s="125" t="s">
        <v>71</v>
      </c>
      <c r="D12" s="125" t="s">
        <v>62</v>
      </c>
    </row>
    <row r="13" spans="1:79" ht="13.2" x14ac:dyDescent="0.25">
      <c r="A13" s="123" t="s">
        <v>487</v>
      </c>
      <c r="B13" s="133">
        <v>60000</v>
      </c>
      <c r="C13" s="134"/>
      <c r="D13" s="135"/>
      <c r="E13" s="133"/>
      <c r="F13" s="133">
        <v>80000</v>
      </c>
      <c r="G13" s="133"/>
      <c r="H13" s="133"/>
      <c r="I13" s="133"/>
      <c r="J13" s="133">
        <v>100000</v>
      </c>
      <c r="K13" s="133"/>
      <c r="L13" s="133"/>
      <c r="M13" s="133"/>
      <c r="N13" s="133">
        <v>120000</v>
      </c>
      <c r="O13" s="133"/>
      <c r="P13" s="133"/>
      <c r="Q13" s="133"/>
      <c r="R13" s="133">
        <v>140000</v>
      </c>
      <c r="S13" s="133"/>
      <c r="T13" s="133"/>
      <c r="U13" s="133"/>
      <c r="V13" s="133">
        <v>160000</v>
      </c>
      <c r="W13" s="133"/>
      <c r="X13" s="133"/>
      <c r="Y13" s="133"/>
      <c r="Z13" s="133"/>
      <c r="AA13" s="133"/>
      <c r="AB13" s="133"/>
    </row>
    <row r="14" spans="1:79" ht="13.2" x14ac:dyDescent="0.25">
      <c r="B14" s="134"/>
      <c r="C14" s="134"/>
      <c r="D14" s="136"/>
      <c r="E14" s="134"/>
      <c r="F14" s="134"/>
      <c r="G14" s="134"/>
      <c r="H14" s="136"/>
      <c r="I14" s="133"/>
      <c r="J14" s="134"/>
      <c r="K14" s="134"/>
      <c r="L14" s="136"/>
      <c r="M14" s="133"/>
      <c r="N14" s="137"/>
      <c r="O14" s="134"/>
      <c r="P14" s="136"/>
      <c r="Q14" s="133"/>
      <c r="R14" s="137"/>
      <c r="S14" s="134"/>
      <c r="T14" s="136"/>
      <c r="U14" s="133"/>
      <c r="V14" s="137"/>
      <c r="W14" s="134"/>
      <c r="X14" s="136"/>
      <c r="Y14" s="133"/>
      <c r="Z14" s="137"/>
      <c r="AA14" s="134"/>
      <c r="AB14" s="136"/>
    </row>
    <row r="15" spans="1:79" ht="13.2" x14ac:dyDescent="0.25">
      <c r="B15" s="134">
        <v>1.8179999999999998E-2</v>
      </c>
      <c r="C15" s="134">
        <v>1.2069000000000001</v>
      </c>
      <c r="D15" s="136">
        <v>0.50649999999999995</v>
      </c>
      <c r="E15" s="134"/>
      <c r="F15" s="134">
        <v>2.3520900000000001E-2</v>
      </c>
      <c r="G15" s="134">
        <v>1.3839999999999999</v>
      </c>
      <c r="H15" s="136">
        <v>0.6018</v>
      </c>
      <c r="I15" s="133"/>
      <c r="J15" s="134">
        <v>3.4846000000000002E-2</v>
      </c>
      <c r="K15" s="134">
        <v>1.6135999999999999</v>
      </c>
      <c r="L15" s="136">
        <v>0.62870000000000004</v>
      </c>
      <c r="M15" s="133"/>
      <c r="N15" s="137">
        <v>5.1181999999999998E-2</v>
      </c>
      <c r="O15" s="134">
        <v>1.9303900000000001</v>
      </c>
      <c r="P15" s="136">
        <v>0.64341999999999999</v>
      </c>
      <c r="Q15" s="133"/>
      <c r="R15" s="137">
        <v>6.4302999999999999E-2</v>
      </c>
      <c r="S15" s="134">
        <v>2.3210899999999999</v>
      </c>
      <c r="T15" s="136">
        <v>0.62498900000000002</v>
      </c>
      <c r="U15" s="133"/>
      <c r="V15" s="137">
        <v>9.0014899999999995E-2</v>
      </c>
      <c r="W15" s="134">
        <v>2.7792500000000002</v>
      </c>
      <c r="X15" s="136">
        <v>0.62680000000000002</v>
      </c>
      <c r="Y15" s="133"/>
      <c r="Z15" s="137"/>
      <c r="AA15" s="134"/>
      <c r="AB15" s="136"/>
      <c r="AI15" s="89"/>
      <c r="BN15" s="89"/>
      <c r="BO15" s="89"/>
      <c r="BP15" s="89"/>
      <c r="BQ15" s="89"/>
      <c r="BR15" s="89"/>
      <c r="BS15" s="89"/>
      <c r="BT15" s="89"/>
      <c r="BU15" s="89"/>
      <c r="BV15" s="89"/>
      <c r="BW15" s="89"/>
      <c r="BX15" s="89"/>
      <c r="BY15" s="89"/>
      <c r="BZ15" s="89"/>
      <c r="CA15" s="89"/>
    </row>
    <row r="16" spans="1:79" ht="13.2" x14ac:dyDescent="0.25">
      <c r="B16" s="134">
        <v>2.462E-2</v>
      </c>
      <c r="C16" s="134">
        <v>1.1984999999999999</v>
      </c>
      <c r="D16" s="136">
        <v>0.55679999999999996</v>
      </c>
      <c r="E16" s="134"/>
      <c r="F16" s="134">
        <v>3.4096000000000001E-2</v>
      </c>
      <c r="G16" s="134">
        <v>1.3714999999999999</v>
      </c>
      <c r="H16" s="136">
        <v>0.64470000000000005</v>
      </c>
      <c r="I16" s="133"/>
      <c r="J16" s="134">
        <v>4.7620000000000003E-2</v>
      </c>
      <c r="K16" s="134">
        <v>1.6103000000000001</v>
      </c>
      <c r="L16" s="136">
        <v>0.66959999999999997</v>
      </c>
      <c r="M16" s="133"/>
      <c r="N16" s="137">
        <v>6.2937999999999994E-2</v>
      </c>
      <c r="O16" s="134">
        <v>1.9320999999999999</v>
      </c>
      <c r="P16" s="136">
        <v>0.67188899999999996</v>
      </c>
      <c r="Q16" s="133"/>
      <c r="R16" s="137">
        <v>7.2523500000000005E-2</v>
      </c>
      <c r="S16" s="134">
        <v>2.3281000000000001</v>
      </c>
      <c r="T16" s="136">
        <v>0.64480999999999999</v>
      </c>
      <c r="U16" s="133"/>
      <c r="V16" s="137">
        <v>0.11258</v>
      </c>
      <c r="W16" s="134">
        <v>2.7690000000000001</v>
      </c>
      <c r="X16" s="136">
        <v>0.66969000000000001</v>
      </c>
      <c r="Y16" s="133"/>
      <c r="Z16" s="137"/>
      <c r="AA16" s="134"/>
      <c r="AB16" s="136"/>
    </row>
    <row r="17" spans="1:63" ht="13.2" x14ac:dyDescent="0.25">
      <c r="B17" s="134">
        <v>3.4837E-2</v>
      </c>
      <c r="C17" s="134">
        <v>1.1956</v>
      </c>
      <c r="D17" s="136">
        <v>0.62585000000000002</v>
      </c>
      <c r="E17" s="134"/>
      <c r="F17" s="134">
        <v>4.5284999999999999E-2</v>
      </c>
      <c r="G17" s="134">
        <v>1.3669</v>
      </c>
      <c r="H17" s="136">
        <v>0.69008000000000003</v>
      </c>
      <c r="I17" s="133"/>
      <c r="J17" s="134">
        <v>6.4027000000000001E-2</v>
      </c>
      <c r="K17" s="134">
        <v>1.59718</v>
      </c>
      <c r="L17" s="136">
        <v>0.71362999999999999</v>
      </c>
      <c r="M17" s="133"/>
      <c r="N17" s="137">
        <v>9.2895000000000005E-2</v>
      </c>
      <c r="O17" s="134">
        <v>1.9</v>
      </c>
      <c r="P17" s="136">
        <v>0.73526999999999998</v>
      </c>
      <c r="Q17" s="133"/>
      <c r="R17" s="137">
        <v>8.8907E-2</v>
      </c>
      <c r="S17" s="134">
        <v>2.3254999999999999</v>
      </c>
      <c r="T17" s="136">
        <v>0.68289999999999995</v>
      </c>
      <c r="U17" s="133"/>
      <c r="V17" s="137">
        <v>0.12729699999999999</v>
      </c>
      <c r="W17" s="134">
        <v>2.7469999999999999</v>
      </c>
      <c r="X17" s="136">
        <v>0.69167000000000001</v>
      </c>
      <c r="Y17" s="133"/>
      <c r="Z17" s="137"/>
      <c r="AA17" s="134"/>
      <c r="AB17" s="136"/>
    </row>
    <row r="18" spans="1:63" ht="13.2" x14ac:dyDescent="0.25">
      <c r="B18" s="134">
        <v>4.3319999999999997E-2</v>
      </c>
      <c r="C18" s="134">
        <v>1.1859</v>
      </c>
      <c r="D18" s="136">
        <v>0.64768000000000003</v>
      </c>
      <c r="E18" s="134"/>
      <c r="F18" s="134">
        <v>5.77154E-2</v>
      </c>
      <c r="G18" s="134">
        <v>1.346366</v>
      </c>
      <c r="H18" s="136">
        <v>0.70864000000000005</v>
      </c>
      <c r="I18" s="133"/>
      <c r="J18" s="134">
        <v>7.9554E-2</v>
      </c>
      <c r="K18" s="134">
        <v>1.5678300000000001</v>
      </c>
      <c r="L18" s="136">
        <v>0.73240000000000005</v>
      </c>
      <c r="M18" s="133"/>
      <c r="N18" s="137">
        <v>0.10384</v>
      </c>
      <c r="O18" s="134">
        <v>1.86259</v>
      </c>
      <c r="P18" s="136">
        <v>0.73736000000000002</v>
      </c>
      <c r="Q18" s="133"/>
      <c r="R18" s="137">
        <v>0.113299</v>
      </c>
      <c r="S18" s="134">
        <v>2.2917100000000001</v>
      </c>
      <c r="T18" s="136">
        <v>0.7228</v>
      </c>
      <c r="U18" s="133"/>
      <c r="V18" s="137">
        <v>0.14088999999999999</v>
      </c>
      <c r="W18" s="134">
        <v>2.6420000000000003</v>
      </c>
      <c r="X18" s="136">
        <v>0.68537000000000003</v>
      </c>
      <c r="Y18" s="133"/>
      <c r="Z18" s="137"/>
      <c r="AA18" s="134"/>
      <c r="AB18" s="136"/>
    </row>
    <row r="19" spans="1:63" ht="13.2" x14ac:dyDescent="0.25">
      <c r="B19" s="134">
        <v>5.3086999999999995E-2</v>
      </c>
      <c r="C19" s="134">
        <v>1.1666000000000001</v>
      </c>
      <c r="D19" s="136">
        <v>0.63709000000000005</v>
      </c>
      <c r="E19" s="134"/>
      <c r="F19" s="134">
        <v>6.3650999999999999E-2</v>
      </c>
      <c r="G19" s="134">
        <v>1.3392999999999999</v>
      </c>
      <c r="H19" s="136">
        <v>0.71613300000000002</v>
      </c>
      <c r="I19" s="133"/>
      <c r="J19" s="134">
        <v>9.0401099999999998E-2</v>
      </c>
      <c r="K19" s="134">
        <v>1.53424</v>
      </c>
      <c r="L19" s="136">
        <v>0.72960000000000003</v>
      </c>
      <c r="M19" s="133"/>
      <c r="N19" s="137">
        <v>0.109957</v>
      </c>
      <c r="O19" s="134">
        <v>1.833488</v>
      </c>
      <c r="P19" s="136">
        <v>0.73562000000000005</v>
      </c>
      <c r="Q19" s="133"/>
      <c r="R19" s="137">
        <v>0.12524450000000001</v>
      </c>
      <c r="S19" s="134">
        <v>2.2519999999999998</v>
      </c>
      <c r="T19" s="136">
        <v>0.72307699999999997</v>
      </c>
      <c r="U19" s="133"/>
      <c r="V19" s="137">
        <v>0.149449</v>
      </c>
      <c r="W19" s="134">
        <v>2.4796800000000001</v>
      </c>
      <c r="X19" s="136">
        <v>0.66405000000000003</v>
      </c>
      <c r="Y19" s="133"/>
      <c r="Z19" s="137"/>
      <c r="AA19" s="134"/>
      <c r="AB19" s="136"/>
    </row>
    <row r="20" spans="1:63" ht="13.2" x14ac:dyDescent="0.25">
      <c r="B20" s="134">
        <v>6.2650999999999998E-2</v>
      </c>
      <c r="C20" s="134">
        <v>1.1447000000000001</v>
      </c>
      <c r="D20" s="136">
        <v>0.59721999999999997</v>
      </c>
      <c r="E20" s="134"/>
      <c r="F20" s="134">
        <v>7.5990000000000002E-2</v>
      </c>
      <c r="G20" s="134">
        <v>1.30382</v>
      </c>
      <c r="H20" s="136">
        <v>0.69679599999999997</v>
      </c>
      <c r="I20" s="133"/>
      <c r="J20" s="134">
        <v>9.8759E-2</v>
      </c>
      <c r="K20" s="134">
        <v>1.5024</v>
      </c>
      <c r="L20" s="136">
        <v>0.72150000000000003</v>
      </c>
      <c r="M20" s="133"/>
      <c r="N20" s="137">
        <v>0.12080738000000001</v>
      </c>
      <c r="O20" s="134">
        <v>1.77935</v>
      </c>
      <c r="P20" s="136">
        <v>0.71958</v>
      </c>
      <c r="Q20" s="133"/>
      <c r="R20" s="137">
        <v>0.13385</v>
      </c>
      <c r="S20" s="134">
        <v>2.1819999999999999</v>
      </c>
      <c r="T20" s="136">
        <v>0.70916559999999995</v>
      </c>
      <c r="U20" s="133"/>
      <c r="V20" s="137">
        <v>0.15670500000000001</v>
      </c>
      <c r="W20" s="134">
        <v>2.2193879999999999</v>
      </c>
      <c r="X20" s="136">
        <v>0.60246</v>
      </c>
      <c r="Y20" s="133"/>
      <c r="Z20" s="137"/>
      <c r="AA20" s="137"/>
      <c r="AB20" s="136"/>
    </row>
    <row r="21" spans="1:63" ht="13.2" x14ac:dyDescent="0.25">
      <c r="B21" s="134">
        <v>7.2517999999999999E-2</v>
      </c>
      <c r="C21" s="134">
        <v>1.1185</v>
      </c>
      <c r="D21" s="136">
        <v>0.53</v>
      </c>
      <c r="E21" s="134"/>
      <c r="F21" s="134">
        <v>8.3376000000000006E-2</v>
      </c>
      <c r="G21" s="134">
        <v>1.28624</v>
      </c>
      <c r="H21" s="136">
        <v>0.68121699999999996</v>
      </c>
      <c r="I21" s="133"/>
      <c r="J21" s="134">
        <v>0.1048</v>
      </c>
      <c r="K21" s="134">
        <v>1.4770000000000001</v>
      </c>
      <c r="L21" s="136">
        <v>0.70562199999999997</v>
      </c>
      <c r="M21" s="133"/>
      <c r="N21" s="137">
        <v>0.131075</v>
      </c>
      <c r="O21" s="134">
        <v>1.7005999999999999</v>
      </c>
      <c r="P21" s="136">
        <v>0.68431500000000001</v>
      </c>
      <c r="Q21" s="133"/>
      <c r="R21" s="137">
        <v>0.14221439999999999</v>
      </c>
      <c r="S21" s="134">
        <v>2.064711</v>
      </c>
      <c r="T21" s="136">
        <v>0.68359800000000004</v>
      </c>
      <c r="U21" s="133"/>
      <c r="V21" s="137">
        <v>0.1583</v>
      </c>
      <c r="W21" s="134">
        <v>2.0836000000000001</v>
      </c>
      <c r="X21" s="136">
        <v>0.55996599999999996</v>
      </c>
      <c r="Y21" s="133"/>
      <c r="Z21" s="137"/>
      <c r="AA21" s="137"/>
      <c r="AB21" s="136"/>
      <c r="BK21" s="102"/>
    </row>
    <row r="22" spans="1:63" ht="13.2" x14ac:dyDescent="0.25">
      <c r="B22" s="134">
        <v>7.6665000000000011E-2</v>
      </c>
      <c r="C22" s="134">
        <v>1.1009</v>
      </c>
      <c r="D22" s="136">
        <v>0.47110000000000002</v>
      </c>
      <c r="E22" s="134"/>
      <c r="F22" s="134">
        <v>9.1716500000000006E-2</v>
      </c>
      <c r="G22" s="134">
        <v>1.2485679999999999</v>
      </c>
      <c r="H22" s="136">
        <v>0.63073310000000005</v>
      </c>
      <c r="I22" s="133"/>
      <c r="J22" s="134">
        <v>0.1123</v>
      </c>
      <c r="K22" s="134">
        <v>1.4325000000000001</v>
      </c>
      <c r="L22" s="136">
        <v>0.66718999999999995</v>
      </c>
      <c r="M22" s="133"/>
      <c r="N22" s="137">
        <v>0.13680800000000001</v>
      </c>
      <c r="O22" s="134">
        <v>1.6263799999999999</v>
      </c>
      <c r="P22" s="136">
        <v>0.64240699999999995</v>
      </c>
      <c r="Q22" s="133"/>
      <c r="R22" s="137">
        <v>0.14798800000000001</v>
      </c>
      <c r="S22" s="134">
        <v>1.9322779999999999</v>
      </c>
      <c r="T22" s="136">
        <v>0.63507999999999998</v>
      </c>
      <c r="U22" s="133"/>
      <c r="V22" s="137">
        <v>0.1585</v>
      </c>
      <c r="W22" s="134">
        <v>1.9695</v>
      </c>
      <c r="X22" s="136">
        <v>0.52007800000000004</v>
      </c>
      <c r="Y22" s="133"/>
      <c r="Z22" s="137"/>
      <c r="AA22" s="137"/>
      <c r="AB22" s="136"/>
      <c r="AC22" s="89"/>
      <c r="AD22" s="89"/>
      <c r="AE22" s="89"/>
      <c r="BK22" s="102"/>
    </row>
    <row r="23" spans="1:63" ht="13.2" x14ac:dyDescent="0.25">
      <c r="B23" s="134">
        <v>8.2588999999999996E-2</v>
      </c>
      <c r="C23" s="134">
        <v>1.0810999999999999</v>
      </c>
      <c r="D23" s="136">
        <v>0.4</v>
      </c>
      <c r="E23" s="134"/>
      <c r="F23" s="134">
        <v>0.10073799999999999</v>
      </c>
      <c r="G23" s="134">
        <v>1.2018800000000001</v>
      </c>
      <c r="H23" s="136">
        <v>0.54625999999999997</v>
      </c>
      <c r="I23" s="133"/>
      <c r="J23" s="134">
        <v>0.11699</v>
      </c>
      <c r="K23" s="134">
        <v>1.3997999999999999</v>
      </c>
      <c r="L23" s="136">
        <v>0.63797000000000004</v>
      </c>
      <c r="M23" s="133"/>
      <c r="N23" s="137">
        <v>0.14056299999999999</v>
      </c>
      <c r="O23" s="134">
        <v>1.5472477</v>
      </c>
      <c r="P23" s="136">
        <v>0.59184000000000003</v>
      </c>
      <c r="Q23" s="133"/>
      <c r="R23" s="137">
        <v>0.152451</v>
      </c>
      <c r="S23" s="134">
        <v>1.768</v>
      </c>
      <c r="T23" s="136">
        <v>0.56420999999999999</v>
      </c>
      <c r="U23" s="133"/>
      <c r="V23" s="137">
        <v>0.1588</v>
      </c>
      <c r="W23" s="134">
        <v>1.7886</v>
      </c>
      <c r="X23" s="136">
        <v>0.45035900000000001</v>
      </c>
      <c r="Y23" s="133"/>
      <c r="Z23" s="137"/>
      <c r="AA23" s="137"/>
      <c r="AB23" s="136"/>
      <c r="BK23" s="102"/>
    </row>
    <row r="24" spans="1:63" ht="13.2" x14ac:dyDescent="0.25">
      <c r="B24" s="134">
        <v>8.9735599999999999E-2</v>
      </c>
      <c r="C24" s="134">
        <v>1.0467299999999999</v>
      </c>
      <c r="D24" s="136">
        <v>0.25030000000000002</v>
      </c>
      <c r="E24" s="134"/>
      <c r="F24" s="134">
        <v>0.106728</v>
      </c>
      <c r="G24" s="134">
        <v>1.1712100000000001</v>
      </c>
      <c r="H24" s="136">
        <v>0.48716999999999999</v>
      </c>
      <c r="I24" s="133"/>
      <c r="J24" s="134">
        <v>0.123834</v>
      </c>
      <c r="K24" s="134">
        <v>1.3353900000000001</v>
      </c>
      <c r="L24" s="136">
        <v>0.56899999999999995</v>
      </c>
      <c r="M24" s="133"/>
      <c r="N24" s="137">
        <v>0.1434</v>
      </c>
      <c r="O24" s="134">
        <v>1.48322</v>
      </c>
      <c r="P24" s="136">
        <v>0.54361000000000004</v>
      </c>
      <c r="Q24" s="133"/>
      <c r="R24" s="137">
        <v>0.15357950000000001</v>
      </c>
      <c r="S24" s="134">
        <v>1.65771</v>
      </c>
      <c r="T24" s="136">
        <v>0.50563000000000002</v>
      </c>
      <c r="U24" s="133"/>
      <c r="V24" s="137">
        <v>0.15940000000000001</v>
      </c>
      <c r="W24" s="134">
        <v>1.5993999999999999</v>
      </c>
      <c r="X24" s="136">
        <v>0.36707699999999999</v>
      </c>
      <c r="Y24" s="133"/>
      <c r="Z24" s="137"/>
      <c r="AA24" s="137"/>
      <c r="AB24" s="136"/>
      <c r="BK24" s="102"/>
    </row>
    <row r="25" spans="1:63" ht="13.2" x14ac:dyDescent="0.25">
      <c r="B25" s="134">
        <v>9.3670400000000001E-2</v>
      </c>
      <c r="C25" s="134">
        <v>1.0169999999999999</v>
      </c>
      <c r="D25" s="136">
        <v>0.21510000000000001</v>
      </c>
      <c r="E25" s="134"/>
      <c r="F25" s="134"/>
      <c r="G25" s="134"/>
      <c r="H25" s="136"/>
      <c r="I25" s="133"/>
      <c r="J25" s="134">
        <v>0.12831310000000001</v>
      </c>
      <c r="K25" s="134">
        <v>1.2919</v>
      </c>
      <c r="L25" s="136">
        <v>0.51609000000000005</v>
      </c>
      <c r="M25" s="133"/>
      <c r="N25" s="137">
        <v>0.145588</v>
      </c>
      <c r="O25" s="134">
        <v>1.40934</v>
      </c>
      <c r="P25" s="136">
        <v>0.48080000000000001</v>
      </c>
      <c r="Q25" s="133"/>
      <c r="R25" s="137">
        <v>0.15437899999999999</v>
      </c>
      <c r="S25" s="134">
        <v>1.5558000000000001</v>
      </c>
      <c r="T25" s="136">
        <v>0.44721</v>
      </c>
      <c r="U25" s="133"/>
      <c r="V25" s="137">
        <v>0.15970000000000001</v>
      </c>
      <c r="W25" s="134">
        <v>1.5049999999999999</v>
      </c>
      <c r="X25" s="136">
        <v>0.32241999999999998</v>
      </c>
      <c r="Y25" s="133"/>
      <c r="Z25" s="137"/>
      <c r="AA25" s="137"/>
      <c r="AB25" s="136"/>
      <c r="BK25" s="102"/>
    </row>
    <row r="26" spans="1:63" ht="13.2" x14ac:dyDescent="0.25">
      <c r="B26" s="134"/>
      <c r="C26" s="134"/>
      <c r="D26" s="136"/>
      <c r="E26" s="134"/>
      <c r="F26" s="134"/>
      <c r="G26" s="134"/>
      <c r="H26" s="136"/>
      <c r="I26" s="133"/>
      <c r="J26" s="134">
        <v>0.13092599999999999</v>
      </c>
      <c r="K26" s="134">
        <v>1.25909</v>
      </c>
      <c r="L26" s="136">
        <v>0.47168700000000002</v>
      </c>
      <c r="M26" s="133"/>
      <c r="N26" s="137">
        <v>0.14702200000000001</v>
      </c>
      <c r="O26" s="134">
        <v>1.32934</v>
      </c>
      <c r="P26" s="136">
        <v>0.40444000000000002</v>
      </c>
      <c r="Q26" s="133"/>
      <c r="R26" s="137"/>
      <c r="S26" s="134"/>
      <c r="T26" s="136"/>
      <c r="U26" s="133"/>
      <c r="V26" s="137"/>
      <c r="W26" s="134"/>
      <c r="X26" s="136"/>
      <c r="Y26" s="133"/>
      <c r="Z26" s="137"/>
      <c r="AA26" s="137"/>
      <c r="AB26" s="136"/>
      <c r="BK26" s="102"/>
    </row>
    <row r="27" spans="1:63" ht="13.2" x14ac:dyDescent="0.25">
      <c r="B27" s="134"/>
      <c r="C27" s="134"/>
      <c r="D27" s="136"/>
      <c r="E27" s="134"/>
      <c r="F27" s="134"/>
      <c r="G27" s="134"/>
      <c r="H27" s="136"/>
      <c r="I27" s="133"/>
      <c r="J27" s="134"/>
      <c r="K27" s="134"/>
      <c r="L27" s="136"/>
      <c r="M27" s="133"/>
      <c r="N27" s="137"/>
      <c r="O27" s="134"/>
      <c r="P27" s="136"/>
      <c r="Q27" s="133"/>
      <c r="R27" s="137"/>
      <c r="S27" s="134"/>
      <c r="T27" s="136"/>
      <c r="U27" s="133"/>
      <c r="V27" s="137"/>
      <c r="W27" s="134"/>
      <c r="X27" s="136"/>
      <c r="Y27" s="133"/>
      <c r="Z27" s="137"/>
      <c r="AA27" s="137"/>
      <c r="AB27" s="136"/>
      <c r="AC27" s="89"/>
      <c r="AD27" s="89"/>
      <c r="AE27" s="89"/>
      <c r="BK27" s="102"/>
    </row>
    <row r="28" spans="1:63" ht="13.2" x14ac:dyDescent="0.25">
      <c r="B28" s="134"/>
      <c r="C28" s="134"/>
      <c r="D28" s="136"/>
      <c r="E28" s="134"/>
      <c r="F28" s="134"/>
      <c r="G28" s="134"/>
      <c r="H28" s="133"/>
      <c r="I28" s="133"/>
      <c r="J28" s="134"/>
      <c r="K28" s="134"/>
      <c r="L28" s="136"/>
      <c r="M28" s="133"/>
      <c r="N28" s="137"/>
      <c r="O28" s="134"/>
      <c r="P28" s="136"/>
      <c r="Q28" s="133"/>
      <c r="R28" s="137"/>
      <c r="S28" s="134"/>
      <c r="T28" s="136"/>
      <c r="U28" s="133"/>
      <c r="V28" s="137"/>
      <c r="W28" s="134"/>
      <c r="X28" s="136"/>
      <c r="Y28" s="133"/>
      <c r="Z28" s="137"/>
      <c r="AA28" s="137"/>
      <c r="AB28" s="136"/>
      <c r="BK28" s="102"/>
    </row>
    <row r="30" spans="1:63" x14ac:dyDescent="0.2">
      <c r="A30" s="83"/>
      <c r="B30" s="83" t="s">
        <v>450</v>
      </c>
      <c r="C30" s="83" t="s">
        <v>451</v>
      </c>
      <c r="D30" s="83" t="s">
        <v>71</v>
      </c>
      <c r="E30" s="83" t="s">
        <v>62</v>
      </c>
      <c r="F30" s="83" t="s">
        <v>455</v>
      </c>
      <c r="H30" s="88" t="s">
        <v>73</v>
      </c>
      <c r="I30" s="88" t="s">
        <v>452</v>
      </c>
      <c r="J30" s="83" t="s">
        <v>453</v>
      </c>
      <c r="K30" s="83" t="s">
        <v>75</v>
      </c>
      <c r="L30" s="129" t="s">
        <v>489</v>
      </c>
      <c r="M30" s="83" t="s">
        <v>454</v>
      </c>
      <c r="O30" s="83" t="s">
        <v>456</v>
      </c>
      <c r="P30" s="83" t="s">
        <v>457</v>
      </c>
      <c r="R30" s="80" t="s">
        <v>458</v>
      </c>
      <c r="U30" s="80" t="str">
        <f>D30</f>
        <v>pi K</v>
      </c>
      <c r="V30" s="90" t="str">
        <f>C30</f>
        <v>m red</v>
      </c>
      <c r="W30" s="80" t="str">
        <f>U30&amp;"*"&amp;V30</f>
        <v>pi K*m red</v>
      </c>
      <c r="X30" s="80" t="str">
        <f>U30&amp;"*"&amp;V30&amp;"^2"</f>
        <v>pi K*m red^2</v>
      </c>
    </row>
    <row r="31" spans="1:63" x14ac:dyDescent="0.2">
      <c r="B31" s="83" t="s">
        <v>459</v>
      </c>
      <c r="C31" s="83" t="s">
        <v>430</v>
      </c>
      <c r="D31" s="83" t="s">
        <v>427</v>
      </c>
      <c r="E31" s="83" t="s">
        <v>427</v>
      </c>
      <c r="F31" s="83" t="s">
        <v>427</v>
      </c>
      <c r="H31" s="88" t="s">
        <v>460</v>
      </c>
      <c r="I31" s="83" t="s">
        <v>461</v>
      </c>
      <c r="J31" s="79" t="s">
        <v>461</v>
      </c>
      <c r="K31" s="83" t="s">
        <v>462</v>
      </c>
      <c r="L31" s="83" t="s">
        <v>463</v>
      </c>
      <c r="M31" s="83" t="s">
        <v>464</v>
      </c>
      <c r="O31" s="83" t="s">
        <v>427</v>
      </c>
      <c r="P31" s="83" t="s">
        <v>427</v>
      </c>
      <c r="R31" s="83" t="s">
        <v>462</v>
      </c>
      <c r="V31" s="90" t="str">
        <f>C31</f>
        <v>[kg/s]</v>
      </c>
      <c r="Y31" s="88" t="s">
        <v>465</v>
      </c>
    </row>
    <row r="32" spans="1:63" x14ac:dyDescent="0.2">
      <c r="B32" s="83"/>
      <c r="C32" s="83"/>
      <c r="D32" s="83"/>
      <c r="E32" s="83"/>
      <c r="F32" s="83"/>
      <c r="H32" s="88"/>
      <c r="I32" s="83"/>
      <c r="J32" s="79"/>
      <c r="K32" s="83"/>
      <c r="L32" s="83"/>
      <c r="M32" s="83"/>
      <c r="O32" s="83"/>
      <c r="P32" s="83"/>
      <c r="R32" s="83"/>
      <c r="V32" s="90"/>
      <c r="Y32" s="88"/>
    </row>
    <row r="33" spans="1:50" x14ac:dyDescent="0.2">
      <c r="A33" s="130" t="s">
        <v>490</v>
      </c>
      <c r="B33" s="131">
        <f>MAX(B35:B454)</f>
        <v>160000</v>
      </c>
      <c r="C33" s="132">
        <f>MAX(C35:C454)</f>
        <v>0.1588</v>
      </c>
      <c r="D33" s="132">
        <f>MAX(D35:D454)</f>
        <v>2.7792500000000002</v>
      </c>
      <c r="E33" s="132">
        <f>MAX(E35:E454)</f>
        <v>0.73736000000000002</v>
      </c>
      <c r="F33" s="132">
        <f>MAX(F35:F454)</f>
        <v>1.0743594262802436</v>
      </c>
      <c r="H33" s="88"/>
      <c r="I33" s="83"/>
      <c r="J33" s="79"/>
      <c r="K33" s="83"/>
      <c r="L33" s="83"/>
      <c r="M33" s="83"/>
      <c r="O33" s="83"/>
      <c r="P33" s="83"/>
      <c r="R33" s="83"/>
      <c r="V33" s="90"/>
      <c r="Y33" s="88"/>
    </row>
    <row r="34" spans="1:50" x14ac:dyDescent="0.2">
      <c r="A34" s="79" t="s">
        <v>491</v>
      </c>
      <c r="B34" s="131">
        <f>MIN(B35:B468)</f>
        <v>60000</v>
      </c>
      <c r="C34" s="132">
        <f>MIN(C35:C468)</f>
        <v>1.8179999999999998E-2</v>
      </c>
      <c r="D34" s="132">
        <f>MIN(D35:D468)</f>
        <v>1.0169999999999999</v>
      </c>
      <c r="E34" s="132">
        <f>MIN(E35:E468)</f>
        <v>0.21510000000000001</v>
      </c>
      <c r="F34" s="132">
        <f>MIN(F35:F468)</f>
        <v>0.22126542453978407</v>
      </c>
      <c r="G34" s="89"/>
      <c r="H34" s="89"/>
      <c r="I34" s="89"/>
      <c r="J34" s="89"/>
      <c r="K34" s="89"/>
      <c r="L34" s="89"/>
      <c r="M34" s="89"/>
      <c r="O34" s="89"/>
      <c r="P34" s="89"/>
      <c r="Q34" s="89"/>
      <c r="R34" s="89"/>
      <c r="S34" s="89"/>
      <c r="T34" s="89"/>
      <c r="U34" s="89"/>
      <c r="V34" s="89"/>
      <c r="W34" s="89"/>
      <c r="X34" s="89"/>
      <c r="Y34" s="89"/>
      <c r="Z34" s="89"/>
      <c r="AA34" s="1016" t="s">
        <v>466</v>
      </c>
      <c r="AB34" s="1016"/>
      <c r="AC34" s="1016"/>
      <c r="AD34" s="1016"/>
      <c r="AE34" s="89"/>
      <c r="AF34" s="89"/>
      <c r="AG34" s="89"/>
      <c r="AH34" s="89"/>
    </row>
    <row r="35" spans="1:50" x14ac:dyDescent="0.2">
      <c r="A35" s="83" t="s">
        <v>467</v>
      </c>
      <c r="B35" s="84">
        <f>B89</f>
        <v>120000</v>
      </c>
      <c r="C35" s="91">
        <f>C89</f>
        <v>9.2895000000000005E-2</v>
      </c>
      <c r="D35" s="92">
        <f>D89</f>
        <v>1.9</v>
      </c>
      <c r="E35" s="92">
        <f>E89</f>
        <v>0.73526999999999998</v>
      </c>
      <c r="F35" s="91">
        <f>K35/M35/M35</f>
        <v>0.67465861545030736</v>
      </c>
      <c r="H35" s="93"/>
      <c r="I35" s="91"/>
      <c r="J35" s="91">
        <f>$B$8*SQRT(D35)/$B$4/$B$7/(1+(D35^(($B$3-1)/2/$B$3)-1)/E35)*1000</f>
        <v>1.4222829839166784</v>
      </c>
      <c r="K35" s="94">
        <f>$B$4*$B$3/($B$3-1)*$B$7*(D35^(($B$3-1)/$B$3)-1)/E35</f>
        <v>80569.225047402608</v>
      </c>
      <c r="L35" s="95">
        <f>K35*C35/1000</f>
        <v>7.4844781607784654</v>
      </c>
      <c r="M35" s="96">
        <f>PI()*B35*$B$5/60</f>
        <v>345.57519189487726</v>
      </c>
      <c r="O35" s="91">
        <f>F35/(1+C35/$F$4/B35/J35)</f>
        <v>1.0317906714197067</v>
      </c>
      <c r="P35" s="91">
        <f>O35/$F$6</f>
        <v>0.99999999999999978</v>
      </c>
      <c r="R35" s="97">
        <f>$S$3/E35</f>
        <v>80057.257878058386</v>
      </c>
      <c r="S35" s="80">
        <f t="shared" ref="S35:S49" si="0">$V$2</f>
        <v>1.5</v>
      </c>
      <c r="U35" s="98">
        <f>D35</f>
        <v>1.9</v>
      </c>
      <c r="V35" s="98">
        <f>C35</f>
        <v>9.2895000000000005E-2</v>
      </c>
      <c r="W35" s="99">
        <f>U35*V35</f>
        <v>0.1765005</v>
      </c>
      <c r="X35" s="99">
        <f>W35*V35</f>
        <v>1.6396013947500003E-2</v>
      </c>
      <c r="AA35" s="1015" t="s">
        <v>468</v>
      </c>
      <c r="AB35" s="1015"/>
      <c r="AC35" s="1015"/>
      <c r="AD35" s="1015"/>
      <c r="AE35" s="1015" t="s">
        <v>469</v>
      </c>
      <c r="AF35" s="1015"/>
      <c r="AG35" s="1015"/>
    </row>
    <row r="36" spans="1:50" x14ac:dyDescent="0.2">
      <c r="A36" s="83" t="s">
        <v>467</v>
      </c>
      <c r="B36" s="84">
        <f>B56</f>
        <v>80000</v>
      </c>
      <c r="C36" s="91">
        <f>C56</f>
        <v>3.4096000000000001E-2</v>
      </c>
      <c r="D36" s="91">
        <f>D56</f>
        <v>1.3714999999999999</v>
      </c>
      <c r="E36" s="91">
        <f>E56</f>
        <v>0.64470000000000005</v>
      </c>
      <c r="F36" s="91">
        <f>K36/M36/M36</f>
        <v>0.81244243992994258</v>
      </c>
      <c r="H36" s="93"/>
      <c r="I36" s="91"/>
      <c r="J36" s="91">
        <f>$B$8*SQRT(D36)/$B$4/$B$7/(1+(D36^(($B$3-1)/2/$B$3)-1)/E36)*1000</f>
        <v>1.2749203794007238</v>
      </c>
      <c r="K36" s="94">
        <f>$B$4*$B$3/($B$3-1)*$B$7*(D36^(($B$3-1)/$B$3)-1)/E36</f>
        <v>43121.633029888217</v>
      </c>
      <c r="L36" s="95">
        <f>K36*C36/1000</f>
        <v>1.4702751997870687</v>
      </c>
      <c r="M36" s="96">
        <f>PI()*B36*$B$5/60</f>
        <v>230.38346126325149</v>
      </c>
      <c r="O36" s="91">
        <f>F36/(1+C36/$F$4/B36/J36)</f>
        <v>1.0317906714197069</v>
      </c>
      <c r="P36" s="91">
        <f>O36/$F$6</f>
        <v>1</v>
      </c>
      <c r="R36" s="97">
        <f>$S$3/E36</f>
        <v>91304.017372421265</v>
      </c>
      <c r="S36" s="80">
        <f t="shared" si="0"/>
        <v>1.5</v>
      </c>
      <c r="U36" s="98">
        <f>D36</f>
        <v>1.3714999999999999</v>
      </c>
      <c r="V36" s="98">
        <f>C36</f>
        <v>3.4096000000000001E-2</v>
      </c>
      <c r="W36" s="99">
        <f>U36*V36</f>
        <v>4.6762664000000002E-2</v>
      </c>
      <c r="X36" s="99">
        <f>W36*V36</f>
        <v>1.5944197917440001E-3</v>
      </c>
      <c r="Y36" s="98"/>
      <c r="AA36" s="88" t="s">
        <v>190</v>
      </c>
      <c r="AB36" s="88" t="s">
        <v>434</v>
      </c>
      <c r="AC36" s="88" t="s">
        <v>470</v>
      </c>
      <c r="AD36" s="88" t="s">
        <v>274</v>
      </c>
      <c r="AE36" s="88" t="s">
        <v>27</v>
      </c>
      <c r="AF36" s="88" t="s">
        <v>471</v>
      </c>
      <c r="AG36" s="88" t="s">
        <v>472</v>
      </c>
      <c r="AI36" s="80" t="s">
        <v>75</v>
      </c>
      <c r="AJ36" s="80" t="s">
        <v>473</v>
      </c>
      <c r="AK36" s="80" t="s">
        <v>474</v>
      </c>
      <c r="AL36" s="80" t="s">
        <v>475</v>
      </c>
      <c r="AM36" s="88" t="s">
        <v>476</v>
      </c>
      <c r="AN36" s="88" t="s">
        <v>477</v>
      </c>
      <c r="AO36" s="88" t="s">
        <v>274</v>
      </c>
      <c r="AQ36" s="80" t="s">
        <v>478</v>
      </c>
    </row>
    <row r="37" spans="1:50" x14ac:dyDescent="0.2">
      <c r="A37" s="83"/>
      <c r="B37" s="84"/>
      <c r="C37" s="91"/>
      <c r="D37" s="92"/>
      <c r="E37" s="92"/>
      <c r="F37" s="91"/>
      <c r="H37" s="93"/>
      <c r="I37" s="91"/>
      <c r="J37" s="91"/>
      <c r="K37" s="94"/>
      <c r="L37" s="95"/>
      <c r="M37" s="96"/>
      <c r="O37" s="91"/>
      <c r="P37" s="91"/>
      <c r="R37" s="97"/>
      <c r="S37" s="80">
        <f t="shared" si="0"/>
        <v>1.5</v>
      </c>
      <c r="U37" s="98"/>
      <c r="V37" s="98"/>
      <c r="W37" s="99"/>
      <c r="X37" s="99"/>
      <c r="Y37" s="98"/>
      <c r="AI37" s="88" t="s">
        <v>479</v>
      </c>
      <c r="AK37" s="88" t="s">
        <v>479</v>
      </c>
      <c r="AL37" s="88" t="s">
        <v>479</v>
      </c>
      <c r="AQ37" s="80" t="s">
        <v>480</v>
      </c>
      <c r="AR37" s="80" t="s">
        <v>27</v>
      </c>
      <c r="AS37" s="80" t="s">
        <v>451</v>
      </c>
      <c r="AT37" s="80" t="s">
        <v>451</v>
      </c>
      <c r="AV37" s="88" t="s">
        <v>481</v>
      </c>
      <c r="AX37" s="88" t="s">
        <v>75</v>
      </c>
    </row>
    <row r="38" spans="1:50" x14ac:dyDescent="0.2">
      <c r="B38" s="84" t="str">
        <f t="shared" ref="B38:B52" si="1">IF(B14="","",$B$13)</f>
        <v/>
      </c>
      <c r="C38" s="92" t="str">
        <f t="shared" ref="C38:E52" si="2">IF(B14="","",B14)</f>
        <v/>
      </c>
      <c r="D38" s="92"/>
      <c r="E38" s="92" t="str">
        <f t="shared" si="2"/>
        <v/>
      </c>
      <c r="F38" s="91" t="str">
        <f t="shared" ref="F38:F52" si="3">IF(B38="","",K38/M38/M38)</f>
        <v/>
      </c>
      <c r="H38" s="93" t="str">
        <f t="shared" ref="H38:H52" si="4">IF(B38="","",IF(E38&gt;0,$B$7*(1+(Y38^(($B$3-1)/$B$3)-1)/E38),$B$7))</f>
        <v/>
      </c>
      <c r="I38" s="91" t="str">
        <f t="shared" ref="I38:I52" si="5">IF(B38="","",($B$9+Y38*$B$8*1000/$B$4/H38)/2)</f>
        <v/>
      </c>
      <c r="J38" s="91" t="str">
        <f t="shared" ref="J38:J52" si="6">IF(B38="","",$B$8*SQRT(D38)/$B$4/$B$7/(1+(D38^(($B$3-1)/2/$B$3)-1)/E38)*1000)</f>
        <v/>
      </c>
      <c r="K38" s="94" t="str">
        <f t="shared" ref="K38:K52" si="7">IF(B38="","",$B$4*$B$3/($B$3-1)*$B$7*(D38^(($B$3-1)/$B$3)-1)/E38)</f>
        <v/>
      </c>
      <c r="L38" s="95" t="str">
        <f t="shared" ref="L38:L52" si="8">IF(B38="","",K38*C38/1000)</f>
        <v/>
      </c>
      <c r="M38" s="96" t="str">
        <f t="shared" ref="M38:M52" si="9">IF(B38="","",PI()*B38*$B$5/60)</f>
        <v/>
      </c>
      <c r="O38" s="91" t="str">
        <f t="shared" ref="O38:O52" si="10">IF(B38="","",F38/(1+C38/$F$4/B38/J38))</f>
        <v/>
      </c>
      <c r="P38" s="91" t="str">
        <f t="shared" ref="P38:P52" si="11">IF(B38="","",O38/$F$6)</f>
        <v/>
      </c>
      <c r="R38" s="97" t="str">
        <f t="shared" ref="R38:R52" si="12">IF(B38="","",$S$3/E38)</f>
        <v/>
      </c>
      <c r="S38" s="80">
        <f t="shared" si="0"/>
        <v>1.5</v>
      </c>
      <c r="T38" s="80" t="str">
        <f>TEXT(B38,"0")</f>
        <v/>
      </c>
      <c r="U38" s="98">
        <f t="shared" ref="U38:U48" si="13">D38</f>
        <v>0</v>
      </c>
      <c r="V38" s="98"/>
      <c r="W38" s="99">
        <f t="shared" ref="W38:W48" si="14">U38*V38</f>
        <v>0</v>
      </c>
      <c r="X38" s="99">
        <f t="shared" ref="X38:X48" si="15">W38*V38</f>
        <v>0</v>
      </c>
      <c r="Y38" s="98">
        <f t="shared" ref="Y38:Y48" si="16">($AC$38*V38+$AD$38)/(-$AA$38*V38*V38-$AB$38*V38+1)</f>
        <v>1.2117378488716297</v>
      </c>
      <c r="Z38" s="80">
        <f>B39</f>
        <v>60000</v>
      </c>
      <c r="AA38" s="80">
        <f t="array" ref="AA38:AD38">LINEST(U39:U49,V39:X49,TRUE,FALSE)</f>
        <v>-6.1294585873415306</v>
      </c>
      <c r="AB38" s="80">
        <v>6.8609992791818097</v>
      </c>
      <c r="AC38" s="80">
        <v>-8.462834514364566</v>
      </c>
      <c r="AD38" s="80">
        <v>1.2117378488716297</v>
      </c>
      <c r="AE38" s="80">
        <f>AB38*AB38+4*AA38</f>
        <v>22.555476759567188</v>
      </c>
      <c r="AF38" s="80">
        <f>IF($AE38&gt;=0,($AB38-SQRT($AE38))/2/(-$AA38),"Neni")</f>
        <v>0.17226143182938039</v>
      </c>
      <c r="AG38" s="80">
        <f>IF($AE38&gt;=0,($AB38+SQRT($AE38))/2/(-$AA38),"Neni")</f>
        <v>0.94708690561612363</v>
      </c>
      <c r="AI38" s="80" t="str">
        <f t="shared" ref="AI38:AI48" si="17">K38</f>
        <v/>
      </c>
      <c r="AJ38" s="80" t="e">
        <f t="shared" ref="AJ38:AJ48" si="18">C38/J38/PI()/$B$5/$B$6</f>
        <v>#DIV/0!</v>
      </c>
      <c r="AK38" s="80">
        <f t="shared" ref="AK38:AK48" si="19">M38*M38</f>
        <v>0</v>
      </c>
      <c r="AL38" s="80" t="e">
        <f t="shared" ref="AL38:AL48" si="20">AJ38*M38</f>
        <v>#DIV/0!</v>
      </c>
      <c r="AM38" s="80">
        <f t="array" ref="AM38:AO38">LINEST(AI39:AI49,AK39:AL49,FALSE,FALSE)</f>
        <v>-1.0806304992996358</v>
      </c>
      <c r="AN38" s="80">
        <v>1.1427432612832507</v>
      </c>
      <c r="AO38" s="80">
        <v>0</v>
      </c>
      <c r="AQ38" s="80">
        <f t="shared" ref="AQ38:AQ48" si="21">$AB$38*Y38+$AC$38</f>
        <v>-0.14910200669899787</v>
      </c>
      <c r="AR38" s="80">
        <f t="shared" ref="AR38:AR48" si="22">AQ38*AQ38+4*$AA$38*Y38*(Y38-$AD$38)</f>
        <v>2.2231408401668006E-2</v>
      </c>
      <c r="AS38" s="100">
        <f t="shared" ref="AS38:AS48" si="23">(AQ38+SQRT(AR38))/-2/$AA$38/Y38</f>
        <v>0</v>
      </c>
      <c r="AT38" s="100" t="str">
        <f t="shared" ref="AT38:AT48" si="24">C38</f>
        <v/>
      </c>
      <c r="AV38" s="80" t="e">
        <f t="shared" ref="AV38:AV48" si="25">$AN$38*AK38+$AM$38*AL38</f>
        <v>#DIV/0!</v>
      </c>
      <c r="AW38" s="80" t="str">
        <f t="shared" ref="AW38:AW48" si="26">AI38</f>
        <v/>
      </c>
      <c r="AX38" s="101" t="e">
        <f t="shared" ref="AX38:AX48" si="27">(AW38-AV38)/AW38</f>
        <v>#DIV/0!</v>
      </c>
    </row>
    <row r="39" spans="1:50" x14ac:dyDescent="0.2">
      <c r="B39" s="84">
        <f t="shared" si="1"/>
        <v>60000</v>
      </c>
      <c r="C39" s="92">
        <f t="shared" si="2"/>
        <v>1.8179999999999998E-2</v>
      </c>
      <c r="D39" s="92">
        <f t="shared" si="2"/>
        <v>1.2069000000000001</v>
      </c>
      <c r="E39" s="92">
        <f t="shared" si="2"/>
        <v>0.50649999999999995</v>
      </c>
      <c r="F39" s="91">
        <f t="shared" si="3"/>
        <v>1.0743594262802436</v>
      </c>
      <c r="H39" s="93">
        <f t="shared" si="4"/>
        <v>324.78010411922833</v>
      </c>
      <c r="I39" s="91">
        <f t="shared" si="5"/>
        <v>1.2178394900718053</v>
      </c>
      <c r="J39" s="91">
        <f t="shared" si="6"/>
        <v>1.2162243012667011</v>
      </c>
      <c r="K39" s="94">
        <f t="shared" si="7"/>
        <v>32075.59512895118</v>
      </c>
      <c r="L39" s="95">
        <f t="shared" si="8"/>
        <v>0.58313431944433236</v>
      </c>
      <c r="M39" s="96">
        <f t="shared" si="9"/>
        <v>172.78759594743863</v>
      </c>
      <c r="O39" s="91">
        <f t="shared" si="10"/>
        <v>1.2766153066956933</v>
      </c>
      <c r="P39" s="91">
        <f t="shared" si="11"/>
        <v>1.2372813033278509</v>
      </c>
      <c r="R39" s="97">
        <f t="shared" si="12"/>
        <v>116216.58440276406</v>
      </c>
      <c r="S39" s="80">
        <f t="shared" si="0"/>
        <v>1.5</v>
      </c>
      <c r="U39" s="98">
        <f t="shared" si="13"/>
        <v>1.2069000000000001</v>
      </c>
      <c r="V39" s="98">
        <f t="shared" ref="V39:V48" si="28">C39</f>
        <v>1.8179999999999998E-2</v>
      </c>
      <c r="W39" s="99">
        <f t="shared" si="14"/>
        <v>2.1941441999999999E-2</v>
      </c>
      <c r="X39" s="99">
        <f t="shared" si="15"/>
        <v>3.9889541555999995E-4</v>
      </c>
      <c r="Y39" s="98">
        <f t="shared" si="16"/>
        <v>1.2058498629377563</v>
      </c>
      <c r="AI39" s="80">
        <f t="shared" si="17"/>
        <v>32075.59512895118</v>
      </c>
      <c r="AJ39" s="80">
        <f t="shared" si="18"/>
        <v>22.470198575918296</v>
      </c>
      <c r="AK39" s="80">
        <f t="shared" si="19"/>
        <v>29855.55331329531</v>
      </c>
      <c r="AL39" s="80">
        <f t="shared" si="20"/>
        <v>3882.5715923944813</v>
      </c>
      <c r="AQ39" s="80">
        <f t="shared" si="21"/>
        <v>-0.1894994739471354</v>
      </c>
      <c r="AR39" s="80">
        <f t="shared" si="22"/>
        <v>0.20998733725667371</v>
      </c>
      <c r="AS39" s="100">
        <f t="shared" si="23"/>
        <v>1.8180000000000217E-2</v>
      </c>
      <c r="AT39" s="100">
        <f t="shared" si="24"/>
        <v>1.8179999999999998E-2</v>
      </c>
      <c r="AV39" s="80">
        <f t="shared" si="25"/>
        <v>29921.607082195209</v>
      </c>
      <c r="AW39" s="80">
        <f t="shared" si="26"/>
        <v>32075.59512895118</v>
      </c>
      <c r="AX39" s="101">
        <f t="shared" si="27"/>
        <v>6.7153486571221804E-2</v>
      </c>
    </row>
    <row r="40" spans="1:50" x14ac:dyDescent="0.2">
      <c r="B40" s="84">
        <f t="shared" si="1"/>
        <v>60000</v>
      </c>
      <c r="C40" s="92">
        <f t="shared" si="2"/>
        <v>2.462E-2</v>
      </c>
      <c r="D40" s="92">
        <f t="shared" si="2"/>
        <v>1.1984999999999999</v>
      </c>
      <c r="E40" s="92">
        <f t="shared" si="2"/>
        <v>0.55679999999999996</v>
      </c>
      <c r="F40" s="91">
        <f t="shared" si="3"/>
        <v>0.94006084239299781</v>
      </c>
      <c r="H40" s="93">
        <f t="shared" si="4"/>
        <v>321.39529010319814</v>
      </c>
      <c r="I40" s="91">
        <f t="shared" si="5"/>
        <v>1.2224471599588398</v>
      </c>
      <c r="J40" s="91">
        <f t="shared" si="6"/>
        <v>1.2197355152546865</v>
      </c>
      <c r="K40" s="94">
        <f t="shared" si="7"/>
        <v>28066.036597805447</v>
      </c>
      <c r="L40" s="95">
        <f t="shared" si="8"/>
        <v>0.69098582103797013</v>
      </c>
      <c r="M40" s="96">
        <f t="shared" si="9"/>
        <v>172.78759594743863</v>
      </c>
      <c r="O40" s="91">
        <f t="shared" si="10"/>
        <v>1.1959083459152062</v>
      </c>
      <c r="P40" s="91">
        <f t="shared" si="11"/>
        <v>1.1590610179385314</v>
      </c>
      <c r="R40" s="97">
        <f t="shared" si="12"/>
        <v>105717.85201149424</v>
      </c>
      <c r="S40" s="80">
        <f t="shared" si="0"/>
        <v>1.5</v>
      </c>
      <c r="U40" s="98">
        <f t="shared" si="13"/>
        <v>1.1984999999999999</v>
      </c>
      <c r="V40" s="98">
        <f t="shared" si="28"/>
        <v>2.462E-2</v>
      </c>
      <c r="W40" s="99">
        <f t="shared" si="14"/>
        <v>2.9507069999999996E-2</v>
      </c>
      <c r="X40" s="99">
        <f t="shared" si="15"/>
        <v>7.2646406339999989E-4</v>
      </c>
      <c r="Y40" s="98">
        <f t="shared" si="16"/>
        <v>1.2019475637710415</v>
      </c>
      <c r="AA40" s="138" t="s">
        <v>493</v>
      </c>
      <c r="AB40" s="139"/>
      <c r="AC40" s="139"/>
      <c r="AD40" s="139"/>
      <c r="AE40" s="139"/>
      <c r="AF40" s="139"/>
      <c r="AG40" s="139"/>
      <c r="AI40" s="80">
        <f t="shared" si="17"/>
        <v>28066.036597805447</v>
      </c>
      <c r="AJ40" s="80">
        <f t="shared" si="18"/>
        <v>30.342341184454185</v>
      </c>
      <c r="AK40" s="80">
        <f t="shared" si="19"/>
        <v>29855.55331329531</v>
      </c>
      <c r="AL40" s="80">
        <f t="shared" si="20"/>
        <v>5242.7801886787965</v>
      </c>
      <c r="AM40" s="80" t="s">
        <v>482</v>
      </c>
      <c r="AQ40" s="80">
        <f t="shared" si="21"/>
        <v>-0.21627314571711764</v>
      </c>
      <c r="AR40" s="80">
        <f t="shared" si="22"/>
        <v>0.33528546611667903</v>
      </c>
      <c r="AS40" s="100">
        <f t="shared" si="23"/>
        <v>2.4619999999999965E-2</v>
      </c>
      <c r="AT40" s="100">
        <f t="shared" si="24"/>
        <v>2.462E-2</v>
      </c>
      <c r="AV40" s="80">
        <f t="shared" si="25"/>
        <v>28451.724187640833</v>
      </c>
      <c r="AW40" s="80">
        <f t="shared" si="26"/>
        <v>28066.036597805447</v>
      </c>
      <c r="AX40" s="101">
        <f t="shared" si="27"/>
        <v>-1.3742146615227614E-2</v>
      </c>
    </row>
    <row r="41" spans="1:50" x14ac:dyDescent="0.2">
      <c r="B41" s="84">
        <f t="shared" si="1"/>
        <v>60000</v>
      </c>
      <c r="C41" s="92">
        <f t="shared" si="2"/>
        <v>3.4837E-2</v>
      </c>
      <c r="D41" s="92">
        <f t="shared" si="2"/>
        <v>1.1956</v>
      </c>
      <c r="E41" s="92">
        <f t="shared" si="2"/>
        <v>0.62585000000000002</v>
      </c>
      <c r="F41" s="91">
        <f t="shared" si="3"/>
        <v>0.82486619878478018</v>
      </c>
      <c r="H41" s="93">
        <f t="shared" si="4"/>
        <v>317.23937904463628</v>
      </c>
      <c r="I41" s="91">
        <f t="shared" si="5"/>
        <v>1.2261333759376929</v>
      </c>
      <c r="J41" s="91">
        <f t="shared" si="6"/>
        <v>1.2249975887926223</v>
      </c>
      <c r="K41" s="94">
        <f t="shared" si="7"/>
        <v>24626.836774154253</v>
      </c>
      <c r="L41" s="95">
        <f t="shared" si="8"/>
        <v>0.85792511270121163</v>
      </c>
      <c r="M41" s="96">
        <f t="shared" si="9"/>
        <v>172.78759594743863</v>
      </c>
      <c r="O41" s="91">
        <f t="shared" si="10"/>
        <v>1.1807689516702664</v>
      </c>
      <c r="P41" s="91">
        <f t="shared" si="11"/>
        <v>1.1443880860500228</v>
      </c>
      <c r="R41" s="97">
        <f t="shared" si="12"/>
        <v>94054.006551090497</v>
      </c>
      <c r="S41" s="80">
        <f t="shared" si="0"/>
        <v>1.5</v>
      </c>
      <c r="U41" s="98">
        <f t="shared" si="13"/>
        <v>1.1956</v>
      </c>
      <c r="V41" s="98">
        <f t="shared" si="28"/>
        <v>3.4837E-2</v>
      </c>
      <c r="W41" s="99">
        <f t="shared" si="14"/>
        <v>4.1651117199999997E-2</v>
      </c>
      <c r="X41" s="99">
        <f t="shared" si="15"/>
        <v>1.4509999698963999E-3</v>
      </c>
      <c r="Y41" s="98">
        <f t="shared" si="16"/>
        <v>1.193247808339881</v>
      </c>
      <c r="AA41" s="138" t="s">
        <v>492</v>
      </c>
      <c r="AB41" s="139"/>
      <c r="AC41" s="139"/>
      <c r="AD41" s="139"/>
      <c r="AE41" s="139"/>
      <c r="AF41" s="139"/>
      <c r="AG41" s="139"/>
      <c r="AI41" s="80">
        <f t="shared" si="17"/>
        <v>24626.836774154253</v>
      </c>
      <c r="AJ41" s="80">
        <f t="shared" si="18"/>
        <v>42.749616487643166</v>
      </c>
      <c r="AK41" s="80">
        <f t="shared" si="19"/>
        <v>29855.55331329531</v>
      </c>
      <c r="AL41" s="80">
        <f t="shared" si="20"/>
        <v>7386.6034605748482</v>
      </c>
      <c r="AQ41" s="80">
        <f t="shared" si="21"/>
        <v>-0.27596216145936836</v>
      </c>
      <c r="AR41" s="80">
        <f t="shared" si="22"/>
        <v>0.61709700572564241</v>
      </c>
      <c r="AS41" s="100">
        <f t="shared" si="23"/>
        <v>3.4837000000000035E-2</v>
      </c>
      <c r="AT41" s="100">
        <f t="shared" si="24"/>
        <v>3.4837E-2</v>
      </c>
      <c r="AV41" s="80">
        <f t="shared" si="25"/>
        <v>26135.043374921624</v>
      </c>
      <c r="AW41" s="80">
        <f t="shared" si="26"/>
        <v>24626.836774154253</v>
      </c>
      <c r="AX41" s="101">
        <f t="shared" si="27"/>
        <v>-6.1242400499857401E-2</v>
      </c>
    </row>
    <row r="42" spans="1:50" x14ac:dyDescent="0.2">
      <c r="B42" s="84">
        <f t="shared" si="1"/>
        <v>60000</v>
      </c>
      <c r="C42" s="92">
        <f t="shared" si="2"/>
        <v>4.3319999999999997E-2</v>
      </c>
      <c r="D42" s="92">
        <f t="shared" si="2"/>
        <v>1.1859</v>
      </c>
      <c r="E42" s="92">
        <f t="shared" si="2"/>
        <v>0.64768000000000003</v>
      </c>
      <c r="F42" s="91">
        <f t="shared" si="3"/>
        <v>0.75982673598629158</v>
      </c>
      <c r="H42" s="93">
        <f t="shared" si="4"/>
        <v>315.27208657664386</v>
      </c>
      <c r="I42" s="91">
        <f t="shared" si="5"/>
        <v>1.2246878319883057</v>
      </c>
      <c r="J42" s="91">
        <f t="shared" si="6"/>
        <v>1.2238193852125816</v>
      </c>
      <c r="K42" s="94">
        <f t="shared" si="7"/>
        <v>22685.04762510589</v>
      </c>
      <c r="L42" s="95">
        <f t="shared" si="8"/>
        <v>0.98271626311958715</v>
      </c>
      <c r="M42" s="96">
        <f t="shared" si="9"/>
        <v>172.78759594743863</v>
      </c>
      <c r="O42" s="91">
        <f t="shared" si="10"/>
        <v>1.2160601419776269</v>
      </c>
      <c r="P42" s="91">
        <f t="shared" si="11"/>
        <v>1.1785919137109195</v>
      </c>
      <c r="R42" s="97">
        <f t="shared" si="12"/>
        <v>90883.924160079026</v>
      </c>
      <c r="S42" s="80">
        <f t="shared" si="0"/>
        <v>1.5</v>
      </c>
      <c r="U42" s="98">
        <f t="shared" si="13"/>
        <v>1.1859</v>
      </c>
      <c r="V42" s="98">
        <f t="shared" si="28"/>
        <v>4.3319999999999997E-2</v>
      </c>
      <c r="W42" s="99">
        <f t="shared" si="14"/>
        <v>5.1373187999999993E-2</v>
      </c>
      <c r="X42" s="99">
        <f t="shared" si="15"/>
        <v>2.2254865041599994E-3</v>
      </c>
      <c r="Y42" s="98">
        <f t="shared" si="16"/>
        <v>1.1831815248564865</v>
      </c>
      <c r="AI42" s="80">
        <f t="shared" si="17"/>
        <v>22685.04762510589</v>
      </c>
      <c r="AJ42" s="80">
        <f t="shared" si="18"/>
        <v>53.210559826631631</v>
      </c>
      <c r="AK42" s="80">
        <f t="shared" si="19"/>
        <v>29855.55331329531</v>
      </c>
      <c r="AL42" s="80">
        <f t="shared" si="20"/>
        <v>9194.124711461036</v>
      </c>
      <c r="AQ42" s="80">
        <f t="shared" si="21"/>
        <v>-0.34502692518297806</v>
      </c>
      <c r="AR42" s="80">
        <f t="shared" si="22"/>
        <v>0.94743537119799937</v>
      </c>
      <c r="AS42" s="100">
        <f t="shared" si="23"/>
        <v>4.3320000000000129E-2</v>
      </c>
      <c r="AT42" s="100">
        <f t="shared" si="24"/>
        <v>4.3319999999999997E-2</v>
      </c>
      <c r="AV42" s="80">
        <f t="shared" si="25"/>
        <v>24181.78078308178</v>
      </c>
      <c r="AW42" s="80">
        <f t="shared" si="26"/>
        <v>22685.04762510589</v>
      </c>
      <c r="AX42" s="101">
        <f t="shared" si="27"/>
        <v>-6.5978841336856289E-2</v>
      </c>
    </row>
    <row r="43" spans="1:50" x14ac:dyDescent="0.2">
      <c r="B43" s="84">
        <f t="shared" si="1"/>
        <v>60000</v>
      </c>
      <c r="C43" s="92">
        <f t="shared" si="2"/>
        <v>5.3086999999999995E-2</v>
      </c>
      <c r="D43" s="92">
        <f t="shared" si="2"/>
        <v>1.1666000000000001</v>
      </c>
      <c r="E43" s="92">
        <f t="shared" si="2"/>
        <v>0.63709000000000005</v>
      </c>
      <c r="F43" s="91">
        <f t="shared" si="3"/>
        <v>0.69647154955197654</v>
      </c>
      <c r="H43" s="93">
        <f t="shared" si="4"/>
        <v>313.81387629804851</v>
      </c>
      <c r="I43" s="91">
        <f t="shared" si="5"/>
        <v>1.2191629903122281</v>
      </c>
      <c r="J43" s="91">
        <f t="shared" si="6"/>
        <v>1.2174943029395544</v>
      </c>
      <c r="K43" s="94">
        <f t="shared" si="7"/>
        <v>20793.543478842435</v>
      </c>
      <c r="L43" s="95">
        <f t="shared" si="8"/>
        <v>1.1038668426613083</v>
      </c>
      <c r="M43" s="96">
        <f t="shared" si="9"/>
        <v>172.78759594743863</v>
      </c>
      <c r="O43" s="91">
        <f t="shared" si="10"/>
        <v>1.2949157610385993</v>
      </c>
      <c r="P43" s="91">
        <f t="shared" si="11"/>
        <v>1.2550178993737573</v>
      </c>
      <c r="R43" s="97">
        <f t="shared" si="12"/>
        <v>92394.63812020277</v>
      </c>
      <c r="S43" s="80">
        <f t="shared" si="0"/>
        <v>1.5</v>
      </c>
      <c r="U43" s="98">
        <f t="shared" si="13"/>
        <v>1.1666000000000001</v>
      </c>
      <c r="V43" s="98">
        <f t="shared" si="28"/>
        <v>5.3086999999999995E-2</v>
      </c>
      <c r="W43" s="99">
        <f t="shared" si="14"/>
        <v>6.1931294200000001E-2</v>
      </c>
      <c r="X43" s="99">
        <f t="shared" si="15"/>
        <v>3.2877466151953996E-3</v>
      </c>
      <c r="Y43" s="98">
        <f t="shared" si="16"/>
        <v>1.1675644232377773</v>
      </c>
      <c r="AI43" s="80">
        <f t="shared" si="17"/>
        <v>20793.543478842435</v>
      </c>
      <c r="AJ43" s="80">
        <f t="shared" si="18"/>
        <v>65.546265717606587</v>
      </c>
      <c r="AK43" s="80">
        <f t="shared" si="19"/>
        <v>29855.55331329531</v>
      </c>
      <c r="AL43" s="80">
        <f t="shared" si="20"/>
        <v>11325.581676677255</v>
      </c>
      <c r="AQ43" s="80">
        <f t="shared" si="21"/>
        <v>-0.45217584813184963</v>
      </c>
      <c r="AR43" s="80">
        <f t="shared" si="22"/>
        <v>1.4689781553676078</v>
      </c>
      <c r="AS43" s="100">
        <f t="shared" si="23"/>
        <v>5.3087000000000079E-2</v>
      </c>
      <c r="AT43" s="100">
        <f t="shared" si="24"/>
        <v>5.3086999999999995E-2</v>
      </c>
      <c r="AV43" s="80">
        <f t="shared" si="25"/>
        <v>21878.463378524491</v>
      </c>
      <c r="AW43" s="80">
        <f t="shared" si="26"/>
        <v>20793.543478842435</v>
      </c>
      <c r="AX43" s="101">
        <f t="shared" si="27"/>
        <v>-5.217580643654935E-2</v>
      </c>
    </row>
    <row r="44" spans="1:50" x14ac:dyDescent="0.2">
      <c r="B44" s="84">
        <f t="shared" si="1"/>
        <v>60000</v>
      </c>
      <c r="C44" s="92">
        <f t="shared" si="2"/>
        <v>6.2650999999999998E-2</v>
      </c>
      <c r="D44" s="92">
        <f t="shared" si="2"/>
        <v>1.1447000000000001</v>
      </c>
      <c r="E44" s="92">
        <f t="shared" si="2"/>
        <v>0.59721999999999997</v>
      </c>
      <c r="F44" s="91">
        <f t="shared" si="3"/>
        <v>0.64982109347104278</v>
      </c>
      <c r="H44" s="93">
        <f t="shared" si="4"/>
        <v>312.6006644066947</v>
      </c>
      <c r="I44" s="91">
        <f t="shared" si="5"/>
        <v>1.2103631858785187</v>
      </c>
      <c r="J44" s="91">
        <f t="shared" si="6"/>
        <v>1.2086932928971563</v>
      </c>
      <c r="K44" s="94">
        <f t="shared" si="7"/>
        <v>19400.768300228574</v>
      </c>
      <c r="L44" s="95">
        <f t="shared" si="8"/>
        <v>1.2154775347776203</v>
      </c>
      <c r="M44" s="96">
        <f t="shared" si="9"/>
        <v>172.78759594743863</v>
      </c>
      <c r="O44" s="91">
        <f t="shared" si="10"/>
        <v>1.4420598655730017</v>
      </c>
      <c r="P44" s="91">
        <f t="shared" si="11"/>
        <v>1.3976283227961144</v>
      </c>
      <c r="R44" s="97">
        <f t="shared" si="12"/>
        <v>98562.841164060126</v>
      </c>
      <c r="S44" s="80">
        <f t="shared" si="0"/>
        <v>1.5</v>
      </c>
      <c r="U44" s="98">
        <f t="shared" si="13"/>
        <v>1.1447000000000001</v>
      </c>
      <c r="V44" s="98">
        <f t="shared" si="28"/>
        <v>6.2650999999999998E-2</v>
      </c>
      <c r="W44" s="99">
        <f t="shared" si="14"/>
        <v>7.1716599699999994E-2</v>
      </c>
      <c r="X44" s="99">
        <f t="shared" si="15"/>
        <v>4.4931166878046996E-3</v>
      </c>
      <c r="Y44" s="98">
        <f t="shared" si="16"/>
        <v>1.1469550421888388</v>
      </c>
      <c r="AI44" s="80">
        <f t="shared" si="17"/>
        <v>19400.768300228574</v>
      </c>
      <c r="AJ44" s="80">
        <f t="shared" si="18"/>
        <v>77.918144772366546</v>
      </c>
      <c r="AK44" s="80">
        <f t="shared" si="19"/>
        <v>29855.55331329531</v>
      </c>
      <c r="AL44" s="80">
        <f t="shared" si="20"/>
        <v>13463.288915901698</v>
      </c>
      <c r="AQ44" s="80">
        <f t="shared" si="21"/>
        <v>-0.593576796653001</v>
      </c>
      <c r="AR44" s="80">
        <f t="shared" si="22"/>
        <v>2.1740812445064988</v>
      </c>
      <c r="AS44" s="100">
        <f t="shared" si="23"/>
        <v>6.2650999999999943E-2</v>
      </c>
      <c r="AT44" s="100">
        <f t="shared" si="24"/>
        <v>6.2650999999999998E-2</v>
      </c>
      <c r="AV44" s="80">
        <f t="shared" si="25"/>
        <v>19568.391737244936</v>
      </c>
      <c r="AW44" s="80">
        <f t="shared" si="26"/>
        <v>19400.768300228574</v>
      </c>
      <c r="AX44" s="101">
        <f t="shared" si="27"/>
        <v>-8.6400411789046058E-3</v>
      </c>
    </row>
    <row r="45" spans="1:50" x14ac:dyDescent="0.2">
      <c r="B45" s="84">
        <f t="shared" si="1"/>
        <v>60000</v>
      </c>
      <c r="C45" s="92">
        <f t="shared" si="2"/>
        <v>7.2517999999999999E-2</v>
      </c>
      <c r="D45" s="92">
        <f t="shared" si="2"/>
        <v>1.1185</v>
      </c>
      <c r="E45" s="92">
        <f t="shared" si="2"/>
        <v>0.53</v>
      </c>
      <c r="F45" s="91">
        <f t="shared" si="3"/>
        <v>0.60476755334702259</v>
      </c>
      <c r="H45" s="93">
        <f t="shared" si="4"/>
        <v>310.96972867100493</v>
      </c>
      <c r="I45" s="91">
        <f t="shared" si="5"/>
        <v>1.1979942817122904</v>
      </c>
      <c r="J45" s="91">
        <f t="shared" si="6"/>
        <v>1.1973460696543115</v>
      </c>
      <c r="K45" s="94">
        <f t="shared" si="7"/>
        <v>18055.669931103199</v>
      </c>
      <c r="L45" s="95">
        <f t="shared" si="8"/>
        <v>1.3093610720637419</v>
      </c>
      <c r="M45" s="96">
        <f t="shared" si="9"/>
        <v>172.78759594743863</v>
      </c>
      <c r="O45" s="91">
        <f t="shared" si="10"/>
        <v>1.6889601374054011</v>
      </c>
      <c r="P45" s="91">
        <f t="shared" si="11"/>
        <v>1.6369213099023783</v>
      </c>
      <c r="R45" s="97">
        <f t="shared" si="12"/>
        <v>111063.58490566035</v>
      </c>
      <c r="S45" s="80">
        <f t="shared" si="0"/>
        <v>1.5</v>
      </c>
      <c r="U45" s="98">
        <f t="shared" si="13"/>
        <v>1.1185</v>
      </c>
      <c r="V45" s="98">
        <f t="shared" si="28"/>
        <v>7.2517999999999999E-2</v>
      </c>
      <c r="W45" s="99">
        <f t="shared" si="14"/>
        <v>8.1111383000000009E-2</v>
      </c>
      <c r="X45" s="99">
        <f t="shared" si="15"/>
        <v>5.8820352723940005E-3</v>
      </c>
      <c r="Y45" s="98">
        <f t="shared" si="16"/>
        <v>1.1184653335116577</v>
      </c>
      <c r="AI45" s="80">
        <f t="shared" si="17"/>
        <v>18055.669931103199</v>
      </c>
      <c r="AJ45" s="80">
        <f t="shared" si="18"/>
        <v>91.044315141120009</v>
      </c>
      <c r="AK45" s="80">
        <f t="shared" si="19"/>
        <v>29855.55331329531</v>
      </c>
      <c r="AL45" s="80">
        <f t="shared" si="20"/>
        <v>15731.328337915113</v>
      </c>
      <c r="AQ45" s="80">
        <f t="shared" si="21"/>
        <v>-0.78904466735124057</v>
      </c>
      <c r="AR45" s="80">
        <f t="shared" si="22"/>
        <v>3.1803428408968486</v>
      </c>
      <c r="AS45" s="100">
        <f t="shared" si="23"/>
        <v>7.2518000000000027E-2</v>
      </c>
      <c r="AT45" s="100">
        <f t="shared" si="24"/>
        <v>7.2517999999999999E-2</v>
      </c>
      <c r="AV45" s="80">
        <f t="shared" si="25"/>
        <v>17117.47916420332</v>
      </c>
      <c r="AW45" s="80">
        <f t="shared" si="26"/>
        <v>18055.669931103199</v>
      </c>
      <c r="AX45" s="101">
        <f t="shared" si="27"/>
        <v>5.1961005627585481E-2</v>
      </c>
    </row>
    <row r="46" spans="1:50" x14ac:dyDescent="0.2">
      <c r="B46" s="84">
        <f t="shared" si="1"/>
        <v>60000</v>
      </c>
      <c r="C46" s="92">
        <f t="shared" si="2"/>
        <v>7.6665000000000011E-2</v>
      </c>
      <c r="D46" s="92">
        <f t="shared" si="2"/>
        <v>1.1009</v>
      </c>
      <c r="E46" s="92">
        <f t="shared" si="2"/>
        <v>0.47110000000000002</v>
      </c>
      <c r="F46" s="91">
        <f t="shared" si="3"/>
        <v>0.58269185740880947</v>
      </c>
      <c r="H46" s="93">
        <f t="shared" si="4"/>
        <v>310.78838090816447</v>
      </c>
      <c r="I46" s="91">
        <f t="shared" si="5"/>
        <v>1.1902519631614392</v>
      </c>
      <c r="J46" s="91">
        <f t="shared" si="6"/>
        <v>1.189131533351697</v>
      </c>
      <c r="K46" s="94">
        <f t="shared" si="7"/>
        <v>17396.587814091781</v>
      </c>
      <c r="L46" s="95">
        <f t="shared" si="8"/>
        <v>1.3337094047673466</v>
      </c>
      <c r="M46" s="96">
        <f t="shared" si="9"/>
        <v>172.78759594743863</v>
      </c>
      <c r="O46" s="91">
        <f t="shared" si="10"/>
        <v>1.840038824297284</v>
      </c>
      <c r="P46" s="91">
        <f t="shared" si="11"/>
        <v>1.7833450866205804</v>
      </c>
      <c r="R46" s="97">
        <f t="shared" si="12"/>
        <v>124949.4799405646</v>
      </c>
      <c r="S46" s="80">
        <f t="shared" si="0"/>
        <v>1.5</v>
      </c>
      <c r="U46" s="98">
        <f t="shared" si="13"/>
        <v>1.1009</v>
      </c>
      <c r="V46" s="98">
        <f t="shared" si="28"/>
        <v>7.6665000000000011E-2</v>
      </c>
      <c r="W46" s="99">
        <f t="shared" si="14"/>
        <v>8.4400498500000018E-2</v>
      </c>
      <c r="X46" s="99">
        <f t="shared" si="15"/>
        <v>6.4705642175025019E-3</v>
      </c>
      <c r="Y46" s="98">
        <f t="shared" si="16"/>
        <v>1.1037338564807684</v>
      </c>
      <c r="AI46" s="80">
        <f t="shared" si="17"/>
        <v>17396.587814091781</v>
      </c>
      <c r="AJ46" s="80">
        <f t="shared" si="18"/>
        <v>96.915658833306736</v>
      </c>
      <c r="AK46" s="80">
        <f t="shared" si="19"/>
        <v>29855.55331329531</v>
      </c>
      <c r="AL46" s="80">
        <f t="shared" si="20"/>
        <v>16745.823699469216</v>
      </c>
      <c r="AQ46" s="80">
        <f t="shared" si="21"/>
        <v>-0.89011732064145477</v>
      </c>
      <c r="AR46" s="80">
        <f t="shared" si="22"/>
        <v>3.7150225800193222</v>
      </c>
      <c r="AS46" s="100">
        <f t="shared" si="23"/>
        <v>7.6665000000000039E-2</v>
      </c>
      <c r="AT46" s="100">
        <f t="shared" si="24"/>
        <v>7.6665000000000011E-2</v>
      </c>
      <c r="AV46" s="80">
        <f t="shared" si="25"/>
        <v>16021.184535109947</v>
      </c>
      <c r="AW46" s="80">
        <f t="shared" si="26"/>
        <v>17396.587814091781</v>
      </c>
      <c r="AX46" s="101">
        <f t="shared" si="27"/>
        <v>7.9061669660743128E-2</v>
      </c>
    </row>
    <row r="47" spans="1:50" x14ac:dyDescent="0.2">
      <c r="B47" s="84">
        <f t="shared" si="1"/>
        <v>60000</v>
      </c>
      <c r="C47" s="92">
        <f t="shared" si="2"/>
        <v>8.2588999999999996E-2</v>
      </c>
      <c r="D47" s="92">
        <f t="shared" si="2"/>
        <v>1.0810999999999999</v>
      </c>
      <c r="E47" s="92">
        <f t="shared" si="2"/>
        <v>0.4</v>
      </c>
      <c r="F47" s="91">
        <f t="shared" si="3"/>
        <v>0.55525088115133581</v>
      </c>
      <c r="H47" s="93">
        <f t="shared" si="4"/>
        <v>309.12758757813015</v>
      </c>
      <c r="I47" s="91">
        <f t="shared" si="5"/>
        <v>1.1799513363402854</v>
      </c>
      <c r="J47" s="91">
        <f t="shared" si="6"/>
        <v>1.1799321825163771</v>
      </c>
      <c r="K47" s="94">
        <f t="shared" si="7"/>
        <v>16577.322284467904</v>
      </c>
      <c r="L47" s="95">
        <f t="shared" si="8"/>
        <v>1.3691044701519197</v>
      </c>
      <c r="M47" s="96">
        <f t="shared" si="9"/>
        <v>172.78759594743863</v>
      </c>
      <c r="O47" s="91">
        <f t="shared" si="10"/>
        <v>2.1510265592352056</v>
      </c>
      <c r="P47" s="91">
        <f t="shared" si="11"/>
        <v>2.0847509275069043</v>
      </c>
      <c r="R47" s="97">
        <f t="shared" si="12"/>
        <v>147159.24999999997</v>
      </c>
      <c r="S47" s="80">
        <f t="shared" si="0"/>
        <v>1.5</v>
      </c>
      <c r="U47" s="98">
        <f t="shared" si="13"/>
        <v>1.0810999999999999</v>
      </c>
      <c r="V47" s="98">
        <f t="shared" si="28"/>
        <v>8.2588999999999996E-2</v>
      </c>
      <c r="W47" s="99">
        <f t="shared" si="14"/>
        <v>8.9286967899999986E-2</v>
      </c>
      <c r="X47" s="99">
        <f t="shared" si="15"/>
        <v>7.3741213918930987E-3</v>
      </c>
      <c r="Y47" s="98">
        <f t="shared" si="16"/>
        <v>1.0792043659534791</v>
      </c>
      <c r="AI47" s="80">
        <f t="shared" si="17"/>
        <v>16577.322284467904</v>
      </c>
      <c r="AJ47" s="80">
        <f t="shared" si="18"/>
        <v>105.21844261470177</v>
      </c>
      <c r="AK47" s="80">
        <f t="shared" si="19"/>
        <v>29855.55331329531</v>
      </c>
      <c r="AL47" s="80">
        <f t="shared" si="20"/>
        <v>18180.441748727848</v>
      </c>
      <c r="AQ47" s="80">
        <f t="shared" si="21"/>
        <v>-1.0584141374678842</v>
      </c>
      <c r="AR47" s="80">
        <f t="shared" si="22"/>
        <v>4.6270438244118308</v>
      </c>
      <c r="AS47" s="100">
        <f t="shared" si="23"/>
        <v>8.2588999999999982E-2</v>
      </c>
      <c r="AT47" s="100">
        <f t="shared" si="24"/>
        <v>8.2588999999999996E-2</v>
      </c>
      <c r="AV47" s="80">
        <f t="shared" si="25"/>
        <v>14470.892516235323</v>
      </c>
      <c r="AW47" s="80">
        <f t="shared" si="26"/>
        <v>16577.322284467904</v>
      </c>
      <c r="AX47" s="101">
        <f t="shared" si="27"/>
        <v>0.12706694917828781</v>
      </c>
    </row>
    <row r="48" spans="1:50" x14ac:dyDescent="0.2">
      <c r="B48" s="84">
        <f t="shared" si="1"/>
        <v>60000</v>
      </c>
      <c r="C48" s="92">
        <f t="shared" si="2"/>
        <v>8.9735599999999999E-2</v>
      </c>
      <c r="D48" s="92">
        <f t="shared" si="2"/>
        <v>1.0467299999999999</v>
      </c>
      <c r="E48" s="92">
        <f t="shared" si="2"/>
        <v>0.25030000000000002</v>
      </c>
      <c r="F48" s="91">
        <f t="shared" si="3"/>
        <v>0.51729806052879113</v>
      </c>
      <c r="H48" s="93">
        <f t="shared" si="4"/>
        <v>307.15895608286161</v>
      </c>
      <c r="I48" s="91">
        <f t="shared" si="5"/>
        <v>1.1636188703621686</v>
      </c>
      <c r="J48" s="91">
        <f t="shared" si="6"/>
        <v>1.1631220042505515</v>
      </c>
      <c r="K48" s="94">
        <f t="shared" si="7"/>
        <v>15444.219824981588</v>
      </c>
      <c r="L48" s="95">
        <f t="shared" si="8"/>
        <v>1.3858963325266176</v>
      </c>
      <c r="M48" s="96">
        <f t="shared" si="9"/>
        <v>172.78759594743863</v>
      </c>
      <c r="O48" s="91">
        <f t="shared" si="10"/>
        <v>2.8378074878018094</v>
      </c>
      <c r="P48" s="91">
        <f t="shared" si="11"/>
        <v>2.7503713363652418</v>
      </c>
      <c r="R48" s="97">
        <f t="shared" si="12"/>
        <v>235172.59288853369</v>
      </c>
      <c r="S48" s="80">
        <f t="shared" si="0"/>
        <v>1.5</v>
      </c>
      <c r="U48" s="98">
        <f t="shared" si="13"/>
        <v>1.0467299999999999</v>
      </c>
      <c r="V48" s="98">
        <f t="shared" si="28"/>
        <v>8.9735599999999999E-2</v>
      </c>
      <c r="W48" s="99">
        <f t="shared" si="14"/>
        <v>9.3928944587999996E-2</v>
      </c>
      <c r="X48" s="99">
        <f t="shared" si="15"/>
        <v>8.4287701999709325E-3</v>
      </c>
      <c r="Y48" s="98">
        <f t="shared" si="16"/>
        <v>1.0429782583185696</v>
      </c>
      <c r="AI48" s="80">
        <f t="shared" si="17"/>
        <v>15444.219824981588</v>
      </c>
      <c r="AJ48" s="80">
        <f t="shared" si="18"/>
        <v>115.97548767229299</v>
      </c>
      <c r="AK48" s="80">
        <f t="shared" si="19"/>
        <v>29855.55331329531</v>
      </c>
      <c r="AL48" s="80">
        <f t="shared" si="20"/>
        <v>20039.12570372731</v>
      </c>
      <c r="AQ48" s="80">
        <f t="shared" si="21"/>
        <v>-1.3069614358385602</v>
      </c>
      <c r="AR48" s="80">
        <f t="shared" si="22"/>
        <v>6.023595568506888</v>
      </c>
      <c r="AS48" s="100">
        <f t="shared" si="23"/>
        <v>8.9735600000000013E-2</v>
      </c>
      <c r="AT48" s="100">
        <f t="shared" si="24"/>
        <v>8.9735599999999999E-2</v>
      </c>
      <c r="AV48" s="80">
        <f t="shared" si="25"/>
        <v>12462.341945904031</v>
      </c>
      <c r="AW48" s="80">
        <f t="shared" si="26"/>
        <v>15444.219824981588</v>
      </c>
      <c r="AX48" s="101">
        <f t="shared" si="27"/>
        <v>0.1930740375926443</v>
      </c>
    </row>
    <row r="49" spans="2:51" x14ac:dyDescent="0.2">
      <c r="B49" s="84">
        <f t="shared" si="1"/>
        <v>60000</v>
      </c>
      <c r="C49" s="92">
        <f t="shared" si="2"/>
        <v>9.3670400000000001E-2</v>
      </c>
      <c r="D49" s="92">
        <f t="shared" si="2"/>
        <v>1.0169999999999999</v>
      </c>
      <c r="E49" s="92">
        <f t="shared" si="2"/>
        <v>0.21510000000000001</v>
      </c>
      <c r="F49" s="91">
        <f t="shared" si="3"/>
        <v>0.22126542453978407</v>
      </c>
      <c r="H49" s="93">
        <f>IF(B49="","",IF(E49&gt;0,$B$7*(1+(Y49^(($B$3-1)/$B$3)-1)/E49),$B$7))</f>
        <v>300.43971920763249</v>
      </c>
      <c r="I49" s="91">
        <f>IF(B49="","",($B$9+Y49*$B$8*1000/$B$4/H49)/2)</f>
        <v>1.1630979314754497</v>
      </c>
      <c r="J49" s="91">
        <f>IF(B49="","",$B$8*SQRT(D49)/$B$4/$B$7/(1+(D49^(($B$3-1)/2/$B$3)-1)/E49)*1000)</f>
        <v>1.163426707621714</v>
      </c>
      <c r="K49" s="94">
        <f>IF(B49="","",$B$4*$B$3/($B$3-1)*$B$7*(D49^(($B$3-1)/$B$3)-1)/E49)</f>
        <v>6606.0016787364439</v>
      </c>
      <c r="L49" s="95">
        <f>IF(B49="","",K49*C49/1000)</f>
        <v>0.61878681964791415</v>
      </c>
      <c r="M49" s="96">
        <f>IF(B49="","",PI()*B49*$B$5/60)</f>
        <v>172.78759594743863</v>
      </c>
      <c r="O49" s="91">
        <f>IF(B49="","",F49/(1+C49/$F$4/B49/J49))</f>
        <v>1.5087399265418768</v>
      </c>
      <c r="P49" s="91">
        <f>IF(B49="","",O49/$F$6)</f>
        <v>1.4622538934820033</v>
      </c>
      <c r="R49" s="97">
        <f>IF(B49="","",$S$3/E49)</f>
        <v>273657.36866573681</v>
      </c>
      <c r="S49" s="80">
        <f t="shared" si="0"/>
        <v>1.5</v>
      </c>
      <c r="U49" s="98">
        <f>D49</f>
        <v>1.0169999999999999</v>
      </c>
      <c r="V49" s="98">
        <f>C49</f>
        <v>9.3670400000000001E-2</v>
      </c>
      <c r="W49" s="99">
        <f>U49*V49</f>
        <v>9.5262796799999994E-2</v>
      </c>
      <c r="X49" s="99">
        <f>W49*V49</f>
        <v>8.9233042813747186E-3</v>
      </c>
      <c r="Y49" s="98">
        <f>($AC$38*V49+$AD$38)/(-$AA$38*V49*V49-$AB$38*V49+1)</f>
        <v>1.0192468802376424</v>
      </c>
      <c r="AI49" s="80">
        <f>K49</f>
        <v>6606.0016787364439</v>
      </c>
      <c r="AJ49" s="80">
        <f>C49/J49/PI()/$B$5/$B$6</f>
        <v>121.02916969059261</v>
      </c>
      <c r="AK49" s="80">
        <f>M49*M49</f>
        <v>29855.55331329531</v>
      </c>
      <c r="AL49" s="80">
        <f>AJ49*M49</f>
        <v>20912.339270352102</v>
      </c>
      <c r="AS49" s="100"/>
      <c r="AT49" s="100"/>
      <c r="AX49" s="101"/>
    </row>
    <row r="50" spans="2:51" x14ac:dyDescent="0.2">
      <c r="B50" s="84" t="str">
        <f t="shared" si="1"/>
        <v/>
      </c>
      <c r="C50" s="92" t="str">
        <f t="shared" si="2"/>
        <v/>
      </c>
      <c r="D50" s="92"/>
      <c r="E50" s="92" t="str">
        <f t="shared" si="2"/>
        <v/>
      </c>
      <c r="F50" s="91" t="str">
        <f t="shared" si="3"/>
        <v/>
      </c>
      <c r="H50" s="93" t="str">
        <f t="shared" si="4"/>
        <v/>
      </c>
      <c r="I50" s="91" t="str">
        <f t="shared" si="5"/>
        <v/>
      </c>
      <c r="J50" s="91" t="str">
        <f t="shared" si="6"/>
        <v/>
      </c>
      <c r="K50" s="94" t="str">
        <f t="shared" si="7"/>
        <v/>
      </c>
      <c r="L50" s="95" t="str">
        <f t="shared" si="8"/>
        <v/>
      </c>
      <c r="M50" s="96" t="str">
        <f t="shared" si="9"/>
        <v/>
      </c>
      <c r="O50" s="91" t="str">
        <f t="shared" si="10"/>
        <v/>
      </c>
      <c r="P50" s="91" t="str">
        <f t="shared" si="11"/>
        <v/>
      </c>
      <c r="R50" s="97" t="str">
        <f t="shared" si="12"/>
        <v/>
      </c>
      <c r="U50" s="98"/>
      <c r="V50" s="98"/>
      <c r="W50" s="99"/>
      <c r="X50" s="99"/>
      <c r="Y50" s="98"/>
      <c r="AS50" s="100"/>
      <c r="AT50" s="100"/>
      <c r="AX50" s="101"/>
    </row>
    <row r="51" spans="2:51" x14ac:dyDescent="0.2">
      <c r="B51" s="84" t="str">
        <f t="shared" si="1"/>
        <v/>
      </c>
      <c r="C51" s="92" t="str">
        <f t="shared" si="2"/>
        <v/>
      </c>
      <c r="D51" s="92"/>
      <c r="E51" s="92" t="str">
        <f t="shared" si="2"/>
        <v/>
      </c>
      <c r="F51" s="91" t="str">
        <f t="shared" si="3"/>
        <v/>
      </c>
      <c r="H51" s="93" t="str">
        <f t="shared" si="4"/>
        <v/>
      </c>
      <c r="I51" s="91" t="str">
        <f t="shared" si="5"/>
        <v/>
      </c>
      <c r="J51" s="91" t="str">
        <f t="shared" si="6"/>
        <v/>
      </c>
      <c r="K51" s="94" t="str">
        <f t="shared" si="7"/>
        <v/>
      </c>
      <c r="L51" s="95" t="str">
        <f t="shared" si="8"/>
        <v/>
      </c>
      <c r="M51" s="96" t="str">
        <f t="shared" si="9"/>
        <v/>
      </c>
      <c r="O51" s="91" t="str">
        <f t="shared" si="10"/>
        <v/>
      </c>
      <c r="P51" s="91" t="str">
        <f t="shared" si="11"/>
        <v/>
      </c>
      <c r="R51" s="97" t="str">
        <f t="shared" si="12"/>
        <v/>
      </c>
      <c r="U51" s="98"/>
      <c r="V51" s="126"/>
      <c r="W51" s="99"/>
      <c r="X51" s="99"/>
      <c r="Y51" s="126"/>
      <c r="AS51" s="100"/>
      <c r="AT51" s="100"/>
    </row>
    <row r="52" spans="2:51" x14ac:dyDescent="0.2">
      <c r="B52" s="84" t="str">
        <f t="shared" si="1"/>
        <v/>
      </c>
      <c r="C52" s="92" t="str">
        <f t="shared" si="2"/>
        <v/>
      </c>
      <c r="D52" s="92"/>
      <c r="E52" s="92" t="str">
        <f t="shared" si="2"/>
        <v/>
      </c>
      <c r="F52" s="91" t="str">
        <f t="shared" si="3"/>
        <v/>
      </c>
      <c r="H52" s="93" t="str">
        <f t="shared" si="4"/>
        <v/>
      </c>
      <c r="I52" s="91" t="str">
        <f t="shared" si="5"/>
        <v/>
      </c>
      <c r="J52" s="91" t="str">
        <f t="shared" si="6"/>
        <v/>
      </c>
      <c r="K52" s="94" t="str">
        <f t="shared" si="7"/>
        <v/>
      </c>
      <c r="L52" s="95" t="str">
        <f t="shared" si="8"/>
        <v/>
      </c>
      <c r="M52" s="96" t="str">
        <f t="shared" si="9"/>
        <v/>
      </c>
      <c r="O52" s="91" t="str">
        <f t="shared" si="10"/>
        <v/>
      </c>
      <c r="P52" s="91" t="str">
        <f t="shared" si="11"/>
        <v/>
      </c>
      <c r="R52" s="97" t="str">
        <f t="shared" si="12"/>
        <v/>
      </c>
      <c r="U52" s="98"/>
      <c r="V52" s="126"/>
      <c r="W52" s="99"/>
      <c r="X52" s="99"/>
      <c r="Y52" s="126"/>
      <c r="AS52" s="100"/>
      <c r="AT52" s="100"/>
    </row>
    <row r="53" spans="2:51" x14ac:dyDescent="0.2">
      <c r="B53" s="84"/>
      <c r="C53" s="84"/>
      <c r="D53" s="92" t="s">
        <v>138</v>
      </c>
      <c r="E53" s="92"/>
      <c r="F53" s="91"/>
      <c r="H53" s="93"/>
      <c r="I53" s="91"/>
      <c r="J53" s="91"/>
      <c r="K53" s="94"/>
      <c r="L53" s="95"/>
      <c r="M53" s="96"/>
      <c r="O53" s="91"/>
      <c r="P53" s="91"/>
      <c r="R53" s="97"/>
      <c r="U53" s="98"/>
      <c r="V53" s="98"/>
      <c r="W53" s="99"/>
      <c r="X53" s="99"/>
      <c r="Y53" s="98"/>
      <c r="AS53" s="100"/>
      <c r="AT53" s="100"/>
    </row>
    <row r="54" spans="2:51" x14ac:dyDescent="0.2">
      <c r="B54" s="84" t="str">
        <f>IF(F14="","",$F$13)</f>
        <v/>
      </c>
      <c r="C54" s="92" t="str">
        <f>IF(F14="","",F14)</f>
        <v/>
      </c>
      <c r="D54" s="92"/>
      <c r="E54" s="92" t="str">
        <f>IF(H14="","",H14)</f>
        <v/>
      </c>
      <c r="F54" s="91" t="str">
        <f>IF(F14="","",K54/M54/M54)</f>
        <v/>
      </c>
      <c r="H54" s="93" t="str">
        <f>IF(F14="","",IF(E54&gt;0,$B$7*(1+(Y54^(($B$3-1)/$B$3)-1)/E54),$B$7))</f>
        <v/>
      </c>
      <c r="I54" s="91" t="str">
        <f>IF(F14="","",($B$9+Y54*$B$8*1000/$B$4/H54)/2)</f>
        <v/>
      </c>
      <c r="J54" s="91" t="str">
        <f>IF(F14="","",$B$8*SQRT(D54)/$B$4/$B$7/(1+(D54^(($B$3-1)/2/$B$3)-1)/E54)*1000)</f>
        <v/>
      </c>
      <c r="K54" s="94" t="str">
        <f>IF(F14="","",$B$4*$B$3/($B$3-1)*$B$7*(D54^(($B$3-1)/$B$3)-1)/E54)</f>
        <v/>
      </c>
      <c r="L54" s="95" t="str">
        <f>IF(F14="","",K54*C54/1000)</f>
        <v/>
      </c>
      <c r="M54" s="96" t="str">
        <f>IF(F14="","",PI()*B54*$B$5/60)</f>
        <v/>
      </c>
      <c r="O54" s="91" t="str">
        <f>IF(F14="","",F54/(1+C54/$F$4/B54/J54))</f>
        <v/>
      </c>
      <c r="P54" s="91" t="str">
        <f>IF(F14="","",O54/$F$6)</f>
        <v/>
      </c>
      <c r="R54" s="97" t="str">
        <f>IF(F14="","",$S$3/E54)</f>
        <v/>
      </c>
      <c r="S54" s="80">
        <f t="shared" ref="S54:S67" si="29">$V$2</f>
        <v>1.5</v>
      </c>
      <c r="T54" s="80" t="str">
        <f>TEXT(B54,"0")</f>
        <v/>
      </c>
      <c r="U54" s="98">
        <f t="shared" ref="U54:U67" si="30">D54</f>
        <v>0</v>
      </c>
      <c r="V54" s="98"/>
      <c r="W54" s="99">
        <f t="shared" ref="W54:W67" si="31">U54*V54</f>
        <v>0</v>
      </c>
      <c r="X54" s="99">
        <f t="shared" ref="X54:X67" si="32">W54*V54</f>
        <v>0</v>
      </c>
      <c r="Y54" s="98"/>
      <c r="Z54" s="80">
        <f>B55</f>
        <v>80000</v>
      </c>
      <c r="AA54" s="80">
        <f t="array" ref="AA54:AD54">LINEST(U55:U64,V55:X64,TRUE,FALSE)</f>
        <v>-4.6245694893189491</v>
      </c>
      <c r="AB54" s="80">
        <v>6.2795858848056154</v>
      </c>
      <c r="AC54" s="80">
        <v>-8.8377482998572621</v>
      </c>
      <c r="AD54" s="80">
        <v>1.3896887390337351</v>
      </c>
      <c r="AE54" s="80">
        <f>AB54*AB54+4*AA54</f>
        <v>20.934920927374129</v>
      </c>
      <c r="AF54" s="80">
        <f>IF($AE54&gt;=0,($AB54-SQRT($AE54))/2/(-$AA54),"Neni")</f>
        <v>0.18424595117127343</v>
      </c>
      <c r="AG54" s="80">
        <f>IF($AE54&gt;=0,($AB54+SQRT($AE54))/2/(-$AA54),"Neni")</f>
        <v>1.1736287438266382</v>
      </c>
      <c r="AI54" s="80" t="str">
        <f t="shared" ref="AI54:AI67" si="33">K54</f>
        <v/>
      </c>
      <c r="AJ54" s="80" t="e">
        <f t="shared" ref="AJ54:AJ67" si="34">C54/J54/PI()/$B$5/$B$6</f>
        <v>#DIV/0!</v>
      </c>
      <c r="AK54" s="80">
        <f t="shared" ref="AK54:AK67" si="35">M54*M54</f>
        <v>0</v>
      </c>
      <c r="AL54" s="80" t="e">
        <f t="shared" ref="AL54:AL67" si="36">AJ54*M54</f>
        <v>#DIV/0!</v>
      </c>
      <c r="AM54" s="80">
        <f t="array" ref="AM54:AO54">LINEST(AI55:AI64,AK55:AL64,FALSE,FALSE)</f>
        <v>-0.76293328136225647</v>
      </c>
      <c r="AN54" s="80">
        <v>0.94358574226986092</v>
      </c>
      <c r="AO54" s="80">
        <v>0</v>
      </c>
      <c r="AQ54" s="80">
        <f t="shared" ref="AQ54:AQ67" si="37">$AB$54*Y54+$AC$54</f>
        <v>-8.8377482998572621</v>
      </c>
      <c r="AR54" s="80">
        <f t="shared" ref="AR54:AR67" si="38">AQ54*AQ54+4*$AA$54*Y54*(Y54-$AD$54)</f>
        <v>78.105795011629922</v>
      </c>
      <c r="AS54" s="100" t="e">
        <f t="shared" ref="AS54:AS67" si="39">(AQ54+SQRT(AR54))/-2/$AA$54/Y54</f>
        <v>#DIV/0!</v>
      </c>
      <c r="AT54" s="100" t="str">
        <f t="shared" ref="AT54:AT67" si="40">C54</f>
        <v/>
      </c>
      <c r="AV54" s="80" t="e">
        <f t="shared" ref="AV54:AV67" si="41">$AN$54*AK54+$AM$54*AL54</f>
        <v>#DIV/0!</v>
      </c>
      <c r="AW54" s="80" t="str">
        <f t="shared" ref="AW54:AW67" si="42">AI54</f>
        <v/>
      </c>
      <c r="AX54" s="101" t="e">
        <f t="shared" ref="AX54:AX67" si="43">(AW54-AV54)/AW54</f>
        <v>#DIV/0!</v>
      </c>
    </row>
    <row r="55" spans="2:51" x14ac:dyDescent="0.2">
      <c r="B55" s="84">
        <f t="shared" ref="B55:B67" si="44">IF(F15="","",$F$13)</f>
        <v>80000</v>
      </c>
      <c r="C55" s="92">
        <f t="shared" ref="C55:C68" si="45">IF(F15="","",F15)</f>
        <v>2.3520900000000001E-2</v>
      </c>
      <c r="D55" s="92">
        <f t="shared" ref="D55:D64" si="46">IF(G15="","",G15)</f>
        <v>1.3839999999999999</v>
      </c>
      <c r="E55" s="92">
        <f t="shared" ref="E55:E67" si="47">IF(H15="","",H15)</f>
        <v>0.6018</v>
      </c>
      <c r="F55" s="91">
        <f t="shared" ref="F55:F67" si="48">IF(F15="","",K55/M55/M55)</f>
        <v>0.89653407649907801</v>
      </c>
      <c r="H55" s="93">
        <f t="shared" ref="H55:H67" si="49">IF(F15="","",IF(E55&gt;0,$B$7*(1+(Y55^(($B$3-1)/$B$3)-1)/E55),$B$7))</f>
        <v>340.20331156709102</v>
      </c>
      <c r="I55" s="91">
        <f t="shared" ref="I55:I67" si="50">IF(F15="","",($B$9+Y55*$B$8*1000/$B$4/H55)/2)</f>
        <v>1.2778016130993448</v>
      </c>
      <c r="J55" s="91">
        <f t="shared" ref="J55:J67" si="51">IF(F15="","",$B$8*SQRT(D55)/$B$4/$B$7/(1+(D55^(($B$3-1)/2/$B$3)-1)/E55)*1000)</f>
        <v>1.2719820395331756</v>
      </c>
      <c r="K55" s="94">
        <f t="shared" ref="K55:K67" si="52">IF(F15="","",$B$4*$B$3/($B$3-1)*$B$7*(D55^(($B$3-1)/$B$3)-1)/E55)</f>
        <v>47584.926076629679</v>
      </c>
      <c r="L55" s="95">
        <f t="shared" ref="L55:L67" si="53">IF(F15="","",K55*C55/1000)</f>
        <v>1.119240287755799</v>
      </c>
      <c r="M55" s="96">
        <f t="shared" ref="M55:M67" si="54">IF(F15="","",PI()*B55*$B$5/60)</f>
        <v>230.38346126325149</v>
      </c>
      <c r="O55" s="91">
        <f t="shared" ref="O55:O67" si="55">IF(F15="","",F55/(1+C55/$F$4/B55/J55))</f>
        <v>1.051027170514222</v>
      </c>
      <c r="P55" s="91">
        <f t="shared" ref="P55:P67" si="56">IF(F15="","",O55/$F$6)</f>
        <v>1.0186438001693177</v>
      </c>
      <c r="R55" s="97">
        <f t="shared" ref="R55:R67" si="57">IF(F15="","",$S$3/E55)</f>
        <v>97812.728481222977</v>
      </c>
      <c r="S55" s="80">
        <f t="shared" si="29"/>
        <v>1.5</v>
      </c>
      <c r="U55" s="98">
        <f t="shared" si="30"/>
        <v>1.3839999999999999</v>
      </c>
      <c r="V55" s="98">
        <f t="shared" ref="V55:V64" si="58">C55</f>
        <v>2.3520900000000001E-2</v>
      </c>
      <c r="W55" s="99">
        <f t="shared" si="31"/>
        <v>3.2552925599999998E-2</v>
      </c>
      <c r="X55" s="99">
        <f t="shared" si="32"/>
        <v>7.6567410774503993E-4</v>
      </c>
      <c r="Y55" s="98">
        <f t="shared" ref="Y55:Y67" si="59">($AC$54*V55+$AD$54)/(-$AA$54*V55*V55-$AB$54*V55+1)</f>
        <v>1.3824733399424418</v>
      </c>
      <c r="AI55" s="80">
        <f t="shared" si="33"/>
        <v>47584.926076629679</v>
      </c>
      <c r="AJ55" s="80">
        <f t="shared" si="34"/>
        <v>27.797111217303915</v>
      </c>
      <c r="AK55" s="80">
        <f t="shared" si="35"/>
        <v>53076.5392236361</v>
      </c>
      <c r="AL55" s="80">
        <f t="shared" si="36"/>
        <v>6403.9946953620301</v>
      </c>
      <c r="AQ55" s="80">
        <f t="shared" si="37"/>
        <v>-0.15638822823462917</v>
      </c>
      <c r="AR55" s="80">
        <f t="shared" si="38"/>
        <v>0.20897939268138149</v>
      </c>
      <c r="AS55" s="100">
        <f t="shared" si="39"/>
        <v>2.352090000000007E-2</v>
      </c>
      <c r="AT55" s="100">
        <f t="shared" si="40"/>
        <v>2.3520900000000001E-2</v>
      </c>
      <c r="AV55" s="80">
        <f t="shared" si="41"/>
        <v>45196.444973691017</v>
      </c>
      <c r="AW55" s="80">
        <f t="shared" si="42"/>
        <v>47584.926076629679</v>
      </c>
      <c r="AX55" s="101">
        <f t="shared" si="43"/>
        <v>5.0194069842460332E-2</v>
      </c>
    </row>
    <row r="56" spans="2:51" x14ac:dyDescent="0.2">
      <c r="B56" s="84">
        <f t="shared" si="44"/>
        <v>80000</v>
      </c>
      <c r="C56" s="92">
        <f t="shared" si="45"/>
        <v>3.4096000000000001E-2</v>
      </c>
      <c r="D56" s="92">
        <f t="shared" si="46"/>
        <v>1.3714999999999999</v>
      </c>
      <c r="E56" s="92">
        <f t="shared" si="47"/>
        <v>0.64470000000000005</v>
      </c>
      <c r="F56" s="91">
        <f t="shared" si="48"/>
        <v>0.81244243992994258</v>
      </c>
      <c r="H56" s="93">
        <f t="shared" si="49"/>
        <v>336.33838380827842</v>
      </c>
      <c r="I56" s="91">
        <f t="shared" si="50"/>
        <v>1.2822186368114039</v>
      </c>
      <c r="J56" s="91">
        <f t="shared" si="51"/>
        <v>1.2749203794007238</v>
      </c>
      <c r="K56" s="94">
        <f t="shared" si="52"/>
        <v>43121.633029888217</v>
      </c>
      <c r="L56" s="95">
        <f t="shared" si="53"/>
        <v>1.4702751997870687</v>
      </c>
      <c r="M56" s="96">
        <f t="shared" si="54"/>
        <v>230.38346126325149</v>
      </c>
      <c r="O56" s="91">
        <f t="shared" si="55"/>
        <v>1.0317906714197069</v>
      </c>
      <c r="P56" s="91">
        <f t="shared" si="56"/>
        <v>1</v>
      </c>
      <c r="R56" s="97">
        <f t="shared" si="57"/>
        <v>91304.017372421265</v>
      </c>
      <c r="S56" s="80">
        <f t="shared" si="29"/>
        <v>1.5</v>
      </c>
      <c r="U56" s="98">
        <f t="shared" si="30"/>
        <v>1.3714999999999999</v>
      </c>
      <c r="V56" s="98">
        <f t="shared" si="58"/>
        <v>3.4096000000000001E-2</v>
      </c>
      <c r="W56" s="99">
        <f t="shared" si="31"/>
        <v>4.6762664000000002E-2</v>
      </c>
      <c r="X56" s="99">
        <f t="shared" si="32"/>
        <v>1.5944197917440001E-3</v>
      </c>
      <c r="Y56" s="98">
        <f t="shared" si="59"/>
        <v>1.3754601434075786</v>
      </c>
      <c r="AI56" s="80">
        <f t="shared" si="33"/>
        <v>43121.633029888217</v>
      </c>
      <c r="AJ56" s="80">
        <f t="shared" si="34"/>
        <v>40.201946137155787</v>
      </c>
      <c r="AK56" s="80">
        <f t="shared" si="35"/>
        <v>53076.5392236361</v>
      </c>
      <c r="AL56" s="80">
        <f t="shared" si="36"/>
        <v>9261.8635005967535</v>
      </c>
      <c r="AM56" s="102"/>
      <c r="AN56" s="102"/>
      <c r="AO56" s="102"/>
      <c r="AP56" s="102"/>
      <c r="AQ56" s="80">
        <f t="shared" si="37"/>
        <v>-0.20042819820232438</v>
      </c>
      <c r="AR56" s="80">
        <f t="shared" si="38"/>
        <v>0.40219878510508933</v>
      </c>
      <c r="AS56" s="100">
        <f t="shared" si="39"/>
        <v>3.4096000000000175E-2</v>
      </c>
      <c r="AT56" s="100">
        <f t="shared" si="40"/>
        <v>3.4096000000000001E-2</v>
      </c>
      <c r="AU56" s="102"/>
      <c r="AV56" s="80">
        <f t="shared" si="41"/>
        <v>43016.081748410463</v>
      </c>
      <c r="AW56" s="80">
        <f t="shared" si="42"/>
        <v>43121.633029888217</v>
      </c>
      <c r="AX56" s="101">
        <f t="shared" si="43"/>
        <v>2.4477570551327417E-3</v>
      </c>
      <c r="AY56" s="102"/>
    </row>
    <row r="57" spans="2:51" x14ac:dyDescent="0.2">
      <c r="B57" s="84">
        <f t="shared" si="44"/>
        <v>80000</v>
      </c>
      <c r="C57" s="92">
        <f t="shared" si="45"/>
        <v>4.5284999999999999E-2</v>
      </c>
      <c r="D57" s="92">
        <f t="shared" si="46"/>
        <v>1.3669</v>
      </c>
      <c r="E57" s="92">
        <f t="shared" si="47"/>
        <v>0.69008000000000003</v>
      </c>
      <c r="F57" s="91">
        <f t="shared" si="48"/>
        <v>0.75057802606486623</v>
      </c>
      <c r="H57" s="93">
        <f t="shared" si="49"/>
        <v>332.43394938780034</v>
      </c>
      <c r="I57" s="91">
        <f t="shared" si="50"/>
        <v>1.2848318197715174</v>
      </c>
      <c r="J57" s="91">
        <f t="shared" si="51"/>
        <v>1.2792701589459341</v>
      </c>
      <c r="K57" s="94">
        <f t="shared" si="52"/>
        <v>39838.084040831236</v>
      </c>
      <c r="L57" s="95">
        <f t="shared" si="53"/>
        <v>1.8040676357890424</v>
      </c>
      <c r="M57" s="96">
        <f t="shared" si="54"/>
        <v>230.38346126325149</v>
      </c>
      <c r="O57" s="91">
        <f t="shared" si="55"/>
        <v>1.0444912060946236</v>
      </c>
      <c r="P57" s="91">
        <f t="shared" si="56"/>
        <v>1.0123092164202661</v>
      </c>
      <c r="R57" s="97">
        <f t="shared" si="57"/>
        <v>85299.820310688592</v>
      </c>
      <c r="S57" s="80">
        <f t="shared" si="29"/>
        <v>1.5</v>
      </c>
      <c r="U57" s="98">
        <f t="shared" si="30"/>
        <v>1.3669</v>
      </c>
      <c r="V57" s="98">
        <f t="shared" si="58"/>
        <v>4.5284999999999999E-2</v>
      </c>
      <c r="W57" s="99">
        <f t="shared" si="31"/>
        <v>6.1900066499999996E-2</v>
      </c>
      <c r="X57" s="99">
        <f t="shared" si="32"/>
        <v>2.8031445114524997E-3</v>
      </c>
      <c r="Y57" s="98">
        <f t="shared" si="59"/>
        <v>1.3645758848108254</v>
      </c>
      <c r="AI57" s="80">
        <f t="shared" si="33"/>
        <v>39838.084040831236</v>
      </c>
      <c r="AJ57" s="80">
        <f t="shared" si="34"/>
        <v>53.213130746632096</v>
      </c>
      <c r="AK57" s="80">
        <f t="shared" si="35"/>
        <v>53076.5392236361</v>
      </c>
      <c r="AL57" s="80">
        <f t="shared" si="36"/>
        <v>12259.425246063052</v>
      </c>
      <c r="AQ57" s="80">
        <f t="shared" si="37"/>
        <v>-0.26877683485306925</v>
      </c>
      <c r="AR57" s="80">
        <f t="shared" si="38"/>
        <v>0.70614728783290559</v>
      </c>
      <c r="AS57" s="100">
        <f t="shared" si="39"/>
        <v>4.5284999999999964E-2</v>
      </c>
      <c r="AT57" s="100">
        <f t="shared" si="40"/>
        <v>4.5284999999999999E-2</v>
      </c>
      <c r="AV57" s="80">
        <f t="shared" si="41"/>
        <v>40729.142129855885</v>
      </c>
      <c r="AW57" s="80">
        <f t="shared" si="42"/>
        <v>39838.084040831236</v>
      </c>
      <c r="AX57" s="101">
        <f t="shared" si="43"/>
        <v>-2.236699154787106E-2</v>
      </c>
    </row>
    <row r="58" spans="2:51" x14ac:dyDescent="0.2">
      <c r="B58" s="84">
        <f t="shared" si="44"/>
        <v>80000</v>
      </c>
      <c r="C58" s="92">
        <f t="shared" si="45"/>
        <v>5.77154E-2</v>
      </c>
      <c r="D58" s="92">
        <f t="shared" si="46"/>
        <v>1.346366</v>
      </c>
      <c r="E58" s="92">
        <f t="shared" si="47"/>
        <v>0.70864000000000005</v>
      </c>
      <c r="F58" s="91">
        <f t="shared" si="48"/>
        <v>0.6939977380910235</v>
      </c>
      <c r="H58" s="93">
        <f t="shared" si="49"/>
        <v>329.73872017729974</v>
      </c>
      <c r="I58" s="91">
        <f t="shared" si="50"/>
        <v>1.2815007697888332</v>
      </c>
      <c r="J58" s="91">
        <f t="shared" si="51"/>
        <v>1.2755113623618497</v>
      </c>
      <c r="K58" s="94">
        <f t="shared" si="52"/>
        <v>36834.998166902944</v>
      </c>
      <c r="L58" s="95">
        <f t="shared" si="53"/>
        <v>2.1259466532020701</v>
      </c>
      <c r="M58" s="96">
        <f t="shared" si="54"/>
        <v>230.38346126325149</v>
      </c>
      <c r="O58" s="91">
        <f t="shared" si="55"/>
        <v>1.0838481395921706</v>
      </c>
      <c r="P58" s="91">
        <f t="shared" si="56"/>
        <v>1.0504535169918086</v>
      </c>
      <c r="R58" s="97">
        <f t="shared" si="57"/>
        <v>83065.731542108813</v>
      </c>
      <c r="S58" s="80">
        <f t="shared" si="29"/>
        <v>1.5</v>
      </c>
      <c r="U58" s="98">
        <f t="shared" si="30"/>
        <v>1.346366</v>
      </c>
      <c r="V58" s="98">
        <f t="shared" si="58"/>
        <v>5.77154E-2</v>
      </c>
      <c r="W58" s="99">
        <f t="shared" si="31"/>
        <v>7.7706052236399994E-2</v>
      </c>
      <c r="X58" s="99">
        <f t="shared" si="32"/>
        <v>4.4848358872447199E-3</v>
      </c>
      <c r="Y58" s="98">
        <f t="shared" si="59"/>
        <v>1.347085711642058</v>
      </c>
      <c r="AI58" s="80">
        <f t="shared" si="33"/>
        <v>36834.998166902944</v>
      </c>
      <c r="AJ58" s="80">
        <f t="shared" si="34"/>
        <v>68.019602012652854</v>
      </c>
      <c r="AK58" s="80">
        <f t="shared" si="35"/>
        <v>53076.5392236361</v>
      </c>
      <c r="AL58" s="80">
        <f t="shared" si="36"/>
        <v>15670.591345423793</v>
      </c>
      <c r="AQ58" s="80">
        <f t="shared" si="37"/>
        <v>-0.37860787940646645</v>
      </c>
      <c r="AR58" s="80">
        <f t="shared" si="38"/>
        <v>1.2049587936706052</v>
      </c>
      <c r="AS58" s="100">
        <f t="shared" si="39"/>
        <v>5.7715400000000014E-2</v>
      </c>
      <c r="AT58" s="100">
        <f t="shared" si="40"/>
        <v>5.77154E-2</v>
      </c>
      <c r="AV58" s="80">
        <f t="shared" si="41"/>
        <v>38126.649984398908</v>
      </c>
      <c r="AW58" s="80">
        <f t="shared" si="42"/>
        <v>36834.998166902944</v>
      </c>
      <c r="AX58" s="101">
        <f t="shared" si="43"/>
        <v>-3.5065885211758782E-2</v>
      </c>
    </row>
    <row r="59" spans="2:51" x14ac:dyDescent="0.2">
      <c r="B59" s="84">
        <f t="shared" si="44"/>
        <v>80000</v>
      </c>
      <c r="C59" s="92">
        <f t="shared" si="45"/>
        <v>6.3650999999999999E-2</v>
      </c>
      <c r="D59" s="92">
        <f t="shared" si="46"/>
        <v>1.3392999999999999</v>
      </c>
      <c r="E59" s="92">
        <f t="shared" si="47"/>
        <v>0.71613300000000002</v>
      </c>
      <c r="F59" s="91">
        <f t="shared" si="48"/>
        <v>0.67407198412324631</v>
      </c>
      <c r="H59" s="93">
        <f t="shared" si="49"/>
        <v>328.32330999332044</v>
      </c>
      <c r="I59" s="91">
        <f t="shared" si="50"/>
        <v>1.2788473107080423</v>
      </c>
      <c r="J59" s="91">
        <f t="shared" si="51"/>
        <v>1.2742439258746636</v>
      </c>
      <c r="K59" s="94">
        <f t="shared" si="52"/>
        <v>35777.408104871698</v>
      </c>
      <c r="L59" s="95">
        <f t="shared" si="53"/>
        <v>2.2772678032831886</v>
      </c>
      <c r="M59" s="96">
        <f t="shared" si="54"/>
        <v>230.38346126325149</v>
      </c>
      <c r="O59" s="91">
        <f t="shared" si="55"/>
        <v>1.1180069170519851</v>
      </c>
      <c r="P59" s="91">
        <f t="shared" si="56"/>
        <v>1.0835598227629328</v>
      </c>
      <c r="R59" s="97">
        <f t="shared" si="57"/>
        <v>82196.603144946523</v>
      </c>
      <c r="S59" s="80">
        <f t="shared" si="29"/>
        <v>1.5</v>
      </c>
      <c r="U59" s="98">
        <f t="shared" si="30"/>
        <v>1.3392999999999999</v>
      </c>
      <c r="V59" s="98">
        <f t="shared" si="58"/>
        <v>6.3650999999999999E-2</v>
      </c>
      <c r="W59" s="99">
        <f t="shared" si="31"/>
        <v>8.524778429999999E-2</v>
      </c>
      <c r="X59" s="99">
        <f t="shared" si="32"/>
        <v>5.4261067184792995E-3</v>
      </c>
      <c r="Y59" s="98">
        <f t="shared" si="59"/>
        <v>1.3362058215250647</v>
      </c>
      <c r="AI59" s="80">
        <f t="shared" si="33"/>
        <v>35777.408104871698</v>
      </c>
      <c r="AJ59" s="80">
        <f t="shared" si="34"/>
        <v>75.08952677568351</v>
      </c>
      <c r="AK59" s="80">
        <f t="shared" si="35"/>
        <v>53076.5392236361</v>
      </c>
      <c r="AL59" s="80">
        <f t="shared" si="36"/>
        <v>17299.385083201567</v>
      </c>
      <c r="AQ59" s="80">
        <f t="shared" si="37"/>
        <v>-0.44692908381337482</v>
      </c>
      <c r="AR59" s="80">
        <f t="shared" si="38"/>
        <v>1.5217099775309486</v>
      </c>
      <c r="AS59" s="100">
        <f t="shared" si="39"/>
        <v>6.3650999999999958E-2</v>
      </c>
      <c r="AT59" s="100">
        <f t="shared" si="40"/>
        <v>6.3650999999999999E-2</v>
      </c>
      <c r="AV59" s="80">
        <f t="shared" si="41"/>
        <v>36883.989033373815</v>
      </c>
      <c r="AW59" s="80">
        <f t="shared" si="42"/>
        <v>35777.408104871698</v>
      </c>
      <c r="AX59" s="101">
        <f t="shared" si="43"/>
        <v>-3.0929600189551942E-2</v>
      </c>
    </row>
    <row r="60" spans="2:51" x14ac:dyDescent="0.2">
      <c r="B60" s="84">
        <f t="shared" si="44"/>
        <v>80000</v>
      </c>
      <c r="C60" s="92">
        <f t="shared" si="45"/>
        <v>7.5990000000000002E-2</v>
      </c>
      <c r="D60" s="92">
        <f t="shared" si="46"/>
        <v>1.30382</v>
      </c>
      <c r="E60" s="92">
        <f t="shared" si="47"/>
        <v>0.69679599999999997</v>
      </c>
      <c r="F60" s="91">
        <f t="shared" si="48"/>
        <v>0.62667094098395904</v>
      </c>
      <c r="H60" s="93">
        <f t="shared" si="49"/>
        <v>326.40797860853417</v>
      </c>
      <c r="I60" s="91">
        <f t="shared" si="50"/>
        <v>1.2675292391873441</v>
      </c>
      <c r="J60" s="91">
        <f t="shared" si="51"/>
        <v>1.2621084476401094</v>
      </c>
      <c r="K60" s="94">
        <f t="shared" si="52"/>
        <v>33261.524779448046</v>
      </c>
      <c r="L60" s="95">
        <f t="shared" si="53"/>
        <v>2.5275432679902567</v>
      </c>
      <c r="M60" s="96">
        <f t="shared" si="54"/>
        <v>230.38346126325149</v>
      </c>
      <c r="O60" s="91">
        <f t="shared" si="55"/>
        <v>1.2019240317554947</v>
      </c>
      <c r="P60" s="91">
        <f t="shared" si="56"/>
        <v>1.1648913534968197</v>
      </c>
      <c r="R60" s="97">
        <f t="shared" si="57"/>
        <v>84477.666347108752</v>
      </c>
      <c r="S60" s="80">
        <f t="shared" si="29"/>
        <v>1.5</v>
      </c>
      <c r="U60" s="98">
        <f t="shared" si="30"/>
        <v>1.30382</v>
      </c>
      <c r="V60" s="98">
        <f t="shared" si="58"/>
        <v>7.5990000000000002E-2</v>
      </c>
      <c r="W60" s="99">
        <f t="shared" si="31"/>
        <v>9.90772818E-2</v>
      </c>
      <c r="X60" s="99">
        <f t="shared" si="32"/>
        <v>7.5288826439820003E-3</v>
      </c>
      <c r="Y60" s="98">
        <f t="shared" si="59"/>
        <v>1.306794793945655</v>
      </c>
      <c r="AI60" s="80">
        <f t="shared" si="33"/>
        <v>33261.524779448046</v>
      </c>
      <c r="AJ60" s="80">
        <f t="shared" si="34"/>
        <v>90.507898098221986</v>
      </c>
      <c r="AK60" s="80">
        <f t="shared" si="35"/>
        <v>53076.5392236361</v>
      </c>
      <c r="AL60" s="80">
        <f t="shared" si="36"/>
        <v>20851.522835530039</v>
      </c>
      <c r="AQ60" s="80">
        <f t="shared" si="37"/>
        <v>-0.63161815745866434</v>
      </c>
      <c r="AR60" s="80">
        <f t="shared" si="38"/>
        <v>2.4027744098844006</v>
      </c>
      <c r="AS60" s="100">
        <f t="shared" si="39"/>
        <v>7.5989999999999933E-2</v>
      </c>
      <c r="AT60" s="100">
        <f t="shared" si="40"/>
        <v>7.5990000000000002E-2</v>
      </c>
      <c r="AV60" s="80">
        <f t="shared" si="41"/>
        <v>34173.944922139104</v>
      </c>
      <c r="AW60" s="80">
        <f t="shared" si="42"/>
        <v>33261.524779448046</v>
      </c>
      <c r="AX60" s="101">
        <f t="shared" si="43"/>
        <v>-2.7431699200237313E-2</v>
      </c>
    </row>
    <row r="61" spans="2:51" x14ac:dyDescent="0.2">
      <c r="B61" s="84">
        <f t="shared" si="44"/>
        <v>80000</v>
      </c>
      <c r="C61" s="92">
        <f t="shared" si="45"/>
        <v>8.3376000000000006E-2</v>
      </c>
      <c r="D61" s="92">
        <f t="shared" si="46"/>
        <v>1.28624</v>
      </c>
      <c r="E61" s="92">
        <f t="shared" si="47"/>
        <v>0.68121699999999996</v>
      </c>
      <c r="F61" s="91">
        <f t="shared" si="48"/>
        <v>0.60700989675277595</v>
      </c>
      <c r="H61" s="93">
        <f t="shared" si="49"/>
        <v>324.80601408366215</v>
      </c>
      <c r="I61" s="91">
        <f t="shared" si="50"/>
        <v>1.2587177332277777</v>
      </c>
      <c r="J61" s="91">
        <f t="shared" si="51"/>
        <v>1.2555766871843881</v>
      </c>
      <c r="K61" s="94">
        <f t="shared" si="52"/>
        <v>32217.984594134017</v>
      </c>
      <c r="L61" s="95">
        <f t="shared" si="53"/>
        <v>2.6862066835205178</v>
      </c>
      <c r="M61" s="96">
        <f t="shared" si="54"/>
        <v>230.38346126325149</v>
      </c>
      <c r="O61" s="91">
        <f t="shared" si="55"/>
        <v>1.2856606494883072</v>
      </c>
      <c r="P61" s="91">
        <f t="shared" si="56"/>
        <v>1.2460479485817451</v>
      </c>
      <c r="R61" s="97">
        <f t="shared" si="57"/>
        <v>86409.616906213429</v>
      </c>
      <c r="S61" s="80">
        <f t="shared" si="29"/>
        <v>1.5</v>
      </c>
      <c r="U61" s="98">
        <f t="shared" si="30"/>
        <v>1.28624</v>
      </c>
      <c r="V61" s="98">
        <f t="shared" si="58"/>
        <v>8.3376000000000006E-2</v>
      </c>
      <c r="W61" s="99">
        <f t="shared" si="31"/>
        <v>0.10724154624000001</v>
      </c>
      <c r="X61" s="99">
        <f t="shared" si="32"/>
        <v>8.9413711593062419E-3</v>
      </c>
      <c r="Y61" s="98">
        <f t="shared" si="59"/>
        <v>1.2836349972621381</v>
      </c>
      <c r="AI61" s="80">
        <f t="shared" si="33"/>
        <v>32217.984594134017</v>
      </c>
      <c r="AJ61" s="80">
        <f t="shared" si="34"/>
        <v>99.821598628572175</v>
      </c>
      <c r="AK61" s="80">
        <f t="shared" si="35"/>
        <v>53076.5392236361</v>
      </c>
      <c r="AL61" s="80">
        <f t="shared" si="36"/>
        <v>22997.245400881497</v>
      </c>
      <c r="AQ61" s="80">
        <f t="shared" si="37"/>
        <v>-0.77705208980744445</v>
      </c>
      <c r="AR61" s="80">
        <f t="shared" si="38"/>
        <v>3.1220599699822422</v>
      </c>
      <c r="AS61" s="100">
        <f t="shared" si="39"/>
        <v>8.3376000000000033E-2</v>
      </c>
      <c r="AT61" s="100">
        <f t="shared" si="40"/>
        <v>8.3376000000000006E-2</v>
      </c>
      <c r="AV61" s="80">
        <f t="shared" si="41"/>
        <v>32536.901764462476</v>
      </c>
      <c r="AW61" s="80">
        <f t="shared" si="42"/>
        <v>32217.984594134017</v>
      </c>
      <c r="AX61" s="101">
        <f t="shared" si="43"/>
        <v>-9.8987312318264929E-3</v>
      </c>
    </row>
    <row r="62" spans="2:51" x14ac:dyDescent="0.2">
      <c r="B62" s="84">
        <f t="shared" si="44"/>
        <v>80000</v>
      </c>
      <c r="C62" s="92">
        <f t="shared" si="45"/>
        <v>9.1716500000000006E-2</v>
      </c>
      <c r="D62" s="92">
        <f t="shared" si="46"/>
        <v>1.2485679999999999</v>
      </c>
      <c r="E62" s="92">
        <f t="shared" si="47"/>
        <v>0.63073310000000005</v>
      </c>
      <c r="F62" s="91">
        <f t="shared" si="48"/>
        <v>0.57569830105162789</v>
      </c>
      <c r="H62" s="93">
        <f t="shared" si="49"/>
        <v>323.684341783317</v>
      </c>
      <c r="I62" s="91">
        <f t="shared" si="50"/>
        <v>1.2437797579832328</v>
      </c>
      <c r="J62" s="91">
        <f t="shared" si="51"/>
        <v>1.2401865103300265</v>
      </c>
      <c r="K62" s="94">
        <f t="shared" si="52"/>
        <v>30556.073456747388</v>
      </c>
      <c r="L62" s="95">
        <f t="shared" si="53"/>
        <v>2.8024961111957718</v>
      </c>
      <c r="M62" s="96">
        <f t="shared" si="54"/>
        <v>230.38346126325149</v>
      </c>
      <c r="O62" s="91">
        <f t="shared" si="55"/>
        <v>1.3968913714517257</v>
      </c>
      <c r="P62" s="91">
        <f t="shared" si="56"/>
        <v>1.3538515225473529</v>
      </c>
      <c r="R62" s="97">
        <f t="shared" si="57"/>
        <v>93325.845749969332</v>
      </c>
      <c r="S62" s="80">
        <f t="shared" si="29"/>
        <v>1.5</v>
      </c>
      <c r="U62" s="98">
        <f t="shared" si="30"/>
        <v>1.2485679999999999</v>
      </c>
      <c r="V62" s="98">
        <f t="shared" si="58"/>
        <v>9.1716500000000006E-2</v>
      </c>
      <c r="W62" s="99">
        <f t="shared" si="31"/>
        <v>0.114514286972</v>
      </c>
      <c r="X62" s="99">
        <f t="shared" si="32"/>
        <v>1.0502849601067439E-2</v>
      </c>
      <c r="Y62" s="98">
        <f t="shared" si="59"/>
        <v>1.2509106207365539</v>
      </c>
      <c r="AI62" s="80">
        <f t="shared" si="33"/>
        <v>30556.073456747388</v>
      </c>
      <c r="AJ62" s="80">
        <f t="shared" si="34"/>
        <v>111.16989062408176</v>
      </c>
      <c r="AK62" s="80">
        <f t="shared" si="35"/>
        <v>53076.5392236361</v>
      </c>
      <c r="AL62" s="80">
        <f t="shared" si="36"/>
        <v>25611.704190233046</v>
      </c>
      <c r="AQ62" s="80">
        <f t="shared" si="37"/>
        <v>-0.98254762272656748</v>
      </c>
      <c r="AR62" s="80">
        <f t="shared" si="38"/>
        <v>4.1766827949125771</v>
      </c>
      <c r="AS62" s="100">
        <f t="shared" si="39"/>
        <v>9.1716499999999992E-2</v>
      </c>
      <c r="AT62" s="100">
        <f t="shared" si="40"/>
        <v>9.1716500000000006E-2</v>
      </c>
      <c r="AV62" s="80">
        <f t="shared" si="41"/>
        <v>30542.244141316107</v>
      </c>
      <c r="AW62" s="80">
        <f t="shared" si="42"/>
        <v>30556.073456747388</v>
      </c>
      <c r="AX62" s="101">
        <f t="shared" si="43"/>
        <v>4.5258810661183435E-4</v>
      </c>
    </row>
    <row r="63" spans="2:51" x14ac:dyDescent="0.2">
      <c r="B63" s="84">
        <f t="shared" si="44"/>
        <v>80000</v>
      </c>
      <c r="C63" s="92">
        <f t="shared" si="45"/>
        <v>0.10073799999999999</v>
      </c>
      <c r="D63" s="92">
        <f t="shared" si="46"/>
        <v>1.2018800000000001</v>
      </c>
      <c r="E63" s="92">
        <f t="shared" si="47"/>
        <v>0.54625999999999997</v>
      </c>
      <c r="F63" s="91">
        <f t="shared" si="48"/>
        <v>0.54759215782898196</v>
      </c>
      <c r="H63" s="93">
        <f t="shared" si="49"/>
        <v>322.39005993730859</v>
      </c>
      <c r="I63" s="91">
        <f t="shared" si="50"/>
        <v>1.2222396607629089</v>
      </c>
      <c r="J63" s="91">
        <f t="shared" si="51"/>
        <v>1.2195161607560787</v>
      </c>
      <c r="K63" s="94">
        <f t="shared" si="52"/>
        <v>29064.296643565493</v>
      </c>
      <c r="L63" s="95">
        <f t="shared" si="53"/>
        <v>2.9278791152795005</v>
      </c>
      <c r="M63" s="96">
        <f t="shared" si="54"/>
        <v>230.38346126325149</v>
      </c>
      <c r="O63" s="91">
        <f t="shared" si="55"/>
        <v>1.5948089663445058</v>
      </c>
      <c r="P63" s="91">
        <f t="shared" si="56"/>
        <v>1.5456710459982215</v>
      </c>
      <c r="R63" s="97">
        <f t="shared" si="57"/>
        <v>107757.66118698055</v>
      </c>
      <c r="S63" s="80">
        <f t="shared" si="29"/>
        <v>1.5</v>
      </c>
      <c r="U63" s="98">
        <f t="shared" si="30"/>
        <v>1.2018800000000001</v>
      </c>
      <c r="V63" s="98">
        <f t="shared" si="58"/>
        <v>0.10073799999999999</v>
      </c>
      <c r="W63" s="99">
        <f t="shared" si="31"/>
        <v>0.12107498744</v>
      </c>
      <c r="X63" s="99">
        <f t="shared" si="32"/>
        <v>1.219685208473072E-2</v>
      </c>
      <c r="Y63" s="98">
        <f t="shared" si="59"/>
        <v>1.2052763656100682</v>
      </c>
      <c r="AI63" s="80">
        <f t="shared" si="33"/>
        <v>29064.296643565493</v>
      </c>
      <c r="AJ63" s="80">
        <f t="shared" si="34"/>
        <v>124.17451511022482</v>
      </c>
      <c r="AK63" s="80">
        <f t="shared" si="35"/>
        <v>53076.5392236361</v>
      </c>
      <c r="AL63" s="80">
        <f t="shared" si="36"/>
        <v>28607.754591779518</v>
      </c>
      <c r="AQ63" s="80">
        <f t="shared" si="37"/>
        <v>-1.2691118470824652</v>
      </c>
      <c r="AR63" s="80">
        <f t="shared" si="38"/>
        <v>5.7222178170794038</v>
      </c>
      <c r="AS63" s="100">
        <f t="shared" si="39"/>
        <v>0.10073799999999997</v>
      </c>
      <c r="AT63" s="100">
        <f t="shared" si="40"/>
        <v>0.10073799999999999</v>
      </c>
      <c r="AV63" s="80">
        <f t="shared" si="41"/>
        <v>28256.457577337551</v>
      </c>
      <c r="AW63" s="80">
        <f t="shared" si="42"/>
        <v>29064.296643565493</v>
      </c>
      <c r="AX63" s="101">
        <f t="shared" si="43"/>
        <v>2.7794894751282002E-2</v>
      </c>
    </row>
    <row r="64" spans="2:51" x14ac:dyDescent="0.2">
      <c r="B64" s="84">
        <f t="shared" si="44"/>
        <v>80000</v>
      </c>
      <c r="C64" s="92">
        <f t="shared" si="45"/>
        <v>0.106728</v>
      </c>
      <c r="D64" s="92">
        <f t="shared" si="46"/>
        <v>1.1712100000000001</v>
      </c>
      <c r="E64" s="92">
        <f t="shared" si="47"/>
        <v>0.48716999999999999</v>
      </c>
      <c r="F64" s="91">
        <f t="shared" si="48"/>
        <v>0.52573649648599896</v>
      </c>
      <c r="H64" s="93">
        <f t="shared" si="49"/>
        <v>320.17680114570402</v>
      </c>
      <c r="I64" s="91">
        <f t="shared" si="50"/>
        <v>1.20637967776217</v>
      </c>
      <c r="J64" s="91">
        <f t="shared" si="51"/>
        <v>1.20599139376104</v>
      </c>
      <c r="K64" s="94">
        <f t="shared" si="52"/>
        <v>27904.273777036149</v>
      </c>
      <c r="L64" s="95">
        <f t="shared" si="53"/>
        <v>2.9781673316755142</v>
      </c>
      <c r="M64" s="96">
        <f t="shared" si="54"/>
        <v>230.38346126325149</v>
      </c>
      <c r="O64" s="91">
        <f t="shared" si="55"/>
        <v>1.7730663937674893</v>
      </c>
      <c r="P64" s="91">
        <f t="shared" si="56"/>
        <v>1.7184361546202134</v>
      </c>
      <c r="R64" s="97">
        <f t="shared" si="57"/>
        <v>120827.84243693165</v>
      </c>
      <c r="S64" s="80">
        <f t="shared" si="29"/>
        <v>1.5</v>
      </c>
      <c r="U64" s="98">
        <f t="shared" si="30"/>
        <v>1.1712100000000001</v>
      </c>
      <c r="V64" s="98">
        <f t="shared" si="58"/>
        <v>0.106728</v>
      </c>
      <c r="W64" s="99">
        <f t="shared" si="31"/>
        <v>0.12500090088000002</v>
      </c>
      <c r="X64" s="99">
        <f t="shared" si="32"/>
        <v>1.3341096149120641E-2</v>
      </c>
      <c r="Y64" s="98">
        <f t="shared" si="59"/>
        <v>1.1672897078321027</v>
      </c>
      <c r="AI64" s="80">
        <f t="shared" si="33"/>
        <v>27904.273777036149</v>
      </c>
      <c r="AJ64" s="80">
        <f t="shared" si="34"/>
        <v>133.0334551913696</v>
      </c>
      <c r="AK64" s="80">
        <f t="shared" si="35"/>
        <v>53076.5392236361</v>
      </c>
      <c r="AL64" s="80">
        <f t="shared" si="36"/>
        <v>30648.7078707974</v>
      </c>
      <c r="AQ64" s="80">
        <f t="shared" si="37"/>
        <v>-1.5076523270759186</v>
      </c>
      <c r="AR64" s="80">
        <f t="shared" si="38"/>
        <v>7.0752443428252692</v>
      </c>
      <c r="AS64" s="100">
        <f t="shared" si="39"/>
        <v>0.10672800000000006</v>
      </c>
      <c r="AT64" s="100">
        <f t="shared" si="40"/>
        <v>0.106728</v>
      </c>
      <c r="AV64" s="80">
        <f t="shared" si="41"/>
        <v>26699.34639506938</v>
      </c>
      <c r="AW64" s="80">
        <f t="shared" si="42"/>
        <v>27904.273777036149</v>
      </c>
      <c r="AX64" s="101">
        <f t="shared" si="43"/>
        <v>4.3180746848834495E-2</v>
      </c>
    </row>
    <row r="65" spans="2:50" x14ac:dyDescent="0.2">
      <c r="B65" s="84" t="str">
        <f t="shared" si="44"/>
        <v/>
      </c>
      <c r="C65" s="92" t="str">
        <f t="shared" si="45"/>
        <v/>
      </c>
      <c r="D65" s="92"/>
      <c r="E65" s="92" t="str">
        <f t="shared" si="47"/>
        <v/>
      </c>
      <c r="F65" s="91" t="str">
        <f t="shared" si="48"/>
        <v/>
      </c>
      <c r="H65" s="93" t="str">
        <f t="shared" si="49"/>
        <v/>
      </c>
      <c r="I65" s="91" t="str">
        <f t="shared" si="50"/>
        <v/>
      </c>
      <c r="J65" s="91" t="str">
        <f t="shared" si="51"/>
        <v/>
      </c>
      <c r="K65" s="94" t="str">
        <f t="shared" si="52"/>
        <v/>
      </c>
      <c r="L65" s="95" t="str">
        <f t="shared" si="53"/>
        <v/>
      </c>
      <c r="M65" s="96" t="str">
        <f t="shared" si="54"/>
        <v/>
      </c>
      <c r="O65" s="91" t="str">
        <f t="shared" si="55"/>
        <v/>
      </c>
      <c r="P65" s="91" t="str">
        <f t="shared" si="56"/>
        <v/>
      </c>
      <c r="R65" s="97" t="str">
        <f t="shared" si="57"/>
        <v/>
      </c>
      <c r="S65" s="80">
        <f t="shared" si="29"/>
        <v>1.5</v>
      </c>
      <c r="U65" s="98">
        <f t="shared" si="30"/>
        <v>0</v>
      </c>
      <c r="V65" s="98"/>
      <c r="W65" s="99">
        <f t="shared" si="31"/>
        <v>0</v>
      </c>
      <c r="X65" s="99">
        <f t="shared" si="32"/>
        <v>0</v>
      </c>
      <c r="Y65" s="98">
        <f t="shared" si="59"/>
        <v>1.3896887390337351</v>
      </c>
      <c r="AI65" s="80" t="str">
        <f t="shared" si="33"/>
        <v/>
      </c>
      <c r="AJ65" s="80" t="e">
        <f t="shared" si="34"/>
        <v>#DIV/0!</v>
      </c>
      <c r="AK65" s="80">
        <f t="shared" si="35"/>
        <v>0</v>
      </c>
      <c r="AL65" s="80" t="e">
        <f t="shared" si="36"/>
        <v>#DIV/0!</v>
      </c>
      <c r="AQ65" s="80">
        <f t="shared" si="37"/>
        <v>-0.11107850994770452</v>
      </c>
      <c r="AR65" s="80">
        <f t="shared" si="38"/>
        <v>1.2338435372202292E-2</v>
      </c>
      <c r="AS65" s="100">
        <f t="shared" si="39"/>
        <v>0</v>
      </c>
      <c r="AT65" s="100" t="str">
        <f t="shared" si="40"/>
        <v/>
      </c>
      <c r="AV65" s="80" t="e">
        <f t="shared" si="41"/>
        <v>#DIV/0!</v>
      </c>
      <c r="AW65" s="80" t="str">
        <f t="shared" si="42"/>
        <v/>
      </c>
      <c r="AX65" s="101" t="e">
        <f t="shared" si="43"/>
        <v>#DIV/0!</v>
      </c>
    </row>
    <row r="66" spans="2:50" x14ac:dyDescent="0.2">
      <c r="B66" s="84" t="str">
        <f t="shared" si="44"/>
        <v/>
      </c>
      <c r="C66" s="92" t="str">
        <f t="shared" si="45"/>
        <v/>
      </c>
      <c r="D66" s="92"/>
      <c r="E66" s="92" t="str">
        <f t="shared" si="47"/>
        <v/>
      </c>
      <c r="F66" s="91" t="str">
        <f t="shared" si="48"/>
        <v/>
      </c>
      <c r="H66" s="93" t="str">
        <f t="shared" si="49"/>
        <v/>
      </c>
      <c r="I66" s="91" t="str">
        <f t="shared" si="50"/>
        <v/>
      </c>
      <c r="J66" s="91" t="str">
        <f t="shared" si="51"/>
        <v/>
      </c>
      <c r="K66" s="94" t="str">
        <f t="shared" si="52"/>
        <v/>
      </c>
      <c r="L66" s="95" t="str">
        <f t="shared" si="53"/>
        <v/>
      </c>
      <c r="M66" s="96" t="str">
        <f t="shared" si="54"/>
        <v/>
      </c>
      <c r="O66" s="91" t="str">
        <f t="shared" si="55"/>
        <v/>
      </c>
      <c r="P66" s="91" t="str">
        <f t="shared" si="56"/>
        <v/>
      </c>
      <c r="R66" s="97" t="str">
        <f t="shared" si="57"/>
        <v/>
      </c>
      <c r="S66" s="80">
        <f t="shared" si="29"/>
        <v>1.5</v>
      </c>
      <c r="U66" s="98">
        <f t="shared" si="30"/>
        <v>0</v>
      </c>
      <c r="V66" s="98"/>
      <c r="W66" s="99">
        <f t="shared" si="31"/>
        <v>0</v>
      </c>
      <c r="X66" s="99">
        <f t="shared" si="32"/>
        <v>0</v>
      </c>
      <c r="Y66" s="98">
        <f t="shared" si="59"/>
        <v>1.3896887390337351</v>
      </c>
      <c r="AI66" s="80" t="str">
        <f t="shared" si="33"/>
        <v/>
      </c>
      <c r="AJ66" s="80" t="e">
        <f t="shared" si="34"/>
        <v>#DIV/0!</v>
      </c>
      <c r="AK66" s="80">
        <f t="shared" si="35"/>
        <v>0</v>
      </c>
      <c r="AL66" s="80" t="e">
        <f t="shared" si="36"/>
        <v>#DIV/0!</v>
      </c>
      <c r="AQ66" s="80">
        <f t="shared" si="37"/>
        <v>-0.11107850994770452</v>
      </c>
      <c r="AR66" s="80">
        <f t="shared" si="38"/>
        <v>1.2338435372202292E-2</v>
      </c>
      <c r="AS66" s="100">
        <f t="shared" si="39"/>
        <v>0</v>
      </c>
      <c r="AT66" s="100" t="str">
        <f t="shared" si="40"/>
        <v/>
      </c>
      <c r="AV66" s="80" t="e">
        <f t="shared" si="41"/>
        <v>#DIV/0!</v>
      </c>
      <c r="AW66" s="80" t="str">
        <f t="shared" si="42"/>
        <v/>
      </c>
      <c r="AX66" s="101" t="e">
        <f t="shared" si="43"/>
        <v>#DIV/0!</v>
      </c>
    </row>
    <row r="67" spans="2:50" x14ac:dyDescent="0.2">
      <c r="B67" s="84" t="str">
        <f t="shared" si="44"/>
        <v/>
      </c>
      <c r="C67" s="92" t="str">
        <f t="shared" si="45"/>
        <v/>
      </c>
      <c r="D67" s="92"/>
      <c r="E67" s="92" t="str">
        <f t="shared" si="47"/>
        <v/>
      </c>
      <c r="F67" s="91" t="str">
        <f t="shared" si="48"/>
        <v/>
      </c>
      <c r="H67" s="93" t="str">
        <f t="shared" si="49"/>
        <v/>
      </c>
      <c r="I67" s="91" t="str">
        <f t="shared" si="50"/>
        <v/>
      </c>
      <c r="J67" s="91" t="str">
        <f t="shared" si="51"/>
        <v/>
      </c>
      <c r="K67" s="94" t="str">
        <f t="shared" si="52"/>
        <v/>
      </c>
      <c r="L67" s="95" t="str">
        <f t="shared" si="53"/>
        <v/>
      </c>
      <c r="M67" s="96" t="str">
        <f t="shared" si="54"/>
        <v/>
      </c>
      <c r="O67" s="91" t="str">
        <f t="shared" si="55"/>
        <v/>
      </c>
      <c r="P67" s="91" t="str">
        <f t="shared" si="56"/>
        <v/>
      </c>
      <c r="R67" s="97" t="str">
        <f t="shared" si="57"/>
        <v/>
      </c>
      <c r="S67" s="80">
        <f t="shared" si="29"/>
        <v>1.5</v>
      </c>
      <c r="U67" s="98">
        <f t="shared" si="30"/>
        <v>0</v>
      </c>
      <c r="V67" s="98"/>
      <c r="W67" s="99">
        <f t="shared" si="31"/>
        <v>0</v>
      </c>
      <c r="X67" s="99">
        <f t="shared" si="32"/>
        <v>0</v>
      </c>
      <c r="Y67" s="98">
        <f t="shared" si="59"/>
        <v>1.3896887390337351</v>
      </c>
      <c r="AI67" s="80" t="str">
        <f t="shared" si="33"/>
        <v/>
      </c>
      <c r="AJ67" s="80" t="e">
        <f t="shared" si="34"/>
        <v>#DIV/0!</v>
      </c>
      <c r="AK67" s="80">
        <f t="shared" si="35"/>
        <v>0</v>
      </c>
      <c r="AL67" s="80" t="e">
        <f t="shared" si="36"/>
        <v>#DIV/0!</v>
      </c>
      <c r="AQ67" s="80">
        <f t="shared" si="37"/>
        <v>-0.11107850994770452</v>
      </c>
      <c r="AR67" s="80">
        <f t="shared" si="38"/>
        <v>1.2338435372202292E-2</v>
      </c>
      <c r="AS67" s="100">
        <f t="shared" si="39"/>
        <v>0</v>
      </c>
      <c r="AT67" s="100" t="str">
        <f t="shared" si="40"/>
        <v/>
      </c>
      <c r="AV67" s="80" t="e">
        <f t="shared" si="41"/>
        <v>#DIV/0!</v>
      </c>
      <c r="AW67" s="80" t="str">
        <f t="shared" si="42"/>
        <v/>
      </c>
      <c r="AX67" s="101" t="e">
        <f t="shared" si="43"/>
        <v>#DIV/0!</v>
      </c>
    </row>
    <row r="68" spans="2:50" x14ac:dyDescent="0.2">
      <c r="B68" s="84"/>
      <c r="C68" s="92" t="str">
        <f t="shared" si="45"/>
        <v/>
      </c>
      <c r="D68" s="92"/>
      <c r="E68" s="92"/>
      <c r="F68" s="91"/>
      <c r="H68" s="93"/>
      <c r="I68" s="91"/>
      <c r="J68" s="91"/>
      <c r="K68" s="94"/>
      <c r="L68" s="95"/>
      <c r="M68" s="96"/>
      <c r="O68" s="91"/>
      <c r="P68" s="91"/>
      <c r="R68" s="97"/>
      <c r="U68" s="98"/>
      <c r="V68" s="126"/>
      <c r="W68" s="127"/>
      <c r="X68" s="127"/>
      <c r="Y68" s="126"/>
      <c r="AS68" s="100"/>
      <c r="AT68" s="100"/>
    </row>
    <row r="69" spans="2:50" x14ac:dyDescent="0.2">
      <c r="B69" s="84"/>
      <c r="C69" s="92"/>
      <c r="D69" s="92"/>
      <c r="E69" s="92"/>
      <c r="F69" s="91"/>
      <c r="H69" s="93"/>
      <c r="I69" s="91"/>
      <c r="J69" s="91"/>
      <c r="K69" s="94"/>
      <c r="L69" s="95"/>
      <c r="M69" s="96"/>
      <c r="O69" s="91"/>
      <c r="P69" s="91"/>
      <c r="R69" s="97"/>
      <c r="U69" s="98"/>
      <c r="V69" s="126"/>
      <c r="W69" s="127"/>
      <c r="X69" s="127"/>
      <c r="Y69" s="126"/>
      <c r="AS69" s="100"/>
      <c r="AT69" s="100"/>
    </row>
    <row r="70" spans="2:50" x14ac:dyDescent="0.2">
      <c r="B70" s="84" t="str">
        <f>IF(J14="","",$J$13)</f>
        <v/>
      </c>
      <c r="C70" s="92" t="str">
        <f>IF(J14="","",J14)</f>
        <v/>
      </c>
      <c r="D70" s="92"/>
      <c r="E70" s="92" t="str">
        <f>IF(J14="","",L14)</f>
        <v/>
      </c>
      <c r="F70" s="91" t="str">
        <f>IF(J14="","",K70/M70/M70)</f>
        <v/>
      </c>
      <c r="H70" s="93" t="str">
        <f>IF(J14="","",IF(E70&gt;0,$B$7*(1+(Y70^(($B$3-1)/$B$3)-1)/E70),$B$7))</f>
        <v/>
      </c>
      <c r="I70" s="91" t="str">
        <f>IF(J14="","",($B$9+Y70*$B$8*1000/$B$4/H70)/2)</f>
        <v/>
      </c>
      <c r="J70" s="91" t="str">
        <f>IF(J14="","",$B$8*SQRT(D70)/$B$4/$B$7/(1+(D70^(($B$3-1)/2/$B$3)-1)/E70)*1000)</f>
        <v/>
      </c>
      <c r="K70" s="94" t="str">
        <f>IF(J14="","",$B$4*$B$3/($B$3-1)*$B$7*(D70^(($B$3-1)/$B$3)-1)/E70)</f>
        <v/>
      </c>
      <c r="L70" s="95" t="str">
        <f>IF(J14="","",K70*C70/1000)</f>
        <v/>
      </c>
      <c r="M70" s="96" t="str">
        <f>IF(J14="","",PI()*B70*$B$5/60)</f>
        <v/>
      </c>
      <c r="O70" s="91" t="str">
        <f>IF(J14="","",F70/(1+C70/$F$4/B70/J70))</f>
        <v/>
      </c>
      <c r="P70" s="91" t="str">
        <f>IF(J14="","",O70/$F$6)</f>
        <v/>
      </c>
      <c r="R70" s="97" t="str">
        <f>IF(J14="","",$S$3/E70)</f>
        <v/>
      </c>
      <c r="S70" s="80">
        <f t="shared" ref="S70:S83" si="60">$V$2</f>
        <v>1.5</v>
      </c>
      <c r="T70" s="80" t="str">
        <f>TEXT(B70,"0")</f>
        <v/>
      </c>
      <c r="U70" s="98">
        <f t="shared" ref="U70:U83" si="61">D70</f>
        <v>0</v>
      </c>
      <c r="V70" s="98"/>
      <c r="W70" s="99">
        <f t="shared" ref="W70:W83" si="62">U70*V70</f>
        <v>0</v>
      </c>
      <c r="X70" s="99">
        <f t="shared" ref="X70:X83" si="63">W70*V70</f>
        <v>0</v>
      </c>
      <c r="Y70" s="98"/>
      <c r="Z70" s="80">
        <f>B71</f>
        <v>100000</v>
      </c>
      <c r="AA70" s="80">
        <f t="array" ref="AA70:AD70">LINEST(U71:U82,V71:X82,TRUE,FALSE)</f>
        <v>-6.5706101375228148</v>
      </c>
      <c r="AB70" s="80">
        <v>6.1837282267259663</v>
      </c>
      <c r="AC70" s="80">
        <v>-9.3399019757546942</v>
      </c>
      <c r="AD70" s="80">
        <v>1.6046810894814989</v>
      </c>
      <c r="AE70" s="80">
        <f>AB70*AB70+4*AA70</f>
        <v>11.956054231916205</v>
      </c>
      <c r="AF70" s="80">
        <f>IF($AE70&gt;=0,($AB70-SQRT($AE70))/2/(-$AA70),"Neni")</f>
        <v>0.20743701100225209</v>
      </c>
      <c r="AG70" s="80">
        <f>IF($AE70&gt;=0,($AB70+SQRT($AE70))/2/(-$AA70),"Neni")</f>
        <v>0.73368232149512436</v>
      </c>
      <c r="AI70" s="80" t="str">
        <f t="shared" ref="AI70:AI83" si="64">K70</f>
        <v/>
      </c>
      <c r="AJ70" s="80" t="e">
        <f t="shared" ref="AJ70:AJ83" si="65">C70/J70/PI()/$B$5/$B$6</f>
        <v>#DIV/0!</v>
      </c>
      <c r="AK70" s="80">
        <f t="shared" ref="AK70:AK83" si="66">M70*M70</f>
        <v>0</v>
      </c>
      <c r="AL70" s="80" t="e">
        <f t="shared" ref="AL70:AL83" si="67">AJ70*M70</f>
        <v>#DIV/0!</v>
      </c>
      <c r="AM70" s="80">
        <f t="array" ref="AM70:AO70">LINEST(AI71:AI82,AK71:AL82,FALSE,FALSE)</f>
        <v>-0.71678437401745354</v>
      </c>
      <c r="AN70" s="80">
        <v>0.90041154755301533</v>
      </c>
      <c r="AO70" s="80">
        <v>0</v>
      </c>
      <c r="AQ70" s="80">
        <f t="shared" ref="AQ70:AQ83" si="68">$AB$70*Y70+$AC$70</f>
        <v>-9.3399019757546942</v>
      </c>
      <c r="AR70" s="80">
        <f t="shared" ref="AR70:AR83" si="69">AQ70*AQ70+4*$AA$70*Y70*(Y70-$AD$70)</f>
        <v>87.233768916706438</v>
      </c>
      <c r="AS70" s="100" t="e">
        <f t="shared" ref="AS70:AS83" si="70">(AQ70+SQRT(AR70))/-2/$AA$70/Y70</f>
        <v>#DIV/0!</v>
      </c>
      <c r="AT70" s="100" t="str">
        <f t="shared" ref="AT70:AT83" si="71">C70</f>
        <v/>
      </c>
      <c r="AV70" s="80" t="e">
        <f t="shared" ref="AV70:AV83" si="72">$AN$70*AK70+$AM$70*AL70</f>
        <v>#DIV/0!</v>
      </c>
      <c r="AW70" s="80" t="str">
        <f t="shared" ref="AW70:AW83" si="73">AI70</f>
        <v/>
      </c>
      <c r="AX70" s="101" t="e">
        <f t="shared" ref="AX70:AX83" si="74">(AW70-AV70)/AW70</f>
        <v>#DIV/0!</v>
      </c>
    </row>
    <row r="71" spans="2:50" x14ac:dyDescent="0.2">
      <c r="B71" s="84">
        <f t="shared" ref="B71:B84" si="75">IF(J15="","",$J$13)</f>
        <v>100000</v>
      </c>
      <c r="C71" s="92">
        <f t="shared" ref="C71:C84" si="76">IF(J15="","",J15)</f>
        <v>3.4846000000000002E-2</v>
      </c>
      <c r="D71" s="92">
        <f t="shared" ref="D71:D82" si="77">IF(J15="","",K15)</f>
        <v>1.6135999999999999</v>
      </c>
      <c r="E71" s="92">
        <f t="shared" ref="E71:E84" si="78">IF(J15="","",L15)</f>
        <v>0.62870000000000004</v>
      </c>
      <c r="F71" s="91">
        <f t="shared" ref="F71:F84" si="79">IF(J15="","",K71/M71/M71)</f>
        <v>0.82691203846053341</v>
      </c>
      <c r="H71" s="93">
        <f t="shared" ref="H71:H84" si="80">IF(J15="","",IF(E71&gt;0,$B$7*(1+(Y71^(($B$3-1)/$B$3)-1)/E71),$B$7))</f>
        <v>361.32340586896726</v>
      </c>
      <c r="I71" s="91">
        <f t="shared" ref="I71:I84" si="81">IF(J15="","",($B$9+Y71*$B$8*1000/$B$4/H71)/2)</f>
        <v>1.3467946461147049</v>
      </c>
      <c r="J71" s="91">
        <f t="shared" ref="J71:J84" si="82">IF(J15="","",$B$8*SQRT(D71)/$B$4/$B$7/(1+(D71^(($B$3-1)/2/$B$3)-1)/E71)*1000)</f>
        <v>1.3320138631783625</v>
      </c>
      <c r="K71" s="94">
        <f t="shared" ref="K71:K84" si="83">IF(J15="","",$B$4*$B$3/($B$3-1)*$B$7*(D71^(($B$3-1)/$B$3)-1)/E71)</f>
        <v>68577.545693511522</v>
      </c>
      <c r="L71" s="95">
        <f t="shared" ref="L71:L84" si="84">IF(J15="","",K71*C71/1000)</f>
        <v>2.3896531572361028</v>
      </c>
      <c r="M71" s="96">
        <f t="shared" ref="M71:M84" si="85">IF(J15="","",PI()*B71*$B$5/60)</f>
        <v>287.97932657906432</v>
      </c>
      <c r="O71" s="91">
        <f t="shared" ref="O71:O84" si="86">IF(J15="","",F71/(1+C71/$F$4/B71/J71))</f>
        <v>0.99193280446273213</v>
      </c>
      <c r="P71" s="91">
        <f t="shared" ref="P71:P84" si="87">IF(J15="","",O71/$F$6)</f>
        <v>0.96137020031191811</v>
      </c>
      <c r="R71" s="97">
        <f t="shared" ref="R71:R84" si="88">IF(J15="","",$S$3/E71)</f>
        <v>93627.644345474764</v>
      </c>
      <c r="S71" s="80">
        <f t="shared" si="60"/>
        <v>1.5</v>
      </c>
      <c r="U71" s="98">
        <f t="shared" si="61"/>
        <v>1.6135999999999999</v>
      </c>
      <c r="V71" s="98">
        <f t="shared" ref="V71:V82" si="89">C71</f>
        <v>3.4846000000000002E-2</v>
      </c>
      <c r="W71" s="99">
        <f t="shared" si="62"/>
        <v>5.6227505599999998E-2</v>
      </c>
      <c r="X71" s="99">
        <f t="shared" si="63"/>
        <v>1.9593036601375999E-3</v>
      </c>
      <c r="Y71" s="98">
        <f t="shared" ref="Y71:Y83" si="90">($AC$70*V71+$AD$70)/(-$AA$70*V71*V71-$AB$70*V71+1)</f>
        <v>1.6141610828614523</v>
      </c>
      <c r="AI71" s="80">
        <f t="shared" si="64"/>
        <v>68577.545693511522</v>
      </c>
      <c r="AJ71" s="80">
        <f t="shared" si="65"/>
        <v>39.325195988476274</v>
      </c>
      <c r="AK71" s="80">
        <f t="shared" si="66"/>
        <v>82932.092536931377</v>
      </c>
      <c r="AL71" s="80">
        <f t="shared" si="67"/>
        <v>11324.843458351119</v>
      </c>
      <c r="AQ71" s="80">
        <f t="shared" si="68"/>
        <v>0.64163147481822058</v>
      </c>
      <c r="AR71" s="80">
        <f t="shared" si="69"/>
        <v>9.5108315443641067E-3</v>
      </c>
      <c r="AS71" s="100">
        <f t="shared" si="70"/>
        <v>3.4846000000001293E-2</v>
      </c>
      <c r="AT71" s="100">
        <f t="shared" si="71"/>
        <v>3.4846000000000002E-2</v>
      </c>
      <c r="AV71" s="80">
        <f t="shared" si="72"/>
        <v>66555.542953848402</v>
      </c>
      <c r="AW71" s="80">
        <f t="shared" si="73"/>
        <v>68577.545693511522</v>
      </c>
      <c r="AX71" s="101">
        <f t="shared" si="74"/>
        <v>2.9484909662703656E-2</v>
      </c>
    </row>
    <row r="72" spans="2:50" x14ac:dyDescent="0.2">
      <c r="B72" s="84">
        <f t="shared" si="75"/>
        <v>100000</v>
      </c>
      <c r="C72" s="92">
        <f t="shared" si="76"/>
        <v>4.7620000000000003E-2</v>
      </c>
      <c r="D72" s="92">
        <f t="shared" si="77"/>
        <v>1.6103000000000001</v>
      </c>
      <c r="E72" s="92">
        <f t="shared" si="78"/>
        <v>0.66959999999999997</v>
      </c>
      <c r="F72" s="91">
        <f t="shared" si="79"/>
        <v>0.77285004360021214</v>
      </c>
      <c r="H72" s="93">
        <f t="shared" si="80"/>
        <v>356.78288934918174</v>
      </c>
      <c r="I72" s="91">
        <f t="shared" si="81"/>
        <v>1.3545320986740337</v>
      </c>
      <c r="J72" s="91">
        <f t="shared" si="82"/>
        <v>1.3394892596838355</v>
      </c>
      <c r="K72" s="94">
        <f t="shared" si="83"/>
        <v>64094.071333024251</v>
      </c>
      <c r="L72" s="95">
        <f t="shared" si="84"/>
        <v>3.052159676878615</v>
      </c>
      <c r="M72" s="96">
        <f t="shared" si="85"/>
        <v>287.97932657906432</v>
      </c>
      <c r="O72" s="91">
        <f t="shared" si="86"/>
        <v>0.99861759801123784</v>
      </c>
      <c r="P72" s="91">
        <f t="shared" si="87"/>
        <v>0.96784902759120306</v>
      </c>
      <c r="R72" s="97">
        <f t="shared" si="88"/>
        <v>87908.751493428907</v>
      </c>
      <c r="S72" s="80">
        <f t="shared" si="60"/>
        <v>1.5</v>
      </c>
      <c r="U72" s="98">
        <f t="shared" si="61"/>
        <v>1.6103000000000001</v>
      </c>
      <c r="V72" s="98">
        <f t="shared" si="89"/>
        <v>4.7620000000000003E-2</v>
      </c>
      <c r="W72" s="99">
        <f t="shared" si="62"/>
        <v>7.6682486000000008E-2</v>
      </c>
      <c r="X72" s="99">
        <f t="shared" si="63"/>
        <v>3.6516199833200006E-3</v>
      </c>
      <c r="Y72" s="98">
        <f t="shared" si="90"/>
        <v>1.6100296607656714</v>
      </c>
      <c r="AI72" s="80">
        <f t="shared" si="64"/>
        <v>64094.071333024251</v>
      </c>
      <c r="AJ72" s="80">
        <f t="shared" si="65"/>
        <v>53.441281485919966</v>
      </c>
      <c r="AK72" s="80">
        <f t="shared" si="66"/>
        <v>82932.092536931377</v>
      </c>
      <c r="AL72" s="80">
        <f t="shared" si="67"/>
        <v>15389.984253837449</v>
      </c>
      <c r="AQ72" s="80">
        <f t="shared" si="68"/>
        <v>0.61608388338802023</v>
      </c>
      <c r="AR72" s="80">
        <f t="shared" si="69"/>
        <v>0.15323183589787268</v>
      </c>
      <c r="AS72" s="100">
        <f t="shared" si="70"/>
        <v>4.7620000000000211E-2</v>
      </c>
      <c r="AT72" s="100">
        <f t="shared" si="71"/>
        <v>4.7620000000000003E-2</v>
      </c>
      <c r="AV72" s="80">
        <f t="shared" si="72"/>
        <v>63641.71355346292</v>
      </c>
      <c r="AW72" s="80">
        <f t="shared" si="73"/>
        <v>64094.071333024251</v>
      </c>
      <c r="AX72" s="101">
        <f t="shared" si="74"/>
        <v>7.0577164182774451E-3</v>
      </c>
    </row>
    <row r="73" spans="2:50" x14ac:dyDescent="0.2">
      <c r="B73" s="84">
        <f t="shared" si="75"/>
        <v>100000</v>
      </c>
      <c r="C73" s="92">
        <f t="shared" si="76"/>
        <v>6.4027000000000001E-2</v>
      </c>
      <c r="D73" s="92">
        <f t="shared" si="77"/>
        <v>1.59718</v>
      </c>
      <c r="E73" s="92">
        <f t="shared" si="78"/>
        <v>0.71362999999999999</v>
      </c>
      <c r="F73" s="91">
        <f t="shared" si="79"/>
        <v>0.7118627799421765</v>
      </c>
      <c r="H73" s="93">
        <f t="shared" si="80"/>
        <v>351.61712792026123</v>
      </c>
      <c r="I73" s="91">
        <f t="shared" si="81"/>
        <v>1.3587219607024599</v>
      </c>
      <c r="J73" s="91">
        <f t="shared" si="82"/>
        <v>1.3440441367978719</v>
      </c>
      <c r="K73" s="94">
        <f t="shared" si="83"/>
        <v>59036.269939761805</v>
      </c>
      <c r="L73" s="95">
        <f t="shared" si="84"/>
        <v>3.7799152554331288</v>
      </c>
      <c r="M73" s="96">
        <f t="shared" si="85"/>
        <v>287.97932657906432</v>
      </c>
      <c r="O73" s="91">
        <f t="shared" si="86"/>
        <v>1.0212412927827406</v>
      </c>
      <c r="P73" s="91">
        <f t="shared" si="87"/>
        <v>0.98977565999656614</v>
      </c>
      <c r="R73" s="97">
        <f t="shared" si="88"/>
        <v>82484.90113924582</v>
      </c>
      <c r="S73" s="80">
        <f t="shared" si="60"/>
        <v>1.5</v>
      </c>
      <c r="U73" s="98">
        <f t="shared" si="61"/>
        <v>1.59718</v>
      </c>
      <c r="V73" s="98">
        <f t="shared" si="89"/>
        <v>6.4027000000000001E-2</v>
      </c>
      <c r="W73" s="99">
        <f t="shared" si="62"/>
        <v>0.10226264386</v>
      </c>
      <c r="X73" s="99">
        <f t="shared" si="63"/>
        <v>6.5475702984242202E-3</v>
      </c>
      <c r="Y73" s="98">
        <f t="shared" si="90"/>
        <v>1.5953385901162902</v>
      </c>
      <c r="AI73" s="80">
        <f t="shared" si="64"/>
        <v>59036.269939761805</v>
      </c>
      <c r="AJ73" s="80">
        <f t="shared" si="65"/>
        <v>71.610438149706894</v>
      </c>
      <c r="AK73" s="80">
        <f t="shared" si="66"/>
        <v>82932.092536931377</v>
      </c>
      <c r="AL73" s="80">
        <f t="shared" si="67"/>
        <v>20622.325754384328</v>
      </c>
      <c r="AQ73" s="80">
        <f t="shared" si="68"/>
        <v>0.52523829513261688</v>
      </c>
      <c r="AR73" s="80">
        <f t="shared" si="69"/>
        <v>0.66760058156619451</v>
      </c>
      <c r="AS73" s="100">
        <f t="shared" si="70"/>
        <v>6.4027000000000056E-2</v>
      </c>
      <c r="AT73" s="100">
        <f t="shared" si="71"/>
        <v>6.4027000000000001E-2</v>
      </c>
      <c r="AV73" s="80">
        <f t="shared" si="72"/>
        <v>59891.252926347879</v>
      </c>
      <c r="AW73" s="80">
        <f t="shared" si="73"/>
        <v>59036.269939761805</v>
      </c>
      <c r="AX73" s="101">
        <f t="shared" si="74"/>
        <v>-1.4482334122031482E-2</v>
      </c>
    </row>
    <row r="74" spans="2:50" x14ac:dyDescent="0.2">
      <c r="B74" s="84">
        <f t="shared" si="75"/>
        <v>100000</v>
      </c>
      <c r="C74" s="92">
        <f t="shared" si="76"/>
        <v>7.9554E-2</v>
      </c>
      <c r="D74" s="92">
        <f t="shared" si="77"/>
        <v>1.5678300000000001</v>
      </c>
      <c r="E74" s="92">
        <f t="shared" si="78"/>
        <v>0.73240000000000005</v>
      </c>
      <c r="F74" s="91">
        <f t="shared" si="79"/>
        <v>0.66434356793318294</v>
      </c>
      <c r="H74" s="93">
        <f t="shared" si="80"/>
        <v>347.83442783335937</v>
      </c>
      <c r="I74" s="91">
        <f t="shared" si="81"/>
        <v>1.3535546683966073</v>
      </c>
      <c r="J74" s="91">
        <f t="shared" si="82"/>
        <v>1.3393877840502273</v>
      </c>
      <c r="K74" s="94">
        <f t="shared" si="83"/>
        <v>55095.402252149885</v>
      </c>
      <c r="L74" s="95">
        <f t="shared" si="84"/>
        <v>4.3830596307675327</v>
      </c>
      <c r="M74" s="96">
        <f t="shared" si="85"/>
        <v>287.97932657906432</v>
      </c>
      <c r="O74" s="91">
        <f t="shared" si="86"/>
        <v>1.0675926995439398</v>
      </c>
      <c r="P74" s="91">
        <f t="shared" si="87"/>
        <v>1.0346989259701007</v>
      </c>
      <c r="R74" s="97">
        <f t="shared" si="88"/>
        <v>80370.972146368091</v>
      </c>
      <c r="S74" s="80">
        <f t="shared" si="60"/>
        <v>1.5</v>
      </c>
      <c r="U74" s="98">
        <f t="shared" si="61"/>
        <v>1.5678300000000001</v>
      </c>
      <c r="V74" s="98">
        <f t="shared" si="89"/>
        <v>7.9554E-2</v>
      </c>
      <c r="W74" s="99">
        <f t="shared" si="62"/>
        <v>0.12472714782000001</v>
      </c>
      <c r="X74" s="99">
        <f t="shared" si="63"/>
        <v>9.9225435176722807E-3</v>
      </c>
      <c r="Y74" s="98">
        <f t="shared" si="90"/>
        <v>1.5676592481891465</v>
      </c>
      <c r="AI74" s="80">
        <f t="shared" si="64"/>
        <v>55095.402252149885</v>
      </c>
      <c r="AJ74" s="80">
        <f t="shared" si="65"/>
        <v>89.285800293980515</v>
      </c>
      <c r="AK74" s="80">
        <f t="shared" si="66"/>
        <v>82932.092536931377</v>
      </c>
      <c r="AL74" s="80">
        <f t="shared" si="67"/>
        <v>25712.464641733332</v>
      </c>
      <c r="AQ74" s="80">
        <f t="shared" si="68"/>
        <v>0.35407676716053871</v>
      </c>
      <c r="AR74" s="80">
        <f t="shared" si="69"/>
        <v>1.650740966779626</v>
      </c>
      <c r="AS74" s="100">
        <f t="shared" si="70"/>
        <v>7.9553999999999986E-2</v>
      </c>
      <c r="AT74" s="100">
        <f t="shared" si="71"/>
        <v>7.9554E-2</v>
      </c>
      <c r="AV74" s="80">
        <f t="shared" si="72"/>
        <v>56242.720910317526</v>
      </c>
      <c r="AW74" s="80">
        <f t="shared" si="73"/>
        <v>55095.402252149885</v>
      </c>
      <c r="AX74" s="101">
        <f t="shared" si="74"/>
        <v>-2.0824217834308892E-2</v>
      </c>
    </row>
    <row r="75" spans="2:50" x14ac:dyDescent="0.2">
      <c r="B75" s="84">
        <f t="shared" si="75"/>
        <v>100000</v>
      </c>
      <c r="C75" s="92">
        <f t="shared" si="76"/>
        <v>9.0401099999999998E-2</v>
      </c>
      <c r="D75" s="92">
        <f t="shared" si="77"/>
        <v>1.53424</v>
      </c>
      <c r="E75" s="92">
        <f t="shared" si="78"/>
        <v>0.72960000000000003</v>
      </c>
      <c r="F75" s="91">
        <f t="shared" si="79"/>
        <v>0.63277351248370373</v>
      </c>
      <c r="H75" s="93">
        <f t="shared" si="80"/>
        <v>345.47834772488375</v>
      </c>
      <c r="I75" s="91">
        <f t="shared" si="81"/>
        <v>1.343658845750304</v>
      </c>
      <c r="J75" s="91">
        <f t="shared" si="82"/>
        <v>1.3300444564242162</v>
      </c>
      <c r="K75" s="94">
        <f t="shared" si="83"/>
        <v>52477.231492217623</v>
      </c>
      <c r="L75" s="95">
        <f t="shared" si="84"/>
        <v>4.7439994518511153</v>
      </c>
      <c r="M75" s="96">
        <f t="shared" si="85"/>
        <v>287.97932657906432</v>
      </c>
      <c r="O75" s="91">
        <f t="shared" si="86"/>
        <v>1.1144985583584852</v>
      </c>
      <c r="P75" s="91">
        <f t="shared" si="87"/>
        <v>1.0801595606839274</v>
      </c>
      <c r="R75" s="97">
        <f t="shared" si="88"/>
        <v>80679.413377192963</v>
      </c>
      <c r="S75" s="80">
        <f t="shared" si="60"/>
        <v>1.5</v>
      </c>
      <c r="U75" s="98">
        <f t="shared" si="61"/>
        <v>1.53424</v>
      </c>
      <c r="V75" s="98">
        <f t="shared" si="89"/>
        <v>9.0401099999999998E-2</v>
      </c>
      <c r="W75" s="99">
        <f t="shared" si="62"/>
        <v>0.13869698366399999</v>
      </c>
      <c r="X75" s="99">
        <f t="shared" si="63"/>
        <v>1.2538359889907629E-2</v>
      </c>
      <c r="Y75" s="98">
        <f t="shared" si="90"/>
        <v>1.5370366582228709</v>
      </c>
      <c r="AI75" s="80">
        <f t="shared" si="64"/>
        <v>52477.231492217623</v>
      </c>
      <c r="AJ75" s="80">
        <f t="shared" si="65"/>
        <v>102.17255784826492</v>
      </c>
      <c r="AK75" s="80">
        <f t="shared" si="66"/>
        <v>82932.092536931377</v>
      </c>
      <c r="AL75" s="80">
        <f t="shared" si="67"/>
        <v>29423.584404003825</v>
      </c>
      <c r="AQ75" s="80">
        <f t="shared" si="68"/>
        <v>0.16471499321062488</v>
      </c>
      <c r="AR75" s="80">
        <f t="shared" si="69"/>
        <v>2.7597681643478529</v>
      </c>
      <c r="AS75" s="100">
        <f t="shared" si="70"/>
        <v>9.0401099999999998E-2</v>
      </c>
      <c r="AT75" s="100">
        <f t="shared" si="71"/>
        <v>9.0401099999999998E-2</v>
      </c>
      <c r="AV75" s="80">
        <f t="shared" si="72"/>
        <v>53582.648254614673</v>
      </c>
      <c r="AW75" s="80">
        <f t="shared" si="73"/>
        <v>52477.231492217623</v>
      </c>
      <c r="AX75" s="101">
        <f t="shared" si="74"/>
        <v>-2.1064692838473828E-2</v>
      </c>
    </row>
    <row r="76" spans="2:50" x14ac:dyDescent="0.2">
      <c r="B76" s="84">
        <f t="shared" si="75"/>
        <v>100000</v>
      </c>
      <c r="C76" s="92">
        <f t="shared" si="76"/>
        <v>9.8759E-2</v>
      </c>
      <c r="D76" s="92">
        <f t="shared" si="77"/>
        <v>1.5024</v>
      </c>
      <c r="E76" s="92">
        <f t="shared" si="78"/>
        <v>0.72150000000000003</v>
      </c>
      <c r="F76" s="91">
        <f t="shared" si="79"/>
        <v>0.60667052968667523</v>
      </c>
      <c r="H76" s="93">
        <f t="shared" si="80"/>
        <v>343.30004492291425</v>
      </c>
      <c r="I76" s="91">
        <f t="shared" si="81"/>
        <v>1.3324631230345796</v>
      </c>
      <c r="J76" s="91">
        <f t="shared" si="82"/>
        <v>1.3203483065804997</v>
      </c>
      <c r="K76" s="94">
        <f t="shared" si="83"/>
        <v>50312.456507404524</v>
      </c>
      <c r="L76" s="95">
        <f t="shared" si="84"/>
        <v>4.9688078922147634</v>
      </c>
      <c r="M76" s="96">
        <f t="shared" si="85"/>
        <v>287.97932657906432</v>
      </c>
      <c r="O76" s="91">
        <f t="shared" si="86"/>
        <v>1.1570263862929702</v>
      </c>
      <c r="P76" s="91">
        <f t="shared" si="87"/>
        <v>1.1213770567444106</v>
      </c>
      <c r="R76" s="97">
        <f t="shared" si="88"/>
        <v>81585.169785169768</v>
      </c>
      <c r="S76" s="80">
        <f t="shared" si="60"/>
        <v>1.5</v>
      </c>
      <c r="U76" s="98">
        <f t="shared" si="61"/>
        <v>1.5024</v>
      </c>
      <c r="V76" s="98">
        <f t="shared" si="89"/>
        <v>9.8759E-2</v>
      </c>
      <c r="W76" s="99">
        <f t="shared" si="62"/>
        <v>0.1483755216</v>
      </c>
      <c r="X76" s="99">
        <f t="shared" si="63"/>
        <v>1.4653418137694401E-2</v>
      </c>
      <c r="Y76" s="98">
        <f t="shared" si="90"/>
        <v>1.5048564325833216</v>
      </c>
      <c r="AI76" s="80">
        <f t="shared" si="64"/>
        <v>50312.456507404524</v>
      </c>
      <c r="AJ76" s="80">
        <f t="shared" si="65"/>
        <v>112.43845756072658</v>
      </c>
      <c r="AK76" s="80">
        <f t="shared" si="66"/>
        <v>82932.092536931377</v>
      </c>
      <c r="AL76" s="80">
        <f t="shared" si="67"/>
        <v>32379.951289926743</v>
      </c>
      <c r="AQ76" s="80">
        <f t="shared" si="68"/>
        <v>-3.427877641906818E-2</v>
      </c>
      <c r="AR76" s="80">
        <f t="shared" si="69"/>
        <v>3.9493699595171057</v>
      </c>
      <c r="AS76" s="100">
        <f t="shared" si="70"/>
        <v>9.8758999999999958E-2</v>
      </c>
      <c r="AT76" s="100">
        <f t="shared" si="71"/>
        <v>9.8759E-2</v>
      </c>
      <c r="AV76" s="80">
        <f t="shared" si="72"/>
        <v>51463.570666922482</v>
      </c>
      <c r="AW76" s="80">
        <f t="shared" si="73"/>
        <v>50312.456507404524</v>
      </c>
      <c r="AX76" s="101">
        <f t="shared" si="74"/>
        <v>-2.2879307420589721E-2</v>
      </c>
    </row>
    <row r="77" spans="2:50" x14ac:dyDescent="0.2">
      <c r="B77" s="84">
        <f t="shared" si="75"/>
        <v>100000</v>
      </c>
      <c r="C77" s="92">
        <f t="shared" si="76"/>
        <v>0.1048</v>
      </c>
      <c r="D77" s="92">
        <f t="shared" si="77"/>
        <v>1.4770000000000001</v>
      </c>
      <c r="E77" s="92">
        <f t="shared" si="78"/>
        <v>0.70562199999999997</v>
      </c>
      <c r="F77" s="91">
        <f t="shared" si="79"/>
        <v>0.59286492049857598</v>
      </c>
      <c r="H77" s="93">
        <f t="shared" si="80"/>
        <v>341.83037454570621</v>
      </c>
      <c r="I77" s="91">
        <f t="shared" si="81"/>
        <v>1.321105984455385</v>
      </c>
      <c r="J77" s="91">
        <f t="shared" si="82"/>
        <v>1.3113032083702094</v>
      </c>
      <c r="K77" s="94">
        <f t="shared" si="83"/>
        <v>49167.528448688368</v>
      </c>
      <c r="L77" s="95">
        <f t="shared" si="84"/>
        <v>5.1527569814225407</v>
      </c>
      <c r="M77" s="96">
        <f t="shared" si="85"/>
        <v>287.97932657906432</v>
      </c>
      <c r="O77" s="91">
        <f t="shared" si="86"/>
        <v>1.2056023284509574</v>
      </c>
      <c r="P77" s="91">
        <f t="shared" si="87"/>
        <v>1.1684563175901677</v>
      </c>
      <c r="R77" s="97">
        <f t="shared" si="88"/>
        <v>83421.010115897734</v>
      </c>
      <c r="S77" s="80">
        <f t="shared" si="60"/>
        <v>1.5</v>
      </c>
      <c r="U77" s="98">
        <f t="shared" si="61"/>
        <v>1.4770000000000001</v>
      </c>
      <c r="V77" s="98">
        <f t="shared" si="89"/>
        <v>0.1048</v>
      </c>
      <c r="W77" s="99">
        <f t="shared" si="62"/>
        <v>0.15478960000000003</v>
      </c>
      <c r="X77" s="99">
        <f t="shared" si="63"/>
        <v>1.6221950080000002E-2</v>
      </c>
      <c r="Y77" s="98">
        <f t="shared" si="90"/>
        <v>1.4756986211673933</v>
      </c>
      <c r="AI77" s="80">
        <f t="shared" si="64"/>
        <v>49167.528448688368</v>
      </c>
      <c r="AJ77" s="80">
        <f t="shared" si="65"/>
        <v>120.13923636900572</v>
      </c>
      <c r="AK77" s="80">
        <f t="shared" si="66"/>
        <v>82932.092536931377</v>
      </c>
      <c r="AL77" s="80">
        <f t="shared" si="67"/>
        <v>34597.616385269299</v>
      </c>
      <c r="AQ77" s="80">
        <f t="shared" si="68"/>
        <v>-0.21458275790129555</v>
      </c>
      <c r="AR77" s="80">
        <f t="shared" si="69"/>
        <v>5.0486257994381196</v>
      </c>
      <c r="AS77" s="100">
        <f t="shared" si="70"/>
        <v>0.10479999999999995</v>
      </c>
      <c r="AT77" s="100">
        <f t="shared" si="71"/>
        <v>0.1048</v>
      </c>
      <c r="AV77" s="80">
        <f t="shared" si="72"/>
        <v>49873.982979777007</v>
      </c>
      <c r="AW77" s="80">
        <f t="shared" si="73"/>
        <v>49167.528448688368</v>
      </c>
      <c r="AX77" s="101">
        <f t="shared" si="74"/>
        <v>-1.4368314889488506E-2</v>
      </c>
    </row>
    <row r="78" spans="2:50" x14ac:dyDescent="0.2">
      <c r="B78" s="84">
        <f t="shared" si="75"/>
        <v>100000</v>
      </c>
      <c r="C78" s="92">
        <f t="shared" si="76"/>
        <v>0.1123</v>
      </c>
      <c r="D78" s="92">
        <f t="shared" si="77"/>
        <v>1.4325000000000001</v>
      </c>
      <c r="E78" s="92">
        <f t="shared" si="78"/>
        <v>0.66718999999999995</v>
      </c>
      <c r="F78" s="91">
        <f t="shared" si="79"/>
        <v>0.57526912172027944</v>
      </c>
      <c r="H78" s="93">
        <f t="shared" si="80"/>
        <v>340.34016098919551</v>
      </c>
      <c r="I78" s="91">
        <f t="shared" si="81"/>
        <v>1.3018454397167418</v>
      </c>
      <c r="J78" s="91">
        <f t="shared" si="82"/>
        <v>1.2940709111530697</v>
      </c>
      <c r="K78" s="94">
        <f t="shared" si="83"/>
        <v>47708.272036145456</v>
      </c>
      <c r="L78" s="95">
        <f t="shared" si="84"/>
        <v>5.357638949659135</v>
      </c>
      <c r="M78" s="96">
        <f t="shared" si="85"/>
        <v>287.97932657906432</v>
      </c>
      <c r="O78" s="91">
        <f t="shared" si="86"/>
        <v>1.2836996291554224</v>
      </c>
      <c r="P78" s="91">
        <f t="shared" si="87"/>
        <v>1.244147349567619</v>
      </c>
      <c r="R78" s="97">
        <f t="shared" si="88"/>
        <v>88226.292360496998</v>
      </c>
      <c r="S78" s="80">
        <f t="shared" si="60"/>
        <v>1.5</v>
      </c>
      <c r="U78" s="98">
        <f t="shared" si="61"/>
        <v>1.4325000000000001</v>
      </c>
      <c r="V78" s="98">
        <f t="shared" si="89"/>
        <v>0.1123</v>
      </c>
      <c r="W78" s="99">
        <f t="shared" si="62"/>
        <v>0.16086975000000001</v>
      </c>
      <c r="X78" s="99">
        <f t="shared" si="63"/>
        <v>1.8065672925000002E-2</v>
      </c>
      <c r="Y78" s="98">
        <f t="shared" si="90"/>
        <v>1.4309100603340199</v>
      </c>
      <c r="AI78" s="80">
        <f t="shared" si="64"/>
        <v>47708.272036145456</v>
      </c>
      <c r="AJ78" s="80">
        <f t="shared" si="65"/>
        <v>130.45129344702511</v>
      </c>
      <c r="AK78" s="80">
        <f t="shared" si="66"/>
        <v>82932.092536931377</v>
      </c>
      <c r="AL78" s="80">
        <f t="shared" si="67"/>
        <v>37567.275638242194</v>
      </c>
      <c r="AQ78" s="80">
        <f t="shared" si="68"/>
        <v>-0.49154304576105901</v>
      </c>
      <c r="AR78" s="80">
        <f t="shared" si="69"/>
        <v>6.7767621690676227</v>
      </c>
      <c r="AS78" s="100">
        <f t="shared" si="70"/>
        <v>0.1123</v>
      </c>
      <c r="AT78" s="100">
        <f t="shared" si="71"/>
        <v>0.1123</v>
      </c>
      <c r="AV78" s="80">
        <f t="shared" si="72"/>
        <v>47745.377631089694</v>
      </c>
      <c r="AW78" s="80">
        <f t="shared" si="73"/>
        <v>47708.272036145456</v>
      </c>
      <c r="AX78" s="101">
        <f t="shared" si="74"/>
        <v>-7.7776019462883644E-4</v>
      </c>
    </row>
    <row r="79" spans="2:50" x14ac:dyDescent="0.2">
      <c r="B79" s="84">
        <f t="shared" si="75"/>
        <v>100000</v>
      </c>
      <c r="C79" s="92">
        <f t="shared" si="76"/>
        <v>0.11699</v>
      </c>
      <c r="D79" s="92">
        <f t="shared" si="77"/>
        <v>1.3997999999999999</v>
      </c>
      <c r="E79" s="92">
        <f t="shared" si="78"/>
        <v>0.63797000000000004</v>
      </c>
      <c r="F79" s="91">
        <f t="shared" si="79"/>
        <v>0.56108038029486973</v>
      </c>
      <c r="H79" s="93">
        <f t="shared" si="80"/>
        <v>339.03733174406483</v>
      </c>
      <c r="I79" s="91">
        <f t="shared" si="81"/>
        <v>1.287529303350416</v>
      </c>
      <c r="J79" s="91">
        <f t="shared" si="82"/>
        <v>1.2813739666621971</v>
      </c>
      <c r="K79" s="94">
        <f t="shared" si="83"/>
        <v>46531.570019270788</v>
      </c>
      <c r="L79" s="95">
        <f t="shared" si="84"/>
        <v>5.443728376554489</v>
      </c>
      <c r="M79" s="96">
        <f t="shared" si="85"/>
        <v>287.97932657906432</v>
      </c>
      <c r="O79" s="91">
        <f t="shared" si="86"/>
        <v>1.3378508285052981</v>
      </c>
      <c r="P79" s="91">
        <f t="shared" si="87"/>
        <v>1.2966300874425074</v>
      </c>
      <c r="R79" s="97">
        <f t="shared" si="88"/>
        <v>92267.191247237308</v>
      </c>
      <c r="S79" s="80">
        <f t="shared" si="60"/>
        <v>1.5</v>
      </c>
      <c r="U79" s="98">
        <f t="shared" si="61"/>
        <v>1.3997999999999999</v>
      </c>
      <c r="V79" s="98">
        <f t="shared" si="89"/>
        <v>0.11699</v>
      </c>
      <c r="W79" s="99">
        <f t="shared" si="62"/>
        <v>0.16376260199999998</v>
      </c>
      <c r="X79" s="99">
        <f t="shared" si="63"/>
        <v>1.9158586807979997E-2</v>
      </c>
      <c r="Y79" s="98">
        <f t="shared" si="90"/>
        <v>1.3970326445210635</v>
      </c>
      <c r="AI79" s="80">
        <f t="shared" si="64"/>
        <v>46531.570019270788</v>
      </c>
      <c r="AJ79" s="80">
        <f t="shared" si="65"/>
        <v>137.24595483247307</v>
      </c>
      <c r="AK79" s="80">
        <f t="shared" si="66"/>
        <v>82932.092536931377</v>
      </c>
      <c r="AL79" s="80">
        <f t="shared" si="67"/>
        <v>39523.997648356271</v>
      </c>
      <c r="AQ79" s="80">
        <f t="shared" si="68"/>
        <v>-0.70103177817217066</v>
      </c>
      <c r="AR79" s="80">
        <f t="shared" si="69"/>
        <v>8.1157622619973413</v>
      </c>
      <c r="AS79" s="100">
        <f t="shared" si="70"/>
        <v>0.11699000000000008</v>
      </c>
      <c r="AT79" s="100">
        <f t="shared" si="71"/>
        <v>0.11699</v>
      </c>
      <c r="AV79" s="80">
        <f t="shared" si="72"/>
        <v>46342.829869943904</v>
      </c>
      <c r="AW79" s="80">
        <f t="shared" si="73"/>
        <v>46531.570019270788</v>
      </c>
      <c r="AX79" s="101">
        <f t="shared" si="74"/>
        <v>4.0561741039195267E-3</v>
      </c>
    </row>
    <row r="80" spans="2:50" x14ac:dyDescent="0.2">
      <c r="B80" s="84">
        <f t="shared" si="75"/>
        <v>100000</v>
      </c>
      <c r="C80" s="92">
        <f t="shared" si="76"/>
        <v>0.123834</v>
      </c>
      <c r="D80" s="92">
        <f t="shared" si="77"/>
        <v>1.3353900000000001</v>
      </c>
      <c r="E80" s="92">
        <f t="shared" si="78"/>
        <v>0.56899999999999995</v>
      </c>
      <c r="F80" s="91">
        <f t="shared" si="79"/>
        <v>0.53729847476884662</v>
      </c>
      <c r="H80" s="93">
        <f t="shared" si="80"/>
        <v>337.61786234200798</v>
      </c>
      <c r="I80" s="91">
        <f t="shared" si="81"/>
        <v>1.2603788141353989</v>
      </c>
      <c r="J80" s="91">
        <f t="shared" si="82"/>
        <v>1.2550600203444646</v>
      </c>
      <c r="K80" s="94">
        <f t="shared" si="83"/>
        <v>44559.28682948208</v>
      </c>
      <c r="L80" s="95">
        <f t="shared" si="84"/>
        <v>5.5179547252420837</v>
      </c>
      <c r="M80" s="96">
        <f t="shared" si="85"/>
        <v>287.97932657906432</v>
      </c>
      <c r="O80" s="91">
        <f t="shared" si="86"/>
        <v>1.4422656356200576</v>
      </c>
      <c r="P80" s="91">
        <f t="shared" si="87"/>
        <v>1.3978277528285383</v>
      </c>
      <c r="R80" s="97">
        <f t="shared" si="88"/>
        <v>103451.14235500878</v>
      </c>
      <c r="S80" s="80">
        <f t="shared" si="60"/>
        <v>1.5</v>
      </c>
      <c r="U80" s="98">
        <f t="shared" si="61"/>
        <v>1.3353900000000001</v>
      </c>
      <c r="V80" s="98">
        <f t="shared" si="89"/>
        <v>0.123834</v>
      </c>
      <c r="W80" s="99">
        <f t="shared" si="62"/>
        <v>0.16536668526000001</v>
      </c>
      <c r="X80" s="99">
        <f t="shared" si="63"/>
        <v>2.0478018102486843E-2</v>
      </c>
      <c r="Y80" s="98">
        <f t="shared" si="90"/>
        <v>1.3375488852048862</v>
      </c>
      <c r="AI80" s="80">
        <f t="shared" si="64"/>
        <v>44559.28682948208</v>
      </c>
      <c r="AJ80" s="80">
        <f t="shared" si="65"/>
        <v>148.32081879132269</v>
      </c>
      <c r="AK80" s="80">
        <f t="shared" si="66"/>
        <v>82932.092536931377</v>
      </c>
      <c r="AL80" s="80">
        <f t="shared" si="67"/>
        <v>42713.329513180535</v>
      </c>
      <c r="AQ80" s="80">
        <f t="shared" si="68"/>
        <v>-1.0688631796873906</v>
      </c>
      <c r="AR80" s="80">
        <f t="shared" si="69"/>
        <v>10.533247111066805</v>
      </c>
      <c r="AS80" s="100">
        <f t="shared" si="70"/>
        <v>0.12383399999999997</v>
      </c>
      <c r="AT80" s="100">
        <f t="shared" si="71"/>
        <v>0.123834</v>
      </c>
      <c r="AV80" s="80">
        <f t="shared" si="72"/>
        <v>44056.766625681921</v>
      </c>
      <c r="AW80" s="80">
        <f t="shared" si="73"/>
        <v>44559.28682948208</v>
      </c>
      <c r="AX80" s="101">
        <f t="shared" si="74"/>
        <v>1.1277563882994484E-2</v>
      </c>
    </row>
    <row r="81" spans="2:50" x14ac:dyDescent="0.2">
      <c r="B81" s="84">
        <f t="shared" si="75"/>
        <v>100000</v>
      </c>
      <c r="C81" s="92">
        <f t="shared" si="76"/>
        <v>0.12831310000000001</v>
      </c>
      <c r="D81" s="92">
        <f t="shared" si="77"/>
        <v>1.2919</v>
      </c>
      <c r="E81" s="92">
        <f t="shared" si="78"/>
        <v>0.51609000000000005</v>
      </c>
      <c r="F81" s="91">
        <f t="shared" si="79"/>
        <v>0.52206130817480223</v>
      </c>
      <c r="H81" s="93">
        <f t="shared" si="80"/>
        <v>335.95299474681775</v>
      </c>
      <c r="I81" s="91">
        <f t="shared" si="81"/>
        <v>1.2399519703083612</v>
      </c>
      <c r="J81" s="91">
        <f t="shared" si="82"/>
        <v>1.2366742628007759</v>
      </c>
      <c r="K81" s="94">
        <f t="shared" si="83"/>
        <v>43295.636719504153</v>
      </c>
      <c r="L81" s="95">
        <f t="shared" si="84"/>
        <v>5.5553973639534089</v>
      </c>
      <c r="M81" s="96">
        <f t="shared" si="85"/>
        <v>287.97932657906432</v>
      </c>
      <c r="O81" s="91">
        <f t="shared" si="86"/>
        <v>1.5346781275189683</v>
      </c>
      <c r="P81" s="91">
        <f t="shared" si="87"/>
        <v>1.4873929082992252</v>
      </c>
      <c r="R81" s="97">
        <f t="shared" si="88"/>
        <v>114057.04431397622</v>
      </c>
      <c r="S81" s="80">
        <f t="shared" si="60"/>
        <v>1.5</v>
      </c>
      <c r="U81" s="98">
        <f t="shared" si="61"/>
        <v>1.2919</v>
      </c>
      <c r="V81" s="98">
        <f t="shared" si="89"/>
        <v>0.12831310000000001</v>
      </c>
      <c r="W81" s="99">
        <f t="shared" si="62"/>
        <v>0.16576769389000001</v>
      </c>
      <c r="X81" s="99">
        <f t="shared" si="63"/>
        <v>2.1270166682876963E-2</v>
      </c>
      <c r="Y81" s="98">
        <f t="shared" si="90"/>
        <v>1.2907997069020996</v>
      </c>
      <c r="AI81" s="80">
        <f t="shared" si="64"/>
        <v>43295.636719504153</v>
      </c>
      <c r="AJ81" s="80">
        <f t="shared" si="65"/>
        <v>155.97047087881452</v>
      </c>
      <c r="AK81" s="80">
        <f t="shared" si="66"/>
        <v>82932.092536931377</v>
      </c>
      <c r="AL81" s="80">
        <f t="shared" si="67"/>
        <v>44916.271169900567</v>
      </c>
      <c r="AQ81" s="80">
        <f t="shared" si="68"/>
        <v>-1.3579473931345767</v>
      </c>
      <c r="AR81" s="80">
        <f t="shared" si="69"/>
        <v>12.492562082487977</v>
      </c>
      <c r="AS81" s="100">
        <f t="shared" si="70"/>
        <v>0.12831310000000004</v>
      </c>
      <c r="AT81" s="100">
        <f t="shared" si="71"/>
        <v>0.12831310000000001</v>
      </c>
      <c r="AV81" s="80">
        <f t="shared" si="72"/>
        <v>42477.732469272887</v>
      </c>
      <c r="AW81" s="80">
        <f t="shared" si="73"/>
        <v>43295.636719504153</v>
      </c>
      <c r="AX81" s="101">
        <f t="shared" si="74"/>
        <v>1.8891147288816985E-2</v>
      </c>
    </row>
    <row r="82" spans="2:50" x14ac:dyDescent="0.2">
      <c r="B82" s="84">
        <f t="shared" si="75"/>
        <v>100000</v>
      </c>
      <c r="C82" s="92">
        <f t="shared" si="76"/>
        <v>0.13092599999999999</v>
      </c>
      <c r="D82" s="92">
        <f t="shared" si="77"/>
        <v>1.25909</v>
      </c>
      <c r="E82" s="92">
        <f t="shared" si="78"/>
        <v>0.47168700000000002</v>
      </c>
      <c r="F82" s="91">
        <f t="shared" si="79"/>
        <v>0.51192625636674427</v>
      </c>
      <c r="H82" s="93">
        <f t="shared" si="80"/>
        <v>335.42163912255791</v>
      </c>
      <c r="I82" s="91">
        <f t="shared" si="81"/>
        <v>1.2253658517570085</v>
      </c>
      <c r="J82" s="91">
        <f t="shared" si="82"/>
        <v>1.2223165538601772</v>
      </c>
      <c r="K82" s="94">
        <f t="shared" si="83"/>
        <v>42455.115665091689</v>
      </c>
      <c r="L82" s="95">
        <f t="shared" si="84"/>
        <v>5.5584784735677939</v>
      </c>
      <c r="M82" s="96">
        <f t="shared" si="85"/>
        <v>287.97932657906432</v>
      </c>
      <c r="O82" s="91">
        <f t="shared" si="86"/>
        <v>1.6056311035179838</v>
      </c>
      <c r="P82" s="91">
        <f t="shared" si="87"/>
        <v>1.5561597405302114</v>
      </c>
      <c r="R82" s="97">
        <f t="shared" si="88"/>
        <v>124793.98414626646</v>
      </c>
      <c r="S82" s="80">
        <f t="shared" si="60"/>
        <v>1.5</v>
      </c>
      <c r="U82" s="98">
        <f t="shared" si="61"/>
        <v>1.25909</v>
      </c>
      <c r="V82" s="98">
        <f t="shared" si="89"/>
        <v>0.13092599999999999</v>
      </c>
      <c r="W82" s="99">
        <f t="shared" si="62"/>
        <v>0.16484761734</v>
      </c>
      <c r="X82" s="99">
        <f t="shared" si="63"/>
        <v>2.1582839147856837E-2</v>
      </c>
      <c r="Y82" s="98">
        <f t="shared" si="90"/>
        <v>1.2601312714311959</v>
      </c>
      <c r="AI82" s="80">
        <f t="shared" si="64"/>
        <v>42455.115665091689</v>
      </c>
      <c r="AJ82" s="80">
        <f t="shared" si="65"/>
        <v>161.01595585810955</v>
      </c>
      <c r="AK82" s="80">
        <f t="shared" si="66"/>
        <v>82932.092536931377</v>
      </c>
      <c r="AL82" s="80">
        <f t="shared" si="67"/>
        <v>46369.266536502735</v>
      </c>
      <c r="AQ82" s="80">
        <f t="shared" si="68"/>
        <v>-1.5475926632255277</v>
      </c>
      <c r="AR82" s="80">
        <f t="shared" si="69"/>
        <v>13.806300532078232</v>
      </c>
      <c r="AS82" s="100">
        <f t="shared" si="70"/>
        <v>0.13092599999999999</v>
      </c>
      <c r="AT82" s="100">
        <f t="shared" si="71"/>
        <v>0.13092599999999999</v>
      </c>
      <c r="AV82" s="80">
        <f t="shared" si="72"/>
        <v>41436.248094972689</v>
      </c>
      <c r="AW82" s="80">
        <f t="shared" si="73"/>
        <v>42455.115665091689</v>
      </c>
      <c r="AX82" s="101">
        <f t="shared" si="74"/>
        <v>2.3998699665697874E-2</v>
      </c>
    </row>
    <row r="83" spans="2:50" x14ac:dyDescent="0.2">
      <c r="B83" s="84" t="str">
        <f t="shared" si="75"/>
        <v/>
      </c>
      <c r="C83" s="92" t="str">
        <f t="shared" si="76"/>
        <v/>
      </c>
      <c r="D83" s="92"/>
      <c r="E83" s="92" t="str">
        <f t="shared" si="78"/>
        <v/>
      </c>
      <c r="F83" s="91" t="str">
        <f t="shared" si="79"/>
        <v/>
      </c>
      <c r="H83" s="93" t="str">
        <f t="shared" si="80"/>
        <v/>
      </c>
      <c r="I83" s="91" t="str">
        <f t="shared" si="81"/>
        <v/>
      </c>
      <c r="J83" s="91" t="str">
        <f t="shared" si="82"/>
        <v/>
      </c>
      <c r="K83" s="94" t="str">
        <f t="shared" si="83"/>
        <v/>
      </c>
      <c r="L83" s="95" t="str">
        <f t="shared" si="84"/>
        <v/>
      </c>
      <c r="M83" s="96" t="str">
        <f t="shared" si="85"/>
        <v/>
      </c>
      <c r="O83" s="91" t="str">
        <f t="shared" si="86"/>
        <v/>
      </c>
      <c r="P83" s="91" t="str">
        <f t="shared" si="87"/>
        <v/>
      </c>
      <c r="R83" s="97" t="str">
        <f t="shared" si="88"/>
        <v/>
      </c>
      <c r="S83" s="80">
        <f t="shared" si="60"/>
        <v>1.5</v>
      </c>
      <c r="U83" s="98">
        <f t="shared" si="61"/>
        <v>0</v>
      </c>
      <c r="V83" s="98"/>
      <c r="W83" s="99">
        <f t="shared" si="62"/>
        <v>0</v>
      </c>
      <c r="X83" s="99">
        <f t="shared" si="63"/>
        <v>0</v>
      </c>
      <c r="Y83" s="98">
        <f t="shared" si="90"/>
        <v>1.6046810894814989</v>
      </c>
      <c r="AI83" s="80" t="str">
        <f t="shared" si="64"/>
        <v/>
      </c>
      <c r="AJ83" s="80" t="e">
        <f t="shared" si="65"/>
        <v>#DIV/0!</v>
      </c>
      <c r="AK83" s="80">
        <f t="shared" si="66"/>
        <v>0</v>
      </c>
      <c r="AL83" s="80" t="e">
        <f t="shared" si="67"/>
        <v>#DIV/0!</v>
      </c>
      <c r="AQ83" s="80">
        <f t="shared" si="68"/>
        <v>0.58300977216542726</v>
      </c>
      <c r="AR83" s="80">
        <f t="shared" si="69"/>
        <v>0.33990039444038339</v>
      </c>
      <c r="AS83" s="100">
        <f t="shared" si="70"/>
        <v>5.5294431872255662E-2</v>
      </c>
      <c r="AT83" s="100" t="str">
        <f t="shared" si="71"/>
        <v/>
      </c>
      <c r="AV83" s="80" t="e">
        <f t="shared" si="72"/>
        <v>#DIV/0!</v>
      </c>
      <c r="AW83" s="80" t="str">
        <f t="shared" si="73"/>
        <v/>
      </c>
      <c r="AX83" s="101" t="e">
        <f t="shared" si="74"/>
        <v>#DIV/0!</v>
      </c>
    </row>
    <row r="84" spans="2:50" x14ac:dyDescent="0.2">
      <c r="B84" s="84" t="str">
        <f t="shared" si="75"/>
        <v/>
      </c>
      <c r="C84" s="92" t="str">
        <f t="shared" si="76"/>
        <v/>
      </c>
      <c r="D84" s="92"/>
      <c r="E84" s="92" t="str">
        <f t="shared" si="78"/>
        <v/>
      </c>
      <c r="F84" s="91" t="str">
        <f t="shared" si="79"/>
        <v/>
      </c>
      <c r="H84" s="93" t="str">
        <f t="shared" si="80"/>
        <v/>
      </c>
      <c r="I84" s="91" t="str">
        <f t="shared" si="81"/>
        <v/>
      </c>
      <c r="J84" s="91" t="str">
        <f t="shared" si="82"/>
        <v/>
      </c>
      <c r="K84" s="94" t="str">
        <f t="shared" si="83"/>
        <v/>
      </c>
      <c r="L84" s="95" t="str">
        <f t="shared" si="84"/>
        <v/>
      </c>
      <c r="M84" s="96" t="str">
        <f t="shared" si="85"/>
        <v/>
      </c>
      <c r="O84" s="91" t="str">
        <f t="shared" si="86"/>
        <v/>
      </c>
      <c r="P84" s="91" t="str">
        <f t="shared" si="87"/>
        <v/>
      </c>
      <c r="R84" s="97" t="str">
        <f t="shared" si="88"/>
        <v/>
      </c>
      <c r="U84" s="98"/>
      <c r="V84" s="126"/>
      <c r="W84" s="127"/>
      <c r="X84" s="127"/>
      <c r="Y84" s="126"/>
      <c r="AS84" s="100"/>
      <c r="AT84" s="100"/>
    </row>
    <row r="85" spans="2:50" x14ac:dyDescent="0.2">
      <c r="B85" s="104"/>
      <c r="C85" s="91"/>
      <c r="D85" s="92"/>
      <c r="E85" s="105"/>
      <c r="F85" s="91"/>
      <c r="H85" s="93"/>
      <c r="I85" s="91"/>
      <c r="J85" s="91"/>
      <c r="K85" s="94"/>
      <c r="L85" s="95"/>
      <c r="M85" s="96"/>
      <c r="O85" s="91"/>
      <c r="P85" s="91"/>
      <c r="R85" s="97"/>
      <c r="U85" s="98"/>
      <c r="V85" s="98"/>
      <c r="W85" s="99"/>
      <c r="X85" s="99"/>
      <c r="Y85" s="98"/>
      <c r="AS85" s="100"/>
      <c r="AT85" s="100"/>
    </row>
    <row r="86" spans="2:50" x14ac:dyDescent="0.2">
      <c r="B86" s="84"/>
      <c r="C86" s="92"/>
      <c r="D86" s="92"/>
      <c r="E86" s="92"/>
      <c r="F86" s="91"/>
      <c r="H86" s="93"/>
      <c r="I86" s="91"/>
      <c r="J86" s="91"/>
      <c r="K86" s="94"/>
      <c r="L86" s="95"/>
      <c r="M86" s="96"/>
      <c r="O86" s="91"/>
      <c r="P86" s="91"/>
      <c r="R86" s="97"/>
      <c r="S86" s="80">
        <f t="shared" ref="S86:S98" si="91">$V$2</f>
        <v>1.5</v>
      </c>
      <c r="T86" s="80" t="str">
        <f>TEXT(B86,"0")</f>
        <v>0</v>
      </c>
      <c r="U86" s="98">
        <f t="shared" ref="U86:U98" si="92">D86</f>
        <v>0</v>
      </c>
      <c r="V86" s="98"/>
      <c r="W86" s="99">
        <f t="shared" ref="W86:W98" si="93">U86*V86</f>
        <v>0</v>
      </c>
      <c r="X86" s="99">
        <f t="shared" ref="X86:X98" si="94">W86*V86</f>
        <v>0</v>
      </c>
      <c r="Y86" s="98"/>
      <c r="Z86" s="80">
        <f>B87</f>
        <v>120000</v>
      </c>
      <c r="AA86" s="80">
        <f t="array" ref="AA86:AD86">LINEST(U87:U98,V87:X98,TRUE,FALSE)</f>
        <v>-2.3580949910369799</v>
      </c>
      <c r="AB86" s="80">
        <v>6.4071587842838378</v>
      </c>
      <c r="AC86" s="80">
        <v>-12.149819856943479</v>
      </c>
      <c r="AD86" s="80">
        <v>1.9332395191573075</v>
      </c>
      <c r="AE86" s="80">
        <f>AB86*AB86+4*AA86</f>
        <v>31.619303722877625</v>
      </c>
      <c r="AF86" s="80">
        <f>IF($AE86&gt;=0,($AB86-SQRT($AE86))/2/(-$AA86),"Neni")</f>
        <v>0.16624740124605195</v>
      </c>
      <c r="AG86" s="80">
        <f>IF($AE86&gt;=0,($AB86+SQRT($AE86))/2/(-$AA86),"Neni")</f>
        <v>2.5508436441262421</v>
      </c>
      <c r="AI86" s="80">
        <f t="shared" ref="AI86:AI98" si="95">K86</f>
        <v>0</v>
      </c>
      <c r="AJ86" s="80" t="e">
        <f t="shared" ref="AJ86:AJ98" si="96">C86/J86/PI()/$B$5/$B$6</f>
        <v>#DIV/0!</v>
      </c>
      <c r="AK86" s="80">
        <f t="shared" ref="AK86:AK98" si="97">M86*M86</f>
        <v>0</v>
      </c>
      <c r="AL86" s="80" t="e">
        <f t="shared" ref="AL86:AL98" si="98">AJ86*M86</f>
        <v>#DIV/0!</v>
      </c>
      <c r="AM86" s="80">
        <f t="array" ref="AM86:AO86">LINEST(AI87:AI98,AK87:AL98,FALSE,FALSE)</f>
        <v>-0.73361357956372286</v>
      </c>
      <c r="AN86" s="80">
        <v>0.89477469219703709</v>
      </c>
      <c r="AO86" s="80">
        <v>0</v>
      </c>
      <c r="AQ86" s="80">
        <f t="shared" ref="AQ86:AQ98" si="99">$AB$86*Y86+$AC$86</f>
        <v>-12.149819856943479</v>
      </c>
      <c r="AR86" s="80">
        <f t="shared" ref="AR86:AR98" si="100">AQ86*AQ86+4*$AA$86*Y86*(Y86-$AD$86)</f>
        <v>147.61812255617806</v>
      </c>
      <c r="AS86" s="100" t="e">
        <f t="shared" ref="AS86:AS98" si="101">(AQ86+SQRT(AR86))/-2/$AA$86/Y86</f>
        <v>#DIV/0!</v>
      </c>
      <c r="AT86" s="100">
        <f t="shared" ref="AT86:AT98" si="102">C86</f>
        <v>0</v>
      </c>
      <c r="AV86" s="80" t="e">
        <f t="shared" ref="AV86:AV98" si="103">$AN$86*AK86+$AM$86*AL86</f>
        <v>#DIV/0!</v>
      </c>
      <c r="AW86" s="80">
        <f t="shared" ref="AW86:AW98" si="104">AI86</f>
        <v>0</v>
      </c>
      <c r="AX86" s="101" t="e">
        <f t="shared" ref="AX86:AX98" si="105">(AW86-AV86)/AW86</f>
        <v>#DIV/0!</v>
      </c>
    </row>
    <row r="87" spans="2:50" x14ac:dyDescent="0.2">
      <c r="B87" s="84">
        <f t="shared" ref="B87:B98" si="106">$N$13</f>
        <v>120000</v>
      </c>
      <c r="C87" s="92">
        <f t="shared" ref="C87:C98" si="107">N15</f>
        <v>5.1181999999999998E-2</v>
      </c>
      <c r="D87" s="92">
        <f t="shared" ref="D87:D98" si="108">O15</f>
        <v>1.9303900000000001</v>
      </c>
      <c r="E87" s="92">
        <f t="shared" ref="E87:E98" si="109">P15</f>
        <v>0.64341999999999999</v>
      </c>
      <c r="F87" s="91">
        <f t="shared" ref="F87:F98" si="110">K87/M87/M87</f>
        <v>0.79187663692498067</v>
      </c>
      <c r="H87" s="93">
        <f t="shared" ref="H87:H98" si="111">IF(E87&gt;0,$B$7*(1+(Y87^(($B$3-1)/$B$3)-1)/E87),$B$7)</f>
        <v>387.39665891853008</v>
      </c>
      <c r="I87" s="91">
        <f t="shared" ref="I87:I98" si="112">($B$9+Y87*$B$8*1000/$B$4/H87)/2</f>
        <v>1.4362887205081318</v>
      </c>
      <c r="J87" s="91">
        <f t="shared" ref="J87:J98" si="113">$B$8*SQRT(D87)/$B$4/$B$7/(1+(D87^(($B$3-1)/2/$B$3)-1)/E87)*1000</f>
        <v>1.4056268928510671</v>
      </c>
      <c r="K87" s="94">
        <f t="shared" ref="K87:K98" si="114">$B$4*$B$3/($B$3-1)*$B$7*(D87^(($B$3-1)/$B$3)-1)/E87</f>
        <v>94567.660605067023</v>
      </c>
      <c r="L87" s="95">
        <f t="shared" ref="L87:L98" si="115">K87*C87/1000</f>
        <v>4.8401620050885406</v>
      </c>
      <c r="M87" s="96">
        <f t="shared" ref="M87:M98" si="116">PI()*B87*$B$5/60</f>
        <v>345.57519189487726</v>
      </c>
      <c r="O87" s="91">
        <f t="shared" ref="O87:O98" si="117">F87/(1+C87/$F$4/B87/J87)</f>
        <v>0.98121698125461476</v>
      </c>
      <c r="P87" s="91">
        <f t="shared" ref="P87:P98" si="118">O87/$F$6</f>
        <v>0.95098454408828437</v>
      </c>
      <c r="R87" s="97">
        <f t="shared" ref="R87:R98" si="119">$S$3/E87</f>
        <v>91485.654782257305</v>
      </c>
      <c r="S87" s="80">
        <f t="shared" si="91"/>
        <v>1.5</v>
      </c>
      <c r="U87" s="98">
        <f t="shared" si="92"/>
        <v>1.9303900000000001</v>
      </c>
      <c r="V87" s="98">
        <f t="shared" ref="V87:V98" si="120">C87</f>
        <v>5.1181999999999998E-2</v>
      </c>
      <c r="W87" s="99">
        <f t="shared" si="93"/>
        <v>9.8801220979999993E-2</v>
      </c>
      <c r="X87" s="99">
        <f t="shared" si="94"/>
        <v>5.0568440921983596E-3</v>
      </c>
      <c r="Y87" s="98">
        <f t="shared" ref="Y87:Y98" si="121">($AC$86*V87+$AD$86)/(-$AA$86*V87*V87-$AB$86*V87+1)</f>
        <v>1.9334980629075478</v>
      </c>
      <c r="AI87" s="80">
        <f t="shared" si="95"/>
        <v>94567.660605067023</v>
      </c>
      <c r="AJ87" s="80">
        <f t="shared" si="96"/>
        <v>54.736106666431837</v>
      </c>
      <c r="AK87" s="80">
        <f t="shared" si="97"/>
        <v>119422.21325318124</v>
      </c>
      <c r="AL87" s="80">
        <f t="shared" si="98"/>
        <v>18915.440564830653</v>
      </c>
      <c r="AQ87" s="80">
        <f t="shared" si="99"/>
        <v>0.23840924121039997</v>
      </c>
      <c r="AR87" s="80">
        <f t="shared" si="100"/>
        <v>5.2123777651388987E-2</v>
      </c>
      <c r="AS87" s="100">
        <f t="shared" si="101"/>
        <v>5.1181999999999533E-2</v>
      </c>
      <c r="AT87" s="100">
        <f t="shared" si="102"/>
        <v>5.1181999999999998E-2</v>
      </c>
      <c r="AV87" s="80">
        <f t="shared" si="103"/>
        <v>92979.350043313898</v>
      </c>
      <c r="AW87" s="80">
        <f t="shared" si="104"/>
        <v>94567.660605067023</v>
      </c>
      <c r="AX87" s="101">
        <f t="shared" si="105"/>
        <v>1.679549384631835E-2</v>
      </c>
    </row>
    <row r="88" spans="2:50" x14ac:dyDescent="0.2">
      <c r="B88" s="84">
        <f t="shared" si="106"/>
        <v>120000</v>
      </c>
      <c r="C88" s="92">
        <f t="shared" si="107"/>
        <v>6.2937999999999994E-2</v>
      </c>
      <c r="D88" s="92">
        <f t="shared" si="108"/>
        <v>1.9320999999999999</v>
      </c>
      <c r="E88" s="92">
        <f t="shared" si="109"/>
        <v>0.67188899999999996</v>
      </c>
      <c r="F88" s="91">
        <f t="shared" si="110"/>
        <v>0.7594435075250624</v>
      </c>
      <c r="H88" s="93">
        <f t="shared" si="111"/>
        <v>382.97109018740019</v>
      </c>
      <c r="I88" s="91">
        <f t="shared" si="112"/>
        <v>1.4437056240273689</v>
      </c>
      <c r="J88" s="91">
        <f t="shared" si="113"/>
        <v>1.4139508997866519</v>
      </c>
      <c r="K88" s="94">
        <f t="shared" si="114"/>
        <v>90694.424509401957</v>
      </c>
      <c r="L88" s="95">
        <f t="shared" si="115"/>
        <v>5.7081256897727402</v>
      </c>
      <c r="M88" s="96">
        <f t="shared" si="116"/>
        <v>345.57519189487726</v>
      </c>
      <c r="O88" s="91">
        <f t="shared" si="117"/>
        <v>0.99389289860951413</v>
      </c>
      <c r="P88" s="91">
        <f t="shared" si="118"/>
        <v>0.96326990167681315</v>
      </c>
      <c r="R88" s="97">
        <f t="shared" si="119"/>
        <v>87609.262839546398</v>
      </c>
      <c r="S88" s="80">
        <f t="shared" si="91"/>
        <v>1.5</v>
      </c>
      <c r="U88" s="98">
        <f t="shared" si="92"/>
        <v>1.9320999999999999</v>
      </c>
      <c r="V88" s="98">
        <f t="shared" si="120"/>
        <v>6.2937999999999994E-2</v>
      </c>
      <c r="W88" s="99">
        <f t="shared" si="93"/>
        <v>0.12160250979999998</v>
      </c>
      <c r="X88" s="99">
        <f t="shared" si="94"/>
        <v>7.6534187617923978E-3</v>
      </c>
      <c r="Y88" s="98">
        <f t="shared" si="121"/>
        <v>1.9280300526926857</v>
      </c>
      <c r="AI88" s="80">
        <f t="shared" si="95"/>
        <v>90694.424509401957</v>
      </c>
      <c r="AJ88" s="80">
        <f t="shared" si="96"/>
        <v>66.912201315557297</v>
      </c>
      <c r="AK88" s="80">
        <f t="shared" si="97"/>
        <v>119422.21325318124</v>
      </c>
      <c r="AL88" s="80">
        <f t="shared" si="98"/>
        <v>23123.196809732373</v>
      </c>
      <c r="AQ88" s="80">
        <f t="shared" si="99"/>
        <v>0.20337483152969327</v>
      </c>
      <c r="AR88" s="80">
        <f t="shared" si="100"/>
        <v>0.13610022099699337</v>
      </c>
      <c r="AS88" s="100">
        <f t="shared" si="101"/>
        <v>6.2937999999999786E-2</v>
      </c>
      <c r="AT88" s="100">
        <f t="shared" si="102"/>
        <v>6.2937999999999994E-2</v>
      </c>
      <c r="AV88" s="80">
        <f t="shared" si="103"/>
        <v>89892.482922559939</v>
      </c>
      <c r="AW88" s="80">
        <f t="shared" si="104"/>
        <v>90694.424509401957</v>
      </c>
      <c r="AX88" s="101">
        <f t="shared" si="105"/>
        <v>8.8422368980232511E-3</v>
      </c>
    </row>
    <row r="89" spans="2:50" x14ac:dyDescent="0.2">
      <c r="B89" s="84">
        <f t="shared" si="106"/>
        <v>120000</v>
      </c>
      <c r="C89" s="92">
        <f t="shared" si="107"/>
        <v>9.2895000000000005E-2</v>
      </c>
      <c r="D89" s="92">
        <f t="shared" si="108"/>
        <v>1.9</v>
      </c>
      <c r="E89" s="92">
        <f t="shared" si="109"/>
        <v>0.73526999999999998</v>
      </c>
      <c r="F89" s="91">
        <f t="shared" si="110"/>
        <v>0.67465861545030736</v>
      </c>
      <c r="H89" s="93">
        <f t="shared" si="111"/>
        <v>372.66322913014938</v>
      </c>
      <c r="I89" s="91">
        <f t="shared" si="112"/>
        <v>1.4511822030141324</v>
      </c>
      <c r="J89" s="91">
        <f t="shared" si="113"/>
        <v>1.4222829839166784</v>
      </c>
      <c r="K89" s="94">
        <f t="shared" si="114"/>
        <v>80569.225047402608</v>
      </c>
      <c r="L89" s="95">
        <f t="shared" si="115"/>
        <v>7.4844781607784654</v>
      </c>
      <c r="M89" s="96">
        <f t="shared" si="116"/>
        <v>345.57519189487726</v>
      </c>
      <c r="O89" s="91">
        <f t="shared" si="117"/>
        <v>1.0317906714197067</v>
      </c>
      <c r="P89" s="91">
        <f t="shared" si="118"/>
        <v>0.99999999999999978</v>
      </c>
      <c r="R89" s="97">
        <f t="shared" si="119"/>
        <v>80057.257878058386</v>
      </c>
      <c r="S89" s="80">
        <f t="shared" si="91"/>
        <v>1.5</v>
      </c>
      <c r="U89" s="98">
        <f t="shared" si="92"/>
        <v>1.9</v>
      </c>
      <c r="V89" s="98">
        <f t="shared" si="120"/>
        <v>9.2895000000000005E-2</v>
      </c>
      <c r="W89" s="99">
        <f t="shared" si="93"/>
        <v>0.1765005</v>
      </c>
      <c r="X89" s="99">
        <f t="shared" si="94"/>
        <v>1.6396013947500003E-2</v>
      </c>
      <c r="Y89" s="98">
        <f t="shared" si="121"/>
        <v>1.8924389520603886</v>
      </c>
      <c r="AI89" s="80">
        <f t="shared" si="95"/>
        <v>80569.225047402608</v>
      </c>
      <c r="AJ89" s="80">
        <f t="shared" si="96"/>
        <v>98.182261924939297</v>
      </c>
      <c r="AK89" s="80">
        <f t="shared" si="97"/>
        <v>119422.21325318124</v>
      </c>
      <c r="AL89" s="80">
        <f t="shared" si="98"/>
        <v>33929.354005383997</v>
      </c>
      <c r="AQ89" s="80">
        <f t="shared" si="99"/>
        <v>-2.4663001528859141E-2</v>
      </c>
      <c r="AR89" s="80">
        <f t="shared" si="100"/>
        <v>0.72890667923501029</v>
      </c>
      <c r="AS89" s="100">
        <f t="shared" si="101"/>
        <v>9.2895000000000089E-2</v>
      </c>
      <c r="AT89" s="100">
        <f t="shared" si="102"/>
        <v>9.2895000000000005E-2</v>
      </c>
      <c r="AV89" s="80">
        <f t="shared" si="103"/>
        <v>81964.939260929677</v>
      </c>
      <c r="AW89" s="80">
        <f t="shared" si="104"/>
        <v>80569.225047402608</v>
      </c>
      <c r="AX89" s="101">
        <f t="shared" si="105"/>
        <v>-1.7323167905684909E-2</v>
      </c>
    </row>
    <row r="90" spans="2:50" x14ac:dyDescent="0.2">
      <c r="B90" s="84">
        <f t="shared" si="106"/>
        <v>120000</v>
      </c>
      <c r="C90" s="92">
        <f t="shared" si="107"/>
        <v>0.10384</v>
      </c>
      <c r="D90" s="92">
        <f t="shared" si="108"/>
        <v>1.86259</v>
      </c>
      <c r="E90" s="92">
        <f t="shared" si="109"/>
        <v>0.73736000000000002</v>
      </c>
      <c r="F90" s="91">
        <f t="shared" si="110"/>
        <v>0.64999847294771562</v>
      </c>
      <c r="H90" s="93">
        <f t="shared" si="111"/>
        <v>370.452298101427</v>
      </c>
      <c r="I90" s="91">
        <f t="shared" si="112"/>
        <v>1.4437056539053672</v>
      </c>
      <c r="J90" s="91">
        <f t="shared" si="113"/>
        <v>1.4139477948702164</v>
      </c>
      <c r="K90" s="94">
        <f t="shared" si="114"/>
        <v>77624.25625060426</v>
      </c>
      <c r="L90" s="95">
        <f t="shared" si="115"/>
        <v>8.0605027690627473</v>
      </c>
      <c r="M90" s="96">
        <f t="shared" si="116"/>
        <v>345.57519189487726</v>
      </c>
      <c r="O90" s="91">
        <f t="shared" si="117"/>
        <v>1.0641590535933891</v>
      </c>
      <c r="P90" s="91">
        <f t="shared" si="118"/>
        <v>1.0313710746474811</v>
      </c>
      <c r="R90" s="97">
        <f t="shared" si="119"/>
        <v>79830.340674839958</v>
      </c>
      <c r="S90" s="80">
        <f t="shared" si="91"/>
        <v>1.5</v>
      </c>
      <c r="U90" s="98">
        <f t="shared" si="92"/>
        <v>1.86259</v>
      </c>
      <c r="V90" s="98">
        <f t="shared" si="120"/>
        <v>0.10384</v>
      </c>
      <c r="W90" s="99">
        <f t="shared" si="93"/>
        <v>0.19341134560000001</v>
      </c>
      <c r="X90" s="99">
        <f t="shared" si="94"/>
        <v>2.0083834127104003E-2</v>
      </c>
      <c r="Y90" s="98">
        <f t="shared" si="121"/>
        <v>1.8650054976250534</v>
      </c>
      <c r="AI90" s="80">
        <f t="shared" si="95"/>
        <v>77624.25625060426</v>
      </c>
      <c r="AJ90" s="80">
        <f t="shared" si="96"/>
        <v>110.39718837933337</v>
      </c>
      <c r="AK90" s="80">
        <f t="shared" si="97"/>
        <v>119422.21325318124</v>
      </c>
      <c r="AL90" s="80">
        <f t="shared" si="98"/>
        <v>38150.529558843045</v>
      </c>
      <c r="AQ90" s="80">
        <f t="shared" si="99"/>
        <v>-0.20043350009746774</v>
      </c>
      <c r="AR90" s="80">
        <f t="shared" si="100"/>
        <v>1.240508317059124</v>
      </c>
      <c r="AS90" s="100">
        <f t="shared" si="101"/>
        <v>0.1038400000000001</v>
      </c>
      <c r="AT90" s="100">
        <f t="shared" si="102"/>
        <v>0.10384</v>
      </c>
      <c r="AV90" s="80">
        <f t="shared" si="103"/>
        <v>78868.227553189703</v>
      </c>
      <c r="AW90" s="80">
        <f t="shared" si="104"/>
        <v>77624.25625060426</v>
      </c>
      <c r="AX90" s="101">
        <f t="shared" si="105"/>
        <v>-1.6025548748182177E-2</v>
      </c>
    </row>
    <row r="91" spans="2:50" x14ac:dyDescent="0.2">
      <c r="B91" s="84">
        <f t="shared" si="106"/>
        <v>120000</v>
      </c>
      <c r="C91" s="92">
        <f t="shared" si="107"/>
        <v>0.109957</v>
      </c>
      <c r="D91" s="92">
        <f t="shared" si="108"/>
        <v>1.833488</v>
      </c>
      <c r="E91" s="92">
        <f t="shared" si="109"/>
        <v>0.73562000000000005</v>
      </c>
      <c r="F91" s="91">
        <f t="shared" si="110"/>
        <v>0.63357078116355836</v>
      </c>
      <c r="H91" s="93">
        <f t="shared" si="111"/>
        <v>369.05875142654327</v>
      </c>
      <c r="I91" s="91">
        <f t="shared" si="112"/>
        <v>1.4369816074609036</v>
      </c>
      <c r="J91" s="91">
        <f t="shared" si="113"/>
        <v>1.4066565759293395</v>
      </c>
      <c r="K91" s="94">
        <f t="shared" si="114"/>
        <v>75662.424939099088</v>
      </c>
      <c r="L91" s="95">
        <f t="shared" si="115"/>
        <v>8.3196132590285181</v>
      </c>
      <c r="M91" s="96">
        <f t="shared" si="116"/>
        <v>345.57519189487726</v>
      </c>
      <c r="O91" s="91">
        <f t="shared" si="117"/>
        <v>1.0816458882694746</v>
      </c>
      <c r="P91" s="91">
        <f t="shared" si="118"/>
        <v>1.0483191195954202</v>
      </c>
      <c r="R91" s="97">
        <f t="shared" si="119"/>
        <v>80019.167504961777</v>
      </c>
      <c r="S91" s="80">
        <f t="shared" si="91"/>
        <v>1.5</v>
      </c>
      <c r="U91" s="98">
        <f t="shared" si="92"/>
        <v>1.833488</v>
      </c>
      <c r="V91" s="98">
        <f t="shared" si="120"/>
        <v>0.109957</v>
      </c>
      <c r="W91" s="99">
        <f t="shared" si="93"/>
        <v>0.20160484001599999</v>
      </c>
      <c r="X91" s="99">
        <f t="shared" si="94"/>
        <v>2.2167863393639312E-2</v>
      </c>
      <c r="Y91" s="98">
        <f t="shared" si="121"/>
        <v>1.8434697415994976</v>
      </c>
      <c r="AI91" s="80">
        <f t="shared" si="95"/>
        <v>75662.424939099088</v>
      </c>
      <c r="AJ91" s="80">
        <f t="shared" si="96"/>
        <v>117.50639692686499</v>
      </c>
      <c r="AK91" s="80">
        <f t="shared" si="97"/>
        <v>119422.21325318124</v>
      </c>
      <c r="AL91" s="80">
        <f t="shared" si="98"/>
        <v>40607.295666876984</v>
      </c>
      <c r="AQ91" s="80">
        <f t="shared" si="99"/>
        <v>-0.33841650849280036</v>
      </c>
      <c r="AR91" s="80">
        <f t="shared" si="100"/>
        <v>1.6754701896705075</v>
      </c>
      <c r="AS91" s="100">
        <f t="shared" si="101"/>
        <v>0.10995700000000005</v>
      </c>
      <c r="AT91" s="100">
        <f t="shared" si="102"/>
        <v>0.109957</v>
      </c>
      <c r="AV91" s="80">
        <f t="shared" si="103"/>
        <v>77065.910574524081</v>
      </c>
      <c r="AW91" s="80">
        <f t="shared" si="104"/>
        <v>75662.424939099088</v>
      </c>
      <c r="AX91" s="101">
        <f t="shared" si="105"/>
        <v>-1.8549308148062438E-2</v>
      </c>
    </row>
    <row r="92" spans="2:50" x14ac:dyDescent="0.2">
      <c r="B92" s="84">
        <f t="shared" si="106"/>
        <v>120000</v>
      </c>
      <c r="C92" s="92">
        <f t="shared" si="107"/>
        <v>0.12080738000000001</v>
      </c>
      <c r="D92" s="92">
        <f t="shared" si="108"/>
        <v>1.77935</v>
      </c>
      <c r="E92" s="92">
        <f t="shared" si="109"/>
        <v>0.71958</v>
      </c>
      <c r="F92" s="91">
        <f t="shared" si="110"/>
        <v>0.61296669795255088</v>
      </c>
      <c r="H92" s="93">
        <f t="shared" si="111"/>
        <v>366.50614674394836</v>
      </c>
      <c r="I92" s="91">
        <f t="shared" si="112"/>
        <v>1.4168584926773062</v>
      </c>
      <c r="J92" s="91">
        <f t="shared" si="113"/>
        <v>1.3903559940155215</v>
      </c>
      <c r="K92" s="94">
        <f t="shared" si="114"/>
        <v>73201.839719987867</v>
      </c>
      <c r="L92" s="95">
        <f t="shared" si="115"/>
        <v>8.8433224677516691</v>
      </c>
      <c r="M92" s="96">
        <f t="shared" si="116"/>
        <v>345.57519189487726</v>
      </c>
      <c r="O92" s="91">
        <f t="shared" si="117"/>
        <v>1.1361057076838734</v>
      </c>
      <c r="P92" s="91">
        <f t="shared" si="118"/>
        <v>1.1011009685914612</v>
      </c>
      <c r="R92" s="97">
        <f t="shared" si="119"/>
        <v>81802.857222268532</v>
      </c>
      <c r="S92" s="80">
        <f t="shared" si="91"/>
        <v>1.5</v>
      </c>
      <c r="U92" s="98">
        <f t="shared" si="92"/>
        <v>1.77935</v>
      </c>
      <c r="V92" s="98">
        <f t="shared" si="120"/>
        <v>0.12080738000000001</v>
      </c>
      <c r="W92" s="99">
        <f t="shared" si="93"/>
        <v>0.214958611603</v>
      </c>
      <c r="X92" s="99">
        <f t="shared" si="94"/>
        <v>2.5968586676196032E-2</v>
      </c>
      <c r="Y92" s="98">
        <f t="shared" si="121"/>
        <v>1.7875655034662798</v>
      </c>
      <c r="AI92" s="80">
        <f t="shared" si="95"/>
        <v>73201.839719987867</v>
      </c>
      <c r="AJ92" s="80">
        <f t="shared" si="96"/>
        <v>130.61533255031571</v>
      </c>
      <c r="AK92" s="80">
        <f t="shared" si="97"/>
        <v>119422.21325318124</v>
      </c>
      <c r="AL92" s="80">
        <f t="shared" si="98"/>
        <v>45137.418610488559</v>
      </c>
      <c r="AQ92" s="80">
        <f t="shared" si="99"/>
        <v>-0.69660383892674282</v>
      </c>
      <c r="AR92" s="80">
        <f t="shared" si="100"/>
        <v>2.9414660557055803</v>
      </c>
      <c r="AS92" s="100">
        <f t="shared" si="101"/>
        <v>0.12080737999999995</v>
      </c>
      <c r="AT92" s="100">
        <f t="shared" si="102"/>
        <v>0.12080738000000001</v>
      </c>
      <c r="AV92" s="80">
        <f t="shared" si="103"/>
        <v>73742.550865997444</v>
      </c>
      <c r="AW92" s="80">
        <f t="shared" si="104"/>
        <v>73201.839719987867</v>
      </c>
      <c r="AX92" s="101">
        <f t="shared" si="105"/>
        <v>-7.3865786444426568E-3</v>
      </c>
    </row>
    <row r="93" spans="2:50" x14ac:dyDescent="0.2">
      <c r="B93" s="84">
        <f t="shared" si="106"/>
        <v>120000</v>
      </c>
      <c r="C93" s="92">
        <f t="shared" si="107"/>
        <v>0.131075</v>
      </c>
      <c r="D93" s="92">
        <f t="shared" si="108"/>
        <v>1.7005999999999999</v>
      </c>
      <c r="E93" s="92">
        <f t="shared" si="109"/>
        <v>0.68431500000000001</v>
      </c>
      <c r="F93" s="91">
        <f t="shared" si="110"/>
        <v>0.5899931888499681</v>
      </c>
      <c r="H93" s="93">
        <f t="shared" si="111"/>
        <v>362.89199020845035</v>
      </c>
      <c r="I93" s="91">
        <f t="shared" si="112"/>
        <v>1.3827941570659941</v>
      </c>
      <c r="J93" s="91">
        <f t="shared" si="113"/>
        <v>1.3642171176173497</v>
      </c>
      <c r="K93" s="94">
        <f t="shared" si="114"/>
        <v>70458.292416765325</v>
      </c>
      <c r="L93" s="95">
        <f t="shared" si="115"/>
        <v>9.2353206785275148</v>
      </c>
      <c r="M93" s="96">
        <f t="shared" si="116"/>
        <v>345.57519189487726</v>
      </c>
      <c r="O93" s="91">
        <f t="shared" si="117"/>
        <v>1.2020444911558206</v>
      </c>
      <c r="P93" s="91">
        <f t="shared" si="118"/>
        <v>1.1650081014028266</v>
      </c>
      <c r="R93" s="97">
        <f t="shared" si="119"/>
        <v>86018.427186310379</v>
      </c>
      <c r="S93" s="80">
        <f t="shared" si="91"/>
        <v>1.5</v>
      </c>
      <c r="U93" s="98">
        <f t="shared" si="92"/>
        <v>1.7005999999999999</v>
      </c>
      <c r="V93" s="98">
        <f t="shared" si="120"/>
        <v>0.131075</v>
      </c>
      <c r="W93" s="99">
        <f t="shared" si="93"/>
        <v>0.22290614499999997</v>
      </c>
      <c r="X93" s="99">
        <f t="shared" si="94"/>
        <v>2.9217422955874997E-2</v>
      </c>
      <c r="Y93" s="98">
        <f t="shared" si="121"/>
        <v>1.6976078404123098</v>
      </c>
      <c r="AI93" s="80">
        <f t="shared" si="95"/>
        <v>70458.292416765325</v>
      </c>
      <c r="AJ93" s="80">
        <f t="shared" si="96"/>
        <v>144.43188526479824</v>
      </c>
      <c r="AK93" s="80">
        <f t="shared" si="97"/>
        <v>119422.21325318124</v>
      </c>
      <c r="AL93" s="80">
        <f t="shared" si="98"/>
        <v>49912.076466121551</v>
      </c>
      <c r="AQ93" s="80">
        <f t="shared" si="99"/>
        <v>-1.2729768699766328</v>
      </c>
      <c r="AR93" s="80">
        <f t="shared" si="100"/>
        <v>5.3935181686519149</v>
      </c>
      <c r="AS93" s="100">
        <f t="shared" si="101"/>
        <v>0.13107499999999994</v>
      </c>
      <c r="AT93" s="100">
        <f t="shared" si="102"/>
        <v>0.131075</v>
      </c>
      <c r="AV93" s="80">
        <f t="shared" si="103"/>
        <v>70239.797025334483</v>
      </c>
      <c r="AW93" s="80">
        <f t="shared" si="104"/>
        <v>70458.292416765325</v>
      </c>
      <c r="AX93" s="101">
        <f t="shared" si="105"/>
        <v>3.1010599879206309E-3</v>
      </c>
    </row>
    <row r="94" spans="2:50" x14ac:dyDescent="0.2">
      <c r="B94" s="84">
        <f t="shared" si="106"/>
        <v>120000</v>
      </c>
      <c r="C94" s="92">
        <f t="shared" si="107"/>
        <v>0.13680800000000001</v>
      </c>
      <c r="D94" s="92">
        <f t="shared" si="108"/>
        <v>1.6263799999999999</v>
      </c>
      <c r="E94" s="92">
        <f t="shared" si="109"/>
        <v>0.64240699999999995</v>
      </c>
      <c r="F94" s="91">
        <f t="shared" si="110"/>
        <v>0.57191694667478721</v>
      </c>
      <c r="H94" s="93">
        <f t="shared" si="111"/>
        <v>360.16284134143314</v>
      </c>
      <c r="I94" s="91">
        <f t="shared" si="112"/>
        <v>1.3507797499024479</v>
      </c>
      <c r="J94" s="91">
        <f t="shared" si="113"/>
        <v>1.3379053581527347</v>
      </c>
      <c r="K94" s="94">
        <f t="shared" si="114"/>
        <v>68299.587568904724</v>
      </c>
      <c r="L94" s="95">
        <f t="shared" si="115"/>
        <v>9.3439299761267183</v>
      </c>
      <c r="M94" s="96">
        <f t="shared" si="116"/>
        <v>345.57519189487726</v>
      </c>
      <c r="O94" s="91">
        <f t="shared" si="117"/>
        <v>1.2484470992436076</v>
      </c>
      <c r="P94" s="91">
        <f t="shared" si="118"/>
        <v>1.2099809911304871</v>
      </c>
      <c r="R94" s="97">
        <f t="shared" si="119"/>
        <v>91629.916859560981</v>
      </c>
      <c r="S94" s="80">
        <f t="shared" si="91"/>
        <v>1.5</v>
      </c>
      <c r="U94" s="98">
        <f t="shared" si="92"/>
        <v>1.6263799999999999</v>
      </c>
      <c r="V94" s="98">
        <f t="shared" si="120"/>
        <v>0.13680800000000001</v>
      </c>
      <c r="W94" s="99">
        <f t="shared" si="93"/>
        <v>0.22250179504000001</v>
      </c>
      <c r="X94" s="99">
        <f t="shared" si="94"/>
        <v>3.0440025575832325E-2</v>
      </c>
      <c r="Y94" s="98">
        <f t="shared" si="121"/>
        <v>1.6173745328153211</v>
      </c>
      <c r="AI94" s="80">
        <f t="shared" si="95"/>
        <v>68299.587568904724</v>
      </c>
      <c r="AJ94" s="80">
        <f t="shared" si="96"/>
        <v>153.71378238655302</v>
      </c>
      <c r="AK94" s="80">
        <f t="shared" si="97"/>
        <v>119422.21325318124</v>
      </c>
      <c r="AL94" s="80">
        <f t="shared" si="98"/>
        <v>53119.669845120465</v>
      </c>
      <c r="AQ94" s="80">
        <f t="shared" si="99"/>
        <v>-1.787044411538826</v>
      </c>
      <c r="AR94" s="80">
        <f t="shared" si="100"/>
        <v>8.0122664017068104</v>
      </c>
      <c r="AS94" s="100">
        <f t="shared" si="101"/>
        <v>0.13680799999999999</v>
      </c>
      <c r="AT94" s="100">
        <f t="shared" si="102"/>
        <v>0.13680800000000001</v>
      </c>
      <c r="AV94" s="80">
        <f t="shared" si="103"/>
        <v>67886.662964782183</v>
      </c>
      <c r="AW94" s="80">
        <f t="shared" si="104"/>
        <v>68299.587568904724</v>
      </c>
      <c r="AX94" s="101">
        <f t="shared" si="105"/>
        <v>6.0457847378061888E-3</v>
      </c>
    </row>
    <row r="95" spans="2:50" x14ac:dyDescent="0.2">
      <c r="B95" s="84">
        <f t="shared" si="106"/>
        <v>120000</v>
      </c>
      <c r="C95" s="92">
        <f t="shared" si="107"/>
        <v>0.14056299999999999</v>
      </c>
      <c r="D95" s="92">
        <f t="shared" si="108"/>
        <v>1.5472477</v>
      </c>
      <c r="E95" s="92">
        <f t="shared" si="109"/>
        <v>0.59184000000000003</v>
      </c>
      <c r="F95" s="91">
        <f t="shared" si="110"/>
        <v>0.5530743126395663</v>
      </c>
      <c r="H95" s="93">
        <f t="shared" si="111"/>
        <v>358.43725513521758</v>
      </c>
      <c r="I95" s="91">
        <f t="shared" si="112"/>
        <v>1.3195826307970868</v>
      </c>
      <c r="J95" s="91">
        <f t="shared" si="113"/>
        <v>1.3088244418806794</v>
      </c>
      <c r="K95" s="94">
        <f t="shared" si="114"/>
        <v>66049.35850889892</v>
      </c>
      <c r="L95" s="95">
        <f t="shared" si="115"/>
        <v>9.2840959800863576</v>
      </c>
      <c r="M95" s="96">
        <f t="shared" si="116"/>
        <v>345.57519189487726</v>
      </c>
      <c r="O95" s="91">
        <f t="shared" si="117"/>
        <v>1.2836575852837806</v>
      </c>
      <c r="P95" s="91">
        <f t="shared" si="118"/>
        <v>1.2441066011165947</v>
      </c>
      <c r="R95" s="97">
        <f t="shared" si="119"/>
        <v>99458.806434171376</v>
      </c>
      <c r="S95" s="80">
        <f t="shared" si="91"/>
        <v>1.5</v>
      </c>
      <c r="U95" s="98">
        <f t="shared" si="92"/>
        <v>1.5472477</v>
      </c>
      <c r="V95" s="98">
        <f t="shared" si="120"/>
        <v>0.14056299999999999</v>
      </c>
      <c r="W95" s="99">
        <f t="shared" si="93"/>
        <v>0.2174857784551</v>
      </c>
      <c r="X95" s="99">
        <f t="shared" si="94"/>
        <v>3.057045347698422E-2</v>
      </c>
      <c r="Y95" s="98">
        <f t="shared" si="121"/>
        <v>1.5441964491225955</v>
      </c>
      <c r="AI95" s="80">
        <f t="shared" si="95"/>
        <v>66049.35850889892</v>
      </c>
      <c r="AJ95" s="80">
        <f t="shared" si="96"/>
        <v>161.44192568749031</v>
      </c>
      <c r="AK95" s="80">
        <f t="shared" si="97"/>
        <v>119422.21325318124</v>
      </c>
      <c r="AL95" s="80">
        <f t="shared" si="98"/>
        <v>55790.324449332977</v>
      </c>
      <c r="AQ95" s="80">
        <f t="shared" si="99"/>
        <v>-2.2559080132877316</v>
      </c>
      <c r="AR95" s="80">
        <f t="shared" si="100"/>
        <v>10.755707433594967</v>
      </c>
      <c r="AS95" s="100">
        <f t="shared" si="101"/>
        <v>0.14056299999999991</v>
      </c>
      <c r="AT95" s="100">
        <f t="shared" si="102"/>
        <v>0.14056299999999999</v>
      </c>
      <c r="AV95" s="80">
        <f t="shared" si="103"/>
        <v>65927.434480807511</v>
      </c>
      <c r="AW95" s="80">
        <f t="shared" si="104"/>
        <v>66049.35850889892</v>
      </c>
      <c r="AX95" s="101">
        <f t="shared" si="105"/>
        <v>1.8459532513852067E-3</v>
      </c>
    </row>
    <row r="96" spans="2:50" x14ac:dyDescent="0.2">
      <c r="B96" s="84">
        <f t="shared" si="106"/>
        <v>120000</v>
      </c>
      <c r="C96" s="92">
        <f t="shared" si="107"/>
        <v>0.1434</v>
      </c>
      <c r="D96" s="92">
        <f t="shared" si="108"/>
        <v>1.48322</v>
      </c>
      <c r="E96" s="92">
        <f t="shared" si="109"/>
        <v>0.54361000000000004</v>
      </c>
      <c r="F96" s="91">
        <f t="shared" si="110"/>
        <v>0.54050290088485942</v>
      </c>
      <c r="H96" s="93">
        <f t="shared" si="111"/>
        <v>355.97917491535793</v>
      </c>
      <c r="I96" s="91">
        <f t="shared" si="112"/>
        <v>1.2901187716668314</v>
      </c>
      <c r="J96" s="91">
        <f t="shared" si="113"/>
        <v>1.2839361674287604</v>
      </c>
      <c r="K96" s="94">
        <f t="shared" si="114"/>
        <v>64548.052693434765</v>
      </c>
      <c r="L96" s="95">
        <f t="shared" si="115"/>
        <v>9.2561907562385457</v>
      </c>
      <c r="M96" s="96">
        <f t="shared" si="116"/>
        <v>345.57519189487726</v>
      </c>
      <c r="O96" s="91">
        <f t="shared" si="117"/>
        <v>1.3243856059668349</v>
      </c>
      <c r="P96" s="91">
        <f t="shared" si="118"/>
        <v>1.2835797440817407</v>
      </c>
      <c r="R96" s="97">
        <f t="shared" si="119"/>
        <v>108282.96021044496</v>
      </c>
      <c r="S96" s="80">
        <f t="shared" si="91"/>
        <v>1.5</v>
      </c>
      <c r="U96" s="98">
        <f t="shared" si="92"/>
        <v>1.48322</v>
      </c>
      <c r="V96" s="98">
        <f t="shared" si="120"/>
        <v>0.1434</v>
      </c>
      <c r="W96" s="99">
        <f t="shared" si="93"/>
        <v>0.21269374799999999</v>
      </c>
      <c r="X96" s="99">
        <f t="shared" si="94"/>
        <v>3.0500283463199999E-2</v>
      </c>
      <c r="Y96" s="98">
        <f t="shared" si="121"/>
        <v>1.4722365662419998</v>
      </c>
      <c r="AI96" s="80">
        <f t="shared" si="95"/>
        <v>64548.052693434765</v>
      </c>
      <c r="AJ96" s="80">
        <f t="shared" si="96"/>
        <v>167.89293718171612</v>
      </c>
      <c r="AK96" s="80">
        <f t="shared" si="97"/>
        <v>119422.21325318124</v>
      </c>
      <c r="AL96" s="80">
        <f t="shared" si="98"/>
        <v>58019.633984366119</v>
      </c>
      <c r="AQ96" s="80">
        <f t="shared" si="99"/>
        <v>-2.7169664090021755</v>
      </c>
      <c r="AR96" s="80">
        <f t="shared" si="100"/>
        <v>13.783713725926614</v>
      </c>
      <c r="AS96" s="100">
        <f t="shared" si="101"/>
        <v>0.14339999999999997</v>
      </c>
      <c r="AT96" s="100">
        <f t="shared" si="102"/>
        <v>0.1434</v>
      </c>
      <c r="AV96" s="80">
        <f t="shared" si="103"/>
        <v>64291.982732856311</v>
      </c>
      <c r="AW96" s="80">
        <f t="shared" si="104"/>
        <v>64548.052693434765</v>
      </c>
      <c r="AX96" s="101">
        <f t="shared" si="105"/>
        <v>3.9671213908595414E-3</v>
      </c>
    </row>
    <row r="97" spans="2:50" x14ac:dyDescent="0.2">
      <c r="B97" s="84">
        <f t="shared" si="106"/>
        <v>120000</v>
      </c>
      <c r="C97" s="92">
        <f t="shared" si="107"/>
        <v>0.145588</v>
      </c>
      <c r="D97" s="92">
        <f t="shared" si="108"/>
        <v>1.40934</v>
      </c>
      <c r="E97" s="92">
        <f t="shared" si="109"/>
        <v>0.48080000000000001</v>
      </c>
      <c r="F97" s="91">
        <f t="shared" si="110"/>
        <v>0.52797061780712695</v>
      </c>
      <c r="H97" s="93">
        <f t="shared" si="111"/>
        <v>354.87213762914092</v>
      </c>
      <c r="I97" s="91">
        <f t="shared" si="112"/>
        <v>1.2588685761207679</v>
      </c>
      <c r="J97" s="91">
        <f t="shared" si="113"/>
        <v>1.2539082612775174</v>
      </c>
      <c r="K97" s="94">
        <f t="shared" si="114"/>
        <v>63051.419711176561</v>
      </c>
      <c r="L97" s="95">
        <f t="shared" si="115"/>
        <v>9.1795300929107722</v>
      </c>
      <c r="M97" s="96">
        <f t="shared" si="116"/>
        <v>345.57519189487726</v>
      </c>
      <c r="O97" s="91">
        <f t="shared" si="117"/>
        <v>1.3724409476702153</v>
      </c>
      <c r="P97" s="91">
        <f t="shared" si="118"/>
        <v>1.3301544447787901</v>
      </c>
      <c r="R97" s="97">
        <f t="shared" si="119"/>
        <v>122428.66056572377</v>
      </c>
      <c r="S97" s="80">
        <f t="shared" si="91"/>
        <v>1.5</v>
      </c>
      <c r="U97" s="98">
        <f t="shared" si="92"/>
        <v>1.40934</v>
      </c>
      <c r="V97" s="98">
        <f t="shared" si="120"/>
        <v>0.145588</v>
      </c>
      <c r="W97" s="99">
        <f t="shared" si="93"/>
        <v>0.20518299192</v>
      </c>
      <c r="X97" s="99">
        <f t="shared" si="94"/>
        <v>2.9872181427648959E-2</v>
      </c>
      <c r="Y97" s="98">
        <f t="shared" si="121"/>
        <v>1.4027696812604218</v>
      </c>
      <c r="AI97" s="80">
        <f t="shared" si="95"/>
        <v>63051.419711176561</v>
      </c>
      <c r="AJ97" s="80">
        <f t="shared" si="96"/>
        <v>174.53660522834022</v>
      </c>
      <c r="AK97" s="80">
        <f t="shared" si="97"/>
        <v>119422.21325318124</v>
      </c>
      <c r="AL97" s="80">
        <f t="shared" si="98"/>
        <v>60315.52084446411</v>
      </c>
      <c r="AQ97" s="80">
        <f t="shared" si="99"/>
        <v>-3.1620517713287288</v>
      </c>
      <c r="AR97" s="80">
        <f t="shared" si="100"/>
        <v>17.0174600613142</v>
      </c>
      <c r="AS97" s="100">
        <f t="shared" si="101"/>
        <v>0.145588</v>
      </c>
      <c r="AT97" s="100">
        <f t="shared" si="102"/>
        <v>0.145588</v>
      </c>
      <c r="AV97" s="80">
        <f t="shared" si="103"/>
        <v>62607.688955146506</v>
      </c>
      <c r="AW97" s="80">
        <f t="shared" si="104"/>
        <v>63051.419711176561</v>
      </c>
      <c r="AX97" s="101">
        <f t="shared" si="105"/>
        <v>7.0376013428829738E-3</v>
      </c>
    </row>
    <row r="98" spans="2:50" x14ac:dyDescent="0.2">
      <c r="B98" s="84">
        <f t="shared" si="106"/>
        <v>120000</v>
      </c>
      <c r="C98" s="92">
        <f t="shared" si="107"/>
        <v>0.14702200000000001</v>
      </c>
      <c r="D98" s="92">
        <f t="shared" si="108"/>
        <v>1.32934</v>
      </c>
      <c r="E98" s="92">
        <f t="shared" si="109"/>
        <v>0.40444000000000002</v>
      </c>
      <c r="F98" s="91">
        <f t="shared" si="110"/>
        <v>0.51636072003548528</v>
      </c>
      <c r="H98" s="93">
        <f t="shared" si="111"/>
        <v>357.59579370524699</v>
      </c>
      <c r="I98" s="91">
        <f t="shared" si="112"/>
        <v>1.2277500742351379</v>
      </c>
      <c r="J98" s="91">
        <f t="shared" si="113"/>
        <v>1.2198548055530642</v>
      </c>
      <c r="K98" s="94">
        <f t="shared" si="114"/>
        <v>61664.94002364394</v>
      </c>
      <c r="L98" s="95">
        <f t="shared" si="115"/>
        <v>9.0661028121561795</v>
      </c>
      <c r="M98" s="96">
        <f t="shared" si="116"/>
        <v>345.57519189487726</v>
      </c>
      <c r="O98" s="91">
        <f t="shared" si="117"/>
        <v>1.4292220191535991</v>
      </c>
      <c r="P98" s="91">
        <f t="shared" si="118"/>
        <v>1.3851860253660182</v>
      </c>
      <c r="R98" s="97">
        <f t="shared" si="119"/>
        <v>145543.71476609629</v>
      </c>
      <c r="S98" s="80">
        <f t="shared" si="91"/>
        <v>1.5</v>
      </c>
      <c r="U98" s="98">
        <f t="shared" si="92"/>
        <v>1.32934</v>
      </c>
      <c r="V98" s="98">
        <f t="shared" si="120"/>
        <v>0.14702200000000001</v>
      </c>
      <c r="W98" s="99">
        <f t="shared" si="93"/>
        <v>0.19544222548000001</v>
      </c>
      <c r="X98" s="99">
        <f t="shared" si="94"/>
        <v>2.8734306874520565E-2</v>
      </c>
      <c r="Y98" s="98">
        <f t="shared" si="121"/>
        <v>1.3484250473062156</v>
      </c>
      <c r="AI98" s="80">
        <f t="shared" si="95"/>
        <v>61664.94002364394</v>
      </c>
      <c r="AJ98" s="80">
        <f t="shared" si="96"/>
        <v>181.1760943418025</v>
      </c>
      <c r="AK98" s="80">
        <f t="shared" si="97"/>
        <v>119422.21325318124</v>
      </c>
      <c r="AL98" s="80">
        <f t="shared" si="98"/>
        <v>62609.963568932784</v>
      </c>
      <c r="AQ98" s="80">
        <f t="shared" si="99"/>
        <v>-3.5102464701471092</v>
      </c>
      <c r="AR98" s="80">
        <f t="shared" si="100"/>
        <v>19.760002153740029</v>
      </c>
      <c r="AS98" s="100">
        <f t="shared" si="101"/>
        <v>0.1470220000000001</v>
      </c>
      <c r="AT98" s="100">
        <f t="shared" si="102"/>
        <v>0.14702200000000001</v>
      </c>
      <c r="AV98" s="80">
        <f t="shared" si="103"/>
        <v>60924.454614945105</v>
      </c>
      <c r="AW98" s="80">
        <f t="shared" si="104"/>
        <v>61664.94002364394</v>
      </c>
      <c r="AX98" s="101">
        <f t="shared" si="105"/>
        <v>1.2008207717625494E-2</v>
      </c>
    </row>
    <row r="99" spans="2:50" x14ac:dyDescent="0.2">
      <c r="B99" s="84"/>
      <c r="C99" s="92"/>
      <c r="D99" s="103"/>
      <c r="E99" s="92"/>
      <c r="F99" s="91"/>
      <c r="H99" s="93"/>
      <c r="I99" s="91"/>
      <c r="J99" s="91"/>
      <c r="K99" s="94"/>
      <c r="L99" s="95"/>
      <c r="M99" s="96"/>
      <c r="O99" s="91"/>
      <c r="P99" s="91"/>
      <c r="R99" s="97"/>
      <c r="U99" s="98"/>
      <c r="V99" s="126"/>
      <c r="W99" s="127"/>
      <c r="X99" s="127"/>
      <c r="Y99" s="126"/>
      <c r="AS99" s="100"/>
      <c r="AT99" s="100"/>
    </row>
    <row r="100" spans="2:50" x14ac:dyDescent="0.2">
      <c r="B100" s="84"/>
      <c r="D100" s="84"/>
      <c r="E100" s="84"/>
      <c r="F100" s="91"/>
      <c r="H100" s="93"/>
      <c r="I100" s="91"/>
      <c r="J100" s="91"/>
      <c r="K100" s="94"/>
      <c r="L100" s="95"/>
      <c r="M100" s="96"/>
      <c r="O100" s="91"/>
      <c r="P100" s="91"/>
      <c r="R100" s="97"/>
      <c r="U100" s="98"/>
      <c r="V100" s="98"/>
      <c r="W100" s="99"/>
      <c r="X100" s="99"/>
      <c r="Y100" s="98"/>
      <c r="AS100" s="106" t="s">
        <v>483</v>
      </c>
      <c r="AT100" s="106"/>
      <c r="AX100" s="101"/>
    </row>
    <row r="101" spans="2:50" x14ac:dyDescent="0.2">
      <c r="B101" s="84"/>
      <c r="C101" s="92"/>
      <c r="D101" s="92"/>
      <c r="E101" s="92"/>
      <c r="F101" s="91"/>
      <c r="H101" s="93"/>
      <c r="I101" s="91"/>
      <c r="J101" s="91"/>
      <c r="K101" s="94"/>
      <c r="L101" s="95"/>
      <c r="M101" s="96"/>
      <c r="O101" s="91"/>
      <c r="P101" s="91"/>
      <c r="R101" s="97"/>
      <c r="S101" s="80">
        <f t="shared" ref="S101:S112" si="122">$V$2</f>
        <v>1.5</v>
      </c>
      <c r="T101" s="80" t="str">
        <f>TEXT(B101,"0")</f>
        <v>0</v>
      </c>
      <c r="U101" s="98">
        <f t="shared" ref="U101:U112" si="123">D101</f>
        <v>0</v>
      </c>
      <c r="V101" s="98"/>
      <c r="W101" s="99">
        <f t="shared" ref="W101:W112" si="124">U101*V101</f>
        <v>0</v>
      </c>
      <c r="X101" s="99">
        <f t="shared" ref="X101:X112" si="125">W101*V101</f>
        <v>0</v>
      </c>
      <c r="Y101" s="98"/>
      <c r="Z101" s="80">
        <f>B102</f>
        <v>140000</v>
      </c>
      <c r="AA101" s="80">
        <f t="array" ref="AA101:AD101">LINEST(U102:U112,V102:X112,TRUE,FALSE)</f>
        <v>-3.5309486585920848</v>
      </c>
      <c r="AB101" s="80">
        <v>6.6124540631302464</v>
      </c>
      <c r="AC101" s="80">
        <v>-14.084647504537447</v>
      </c>
      <c r="AD101" s="80">
        <v>2.2749875955983434</v>
      </c>
      <c r="AE101" s="80">
        <f>AB101*AB101+4*AA101</f>
        <v>29.600754102639364</v>
      </c>
      <c r="AF101" s="80">
        <f>IF($AE101&gt;=0,($AB101-SQRT($AE101))/2/(-$AA101),"Neni")</f>
        <v>0.16593225645113518</v>
      </c>
      <c r="AG101" s="80">
        <f>IF($AE101&gt;=0,($AB101+SQRT($AE101))/2/(-$AA101),"Neni")</f>
        <v>1.7067809156987164</v>
      </c>
      <c r="AI101" s="80">
        <f t="shared" ref="AI101:AI112" si="126">K101</f>
        <v>0</v>
      </c>
      <c r="AJ101" s="80" t="e">
        <f t="shared" ref="AJ101:AJ112" si="127">C101/J101/PI()/$B$5/$B$6</f>
        <v>#DIV/0!</v>
      </c>
      <c r="AK101" s="80">
        <f t="shared" ref="AK101:AK112" si="128">M101*M101</f>
        <v>0</v>
      </c>
      <c r="AL101" s="80" t="e">
        <f t="shared" ref="AL101:AL112" si="129">AJ101*M101</f>
        <v>#DIV/0!</v>
      </c>
      <c r="AM101" s="80">
        <f t="array" ref="AM101:AO101">LINEST(AI102:AI112,AK102:AL112,FALSE,FALSE)</f>
        <v>-0.81688668883816473</v>
      </c>
      <c r="AN101" s="80">
        <v>0.91119753488287847</v>
      </c>
      <c r="AO101" s="80">
        <v>0</v>
      </c>
      <c r="AQ101" s="80">
        <f t="shared" ref="AQ101:AQ112" si="130">$AB$101*Y101+$AC$101</f>
        <v>-14.084647504537447</v>
      </c>
      <c r="AR101" s="80">
        <f t="shared" ref="AR101:AR112" si="131">AQ101*AQ101+4*$AA$101*Y101*(Y101-$AD$101)</f>
        <v>198.37729532707291</v>
      </c>
      <c r="AS101" s="107" t="e">
        <f t="shared" ref="AS101:AS112" si="132">(AQ101+SQRT(AR101))/-2/$AA$101/Y101</f>
        <v>#DIV/0!</v>
      </c>
      <c r="AT101" s="107">
        <f t="shared" ref="AT101:AT112" si="133">C101</f>
        <v>0</v>
      </c>
      <c r="AV101" s="80" t="e">
        <f t="shared" ref="AV101:AV112" si="134">$AN$101*AK101+$AM$101*AL101</f>
        <v>#DIV/0!</v>
      </c>
      <c r="AW101" s="80">
        <f t="shared" ref="AW101:AW112" si="135">AI101</f>
        <v>0</v>
      </c>
      <c r="AX101" s="101" t="e">
        <f t="shared" ref="AX101:AX112" si="136">(AW101-AV101)/AW101</f>
        <v>#DIV/0!</v>
      </c>
    </row>
    <row r="102" spans="2:50" x14ac:dyDescent="0.2">
      <c r="B102" s="84">
        <f t="shared" ref="B102:B112" si="137">$R$13</f>
        <v>140000</v>
      </c>
      <c r="C102" s="92">
        <f t="shared" ref="C102:C112" si="138">R15</f>
        <v>6.4302999999999999E-2</v>
      </c>
      <c r="D102" s="92">
        <f t="shared" ref="D102:D112" si="139">S15</f>
        <v>2.3210899999999999</v>
      </c>
      <c r="E102" s="92">
        <f t="shared" ref="E102:E112" si="140">T15</f>
        <v>0.62498900000000002</v>
      </c>
      <c r="F102" s="91">
        <f t="shared" ref="F102:F112" si="141">K102/M102/M102</f>
        <v>0.7879853590284891</v>
      </c>
      <c r="H102" s="93">
        <f t="shared" ref="H102:H112" si="142">IF(E102&gt;0,$B$7*(1+(Y102^(($B$3-1)/$B$3)-1)/E102),$B$7)</f>
        <v>420.66683387350145</v>
      </c>
      <c r="I102" s="91">
        <f t="shared" ref="I102:I112" si="143">($B$9+Y102*$B$8*1000/$B$4/H102)/2</f>
        <v>1.5271587840102805</v>
      </c>
      <c r="J102" s="91">
        <f t="shared" ref="J102:J112" si="144">$B$8*SQRT(D102)/$B$4/$B$7/(1+(D102^(($B$3-1)/2/$B$3)-1)/E102)*1000</f>
        <v>1.475537243060788</v>
      </c>
      <c r="K102" s="94">
        <f t="shared" ref="K102:K112" si="145">$B$4*$B$3/($B$3-1)*$B$7*(D102^(($B$3-1)/$B$3)-1)/E102</f>
        <v>128084.57843688765</v>
      </c>
      <c r="L102" s="95">
        <f t="shared" ref="L102:L112" si="146">K102*C102/1000</f>
        <v>8.2362226472271871</v>
      </c>
      <c r="M102" s="96">
        <f t="shared" ref="M102:M112" si="147">PI()*B102*$B$5/60</f>
        <v>403.17105721069009</v>
      </c>
      <c r="O102" s="91">
        <f t="shared" ref="O102:O112" si="148">F102/(1+C102/$F$4/B102/J102)</f>
        <v>0.98246953668974291</v>
      </c>
      <c r="P102" s="91">
        <f t="shared" ref="P102:P112" si="149">O102/$F$6</f>
        <v>0.95219850683268936</v>
      </c>
      <c r="R102" s="97">
        <f t="shared" ref="R102:R112" si="150">$S$3/E102</f>
        <v>94183.577630966291</v>
      </c>
      <c r="S102" s="80">
        <f t="shared" si="122"/>
        <v>1.5</v>
      </c>
      <c r="U102" s="98">
        <f t="shared" si="123"/>
        <v>2.3210899999999999</v>
      </c>
      <c r="V102" s="98">
        <f t="shared" ref="V102:V112" si="151">C102</f>
        <v>6.4302999999999999E-2</v>
      </c>
      <c r="W102" s="99">
        <f t="shared" si="124"/>
        <v>0.14925305026999999</v>
      </c>
      <c r="X102" s="99">
        <f t="shared" si="125"/>
        <v>9.5974188915118087E-3</v>
      </c>
      <c r="Y102" s="98">
        <f t="shared" ref="Y102:Y112" si="152">($AC$101*V102+$AD$101)/(-$AA$101*V102*V102-$AB$101*V102+1)</f>
        <v>2.3232166605367679</v>
      </c>
      <c r="AI102" s="80">
        <f t="shared" si="126"/>
        <v>128084.57843688765</v>
      </c>
      <c r="AJ102" s="80">
        <f t="shared" si="127"/>
        <v>65.510025368870814</v>
      </c>
      <c r="AK102" s="80">
        <f t="shared" si="128"/>
        <v>162546.90137238553</v>
      </c>
      <c r="AL102" s="80">
        <f t="shared" si="129"/>
        <v>26411.746185866774</v>
      </c>
      <c r="AQ102" s="80">
        <f t="shared" si="130"/>
        <v>1.277515941960786</v>
      </c>
      <c r="AR102" s="80">
        <f t="shared" si="131"/>
        <v>4.952427752800026E-2</v>
      </c>
      <c r="AS102" s="107">
        <f t="shared" si="132"/>
        <v>9.1431635975816022E-2</v>
      </c>
      <c r="AT102" s="107">
        <f t="shared" si="133"/>
        <v>6.4302999999999999E-2</v>
      </c>
      <c r="AV102" s="80">
        <f t="shared" si="134"/>
        <v>126536.93194516133</v>
      </c>
      <c r="AW102" s="80">
        <f t="shared" si="135"/>
        <v>128084.57843688765</v>
      </c>
      <c r="AX102" s="101">
        <f t="shared" si="136"/>
        <v>1.2083004141586872E-2</v>
      </c>
    </row>
    <row r="103" spans="2:50" x14ac:dyDescent="0.2">
      <c r="B103" s="84">
        <f t="shared" si="137"/>
        <v>140000</v>
      </c>
      <c r="C103" s="92">
        <f t="shared" si="138"/>
        <v>7.2523500000000005E-2</v>
      </c>
      <c r="D103" s="92">
        <f t="shared" si="139"/>
        <v>2.3281000000000001</v>
      </c>
      <c r="E103" s="92">
        <f t="shared" si="140"/>
        <v>0.64480999999999999</v>
      </c>
      <c r="F103" s="91">
        <f t="shared" si="141"/>
        <v>0.76684204452383486</v>
      </c>
      <c r="H103" s="93">
        <f t="shared" si="142"/>
        <v>416.9105766240981</v>
      </c>
      <c r="I103" s="91">
        <f t="shared" si="143"/>
        <v>1.5366324514336251</v>
      </c>
      <c r="J103" s="91">
        <f t="shared" si="144"/>
        <v>1.4845834872239865</v>
      </c>
      <c r="K103" s="94">
        <f t="shared" si="145"/>
        <v>124647.79817941427</v>
      </c>
      <c r="L103" s="95">
        <f t="shared" si="146"/>
        <v>9.0398945912647513</v>
      </c>
      <c r="M103" s="96">
        <f t="shared" si="147"/>
        <v>403.17105721069009</v>
      </c>
      <c r="O103" s="91">
        <f t="shared" si="148"/>
        <v>0.98553209447641632</v>
      </c>
      <c r="P103" s="91">
        <f t="shared" si="149"/>
        <v>0.95516670364964584</v>
      </c>
      <c r="R103" s="97">
        <f t="shared" si="150"/>
        <v>91288.441556427453</v>
      </c>
      <c r="S103" s="80">
        <f t="shared" si="122"/>
        <v>1.5</v>
      </c>
      <c r="U103" s="98">
        <f t="shared" si="123"/>
        <v>2.3281000000000001</v>
      </c>
      <c r="V103" s="98">
        <f t="shared" si="151"/>
        <v>7.2523500000000005E-2</v>
      </c>
      <c r="W103" s="99">
        <f t="shared" si="124"/>
        <v>0.16884196035000001</v>
      </c>
      <c r="X103" s="99">
        <f t="shared" si="125"/>
        <v>1.2245009911443228E-2</v>
      </c>
      <c r="Y103" s="98">
        <f t="shared" si="152"/>
        <v>2.3255821913489174</v>
      </c>
      <c r="AI103" s="80">
        <f t="shared" si="126"/>
        <v>124647.79817941427</v>
      </c>
      <c r="AJ103" s="80">
        <f t="shared" si="127"/>
        <v>73.434617605572043</v>
      </c>
      <c r="AK103" s="80">
        <f t="shared" si="128"/>
        <v>162546.90137238553</v>
      </c>
      <c r="AL103" s="80">
        <f t="shared" si="129"/>
        <v>29606.712415901235</v>
      </c>
      <c r="AQ103" s="80">
        <f t="shared" si="130"/>
        <v>1.2931579057910447</v>
      </c>
      <c r="AR103" s="80">
        <f t="shared" si="131"/>
        <v>1.0424986567814987E-2</v>
      </c>
      <c r="AS103" s="100">
        <f t="shared" si="132"/>
        <v>8.4957608599412385E-2</v>
      </c>
      <c r="AT103" s="100">
        <f t="shared" si="133"/>
        <v>7.2523500000000005E-2</v>
      </c>
      <c r="AV103" s="80">
        <f t="shared" si="134"/>
        <v>123927.00656055873</v>
      </c>
      <c r="AW103" s="80">
        <f t="shared" si="135"/>
        <v>124647.79817941427</v>
      </c>
      <c r="AX103" s="101">
        <f t="shared" si="136"/>
        <v>5.7826261625420249E-3</v>
      </c>
    </row>
    <row r="104" spans="2:50" x14ac:dyDescent="0.2">
      <c r="B104" s="84">
        <f t="shared" si="137"/>
        <v>140000</v>
      </c>
      <c r="C104" s="92">
        <f t="shared" si="138"/>
        <v>8.8907E-2</v>
      </c>
      <c r="D104" s="92">
        <f t="shared" si="139"/>
        <v>2.3254999999999999</v>
      </c>
      <c r="E104" s="92">
        <f t="shared" si="140"/>
        <v>0.68289999999999995</v>
      </c>
      <c r="F104" s="91">
        <f t="shared" si="141"/>
        <v>0.722992525383923</v>
      </c>
      <c r="H104" s="93">
        <f t="shared" si="142"/>
        <v>409.91821449604652</v>
      </c>
      <c r="I104" s="91">
        <f t="shared" si="143"/>
        <v>1.5523909569110845</v>
      </c>
      <c r="J104" s="91">
        <f t="shared" si="144"/>
        <v>1.4979502778849958</v>
      </c>
      <c r="K104" s="94">
        <f t="shared" si="145"/>
        <v>117520.19471655249</v>
      </c>
      <c r="L104" s="95">
        <f t="shared" si="146"/>
        <v>10.448367951664531</v>
      </c>
      <c r="M104" s="96">
        <f t="shared" si="147"/>
        <v>403.17105721069009</v>
      </c>
      <c r="O104" s="91">
        <f t="shared" si="148"/>
        <v>0.98986068110933068</v>
      </c>
      <c r="P104" s="91">
        <f t="shared" si="149"/>
        <v>0.95936192149064292</v>
      </c>
      <c r="R104" s="97">
        <f t="shared" si="150"/>
        <v>86196.661297408107</v>
      </c>
      <c r="S104" s="80">
        <f t="shared" si="122"/>
        <v>1.5</v>
      </c>
      <c r="U104" s="98">
        <f t="shared" si="123"/>
        <v>2.3254999999999999</v>
      </c>
      <c r="V104" s="98">
        <f t="shared" si="151"/>
        <v>8.8907E-2</v>
      </c>
      <c r="W104" s="99">
        <f t="shared" si="124"/>
        <v>0.2067532285</v>
      </c>
      <c r="X104" s="99">
        <f t="shared" si="125"/>
        <v>1.8381809286249499E-2</v>
      </c>
      <c r="Y104" s="98">
        <f t="shared" si="152"/>
        <v>2.324374681369402</v>
      </c>
      <c r="AI104" s="80">
        <f t="shared" si="126"/>
        <v>117520.19471655249</v>
      </c>
      <c r="AJ104" s="80">
        <f t="shared" si="127"/>
        <v>89.220626082750712</v>
      </c>
      <c r="AK104" s="80">
        <f t="shared" si="128"/>
        <v>162546.90137238553</v>
      </c>
      <c r="AL104" s="80">
        <f t="shared" si="129"/>
        <v>35971.174142782278</v>
      </c>
      <c r="AQ104" s="80">
        <f t="shared" si="130"/>
        <v>1.285173301520727</v>
      </c>
      <c r="AR104" s="80">
        <f t="shared" si="131"/>
        <v>3.034223778534817E-2</v>
      </c>
      <c r="AS104" s="100">
        <f t="shared" si="132"/>
        <v>8.8907000000000055E-2</v>
      </c>
      <c r="AT104" s="100">
        <f t="shared" si="133"/>
        <v>8.8907E-2</v>
      </c>
      <c r="AV104" s="80">
        <f t="shared" si="134"/>
        <v>118727.96249424964</v>
      </c>
      <c r="AW104" s="80">
        <f t="shared" si="135"/>
        <v>117520.19471655249</v>
      </c>
      <c r="AX104" s="101">
        <f t="shared" si="136"/>
        <v>-1.0277108377927512E-2</v>
      </c>
    </row>
    <row r="105" spans="2:50" x14ac:dyDescent="0.2">
      <c r="B105" s="84">
        <f t="shared" si="137"/>
        <v>140000</v>
      </c>
      <c r="C105" s="92">
        <f t="shared" si="138"/>
        <v>0.113299</v>
      </c>
      <c r="D105" s="92">
        <f t="shared" si="139"/>
        <v>2.2917100000000001</v>
      </c>
      <c r="E105" s="92">
        <f t="shared" si="140"/>
        <v>0.7228</v>
      </c>
      <c r="F105" s="91">
        <f t="shared" si="141"/>
        <v>0.66977704199462174</v>
      </c>
      <c r="H105" s="93">
        <f t="shared" si="142"/>
        <v>401.49953466960386</v>
      </c>
      <c r="I105" s="91">
        <f t="shared" si="143"/>
        <v>1.5595849386054357</v>
      </c>
      <c r="J105" s="91">
        <f t="shared" si="144"/>
        <v>1.5042759885787824</v>
      </c>
      <c r="K105" s="94">
        <f t="shared" si="145"/>
        <v>108870.18278658792</v>
      </c>
      <c r="L105" s="95">
        <f t="shared" si="146"/>
        <v>12.334882839537624</v>
      </c>
      <c r="M105" s="96">
        <f t="shared" si="147"/>
        <v>403.17105721069009</v>
      </c>
      <c r="O105" s="91">
        <f t="shared" si="148"/>
        <v>1.018089044313546</v>
      </c>
      <c r="P105" s="91">
        <f t="shared" si="149"/>
        <v>0.98672053597140197</v>
      </c>
      <c r="R105" s="97">
        <f t="shared" si="150"/>
        <v>81438.433868289969</v>
      </c>
      <c r="S105" s="80">
        <f t="shared" si="122"/>
        <v>1.5</v>
      </c>
      <c r="U105" s="98">
        <f t="shared" si="123"/>
        <v>2.2917100000000001</v>
      </c>
      <c r="V105" s="98">
        <f t="shared" si="151"/>
        <v>0.113299</v>
      </c>
      <c r="W105" s="99">
        <f t="shared" si="124"/>
        <v>0.25964845129000003</v>
      </c>
      <c r="X105" s="99">
        <f t="shared" si="125"/>
        <v>2.9417909882705713E-2</v>
      </c>
      <c r="Y105" s="98">
        <f t="shared" si="152"/>
        <v>2.2935383350039968</v>
      </c>
      <c r="AI105" s="80">
        <f t="shared" si="126"/>
        <v>108870.18278658792</v>
      </c>
      <c r="AJ105" s="80">
        <f t="shared" si="127"/>
        <v>113.22055037783225</v>
      </c>
      <c r="AK105" s="80">
        <f t="shared" si="128"/>
        <v>162546.90137238553</v>
      </c>
      <c r="AL105" s="80">
        <f t="shared" si="129"/>
        <v>45647.248993806825</v>
      </c>
      <c r="AQ105" s="80">
        <f t="shared" si="130"/>
        <v>1.0812693777047127</v>
      </c>
      <c r="AR105" s="80">
        <f t="shared" si="131"/>
        <v>0.56822075008124084</v>
      </c>
      <c r="AS105" s="100">
        <f t="shared" si="132"/>
        <v>0.11329899999999975</v>
      </c>
      <c r="AT105" s="100">
        <f t="shared" si="133"/>
        <v>0.113299</v>
      </c>
      <c r="AV105" s="80">
        <f t="shared" si="134"/>
        <v>110823.70574824596</v>
      </c>
      <c r="AW105" s="80">
        <f t="shared" si="135"/>
        <v>108870.18278658792</v>
      </c>
      <c r="AX105" s="101">
        <f t="shared" si="136"/>
        <v>-1.7943599538979633E-2</v>
      </c>
    </row>
    <row r="106" spans="2:50" x14ac:dyDescent="0.2">
      <c r="B106" s="84">
        <f t="shared" si="137"/>
        <v>140000</v>
      </c>
      <c r="C106" s="92">
        <f t="shared" si="138"/>
        <v>0.12524450000000001</v>
      </c>
      <c r="D106" s="92">
        <f t="shared" si="139"/>
        <v>2.2519999999999998</v>
      </c>
      <c r="E106" s="92">
        <f t="shared" si="140"/>
        <v>0.72307699999999997</v>
      </c>
      <c r="F106" s="91">
        <f t="shared" si="141"/>
        <v>0.65371033359706743</v>
      </c>
      <c r="H106" s="93">
        <f t="shared" si="142"/>
        <v>398.57643062489336</v>
      </c>
      <c r="I106" s="91">
        <f t="shared" si="143"/>
        <v>1.5475709381772345</v>
      </c>
      <c r="J106" s="91">
        <f t="shared" si="144"/>
        <v>1.4962197721717645</v>
      </c>
      <c r="K106" s="94">
        <f t="shared" si="145"/>
        <v>106258.58912131179</v>
      </c>
      <c r="L106" s="95">
        <f t="shared" si="146"/>
        <v>13.308303865204135</v>
      </c>
      <c r="M106" s="96">
        <f t="shared" si="147"/>
        <v>403.17105721069009</v>
      </c>
      <c r="O106" s="91">
        <f t="shared" si="148"/>
        <v>1.0547643036033836</v>
      </c>
      <c r="P106" s="91">
        <f t="shared" si="149"/>
        <v>1.0222657878385988</v>
      </c>
      <c r="R106" s="97">
        <f t="shared" si="150"/>
        <v>81407.236020506796</v>
      </c>
      <c r="S106" s="80">
        <f t="shared" si="122"/>
        <v>1.5</v>
      </c>
      <c r="U106" s="98">
        <f t="shared" si="123"/>
        <v>2.2519999999999998</v>
      </c>
      <c r="V106" s="98">
        <f t="shared" si="151"/>
        <v>0.12524450000000001</v>
      </c>
      <c r="W106" s="99">
        <f t="shared" si="124"/>
        <v>0.28205061399999998</v>
      </c>
      <c r="X106" s="99">
        <f t="shared" si="125"/>
        <v>3.5325288125122999E-2</v>
      </c>
      <c r="Y106" s="98">
        <f t="shared" si="152"/>
        <v>2.2488219819659263</v>
      </c>
      <c r="AI106" s="80">
        <f t="shared" si="126"/>
        <v>106258.58912131179</v>
      </c>
      <c r="AJ106" s="80">
        <f t="shared" si="127"/>
        <v>125.8316762589514</v>
      </c>
      <c r="AK106" s="80">
        <f t="shared" si="128"/>
        <v>162546.90137238553</v>
      </c>
      <c r="AL106" s="80">
        <f t="shared" si="129"/>
        <v>50731.689947914732</v>
      </c>
      <c r="AQ106" s="80">
        <f t="shared" si="130"/>
        <v>0.78558454736975669</v>
      </c>
      <c r="AR106" s="80">
        <f t="shared" si="131"/>
        <v>1.4482126805775746</v>
      </c>
      <c r="AS106" s="100">
        <f t="shared" si="132"/>
        <v>0.12524449999999995</v>
      </c>
      <c r="AT106" s="100">
        <f t="shared" si="133"/>
        <v>0.12524450000000001</v>
      </c>
      <c r="AV106" s="80">
        <f t="shared" si="134"/>
        <v>106670.29361265159</v>
      </c>
      <c r="AW106" s="80">
        <f t="shared" si="135"/>
        <v>106258.58912131179</v>
      </c>
      <c r="AX106" s="101">
        <f t="shared" si="136"/>
        <v>-3.8745525867068466E-3</v>
      </c>
    </row>
    <row r="107" spans="2:50" x14ac:dyDescent="0.2">
      <c r="B107" s="84">
        <f t="shared" si="137"/>
        <v>140000</v>
      </c>
      <c r="C107" s="92">
        <f t="shared" si="138"/>
        <v>0.13385</v>
      </c>
      <c r="D107" s="92">
        <f t="shared" si="139"/>
        <v>2.1819999999999999</v>
      </c>
      <c r="E107" s="92">
        <f t="shared" si="140"/>
        <v>0.70916559999999995</v>
      </c>
      <c r="F107" s="91">
        <f t="shared" si="141"/>
        <v>0.63761592151987545</v>
      </c>
      <c r="H107" s="93">
        <f t="shared" si="142"/>
        <v>396.54308142157822</v>
      </c>
      <c r="I107" s="91">
        <f t="shared" si="143"/>
        <v>1.5260439547326299</v>
      </c>
      <c r="J107" s="91">
        <f t="shared" si="144"/>
        <v>1.4775697495641962</v>
      </c>
      <c r="K107" s="94">
        <f t="shared" si="145"/>
        <v>103642.49230875392</v>
      </c>
      <c r="L107" s="95">
        <f t="shared" si="146"/>
        <v>13.872547595526711</v>
      </c>
      <c r="M107" s="96">
        <f t="shared" si="147"/>
        <v>403.17105721069009</v>
      </c>
      <c r="O107" s="91">
        <f t="shared" si="148"/>
        <v>1.0834327641403654</v>
      </c>
      <c r="P107" s="91">
        <f t="shared" si="149"/>
        <v>1.0500509397411015</v>
      </c>
      <c r="R107" s="97">
        <f t="shared" si="150"/>
        <v>83004.167150803696</v>
      </c>
      <c r="S107" s="80">
        <f t="shared" si="122"/>
        <v>1.5</v>
      </c>
      <c r="U107" s="98">
        <f t="shared" si="123"/>
        <v>2.1819999999999999</v>
      </c>
      <c r="V107" s="98">
        <f t="shared" si="151"/>
        <v>0.13385</v>
      </c>
      <c r="W107" s="99">
        <f t="shared" si="124"/>
        <v>0.29206070000000001</v>
      </c>
      <c r="X107" s="99">
        <f t="shared" si="125"/>
        <v>3.9092324695E-2</v>
      </c>
      <c r="Y107" s="98">
        <f t="shared" si="152"/>
        <v>2.1874017428948629</v>
      </c>
      <c r="AI107" s="80">
        <f t="shared" si="126"/>
        <v>103642.49230875392</v>
      </c>
      <c r="AJ107" s="80">
        <f t="shared" si="127"/>
        <v>136.17490866561533</v>
      </c>
      <c r="AK107" s="80">
        <f t="shared" si="128"/>
        <v>162546.90137238553</v>
      </c>
      <c r="AL107" s="80">
        <f t="shared" si="129"/>
        <v>54901.781892285297</v>
      </c>
      <c r="AQ107" s="80">
        <f t="shared" si="130"/>
        <v>0.37944603796587195</v>
      </c>
      <c r="AR107" s="80">
        <f t="shared" si="131"/>
        <v>2.8498928020632608</v>
      </c>
      <c r="AS107" s="100">
        <f t="shared" si="132"/>
        <v>0.13385000000000008</v>
      </c>
      <c r="AT107" s="100">
        <f t="shared" si="133"/>
        <v>0.13385</v>
      </c>
      <c r="AV107" s="80">
        <f t="shared" si="134"/>
        <v>103263.80101206401</v>
      </c>
      <c r="AW107" s="80">
        <f t="shared" si="135"/>
        <v>103642.49230875392</v>
      </c>
      <c r="AX107" s="101">
        <f t="shared" si="136"/>
        <v>3.6538227541053213E-3</v>
      </c>
    </row>
    <row r="108" spans="2:50" x14ac:dyDescent="0.2">
      <c r="B108" s="84">
        <f t="shared" si="137"/>
        <v>140000</v>
      </c>
      <c r="C108" s="92">
        <f t="shared" si="138"/>
        <v>0.14221439999999999</v>
      </c>
      <c r="D108" s="92">
        <f t="shared" si="139"/>
        <v>2.064711</v>
      </c>
      <c r="E108" s="92">
        <f t="shared" si="140"/>
        <v>0.68359800000000004</v>
      </c>
      <c r="F108" s="91">
        <f t="shared" si="141"/>
        <v>0.60961867192022734</v>
      </c>
      <c r="H108" s="93">
        <f t="shared" si="142"/>
        <v>392.43416928617938</v>
      </c>
      <c r="I108" s="91">
        <f t="shared" si="143"/>
        <v>1.487185751786948</v>
      </c>
      <c r="J108" s="91">
        <f t="shared" si="144"/>
        <v>1.4455372519287841</v>
      </c>
      <c r="K108" s="94">
        <f t="shared" si="145"/>
        <v>99091.626139381857</v>
      </c>
      <c r="L108" s="95">
        <f t="shared" si="146"/>
        <v>14.092256156436505</v>
      </c>
      <c r="M108" s="96">
        <f t="shared" si="147"/>
        <v>403.17105721069009</v>
      </c>
      <c r="O108" s="91">
        <f t="shared" si="148"/>
        <v>1.1021607711124553</v>
      </c>
      <c r="P108" s="91">
        <f t="shared" si="149"/>
        <v>1.0682019150220865</v>
      </c>
      <c r="R108" s="97">
        <f t="shared" si="150"/>
        <v>86108.648650230083</v>
      </c>
      <c r="S108" s="80">
        <f t="shared" si="122"/>
        <v>1.5</v>
      </c>
      <c r="U108" s="98">
        <f t="shared" si="123"/>
        <v>2.064711</v>
      </c>
      <c r="V108" s="98">
        <f t="shared" si="151"/>
        <v>0.14221439999999999</v>
      </c>
      <c r="W108" s="99">
        <f t="shared" si="124"/>
        <v>0.29363163603839998</v>
      </c>
      <c r="X108" s="99">
        <f t="shared" si="125"/>
        <v>4.1758646940219427E-2</v>
      </c>
      <c r="Y108" s="98">
        <f t="shared" si="152"/>
        <v>2.0755100542333103</v>
      </c>
      <c r="AI108" s="80">
        <f t="shared" si="126"/>
        <v>99091.626139381857</v>
      </c>
      <c r="AJ108" s="80">
        <f t="shared" si="127"/>
        <v>147.89074394482293</v>
      </c>
      <c r="AK108" s="80">
        <f t="shared" si="128"/>
        <v>162546.90137238553</v>
      </c>
      <c r="AL108" s="80">
        <f t="shared" si="129"/>
        <v>59625.267587909722</v>
      </c>
      <c r="AQ108" s="80">
        <f t="shared" si="130"/>
        <v>-0.36043261335471577</v>
      </c>
      <c r="AR108" s="80">
        <f t="shared" si="131"/>
        <v>5.9774118292255531</v>
      </c>
      <c r="AS108" s="100">
        <f t="shared" si="132"/>
        <v>0.1422144000000001</v>
      </c>
      <c r="AT108" s="100">
        <f t="shared" si="133"/>
        <v>0.14221439999999999</v>
      </c>
      <c r="AV108" s="80">
        <f t="shared" si="134"/>
        <v>99405.248422390956</v>
      </c>
      <c r="AW108" s="80">
        <f t="shared" si="135"/>
        <v>99091.626139381857</v>
      </c>
      <c r="AX108" s="101">
        <f t="shared" si="136"/>
        <v>-3.1649726140124033E-3</v>
      </c>
    </row>
    <row r="109" spans="2:50" x14ac:dyDescent="0.2">
      <c r="B109" s="84">
        <f t="shared" si="137"/>
        <v>140000</v>
      </c>
      <c r="C109" s="92">
        <f t="shared" si="138"/>
        <v>0.14798800000000001</v>
      </c>
      <c r="D109" s="92">
        <f t="shared" si="139"/>
        <v>1.9322779999999999</v>
      </c>
      <c r="E109" s="92">
        <f t="shared" si="140"/>
        <v>0.63507999999999998</v>
      </c>
      <c r="F109" s="91">
        <f t="shared" si="141"/>
        <v>0.59038814353115776</v>
      </c>
      <c r="H109" s="93">
        <f t="shared" si="142"/>
        <v>388.35766571152539</v>
      </c>
      <c r="I109" s="91">
        <f t="shared" si="143"/>
        <v>1.4326891423631083</v>
      </c>
      <c r="J109" s="91">
        <f t="shared" si="144"/>
        <v>1.4035726102003427</v>
      </c>
      <c r="K109" s="94">
        <f t="shared" si="145"/>
        <v>95965.763337984899</v>
      </c>
      <c r="L109" s="95">
        <f t="shared" si="146"/>
        <v>14.201781384861709</v>
      </c>
      <c r="M109" s="96">
        <f t="shared" si="147"/>
        <v>403.17105721069009</v>
      </c>
      <c r="O109" s="91">
        <f t="shared" si="148"/>
        <v>1.1330392511592335</v>
      </c>
      <c r="P109" s="91">
        <f t="shared" si="149"/>
        <v>1.0981289931611924</v>
      </c>
      <c r="R109" s="97">
        <f t="shared" si="150"/>
        <v>92687.06304717515</v>
      </c>
      <c r="S109" s="80">
        <f t="shared" si="122"/>
        <v>1.5</v>
      </c>
      <c r="U109" s="98">
        <f t="shared" si="123"/>
        <v>1.9322779999999999</v>
      </c>
      <c r="V109" s="98">
        <f t="shared" si="151"/>
        <v>0.14798800000000001</v>
      </c>
      <c r="W109" s="99">
        <f t="shared" si="124"/>
        <v>0.28595395666400003</v>
      </c>
      <c r="X109" s="99">
        <f t="shared" si="125"/>
        <v>4.2317754138792039E-2</v>
      </c>
      <c r="Y109" s="98">
        <f t="shared" si="152"/>
        <v>1.9301149583517978</v>
      </c>
      <c r="AI109" s="80">
        <f t="shared" si="126"/>
        <v>95965.763337984899</v>
      </c>
      <c r="AJ109" s="80">
        <f t="shared" si="127"/>
        <v>158.4960066596623</v>
      </c>
      <c r="AK109" s="80">
        <f t="shared" si="128"/>
        <v>162546.90137238553</v>
      </c>
      <c r="AL109" s="80">
        <f t="shared" si="129"/>
        <v>63901.002568648626</v>
      </c>
      <c r="AQ109" s="80">
        <f t="shared" si="130"/>
        <v>-1.3218510058756348</v>
      </c>
      <c r="AR109" s="80">
        <f t="shared" si="131"/>
        <v>11.148706919277284</v>
      </c>
      <c r="AS109" s="100">
        <f t="shared" si="132"/>
        <v>0.14798800000000006</v>
      </c>
      <c r="AT109" s="100">
        <f t="shared" si="133"/>
        <v>0.14798800000000001</v>
      </c>
      <c r="AV109" s="80">
        <f t="shared" si="134"/>
        <v>95912.457431625633</v>
      </c>
      <c r="AW109" s="80">
        <f t="shared" si="135"/>
        <v>95965.763337984899</v>
      </c>
      <c r="AX109" s="101">
        <f t="shared" si="136"/>
        <v>5.5546795549915639E-4</v>
      </c>
    </row>
    <row r="110" spans="2:50" x14ac:dyDescent="0.2">
      <c r="B110" s="84">
        <f t="shared" si="137"/>
        <v>140000</v>
      </c>
      <c r="C110" s="92">
        <f t="shared" si="138"/>
        <v>0.152451</v>
      </c>
      <c r="D110" s="92">
        <f t="shared" si="139"/>
        <v>1.768</v>
      </c>
      <c r="E110" s="92">
        <f t="shared" si="140"/>
        <v>0.56420999999999999</v>
      </c>
      <c r="F110" s="91">
        <f t="shared" si="141"/>
        <v>0.56744528824160034</v>
      </c>
      <c r="H110" s="93">
        <f t="shared" si="142"/>
        <v>380.72736784391964</v>
      </c>
      <c r="I110" s="91">
        <f t="shared" si="143"/>
        <v>1.358478402576806</v>
      </c>
      <c r="J110" s="91">
        <f t="shared" si="144"/>
        <v>1.3484714859075548</v>
      </c>
      <c r="K110" s="94">
        <f t="shared" si="145"/>
        <v>92236.473302032289</v>
      </c>
      <c r="L110" s="95">
        <f t="shared" si="146"/>
        <v>14.061542591368125</v>
      </c>
      <c r="M110" s="96">
        <f t="shared" si="147"/>
        <v>403.17105721069009</v>
      </c>
      <c r="O110" s="91">
        <f t="shared" si="148"/>
        <v>1.166474160525518</v>
      </c>
      <c r="P110" s="91">
        <f t="shared" si="149"/>
        <v>1.1305337340572108</v>
      </c>
      <c r="R110" s="97">
        <f t="shared" si="150"/>
        <v>104329.41635206748</v>
      </c>
      <c r="S110" s="80">
        <f t="shared" si="122"/>
        <v>1.5</v>
      </c>
      <c r="U110" s="98">
        <f t="shared" si="123"/>
        <v>1.768</v>
      </c>
      <c r="V110" s="98">
        <f t="shared" si="151"/>
        <v>0.152451</v>
      </c>
      <c r="W110" s="99">
        <f t="shared" si="124"/>
        <v>0.269533368</v>
      </c>
      <c r="X110" s="99">
        <f t="shared" si="125"/>
        <v>4.1090631484967999E-2</v>
      </c>
      <c r="Y110" s="98">
        <f t="shared" si="152"/>
        <v>1.7268734524957039</v>
      </c>
      <c r="AI110" s="80">
        <f t="shared" si="126"/>
        <v>92236.473302032289</v>
      </c>
      <c r="AJ110" s="80">
        <f t="shared" si="127"/>
        <v>169.94767137282705</v>
      </c>
      <c r="AK110" s="80">
        <f t="shared" si="128"/>
        <v>162546.90137238553</v>
      </c>
      <c r="AL110" s="80">
        <f t="shared" si="129"/>
        <v>68517.982337877605</v>
      </c>
      <c r="AQ110" s="80">
        <f t="shared" si="130"/>
        <v>-2.6657761270704725</v>
      </c>
      <c r="AR110" s="80">
        <f t="shared" si="131"/>
        <v>20.474869600037771</v>
      </c>
      <c r="AS110" s="100">
        <f t="shared" si="132"/>
        <v>0.15245100000000006</v>
      </c>
      <c r="AT110" s="100">
        <f t="shared" si="133"/>
        <v>0.152451</v>
      </c>
      <c r="AV110" s="80">
        <f t="shared" si="134"/>
        <v>92140.908115507365</v>
      </c>
      <c r="AW110" s="80">
        <f t="shared" si="135"/>
        <v>92236.473302032289</v>
      </c>
      <c r="AX110" s="101">
        <f t="shared" si="136"/>
        <v>1.0360889039197267E-3</v>
      </c>
    </row>
    <row r="111" spans="2:50" x14ac:dyDescent="0.2">
      <c r="B111" s="84">
        <f t="shared" si="137"/>
        <v>140000</v>
      </c>
      <c r="C111" s="92">
        <f t="shared" si="138"/>
        <v>0.15357950000000001</v>
      </c>
      <c r="D111" s="92">
        <f t="shared" si="139"/>
        <v>1.65771</v>
      </c>
      <c r="E111" s="92">
        <f t="shared" si="140"/>
        <v>0.50563000000000002</v>
      </c>
      <c r="F111" s="91">
        <f t="shared" si="141"/>
        <v>0.55634066573692775</v>
      </c>
      <c r="H111" s="93">
        <f t="shared" si="142"/>
        <v>382.29531240572209</v>
      </c>
      <c r="I111" s="91">
        <f t="shared" si="143"/>
        <v>1.321551144506258</v>
      </c>
      <c r="J111" s="91">
        <f t="shared" si="144"/>
        <v>1.3082775557028492</v>
      </c>
      <c r="K111" s="94">
        <f t="shared" si="145"/>
        <v>90431.451322987705</v>
      </c>
      <c r="L111" s="95">
        <f t="shared" si="146"/>
        <v>13.888417078458792</v>
      </c>
      <c r="M111" s="96">
        <f t="shared" si="147"/>
        <v>403.17105721069009</v>
      </c>
      <c r="O111" s="91">
        <f t="shared" si="148"/>
        <v>1.191903759934811</v>
      </c>
      <c r="P111" s="91">
        <f t="shared" si="149"/>
        <v>1.1551798179128663</v>
      </c>
      <c r="R111" s="97">
        <f t="shared" si="150"/>
        <v>116416.54965093049</v>
      </c>
      <c r="S111" s="80">
        <f t="shared" si="122"/>
        <v>1.5</v>
      </c>
      <c r="U111" s="98">
        <f t="shared" si="123"/>
        <v>1.65771</v>
      </c>
      <c r="V111" s="98">
        <f t="shared" si="151"/>
        <v>0.15357950000000001</v>
      </c>
      <c r="W111" s="99">
        <f t="shared" si="124"/>
        <v>0.25459027294500003</v>
      </c>
      <c r="X111" s="99">
        <f t="shared" si="125"/>
        <v>3.9099846823756633E-2</v>
      </c>
      <c r="Y111" s="98">
        <f t="shared" si="152"/>
        <v>1.6513835255189768</v>
      </c>
      <c r="AI111" s="80">
        <f t="shared" si="126"/>
        <v>90431.451322987705</v>
      </c>
      <c r="AJ111" s="80">
        <f t="shared" si="127"/>
        <v>176.46560392881514</v>
      </c>
      <c r="AK111" s="80">
        <f t="shared" si="128"/>
        <v>162546.90137238553</v>
      </c>
      <c r="AL111" s="80">
        <f t="shared" si="129"/>
        <v>71145.82409730331</v>
      </c>
      <c r="AQ111" s="80">
        <f t="shared" si="130"/>
        <v>-3.1649498014331368</v>
      </c>
      <c r="AR111" s="80">
        <f t="shared" si="131"/>
        <v>24.56172496345895</v>
      </c>
      <c r="AS111" s="100">
        <f t="shared" si="132"/>
        <v>0.15357950000000004</v>
      </c>
      <c r="AT111" s="100">
        <f t="shared" si="133"/>
        <v>0.15357950000000001</v>
      </c>
      <c r="AV111" s="80">
        <f t="shared" si="134"/>
        <v>89994.25916185946</v>
      </c>
      <c r="AW111" s="80">
        <f t="shared" si="135"/>
        <v>90431.451322987705</v>
      </c>
      <c r="AX111" s="101">
        <f t="shared" si="136"/>
        <v>4.8345144828734017E-3</v>
      </c>
    </row>
    <row r="112" spans="2:50" x14ac:dyDescent="0.2">
      <c r="B112" s="84">
        <f t="shared" si="137"/>
        <v>140000</v>
      </c>
      <c r="C112" s="92">
        <f t="shared" si="138"/>
        <v>0.15437899999999999</v>
      </c>
      <c r="D112" s="92">
        <f t="shared" si="139"/>
        <v>1.5558000000000001</v>
      </c>
      <c r="E112" s="92">
        <f t="shared" si="140"/>
        <v>0.44721</v>
      </c>
      <c r="F112" s="91">
        <f t="shared" si="141"/>
        <v>0.5449819891019132</v>
      </c>
      <c r="H112" s="93">
        <f t="shared" si="142"/>
        <v>385.65379770089527</v>
      </c>
      <c r="I112" s="91">
        <f t="shared" si="143"/>
        <v>1.2873686474852908</v>
      </c>
      <c r="J112" s="91">
        <f t="shared" si="144"/>
        <v>1.270016577825688</v>
      </c>
      <c r="K112" s="94">
        <f t="shared" si="145"/>
        <v>88585.133632275174</v>
      </c>
      <c r="L112" s="95">
        <f t="shared" si="146"/>
        <v>13.675684345017007</v>
      </c>
      <c r="M112" s="96">
        <f t="shared" si="147"/>
        <v>403.17105721069009</v>
      </c>
      <c r="O112" s="91">
        <f t="shared" si="148"/>
        <v>1.2169054046429906</v>
      </c>
      <c r="P112" s="91">
        <f t="shared" si="149"/>
        <v>1.1794111328498178</v>
      </c>
      <c r="R112" s="97">
        <f t="shared" si="150"/>
        <v>131624.29283781667</v>
      </c>
      <c r="S112" s="80">
        <f t="shared" si="122"/>
        <v>1.5</v>
      </c>
      <c r="U112" s="98">
        <f t="shared" si="123"/>
        <v>1.5558000000000001</v>
      </c>
      <c r="V112" s="98">
        <f t="shared" si="151"/>
        <v>0.15437899999999999</v>
      </c>
      <c r="W112" s="99">
        <f t="shared" si="124"/>
        <v>0.24018284819999999</v>
      </c>
      <c r="X112" s="99">
        <f t="shared" si="125"/>
        <v>3.7079187922267796E-2</v>
      </c>
      <c r="Y112" s="98">
        <f t="shared" si="152"/>
        <v>1.5887572995007839</v>
      </c>
      <c r="AI112" s="80">
        <f t="shared" si="126"/>
        <v>88585.133632275174</v>
      </c>
      <c r="AJ112" s="80">
        <f t="shared" si="127"/>
        <v>182.72818554952687</v>
      </c>
      <c r="AK112" s="80">
        <f t="shared" si="128"/>
        <v>162546.90137238553</v>
      </c>
      <c r="AL112" s="80">
        <f t="shared" si="129"/>
        <v>73670.715750193893</v>
      </c>
      <c r="AQ112" s="80">
        <f t="shared" si="130"/>
        <v>-3.5790628441256498</v>
      </c>
      <c r="AR112" s="80">
        <f t="shared" si="131"/>
        <v>28.208205851130288</v>
      </c>
      <c r="AS112" s="100">
        <f t="shared" si="132"/>
        <v>0.1543790000000001</v>
      </c>
      <c r="AT112" s="100">
        <f t="shared" si="133"/>
        <v>0.15437899999999999</v>
      </c>
      <c r="AV112" s="80">
        <f t="shared" si="134"/>
        <v>87931.708779854554</v>
      </c>
      <c r="AW112" s="80">
        <f t="shared" si="135"/>
        <v>88585.133632275174</v>
      </c>
      <c r="AX112" s="101">
        <f t="shared" si="136"/>
        <v>7.3762360074213435E-3</v>
      </c>
    </row>
    <row r="113" spans="2:50" x14ac:dyDescent="0.2">
      <c r="B113" s="84"/>
      <c r="C113" s="92"/>
      <c r="D113" s="103"/>
      <c r="E113" s="92"/>
      <c r="F113" s="91"/>
      <c r="H113" s="93"/>
      <c r="I113" s="91"/>
      <c r="J113" s="91"/>
      <c r="K113" s="94"/>
      <c r="L113" s="95"/>
      <c r="M113" s="96"/>
      <c r="O113" s="91"/>
      <c r="P113" s="91"/>
      <c r="R113" s="97"/>
      <c r="U113" s="98"/>
      <c r="V113" s="126"/>
      <c r="W113" s="127"/>
      <c r="X113" s="127"/>
      <c r="Y113" s="126"/>
      <c r="AS113" s="100"/>
      <c r="AT113" s="100"/>
    </row>
    <row r="114" spans="2:50" x14ac:dyDescent="0.2">
      <c r="B114" s="84"/>
      <c r="C114" s="84"/>
      <c r="D114" s="84"/>
      <c r="E114" s="84"/>
      <c r="F114" s="91"/>
      <c r="H114" s="93"/>
      <c r="I114" s="91"/>
      <c r="J114" s="91"/>
      <c r="K114" s="94"/>
      <c r="L114" s="95"/>
      <c r="M114" s="96"/>
      <c r="O114" s="91"/>
      <c r="P114" s="91"/>
      <c r="R114" s="97"/>
      <c r="U114" s="98"/>
      <c r="V114" s="126"/>
      <c r="W114" s="127"/>
      <c r="X114" s="127"/>
      <c r="Y114" s="126"/>
      <c r="AS114" s="100"/>
      <c r="AT114" s="100"/>
    </row>
    <row r="115" spans="2:50" x14ac:dyDescent="0.2">
      <c r="B115" s="84"/>
      <c r="C115" s="84"/>
      <c r="D115" s="84"/>
      <c r="E115" s="84"/>
      <c r="F115" s="91"/>
      <c r="H115" s="93"/>
      <c r="I115" s="91"/>
      <c r="J115" s="91"/>
      <c r="K115" s="94"/>
      <c r="L115" s="95"/>
      <c r="M115" s="96"/>
      <c r="O115" s="91"/>
      <c r="P115" s="91"/>
      <c r="R115" s="97"/>
      <c r="U115" s="98"/>
      <c r="V115" s="126"/>
      <c r="W115" s="127"/>
      <c r="X115" s="127"/>
      <c r="Y115" s="126"/>
      <c r="AS115" s="100"/>
      <c r="AT115" s="100"/>
    </row>
    <row r="116" spans="2:50" x14ac:dyDescent="0.2">
      <c r="B116" s="84"/>
      <c r="C116" s="92"/>
      <c r="D116" s="92"/>
      <c r="E116" s="92"/>
      <c r="F116" s="91"/>
      <c r="H116" s="93"/>
      <c r="I116" s="91"/>
      <c r="J116" s="91"/>
      <c r="K116" s="94"/>
      <c r="L116" s="95"/>
      <c r="M116" s="96"/>
      <c r="O116" s="91"/>
      <c r="P116" s="91"/>
      <c r="R116" s="97"/>
      <c r="S116" s="80">
        <f t="shared" ref="S116:S125" si="153">$V$2</f>
        <v>1.5</v>
      </c>
      <c r="T116" s="80" t="str">
        <f>TEXT(B116,"0")</f>
        <v>0</v>
      </c>
      <c r="U116" s="98">
        <f t="shared" ref="U116:U125" si="154">D116</f>
        <v>0</v>
      </c>
      <c r="V116" s="98"/>
      <c r="W116" s="99">
        <f t="shared" ref="W116:W125" si="155">U116*V116</f>
        <v>0</v>
      </c>
      <c r="X116" s="99">
        <f t="shared" ref="X116:X125" si="156">W116*V116</f>
        <v>0</v>
      </c>
      <c r="Y116" s="98">
        <f t="shared" ref="Y116:Y125" si="157">($AC$116*V116+$AD$116)/(-$AA$116*V116*V116-$AB$116*V116+1)</f>
        <v>2.7395307521382466</v>
      </c>
      <c r="Z116" s="80">
        <f>B117</f>
        <v>160000</v>
      </c>
      <c r="AA116" s="80">
        <f t="array" ref="AA116:AD116">LINEST(U117:U125,V117:X125,TRUE,FALSE)</f>
        <v>-1.9906899206765309</v>
      </c>
      <c r="AB116" s="80">
        <v>6.404326281992649</v>
      </c>
      <c r="AC116" s="80">
        <v>-16.85573718561205</v>
      </c>
      <c r="AD116" s="80">
        <v>2.7395307521382466</v>
      </c>
      <c r="AE116" s="80">
        <f>AB116*AB116+4*AA116</f>
        <v>33.052635443515669</v>
      </c>
      <c r="AF116" s="80">
        <f>IF($AE116&gt;=0,($AB116-SQRT($AE116))/2/(-$AA116),"Neni")</f>
        <v>0.1645620763685961</v>
      </c>
      <c r="AG116" s="80">
        <f>IF($AE116&gt;=0,($AB116+SQRT($AE116))/2/(-$AA116),"Neni")</f>
        <v>3.0525769745068687</v>
      </c>
      <c r="AI116" s="80">
        <f t="shared" ref="AI116:AI125" si="158">K116</f>
        <v>0</v>
      </c>
      <c r="AJ116" s="80" t="e">
        <f t="shared" ref="AJ116:AJ125" si="159">C116/J116/PI()/$B$5/$B$6</f>
        <v>#DIV/0!</v>
      </c>
      <c r="AK116" s="80">
        <f t="shared" ref="AK116:AK125" si="160">M116*M116</f>
        <v>0</v>
      </c>
      <c r="AL116" s="80" t="e">
        <f t="shared" ref="AL116:AL125" si="161">AJ116*M116</f>
        <v>#DIV/0!</v>
      </c>
      <c r="AM116" s="80">
        <f t="array" ref="AM116:AO116">LINEST(AI117:AI125,AK117:AL125,FALSE,FALSE)</f>
        <v>-0.92997938257826263</v>
      </c>
      <c r="AN116" s="80">
        <v>0.91969391619116925</v>
      </c>
      <c r="AO116" s="80">
        <v>0</v>
      </c>
      <c r="AQ116" s="80">
        <f t="shared" ref="AQ116:AQ125" si="162">$AB$116*Y116+$AC$116</f>
        <v>0.68911161063401138</v>
      </c>
      <c r="AR116" s="80">
        <f t="shared" ref="AR116:AR125" si="163">AQ116*AQ116+4*$AA$116*Y116*(Y116-$AD$116)</f>
        <v>0.47487481191060132</v>
      </c>
      <c r="AS116" s="100">
        <f t="shared" ref="AS116:AS125" si="164">(AQ116+SQRT(AR116))/-2/$AA$116/Y116</f>
        <v>0.12636004440555304</v>
      </c>
      <c r="AT116" s="100">
        <f t="shared" ref="AT116:AT125" si="165">C116</f>
        <v>0</v>
      </c>
      <c r="AV116" s="80" t="e">
        <f t="shared" ref="AV116:AV125" si="166">$AN$116*AK116+$AM$116*AL116</f>
        <v>#DIV/0!</v>
      </c>
      <c r="AW116" s="80">
        <f t="shared" ref="AW116:AW125" si="167">AI116</f>
        <v>0</v>
      </c>
      <c r="AX116" s="101" t="e">
        <f t="shared" ref="AX116:AX125" si="168">(AW116-AV116)/AW116</f>
        <v>#DIV/0!</v>
      </c>
    </row>
    <row r="117" spans="2:50" x14ac:dyDescent="0.2">
      <c r="B117" s="84">
        <f t="shared" ref="B117:B125" si="169">$V$13</f>
        <v>160000</v>
      </c>
      <c r="C117" s="92">
        <f t="shared" ref="C117:C125" si="170">V15</f>
        <v>9.0014899999999995E-2</v>
      </c>
      <c r="D117" s="92">
        <f t="shared" ref="D117:D125" si="171">W15</f>
        <v>2.7792500000000002</v>
      </c>
      <c r="E117" s="92">
        <f t="shared" ref="E117:E125" si="172">X15</f>
        <v>0.62680000000000002</v>
      </c>
      <c r="F117" s="91">
        <f t="shared" ref="F117:F125" si="173">K117/M117/M117</f>
        <v>0.75014699779504879</v>
      </c>
      <c r="H117" s="93">
        <f t="shared" ref="H117:H125" si="174">IF(E117&gt;0,$B$7*(1+(Y117^(($B$3-1)/$B$3)-1)/E117),$B$7)</f>
        <v>451.60290829715262</v>
      </c>
      <c r="I117" s="91">
        <f t="shared" ref="I117:I125" si="175">($B$9+Y117*$B$8*1000/$B$4/H117)/2</f>
        <v>1.6354108273650667</v>
      </c>
      <c r="J117" s="91">
        <f t="shared" ref="J117:J125" si="176">$B$8*SQRT(D117)/$B$4/$B$7/(1+(D117^(($B$3-1)/2/$B$3)-1)/E117)*1000</f>
        <v>1.5548258387906011</v>
      </c>
      <c r="K117" s="94">
        <f t="shared" ref="K117:K125" si="177">$B$4*$B$3/($B$3-1)*$B$7*(D117^(($B$3-1)/$B$3)-1)/E117</f>
        <v>159260.82620784707</v>
      </c>
      <c r="L117" s="95">
        <f t="shared" ref="L117:L125" si="178">K117*C117/1000</f>
        <v>14.335847345016733</v>
      </c>
      <c r="M117" s="96">
        <f t="shared" ref="M117:M125" si="179">PI()*B117*$B$5/60</f>
        <v>460.76692252650298</v>
      </c>
      <c r="O117" s="91">
        <f t="shared" ref="O117:O125" si="180">F117/(1+C117/$F$4/B117/J117)</f>
        <v>0.97434892394813544</v>
      </c>
      <c r="P117" s="91">
        <f t="shared" ref="P117:P125" si="181">O117/$F$6</f>
        <v>0.94432809962069753</v>
      </c>
      <c r="R117" s="97">
        <f t="shared" ref="R117:R125" si="182">$S$3/E117</f>
        <v>93911.455009572412</v>
      </c>
      <c r="S117" s="80">
        <f t="shared" si="153"/>
        <v>1.5</v>
      </c>
      <c r="U117" s="98">
        <f t="shared" si="154"/>
        <v>2.7792500000000002</v>
      </c>
      <c r="V117" s="98">
        <f t="shared" ref="V117:V125" si="183">C117</f>
        <v>9.0014899999999995E-2</v>
      </c>
      <c r="W117" s="99">
        <f t="shared" si="155"/>
        <v>0.25017391082500001</v>
      </c>
      <c r="X117" s="99">
        <f t="shared" si="156"/>
        <v>2.2519379565521292E-2</v>
      </c>
      <c r="Y117" s="98">
        <f t="shared" si="157"/>
        <v>2.7801132079847237</v>
      </c>
      <c r="AI117" s="80">
        <f t="shared" si="158"/>
        <v>159260.82620784707</v>
      </c>
      <c r="AJ117" s="80">
        <f t="shared" si="159"/>
        <v>87.028071993658671</v>
      </c>
      <c r="AK117" s="80">
        <f t="shared" si="160"/>
        <v>212306.1568945444</v>
      </c>
      <c r="AL117" s="80">
        <f t="shared" si="161"/>
        <v>40099.65690593305</v>
      </c>
      <c r="AQ117" s="80">
        <f t="shared" si="162"/>
        <v>0.94901489919941184</v>
      </c>
      <c r="AR117" s="80">
        <f t="shared" si="163"/>
        <v>2.2403017238729062E-3</v>
      </c>
      <c r="AS117" s="100">
        <f t="shared" si="164"/>
        <v>9.0014900000000758E-2</v>
      </c>
      <c r="AT117" s="100">
        <f t="shared" si="165"/>
        <v>9.0014899999999995E-2</v>
      </c>
      <c r="AV117" s="80">
        <f t="shared" si="166"/>
        <v>157964.82669486056</v>
      </c>
      <c r="AW117" s="80">
        <f t="shared" si="167"/>
        <v>159260.82620784707</v>
      </c>
      <c r="AX117" s="101">
        <f t="shared" si="168"/>
        <v>8.1375912950190175E-3</v>
      </c>
    </row>
    <row r="118" spans="2:50" x14ac:dyDescent="0.2">
      <c r="B118" s="84">
        <f t="shared" si="169"/>
        <v>160000</v>
      </c>
      <c r="C118" s="92">
        <f t="shared" si="170"/>
        <v>0.11258</v>
      </c>
      <c r="D118" s="92">
        <f t="shared" si="171"/>
        <v>2.7690000000000001</v>
      </c>
      <c r="E118" s="92">
        <f t="shared" si="172"/>
        <v>0.66969000000000001</v>
      </c>
      <c r="F118" s="91">
        <f t="shared" si="173"/>
        <v>0.69917921328583288</v>
      </c>
      <c r="H118" s="93">
        <f t="shared" si="174"/>
        <v>440.67478484677997</v>
      </c>
      <c r="I118" s="91">
        <f t="shared" si="175"/>
        <v>1.6565479519623045</v>
      </c>
      <c r="J118" s="91">
        <f t="shared" si="176"/>
        <v>1.5733094773427476</v>
      </c>
      <c r="K118" s="94">
        <f t="shared" si="177"/>
        <v>148440.05175326616</v>
      </c>
      <c r="L118" s="95">
        <f t="shared" si="178"/>
        <v>16.711381026382703</v>
      </c>
      <c r="M118" s="96">
        <f t="shared" si="179"/>
        <v>460.76692252650298</v>
      </c>
      <c r="O118" s="91">
        <f t="shared" si="180"/>
        <v>0.97706176617708451</v>
      </c>
      <c r="P118" s="91">
        <f t="shared" si="181"/>
        <v>0.94695735602327413</v>
      </c>
      <c r="R118" s="97">
        <f t="shared" si="182"/>
        <v>87896.937388941136</v>
      </c>
      <c r="S118" s="80">
        <f t="shared" si="153"/>
        <v>1.5</v>
      </c>
      <c r="U118" s="98">
        <f t="shared" si="154"/>
        <v>2.7690000000000001</v>
      </c>
      <c r="V118" s="98">
        <f t="shared" si="183"/>
        <v>0.11258</v>
      </c>
      <c r="W118" s="99">
        <f t="shared" si="155"/>
        <v>0.31173402</v>
      </c>
      <c r="X118" s="99">
        <f t="shared" si="156"/>
        <v>3.5095015971600002E-2</v>
      </c>
      <c r="Y118" s="98">
        <f t="shared" si="157"/>
        <v>2.767339890625848</v>
      </c>
      <c r="AI118" s="80">
        <f t="shared" si="158"/>
        <v>148440.05175326616</v>
      </c>
      <c r="AJ118" s="80">
        <f t="shared" si="159"/>
        <v>107.56569654213274</v>
      </c>
      <c r="AK118" s="80">
        <f t="shared" si="160"/>
        <v>212306.1568945444</v>
      </c>
      <c r="AL118" s="80">
        <f t="shared" si="161"/>
        <v>49562.714965138206</v>
      </c>
      <c r="AQ118" s="80">
        <f t="shared" si="162"/>
        <v>0.86721040712973263</v>
      </c>
      <c r="AR118" s="80">
        <f t="shared" si="163"/>
        <v>0.13926109984361401</v>
      </c>
      <c r="AS118" s="100">
        <f t="shared" si="164"/>
        <v>0.11258000000000057</v>
      </c>
      <c r="AT118" s="100">
        <f t="shared" si="165"/>
        <v>0.11258</v>
      </c>
      <c r="AV118" s="80">
        <f t="shared" si="166"/>
        <v>149164.37780365872</v>
      </c>
      <c r="AW118" s="80">
        <f t="shared" si="167"/>
        <v>148440.05175326616</v>
      </c>
      <c r="AX118" s="101">
        <f t="shared" si="168"/>
        <v>-4.8795863504313168E-3</v>
      </c>
    </row>
    <row r="119" spans="2:50" x14ac:dyDescent="0.2">
      <c r="B119" s="84">
        <f t="shared" si="169"/>
        <v>160000</v>
      </c>
      <c r="C119" s="92">
        <f t="shared" si="170"/>
        <v>0.12729699999999999</v>
      </c>
      <c r="D119" s="92">
        <f t="shared" si="171"/>
        <v>2.7469999999999999</v>
      </c>
      <c r="E119" s="92">
        <f t="shared" si="172"/>
        <v>0.69167000000000001</v>
      </c>
      <c r="F119" s="91">
        <f t="shared" si="173"/>
        <v>0.67085676184926346</v>
      </c>
      <c r="H119" s="93">
        <f t="shared" si="174"/>
        <v>434.17261770184325</v>
      </c>
      <c r="I119" s="91">
        <f t="shared" si="175"/>
        <v>1.6604944013996303</v>
      </c>
      <c r="J119" s="91">
        <f t="shared" si="176"/>
        <v>1.578994647950581</v>
      </c>
      <c r="K119" s="94">
        <f t="shared" si="177"/>
        <v>142427.02093493575</v>
      </c>
      <c r="L119" s="95">
        <f t="shared" si="178"/>
        <v>18.130532483954514</v>
      </c>
      <c r="M119" s="96">
        <f t="shared" si="179"/>
        <v>460.76692252650298</v>
      </c>
      <c r="O119" s="91">
        <f t="shared" si="180"/>
        <v>0.98717457310220746</v>
      </c>
      <c r="P119" s="91">
        <f t="shared" si="181"/>
        <v>0.95675857559740363</v>
      </c>
      <c r="R119" s="97">
        <f t="shared" si="182"/>
        <v>85103.734439834006</v>
      </c>
      <c r="S119" s="80">
        <f t="shared" si="153"/>
        <v>1.5</v>
      </c>
      <c r="U119" s="98">
        <f t="shared" si="154"/>
        <v>2.7469999999999999</v>
      </c>
      <c r="V119" s="98">
        <f t="shared" si="183"/>
        <v>0.12729699999999999</v>
      </c>
      <c r="W119" s="99">
        <f t="shared" si="155"/>
        <v>0.34968485899999996</v>
      </c>
      <c r="X119" s="99">
        <f t="shared" si="156"/>
        <v>4.4513833496122993E-2</v>
      </c>
      <c r="Y119" s="98">
        <f t="shared" si="157"/>
        <v>2.736533357655107</v>
      </c>
      <c r="AI119" s="80">
        <f t="shared" si="158"/>
        <v>142427.02093493575</v>
      </c>
      <c r="AJ119" s="80">
        <f t="shared" si="159"/>
        <v>121.18928386347352</v>
      </c>
      <c r="AK119" s="80">
        <f t="shared" si="160"/>
        <v>212306.1568945444</v>
      </c>
      <c r="AL119" s="80">
        <f t="shared" si="161"/>
        <v>55840.013368963482</v>
      </c>
      <c r="AQ119" s="80">
        <f t="shared" si="162"/>
        <v>0.66991531836814033</v>
      </c>
      <c r="AR119" s="80">
        <f t="shared" si="163"/>
        <v>0.51410083111260074</v>
      </c>
      <c r="AS119" s="100">
        <f t="shared" si="164"/>
        <v>0.12729700000000002</v>
      </c>
      <c r="AT119" s="100">
        <f t="shared" si="165"/>
        <v>0.12729699999999999</v>
      </c>
      <c r="AV119" s="80">
        <f t="shared" si="166"/>
        <v>143326.61970980975</v>
      </c>
      <c r="AW119" s="80">
        <f t="shared" si="167"/>
        <v>142427.02093493575</v>
      </c>
      <c r="AX119" s="101">
        <f t="shared" si="168"/>
        <v>-6.3162086026145288E-3</v>
      </c>
    </row>
    <row r="120" spans="2:50" x14ac:dyDescent="0.2">
      <c r="B120" s="84">
        <f t="shared" si="169"/>
        <v>160000</v>
      </c>
      <c r="C120" s="92">
        <f t="shared" si="170"/>
        <v>0.14088999999999999</v>
      </c>
      <c r="D120" s="92">
        <f t="shared" si="171"/>
        <v>2.6420000000000003</v>
      </c>
      <c r="E120" s="92">
        <f t="shared" si="172"/>
        <v>0.68537000000000003</v>
      </c>
      <c r="F120" s="91">
        <f t="shared" si="173"/>
        <v>0.64712822980256046</v>
      </c>
      <c r="H120" s="93">
        <f t="shared" si="174"/>
        <v>430.75813810575761</v>
      </c>
      <c r="I120" s="91">
        <f t="shared" si="175"/>
        <v>1.6379400245303726</v>
      </c>
      <c r="J120" s="91">
        <f t="shared" si="176"/>
        <v>1.5578038738415236</v>
      </c>
      <c r="K120" s="94">
        <f t="shared" si="177"/>
        <v>137389.30748735118</v>
      </c>
      <c r="L120" s="95">
        <f t="shared" si="178"/>
        <v>19.356779531892904</v>
      </c>
      <c r="M120" s="96">
        <f t="shared" si="179"/>
        <v>460.76692252650298</v>
      </c>
      <c r="O120" s="91">
        <f t="shared" si="180"/>
        <v>1.0102971738046176</v>
      </c>
      <c r="P120" s="91">
        <f t="shared" si="181"/>
        <v>0.97916874206129911</v>
      </c>
      <c r="R120" s="97">
        <f t="shared" si="182"/>
        <v>85886.017771422717</v>
      </c>
      <c r="S120" s="80">
        <f t="shared" si="153"/>
        <v>1.5</v>
      </c>
      <c r="U120" s="98">
        <f t="shared" si="154"/>
        <v>2.6420000000000003</v>
      </c>
      <c r="V120" s="98">
        <f t="shared" si="183"/>
        <v>0.14088999999999999</v>
      </c>
      <c r="W120" s="99">
        <f t="shared" si="155"/>
        <v>0.37223138</v>
      </c>
      <c r="X120" s="99">
        <f t="shared" si="156"/>
        <v>5.2443679128199992E-2</v>
      </c>
      <c r="Y120" s="98">
        <f t="shared" si="157"/>
        <v>2.658165382980735</v>
      </c>
      <c r="AI120" s="80">
        <f t="shared" si="158"/>
        <v>137389.30748735118</v>
      </c>
      <c r="AJ120" s="80">
        <f t="shared" si="159"/>
        <v>135.95465994936964</v>
      </c>
      <c r="AK120" s="80">
        <f t="shared" si="160"/>
        <v>212306.1568945444</v>
      </c>
      <c r="AL120" s="80">
        <f t="shared" si="161"/>
        <v>62643.410268008258</v>
      </c>
      <c r="AQ120" s="80">
        <f t="shared" si="162"/>
        <v>0.16802123849452855</v>
      </c>
      <c r="AR120" s="80">
        <f t="shared" si="163"/>
        <v>1.7504375649940993</v>
      </c>
      <c r="AS120" s="100">
        <f t="shared" si="164"/>
        <v>0.14088999999999996</v>
      </c>
      <c r="AT120" s="100">
        <f t="shared" si="165"/>
        <v>0.14088999999999999</v>
      </c>
      <c r="AV120" s="80">
        <f t="shared" si="166"/>
        <v>136999.60086220125</v>
      </c>
      <c r="AW120" s="80">
        <f t="shared" si="167"/>
        <v>137389.30748735118</v>
      </c>
      <c r="AX120" s="101">
        <f t="shared" si="168"/>
        <v>2.8365134978630933E-3</v>
      </c>
    </row>
    <row r="121" spans="2:50" x14ac:dyDescent="0.2">
      <c r="B121" s="84">
        <f t="shared" si="169"/>
        <v>160000</v>
      </c>
      <c r="C121" s="92">
        <f t="shared" si="170"/>
        <v>0.149449</v>
      </c>
      <c r="D121" s="92">
        <f t="shared" si="171"/>
        <v>2.4796800000000001</v>
      </c>
      <c r="E121" s="92">
        <f t="shared" si="172"/>
        <v>0.66405000000000003</v>
      </c>
      <c r="F121" s="91">
        <f t="shared" si="173"/>
        <v>0.61843453086413602</v>
      </c>
      <c r="H121" s="93">
        <f t="shared" si="174"/>
        <v>426.61651283829195</v>
      </c>
      <c r="I121" s="91">
        <f t="shared" si="175"/>
        <v>1.5944616510947769</v>
      </c>
      <c r="J121" s="91">
        <f t="shared" si="176"/>
        <v>1.5199627399280404</v>
      </c>
      <c r="K121" s="94">
        <f t="shared" si="177"/>
        <v>131297.45853864521</v>
      </c>
      <c r="L121" s="95">
        <f t="shared" si="178"/>
        <v>19.622273881141986</v>
      </c>
      <c r="M121" s="96">
        <f t="shared" si="179"/>
        <v>460.76692252650298</v>
      </c>
      <c r="O121" s="91">
        <f t="shared" si="180"/>
        <v>1.0151549942755926</v>
      </c>
      <c r="P121" s="91">
        <f t="shared" si="181"/>
        <v>0.98387688742986579</v>
      </c>
      <c r="R121" s="97">
        <f t="shared" si="182"/>
        <v>88643.475641894416</v>
      </c>
      <c r="S121" s="80">
        <f t="shared" si="153"/>
        <v>1.5</v>
      </c>
      <c r="U121" s="98">
        <f t="shared" si="154"/>
        <v>2.4796800000000001</v>
      </c>
      <c r="V121" s="98">
        <f t="shared" si="183"/>
        <v>0.149449</v>
      </c>
      <c r="W121" s="99">
        <f t="shared" si="155"/>
        <v>0.37058569631999999</v>
      </c>
      <c r="X121" s="99">
        <f t="shared" si="156"/>
        <v>5.5383661729327675E-2</v>
      </c>
      <c r="Y121" s="98">
        <f t="shared" si="157"/>
        <v>2.5240768201656811</v>
      </c>
      <c r="AI121" s="80">
        <f t="shared" si="158"/>
        <v>131297.45853864521</v>
      </c>
      <c r="AJ121" s="80">
        <f t="shared" si="159"/>
        <v>147.80420160586073</v>
      </c>
      <c r="AK121" s="80">
        <f t="shared" si="160"/>
        <v>212306.1568945444</v>
      </c>
      <c r="AL121" s="80">
        <f t="shared" si="161"/>
        <v>68103.28711041926</v>
      </c>
      <c r="AQ121" s="80">
        <f t="shared" si="162"/>
        <v>-0.69072566845654393</v>
      </c>
      <c r="AR121" s="80">
        <f t="shared" si="163"/>
        <v>4.8074280390174842</v>
      </c>
      <c r="AS121" s="100">
        <f t="shared" si="164"/>
        <v>0.14944900000000005</v>
      </c>
      <c r="AT121" s="100">
        <f t="shared" si="165"/>
        <v>0.149449</v>
      </c>
      <c r="AV121" s="80">
        <f t="shared" si="166"/>
        <v>131922.0279673425</v>
      </c>
      <c r="AW121" s="80">
        <f t="shared" si="167"/>
        <v>131297.45853864521</v>
      </c>
      <c r="AX121" s="101">
        <f t="shared" si="168"/>
        <v>-4.7569041750602893E-3</v>
      </c>
    </row>
    <row r="122" spans="2:50" x14ac:dyDescent="0.2">
      <c r="B122" s="84">
        <f t="shared" si="169"/>
        <v>160000</v>
      </c>
      <c r="C122" s="92">
        <f t="shared" si="170"/>
        <v>0.15670500000000001</v>
      </c>
      <c r="D122" s="92">
        <f t="shared" si="171"/>
        <v>2.2193879999999999</v>
      </c>
      <c r="E122" s="92">
        <f t="shared" si="172"/>
        <v>0.60246</v>
      </c>
      <c r="F122" s="91">
        <f t="shared" si="173"/>
        <v>0.58863151039636363</v>
      </c>
      <c r="H122" s="93">
        <f t="shared" si="174"/>
        <v>413.25535535646128</v>
      </c>
      <c r="I122" s="91">
        <f t="shared" si="175"/>
        <v>1.4794779058040732</v>
      </c>
      <c r="J122" s="91">
        <f t="shared" si="176"/>
        <v>1.448013189915216</v>
      </c>
      <c r="K122" s="94">
        <f t="shared" si="177"/>
        <v>124970.093799283</v>
      </c>
      <c r="L122" s="95">
        <f t="shared" si="178"/>
        <v>19.583438548816645</v>
      </c>
      <c r="M122" s="96">
        <f t="shared" si="179"/>
        <v>460.76692252650298</v>
      </c>
      <c r="O122" s="91">
        <f t="shared" si="180"/>
        <v>1.0329274249388389</v>
      </c>
      <c r="P122" s="91">
        <f t="shared" si="181"/>
        <v>1.0011017288202149</v>
      </c>
      <c r="R122" s="97">
        <f t="shared" si="182"/>
        <v>97705.573814029136</v>
      </c>
      <c r="S122" s="80">
        <f t="shared" si="153"/>
        <v>1.5</v>
      </c>
      <c r="U122" s="98">
        <f t="shared" si="154"/>
        <v>2.2193879999999999</v>
      </c>
      <c r="V122" s="98">
        <f t="shared" si="183"/>
        <v>0.15670500000000001</v>
      </c>
      <c r="W122" s="99">
        <f t="shared" si="155"/>
        <v>0.34778919654000001</v>
      </c>
      <c r="X122" s="99">
        <f t="shared" si="156"/>
        <v>5.4500306043800704E-2</v>
      </c>
      <c r="Y122" s="98">
        <f t="shared" si="157"/>
        <v>2.1669915774636008</v>
      </c>
      <c r="AI122" s="80">
        <f t="shared" si="158"/>
        <v>124970.093799283</v>
      </c>
      <c r="AJ122" s="80">
        <f t="shared" si="159"/>
        <v>162.68107898512412</v>
      </c>
      <c r="AK122" s="80">
        <f t="shared" si="160"/>
        <v>212306.1568945444</v>
      </c>
      <c r="AL122" s="80">
        <f t="shared" si="161"/>
        <v>74958.060117266592</v>
      </c>
      <c r="AQ122" s="80">
        <f t="shared" si="162"/>
        <v>-2.9776160732052013</v>
      </c>
      <c r="AR122" s="80">
        <f t="shared" si="163"/>
        <v>18.74549443497046</v>
      </c>
      <c r="AS122" s="100">
        <f t="shared" si="164"/>
        <v>0.15670499999999996</v>
      </c>
      <c r="AT122" s="100">
        <f t="shared" si="165"/>
        <v>0.15670500000000001</v>
      </c>
      <c r="AV122" s="80">
        <f t="shared" si="166"/>
        <v>125547.23039872047</v>
      </c>
      <c r="AW122" s="80">
        <f t="shared" si="167"/>
        <v>124970.093799283</v>
      </c>
      <c r="AX122" s="101">
        <f t="shared" si="168"/>
        <v>-4.6181976974780494E-3</v>
      </c>
    </row>
    <row r="123" spans="2:50" x14ac:dyDescent="0.2">
      <c r="B123" s="84">
        <f t="shared" si="169"/>
        <v>160000</v>
      </c>
      <c r="C123" s="92">
        <f t="shared" si="170"/>
        <v>0.1583</v>
      </c>
      <c r="D123" s="92">
        <f t="shared" si="171"/>
        <v>2.0836000000000001</v>
      </c>
      <c r="E123" s="92">
        <f t="shared" si="172"/>
        <v>0.55996599999999996</v>
      </c>
      <c r="F123" s="91">
        <f t="shared" si="173"/>
        <v>0.57772277681591411</v>
      </c>
      <c r="H123" s="93">
        <f t="shared" si="174"/>
        <v>405.33598816843778</v>
      </c>
      <c r="I123" s="91">
        <f t="shared" si="175"/>
        <v>1.4161561726808485</v>
      </c>
      <c r="J123" s="91">
        <f t="shared" si="176"/>
        <v>1.4062674697857924</v>
      </c>
      <c r="K123" s="94">
        <f t="shared" si="177"/>
        <v>122654.10249623134</v>
      </c>
      <c r="L123" s="95">
        <f t="shared" si="178"/>
        <v>19.416144425153419</v>
      </c>
      <c r="M123" s="96">
        <f t="shared" si="179"/>
        <v>460.76692252650298</v>
      </c>
      <c r="O123" s="91">
        <f t="shared" si="180"/>
        <v>1.0454807527543875</v>
      </c>
      <c r="P123" s="91">
        <f t="shared" si="181"/>
        <v>1.0132682739957741</v>
      </c>
      <c r="R123" s="97">
        <f t="shared" si="182"/>
        <v>105120.1322937464</v>
      </c>
      <c r="S123" s="80">
        <f t="shared" si="153"/>
        <v>1.5</v>
      </c>
      <c r="U123" s="98">
        <f t="shared" si="154"/>
        <v>2.0836000000000001</v>
      </c>
      <c r="V123" s="98">
        <f t="shared" si="183"/>
        <v>0.1583</v>
      </c>
      <c r="W123" s="99">
        <f t="shared" si="155"/>
        <v>0.32983388000000002</v>
      </c>
      <c r="X123" s="99">
        <f t="shared" si="156"/>
        <v>5.2212703204000004E-2</v>
      </c>
      <c r="Y123" s="98">
        <f t="shared" si="157"/>
        <v>1.9752851408098822</v>
      </c>
      <c r="AI123" s="80">
        <f t="shared" si="158"/>
        <v>122654.10249623134</v>
      </c>
      <c r="AJ123" s="80">
        <f t="shared" si="159"/>
        <v>169.21532504715395</v>
      </c>
      <c r="AK123" s="80">
        <f t="shared" si="160"/>
        <v>212306.1568945444</v>
      </c>
      <c r="AL123" s="80">
        <f t="shared" si="161"/>
        <v>77968.824566299008</v>
      </c>
      <c r="AQ123" s="80">
        <f t="shared" si="162"/>
        <v>-4.2053666438937718</v>
      </c>
      <c r="AR123" s="80">
        <f t="shared" si="163"/>
        <v>29.705714514755755</v>
      </c>
      <c r="AS123" s="100">
        <f t="shared" si="164"/>
        <v>0.15829999999999994</v>
      </c>
      <c r="AT123" s="100">
        <f t="shared" si="165"/>
        <v>0.1583</v>
      </c>
      <c r="AV123" s="80">
        <f t="shared" si="166"/>
        <v>122747.28153532073</v>
      </c>
      <c r="AW123" s="80">
        <f t="shared" si="167"/>
        <v>122654.10249623134</v>
      </c>
      <c r="AX123" s="101">
        <f t="shared" si="168"/>
        <v>-7.5968954313819655E-4</v>
      </c>
    </row>
    <row r="124" spans="2:50" x14ac:dyDescent="0.2">
      <c r="B124" s="84">
        <f t="shared" si="169"/>
        <v>160000</v>
      </c>
      <c r="C124" s="92">
        <f t="shared" si="170"/>
        <v>0.1585</v>
      </c>
      <c r="D124" s="92">
        <f t="shared" si="171"/>
        <v>1.9695</v>
      </c>
      <c r="E124" s="92">
        <f t="shared" si="172"/>
        <v>0.52007800000000004</v>
      </c>
      <c r="F124" s="91">
        <f t="shared" si="173"/>
        <v>0.56955575981659845</v>
      </c>
      <c r="H124" s="93">
        <f t="shared" si="174"/>
        <v>410.84423089586829</v>
      </c>
      <c r="I124" s="91">
        <f t="shared" si="175"/>
        <v>1.3920044513028726</v>
      </c>
      <c r="J124" s="91">
        <f t="shared" si="176"/>
        <v>1.3694707246211832</v>
      </c>
      <c r="K124" s="94">
        <f t="shared" si="177"/>
        <v>120920.1945038142</v>
      </c>
      <c r="L124" s="95">
        <f t="shared" si="178"/>
        <v>19.165850828854552</v>
      </c>
      <c r="M124" s="96">
        <f t="shared" si="179"/>
        <v>460.76692252650298</v>
      </c>
      <c r="O124" s="91">
        <f t="shared" si="180"/>
        <v>1.0547553517613839</v>
      </c>
      <c r="P124" s="91">
        <f t="shared" si="181"/>
        <v>1.0222571118132697</v>
      </c>
      <c r="R124" s="97">
        <f t="shared" si="182"/>
        <v>113182.44571006653</v>
      </c>
      <c r="S124" s="80">
        <f t="shared" si="153"/>
        <v>1.5</v>
      </c>
      <c r="U124" s="98">
        <f t="shared" si="154"/>
        <v>1.9695</v>
      </c>
      <c r="V124" s="98">
        <f t="shared" si="183"/>
        <v>0.1585</v>
      </c>
      <c r="W124" s="99">
        <f t="shared" si="155"/>
        <v>0.31216575000000002</v>
      </c>
      <c r="X124" s="99">
        <f t="shared" si="156"/>
        <v>4.9478271375000001E-2</v>
      </c>
      <c r="Y124" s="98">
        <f t="shared" si="157"/>
        <v>1.9440691187249002</v>
      </c>
      <c r="AI124" s="80">
        <f t="shared" si="158"/>
        <v>120920.1945038142</v>
      </c>
      <c r="AJ124" s="80">
        <f t="shared" si="159"/>
        <v>173.98156061409961</v>
      </c>
      <c r="AK124" s="80">
        <f t="shared" si="160"/>
        <v>212306.1568945444</v>
      </c>
      <c r="AL124" s="80">
        <f t="shared" si="161"/>
        <v>80164.948260516918</v>
      </c>
      <c r="AQ124" s="80">
        <f t="shared" si="162"/>
        <v>-4.4052842345518837</v>
      </c>
      <c r="AR124" s="80">
        <f t="shared" si="163"/>
        <v>31.720398727261454</v>
      </c>
      <c r="AS124" s="100">
        <f t="shared" si="164"/>
        <v>0.15850000000000003</v>
      </c>
      <c r="AT124" s="100">
        <f t="shared" si="165"/>
        <v>0.1585</v>
      </c>
      <c r="AV124" s="80">
        <f t="shared" si="166"/>
        <v>120704.93177810646</v>
      </c>
      <c r="AW124" s="80">
        <f t="shared" si="167"/>
        <v>120920.1945038142</v>
      </c>
      <c r="AX124" s="101">
        <f t="shared" si="168"/>
        <v>1.7802049243391691E-3</v>
      </c>
    </row>
    <row r="125" spans="2:50" x14ac:dyDescent="0.2">
      <c r="B125" s="84">
        <f t="shared" si="169"/>
        <v>160000</v>
      </c>
      <c r="C125" s="92">
        <f t="shared" si="170"/>
        <v>0.1588</v>
      </c>
      <c r="D125" s="92">
        <f t="shared" si="171"/>
        <v>1.7886</v>
      </c>
      <c r="E125" s="92">
        <f t="shared" si="172"/>
        <v>0.45035900000000001</v>
      </c>
      <c r="F125" s="91">
        <f t="shared" si="173"/>
        <v>0.55628902429382698</v>
      </c>
      <c r="H125" s="93">
        <f t="shared" si="174"/>
        <v>423.14510878046553</v>
      </c>
      <c r="I125" s="91">
        <f t="shared" si="175"/>
        <v>1.3479315715888114</v>
      </c>
      <c r="J125" s="91">
        <f t="shared" si="176"/>
        <v>1.3085384953565757</v>
      </c>
      <c r="K125" s="94">
        <f t="shared" si="177"/>
        <v>118103.58487043825</v>
      </c>
      <c r="L125" s="95">
        <f t="shared" si="178"/>
        <v>18.754849277425595</v>
      </c>
      <c r="M125" s="96">
        <f t="shared" si="179"/>
        <v>460.76692252650298</v>
      </c>
      <c r="O125" s="91">
        <f t="shared" si="180"/>
        <v>1.0746290514524548</v>
      </c>
      <c r="P125" s="91">
        <f t="shared" si="181"/>
        <v>1.0415184796871673</v>
      </c>
      <c r="R125" s="97">
        <f t="shared" si="182"/>
        <v>130703.94951583068</v>
      </c>
      <c r="S125" s="80">
        <f t="shared" si="153"/>
        <v>1.5</v>
      </c>
      <c r="U125" s="98">
        <f t="shared" si="154"/>
        <v>1.7886</v>
      </c>
      <c r="V125" s="98">
        <f t="shared" si="183"/>
        <v>0.1588</v>
      </c>
      <c r="W125" s="99">
        <f t="shared" si="155"/>
        <v>0.28402968000000001</v>
      </c>
      <c r="X125" s="99">
        <f t="shared" si="156"/>
        <v>4.5103913183999998E-2</v>
      </c>
      <c r="Y125" s="98">
        <f t="shared" si="157"/>
        <v>1.8931556827952001</v>
      </c>
      <c r="AI125" s="80">
        <f t="shared" si="158"/>
        <v>118103.58487043825</v>
      </c>
      <c r="AJ125" s="80">
        <f t="shared" si="159"/>
        <v>182.42766648043974</v>
      </c>
      <c r="AK125" s="80">
        <f t="shared" si="160"/>
        <v>212306.1568945444</v>
      </c>
      <c r="AL125" s="80">
        <f t="shared" si="161"/>
        <v>84056.634467883501</v>
      </c>
      <c r="AQ125" s="80">
        <f t="shared" si="162"/>
        <v>-4.7313504903830115</v>
      </c>
      <c r="AR125" s="80">
        <f t="shared" si="163"/>
        <v>35.14456474454451</v>
      </c>
      <c r="AS125" s="100">
        <f t="shared" si="164"/>
        <v>0.15880000000000008</v>
      </c>
      <c r="AT125" s="100">
        <f t="shared" si="165"/>
        <v>0.1588</v>
      </c>
      <c r="AV125" s="80">
        <f t="shared" si="166"/>
        <v>117085.74384179134</v>
      </c>
      <c r="AW125" s="80">
        <f t="shared" si="167"/>
        <v>118103.58487043825</v>
      </c>
      <c r="AX125" s="101">
        <f t="shared" si="168"/>
        <v>8.6182060414466254E-3</v>
      </c>
    </row>
    <row r="126" spans="2:50" x14ac:dyDescent="0.2">
      <c r="B126" s="84"/>
      <c r="C126" s="103"/>
      <c r="D126" s="103"/>
      <c r="E126" s="92"/>
      <c r="F126" s="91"/>
      <c r="H126" s="93"/>
      <c r="I126" s="91"/>
      <c r="J126" s="91"/>
      <c r="K126" s="94"/>
      <c r="L126" s="95"/>
      <c r="M126" s="96"/>
      <c r="O126" s="91"/>
      <c r="P126" s="91"/>
      <c r="R126" s="97"/>
      <c r="U126" s="98"/>
      <c r="V126" s="126"/>
      <c r="W126" s="127"/>
      <c r="X126" s="127"/>
      <c r="Y126" s="126"/>
      <c r="AS126" s="100"/>
      <c r="AT126" s="100"/>
    </row>
    <row r="127" spans="2:50" x14ac:dyDescent="0.2">
      <c r="E127" s="84"/>
      <c r="I127" s="91"/>
      <c r="V127" s="126"/>
      <c r="W127" s="127"/>
      <c r="X127" s="127"/>
      <c r="Y127" s="126"/>
      <c r="AS127" s="100"/>
      <c r="AT127" s="100"/>
    </row>
    <row r="128" spans="2:50" x14ac:dyDescent="0.2">
      <c r="E128" s="84"/>
      <c r="I128" s="91"/>
      <c r="V128" s="126"/>
      <c r="W128" s="127"/>
      <c r="X128" s="127"/>
      <c r="Y128" s="126"/>
      <c r="AS128" s="100"/>
      <c r="AT128" s="100"/>
    </row>
    <row r="129" spans="2:50" x14ac:dyDescent="0.2">
      <c r="B129" s="84"/>
      <c r="C129" s="92"/>
      <c r="D129" s="92"/>
      <c r="E129" s="92"/>
      <c r="F129" s="91"/>
      <c r="H129" s="93"/>
      <c r="I129" s="91"/>
      <c r="J129" s="91"/>
      <c r="K129" s="94"/>
      <c r="L129" s="95"/>
      <c r="M129" s="96"/>
      <c r="O129" s="91"/>
      <c r="P129" s="91"/>
      <c r="R129" s="97"/>
      <c r="U129" s="98"/>
      <c r="V129" s="98"/>
      <c r="W129" s="99"/>
      <c r="X129" s="99"/>
      <c r="Y129" s="98"/>
      <c r="AS129" s="100"/>
      <c r="AT129" s="100"/>
      <c r="AX129" s="101"/>
    </row>
    <row r="130" spans="2:50" x14ac:dyDescent="0.2">
      <c r="B130" s="84"/>
      <c r="C130" s="92"/>
      <c r="D130" s="92"/>
      <c r="E130" s="92"/>
      <c r="F130" s="91"/>
      <c r="H130" s="93"/>
      <c r="I130" s="91"/>
      <c r="J130" s="91"/>
      <c r="K130" s="94"/>
      <c r="L130" s="95"/>
      <c r="M130" s="96"/>
      <c r="O130" s="91"/>
      <c r="P130" s="91"/>
      <c r="R130" s="97"/>
      <c r="U130" s="98"/>
      <c r="V130" s="98"/>
      <c r="W130" s="99"/>
      <c r="X130" s="99"/>
      <c r="Y130" s="98"/>
      <c r="AS130" s="100"/>
      <c r="AT130" s="100"/>
      <c r="AX130" s="101"/>
    </row>
    <row r="131" spans="2:50" x14ac:dyDescent="0.2">
      <c r="B131" s="84"/>
      <c r="C131" s="92"/>
      <c r="D131" s="92"/>
      <c r="E131" s="92"/>
      <c r="F131" s="91"/>
      <c r="H131" s="93"/>
      <c r="I131" s="91"/>
      <c r="J131" s="91"/>
      <c r="K131" s="94"/>
      <c r="L131" s="95"/>
      <c r="M131" s="96"/>
      <c r="O131" s="91"/>
      <c r="P131" s="91"/>
      <c r="R131" s="97"/>
      <c r="U131" s="98"/>
      <c r="V131" s="98"/>
      <c r="W131" s="99"/>
      <c r="X131" s="99"/>
      <c r="Y131" s="98"/>
      <c r="AS131" s="100"/>
      <c r="AT131" s="100"/>
      <c r="AX131" s="101"/>
    </row>
    <row r="132" spans="2:50" x14ac:dyDescent="0.2">
      <c r="B132" s="84"/>
      <c r="C132" s="92"/>
      <c r="D132" s="92"/>
      <c r="E132" s="92"/>
      <c r="F132" s="91"/>
      <c r="H132" s="93"/>
      <c r="I132" s="91"/>
      <c r="J132" s="91"/>
      <c r="K132" s="94"/>
      <c r="L132" s="95"/>
      <c r="M132" s="96"/>
      <c r="O132" s="91"/>
      <c r="P132" s="91"/>
      <c r="R132" s="97"/>
      <c r="U132" s="98"/>
      <c r="V132" s="98"/>
      <c r="W132" s="99"/>
      <c r="X132" s="99"/>
      <c r="Y132" s="98"/>
      <c r="AS132" s="100"/>
      <c r="AT132" s="100"/>
      <c r="AX132" s="101"/>
    </row>
    <row r="133" spans="2:50" x14ac:dyDescent="0.2">
      <c r="B133" s="84"/>
      <c r="C133" s="92"/>
      <c r="D133" s="92"/>
      <c r="E133" s="92"/>
      <c r="F133" s="91"/>
      <c r="H133" s="93"/>
      <c r="I133" s="91"/>
      <c r="J133" s="91"/>
      <c r="K133" s="94"/>
      <c r="L133" s="95"/>
      <c r="M133" s="96"/>
      <c r="O133" s="91"/>
      <c r="P133" s="91"/>
      <c r="R133" s="97"/>
      <c r="U133" s="98"/>
      <c r="V133" s="98"/>
      <c r="W133" s="99"/>
      <c r="X133" s="99"/>
      <c r="Y133" s="98"/>
      <c r="AS133" s="100"/>
      <c r="AT133" s="100"/>
      <c r="AX133" s="101"/>
    </row>
    <row r="134" spans="2:50" x14ac:dyDescent="0.2">
      <c r="B134" s="84"/>
      <c r="C134" s="92"/>
      <c r="D134" s="92"/>
      <c r="E134" s="92"/>
      <c r="F134" s="91"/>
      <c r="H134" s="93"/>
      <c r="I134" s="91"/>
      <c r="J134" s="91"/>
      <c r="K134" s="94"/>
      <c r="L134" s="95"/>
      <c r="M134" s="96"/>
      <c r="O134" s="91"/>
      <c r="P134" s="91"/>
      <c r="R134" s="97"/>
      <c r="U134" s="98"/>
      <c r="V134" s="98"/>
      <c r="W134" s="99"/>
      <c r="X134" s="99"/>
      <c r="Y134" s="98"/>
      <c r="AS134" s="100"/>
      <c r="AT134" s="100"/>
      <c r="AX134" s="101"/>
    </row>
    <row r="135" spans="2:50" x14ac:dyDescent="0.2">
      <c r="B135" s="84"/>
      <c r="C135" s="92"/>
      <c r="D135" s="92"/>
      <c r="E135" s="92"/>
      <c r="F135" s="91"/>
      <c r="H135" s="93"/>
      <c r="I135" s="91"/>
      <c r="J135" s="91"/>
      <c r="K135" s="94"/>
      <c r="L135" s="95"/>
      <c r="M135" s="96"/>
      <c r="O135" s="91"/>
      <c r="P135" s="91"/>
      <c r="R135" s="97"/>
      <c r="U135" s="98"/>
      <c r="V135" s="98"/>
      <c r="W135" s="99"/>
      <c r="X135" s="99"/>
      <c r="Y135" s="98"/>
      <c r="AS135" s="100"/>
      <c r="AT135" s="100"/>
      <c r="AX135" s="101"/>
    </row>
    <row r="136" spans="2:50" x14ac:dyDescent="0.2">
      <c r="B136" s="84"/>
      <c r="C136" s="92"/>
      <c r="D136" s="92"/>
      <c r="E136" s="92"/>
      <c r="F136" s="91"/>
      <c r="H136" s="93"/>
      <c r="I136" s="91"/>
      <c r="J136" s="91"/>
      <c r="K136" s="94"/>
      <c r="L136" s="95"/>
      <c r="M136" s="96"/>
      <c r="O136" s="91"/>
      <c r="P136" s="91"/>
      <c r="R136" s="97"/>
      <c r="U136" s="98"/>
      <c r="V136" s="98"/>
      <c r="W136" s="99"/>
      <c r="X136" s="99"/>
      <c r="Y136" s="98"/>
      <c r="AS136" s="100"/>
      <c r="AT136" s="100"/>
      <c r="AX136" s="101"/>
    </row>
    <row r="137" spans="2:50" x14ac:dyDescent="0.2">
      <c r="B137" s="84"/>
      <c r="C137" s="92"/>
      <c r="D137" s="92"/>
      <c r="E137" s="92"/>
      <c r="F137" s="92"/>
      <c r="H137" s="93"/>
      <c r="I137" s="91"/>
      <c r="J137" s="91"/>
      <c r="K137" s="94"/>
      <c r="L137" s="95"/>
      <c r="M137" s="96"/>
      <c r="N137" s="91"/>
      <c r="O137" s="91"/>
      <c r="P137" s="91"/>
      <c r="R137" s="97"/>
      <c r="U137" s="98"/>
      <c r="V137" s="126"/>
      <c r="W137" s="127"/>
      <c r="X137" s="127"/>
      <c r="Y137" s="126"/>
      <c r="AS137" s="100"/>
      <c r="AT137" s="100"/>
    </row>
    <row r="138" spans="2:50" x14ac:dyDescent="0.2">
      <c r="B138" s="84"/>
      <c r="C138" s="92"/>
      <c r="D138" s="92"/>
      <c r="E138" s="92"/>
      <c r="F138" s="92"/>
      <c r="H138" s="93"/>
      <c r="I138" s="91"/>
      <c r="J138" s="91"/>
      <c r="K138" s="94"/>
      <c r="L138" s="95"/>
      <c r="M138" s="96"/>
      <c r="N138" s="91"/>
      <c r="O138" s="91"/>
      <c r="P138" s="91"/>
      <c r="R138" s="97"/>
      <c r="U138" s="98"/>
      <c r="V138" s="126"/>
      <c r="W138" s="127"/>
      <c r="X138" s="127"/>
      <c r="Y138" s="126"/>
      <c r="AS138" s="100"/>
      <c r="AT138" s="100"/>
    </row>
    <row r="139" spans="2:50" x14ac:dyDescent="0.2">
      <c r="B139" s="84"/>
      <c r="C139" s="92"/>
      <c r="D139" s="92"/>
      <c r="E139" s="92"/>
      <c r="F139" s="92"/>
      <c r="H139" s="93"/>
      <c r="I139" s="91"/>
      <c r="J139" s="91"/>
      <c r="K139" s="94"/>
      <c r="L139" s="95"/>
      <c r="M139" s="96"/>
      <c r="N139" s="91"/>
      <c r="O139" s="91"/>
      <c r="P139" s="91"/>
      <c r="R139" s="97"/>
      <c r="U139" s="98"/>
      <c r="V139" s="98"/>
      <c r="W139" s="99"/>
      <c r="X139" s="99"/>
      <c r="Y139" s="98"/>
      <c r="AS139" s="100"/>
      <c r="AT139" s="100"/>
    </row>
    <row r="140" spans="2:50" x14ac:dyDescent="0.2">
      <c r="B140" s="84"/>
      <c r="C140" s="103"/>
      <c r="D140" s="103"/>
      <c r="E140" s="92"/>
      <c r="F140" s="92"/>
      <c r="H140" s="93"/>
      <c r="I140" s="91"/>
      <c r="J140" s="91"/>
      <c r="K140" s="94"/>
      <c r="L140" s="95"/>
      <c r="M140" s="96"/>
      <c r="N140" s="91"/>
      <c r="O140" s="91"/>
      <c r="P140" s="91"/>
      <c r="R140" s="97"/>
      <c r="U140" s="98"/>
      <c r="V140" s="98"/>
      <c r="W140" s="99"/>
      <c r="X140" s="99"/>
      <c r="Y140" s="98"/>
      <c r="AS140" s="100"/>
      <c r="AT140" s="100"/>
    </row>
    <row r="141" spans="2:50" x14ac:dyDescent="0.2">
      <c r="I141" s="91"/>
      <c r="AS141" s="100"/>
      <c r="AT141" s="100"/>
    </row>
    <row r="142" spans="2:50" x14ac:dyDescent="0.2">
      <c r="I142" s="91"/>
      <c r="AS142" s="100"/>
      <c r="AT142" s="100"/>
    </row>
    <row r="143" spans="2:50" x14ac:dyDescent="0.2">
      <c r="I143" s="91"/>
      <c r="AS143" s="100"/>
      <c r="AT143" s="100"/>
    </row>
    <row r="144" spans="2:50" x14ac:dyDescent="0.2">
      <c r="I144" s="91"/>
      <c r="AS144" s="100"/>
      <c r="AT144" s="100"/>
    </row>
    <row r="145" spans="9:46" x14ac:dyDescent="0.2">
      <c r="I145" s="91"/>
      <c r="AS145" s="100"/>
      <c r="AT145" s="100"/>
    </row>
    <row r="146" spans="9:46" x14ac:dyDescent="0.2">
      <c r="I146" s="91"/>
      <c r="AS146" s="100"/>
      <c r="AT146" s="100"/>
    </row>
    <row r="147" spans="9:46" x14ac:dyDescent="0.2">
      <c r="I147" s="91"/>
      <c r="AS147" s="100"/>
      <c r="AT147" s="100"/>
    </row>
    <row r="148" spans="9:46" x14ac:dyDescent="0.2">
      <c r="I148" s="91"/>
      <c r="AS148" s="100"/>
      <c r="AT148" s="100"/>
    </row>
    <row r="149" spans="9:46" x14ac:dyDescent="0.2">
      <c r="I149" s="91"/>
      <c r="AS149" s="100"/>
      <c r="AT149" s="100"/>
    </row>
    <row r="150" spans="9:46" x14ac:dyDescent="0.2">
      <c r="I150" s="91"/>
      <c r="AS150" s="100"/>
      <c r="AT150" s="100"/>
    </row>
    <row r="151" spans="9:46" x14ac:dyDescent="0.2">
      <c r="I151" s="91"/>
      <c r="AS151" s="100"/>
      <c r="AT151" s="100"/>
    </row>
    <row r="152" spans="9:46" x14ac:dyDescent="0.2">
      <c r="I152" s="91"/>
      <c r="AS152" s="100"/>
      <c r="AT152" s="100"/>
    </row>
    <row r="153" spans="9:46" x14ac:dyDescent="0.2">
      <c r="I153" s="91"/>
      <c r="AS153" s="100"/>
      <c r="AT153" s="100"/>
    </row>
    <row r="154" spans="9:46" x14ac:dyDescent="0.2">
      <c r="I154" s="91"/>
      <c r="AS154" s="100"/>
      <c r="AT154" s="100"/>
    </row>
    <row r="155" spans="9:46" x14ac:dyDescent="0.2">
      <c r="I155" s="91"/>
      <c r="AS155" s="100"/>
      <c r="AT155" s="100"/>
    </row>
    <row r="156" spans="9:46" x14ac:dyDescent="0.2">
      <c r="I156" s="91"/>
      <c r="AS156" s="100"/>
      <c r="AT156" s="100"/>
    </row>
    <row r="157" spans="9:46" x14ac:dyDescent="0.2">
      <c r="I157" s="91"/>
      <c r="AS157" s="100"/>
      <c r="AT157" s="100"/>
    </row>
    <row r="158" spans="9:46" x14ac:dyDescent="0.2">
      <c r="I158" s="91"/>
      <c r="AS158" s="100"/>
      <c r="AT158" s="100"/>
    </row>
    <row r="159" spans="9:46" x14ac:dyDescent="0.2">
      <c r="I159" s="91"/>
      <c r="AS159" s="100"/>
      <c r="AT159" s="100"/>
    </row>
    <row r="160" spans="9:46" x14ac:dyDescent="0.2">
      <c r="I160" s="91"/>
      <c r="AS160" s="100"/>
      <c r="AT160" s="100"/>
    </row>
    <row r="161" spans="9:46" x14ac:dyDescent="0.2">
      <c r="I161" s="91"/>
      <c r="AS161" s="100"/>
      <c r="AT161" s="100"/>
    </row>
    <row r="162" spans="9:46" x14ac:dyDescent="0.2">
      <c r="I162" s="91"/>
      <c r="AS162" s="100"/>
      <c r="AT162" s="100"/>
    </row>
    <row r="163" spans="9:46" x14ac:dyDescent="0.2">
      <c r="I163" s="91"/>
      <c r="AS163" s="100"/>
      <c r="AT163" s="100"/>
    </row>
    <row r="164" spans="9:46" x14ac:dyDescent="0.2">
      <c r="I164" s="91"/>
      <c r="AS164" s="100"/>
      <c r="AT164" s="100"/>
    </row>
    <row r="165" spans="9:46" x14ac:dyDescent="0.2">
      <c r="I165" s="91"/>
      <c r="AS165" s="100"/>
      <c r="AT165" s="100"/>
    </row>
    <row r="166" spans="9:46" x14ac:dyDescent="0.2">
      <c r="I166" s="91"/>
      <c r="AS166" s="100"/>
      <c r="AT166" s="100"/>
    </row>
    <row r="167" spans="9:46" x14ac:dyDescent="0.2">
      <c r="I167" s="91"/>
      <c r="AS167" s="100"/>
      <c r="AT167" s="100"/>
    </row>
    <row r="168" spans="9:46" x14ac:dyDescent="0.2">
      <c r="I168" s="91"/>
      <c r="AS168" s="100"/>
      <c r="AT168" s="100"/>
    </row>
    <row r="169" spans="9:46" x14ac:dyDescent="0.2">
      <c r="I169" s="91"/>
      <c r="AS169" s="100"/>
      <c r="AT169" s="100"/>
    </row>
    <row r="170" spans="9:46" x14ac:dyDescent="0.2">
      <c r="I170" s="91"/>
      <c r="AS170" s="100"/>
      <c r="AT170" s="100"/>
    </row>
    <row r="171" spans="9:46" x14ac:dyDescent="0.2">
      <c r="I171" s="91"/>
      <c r="AS171" s="100"/>
      <c r="AT171" s="100"/>
    </row>
    <row r="172" spans="9:46" x14ac:dyDescent="0.2">
      <c r="I172" s="91"/>
      <c r="AS172" s="100"/>
      <c r="AT172" s="100"/>
    </row>
    <row r="173" spans="9:46" x14ac:dyDescent="0.2">
      <c r="I173" s="91"/>
      <c r="AS173" s="100"/>
      <c r="AT173" s="100"/>
    </row>
    <row r="174" spans="9:46" x14ac:dyDescent="0.2">
      <c r="I174" s="91"/>
      <c r="AS174" s="100"/>
      <c r="AT174" s="100"/>
    </row>
    <row r="175" spans="9:46" x14ac:dyDescent="0.2">
      <c r="I175" s="91"/>
      <c r="AS175" s="100"/>
      <c r="AT175" s="100"/>
    </row>
    <row r="176" spans="9:46" x14ac:dyDescent="0.2">
      <c r="I176" s="91"/>
      <c r="AS176" s="100"/>
      <c r="AT176" s="100"/>
    </row>
    <row r="177" spans="9:46" x14ac:dyDescent="0.2">
      <c r="I177" s="91"/>
      <c r="AS177" s="100"/>
      <c r="AT177" s="100"/>
    </row>
    <row r="178" spans="9:46" x14ac:dyDescent="0.2">
      <c r="I178" s="91"/>
    </row>
    <row r="179" spans="9:46" x14ac:dyDescent="0.2">
      <c r="I179" s="91"/>
    </row>
    <row r="180" spans="9:46" x14ac:dyDescent="0.2">
      <c r="I180" s="91"/>
    </row>
    <row r="181" spans="9:46" x14ac:dyDescent="0.2">
      <c r="I181" s="91"/>
    </row>
    <row r="182" spans="9:46" x14ac:dyDescent="0.2">
      <c r="I182" s="91"/>
    </row>
    <row r="183" spans="9:46" x14ac:dyDescent="0.2">
      <c r="I183" s="91"/>
    </row>
    <row r="184" spans="9:46" x14ac:dyDescent="0.2">
      <c r="I184" s="91"/>
    </row>
    <row r="185" spans="9:46" x14ac:dyDescent="0.2">
      <c r="I185" s="91"/>
    </row>
    <row r="186" spans="9:46" x14ac:dyDescent="0.2">
      <c r="I186" s="91"/>
    </row>
    <row r="187" spans="9:46" x14ac:dyDescent="0.2">
      <c r="I187" s="91"/>
    </row>
    <row r="188" spans="9:46" x14ac:dyDescent="0.2">
      <c r="I188" s="91"/>
    </row>
    <row r="189" spans="9:46" x14ac:dyDescent="0.2">
      <c r="I189" s="91"/>
    </row>
    <row r="190" spans="9:46" x14ac:dyDescent="0.2">
      <c r="I190" s="91"/>
    </row>
  </sheetData>
  <mergeCells count="3">
    <mergeCell ref="AE35:AG35"/>
    <mergeCell ref="AA35:AD35"/>
    <mergeCell ref="AA34:AD34"/>
  </mergeCells>
  <phoneticPr fontId="18" type="noConversion"/>
  <conditionalFormatting sqref="R129:R140 R35:R126">
    <cfRule type="expression" dxfId="1" priority="1" stopIfTrue="1">
      <formula>R35*S35&lt;K35</formula>
    </cfRule>
  </conditionalFormatting>
  <printOptions gridLines="1" gridLinesSet="0"/>
  <pageMargins left="0.75" right="0.75" top="1" bottom="1" header="0.5" footer="0.5"/>
  <pageSetup paperSize="9" orientation="portrait" horizontalDpi="200" verticalDpi="200" copies="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syncVertical="1" syncRef="AR25" transitionEvaluation="1" codeName="Sheet10">
    <tabColor indexed="42"/>
  </sheetPr>
  <dimension ref="A1:CA190"/>
  <sheetViews>
    <sheetView topLeftCell="AR25" workbookViewId="0">
      <selection activeCell="F14" sqref="F14"/>
    </sheetView>
  </sheetViews>
  <sheetFormatPr defaultColWidth="11" defaultRowHeight="12" x14ac:dyDescent="0.2"/>
  <cols>
    <col min="1" max="5" width="11" style="80"/>
    <col min="6" max="6" width="13.33203125" style="80" bestFit="1" customWidth="1"/>
    <col min="7" max="7" width="11.33203125" style="80" bestFit="1" customWidth="1"/>
    <col min="8" max="8" width="12.44140625" style="80" bestFit="1" customWidth="1"/>
    <col min="9" max="13" width="11" style="80"/>
    <col min="14" max="14" width="13.33203125" style="80" bestFit="1" customWidth="1"/>
    <col min="15" max="15" width="14.6640625" style="80" customWidth="1"/>
    <col min="16" max="18" width="11" style="80"/>
    <col min="19" max="19" width="12.44140625" style="80" bestFit="1" customWidth="1"/>
    <col min="20" max="24" width="11" style="80"/>
    <col min="25" max="25" width="11.33203125" style="80" bestFit="1" customWidth="1"/>
    <col min="26" max="26" width="11" style="80"/>
    <col min="27" max="30" width="11.33203125" style="80" bestFit="1" customWidth="1"/>
    <col min="31" max="38" width="11" style="80"/>
    <col min="39" max="42" width="11.33203125" style="80" bestFit="1" customWidth="1"/>
    <col min="43" max="16384" width="11" style="80"/>
  </cols>
  <sheetData>
    <row r="1" spans="1:79" x14ac:dyDescent="0.2">
      <c r="A1" s="108" t="s">
        <v>484</v>
      </c>
      <c r="E1" s="79" t="s">
        <v>398</v>
      </c>
      <c r="F1" s="81" t="s">
        <v>436</v>
      </c>
      <c r="G1" s="82" t="s">
        <v>694</v>
      </c>
    </row>
    <row r="2" spans="1:79" x14ac:dyDescent="0.2">
      <c r="A2" s="80" t="str">
        <f>F1&amp;G1&amp;"  D 2K "&amp;TEXT(B5*1000,"0.0")&amp;" mm  b 2K  "&amp;TEXT(B6*1000,"0.0")&amp;" mm "</f>
        <v xml:space="preserve">Č Z   K 36  3566  D 2K 96.5 mm  b 2K  6.8 mm </v>
      </c>
      <c r="E2" s="111" t="str">
        <f>"p ref ="&amp;TEXT(B8*1000,"0")&amp;" Pa;  T ref ="&amp;TEXT(B7,"0.0")&amp;" K"</f>
        <v>p ref =98100 Pa;  T ref =293.0 K</v>
      </c>
      <c r="R2" s="80" t="s">
        <v>439</v>
      </c>
      <c r="S2" s="80">
        <f>SQRT(B3*B4*B7)</f>
        <v>343.11426668094111</v>
      </c>
      <c r="T2" s="80" t="s">
        <v>440</v>
      </c>
      <c r="V2" s="80">
        <v>1.5</v>
      </c>
    </row>
    <row r="3" spans="1:79" x14ac:dyDescent="0.2">
      <c r="A3" s="79" t="s">
        <v>401</v>
      </c>
      <c r="B3" s="84">
        <v>1.4</v>
      </c>
      <c r="C3" s="83"/>
      <c r="E3" s="114" t="s">
        <v>447</v>
      </c>
      <c r="F3" s="115"/>
      <c r="G3" s="115"/>
      <c r="H3" s="115"/>
      <c r="I3" s="115"/>
      <c r="J3" s="115"/>
      <c r="K3" s="115"/>
      <c r="L3" s="115"/>
      <c r="R3" s="80" t="s">
        <v>442</v>
      </c>
      <c r="S3" s="80">
        <f>S2*S2/2</f>
        <v>58863.69999999999</v>
      </c>
    </row>
    <row r="4" spans="1:79" x14ac:dyDescent="0.2">
      <c r="A4" s="79" t="s">
        <v>404</v>
      </c>
      <c r="B4" s="84">
        <v>287</v>
      </c>
      <c r="C4" s="110" t="s">
        <v>405</v>
      </c>
      <c r="D4" s="80">
        <f>B3/(B3-1)*B4</f>
        <v>1004.5000000000001</v>
      </c>
      <c r="E4" s="114" t="s">
        <v>438</v>
      </c>
      <c r="F4" s="116">
        <f>$F$6/$F$5</f>
        <v>-6.5292406436981409E-6</v>
      </c>
      <c r="G4" s="115"/>
      <c r="H4" s="115"/>
      <c r="I4" s="115"/>
      <c r="J4" s="115"/>
      <c r="K4" s="115"/>
      <c r="L4" s="115"/>
    </row>
    <row r="5" spans="1:79" x14ac:dyDescent="0.2">
      <c r="A5" s="79" t="s">
        <v>135</v>
      </c>
      <c r="B5" s="84">
        <v>9.6500000000000002E-2</v>
      </c>
      <c r="C5" s="110" t="s">
        <v>407</v>
      </c>
      <c r="E5" s="114" t="s">
        <v>441</v>
      </c>
      <c r="F5" s="117">
        <f>($F$35-$F$36)/($C$35/$B$35/$J$35-$C$36/$B$36/$J$36)</f>
        <v>-184877.18551886801</v>
      </c>
      <c r="G5" s="86"/>
      <c r="H5" s="118"/>
      <c r="I5" s="115"/>
      <c r="J5" s="115"/>
      <c r="K5" s="115"/>
      <c r="L5" s="118"/>
      <c r="Q5" s="86"/>
      <c r="R5" s="87"/>
    </row>
    <row r="6" spans="1:79" ht="13.8" x14ac:dyDescent="0.3">
      <c r="A6" s="109" t="s">
        <v>446</v>
      </c>
      <c r="B6" s="80">
        <f>D6*B5</f>
        <v>6.7550000000000006E-3</v>
      </c>
      <c r="C6" s="111" t="s">
        <v>407</v>
      </c>
      <c r="D6" s="113">
        <v>7.0000000000000007E-2</v>
      </c>
      <c r="E6" s="114" t="s">
        <v>443</v>
      </c>
      <c r="F6" s="117">
        <f>$F$35-$F$5*$C$35/$B$35/$J$35</f>
        <v>1.2071076337823143</v>
      </c>
      <c r="G6" s="115"/>
      <c r="H6" s="115"/>
      <c r="I6" s="115"/>
      <c r="J6" s="115"/>
      <c r="K6" s="115"/>
      <c r="L6" s="115"/>
      <c r="P6" s="85"/>
      <c r="Q6" s="85"/>
      <c r="R6" s="85"/>
    </row>
    <row r="7" spans="1:79" x14ac:dyDescent="0.2">
      <c r="A7" s="79" t="s">
        <v>409</v>
      </c>
      <c r="B7" s="84">
        <v>293</v>
      </c>
      <c r="C7" s="110" t="s">
        <v>64</v>
      </c>
      <c r="E7" s="114" t="s">
        <v>445</v>
      </c>
      <c r="F7" s="119">
        <f>$F$5/$F$6</f>
        <v>-153157.16705359527</v>
      </c>
      <c r="G7" s="120" t="s">
        <v>485</v>
      </c>
      <c r="H7" s="115"/>
      <c r="I7" s="115"/>
      <c r="J7" s="115"/>
      <c r="K7" s="115"/>
      <c r="L7" s="115"/>
    </row>
    <row r="8" spans="1:79" x14ac:dyDescent="0.2">
      <c r="A8" s="79" t="s">
        <v>411</v>
      </c>
      <c r="B8" s="84">
        <v>98.1</v>
      </c>
      <c r="C8" s="110" t="s">
        <v>67</v>
      </c>
      <c r="E8" s="121" t="s">
        <v>448</v>
      </c>
      <c r="F8" s="117">
        <f>G5*B10*B10*B10</f>
        <v>0</v>
      </c>
      <c r="G8" s="115" t="s">
        <v>449</v>
      </c>
      <c r="H8" s="115"/>
      <c r="I8" s="115"/>
      <c r="J8" s="115"/>
      <c r="K8" s="115"/>
      <c r="L8" s="115"/>
    </row>
    <row r="9" spans="1:79" x14ac:dyDescent="0.2">
      <c r="A9" s="79" t="s">
        <v>414</v>
      </c>
      <c r="B9" s="122">
        <f>B8*1000/B4/B7</f>
        <v>1.1665933334126124</v>
      </c>
      <c r="C9" s="110" t="s">
        <v>415</v>
      </c>
    </row>
    <row r="10" spans="1:79" ht="13.8" x14ac:dyDescent="0.3">
      <c r="A10" s="79" t="s">
        <v>444</v>
      </c>
      <c r="B10" s="85">
        <v>9.6500000000000002E-2</v>
      </c>
      <c r="C10" s="112" t="s">
        <v>407</v>
      </c>
      <c r="D10" s="89"/>
      <c r="E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BN10" s="89"/>
      <c r="BO10" s="89"/>
      <c r="BP10" s="89"/>
      <c r="BQ10" s="89"/>
      <c r="BR10" s="89"/>
      <c r="BS10" s="89"/>
      <c r="BT10" s="89"/>
      <c r="BU10" s="89"/>
      <c r="BV10" s="89"/>
      <c r="BW10" s="89"/>
      <c r="BX10" s="89"/>
      <c r="BY10" s="89"/>
      <c r="BZ10" s="89"/>
      <c r="CA10" s="89"/>
    </row>
    <row r="12" spans="1:79" ht="17.399999999999999" x14ac:dyDescent="0.3">
      <c r="A12" s="124" t="s">
        <v>486</v>
      </c>
      <c r="B12" s="125" t="s">
        <v>488</v>
      </c>
      <c r="C12" s="125" t="s">
        <v>71</v>
      </c>
      <c r="D12" s="125" t="s">
        <v>62</v>
      </c>
    </row>
    <row r="13" spans="1:79" ht="13.2" x14ac:dyDescent="0.25">
      <c r="A13" s="123" t="s">
        <v>487</v>
      </c>
      <c r="B13" s="133">
        <v>30000</v>
      </c>
      <c r="C13" s="134"/>
      <c r="D13" s="135"/>
      <c r="E13" s="133"/>
      <c r="F13" s="133">
        <v>40000</v>
      </c>
      <c r="G13" s="133"/>
      <c r="H13" s="133"/>
      <c r="I13" s="133"/>
      <c r="J13" s="133">
        <v>50000</v>
      </c>
      <c r="K13" s="133"/>
      <c r="L13" s="133"/>
      <c r="M13" s="133"/>
      <c r="N13" s="133">
        <v>60000</v>
      </c>
      <c r="O13" s="133"/>
      <c r="P13" s="133"/>
      <c r="Q13" s="133"/>
      <c r="R13" s="133">
        <v>70000</v>
      </c>
      <c r="S13" s="133"/>
      <c r="T13" s="133"/>
      <c r="U13" s="133"/>
      <c r="V13" s="133">
        <v>80000</v>
      </c>
      <c r="W13" s="133"/>
      <c r="X13" s="133"/>
      <c r="Y13" s="133"/>
      <c r="Z13" s="133">
        <v>90000</v>
      </c>
      <c r="AA13" s="133"/>
      <c r="AB13" s="133"/>
    </row>
    <row r="14" spans="1:79" ht="13.2" x14ac:dyDescent="0.25">
      <c r="B14" s="134">
        <v>0.05</v>
      </c>
      <c r="C14" s="134">
        <v>1.1599999999999999</v>
      </c>
      <c r="D14" s="136">
        <v>0.65</v>
      </c>
      <c r="E14" s="134"/>
      <c r="F14" s="134">
        <v>0.08</v>
      </c>
      <c r="G14" s="134">
        <v>1.3</v>
      </c>
      <c r="H14" s="136">
        <v>0.65</v>
      </c>
      <c r="I14" s="133"/>
      <c r="J14" s="134">
        <v>0.11</v>
      </c>
      <c r="K14" s="134">
        <v>1.5</v>
      </c>
      <c r="L14" s="136">
        <v>0.7</v>
      </c>
      <c r="M14" s="133"/>
      <c r="N14" s="137">
        <v>0.15</v>
      </c>
      <c r="O14" s="134">
        <v>1.75</v>
      </c>
      <c r="P14" s="136">
        <v>0.71499999999999997</v>
      </c>
      <c r="Q14" s="133"/>
      <c r="R14" s="137">
        <v>0.21</v>
      </c>
      <c r="S14" s="134">
        <v>2.0499999999999998</v>
      </c>
      <c r="T14" s="136">
        <v>0.72499999999999998</v>
      </c>
      <c r="U14" s="133"/>
      <c r="V14" s="137">
        <v>0.27</v>
      </c>
      <c r="W14" s="134">
        <v>2.4</v>
      </c>
      <c r="X14" s="136">
        <v>0.71</v>
      </c>
      <c r="Y14" s="133"/>
      <c r="Z14" s="137">
        <v>0.31</v>
      </c>
      <c r="AA14" s="134">
        <v>2.88</v>
      </c>
      <c r="AB14" s="136">
        <v>0.65</v>
      </c>
    </row>
    <row r="15" spans="1:79" ht="13.2" x14ac:dyDescent="0.25">
      <c r="B15" s="134">
        <v>0.06</v>
      </c>
      <c r="C15" s="134">
        <v>1.18</v>
      </c>
      <c r="D15" s="136">
        <v>0.66</v>
      </c>
      <c r="E15" s="134"/>
      <c r="F15" s="134">
        <v>0.1</v>
      </c>
      <c r="G15" s="134">
        <v>1.3</v>
      </c>
      <c r="H15" s="136">
        <v>0.69</v>
      </c>
      <c r="I15" s="133"/>
      <c r="J15" s="134">
        <v>0.14000000000000001</v>
      </c>
      <c r="K15" s="134">
        <v>1.5</v>
      </c>
      <c r="L15" s="136">
        <v>0.74</v>
      </c>
      <c r="M15" s="133"/>
      <c r="N15" s="137">
        <v>0.18</v>
      </c>
      <c r="O15" s="134">
        <v>1.75</v>
      </c>
      <c r="P15" s="136">
        <v>0.75</v>
      </c>
      <c r="Q15" s="133"/>
      <c r="R15" s="137">
        <v>0.22</v>
      </c>
      <c r="S15" s="134">
        <v>2.0499999999999998</v>
      </c>
      <c r="T15" s="136">
        <v>0.74</v>
      </c>
      <c r="U15" s="133"/>
      <c r="V15" s="137">
        <v>0.28000000000000003</v>
      </c>
      <c r="W15" s="134">
        <v>2.4</v>
      </c>
      <c r="X15" s="136">
        <v>0.72</v>
      </c>
      <c r="Y15" s="133"/>
      <c r="Z15" s="137">
        <v>0.34</v>
      </c>
      <c r="AA15" s="134">
        <v>2.85</v>
      </c>
      <c r="AB15" s="136">
        <v>0.67</v>
      </c>
      <c r="AI15" s="89"/>
      <c r="BN15" s="89"/>
      <c r="BO15" s="89"/>
      <c r="BP15" s="89"/>
      <c r="BQ15" s="89"/>
      <c r="BR15" s="89"/>
      <c r="BS15" s="89"/>
      <c r="BT15" s="89"/>
      <c r="BU15" s="89"/>
      <c r="BV15" s="89"/>
      <c r="BW15" s="89"/>
      <c r="BX15" s="89"/>
      <c r="BY15" s="89"/>
      <c r="BZ15" s="89"/>
      <c r="CA15" s="89"/>
    </row>
    <row r="16" spans="1:79" ht="13.2" x14ac:dyDescent="0.25">
      <c r="B16" s="134">
        <v>0.08</v>
      </c>
      <c r="C16" s="134">
        <v>1.18</v>
      </c>
      <c r="D16" s="136">
        <v>0.67500000000000004</v>
      </c>
      <c r="E16" s="134"/>
      <c r="F16" s="134">
        <v>0.12</v>
      </c>
      <c r="G16" s="134">
        <v>1.3</v>
      </c>
      <c r="H16" s="136">
        <v>0.73</v>
      </c>
      <c r="I16" s="133"/>
      <c r="J16" s="134">
        <v>0.16</v>
      </c>
      <c r="K16" s="134">
        <v>1.5</v>
      </c>
      <c r="L16" s="136">
        <v>0.76</v>
      </c>
      <c r="M16" s="133"/>
      <c r="N16" s="137">
        <v>0.2</v>
      </c>
      <c r="O16" s="134">
        <v>1.75</v>
      </c>
      <c r="P16" s="136">
        <v>0.75800000000000001</v>
      </c>
      <c r="Q16" s="133"/>
      <c r="R16" s="137">
        <v>0.24</v>
      </c>
      <c r="S16" s="134">
        <v>2.0499999999999998</v>
      </c>
      <c r="T16" s="136">
        <v>0.75</v>
      </c>
      <c r="U16" s="133"/>
      <c r="V16" s="137">
        <v>0.3</v>
      </c>
      <c r="W16" s="134">
        <v>2.4</v>
      </c>
      <c r="X16" s="136">
        <v>0.72799999999999998</v>
      </c>
      <c r="Y16" s="133"/>
      <c r="Z16" s="137">
        <v>0.36</v>
      </c>
      <c r="AA16" s="134">
        <v>2.819</v>
      </c>
      <c r="AB16" s="136">
        <v>0.68</v>
      </c>
    </row>
    <row r="17" spans="1:63" ht="13.2" x14ac:dyDescent="0.25">
      <c r="B17" s="134">
        <v>0.1</v>
      </c>
      <c r="C17" s="134">
        <v>1.1748000000000003</v>
      </c>
      <c r="D17" s="136">
        <v>0.69</v>
      </c>
      <c r="E17" s="134"/>
      <c r="F17" s="134">
        <v>0.14000000000000001</v>
      </c>
      <c r="G17" s="134">
        <v>1.3</v>
      </c>
      <c r="H17" s="136">
        <v>0.74</v>
      </c>
      <c r="I17" s="133"/>
      <c r="J17" s="134">
        <v>0.18</v>
      </c>
      <c r="K17" s="134">
        <v>1.5</v>
      </c>
      <c r="L17" s="136">
        <v>0.77</v>
      </c>
      <c r="M17" s="133"/>
      <c r="N17" s="137">
        <v>0.22</v>
      </c>
      <c r="O17" s="134">
        <v>1.742</v>
      </c>
      <c r="P17" s="136">
        <v>0.76500000000000001</v>
      </c>
      <c r="Q17" s="133"/>
      <c r="R17" s="137">
        <v>0.26</v>
      </c>
      <c r="S17" s="134">
        <v>2.0499999999999998</v>
      </c>
      <c r="T17" s="136">
        <v>0.752</v>
      </c>
      <c r="U17" s="133"/>
      <c r="V17" s="137">
        <v>0.32</v>
      </c>
      <c r="W17" s="134">
        <v>2.4</v>
      </c>
      <c r="X17" s="136">
        <v>0.73199999999999998</v>
      </c>
      <c r="Y17" s="133"/>
      <c r="Z17" s="137">
        <v>0.38</v>
      </c>
      <c r="AA17" s="134">
        <v>2.774</v>
      </c>
      <c r="AB17" s="136">
        <v>0.68500000000000005</v>
      </c>
    </row>
    <row r="18" spans="1:63" ht="13.2" x14ac:dyDescent="0.25">
      <c r="B18" s="134">
        <v>0.12</v>
      </c>
      <c r="C18" s="134">
        <v>1.1599999999999999</v>
      </c>
      <c r="D18" s="136">
        <v>0.7</v>
      </c>
      <c r="E18" s="134"/>
      <c r="F18" s="134">
        <v>0.16</v>
      </c>
      <c r="G18" s="134">
        <v>1.286</v>
      </c>
      <c r="H18" s="136">
        <v>0.74</v>
      </c>
      <c r="I18" s="133"/>
      <c r="J18" s="134">
        <v>0.2</v>
      </c>
      <c r="K18" s="134">
        <v>1.4910000000000001</v>
      </c>
      <c r="L18" s="136">
        <v>0.77</v>
      </c>
      <c r="M18" s="133"/>
      <c r="N18" s="137">
        <v>0.24</v>
      </c>
      <c r="O18" s="134">
        <v>1.7330000000000001</v>
      </c>
      <c r="P18" s="136">
        <v>0.77</v>
      </c>
      <c r="Q18" s="133"/>
      <c r="R18" s="137">
        <v>0.28000000000000003</v>
      </c>
      <c r="S18" s="134">
        <v>2.0499999999999998</v>
      </c>
      <c r="T18" s="136">
        <v>0.75</v>
      </c>
      <c r="U18" s="133"/>
      <c r="V18" s="137">
        <v>0.34</v>
      </c>
      <c r="W18" s="134">
        <v>2.38</v>
      </c>
      <c r="X18" s="136">
        <v>0.73199999999999998</v>
      </c>
      <c r="Y18" s="133"/>
      <c r="Z18" s="137">
        <v>0.4</v>
      </c>
      <c r="AA18" s="134">
        <v>2.7</v>
      </c>
      <c r="AB18" s="136">
        <v>0.67500000000000004</v>
      </c>
    </row>
    <row r="19" spans="1:63" ht="13.2" x14ac:dyDescent="0.25">
      <c r="B19" s="134">
        <v>0.14910000000000001</v>
      </c>
      <c r="C19" s="134">
        <v>1.1519999999999999</v>
      </c>
      <c r="D19" s="136">
        <v>0.7</v>
      </c>
      <c r="E19" s="134"/>
      <c r="F19" s="134">
        <v>0.18</v>
      </c>
      <c r="G19" s="134">
        <v>1.28</v>
      </c>
      <c r="H19" s="136">
        <v>0.73899999999999999</v>
      </c>
      <c r="I19" s="133"/>
      <c r="J19" s="134">
        <v>0.22</v>
      </c>
      <c r="K19" s="134">
        <v>1.48</v>
      </c>
      <c r="L19" s="136">
        <v>0.76</v>
      </c>
      <c r="M19" s="133"/>
      <c r="N19" s="137">
        <v>0.26390000000000002</v>
      </c>
      <c r="O19" s="134">
        <v>1.714</v>
      </c>
      <c r="P19" s="136">
        <v>0.76</v>
      </c>
      <c r="Q19" s="133"/>
      <c r="R19" s="137">
        <v>0.3</v>
      </c>
      <c r="S19" s="134">
        <v>2.0270000000000001</v>
      </c>
      <c r="T19" s="136">
        <v>0.745</v>
      </c>
      <c r="U19" s="133"/>
      <c r="V19" s="137">
        <v>0.36</v>
      </c>
      <c r="W19" s="134">
        <v>2.3570000000000002</v>
      </c>
      <c r="X19" s="136">
        <v>0.72</v>
      </c>
      <c r="Y19" s="133"/>
      <c r="Z19" s="137">
        <v>0.42</v>
      </c>
      <c r="AA19" s="134">
        <v>2.6</v>
      </c>
      <c r="AB19" s="136">
        <v>0.65</v>
      </c>
    </row>
    <row r="20" spans="1:63" ht="13.2" x14ac:dyDescent="0.25">
      <c r="B20" s="134">
        <v>0.16390000000000002</v>
      </c>
      <c r="C20" s="134">
        <v>1.143</v>
      </c>
      <c r="D20" s="136">
        <v>0.6886000000000001</v>
      </c>
      <c r="E20" s="134"/>
      <c r="F20" s="134">
        <v>0.2</v>
      </c>
      <c r="G20" s="134">
        <v>1.28</v>
      </c>
      <c r="H20" s="136">
        <v>0.73</v>
      </c>
      <c r="I20" s="133"/>
      <c r="J20" s="134">
        <v>0.24</v>
      </c>
      <c r="K20" s="134">
        <v>1.46</v>
      </c>
      <c r="L20" s="136">
        <v>0.745</v>
      </c>
      <c r="M20" s="133"/>
      <c r="N20" s="137">
        <v>0.28000000000000003</v>
      </c>
      <c r="O20" s="134">
        <v>1.7</v>
      </c>
      <c r="P20" s="136">
        <v>0.75800000000000001</v>
      </c>
      <c r="Q20" s="133"/>
      <c r="R20" s="137">
        <v>0.32</v>
      </c>
      <c r="S20" s="134">
        <v>2</v>
      </c>
      <c r="T20" s="136">
        <v>0.745</v>
      </c>
      <c r="U20" s="133"/>
      <c r="V20" s="137">
        <v>0.38</v>
      </c>
      <c r="W20" s="134">
        <v>2.2999999999999998</v>
      </c>
      <c r="X20" s="136">
        <v>0.7</v>
      </c>
      <c r="Y20" s="133"/>
      <c r="Z20" s="137">
        <v>0.44</v>
      </c>
      <c r="AA20" s="137">
        <v>2.4</v>
      </c>
      <c r="AB20" s="136">
        <v>0.6</v>
      </c>
    </row>
    <row r="21" spans="1:63" ht="13.2" x14ac:dyDescent="0.25">
      <c r="B21" s="134">
        <v>0.18</v>
      </c>
      <c r="C21" s="134">
        <v>1.1360000000000001</v>
      </c>
      <c r="D21" s="136">
        <v>0.65</v>
      </c>
      <c r="E21" s="134"/>
      <c r="F21" s="134">
        <v>0.22</v>
      </c>
      <c r="G21" s="134">
        <v>1.27</v>
      </c>
      <c r="H21" s="136">
        <v>0.70400000000000007</v>
      </c>
      <c r="I21" s="133"/>
      <c r="J21" s="134">
        <v>0.26</v>
      </c>
      <c r="K21" s="134">
        <v>1.45</v>
      </c>
      <c r="L21" s="136">
        <v>0.73</v>
      </c>
      <c r="M21" s="133"/>
      <c r="N21" s="137">
        <v>0.3</v>
      </c>
      <c r="O21" s="134">
        <v>1.6880000000000002</v>
      </c>
      <c r="P21" s="136">
        <v>0.749</v>
      </c>
      <c r="Q21" s="133"/>
      <c r="R21" s="137">
        <v>0.34</v>
      </c>
      <c r="S21" s="134">
        <v>1.9550000000000001</v>
      </c>
      <c r="T21" s="136">
        <v>0.73</v>
      </c>
      <c r="U21" s="133"/>
      <c r="V21" s="137">
        <v>0.4</v>
      </c>
      <c r="W21" s="134">
        <v>2.214</v>
      </c>
      <c r="X21" s="136">
        <v>0.67300000000000004</v>
      </c>
      <c r="Y21" s="133"/>
      <c r="Z21" s="137">
        <v>0.46</v>
      </c>
      <c r="AA21" s="137">
        <v>2.1</v>
      </c>
      <c r="AB21" s="136">
        <v>0.4</v>
      </c>
      <c r="BK21" s="102"/>
    </row>
    <row r="22" spans="1:63" ht="13.2" x14ac:dyDescent="0.25">
      <c r="B22" s="134">
        <v>0.2</v>
      </c>
      <c r="C22" s="134">
        <v>1.1200000000000001</v>
      </c>
      <c r="D22" s="136">
        <v>0.57700000000000007</v>
      </c>
      <c r="E22" s="134"/>
      <c r="F22" s="134">
        <v>0.24</v>
      </c>
      <c r="G22" s="134">
        <v>1.2410000000000001</v>
      </c>
      <c r="H22" s="136">
        <v>0.66</v>
      </c>
      <c r="I22" s="133"/>
      <c r="J22" s="134">
        <v>0.28000000000000003</v>
      </c>
      <c r="K22" s="134">
        <v>1.42</v>
      </c>
      <c r="L22" s="136">
        <v>0.7</v>
      </c>
      <c r="M22" s="133"/>
      <c r="N22" s="137">
        <v>0.32</v>
      </c>
      <c r="O22" s="134">
        <v>1.661</v>
      </c>
      <c r="P22" s="136">
        <v>0.73599999999999999</v>
      </c>
      <c r="Q22" s="133"/>
      <c r="R22" s="137">
        <v>0.36</v>
      </c>
      <c r="S22" s="134">
        <v>1.91</v>
      </c>
      <c r="T22" s="136">
        <v>0.7</v>
      </c>
      <c r="U22" s="133"/>
      <c r="V22" s="137">
        <v>0.41899999999999998</v>
      </c>
      <c r="W22" s="134">
        <v>2.1</v>
      </c>
      <c r="X22" s="136">
        <v>0.61</v>
      </c>
      <c r="Y22" s="133"/>
      <c r="Z22" s="137"/>
      <c r="AA22" s="137"/>
      <c r="AB22" s="136"/>
      <c r="AC22" s="89"/>
      <c r="AD22" s="89"/>
      <c r="AE22" s="89"/>
      <c r="BK22" s="102"/>
    </row>
    <row r="23" spans="1:63" ht="13.2" x14ac:dyDescent="0.25">
      <c r="B23" s="134">
        <v>0.2361</v>
      </c>
      <c r="C23" s="134">
        <v>1.1000000000000001</v>
      </c>
      <c r="D23" s="136">
        <v>0.30399999999999999</v>
      </c>
      <c r="E23" s="134"/>
      <c r="F23" s="134">
        <v>0.26</v>
      </c>
      <c r="G23" s="134">
        <v>1.2230000000000001</v>
      </c>
      <c r="H23" s="136">
        <v>0.6</v>
      </c>
      <c r="I23" s="133"/>
      <c r="J23" s="134">
        <v>0.3</v>
      </c>
      <c r="K23" s="134">
        <v>1.4</v>
      </c>
      <c r="L23" s="136">
        <v>0.66</v>
      </c>
      <c r="M23" s="133"/>
      <c r="N23" s="137">
        <v>0.34</v>
      </c>
      <c r="O23" s="134">
        <v>1.625</v>
      </c>
      <c r="P23" s="136">
        <v>0.72</v>
      </c>
      <c r="Q23" s="133"/>
      <c r="R23" s="137">
        <v>0.3805</v>
      </c>
      <c r="S23" s="134">
        <v>1.87</v>
      </c>
      <c r="T23" s="136">
        <v>0.65</v>
      </c>
      <c r="U23" s="133"/>
      <c r="V23" s="137">
        <v>0.44</v>
      </c>
      <c r="W23" s="134">
        <v>1.8</v>
      </c>
      <c r="X23" s="136">
        <v>0.4</v>
      </c>
      <c r="Y23" s="133"/>
      <c r="Z23" s="137"/>
      <c r="AA23" s="137"/>
      <c r="AB23" s="136"/>
      <c r="BK23" s="102"/>
    </row>
    <row r="24" spans="1:63" ht="13.2" x14ac:dyDescent="0.25">
      <c r="B24" s="134">
        <v>0.24</v>
      </c>
      <c r="C24" s="134">
        <v>1.06</v>
      </c>
      <c r="D24" s="136">
        <v>0.24</v>
      </c>
      <c r="E24" s="134"/>
      <c r="F24" s="134">
        <v>0.28000000000000003</v>
      </c>
      <c r="G24" s="134">
        <v>1.2</v>
      </c>
      <c r="H24" s="136">
        <v>0.53500000000000003</v>
      </c>
      <c r="I24" s="133"/>
      <c r="J24" s="134">
        <v>0.32</v>
      </c>
      <c r="K24" s="134">
        <v>1.357</v>
      </c>
      <c r="L24" s="136">
        <v>0.61499999999999999</v>
      </c>
      <c r="M24" s="133"/>
      <c r="N24" s="137">
        <v>0.36</v>
      </c>
      <c r="O24" s="134">
        <v>1.58</v>
      </c>
      <c r="P24" s="136">
        <v>0.7</v>
      </c>
      <c r="Q24" s="133"/>
      <c r="R24" s="137">
        <v>0.4</v>
      </c>
      <c r="S24" s="134">
        <v>1.77</v>
      </c>
      <c r="T24" s="136">
        <v>0.58899999999999997</v>
      </c>
      <c r="U24" s="133"/>
      <c r="V24" s="137"/>
      <c r="W24" s="134"/>
      <c r="X24" s="136"/>
      <c r="Y24" s="133"/>
      <c r="Z24" s="137"/>
      <c r="AA24" s="137"/>
      <c r="AB24" s="136"/>
      <c r="BK24" s="102"/>
    </row>
    <row r="25" spans="1:63" ht="13.2" x14ac:dyDescent="0.25">
      <c r="B25" s="134"/>
      <c r="C25" s="134"/>
      <c r="D25" s="136"/>
      <c r="E25" s="134"/>
      <c r="F25" s="134">
        <v>0.3</v>
      </c>
      <c r="G25" s="134">
        <v>1.163</v>
      </c>
      <c r="H25" s="136">
        <v>0.45200000000000007</v>
      </c>
      <c r="I25" s="133"/>
      <c r="J25" s="134">
        <v>0.34</v>
      </c>
      <c r="K25" s="134">
        <v>1.3129999999999999</v>
      </c>
      <c r="L25" s="136">
        <v>0.56499999999999995</v>
      </c>
      <c r="M25" s="133"/>
      <c r="N25" s="137">
        <v>0.38</v>
      </c>
      <c r="O25" s="134">
        <v>1.48</v>
      </c>
      <c r="P25" s="136">
        <v>0.66100000000000003</v>
      </c>
      <c r="Q25" s="133"/>
      <c r="R25" s="137">
        <v>0.43</v>
      </c>
      <c r="S25" s="134">
        <v>1.5</v>
      </c>
      <c r="T25" s="136">
        <v>0.4</v>
      </c>
      <c r="U25" s="133"/>
      <c r="V25" s="137"/>
      <c r="W25" s="134"/>
      <c r="X25" s="136"/>
      <c r="Y25" s="133"/>
      <c r="Z25" s="137"/>
      <c r="AA25" s="137"/>
      <c r="AB25" s="136"/>
      <c r="BK25" s="102"/>
    </row>
    <row r="26" spans="1:63" ht="13.2" x14ac:dyDescent="0.25">
      <c r="B26" s="134"/>
      <c r="C26" s="134"/>
      <c r="D26" s="136"/>
      <c r="E26" s="134"/>
      <c r="F26" s="134">
        <v>0.32</v>
      </c>
      <c r="G26" s="134">
        <v>1.1200000000000001</v>
      </c>
      <c r="H26" s="136">
        <v>0.34600000000000003</v>
      </c>
      <c r="I26" s="133"/>
      <c r="J26" s="134">
        <v>0.36</v>
      </c>
      <c r="K26" s="134">
        <v>1.26</v>
      </c>
      <c r="L26" s="136">
        <v>0.4</v>
      </c>
      <c r="M26" s="133"/>
      <c r="N26" s="137">
        <v>0.41</v>
      </c>
      <c r="O26" s="134">
        <v>1.3</v>
      </c>
      <c r="P26" s="136">
        <v>0.55000000000000004</v>
      </c>
      <c r="Q26" s="133"/>
      <c r="R26" s="137"/>
      <c r="S26" s="134"/>
      <c r="T26" s="136"/>
      <c r="U26" s="133"/>
      <c r="V26" s="137"/>
      <c r="W26" s="134"/>
      <c r="X26" s="136"/>
      <c r="Y26" s="133"/>
      <c r="Z26" s="137"/>
      <c r="AA26" s="137"/>
      <c r="AB26" s="136"/>
      <c r="BK26" s="102"/>
    </row>
    <row r="27" spans="1:63" ht="13.2" x14ac:dyDescent="0.25">
      <c r="B27" s="134"/>
      <c r="C27" s="134"/>
      <c r="D27" s="136"/>
      <c r="E27" s="134"/>
      <c r="F27" s="134">
        <v>0.34</v>
      </c>
      <c r="G27" s="134">
        <v>1.07</v>
      </c>
      <c r="H27" s="136">
        <v>0.23</v>
      </c>
      <c r="I27" s="133"/>
      <c r="J27" s="134">
        <v>0.38</v>
      </c>
      <c r="K27" s="134">
        <v>1.2</v>
      </c>
      <c r="L27" s="136">
        <v>0.2</v>
      </c>
      <c r="M27" s="133"/>
      <c r="N27" s="137"/>
      <c r="O27" s="134"/>
      <c r="P27" s="136"/>
      <c r="Q27" s="133"/>
      <c r="R27" s="137"/>
      <c r="S27" s="134"/>
      <c r="T27" s="136"/>
      <c r="U27" s="133"/>
      <c r="V27" s="137"/>
      <c r="W27" s="134"/>
      <c r="X27" s="136"/>
      <c r="Y27" s="133"/>
      <c r="Z27" s="137"/>
      <c r="AA27" s="137"/>
      <c r="AB27" s="136"/>
      <c r="AC27" s="89"/>
      <c r="AD27" s="89"/>
      <c r="AE27" s="89"/>
      <c r="BK27" s="102"/>
    </row>
    <row r="28" spans="1:63" ht="13.2" x14ac:dyDescent="0.25">
      <c r="B28" s="134"/>
      <c r="C28" s="134"/>
      <c r="D28" s="136"/>
      <c r="E28" s="134"/>
      <c r="F28" s="134"/>
      <c r="G28" s="134"/>
      <c r="H28" s="133"/>
      <c r="I28" s="133"/>
      <c r="J28" s="134"/>
      <c r="K28" s="134"/>
      <c r="L28" s="136"/>
      <c r="M28" s="133"/>
      <c r="N28" s="137"/>
      <c r="O28" s="134"/>
      <c r="P28" s="136"/>
      <c r="Q28" s="133"/>
      <c r="R28" s="137"/>
      <c r="S28" s="134"/>
      <c r="T28" s="136"/>
      <c r="U28" s="133"/>
      <c r="V28" s="137"/>
      <c r="W28" s="134"/>
      <c r="X28" s="136"/>
      <c r="Y28" s="133"/>
      <c r="Z28" s="137"/>
      <c r="AA28" s="137"/>
      <c r="AB28" s="136"/>
      <c r="BK28" s="102"/>
    </row>
    <row r="30" spans="1:63" x14ac:dyDescent="0.2">
      <c r="A30" s="83"/>
      <c r="B30" s="83" t="s">
        <v>450</v>
      </c>
      <c r="C30" s="83" t="s">
        <v>451</v>
      </c>
      <c r="D30" s="83" t="s">
        <v>71</v>
      </c>
      <c r="E30" s="83" t="s">
        <v>62</v>
      </c>
      <c r="F30" s="83" t="s">
        <v>455</v>
      </c>
      <c r="H30" s="88" t="s">
        <v>73</v>
      </c>
      <c r="I30" s="88" t="s">
        <v>452</v>
      </c>
      <c r="J30" s="83" t="s">
        <v>453</v>
      </c>
      <c r="K30" s="83" t="s">
        <v>75</v>
      </c>
      <c r="L30" s="129" t="s">
        <v>489</v>
      </c>
      <c r="M30" s="83" t="s">
        <v>454</v>
      </c>
      <c r="O30" s="83" t="s">
        <v>456</v>
      </c>
      <c r="P30" s="83" t="s">
        <v>457</v>
      </c>
      <c r="R30" s="80" t="s">
        <v>458</v>
      </c>
      <c r="U30" s="80" t="str">
        <f>D30</f>
        <v>pi K</v>
      </c>
      <c r="V30" s="90" t="str">
        <f>C30</f>
        <v>m red</v>
      </c>
      <c r="W30" s="80" t="str">
        <f>U30&amp;"*"&amp;V30</f>
        <v>pi K*m red</v>
      </c>
      <c r="X30" s="80" t="str">
        <f>U30&amp;"*"&amp;V30&amp;"^2"</f>
        <v>pi K*m red^2</v>
      </c>
    </row>
    <row r="31" spans="1:63" x14ac:dyDescent="0.2">
      <c r="B31" s="83" t="s">
        <v>459</v>
      </c>
      <c r="C31" s="83" t="s">
        <v>430</v>
      </c>
      <c r="D31" s="83" t="s">
        <v>427</v>
      </c>
      <c r="E31" s="83" t="s">
        <v>427</v>
      </c>
      <c r="F31" s="83" t="s">
        <v>427</v>
      </c>
      <c r="H31" s="88" t="s">
        <v>460</v>
      </c>
      <c r="I31" s="83" t="s">
        <v>461</v>
      </c>
      <c r="J31" s="79" t="s">
        <v>461</v>
      </c>
      <c r="K31" s="83" t="s">
        <v>462</v>
      </c>
      <c r="L31" s="83" t="s">
        <v>463</v>
      </c>
      <c r="M31" s="83" t="s">
        <v>464</v>
      </c>
      <c r="O31" s="83" t="s">
        <v>427</v>
      </c>
      <c r="P31" s="83" t="s">
        <v>427</v>
      </c>
      <c r="R31" s="83" t="s">
        <v>462</v>
      </c>
      <c r="V31" s="90" t="str">
        <f>C31</f>
        <v>[kg/s]</v>
      </c>
      <c r="Y31" s="88" t="s">
        <v>465</v>
      </c>
    </row>
    <row r="32" spans="1:63" x14ac:dyDescent="0.2">
      <c r="B32" s="83"/>
      <c r="C32" s="83"/>
      <c r="D32" s="83"/>
      <c r="E32" s="83"/>
      <c r="F32" s="83"/>
      <c r="H32" s="88"/>
      <c r="I32" s="83"/>
      <c r="J32" s="79"/>
      <c r="K32" s="83"/>
      <c r="L32" s="83"/>
      <c r="M32" s="83"/>
      <c r="O32" s="83"/>
      <c r="P32" s="83"/>
      <c r="R32" s="83"/>
      <c r="V32" s="90"/>
      <c r="Y32" s="88"/>
    </row>
    <row r="33" spans="1:50" x14ac:dyDescent="0.2">
      <c r="A33" s="130" t="s">
        <v>490</v>
      </c>
      <c r="B33" s="131">
        <f>MAX(B35:B454)</f>
        <v>90000</v>
      </c>
      <c r="C33" s="132">
        <f>MAX(C35:C454)</f>
        <v>0.46</v>
      </c>
      <c r="D33" s="132">
        <f>MAX(D35:D454)</f>
        <v>2.88</v>
      </c>
      <c r="E33" s="132">
        <f>MAX(E35:E454)</f>
        <v>0.77</v>
      </c>
      <c r="F33" s="132">
        <f>MAX(F35:F454)</f>
        <v>1.2328957939696388</v>
      </c>
      <c r="H33" s="88"/>
      <c r="I33" s="83"/>
      <c r="J33" s="79"/>
      <c r="K33" s="83"/>
      <c r="L33" s="83"/>
      <c r="M33" s="83"/>
      <c r="O33" s="83"/>
      <c r="P33" s="83"/>
      <c r="R33" s="83"/>
      <c r="V33" s="90"/>
      <c r="Y33" s="88"/>
    </row>
    <row r="34" spans="1:50" x14ac:dyDescent="0.2">
      <c r="A34" s="79" t="s">
        <v>491</v>
      </c>
      <c r="B34" s="131">
        <f>MIN(B35:B468)</f>
        <v>30000</v>
      </c>
      <c r="C34" s="132">
        <f>MIN(C35:C468)</f>
        <v>0.05</v>
      </c>
      <c r="D34" s="132">
        <f>MIN(D35:D468)</f>
        <v>1.06</v>
      </c>
      <c r="E34" s="132">
        <f>MIN(E35:E468)</f>
        <v>0.2</v>
      </c>
      <c r="F34" s="132">
        <f>MIN(F35:F468)</f>
        <v>0.45322769112456301</v>
      </c>
      <c r="G34" s="89"/>
      <c r="H34" s="89"/>
      <c r="I34" s="89"/>
      <c r="J34" s="89"/>
      <c r="K34" s="89"/>
      <c r="L34" s="89"/>
      <c r="M34" s="89"/>
      <c r="O34" s="89"/>
      <c r="P34" s="89"/>
      <c r="Q34" s="89"/>
      <c r="R34" s="89"/>
      <c r="S34" s="89"/>
      <c r="T34" s="89"/>
      <c r="U34" s="89"/>
      <c r="V34" s="89"/>
      <c r="W34" s="89"/>
      <c r="X34" s="89"/>
      <c r="Y34" s="89"/>
      <c r="Z34" s="89"/>
      <c r="AA34" s="1016" t="s">
        <v>466</v>
      </c>
      <c r="AB34" s="1016"/>
      <c r="AC34" s="1016"/>
      <c r="AD34" s="1016"/>
      <c r="AE34" s="89"/>
      <c r="AF34" s="89"/>
      <c r="AG34" s="89"/>
      <c r="AH34" s="89"/>
    </row>
    <row r="35" spans="1:50" x14ac:dyDescent="0.2">
      <c r="A35" s="83" t="s">
        <v>467</v>
      </c>
      <c r="B35" s="84">
        <f>B89</f>
        <v>60000</v>
      </c>
      <c r="C35" s="91">
        <f>C89</f>
        <v>0.22</v>
      </c>
      <c r="D35" s="92">
        <f>D89</f>
        <v>1.742</v>
      </c>
      <c r="E35" s="92">
        <f>E89</f>
        <v>0.76500000000000001</v>
      </c>
      <c r="F35" s="91">
        <f>K35/M35/M35</f>
        <v>0.71935559348116795</v>
      </c>
      <c r="H35" s="93"/>
      <c r="I35" s="91"/>
      <c r="J35" s="91">
        <f>$B$8*SQRT(D35)/$B$4/$B$7/(1+(D35^(($B$3-1)/2/$B$3)-1)/E35)*1000</f>
        <v>1.3898107184762287</v>
      </c>
      <c r="K35" s="94">
        <f>$B$4*$B$3/($B$3-1)*$B$7*(D35^(($B$3-1)/$B$3)-1)/E35</f>
        <v>66114.694722100117</v>
      </c>
      <c r="L35" s="95">
        <f>K35*C35/1000</f>
        <v>14.545232838862026</v>
      </c>
      <c r="M35" s="96">
        <f>PI()*B35*$B$5/60</f>
        <v>303.16369107141503</v>
      </c>
      <c r="O35" s="91">
        <f>F35/(1+C35/$F$4/B35/J35)</f>
        <v>1.2071076337823141</v>
      </c>
      <c r="P35" s="91">
        <f>O35/$F$6</f>
        <v>0.99999999999999978</v>
      </c>
      <c r="R35" s="97">
        <f>$S$3/E35</f>
        <v>76946.013071895417</v>
      </c>
      <c r="S35" s="80">
        <f t="shared" ref="S35:S48" si="0">$V$2</f>
        <v>1.5</v>
      </c>
      <c r="U35" s="98">
        <f>D35</f>
        <v>1.742</v>
      </c>
      <c r="V35" s="98">
        <f>C35</f>
        <v>0.22</v>
      </c>
      <c r="W35" s="99">
        <f>U35*V35</f>
        <v>0.38324000000000003</v>
      </c>
      <c r="X35" s="99">
        <f>W35*V35</f>
        <v>8.4312800000000007E-2</v>
      </c>
      <c r="AA35" s="1015" t="s">
        <v>468</v>
      </c>
      <c r="AB35" s="1015"/>
      <c r="AC35" s="1015"/>
      <c r="AD35" s="1015"/>
      <c r="AE35" s="1015" t="s">
        <v>469</v>
      </c>
      <c r="AF35" s="1015"/>
      <c r="AG35" s="1015"/>
    </row>
    <row r="36" spans="1:50" x14ac:dyDescent="0.2">
      <c r="A36" s="83" t="s">
        <v>467</v>
      </c>
      <c r="B36" s="84">
        <f>B56</f>
        <v>40000</v>
      </c>
      <c r="C36" s="91">
        <f>C56</f>
        <v>0.12</v>
      </c>
      <c r="D36" s="91">
        <f>D56</f>
        <v>1.3</v>
      </c>
      <c r="E36" s="91">
        <f>E56</f>
        <v>0.73</v>
      </c>
      <c r="F36" s="91">
        <f>K36/M36/M36</f>
        <v>0.76831406543376268</v>
      </c>
      <c r="H36" s="93"/>
      <c r="I36" s="91"/>
      <c r="J36" s="91">
        <f>$B$8*SQRT(D36)/$B$4/$B$7/(1+(D36^(($B$3-1)/2/$B$3)-1)/E36)*1000</f>
        <v>1.2639919920522573</v>
      </c>
      <c r="K36" s="94">
        <f>$B$4*$B$3/($B$3-1)*$B$7*(D36^(($B$3-1)/$B$3)-1)/E36</f>
        <v>31384.169292734383</v>
      </c>
      <c r="L36" s="95">
        <f>K36*C36/1000</f>
        <v>3.7661003151281256</v>
      </c>
      <c r="M36" s="96">
        <f>PI()*B36*$B$5/60</f>
        <v>202.10912738094336</v>
      </c>
      <c r="O36" s="91">
        <f>F36/(1+C36/$F$4/B36/J36)</f>
        <v>1.2071076337823141</v>
      </c>
      <c r="P36" s="91">
        <f>O36/$F$6</f>
        <v>0.99999999999999978</v>
      </c>
      <c r="R36" s="97">
        <f>$S$3/E36</f>
        <v>80635.205479452037</v>
      </c>
      <c r="S36" s="80">
        <f t="shared" si="0"/>
        <v>1.5</v>
      </c>
      <c r="U36" s="98">
        <f>D36</f>
        <v>1.3</v>
      </c>
      <c r="V36" s="98">
        <f>C36</f>
        <v>0.12</v>
      </c>
      <c r="W36" s="99">
        <f>U36*V36</f>
        <v>0.156</v>
      </c>
      <c r="X36" s="99">
        <f>W36*V36</f>
        <v>1.8720000000000001E-2</v>
      </c>
      <c r="Y36" s="98"/>
      <c r="AA36" s="88" t="s">
        <v>190</v>
      </c>
      <c r="AB36" s="88" t="s">
        <v>434</v>
      </c>
      <c r="AC36" s="88" t="s">
        <v>470</v>
      </c>
      <c r="AD36" s="88" t="s">
        <v>274</v>
      </c>
      <c r="AE36" s="88" t="s">
        <v>27</v>
      </c>
      <c r="AF36" s="88" t="s">
        <v>471</v>
      </c>
      <c r="AG36" s="88" t="s">
        <v>472</v>
      </c>
      <c r="AI36" s="80" t="s">
        <v>75</v>
      </c>
      <c r="AJ36" s="80" t="s">
        <v>473</v>
      </c>
      <c r="AK36" s="80" t="s">
        <v>474</v>
      </c>
      <c r="AL36" s="80" t="s">
        <v>475</v>
      </c>
      <c r="AM36" s="88" t="s">
        <v>476</v>
      </c>
      <c r="AN36" s="88" t="s">
        <v>477</v>
      </c>
      <c r="AO36" s="88" t="s">
        <v>274</v>
      </c>
      <c r="AQ36" s="80" t="s">
        <v>478</v>
      </c>
    </row>
    <row r="37" spans="1:50" x14ac:dyDescent="0.2">
      <c r="A37" s="83"/>
      <c r="B37" s="84"/>
      <c r="C37" s="91"/>
      <c r="D37" s="92"/>
      <c r="E37" s="92"/>
      <c r="F37" s="91"/>
      <c r="H37" s="93"/>
      <c r="I37" s="91"/>
      <c r="J37" s="91"/>
      <c r="K37" s="94"/>
      <c r="L37" s="95"/>
      <c r="M37" s="96"/>
      <c r="O37" s="91"/>
      <c r="P37" s="91"/>
      <c r="R37" s="97"/>
      <c r="S37" s="80">
        <f t="shared" si="0"/>
        <v>1.5</v>
      </c>
      <c r="U37" s="98"/>
      <c r="V37" s="98"/>
      <c r="W37" s="99"/>
      <c r="X37" s="99"/>
      <c r="Y37" s="98"/>
      <c r="AI37" s="88" t="s">
        <v>479</v>
      </c>
      <c r="AK37" s="88" t="s">
        <v>479</v>
      </c>
      <c r="AL37" s="88" t="s">
        <v>479</v>
      </c>
      <c r="AQ37" s="80" t="s">
        <v>480</v>
      </c>
      <c r="AR37" s="80" t="s">
        <v>27</v>
      </c>
      <c r="AS37" s="80" t="s">
        <v>451</v>
      </c>
      <c r="AT37" s="80" t="s">
        <v>451</v>
      </c>
      <c r="AV37" s="88" t="s">
        <v>481</v>
      </c>
      <c r="AX37" s="88" t="s">
        <v>75</v>
      </c>
    </row>
    <row r="38" spans="1:50" x14ac:dyDescent="0.2">
      <c r="B38" s="84">
        <f>IF(B14="","",$B$13)</f>
        <v>30000</v>
      </c>
      <c r="C38" s="92">
        <f t="shared" ref="C38:E50" si="1">IF(B14="","",B14)</f>
        <v>0.05</v>
      </c>
      <c r="D38" s="92">
        <f t="shared" si="1"/>
        <v>1.1599999999999999</v>
      </c>
      <c r="E38" s="92">
        <f t="shared" si="1"/>
        <v>0.65</v>
      </c>
      <c r="F38" s="91">
        <f>IF(B38="","",K38/M38/M38)</f>
        <v>0.85364056766786023</v>
      </c>
      <c r="H38" s="93">
        <f>IF(B38="","",IF(E38&gt;0,$B$7*(1+(Y38^(($B$3-1)/$B$3)-1)/E38),$B$7))</f>
        <v>314.69181806518566</v>
      </c>
      <c r="I38" s="91">
        <f>IF(B38="","",($B$9+Y38*$B$8*1000/$B$4/H38)/2)</f>
        <v>1.2234923987917041</v>
      </c>
      <c r="J38" s="91">
        <f>IF(B38="","",$B$8*SQRT(D38)/$B$4/$B$7/(1+(D38^(($B$3-1)/2/$B$3)-1)/E38)*1000)</f>
        <v>1.2163584990766663</v>
      </c>
      <c r="K38" s="94">
        <f>IF(B38="","",$B$4*$B$3/($B$3-1)*$B$7*(D38^(($B$3-1)/$B$3)-1)/E38)</f>
        <v>19614.147038407064</v>
      </c>
      <c r="L38" s="95">
        <f>IF(B38="","",K38*C38/1000)</f>
        <v>0.98070735192035319</v>
      </c>
      <c r="M38" s="96">
        <f>IF(B38="","",PI()*B38*$B$5/60)</f>
        <v>151.58184553570752</v>
      </c>
      <c r="O38" s="91">
        <f>IF(B38="","",F38/(1+C38/$F$4/B38/J38))</f>
        <v>1.0803627953212995</v>
      </c>
      <c r="P38" s="91">
        <f>IF(B38="","",O38/$F$6)</f>
        <v>0.89500121205937833</v>
      </c>
      <c r="R38" s="97">
        <f>IF(B38="","",$S$3/E38)</f>
        <v>90559.538461538439</v>
      </c>
      <c r="S38" s="80">
        <f>$V$2</f>
        <v>1.5</v>
      </c>
      <c r="T38" s="80" t="str">
        <f>TEXT(B38,"0")</f>
        <v>30000</v>
      </c>
      <c r="U38" s="98">
        <f t="shared" ref="U38:U48" si="2">D38</f>
        <v>1.1599999999999999</v>
      </c>
      <c r="V38" s="98">
        <f t="shared" ref="V38:V48" si="3">C38</f>
        <v>0.05</v>
      </c>
      <c r="W38" s="99">
        <f t="shared" ref="W38:W48" si="4">U38*V38</f>
        <v>5.7999999999999996E-2</v>
      </c>
      <c r="X38" s="99">
        <f t="shared" ref="X38:X48" si="5">W38*V38</f>
        <v>2.8999999999999998E-3</v>
      </c>
      <c r="Y38" s="98">
        <f>($AC$38*V38+$AD$38)/(-$AA$38*V38*V38-$AB$38*V38+1)</f>
        <v>1.1788026705247721</v>
      </c>
      <c r="Z38" s="80">
        <f>B38</f>
        <v>30000</v>
      </c>
      <c r="AA38" s="80">
        <f t="array" ref="AA38:AD38">LINEST(U38:U47,V38:X47,TRUE,FALSE)</f>
        <v>4.7375716249560131</v>
      </c>
      <c r="AB38" s="80">
        <v>10.141228301353676</v>
      </c>
      <c r="AC38" s="80">
        <v>-12.872229330217518</v>
      </c>
      <c r="AD38" s="80">
        <v>1.210727131625541</v>
      </c>
      <c r="AE38" s="80">
        <f>AB38*AB38+4*AA38</f>
        <v>121.79479796000081</v>
      </c>
      <c r="AF38" s="80">
        <f>IF($AE38&gt;=0,($AB38-SQRT($AE38))/2/(-$AA38),"Neni")</f>
        <v>9.4440761795421713E-2</v>
      </c>
      <c r="AG38" s="80">
        <f>IF($AE38&gt;=0,($AB38+SQRT($AE38))/2/(-$AA38),"Neni")</f>
        <v>-2.2350370639036425</v>
      </c>
      <c r="AI38" s="80">
        <f t="shared" ref="AI38:AI48" si="6">K38</f>
        <v>19614.147038407064</v>
      </c>
      <c r="AJ38" s="80">
        <f t="shared" ref="AJ38:AJ48" si="7">C38/J38/PI()/$B$5/$B$6</f>
        <v>20.072703562554597</v>
      </c>
      <c r="AK38" s="80">
        <f t="shared" ref="AK38:AK48" si="8">M38*M38</f>
        <v>22977.055896011094</v>
      </c>
      <c r="AL38" s="80">
        <f t="shared" ref="AL38:AL48" si="9">AJ38*M38</f>
        <v>3042.6574509031971</v>
      </c>
      <c r="AM38" s="80">
        <f t="array" ref="AM38:AO38">LINEST(AI38:AI46,AK38:AL46,FALSE,FALSE)</f>
        <v>-0.52918004103502503</v>
      </c>
      <c r="AN38" s="80">
        <v>0.9855144946812926</v>
      </c>
      <c r="AO38" s="80">
        <v>0</v>
      </c>
      <c r="AQ38" s="80">
        <f t="shared" ref="AQ38:AQ48" si="10">$AB$38*Y38+$AC$38</f>
        <v>-0.91772232618040661</v>
      </c>
      <c r="AR38" s="80">
        <f t="shared" ref="AR38:AR48" si="11">AQ38*AQ38+4*$AA$38*Y38*(Y38-$AD$38)</f>
        <v>0.12906495821290787</v>
      </c>
      <c r="AS38" s="100">
        <f t="shared" ref="AS38:AS48" si="12">(AQ38+SQRT(AR38))/-2/$AA$38/Y38</f>
        <v>4.9999999999999892E-2</v>
      </c>
      <c r="AT38" s="100">
        <f t="shared" ref="AT38:AT48" si="13">C38</f>
        <v>0.05</v>
      </c>
      <c r="AV38" s="80">
        <f t="shared" ref="AV38:AV48" si="14">$AN$38*AK38+$AM$38*AL38</f>
        <v>21034.108035896708</v>
      </c>
      <c r="AW38" s="80">
        <f t="shared" ref="AW38:AW48" si="15">AI38</f>
        <v>19614.147038407064</v>
      </c>
      <c r="AX38" s="101">
        <f t="shared" ref="AX38:AX48" si="16">(AW38-AV38)/AW38</f>
        <v>-7.2394736039715399E-2</v>
      </c>
    </row>
    <row r="39" spans="1:50" x14ac:dyDescent="0.2">
      <c r="B39" s="84">
        <f t="shared" ref="B39:B52" si="17">IF(B15="","",$B$13)</f>
        <v>30000</v>
      </c>
      <c r="C39" s="92">
        <f t="shared" si="1"/>
        <v>0.06</v>
      </c>
      <c r="D39" s="92">
        <f t="shared" si="1"/>
        <v>1.18</v>
      </c>
      <c r="E39" s="92">
        <f t="shared" si="1"/>
        <v>0.66</v>
      </c>
      <c r="F39" s="91">
        <f t="shared" ref="F39:F52" si="18">IF(B39="","",K39/M39/M39)</f>
        <v>0.93984538007817786</v>
      </c>
      <c r="H39" s="93">
        <f t="shared" ref="H39:H52" si="19">IF(B39="","",IF(E39&gt;0,$B$7*(1+(Y39^(($B$3-1)/$B$3)-1)/E39),$B$7))</f>
        <v>313.44713155225344</v>
      </c>
      <c r="I39" s="91">
        <f t="shared" ref="I39:I52" si="20">IF(B39="","",($B$9+Y39*$B$8*1000/$B$4/H39)/2)</f>
        <v>1.2216168149048761</v>
      </c>
      <c r="J39" s="91">
        <f t="shared" ref="J39:J52" si="21">IF(B39="","",$B$8*SQRT(D39)/$B$4/$B$7/(1+(D39^(($B$3-1)/2/$B$3)-1)/E39)*1000)</f>
        <v>1.2229110954021394</v>
      </c>
      <c r="K39" s="94">
        <f t="shared" ref="K39:K52" si="22">IF(B39="","",$B$4*$B$3/($B$3-1)*$B$7*(D39^(($B$3-1)/$B$3)-1)/E39)</f>
        <v>21594.879831664082</v>
      </c>
      <c r="L39" s="95">
        <f t="shared" ref="L39:L52" si="23">IF(B39="","",K39*C39/1000)</f>
        <v>1.2956927898998449</v>
      </c>
      <c r="M39" s="96">
        <f t="shared" ref="M39:M52" si="24">IF(B39="","",PI()*B39*$B$5/60)</f>
        <v>151.58184553570752</v>
      </c>
      <c r="O39" s="91">
        <f t="shared" ref="O39:O52" si="25">IF(B39="","",F39/(1+C39/$F$4/B39/J39))</f>
        <v>1.253929090515518</v>
      </c>
      <c r="P39" s="91">
        <f t="shared" ref="P39:P52" si="26">IF(B39="","",O39/$F$6)</f>
        <v>1.0387881373813326</v>
      </c>
      <c r="R39" s="97">
        <f t="shared" ref="R39:R52" si="27">IF(B39="","",$S$3/E39)</f>
        <v>89187.424242424226</v>
      </c>
      <c r="S39" s="80">
        <f t="shared" si="0"/>
        <v>1.5</v>
      </c>
      <c r="U39" s="98">
        <f t="shared" si="2"/>
        <v>1.18</v>
      </c>
      <c r="V39" s="98">
        <f t="shared" si="3"/>
        <v>0.06</v>
      </c>
      <c r="W39" s="99">
        <f t="shared" si="4"/>
        <v>7.0799999999999988E-2</v>
      </c>
      <c r="X39" s="99">
        <f t="shared" si="5"/>
        <v>4.2479999999999992E-3</v>
      </c>
      <c r="Y39" s="98">
        <f t="shared" ref="Y39:Y48" si="28">($AC$38*V39+$AD$38)/(-$AA$38*V39*V39-$AB$38*V39+1)</f>
        <v>1.1707003218432674</v>
      </c>
      <c r="AI39" s="80">
        <f t="shared" si="6"/>
        <v>21594.879831664082</v>
      </c>
      <c r="AJ39" s="80">
        <f t="shared" si="7"/>
        <v>23.958180119117475</v>
      </c>
      <c r="AK39" s="80">
        <f t="shared" si="8"/>
        <v>22977.055896011094</v>
      </c>
      <c r="AL39" s="80">
        <f t="shared" si="9"/>
        <v>3631.6251581327238</v>
      </c>
      <c r="AQ39" s="80">
        <f t="shared" si="10"/>
        <v>-0.9998900939367168</v>
      </c>
      <c r="AR39" s="80">
        <f t="shared" si="11"/>
        <v>0.11178116190303244</v>
      </c>
      <c r="AS39" s="100">
        <f t="shared" si="12"/>
        <v>6.0000000000000289E-2</v>
      </c>
      <c r="AT39" s="100">
        <f t="shared" si="13"/>
        <v>0.06</v>
      </c>
      <c r="AV39" s="80">
        <f t="shared" si="14"/>
        <v>20722.438080416683</v>
      </c>
      <c r="AW39" s="80">
        <f t="shared" si="15"/>
        <v>21594.879831664082</v>
      </c>
      <c r="AX39" s="101">
        <f t="shared" si="16"/>
        <v>4.0400398522623761E-2</v>
      </c>
    </row>
    <row r="40" spans="1:50" x14ac:dyDescent="0.2">
      <c r="B40" s="84">
        <f t="shared" si="17"/>
        <v>30000</v>
      </c>
      <c r="C40" s="92">
        <f t="shared" si="1"/>
        <v>0.08</v>
      </c>
      <c r="D40" s="92">
        <f t="shared" si="1"/>
        <v>1.18</v>
      </c>
      <c r="E40" s="92">
        <f t="shared" si="1"/>
        <v>0.67500000000000004</v>
      </c>
      <c r="F40" s="91">
        <f t="shared" si="18"/>
        <v>0.9189599271875516</v>
      </c>
      <c r="H40" s="93">
        <f t="shared" si="19"/>
        <v>309.83911852294818</v>
      </c>
      <c r="I40" s="91">
        <f t="shared" si="20"/>
        <v>1.2134883925281235</v>
      </c>
      <c r="J40" s="91">
        <f t="shared" si="21"/>
        <v>1.2238625607642073</v>
      </c>
      <c r="K40" s="94">
        <f t="shared" si="22"/>
        <v>21114.993613182658</v>
      </c>
      <c r="L40" s="95">
        <f t="shared" si="23"/>
        <v>1.6891994890546127</v>
      </c>
      <c r="M40" s="96">
        <f t="shared" si="24"/>
        <v>151.58184553570752</v>
      </c>
      <c r="O40" s="91">
        <f t="shared" si="25"/>
        <v>1.3792258085205091</v>
      </c>
      <c r="P40" s="91">
        <f t="shared" si="26"/>
        <v>1.1425872639036214</v>
      </c>
      <c r="R40" s="97">
        <f t="shared" si="27"/>
        <v>87205.48148148146</v>
      </c>
      <c r="S40" s="80">
        <f t="shared" si="0"/>
        <v>1.5</v>
      </c>
      <c r="U40" s="98">
        <f t="shared" si="2"/>
        <v>1.18</v>
      </c>
      <c r="V40" s="98">
        <f t="shared" si="3"/>
        <v>0.08</v>
      </c>
      <c r="W40" s="99">
        <f t="shared" si="4"/>
        <v>9.4399999999999998E-2</v>
      </c>
      <c r="X40" s="99">
        <f t="shared" si="5"/>
        <v>7.5519999999999997E-3</v>
      </c>
      <c r="Y40" s="98">
        <f t="shared" si="28"/>
        <v>1.1424884814260563</v>
      </c>
      <c r="AA40" s="138" t="s">
        <v>493</v>
      </c>
      <c r="AB40" s="139"/>
      <c r="AC40" s="139"/>
      <c r="AD40" s="139"/>
      <c r="AE40" s="139"/>
      <c r="AF40" s="139"/>
      <c r="AG40" s="139"/>
      <c r="AI40" s="80">
        <f t="shared" si="6"/>
        <v>21114.993613182658</v>
      </c>
      <c r="AJ40" s="80">
        <f t="shared" si="7"/>
        <v>31.919405803232159</v>
      </c>
      <c r="AK40" s="80">
        <f t="shared" si="8"/>
        <v>22977.055896011094</v>
      </c>
      <c r="AL40" s="80">
        <f t="shared" si="9"/>
        <v>4838.4024400571034</v>
      </c>
      <c r="AM40" s="80" t="s">
        <v>482</v>
      </c>
      <c r="AQ40" s="80">
        <f t="shared" si="10"/>
        <v>-1.2859928084090129</v>
      </c>
      <c r="AR40" s="80">
        <f t="shared" si="11"/>
        <v>0.17637769583069351</v>
      </c>
      <c r="AS40" s="100">
        <f t="shared" si="12"/>
        <v>7.9999999999999946E-2</v>
      </c>
      <c r="AT40" s="100">
        <f t="shared" si="13"/>
        <v>0.08</v>
      </c>
      <c r="AV40" s="80">
        <f t="shared" si="14"/>
        <v>20083.835628847806</v>
      </c>
      <c r="AW40" s="80">
        <f t="shared" si="15"/>
        <v>21114.993613182658</v>
      </c>
      <c r="AX40" s="101">
        <f t="shared" si="16"/>
        <v>4.8835344363593471E-2</v>
      </c>
    </row>
    <row r="41" spans="1:50" x14ac:dyDescent="0.2">
      <c r="B41" s="84">
        <f t="shared" si="17"/>
        <v>30000</v>
      </c>
      <c r="C41" s="92">
        <f t="shared" si="1"/>
        <v>0.1</v>
      </c>
      <c r="D41" s="92">
        <f t="shared" si="1"/>
        <v>1.1748000000000003</v>
      </c>
      <c r="E41" s="92">
        <f t="shared" si="1"/>
        <v>0.69</v>
      </c>
      <c r="F41" s="91">
        <f t="shared" si="18"/>
        <v>0.87443828559658843</v>
      </c>
      <c r="H41" s="93">
        <f t="shared" si="19"/>
        <v>320.31863245484323</v>
      </c>
      <c r="I41" s="91">
        <f t="shared" si="20"/>
        <v>1.2469597516482751</v>
      </c>
      <c r="J41" s="91">
        <f t="shared" si="21"/>
        <v>1.2231789070718255</v>
      </c>
      <c r="K41" s="94">
        <f t="shared" si="22"/>
        <v>20092.017365764925</v>
      </c>
      <c r="L41" s="95">
        <f t="shared" si="23"/>
        <v>2.0092017365764927</v>
      </c>
      <c r="M41" s="96">
        <f t="shared" si="24"/>
        <v>151.58184553570752</v>
      </c>
      <c r="O41" s="91">
        <f t="shared" si="25"/>
        <v>1.5008586779346642</v>
      </c>
      <c r="P41" s="91">
        <f t="shared" si="26"/>
        <v>1.2433511610161219</v>
      </c>
      <c r="R41" s="97">
        <f t="shared" si="27"/>
        <v>85309.710144927521</v>
      </c>
      <c r="S41" s="80">
        <f t="shared" si="0"/>
        <v>1.5</v>
      </c>
      <c r="U41" s="98">
        <f t="shared" si="2"/>
        <v>1.1748000000000003</v>
      </c>
      <c r="V41" s="98">
        <f t="shared" si="3"/>
        <v>0.1</v>
      </c>
      <c r="W41" s="99">
        <f t="shared" si="4"/>
        <v>0.11748000000000003</v>
      </c>
      <c r="X41" s="99">
        <f t="shared" si="5"/>
        <v>1.1748000000000003E-2</v>
      </c>
      <c r="Y41" s="98">
        <f t="shared" si="28"/>
        <v>1.2438635690250832</v>
      </c>
      <c r="AA41" s="138" t="s">
        <v>492</v>
      </c>
      <c r="AB41" s="139"/>
      <c r="AC41" s="139"/>
      <c r="AD41" s="139"/>
      <c r="AE41" s="139"/>
      <c r="AF41" s="139"/>
      <c r="AG41" s="139"/>
      <c r="AI41" s="80">
        <f t="shared" si="6"/>
        <v>20092.017365764925</v>
      </c>
      <c r="AJ41" s="80">
        <f t="shared" si="7"/>
        <v>39.921557568726236</v>
      </c>
      <c r="AK41" s="80">
        <f t="shared" si="8"/>
        <v>22977.055896011094</v>
      </c>
      <c r="AL41" s="80">
        <f t="shared" si="9"/>
        <v>6051.3833729275157</v>
      </c>
      <c r="AQ41" s="80">
        <f t="shared" si="10"/>
        <v>-0.25792490099755305</v>
      </c>
      <c r="AR41" s="80">
        <f t="shared" si="11"/>
        <v>0.84760314139565041</v>
      </c>
      <c r="AS41" s="100">
        <f t="shared" si="12"/>
        <v>-5.6231190360518983E-2</v>
      </c>
      <c r="AT41" s="100">
        <f t="shared" si="13"/>
        <v>0.1</v>
      </c>
      <c r="AV41" s="80">
        <f t="shared" si="14"/>
        <v>19441.950329016738</v>
      </c>
      <c r="AW41" s="80">
        <f t="shared" si="15"/>
        <v>20092.017365764925</v>
      </c>
      <c r="AX41" s="101">
        <f t="shared" si="16"/>
        <v>3.2354493076232636E-2</v>
      </c>
    </row>
    <row r="42" spans="1:50" x14ac:dyDescent="0.2">
      <c r="B42" s="84">
        <f t="shared" si="17"/>
        <v>30000</v>
      </c>
      <c r="C42" s="92">
        <f t="shared" si="1"/>
        <v>0.12</v>
      </c>
      <c r="D42" s="92">
        <f t="shared" si="1"/>
        <v>1.1599999999999999</v>
      </c>
      <c r="E42" s="92">
        <f t="shared" si="1"/>
        <v>0.7</v>
      </c>
      <c r="F42" s="91">
        <f t="shared" si="18"/>
        <v>0.79266624140587028</v>
      </c>
      <c r="H42" s="93">
        <f t="shared" si="19"/>
        <v>312.31380136238221</v>
      </c>
      <c r="I42" s="91">
        <f t="shared" si="20"/>
        <v>1.2241128118017128</v>
      </c>
      <c r="J42" s="91">
        <f t="shared" si="21"/>
        <v>1.2191377719153289</v>
      </c>
      <c r="K42" s="94">
        <f t="shared" si="22"/>
        <v>18213.136535663703</v>
      </c>
      <c r="L42" s="95">
        <f t="shared" si="23"/>
        <v>2.1855763842796443</v>
      </c>
      <c r="M42" s="96">
        <f t="shared" si="24"/>
        <v>151.58184553570752</v>
      </c>
      <c r="O42" s="91">
        <f t="shared" si="25"/>
        <v>1.5933303383629664</v>
      </c>
      <c r="P42" s="91">
        <f t="shared" si="26"/>
        <v>1.3199571386774132</v>
      </c>
      <c r="R42" s="97">
        <f t="shared" si="27"/>
        <v>84090.999999999985</v>
      </c>
      <c r="S42" s="80">
        <f t="shared" si="0"/>
        <v>1.5</v>
      </c>
      <c r="U42" s="98">
        <f t="shared" si="2"/>
        <v>1.1599999999999999</v>
      </c>
      <c r="V42" s="98">
        <f t="shared" si="3"/>
        <v>0.12</v>
      </c>
      <c r="W42" s="99">
        <f t="shared" si="4"/>
        <v>0.13919999999999999</v>
      </c>
      <c r="X42" s="99">
        <f t="shared" si="5"/>
        <v>1.6703999999999997E-2</v>
      </c>
      <c r="Y42" s="98">
        <f t="shared" si="28"/>
        <v>1.171028612303803</v>
      </c>
      <c r="AI42" s="80">
        <f t="shared" si="6"/>
        <v>18213.136535663703</v>
      </c>
      <c r="AJ42" s="80">
        <f t="shared" si="7"/>
        <v>48.064664992344369</v>
      </c>
      <c r="AK42" s="80">
        <f t="shared" si="8"/>
        <v>22977.055896011094</v>
      </c>
      <c r="AL42" s="80">
        <f t="shared" si="9"/>
        <v>7285.7306245950722</v>
      </c>
      <c r="AQ42" s="80">
        <f t="shared" si="10"/>
        <v>-0.9965608254272702</v>
      </c>
      <c r="AR42" s="80">
        <f t="shared" si="11"/>
        <v>0.11217062719767135</v>
      </c>
      <c r="AS42" s="100">
        <f t="shared" si="12"/>
        <v>5.9630680738103917E-2</v>
      </c>
      <c r="AT42" s="100">
        <f t="shared" si="13"/>
        <v>0.12</v>
      </c>
      <c r="AV42" s="80">
        <f t="shared" si="14"/>
        <v>18788.758399727831</v>
      </c>
      <c r="AW42" s="80">
        <f t="shared" si="15"/>
        <v>18213.136535663703</v>
      </c>
      <c r="AX42" s="101">
        <f t="shared" si="16"/>
        <v>-3.160476302019613E-2</v>
      </c>
    </row>
    <row r="43" spans="1:50" x14ac:dyDescent="0.2">
      <c r="B43" s="84">
        <f t="shared" si="17"/>
        <v>30000</v>
      </c>
      <c r="C43" s="92">
        <f t="shared" si="1"/>
        <v>0.14910000000000001</v>
      </c>
      <c r="D43" s="92">
        <f t="shared" si="1"/>
        <v>1.1519999999999999</v>
      </c>
      <c r="E43" s="92">
        <f t="shared" si="1"/>
        <v>0.7</v>
      </c>
      <c r="F43" s="91">
        <f t="shared" si="18"/>
        <v>0.75495435447867554</v>
      </c>
      <c r="H43" s="93">
        <f t="shared" si="19"/>
        <v>309.79619387058335</v>
      </c>
      <c r="I43" s="91">
        <f t="shared" si="20"/>
        <v>1.2164136368890439</v>
      </c>
      <c r="J43" s="91">
        <f t="shared" si="21"/>
        <v>1.2166287094930091</v>
      </c>
      <c r="K43" s="94">
        <f t="shared" si="22"/>
        <v>17346.6284017935</v>
      </c>
      <c r="L43" s="95">
        <f t="shared" si="23"/>
        <v>2.5863822947074109</v>
      </c>
      <c r="M43" s="96">
        <f t="shared" si="24"/>
        <v>151.58184553570752</v>
      </c>
      <c r="O43" s="91">
        <f t="shared" si="25"/>
        <v>2.016739864522417</v>
      </c>
      <c r="P43" s="91">
        <f t="shared" si="26"/>
        <v>1.6707208272747192</v>
      </c>
      <c r="R43" s="97">
        <f t="shared" si="27"/>
        <v>84090.999999999985</v>
      </c>
      <c r="S43" s="80">
        <f t="shared" si="0"/>
        <v>1.5</v>
      </c>
      <c r="U43" s="98">
        <f t="shared" si="2"/>
        <v>1.1519999999999999</v>
      </c>
      <c r="V43" s="98">
        <f t="shared" si="3"/>
        <v>0.14910000000000001</v>
      </c>
      <c r="W43" s="99">
        <f t="shared" si="4"/>
        <v>0.1717632</v>
      </c>
      <c r="X43" s="99">
        <f t="shared" si="5"/>
        <v>2.5609893120000001E-2</v>
      </c>
      <c r="Y43" s="98">
        <f t="shared" si="28"/>
        <v>1.1476327080929458</v>
      </c>
      <c r="AI43" s="80">
        <f t="shared" si="6"/>
        <v>17346.6284017935</v>
      </c>
      <c r="AJ43" s="80">
        <f t="shared" si="7"/>
        <v>59.843507966551044</v>
      </c>
      <c r="AK43" s="80">
        <f t="shared" si="8"/>
        <v>22977.055896011094</v>
      </c>
      <c r="AL43" s="80">
        <f t="shared" si="9"/>
        <v>9071.1893809006233</v>
      </c>
      <c r="AQ43" s="80">
        <f t="shared" si="10"/>
        <v>-1.2338240313461739</v>
      </c>
      <c r="AR43" s="80">
        <f t="shared" si="11"/>
        <v>0.15014619756332626</v>
      </c>
      <c r="AS43" s="100">
        <f t="shared" si="12"/>
        <v>7.7831361396050486E-2</v>
      </c>
      <c r="AT43" s="100">
        <f t="shared" si="13"/>
        <v>0.14910000000000001</v>
      </c>
      <c r="AV43" s="80">
        <f t="shared" si="14"/>
        <v>17843.929261799713</v>
      </c>
      <c r="AW43" s="80">
        <f t="shared" si="15"/>
        <v>17346.6284017935</v>
      </c>
      <c r="AX43" s="101">
        <f t="shared" si="16"/>
        <v>-2.8668444869367017E-2</v>
      </c>
    </row>
    <row r="44" spans="1:50" x14ac:dyDescent="0.2">
      <c r="B44" s="84">
        <f t="shared" si="17"/>
        <v>30000</v>
      </c>
      <c r="C44" s="92">
        <f t="shared" si="1"/>
        <v>0.16390000000000002</v>
      </c>
      <c r="D44" s="92">
        <f t="shared" si="1"/>
        <v>1.143</v>
      </c>
      <c r="E44" s="92">
        <f t="shared" si="1"/>
        <v>0.6886000000000001</v>
      </c>
      <c r="F44" s="91">
        <f t="shared" si="18"/>
        <v>0.7240966443794904</v>
      </c>
      <c r="H44" s="93">
        <f t="shared" si="19"/>
        <v>309.10494260110818</v>
      </c>
      <c r="I44" s="91">
        <f t="shared" si="20"/>
        <v>1.2129786929734032</v>
      </c>
      <c r="J44" s="91">
        <f t="shared" si="21"/>
        <v>1.2132538736550289</v>
      </c>
      <c r="K44" s="94">
        <f t="shared" si="22"/>
        <v>16637.609072021616</v>
      </c>
      <c r="L44" s="95">
        <f t="shared" si="23"/>
        <v>2.7269041269043433</v>
      </c>
      <c r="M44" s="96">
        <f t="shared" si="24"/>
        <v>151.58184553570752</v>
      </c>
      <c r="O44" s="91">
        <f t="shared" si="25"/>
        <v>2.3333356816996678</v>
      </c>
      <c r="P44" s="91">
        <f t="shared" si="26"/>
        <v>1.9329972045562041</v>
      </c>
      <c r="R44" s="97">
        <f t="shared" si="27"/>
        <v>85483.1542259657</v>
      </c>
      <c r="S44" s="80">
        <f t="shared" si="0"/>
        <v>1.5</v>
      </c>
      <c r="U44" s="98">
        <f t="shared" si="2"/>
        <v>1.143</v>
      </c>
      <c r="V44" s="98">
        <f t="shared" si="3"/>
        <v>0.16390000000000002</v>
      </c>
      <c r="W44" s="99">
        <f t="shared" si="4"/>
        <v>0.18733770000000002</v>
      </c>
      <c r="X44" s="99">
        <f t="shared" si="5"/>
        <v>3.0704649030000006E-2</v>
      </c>
      <c r="Y44" s="98">
        <f t="shared" si="28"/>
        <v>1.1388594542354953</v>
      </c>
      <c r="AI44" s="80">
        <f t="shared" si="6"/>
        <v>16637.609072021616</v>
      </c>
      <c r="AJ44" s="80">
        <f t="shared" si="7"/>
        <v>65.966695236493521</v>
      </c>
      <c r="AK44" s="80">
        <f t="shared" si="8"/>
        <v>22977.055896011094</v>
      </c>
      <c r="AL44" s="80">
        <f t="shared" si="9"/>
        <v>9999.3534078392531</v>
      </c>
      <c r="AQ44" s="80">
        <f t="shared" si="10"/>
        <v>-1.322795601660312</v>
      </c>
      <c r="AR44" s="80">
        <f t="shared" si="11"/>
        <v>0.19876062061817201</v>
      </c>
      <c r="AS44" s="100">
        <f t="shared" si="12"/>
        <v>8.1269714802356202E-2</v>
      </c>
      <c r="AT44" s="100">
        <f t="shared" si="13"/>
        <v>0.16390000000000002</v>
      </c>
      <c r="AV44" s="80">
        <f t="shared" si="14"/>
        <v>17352.763383937097</v>
      </c>
      <c r="AW44" s="80">
        <f t="shared" si="15"/>
        <v>16637.609072021616</v>
      </c>
      <c r="AX44" s="101">
        <f t="shared" si="16"/>
        <v>-4.2984199762098607E-2</v>
      </c>
    </row>
    <row r="45" spans="1:50" x14ac:dyDescent="0.2">
      <c r="B45" s="84">
        <f t="shared" si="17"/>
        <v>30000</v>
      </c>
      <c r="C45" s="92">
        <f t="shared" si="1"/>
        <v>0.18</v>
      </c>
      <c r="D45" s="92">
        <f t="shared" si="1"/>
        <v>1.1360000000000001</v>
      </c>
      <c r="E45" s="92">
        <f t="shared" si="1"/>
        <v>0.65</v>
      </c>
      <c r="F45" s="91">
        <f t="shared" si="18"/>
        <v>0.73119387144267722</v>
      </c>
      <c r="H45" s="93">
        <f t="shared" si="19"/>
        <v>309.03022336100776</v>
      </c>
      <c r="I45" s="91">
        <f t="shared" si="20"/>
        <v>1.2082857398262301</v>
      </c>
      <c r="J45" s="91">
        <f t="shared" si="21"/>
        <v>1.2091955557993843</v>
      </c>
      <c r="K45" s="94">
        <f t="shared" si="22"/>
        <v>16800.682454959144</v>
      </c>
      <c r="L45" s="95">
        <f t="shared" si="23"/>
        <v>3.0241228418926456</v>
      </c>
      <c r="M45" s="96">
        <f t="shared" si="24"/>
        <v>151.58184553570752</v>
      </c>
      <c r="O45" s="91">
        <f t="shared" si="25"/>
        <v>3.046162278961027</v>
      </c>
      <c r="P45" s="91">
        <f t="shared" si="26"/>
        <v>2.5235216758726602</v>
      </c>
      <c r="R45" s="97">
        <f t="shared" si="27"/>
        <v>90559.538461538439</v>
      </c>
      <c r="S45" s="80">
        <f t="shared" si="0"/>
        <v>1.5</v>
      </c>
      <c r="U45" s="98">
        <f t="shared" si="2"/>
        <v>1.1360000000000001</v>
      </c>
      <c r="V45" s="98">
        <f t="shared" si="3"/>
        <v>0.18</v>
      </c>
      <c r="W45" s="99">
        <f t="shared" si="4"/>
        <v>0.20448000000000002</v>
      </c>
      <c r="X45" s="99">
        <f t="shared" si="5"/>
        <v>3.6806400000000003E-2</v>
      </c>
      <c r="Y45" s="98">
        <f t="shared" si="28"/>
        <v>1.1300984137022239</v>
      </c>
      <c r="AI45" s="80">
        <f t="shared" si="6"/>
        <v>16800.682454959144</v>
      </c>
      <c r="AJ45" s="80">
        <f t="shared" si="7"/>
        <v>72.689791538166929</v>
      </c>
      <c r="AK45" s="80">
        <f t="shared" si="8"/>
        <v>22977.055896011094</v>
      </c>
      <c r="AL45" s="80">
        <f t="shared" si="9"/>
        <v>11018.452752961199</v>
      </c>
      <c r="AQ45" s="80">
        <f t="shared" si="10"/>
        <v>-1.4116433138656301</v>
      </c>
      <c r="AR45" s="80">
        <f t="shared" si="11"/>
        <v>0.26601732123540511</v>
      </c>
      <c r="AS45" s="100">
        <f t="shared" si="12"/>
        <v>8.3665265741658598E-2</v>
      </c>
      <c r="AT45" s="100">
        <f t="shared" si="13"/>
        <v>0.18</v>
      </c>
      <c r="AV45" s="80">
        <f t="shared" si="14"/>
        <v>16813.476350666697</v>
      </c>
      <c r="AW45" s="80">
        <f t="shared" si="15"/>
        <v>16800.682454959144</v>
      </c>
      <c r="AX45" s="101">
        <f t="shared" si="16"/>
        <v>-7.6151047684236059E-4</v>
      </c>
    </row>
    <row r="46" spans="1:50" x14ac:dyDescent="0.2">
      <c r="B46" s="84">
        <f t="shared" si="17"/>
        <v>30000</v>
      </c>
      <c r="C46" s="92">
        <f t="shared" si="1"/>
        <v>0.2</v>
      </c>
      <c r="D46" s="92">
        <f t="shared" si="1"/>
        <v>1.1200000000000001</v>
      </c>
      <c r="E46" s="92">
        <f t="shared" si="1"/>
        <v>0.57700000000000007</v>
      </c>
      <c r="F46" s="91">
        <f t="shared" si="18"/>
        <v>0.73058254510269038</v>
      </c>
      <c r="H46" s="93">
        <f t="shared" si="19"/>
        <v>309.69389574594652</v>
      </c>
      <c r="I46" s="91">
        <f t="shared" si="20"/>
        <v>1.2013012048421294</v>
      </c>
      <c r="J46" s="91">
        <f t="shared" si="21"/>
        <v>1.2006437712963889</v>
      </c>
      <c r="K46" s="94">
        <f t="shared" si="22"/>
        <v>16786.635975474561</v>
      </c>
      <c r="L46" s="95">
        <f t="shared" si="23"/>
        <v>3.3573271950949124</v>
      </c>
      <c r="M46" s="96">
        <f t="shared" si="24"/>
        <v>151.58184553570752</v>
      </c>
      <c r="O46" s="91">
        <f t="shared" si="25"/>
        <v>4.8841256289118071</v>
      </c>
      <c r="P46" s="91">
        <f t="shared" si="26"/>
        <v>4.0461392938159433</v>
      </c>
      <c r="R46" s="97">
        <f t="shared" si="27"/>
        <v>102016.81109185438</v>
      </c>
      <c r="S46" s="80">
        <f t="shared" si="0"/>
        <v>1.5</v>
      </c>
      <c r="U46" s="98">
        <f t="shared" si="2"/>
        <v>1.1200000000000001</v>
      </c>
      <c r="V46" s="98">
        <f t="shared" si="3"/>
        <v>0.2</v>
      </c>
      <c r="W46" s="99">
        <f t="shared" si="4"/>
        <v>0.22400000000000003</v>
      </c>
      <c r="X46" s="99">
        <f t="shared" si="5"/>
        <v>4.4800000000000006E-2</v>
      </c>
      <c r="Y46" s="98">
        <f t="shared" si="28"/>
        <v>1.1198689270567952</v>
      </c>
      <c r="AI46" s="80">
        <f t="shared" si="6"/>
        <v>16786.635975474561</v>
      </c>
      <c r="AJ46" s="80">
        <f t="shared" si="7"/>
        <v>81.34170737885772</v>
      </c>
      <c r="AK46" s="80">
        <f t="shared" si="8"/>
        <v>22977.055896011094</v>
      </c>
      <c r="AL46" s="80">
        <f t="shared" si="9"/>
        <v>12329.926123512731</v>
      </c>
      <c r="AQ46" s="80">
        <f t="shared" si="10"/>
        <v>-1.5153828733425705</v>
      </c>
      <c r="AR46" s="80">
        <f t="shared" si="11"/>
        <v>0.36820724444292829</v>
      </c>
      <c r="AS46" s="100">
        <f t="shared" si="12"/>
        <v>8.5627087349725239E-2</v>
      </c>
      <c r="AT46" s="100">
        <f t="shared" si="13"/>
        <v>0.2</v>
      </c>
      <c r="AV46" s="80">
        <f t="shared" si="14"/>
        <v>16119.470818621896</v>
      </c>
      <c r="AW46" s="80">
        <f t="shared" si="15"/>
        <v>16786.635975474561</v>
      </c>
      <c r="AX46" s="101">
        <f t="shared" si="16"/>
        <v>3.974382704357203E-2</v>
      </c>
    </row>
    <row r="47" spans="1:50" x14ac:dyDescent="0.2">
      <c r="B47" s="84">
        <f t="shared" si="17"/>
        <v>30000</v>
      </c>
      <c r="C47" s="92">
        <f t="shared" si="1"/>
        <v>0.2361</v>
      </c>
      <c r="D47" s="92">
        <f t="shared" si="1"/>
        <v>1.1000000000000001</v>
      </c>
      <c r="E47" s="92">
        <f t="shared" si="1"/>
        <v>0.30399999999999999</v>
      </c>
      <c r="F47" s="91">
        <f t="shared" si="18"/>
        <v>1.1631815397169927</v>
      </c>
      <c r="H47" s="93">
        <f t="shared" si="19"/>
        <v>320.247127259568</v>
      </c>
      <c r="I47" s="91">
        <f t="shared" si="20"/>
        <v>1.1716619447913121</v>
      </c>
      <c r="J47" s="91">
        <f t="shared" si="21"/>
        <v>1.1707390252449232</v>
      </c>
      <c r="K47" s="94">
        <f t="shared" si="22"/>
        <v>26726.487255285589</v>
      </c>
      <c r="L47" s="95">
        <f t="shared" si="23"/>
        <v>6.3101236409729271</v>
      </c>
      <c r="M47" s="96">
        <f t="shared" si="24"/>
        <v>151.58184553570752</v>
      </c>
      <c r="O47" s="91">
        <f t="shared" si="25"/>
        <v>-39.348900971951537</v>
      </c>
      <c r="P47" s="91">
        <f t="shared" si="26"/>
        <v>-32.597673869940571</v>
      </c>
      <c r="R47" s="97">
        <f t="shared" si="27"/>
        <v>193630.59210526312</v>
      </c>
      <c r="S47" s="80">
        <f t="shared" si="0"/>
        <v>1.5</v>
      </c>
      <c r="U47" s="98">
        <f t="shared" si="2"/>
        <v>1.1000000000000001</v>
      </c>
      <c r="V47" s="98">
        <f t="shared" si="3"/>
        <v>0.2361</v>
      </c>
      <c r="W47" s="99">
        <f t="shared" si="4"/>
        <v>0.25971000000000005</v>
      </c>
      <c r="X47" s="99">
        <f t="shared" si="5"/>
        <v>6.1317531000000015E-2</v>
      </c>
      <c r="Y47" s="98">
        <f t="shared" si="28"/>
        <v>1.1024912794022834</v>
      </c>
      <c r="AI47" s="80">
        <f t="shared" si="6"/>
        <v>26726.487255285589</v>
      </c>
      <c r="AJ47" s="80">
        <f t="shared" si="7"/>
        <v>98.47666952937044</v>
      </c>
      <c r="AK47" s="80">
        <f t="shared" si="8"/>
        <v>22977.055896011094</v>
      </c>
      <c r="AL47" s="80">
        <f t="shared" si="9"/>
        <v>14927.275309471945</v>
      </c>
      <c r="AQ47" s="80">
        <f t="shared" si="10"/>
        <v>-1.691613565547458</v>
      </c>
      <c r="AR47" s="80">
        <f t="shared" si="11"/>
        <v>0.60023614084108567</v>
      </c>
      <c r="AS47" s="100">
        <f t="shared" si="12"/>
        <v>8.7769616774532822E-2</v>
      </c>
      <c r="AT47" s="100">
        <f t="shared" si="13"/>
        <v>0.2361</v>
      </c>
      <c r="AV47" s="80">
        <f t="shared" si="14"/>
        <v>14745.00546981371</v>
      </c>
      <c r="AW47" s="80">
        <f t="shared" si="15"/>
        <v>26726.487255285589</v>
      </c>
      <c r="AX47" s="101">
        <f t="shared" si="16"/>
        <v>0.44829990829050492</v>
      </c>
    </row>
    <row r="48" spans="1:50" x14ac:dyDescent="0.2">
      <c r="B48" s="84">
        <f t="shared" si="17"/>
        <v>30000</v>
      </c>
      <c r="C48" s="92">
        <f t="shared" si="1"/>
        <v>0.24</v>
      </c>
      <c r="D48" s="92">
        <f t="shared" si="1"/>
        <v>1.06</v>
      </c>
      <c r="E48" s="92">
        <f t="shared" si="1"/>
        <v>0.24</v>
      </c>
      <c r="F48" s="91">
        <f t="shared" si="18"/>
        <v>0.89598536052024591</v>
      </c>
      <c r="H48" s="93">
        <f t="shared" si="19"/>
        <v>326.92160819575429</v>
      </c>
      <c r="I48" s="91">
        <f t="shared" si="20"/>
        <v>1.15869998831442</v>
      </c>
      <c r="J48" s="91">
        <f t="shared" si="21"/>
        <v>1.1606572447537522</v>
      </c>
      <c r="K48" s="94">
        <f t="shared" si="22"/>
        <v>20587.105710681339</v>
      </c>
      <c r="L48" s="95">
        <f t="shared" si="23"/>
        <v>4.9409053705635211</v>
      </c>
      <c r="M48" s="96">
        <f t="shared" si="24"/>
        <v>151.58184553570752</v>
      </c>
      <c r="O48" s="91">
        <f t="shared" si="25"/>
        <v>-16.09799418107356</v>
      </c>
      <c r="P48" s="91">
        <f t="shared" si="26"/>
        <v>-13.336005614207405</v>
      </c>
      <c r="R48" s="97">
        <f t="shared" si="27"/>
        <v>245265.41666666663</v>
      </c>
      <c r="S48" s="80">
        <f t="shared" si="0"/>
        <v>1.5</v>
      </c>
      <c r="U48" s="98">
        <f t="shared" si="2"/>
        <v>1.06</v>
      </c>
      <c r="V48" s="98">
        <f t="shared" si="3"/>
        <v>0.24</v>
      </c>
      <c r="W48" s="99">
        <f t="shared" si="4"/>
        <v>0.25440000000000002</v>
      </c>
      <c r="X48" s="99">
        <f t="shared" si="5"/>
        <v>6.1055999999999999E-2</v>
      </c>
      <c r="Y48" s="98">
        <f t="shared" si="28"/>
        <v>1.1006744270742932</v>
      </c>
      <c r="AI48" s="80">
        <f t="shared" si="6"/>
        <v>20587.105710681339</v>
      </c>
      <c r="AJ48" s="80">
        <f t="shared" si="7"/>
        <v>100.97287351884077</v>
      </c>
      <c r="AK48" s="80">
        <f t="shared" si="8"/>
        <v>22977.055896011094</v>
      </c>
      <c r="AL48" s="80">
        <f t="shared" si="9"/>
        <v>15305.654517029454</v>
      </c>
      <c r="AQ48" s="80">
        <f t="shared" si="10"/>
        <v>-1.7100386797954528</v>
      </c>
      <c r="AR48" s="80">
        <f t="shared" si="11"/>
        <v>0.62874243885128944</v>
      </c>
      <c r="AS48" s="100">
        <f t="shared" si="12"/>
        <v>8.7937641370939831E-2</v>
      </c>
      <c r="AT48" s="100">
        <f t="shared" si="13"/>
        <v>0.24</v>
      </c>
      <c r="AV48" s="80">
        <f t="shared" si="14"/>
        <v>14544.774745231625</v>
      </c>
      <c r="AW48" s="80">
        <f t="shared" si="15"/>
        <v>20587.105710681339</v>
      </c>
      <c r="AX48" s="101">
        <f t="shared" si="16"/>
        <v>0.29350074995314823</v>
      </c>
    </row>
    <row r="49" spans="2:51" x14ac:dyDescent="0.2">
      <c r="B49" s="84" t="str">
        <f t="shared" si="17"/>
        <v/>
      </c>
      <c r="C49" s="92" t="str">
        <f t="shared" si="1"/>
        <v/>
      </c>
      <c r="D49" s="92" t="str">
        <f t="shared" si="1"/>
        <v/>
      </c>
      <c r="E49" s="92" t="str">
        <f t="shared" si="1"/>
        <v/>
      </c>
      <c r="F49" s="91" t="str">
        <f t="shared" si="18"/>
        <v/>
      </c>
      <c r="H49" s="93" t="str">
        <f t="shared" si="19"/>
        <v/>
      </c>
      <c r="I49" s="91" t="str">
        <f t="shared" si="20"/>
        <v/>
      </c>
      <c r="J49" s="91" t="str">
        <f t="shared" si="21"/>
        <v/>
      </c>
      <c r="K49" s="94" t="str">
        <f t="shared" si="22"/>
        <v/>
      </c>
      <c r="L49" s="95" t="str">
        <f t="shared" si="23"/>
        <v/>
      </c>
      <c r="M49" s="96" t="str">
        <f t="shared" si="24"/>
        <v/>
      </c>
      <c r="O49" s="91" t="str">
        <f t="shared" si="25"/>
        <v/>
      </c>
      <c r="P49" s="91" t="str">
        <f t="shared" si="26"/>
        <v/>
      </c>
      <c r="R49" s="97" t="str">
        <f t="shared" si="27"/>
        <v/>
      </c>
      <c r="U49" s="98"/>
      <c r="V49" s="98"/>
      <c r="W49" s="99"/>
      <c r="X49" s="99"/>
      <c r="Y49" s="98"/>
      <c r="AS49" s="100"/>
      <c r="AT49" s="100"/>
      <c r="AX49" s="101"/>
    </row>
    <row r="50" spans="2:51" x14ac:dyDescent="0.2">
      <c r="B50" s="84" t="str">
        <f t="shared" si="17"/>
        <v/>
      </c>
      <c r="C50" s="92" t="str">
        <f t="shared" si="1"/>
        <v/>
      </c>
      <c r="D50" s="92" t="str">
        <f t="shared" si="1"/>
        <v/>
      </c>
      <c r="E50" s="92" t="str">
        <f t="shared" si="1"/>
        <v/>
      </c>
      <c r="F50" s="91" t="str">
        <f t="shared" si="18"/>
        <v/>
      </c>
      <c r="H50" s="93" t="str">
        <f t="shared" si="19"/>
        <v/>
      </c>
      <c r="I50" s="91" t="str">
        <f t="shared" si="20"/>
        <v/>
      </c>
      <c r="J50" s="91" t="str">
        <f t="shared" si="21"/>
        <v/>
      </c>
      <c r="K50" s="94" t="str">
        <f t="shared" si="22"/>
        <v/>
      </c>
      <c r="L50" s="95" t="str">
        <f t="shared" si="23"/>
        <v/>
      </c>
      <c r="M50" s="96" t="str">
        <f t="shared" si="24"/>
        <v/>
      </c>
      <c r="O50" s="91" t="str">
        <f t="shared" si="25"/>
        <v/>
      </c>
      <c r="P50" s="91" t="str">
        <f t="shared" si="26"/>
        <v/>
      </c>
      <c r="R50" s="97" t="str">
        <f t="shared" si="27"/>
        <v/>
      </c>
      <c r="U50" s="98"/>
      <c r="V50" s="98"/>
      <c r="W50" s="99"/>
      <c r="X50" s="99"/>
      <c r="Y50" s="98"/>
      <c r="AS50" s="100"/>
      <c r="AT50" s="100"/>
      <c r="AX50" s="101"/>
    </row>
    <row r="51" spans="2:51" x14ac:dyDescent="0.2">
      <c r="B51" s="84" t="str">
        <f t="shared" si="17"/>
        <v/>
      </c>
      <c r="C51" s="92" t="str">
        <f t="shared" ref="C51:E52" si="29">IF(B27="","",B27)</f>
        <v/>
      </c>
      <c r="D51" s="92" t="str">
        <f t="shared" si="29"/>
        <v/>
      </c>
      <c r="E51" s="92" t="str">
        <f t="shared" si="29"/>
        <v/>
      </c>
      <c r="F51" s="91" t="str">
        <f t="shared" si="18"/>
        <v/>
      </c>
      <c r="H51" s="93" t="str">
        <f t="shared" si="19"/>
        <v/>
      </c>
      <c r="I51" s="91" t="str">
        <f t="shared" si="20"/>
        <v/>
      </c>
      <c r="J51" s="91" t="str">
        <f t="shared" si="21"/>
        <v/>
      </c>
      <c r="K51" s="94" t="str">
        <f t="shared" si="22"/>
        <v/>
      </c>
      <c r="L51" s="95" t="str">
        <f t="shared" si="23"/>
        <v/>
      </c>
      <c r="M51" s="96" t="str">
        <f t="shared" si="24"/>
        <v/>
      </c>
      <c r="O51" s="91" t="str">
        <f t="shared" si="25"/>
        <v/>
      </c>
      <c r="P51" s="91" t="str">
        <f t="shared" si="26"/>
        <v/>
      </c>
      <c r="R51" s="97" t="str">
        <f t="shared" si="27"/>
        <v/>
      </c>
      <c r="U51" s="98">
        <v>1</v>
      </c>
      <c r="V51" s="126">
        <v>0.3</v>
      </c>
      <c r="W51" s="99">
        <f>U51*V51</f>
        <v>0.3</v>
      </c>
      <c r="X51" s="99">
        <f>W51*V51</f>
        <v>0.09</v>
      </c>
      <c r="Y51" s="126">
        <f>($AC$38*V51+$AD$38)/(-$AA$38*V51*V51-$AB$38*V51+1)</f>
        <v>1.0737991839848469</v>
      </c>
      <c r="AS51" s="100"/>
      <c r="AT51" s="100"/>
    </row>
    <row r="52" spans="2:51" x14ac:dyDescent="0.2">
      <c r="B52" s="84" t="str">
        <f t="shared" si="17"/>
        <v/>
      </c>
      <c r="C52" s="92" t="str">
        <f t="shared" si="29"/>
        <v/>
      </c>
      <c r="D52" s="92" t="str">
        <f t="shared" si="29"/>
        <v/>
      </c>
      <c r="E52" s="92" t="str">
        <f t="shared" si="29"/>
        <v/>
      </c>
      <c r="F52" s="91" t="str">
        <f t="shared" si="18"/>
        <v/>
      </c>
      <c r="H52" s="93" t="str">
        <f t="shared" si="19"/>
        <v/>
      </c>
      <c r="I52" s="91" t="str">
        <f t="shared" si="20"/>
        <v/>
      </c>
      <c r="J52" s="91" t="str">
        <f t="shared" si="21"/>
        <v/>
      </c>
      <c r="K52" s="94" t="str">
        <f t="shared" si="22"/>
        <v/>
      </c>
      <c r="L52" s="95" t="str">
        <f t="shared" si="23"/>
        <v/>
      </c>
      <c r="M52" s="96" t="str">
        <f t="shared" si="24"/>
        <v/>
      </c>
      <c r="O52" s="91" t="str">
        <f t="shared" si="25"/>
        <v/>
      </c>
      <c r="P52" s="91" t="str">
        <f t="shared" si="26"/>
        <v/>
      </c>
      <c r="R52" s="97" t="str">
        <f t="shared" si="27"/>
        <v/>
      </c>
      <c r="U52" s="98"/>
      <c r="V52" s="126"/>
      <c r="W52" s="99"/>
      <c r="X52" s="99"/>
      <c r="Y52" s="126"/>
      <c r="AS52" s="100"/>
      <c r="AT52" s="100"/>
    </row>
    <row r="53" spans="2:51" x14ac:dyDescent="0.2">
      <c r="B53" s="84"/>
      <c r="C53" s="84"/>
      <c r="D53" s="84"/>
      <c r="E53" s="92"/>
      <c r="F53" s="91"/>
      <c r="H53" s="93"/>
      <c r="I53" s="91"/>
      <c r="J53" s="91"/>
      <c r="K53" s="94"/>
      <c r="L53" s="95"/>
      <c r="M53" s="96"/>
      <c r="O53" s="91"/>
      <c r="P53" s="91"/>
      <c r="R53" s="97"/>
      <c r="U53" s="98"/>
      <c r="V53" s="98"/>
      <c r="W53" s="99"/>
      <c r="X53" s="99"/>
      <c r="Y53" s="98"/>
      <c r="AS53" s="100"/>
      <c r="AT53" s="100"/>
    </row>
    <row r="54" spans="2:51" x14ac:dyDescent="0.2">
      <c r="B54" s="84">
        <f t="shared" ref="B54:B67" si="30">$F$13</f>
        <v>40000</v>
      </c>
      <c r="C54" s="92">
        <f t="shared" ref="C54:C67" si="31">F14</f>
        <v>0.08</v>
      </c>
      <c r="D54" s="92">
        <f t="shared" ref="D54:D67" si="32">G14</f>
        <v>1.3</v>
      </c>
      <c r="E54" s="92">
        <f t="shared" ref="E54:E67" si="33">H14</f>
        <v>0.65</v>
      </c>
      <c r="F54" s="91">
        <f t="shared" ref="F54:F67" si="34">K54/M54/M54</f>
        <v>0.86287579656407187</v>
      </c>
      <c r="H54" s="93">
        <f t="shared" ref="H54:H67" si="35">IF(E54&gt;0,$B$7*(1+(Y54^(($B$3-1)/$B$3)-1)/E54),$B$7)</f>
        <v>328.13669588464813</v>
      </c>
      <c r="I54" s="91">
        <f t="shared" ref="I54:I67" si="36">($B$9+Y54*$B$8*1000/$B$4/H54)/2</f>
        <v>1.2606185045170681</v>
      </c>
      <c r="J54" s="91">
        <f t="shared" ref="J54:J67" si="37">$B$8*SQRT(D54)/$B$4/$B$7/(1+(D54^(($B$3-1)/2/$B$3)-1)/E54)*1000</f>
        <v>1.2563047105132623</v>
      </c>
      <c r="K54" s="94">
        <f t="shared" ref="K54:K67" si="38">$B$4*$B$3/($B$3-1)*$B$7*(D54^(($B$3-1)/$B$3)-1)/E54</f>
        <v>35246.83628260938</v>
      </c>
      <c r="L54" s="95">
        <f t="shared" ref="L54:L67" si="39">K54*C54/1000</f>
        <v>2.8197469026087507</v>
      </c>
      <c r="M54" s="96">
        <f t="shared" ref="M54:M67" si="40">PI()*B54*$B$5/60</f>
        <v>202.10912738094336</v>
      </c>
      <c r="O54" s="91">
        <f t="shared" ref="O54:O67" si="41">F54/(1+C54/$F$4/B54/J54)</f>
        <v>1.1411009571616524</v>
      </c>
      <c r="P54" s="91">
        <f t="shared" ref="P54:P67" si="42">O54/$F$6</f>
        <v>0.94531831729550198</v>
      </c>
      <c r="R54" s="97">
        <f t="shared" ref="R54:R67" si="43">$S$3/E54</f>
        <v>90559.538461538439</v>
      </c>
      <c r="S54" s="80">
        <f t="shared" ref="S54:S67" si="44">$V$2</f>
        <v>1.5</v>
      </c>
      <c r="T54" s="80" t="str">
        <f>TEXT(B54,"0")</f>
        <v>40000</v>
      </c>
      <c r="U54" s="98">
        <f t="shared" ref="U54:U67" si="45">D54</f>
        <v>1.3</v>
      </c>
      <c r="V54" s="98">
        <f t="shared" ref="V54:V67" si="46">C54</f>
        <v>0.08</v>
      </c>
      <c r="W54" s="99">
        <f t="shared" ref="W54:W67" si="47">U54*V54</f>
        <v>0.10400000000000001</v>
      </c>
      <c r="X54" s="99">
        <f t="shared" ref="X54:X67" si="48">W54*V54</f>
        <v>8.320000000000001E-3</v>
      </c>
      <c r="Y54" s="98">
        <f t="shared" ref="Y54:Y68" si="49">($AC$54*V54+$AD$54)/(-$AA$54*V54*V54-$AB$54*V54+1)</f>
        <v>1.3004473195534283</v>
      </c>
      <c r="Z54" s="80">
        <f>B54</f>
        <v>40000</v>
      </c>
      <c r="AA54" s="80">
        <f t="array" ref="AA54:AD54">LINEST(U54:U67,V54:X67,TRUE,FALSE)</f>
        <v>-0.89493746524183393</v>
      </c>
      <c r="AB54" s="80">
        <v>2.3184243055273184</v>
      </c>
      <c r="AC54" s="80">
        <v>-2.8099770177720869</v>
      </c>
      <c r="AD54" s="80">
        <v>1.2914948288565404</v>
      </c>
      <c r="AE54" s="80">
        <f>AB54*AB54+4*AA54</f>
        <v>1.7953413994924925</v>
      </c>
      <c r="AF54" s="80">
        <f>IF($AE54&gt;=0,($AB54-SQRT($AE54))/2/(-$AA54),"Neni")</f>
        <v>0.54669786422676281</v>
      </c>
      <c r="AG54" s="80">
        <f>IF($AE54&gt;=0,($AB54+SQRT($AE54))/2/(-$AA54),"Neni")</f>
        <v>2.0439013626151077</v>
      </c>
      <c r="AI54" s="80">
        <f t="shared" ref="AI54:AI67" si="50">K54</f>
        <v>35246.83628260938</v>
      </c>
      <c r="AJ54" s="80">
        <f t="shared" ref="AJ54:AJ67" si="51">C54/J54/PI()/$B$5/$B$6</f>
        <v>31.095135915279389</v>
      </c>
      <c r="AK54" s="80">
        <f t="shared" ref="AK54:AK67" si="52">M54*M54</f>
        <v>40848.099370686388</v>
      </c>
      <c r="AL54" s="80">
        <f t="shared" ref="AL54:AL67" si="53">AJ54*M54</f>
        <v>6284.6107856289491</v>
      </c>
      <c r="AM54" s="80">
        <f t="array" ref="AM54:AO54">LINEST(AI54:AI63,AK54:AL63,FALSE,FALSE)</f>
        <v>-0.38725134077410317</v>
      </c>
      <c r="AN54" s="80">
        <v>0.87607753868536864</v>
      </c>
      <c r="AO54" s="80">
        <v>0</v>
      </c>
      <c r="AQ54" s="80">
        <f t="shared" ref="AQ54:AQ67" si="54">$AB$54*Y54+$AC$54</f>
        <v>0.20501165593843274</v>
      </c>
      <c r="AR54" s="80">
        <f t="shared" ref="AR54:AR67" si="55">AQ54*AQ54+4*$AA$54*Y54*(Y54-$AD$54)</f>
        <v>3.53462992163385E-4</v>
      </c>
      <c r="AS54" s="100">
        <f t="shared" ref="AS54:AS67" si="56">(AQ54+SQRT(AR54))/-2/$AA$54/Y54</f>
        <v>9.6154239648950451E-2</v>
      </c>
      <c r="AT54" s="100">
        <f t="shared" ref="AT54:AT67" si="57">C54</f>
        <v>0.08</v>
      </c>
      <c r="AV54" s="80">
        <f t="shared" ref="AV54:AV67" si="58">$AN$54*AK54+$AM$54*AL54</f>
        <v>33352.378403668088</v>
      </c>
      <c r="AW54" s="80">
        <f t="shared" ref="AW54:AW67" si="59">AI54</f>
        <v>35246.83628260938</v>
      </c>
      <c r="AX54" s="101">
        <f t="shared" ref="AX54:AX67" si="60">(AW54-AV54)/AW54</f>
        <v>5.3748309883801068E-2</v>
      </c>
    </row>
    <row r="55" spans="2:51" x14ac:dyDescent="0.2">
      <c r="B55" s="84">
        <f t="shared" si="30"/>
        <v>40000</v>
      </c>
      <c r="C55" s="92">
        <f t="shared" si="31"/>
        <v>0.1</v>
      </c>
      <c r="D55" s="92">
        <f t="shared" si="32"/>
        <v>1.3</v>
      </c>
      <c r="E55" s="92">
        <f t="shared" si="33"/>
        <v>0.69</v>
      </c>
      <c r="F55" s="91">
        <f t="shared" si="34"/>
        <v>0.81285401125600987</v>
      </c>
      <c r="H55" s="93">
        <f t="shared" si="35"/>
        <v>326.08820123885187</v>
      </c>
      <c r="I55" s="91">
        <f t="shared" si="36"/>
        <v>1.2648130856291604</v>
      </c>
      <c r="J55" s="91">
        <f t="shared" si="37"/>
        <v>1.2603594846914927</v>
      </c>
      <c r="K55" s="94">
        <f t="shared" si="38"/>
        <v>33203.541425646523</v>
      </c>
      <c r="L55" s="95">
        <f t="shared" si="39"/>
        <v>3.3203541425646526</v>
      </c>
      <c r="M55" s="96">
        <f t="shared" si="40"/>
        <v>202.10912738094336</v>
      </c>
      <c r="O55" s="91">
        <f t="shared" si="41"/>
        <v>1.1675524757502218</v>
      </c>
      <c r="P55" s="91">
        <f t="shared" si="42"/>
        <v>0.96723145730745519</v>
      </c>
      <c r="R55" s="97">
        <f t="shared" si="43"/>
        <v>85309.710144927521</v>
      </c>
      <c r="S55" s="80">
        <f t="shared" si="44"/>
        <v>1.5</v>
      </c>
      <c r="U55" s="98">
        <f t="shared" si="45"/>
        <v>1.3</v>
      </c>
      <c r="V55" s="98">
        <f t="shared" si="46"/>
        <v>0.1</v>
      </c>
      <c r="W55" s="99">
        <f t="shared" si="47"/>
        <v>0.13</v>
      </c>
      <c r="X55" s="99">
        <f t="shared" si="48"/>
        <v>1.3000000000000001E-2</v>
      </c>
      <c r="Y55" s="98">
        <f t="shared" si="49"/>
        <v>1.300332128996786</v>
      </c>
      <c r="AI55" s="80">
        <f t="shared" si="50"/>
        <v>33203.541425646523</v>
      </c>
      <c r="AJ55" s="80">
        <f t="shared" si="51"/>
        <v>38.743872481328047</v>
      </c>
      <c r="AK55" s="80">
        <f t="shared" si="52"/>
        <v>40848.099370686388</v>
      </c>
      <c r="AL55" s="80">
        <f t="shared" si="53"/>
        <v>7830.4902585597565</v>
      </c>
      <c r="AQ55" s="80">
        <f t="shared" si="54"/>
        <v>0.20474459535214606</v>
      </c>
      <c r="AR55" s="80">
        <f t="shared" si="55"/>
        <v>7.8392118462634885E-4</v>
      </c>
      <c r="AS55" s="100">
        <f t="shared" si="56"/>
        <v>0.10000000000000241</v>
      </c>
      <c r="AT55" s="100">
        <f t="shared" si="57"/>
        <v>0.1</v>
      </c>
      <c r="AV55" s="80">
        <f t="shared" si="58"/>
        <v>32753.73450510047</v>
      </c>
      <c r="AW55" s="80">
        <f t="shared" si="59"/>
        <v>33203.541425646523</v>
      </c>
      <c r="AX55" s="101">
        <f t="shared" si="60"/>
        <v>1.3546956174940427E-2</v>
      </c>
    </row>
    <row r="56" spans="2:51" x14ac:dyDescent="0.2">
      <c r="B56" s="84">
        <f t="shared" si="30"/>
        <v>40000</v>
      </c>
      <c r="C56" s="92">
        <f t="shared" si="31"/>
        <v>0.12</v>
      </c>
      <c r="D56" s="92">
        <f t="shared" si="32"/>
        <v>1.3</v>
      </c>
      <c r="E56" s="92">
        <f t="shared" si="33"/>
        <v>0.73</v>
      </c>
      <c r="F56" s="91">
        <f t="shared" si="34"/>
        <v>0.76831406543376268</v>
      </c>
      <c r="H56" s="93">
        <f t="shared" si="35"/>
        <v>324.14241030042945</v>
      </c>
      <c r="I56" s="91">
        <f t="shared" si="36"/>
        <v>1.2681682116442103</v>
      </c>
      <c r="J56" s="91">
        <f t="shared" si="37"/>
        <v>1.2639919920522573</v>
      </c>
      <c r="K56" s="94">
        <f t="shared" si="38"/>
        <v>31384.169292734383</v>
      </c>
      <c r="L56" s="95">
        <f t="shared" si="39"/>
        <v>3.7661003151281256</v>
      </c>
      <c r="M56" s="96">
        <f t="shared" si="40"/>
        <v>202.10912738094336</v>
      </c>
      <c r="O56" s="91">
        <f t="shared" si="41"/>
        <v>1.2071076337823141</v>
      </c>
      <c r="P56" s="91">
        <f t="shared" si="42"/>
        <v>0.99999999999999978</v>
      </c>
      <c r="R56" s="97">
        <f t="shared" si="43"/>
        <v>80635.205479452037</v>
      </c>
      <c r="S56" s="80">
        <f t="shared" si="44"/>
        <v>1.5</v>
      </c>
      <c r="U56" s="98">
        <f t="shared" si="45"/>
        <v>1.3</v>
      </c>
      <c r="V56" s="98">
        <f t="shared" si="46"/>
        <v>0.12</v>
      </c>
      <c r="W56" s="99">
        <f t="shared" si="47"/>
        <v>0.156</v>
      </c>
      <c r="X56" s="99">
        <f t="shared" si="48"/>
        <v>1.8720000000000001E-2</v>
      </c>
      <c r="Y56" s="98">
        <f t="shared" si="49"/>
        <v>1.2989363327933694</v>
      </c>
      <c r="AI56" s="80">
        <f t="shared" si="50"/>
        <v>31384.169292734383</v>
      </c>
      <c r="AJ56" s="80">
        <f t="shared" si="51"/>
        <v>46.359034673536776</v>
      </c>
      <c r="AK56" s="80">
        <f t="shared" si="52"/>
        <v>40848.099370686388</v>
      </c>
      <c r="AL56" s="80">
        <f t="shared" si="53"/>
        <v>9369.5840440914144</v>
      </c>
      <c r="AM56" s="102"/>
      <c r="AN56" s="102"/>
      <c r="AO56" s="102"/>
      <c r="AP56" s="102"/>
      <c r="AQ56" s="80">
        <f t="shared" si="54"/>
        <v>0.20150854750858249</v>
      </c>
      <c r="AR56" s="80">
        <f t="shared" si="55"/>
        <v>6.0036899665365726E-3</v>
      </c>
      <c r="AS56" s="100">
        <f t="shared" si="56"/>
        <v>0.11999999999999987</v>
      </c>
      <c r="AT56" s="100">
        <f t="shared" si="57"/>
        <v>0.12</v>
      </c>
      <c r="AU56" s="102"/>
      <c r="AV56" s="80">
        <f t="shared" si="58"/>
        <v>32157.718373076244</v>
      </c>
      <c r="AW56" s="80">
        <f t="shared" si="59"/>
        <v>31384.169292734383</v>
      </c>
      <c r="AX56" s="101">
        <f t="shared" si="60"/>
        <v>-2.4647747503737265E-2</v>
      </c>
      <c r="AY56" s="102"/>
    </row>
    <row r="57" spans="2:51" x14ac:dyDescent="0.2">
      <c r="B57" s="84">
        <f t="shared" si="30"/>
        <v>40000</v>
      </c>
      <c r="C57" s="92">
        <f t="shared" si="31"/>
        <v>0.14000000000000001</v>
      </c>
      <c r="D57" s="92">
        <f t="shared" si="32"/>
        <v>1.3</v>
      </c>
      <c r="E57" s="92">
        <f t="shared" si="33"/>
        <v>0.74</v>
      </c>
      <c r="F57" s="91">
        <f t="shared" si="34"/>
        <v>0.75793144292790093</v>
      </c>
      <c r="H57" s="93">
        <f t="shared" si="35"/>
        <v>323.44849748709072</v>
      </c>
      <c r="I57" s="91">
        <f t="shared" si="36"/>
        <v>1.2681013198291868</v>
      </c>
      <c r="J57" s="91">
        <f t="shared" si="37"/>
        <v>1.26484177037453</v>
      </c>
      <c r="K57" s="94">
        <f t="shared" si="38"/>
        <v>30960.058896886621</v>
      </c>
      <c r="L57" s="95">
        <f t="shared" si="39"/>
        <v>4.3344082455641271</v>
      </c>
      <c r="M57" s="96">
        <f t="shared" si="40"/>
        <v>202.10912738094336</v>
      </c>
      <c r="O57" s="91">
        <f t="shared" si="41"/>
        <v>1.3154147706718531</v>
      </c>
      <c r="P57" s="91">
        <f t="shared" si="42"/>
        <v>1.089724506629266</v>
      </c>
      <c r="R57" s="97">
        <f t="shared" si="43"/>
        <v>79545.540540540533</v>
      </c>
      <c r="S57" s="80">
        <f t="shared" si="44"/>
        <v>1.5</v>
      </c>
      <c r="U57" s="98">
        <f t="shared" si="45"/>
        <v>1.3</v>
      </c>
      <c r="V57" s="98">
        <f t="shared" si="46"/>
        <v>0.14000000000000001</v>
      </c>
      <c r="W57" s="99">
        <f t="shared" si="47"/>
        <v>0.18200000000000002</v>
      </c>
      <c r="X57" s="99">
        <f t="shared" si="48"/>
        <v>2.5480000000000006E-2</v>
      </c>
      <c r="Y57" s="98">
        <f t="shared" si="49"/>
        <v>1.2960290187116679</v>
      </c>
      <c r="AI57" s="80">
        <f t="shared" si="50"/>
        <v>30960.058896886621</v>
      </c>
      <c r="AJ57" s="80">
        <f t="shared" si="51"/>
        <v>54.049203322471151</v>
      </c>
      <c r="AK57" s="80">
        <f t="shared" si="52"/>
        <v>40848.099370686388</v>
      </c>
      <c r="AL57" s="80">
        <f t="shared" si="53"/>
        <v>10923.83731913983</v>
      </c>
      <c r="AQ57" s="80">
        <f t="shared" si="54"/>
        <v>0.19476815987776375</v>
      </c>
      <c r="AR57" s="80">
        <f t="shared" si="55"/>
        <v>1.6898444999230936E-2</v>
      </c>
      <c r="AS57" s="100">
        <f t="shared" si="56"/>
        <v>0.14000000000000104</v>
      </c>
      <c r="AT57" s="100">
        <f t="shared" si="57"/>
        <v>0.14000000000000001</v>
      </c>
      <c r="AV57" s="80">
        <f t="shared" si="58"/>
        <v>31555.831708411206</v>
      </c>
      <c r="AW57" s="80">
        <f t="shared" si="59"/>
        <v>30960.058896886621</v>
      </c>
      <c r="AX57" s="101">
        <f t="shared" si="60"/>
        <v>-1.924327125826289E-2</v>
      </c>
    </row>
    <row r="58" spans="2:51" x14ac:dyDescent="0.2">
      <c r="B58" s="84">
        <f t="shared" si="30"/>
        <v>40000</v>
      </c>
      <c r="C58" s="92">
        <f t="shared" si="31"/>
        <v>0.16</v>
      </c>
      <c r="D58" s="92">
        <f t="shared" si="32"/>
        <v>1.286</v>
      </c>
      <c r="E58" s="92">
        <f t="shared" si="33"/>
        <v>0.74</v>
      </c>
      <c r="F58" s="91">
        <f t="shared" si="34"/>
        <v>0.72551515025680147</v>
      </c>
      <c r="H58" s="93">
        <f t="shared" si="35"/>
        <v>323.0061806174877</v>
      </c>
      <c r="I58" s="91">
        <f t="shared" si="36"/>
        <v>1.2665525785591432</v>
      </c>
      <c r="J58" s="91">
        <f t="shared" si="37"/>
        <v>1.2606120429306757</v>
      </c>
      <c r="K58" s="94">
        <f t="shared" si="38"/>
        <v>29635.914952628293</v>
      </c>
      <c r="L58" s="95">
        <f t="shared" si="39"/>
        <v>4.7417463924205263</v>
      </c>
      <c r="M58" s="96">
        <f t="shared" si="40"/>
        <v>202.10912738094336</v>
      </c>
      <c r="O58" s="91">
        <f t="shared" si="41"/>
        <v>1.4114453725650249</v>
      </c>
      <c r="P58" s="91">
        <f t="shared" si="42"/>
        <v>1.1692788058529999</v>
      </c>
      <c r="R58" s="97">
        <f t="shared" si="43"/>
        <v>79545.540540540533</v>
      </c>
      <c r="S58" s="80">
        <f t="shared" si="44"/>
        <v>1.5</v>
      </c>
      <c r="U58" s="98">
        <f t="shared" si="45"/>
        <v>1.286</v>
      </c>
      <c r="V58" s="98">
        <f t="shared" si="46"/>
        <v>0.16</v>
      </c>
      <c r="W58" s="99">
        <f t="shared" si="47"/>
        <v>0.20576</v>
      </c>
      <c r="X58" s="99">
        <f t="shared" si="48"/>
        <v>3.2921600000000002E-2</v>
      </c>
      <c r="Y58" s="98">
        <f t="shared" si="49"/>
        <v>1.2913296283269393</v>
      </c>
      <c r="AI58" s="80">
        <f t="shared" si="50"/>
        <v>29635.914952628293</v>
      </c>
      <c r="AJ58" s="80">
        <f t="shared" si="51"/>
        <v>61.977776499099967</v>
      </c>
      <c r="AK58" s="80">
        <f t="shared" si="52"/>
        <v>40848.099370686388</v>
      </c>
      <c r="AL58" s="80">
        <f t="shared" si="53"/>
        <v>12526.274325244232</v>
      </c>
      <c r="AQ58" s="80">
        <f t="shared" si="54"/>
        <v>0.18387297898864752</v>
      </c>
      <c r="AR58" s="80">
        <f t="shared" si="55"/>
        <v>3.4572934492206803E-2</v>
      </c>
      <c r="AS58" s="100">
        <f t="shared" si="56"/>
        <v>0.16</v>
      </c>
      <c r="AT58" s="100">
        <f t="shared" si="57"/>
        <v>0.16</v>
      </c>
      <c r="AV58" s="80">
        <f t="shared" si="58"/>
        <v>30935.285829291235</v>
      </c>
      <c r="AW58" s="80">
        <f t="shared" si="59"/>
        <v>29635.914952628293</v>
      </c>
      <c r="AX58" s="101">
        <f t="shared" si="60"/>
        <v>-4.3844466376014697E-2</v>
      </c>
    </row>
    <row r="59" spans="2:51" x14ac:dyDescent="0.2">
      <c r="B59" s="84">
        <f t="shared" si="30"/>
        <v>40000</v>
      </c>
      <c r="C59" s="92">
        <f t="shared" si="31"/>
        <v>0.18</v>
      </c>
      <c r="D59" s="92">
        <f t="shared" si="32"/>
        <v>1.28</v>
      </c>
      <c r="E59" s="92">
        <f t="shared" si="33"/>
        <v>0.73899999999999999</v>
      </c>
      <c r="F59" s="91">
        <f t="shared" si="34"/>
        <v>0.71250811107054091</v>
      </c>
      <c r="H59" s="93">
        <f t="shared" si="35"/>
        <v>322.40049914012695</v>
      </c>
      <c r="I59" s="91">
        <f t="shared" si="36"/>
        <v>1.2642127541374344</v>
      </c>
      <c r="J59" s="91">
        <f t="shared" si="37"/>
        <v>1.2587111834255571</v>
      </c>
      <c r="K59" s="94">
        <f t="shared" si="38"/>
        <v>29104.602123429511</v>
      </c>
      <c r="L59" s="95">
        <f t="shared" si="39"/>
        <v>5.2388283822173118</v>
      </c>
      <c r="M59" s="96">
        <f t="shared" si="40"/>
        <v>202.10912738094336</v>
      </c>
      <c r="O59" s="91">
        <f t="shared" si="41"/>
        <v>1.5747774120424201</v>
      </c>
      <c r="P59" s="91">
        <f t="shared" si="42"/>
        <v>1.304587402125907</v>
      </c>
      <c r="R59" s="97">
        <f t="shared" si="43"/>
        <v>79653.179972936385</v>
      </c>
      <c r="S59" s="80">
        <f t="shared" si="44"/>
        <v>1.5</v>
      </c>
      <c r="U59" s="98">
        <f t="shared" si="45"/>
        <v>1.28</v>
      </c>
      <c r="V59" s="98">
        <f t="shared" si="46"/>
        <v>0.18</v>
      </c>
      <c r="W59" s="99">
        <f t="shared" si="47"/>
        <v>0.23039999999999999</v>
      </c>
      <c r="X59" s="99">
        <f t="shared" si="48"/>
        <v>4.1471999999999995E-2</v>
      </c>
      <c r="Y59" s="98">
        <f t="shared" si="49"/>
        <v>1.2844943122144143</v>
      </c>
      <c r="AI59" s="80">
        <f t="shared" si="50"/>
        <v>29104.602123429511</v>
      </c>
      <c r="AJ59" s="80">
        <f t="shared" si="51"/>
        <v>69.830294699318927</v>
      </c>
      <c r="AK59" s="80">
        <f t="shared" si="52"/>
        <v>40848.099370686388</v>
      </c>
      <c r="AL59" s="80">
        <f t="shared" si="53"/>
        <v>14113.339926433464</v>
      </c>
      <c r="AQ59" s="80">
        <f t="shared" si="54"/>
        <v>0.16802581597740707</v>
      </c>
      <c r="AR59" s="80">
        <f t="shared" si="55"/>
        <v>6.0422228791278634E-2</v>
      </c>
      <c r="AS59" s="100">
        <f t="shared" si="56"/>
        <v>0.18000000000000002</v>
      </c>
      <c r="AT59" s="100">
        <f t="shared" si="57"/>
        <v>0.18</v>
      </c>
      <c r="AV59" s="80">
        <f t="shared" si="58"/>
        <v>30320.692547334249</v>
      </c>
      <c r="AW59" s="80">
        <f t="shared" si="59"/>
        <v>29104.602123429511</v>
      </c>
      <c r="AX59" s="101">
        <f t="shared" si="60"/>
        <v>-4.1783440939938916E-2</v>
      </c>
    </row>
    <row r="60" spans="2:51" x14ac:dyDescent="0.2">
      <c r="B60" s="84">
        <f t="shared" si="30"/>
        <v>40000</v>
      </c>
      <c r="C60" s="92">
        <f t="shared" si="31"/>
        <v>0.2</v>
      </c>
      <c r="D60" s="92">
        <f t="shared" si="32"/>
        <v>1.28</v>
      </c>
      <c r="E60" s="92">
        <f t="shared" si="33"/>
        <v>0.73</v>
      </c>
      <c r="F60" s="91">
        <f t="shared" si="34"/>
        <v>0.72129245764538319</v>
      </c>
      <c r="H60" s="93">
        <f t="shared" si="35"/>
        <v>321.85947382100375</v>
      </c>
      <c r="I60" s="91">
        <f t="shared" si="36"/>
        <v>1.2603676953008505</v>
      </c>
      <c r="J60" s="91">
        <f t="shared" si="37"/>
        <v>1.2579927473276056</v>
      </c>
      <c r="K60" s="94">
        <f t="shared" si="38"/>
        <v>29463.425985225218</v>
      </c>
      <c r="L60" s="95">
        <f t="shared" si="39"/>
        <v>5.8926851970450445</v>
      </c>
      <c r="M60" s="96">
        <f t="shared" si="40"/>
        <v>202.10912738094336</v>
      </c>
      <c r="O60" s="91">
        <f t="shared" si="41"/>
        <v>1.843494388616123</v>
      </c>
      <c r="P60" s="91">
        <f t="shared" si="42"/>
        <v>1.5271996771653029</v>
      </c>
      <c r="R60" s="97">
        <f t="shared" si="43"/>
        <v>80635.205479452037</v>
      </c>
      <c r="S60" s="80">
        <f t="shared" si="44"/>
        <v>1.5</v>
      </c>
      <c r="U60" s="98">
        <f t="shared" si="45"/>
        <v>1.28</v>
      </c>
      <c r="V60" s="98">
        <f t="shared" si="46"/>
        <v>0.2</v>
      </c>
      <c r="W60" s="99">
        <f t="shared" si="47"/>
        <v>0.25600000000000001</v>
      </c>
      <c r="X60" s="99">
        <f t="shared" si="48"/>
        <v>5.1200000000000002E-2</v>
      </c>
      <c r="Y60" s="98">
        <f t="shared" si="49"/>
        <v>1.275097555062757</v>
      </c>
      <c r="AI60" s="80">
        <f t="shared" si="50"/>
        <v>29463.425985225218</v>
      </c>
      <c r="AJ60" s="80">
        <f t="shared" si="51"/>
        <v>77.633527314451101</v>
      </c>
      <c r="AK60" s="80">
        <f t="shared" si="52"/>
        <v>40848.099370686388</v>
      </c>
      <c r="AL60" s="80">
        <f t="shared" si="53"/>
        <v>15690.444461028343</v>
      </c>
      <c r="AQ60" s="80">
        <f t="shared" si="54"/>
        <v>0.14624014580386735</v>
      </c>
      <c r="AR60" s="80">
        <f t="shared" si="55"/>
        <v>9.6232033239342513E-2</v>
      </c>
      <c r="AS60" s="100">
        <f t="shared" si="56"/>
        <v>0.19999999999999982</v>
      </c>
      <c r="AT60" s="100">
        <f t="shared" si="57"/>
        <v>0.2</v>
      </c>
      <c r="AV60" s="80">
        <f t="shared" si="58"/>
        <v>29709.956701771465</v>
      </c>
      <c r="AW60" s="80">
        <f t="shared" si="59"/>
        <v>29463.425985225218</v>
      </c>
      <c r="AX60" s="101">
        <f t="shared" si="60"/>
        <v>-8.3673472551994803E-3</v>
      </c>
    </row>
    <row r="61" spans="2:51" x14ac:dyDescent="0.2">
      <c r="B61" s="84">
        <f t="shared" si="30"/>
        <v>40000</v>
      </c>
      <c r="C61" s="92">
        <f t="shared" si="31"/>
        <v>0.22</v>
      </c>
      <c r="D61" s="92">
        <f t="shared" si="32"/>
        <v>1.27</v>
      </c>
      <c r="E61" s="92">
        <f t="shared" si="33"/>
        <v>0.70400000000000007</v>
      </c>
      <c r="F61" s="91">
        <f t="shared" si="34"/>
        <v>0.72334769945320121</v>
      </c>
      <c r="H61" s="93">
        <f t="shared" si="35"/>
        <v>321.67232633452295</v>
      </c>
      <c r="I61" s="91">
        <f t="shared" si="36"/>
        <v>1.2541253481374564</v>
      </c>
      <c r="J61" s="91">
        <f t="shared" si="37"/>
        <v>1.2528681971902671</v>
      </c>
      <c r="K61" s="94">
        <f t="shared" si="38"/>
        <v>29547.378706821757</v>
      </c>
      <c r="L61" s="95">
        <f t="shared" si="39"/>
        <v>6.5004233155007869</v>
      </c>
      <c r="M61" s="96">
        <f t="shared" si="40"/>
        <v>202.10912738094336</v>
      </c>
      <c r="O61" s="91">
        <f t="shared" si="41"/>
        <v>2.2076759724304864</v>
      </c>
      <c r="P61" s="91">
        <f t="shared" si="42"/>
        <v>1.8288973664370107</v>
      </c>
      <c r="R61" s="97">
        <f t="shared" si="43"/>
        <v>83613.210227272706</v>
      </c>
      <c r="S61" s="80">
        <f t="shared" si="44"/>
        <v>1.5</v>
      </c>
      <c r="U61" s="98">
        <f t="shared" si="45"/>
        <v>1.27</v>
      </c>
      <c r="V61" s="98">
        <f t="shared" si="46"/>
        <v>0.22</v>
      </c>
      <c r="W61" s="99">
        <f t="shared" si="47"/>
        <v>0.27939999999999998</v>
      </c>
      <c r="X61" s="99">
        <f t="shared" si="48"/>
        <v>6.1467999999999995E-2</v>
      </c>
      <c r="Y61" s="98">
        <f t="shared" si="49"/>
        <v>1.2626070431294842</v>
      </c>
      <c r="AI61" s="80">
        <f t="shared" si="50"/>
        <v>29547.378706821757</v>
      </c>
      <c r="AJ61" s="80">
        <f t="shared" si="51"/>
        <v>85.746175043046662</v>
      </c>
      <c r="AK61" s="80">
        <f t="shared" si="52"/>
        <v>40848.099370686388</v>
      </c>
      <c r="AL61" s="80">
        <f t="shared" si="53"/>
        <v>17330.084614203784</v>
      </c>
      <c r="AQ61" s="80">
        <f t="shared" si="54"/>
        <v>0.11728183934928849</v>
      </c>
      <c r="AR61" s="80">
        <f t="shared" si="55"/>
        <v>0.14432254604509556</v>
      </c>
      <c r="AS61" s="100">
        <f t="shared" si="56"/>
        <v>0.21999999999999983</v>
      </c>
      <c r="AT61" s="100">
        <f t="shared" si="57"/>
        <v>0.22</v>
      </c>
      <c r="AV61" s="80">
        <f t="shared" si="58"/>
        <v>29075.003854067218</v>
      </c>
      <c r="AW61" s="80">
        <f t="shared" si="59"/>
        <v>29547.378706821757</v>
      </c>
      <c r="AX61" s="101">
        <f t="shared" si="60"/>
        <v>1.5987030776624521E-2</v>
      </c>
    </row>
    <row r="62" spans="2:51" x14ac:dyDescent="0.2">
      <c r="B62" s="84">
        <f t="shared" si="30"/>
        <v>40000</v>
      </c>
      <c r="C62" s="92">
        <f t="shared" si="31"/>
        <v>0.24</v>
      </c>
      <c r="D62" s="92">
        <f t="shared" si="32"/>
        <v>1.2410000000000001</v>
      </c>
      <c r="E62" s="92">
        <f t="shared" si="33"/>
        <v>0.66</v>
      </c>
      <c r="F62" s="91">
        <f t="shared" si="34"/>
        <v>0.69468259357495388</v>
      </c>
      <c r="H62" s="93">
        <f t="shared" si="35"/>
        <v>321.82991311645065</v>
      </c>
      <c r="I62" s="91">
        <f t="shared" si="36"/>
        <v>1.2451629655219922</v>
      </c>
      <c r="J62" s="91">
        <f t="shared" si="37"/>
        <v>1.2406989730407947</v>
      </c>
      <c r="K62" s="94">
        <f t="shared" si="38"/>
        <v>28376.463613435862</v>
      </c>
      <c r="L62" s="95">
        <f t="shared" si="39"/>
        <v>6.8103512672246067</v>
      </c>
      <c r="M62" s="96">
        <f t="shared" si="40"/>
        <v>202.10912738094336</v>
      </c>
      <c r="O62" s="91">
        <f t="shared" si="41"/>
        <v>2.6787132450445856</v>
      </c>
      <c r="P62" s="91">
        <f t="shared" si="42"/>
        <v>2.2191171442195152</v>
      </c>
      <c r="R62" s="97">
        <f t="shared" si="43"/>
        <v>89187.424242424226</v>
      </c>
      <c r="S62" s="80">
        <f t="shared" si="44"/>
        <v>1.5</v>
      </c>
      <c r="U62" s="98">
        <f t="shared" si="45"/>
        <v>1.2410000000000001</v>
      </c>
      <c r="V62" s="98">
        <f t="shared" si="46"/>
        <v>0.24</v>
      </c>
      <c r="W62" s="99">
        <f t="shared" si="47"/>
        <v>0.29783999999999999</v>
      </c>
      <c r="X62" s="99">
        <f t="shared" si="48"/>
        <v>7.1481599999999992E-2</v>
      </c>
      <c r="Y62" s="98">
        <f t="shared" si="49"/>
        <v>1.246348688644535</v>
      </c>
      <c r="AI62" s="80">
        <f t="shared" si="50"/>
        <v>28376.463613435862</v>
      </c>
      <c r="AJ62" s="80">
        <f t="shared" si="51"/>
        <v>94.458768581082253</v>
      </c>
      <c r="AK62" s="80">
        <f t="shared" si="52"/>
        <v>40848.099370686388</v>
      </c>
      <c r="AL62" s="80">
        <f t="shared" si="53"/>
        <v>19090.979291401003</v>
      </c>
      <c r="AQ62" s="80">
        <f t="shared" si="54"/>
        <v>7.958807514350319E-2</v>
      </c>
      <c r="AR62" s="80">
        <f t="shared" si="55"/>
        <v>0.20775902781294986</v>
      </c>
      <c r="AS62" s="100">
        <f t="shared" si="56"/>
        <v>0.24000000000000016</v>
      </c>
      <c r="AT62" s="100">
        <f t="shared" si="57"/>
        <v>0.24</v>
      </c>
      <c r="AV62" s="80">
        <f t="shared" si="58"/>
        <v>28393.095029360615</v>
      </c>
      <c r="AW62" s="80">
        <f t="shared" si="59"/>
        <v>28376.463613435862</v>
      </c>
      <c r="AX62" s="101">
        <f t="shared" si="60"/>
        <v>-5.8609896396242525E-4</v>
      </c>
    </row>
    <row r="63" spans="2:51" x14ac:dyDescent="0.2">
      <c r="B63" s="84">
        <f t="shared" si="30"/>
        <v>40000</v>
      </c>
      <c r="C63" s="92">
        <f t="shared" si="31"/>
        <v>0.26</v>
      </c>
      <c r="D63" s="92">
        <f t="shared" si="32"/>
        <v>1.2230000000000001</v>
      </c>
      <c r="E63" s="92">
        <f t="shared" si="33"/>
        <v>0.6</v>
      </c>
      <c r="F63" s="91">
        <f t="shared" si="34"/>
        <v>0.71094226744338385</v>
      </c>
      <c r="H63" s="93">
        <f t="shared" si="35"/>
        <v>322.20722776397088</v>
      </c>
      <c r="I63" s="91">
        <f t="shared" si="36"/>
        <v>1.233306482466705</v>
      </c>
      <c r="J63" s="91">
        <f t="shared" si="37"/>
        <v>1.2303029820463653</v>
      </c>
      <c r="K63" s="94">
        <f t="shared" si="38"/>
        <v>29040.640387348445</v>
      </c>
      <c r="L63" s="95">
        <f t="shared" si="39"/>
        <v>7.5505665007105964</v>
      </c>
      <c r="M63" s="96">
        <f t="shared" si="40"/>
        <v>202.10912738094336</v>
      </c>
      <c r="O63" s="91">
        <f t="shared" si="41"/>
        <v>3.7254842413526181</v>
      </c>
      <c r="P63" s="91">
        <f t="shared" si="42"/>
        <v>3.0862900184628104</v>
      </c>
      <c r="R63" s="97">
        <f t="shared" si="43"/>
        <v>98106.166666666657</v>
      </c>
      <c r="S63" s="80">
        <f t="shared" si="44"/>
        <v>1.5</v>
      </c>
      <c r="U63" s="98">
        <f t="shared" si="45"/>
        <v>1.2230000000000001</v>
      </c>
      <c r="V63" s="98">
        <f t="shared" si="46"/>
        <v>0.26</v>
      </c>
      <c r="W63" s="99">
        <f t="shared" si="47"/>
        <v>0.31798000000000004</v>
      </c>
      <c r="X63" s="99">
        <f t="shared" si="48"/>
        <v>8.2674800000000007E-2</v>
      </c>
      <c r="Y63" s="98">
        <f t="shared" si="49"/>
        <v>1.2254570038091013</v>
      </c>
      <c r="AI63" s="80">
        <f t="shared" si="50"/>
        <v>29040.640387348445</v>
      </c>
      <c r="AJ63" s="80">
        <f t="shared" si="51"/>
        <v>103.19501818420049</v>
      </c>
      <c r="AK63" s="80">
        <f t="shared" si="52"/>
        <v>40848.099370686388</v>
      </c>
      <c r="AL63" s="80">
        <f t="shared" si="53"/>
        <v>20856.655075269344</v>
      </c>
      <c r="AQ63" s="80">
        <f t="shared" si="54"/>
        <v>3.115228523761715E-2</v>
      </c>
      <c r="AR63" s="80">
        <f t="shared" si="55"/>
        <v>0.29066714648541347</v>
      </c>
      <c r="AS63" s="100">
        <f t="shared" si="56"/>
        <v>0.26</v>
      </c>
      <c r="AT63" s="100">
        <f t="shared" si="57"/>
        <v>0.26</v>
      </c>
      <c r="AV63" s="80">
        <f t="shared" si="58"/>
        <v>27709.334714685232</v>
      </c>
      <c r="AW63" s="80">
        <f t="shared" si="59"/>
        <v>29040.640387348445</v>
      </c>
      <c r="AX63" s="101">
        <f t="shared" si="60"/>
        <v>4.5842848329308752E-2</v>
      </c>
    </row>
    <row r="64" spans="2:51" x14ac:dyDescent="0.2">
      <c r="B64" s="84">
        <f t="shared" si="30"/>
        <v>40000</v>
      </c>
      <c r="C64" s="92">
        <f t="shared" si="31"/>
        <v>0.28000000000000003</v>
      </c>
      <c r="D64" s="92">
        <f t="shared" si="32"/>
        <v>1.2</v>
      </c>
      <c r="E64" s="92">
        <f t="shared" si="33"/>
        <v>0.53500000000000003</v>
      </c>
      <c r="F64" s="91">
        <f t="shared" si="34"/>
        <v>0.72014941236544305</v>
      </c>
      <c r="H64" s="93">
        <f t="shared" si="35"/>
        <v>322.12048180373517</v>
      </c>
      <c r="I64" s="91">
        <f t="shared" si="36"/>
        <v>1.2193399111070391</v>
      </c>
      <c r="J64" s="91">
        <f t="shared" si="37"/>
        <v>1.2178693360152024</v>
      </c>
      <c r="K64" s="94">
        <f t="shared" si="38"/>
        <v>29416.734758045026</v>
      </c>
      <c r="L64" s="95">
        <f t="shared" si="39"/>
        <v>8.2366857322526084</v>
      </c>
      <c r="M64" s="96">
        <f t="shared" si="40"/>
        <v>202.10912738094336</v>
      </c>
      <c r="O64" s="91">
        <f t="shared" si="41"/>
        <v>6.0166899961432501</v>
      </c>
      <c r="P64" s="91">
        <f t="shared" si="42"/>
        <v>4.9843856734554288</v>
      </c>
      <c r="R64" s="97">
        <f t="shared" si="43"/>
        <v>110025.60747663549</v>
      </c>
      <c r="S64" s="80">
        <f t="shared" si="44"/>
        <v>1.5</v>
      </c>
      <c r="U64" s="98">
        <f t="shared" si="45"/>
        <v>1.2</v>
      </c>
      <c r="V64" s="98">
        <f t="shared" si="46"/>
        <v>0.28000000000000003</v>
      </c>
      <c r="W64" s="99">
        <f t="shared" si="47"/>
        <v>0.33600000000000002</v>
      </c>
      <c r="X64" s="99">
        <f t="shared" si="48"/>
        <v>9.4080000000000011E-2</v>
      </c>
      <c r="Y64" s="98">
        <f t="shared" si="49"/>
        <v>1.1988031328841104</v>
      </c>
      <c r="AI64" s="80">
        <f t="shared" si="50"/>
        <v>29416.734758045026</v>
      </c>
      <c r="AJ64" s="80">
        <f t="shared" si="51"/>
        <v>112.26769242981246</v>
      </c>
      <c r="AK64" s="80">
        <f t="shared" si="52"/>
        <v>40848.099370686388</v>
      </c>
      <c r="AL64" s="80">
        <f t="shared" si="53"/>
        <v>22690.325350061536</v>
      </c>
      <c r="AQ64" s="80">
        <f t="shared" si="54"/>
        <v>-3.0642696951269421E-2</v>
      </c>
      <c r="AR64" s="80">
        <f t="shared" si="55"/>
        <v>0.39871754162962653</v>
      </c>
      <c r="AS64" s="100">
        <f t="shared" si="56"/>
        <v>0.28000000000000025</v>
      </c>
      <c r="AT64" s="100">
        <f t="shared" si="57"/>
        <v>0.28000000000000003</v>
      </c>
      <c r="AV64" s="80">
        <f t="shared" si="58"/>
        <v>26999.243442234336</v>
      </c>
      <c r="AW64" s="80">
        <f t="shared" si="59"/>
        <v>29416.734758045026</v>
      </c>
      <c r="AX64" s="101">
        <f t="shared" si="60"/>
        <v>8.2180817677242141E-2</v>
      </c>
    </row>
    <row r="65" spans="2:50" x14ac:dyDescent="0.2">
      <c r="B65" s="84">
        <f t="shared" si="30"/>
        <v>40000</v>
      </c>
      <c r="C65" s="92">
        <f t="shared" si="31"/>
        <v>0.3</v>
      </c>
      <c r="D65" s="92">
        <f t="shared" si="32"/>
        <v>1.163</v>
      </c>
      <c r="E65" s="92">
        <f t="shared" si="33"/>
        <v>0.45200000000000007</v>
      </c>
      <c r="F65" s="91">
        <f t="shared" si="34"/>
        <v>0.70279174732497041</v>
      </c>
      <c r="H65" s="93">
        <f t="shared" si="35"/>
        <v>321.89281755136835</v>
      </c>
      <c r="I65" s="91">
        <f t="shared" si="36"/>
        <v>1.2017827740285694</v>
      </c>
      <c r="J65" s="91">
        <f t="shared" si="37"/>
        <v>1.2001818346131183</v>
      </c>
      <c r="K65" s="94">
        <f t="shared" si="38"/>
        <v>28707.707131628711</v>
      </c>
      <c r="L65" s="95">
        <f t="shared" si="39"/>
        <v>8.6123121394886137</v>
      </c>
      <c r="M65" s="96">
        <f t="shared" si="40"/>
        <v>202.10912738094336</v>
      </c>
      <c r="O65" s="91">
        <f t="shared" si="41"/>
        <v>16.377231432207122</v>
      </c>
      <c r="P65" s="91">
        <f t="shared" si="42"/>
        <v>13.567333163896249</v>
      </c>
      <c r="R65" s="97">
        <f t="shared" si="43"/>
        <v>130229.42477876102</v>
      </c>
      <c r="S65" s="80">
        <f t="shared" si="44"/>
        <v>1.5</v>
      </c>
      <c r="U65" s="98">
        <f t="shared" si="45"/>
        <v>1.163</v>
      </c>
      <c r="V65" s="98">
        <f t="shared" si="46"/>
        <v>0.3</v>
      </c>
      <c r="W65" s="99">
        <f t="shared" si="47"/>
        <v>0.34889999999999999</v>
      </c>
      <c r="X65" s="99">
        <f t="shared" si="48"/>
        <v>0.10467</v>
      </c>
      <c r="Y65" s="98">
        <f t="shared" si="49"/>
        <v>1.1648878623154324</v>
      </c>
      <c r="AI65" s="80">
        <f t="shared" si="50"/>
        <v>28707.707131628711</v>
      </c>
      <c r="AJ65" s="80">
        <f t="shared" si="51"/>
        <v>122.05952235044545</v>
      </c>
      <c r="AK65" s="80">
        <f t="shared" si="52"/>
        <v>40848.099370686388</v>
      </c>
      <c r="AL65" s="80">
        <f t="shared" si="53"/>
        <v>24669.343550783284</v>
      </c>
      <c r="AQ65" s="80">
        <f t="shared" si="54"/>
        <v>-0.10927268456622796</v>
      </c>
      <c r="AR65" s="80">
        <f t="shared" si="55"/>
        <v>0.53989247697547504</v>
      </c>
      <c r="AS65" s="100">
        <f t="shared" si="56"/>
        <v>0.30000000000000004</v>
      </c>
      <c r="AT65" s="100">
        <f t="shared" si="57"/>
        <v>0.3</v>
      </c>
      <c r="AV65" s="80">
        <f t="shared" si="58"/>
        <v>26232.865990588489</v>
      </c>
      <c r="AW65" s="80">
        <f t="shared" si="59"/>
        <v>28707.707131628711</v>
      </c>
      <c r="AX65" s="101">
        <f t="shared" si="60"/>
        <v>8.6208248178537616E-2</v>
      </c>
    </row>
    <row r="66" spans="2:50" x14ac:dyDescent="0.2">
      <c r="B66" s="84">
        <f t="shared" si="30"/>
        <v>40000</v>
      </c>
      <c r="C66" s="92">
        <f t="shared" si="31"/>
        <v>0.32</v>
      </c>
      <c r="D66" s="92">
        <f t="shared" si="32"/>
        <v>1.1200000000000001</v>
      </c>
      <c r="E66" s="92">
        <f t="shared" si="33"/>
        <v>0.34600000000000003</v>
      </c>
      <c r="F66" s="91">
        <f t="shared" si="34"/>
        <v>0.68531704420488992</v>
      </c>
      <c r="H66" s="93">
        <f t="shared" si="35"/>
        <v>321.24270630938679</v>
      </c>
      <c r="I66" s="91">
        <f t="shared" si="36"/>
        <v>1.1800461243254232</v>
      </c>
      <c r="J66" s="91">
        <f t="shared" si="37"/>
        <v>1.1789907617521413</v>
      </c>
      <c r="K66" s="94">
        <f t="shared" si="38"/>
        <v>27993.898722106424</v>
      </c>
      <c r="L66" s="95">
        <f t="shared" si="39"/>
        <v>8.958047591074056</v>
      </c>
      <c r="M66" s="96">
        <f t="shared" si="40"/>
        <v>202.10912738094336</v>
      </c>
      <c r="O66" s="91">
        <f t="shared" si="41"/>
        <v>-17.463632647029211</v>
      </c>
      <c r="P66" s="91">
        <f t="shared" si="42"/>
        <v>-14.467336762927426</v>
      </c>
      <c r="R66" s="97">
        <f t="shared" si="43"/>
        <v>170126.30057803463</v>
      </c>
      <c r="S66" s="80">
        <f t="shared" si="44"/>
        <v>1.5</v>
      </c>
      <c r="U66" s="98">
        <f t="shared" si="45"/>
        <v>1.1200000000000001</v>
      </c>
      <c r="V66" s="98">
        <f t="shared" si="46"/>
        <v>0.32</v>
      </c>
      <c r="W66" s="99">
        <f t="shared" si="47"/>
        <v>0.35840000000000005</v>
      </c>
      <c r="X66" s="99">
        <f t="shared" si="48"/>
        <v>0.11468800000000001</v>
      </c>
      <c r="Y66" s="98">
        <f t="shared" si="49"/>
        <v>1.1216779793366409</v>
      </c>
      <c r="AI66" s="80">
        <f t="shared" si="50"/>
        <v>27993.898722106424</v>
      </c>
      <c r="AJ66" s="80">
        <f t="shared" si="51"/>
        <v>132.5369697260723</v>
      </c>
      <c r="AK66" s="80">
        <f t="shared" si="52"/>
        <v>40848.099370686388</v>
      </c>
      <c r="AL66" s="80">
        <f t="shared" si="53"/>
        <v>26786.931297050982</v>
      </c>
      <c r="AQ66" s="80">
        <f t="shared" si="54"/>
        <v>-0.20945152750324914</v>
      </c>
      <c r="AR66" s="80">
        <f t="shared" si="55"/>
        <v>0.72574005377929784</v>
      </c>
      <c r="AS66" s="100">
        <f t="shared" si="56"/>
        <v>0.32</v>
      </c>
      <c r="AT66" s="100">
        <f t="shared" si="57"/>
        <v>0.32</v>
      </c>
      <c r="AV66" s="80">
        <f t="shared" si="58"/>
        <v>25412.827296639509</v>
      </c>
      <c r="AW66" s="80">
        <f t="shared" si="59"/>
        <v>27993.898722106424</v>
      </c>
      <c r="AX66" s="101">
        <f t="shared" si="60"/>
        <v>9.2201213238964658E-2</v>
      </c>
    </row>
    <row r="67" spans="2:50" x14ac:dyDescent="0.2">
      <c r="B67" s="84">
        <f t="shared" si="30"/>
        <v>40000</v>
      </c>
      <c r="C67" s="92">
        <f t="shared" si="31"/>
        <v>0.34</v>
      </c>
      <c r="D67" s="92">
        <f t="shared" si="32"/>
        <v>1.07</v>
      </c>
      <c r="E67" s="92">
        <f t="shared" si="33"/>
        <v>0.23</v>
      </c>
      <c r="F67" s="91">
        <f t="shared" si="34"/>
        <v>0.6114734290513868</v>
      </c>
      <c r="H67" s="93">
        <f t="shared" si="35"/>
        <v>316.5974223967653</v>
      </c>
      <c r="I67" s="91">
        <f t="shared" si="36"/>
        <v>1.1589334514329961</v>
      </c>
      <c r="J67" s="91">
        <f t="shared" si="37"/>
        <v>1.157840523521249</v>
      </c>
      <c r="K67" s="94">
        <f t="shared" si="38"/>
        <v>24977.527392425403</v>
      </c>
      <c r="L67" s="95">
        <f t="shared" si="39"/>
        <v>8.4923593134246378</v>
      </c>
      <c r="M67" s="96">
        <f t="shared" si="40"/>
        <v>202.10912738094336</v>
      </c>
      <c r="O67" s="91">
        <f t="shared" si="41"/>
        <v>-4.916745484534764</v>
      </c>
      <c r="P67" s="91">
        <f t="shared" si="42"/>
        <v>-4.0731624479324875</v>
      </c>
      <c r="R67" s="97">
        <f t="shared" si="43"/>
        <v>255929.13043478256</v>
      </c>
      <c r="S67" s="80">
        <f t="shared" si="44"/>
        <v>1.5</v>
      </c>
      <c r="U67" s="98">
        <f t="shared" si="45"/>
        <v>1.07</v>
      </c>
      <c r="V67" s="98">
        <f t="shared" si="46"/>
        <v>0.34</v>
      </c>
      <c r="W67" s="99">
        <f t="shared" si="47"/>
        <v>0.36380000000000007</v>
      </c>
      <c r="X67" s="99">
        <f t="shared" si="48"/>
        <v>0.12369200000000004</v>
      </c>
      <c r="Y67" s="98">
        <f t="shared" si="49"/>
        <v>1.0663476064161772</v>
      </c>
      <c r="AI67" s="80">
        <f t="shared" si="50"/>
        <v>24977.527392425403</v>
      </c>
      <c r="AJ67" s="80">
        <f t="shared" si="51"/>
        <v>143.39289475189923</v>
      </c>
      <c r="AK67" s="80">
        <f t="shared" si="52"/>
        <v>40848.099370686388</v>
      </c>
      <c r="AL67" s="80">
        <f t="shared" si="53"/>
        <v>28981.012830933807</v>
      </c>
      <c r="AQ67" s="80">
        <f t="shared" si="54"/>
        <v>-0.3377308089159432</v>
      </c>
      <c r="AR67" s="80">
        <f t="shared" si="55"/>
        <v>0.97350706684200128</v>
      </c>
      <c r="AS67" s="100">
        <f t="shared" si="56"/>
        <v>0.33999999999999997</v>
      </c>
      <c r="AT67" s="100">
        <f t="shared" si="57"/>
        <v>0.34</v>
      </c>
      <c r="AV67" s="80">
        <f t="shared" si="58"/>
        <v>24563.166280875688</v>
      </c>
      <c r="AW67" s="80">
        <f t="shared" si="59"/>
        <v>24977.527392425403</v>
      </c>
      <c r="AX67" s="101">
        <f t="shared" si="60"/>
        <v>1.6589356706115468E-2</v>
      </c>
    </row>
    <row r="68" spans="2:50" x14ac:dyDescent="0.2">
      <c r="B68" s="84"/>
      <c r="C68" s="92"/>
      <c r="D68" s="92"/>
      <c r="E68" s="92"/>
      <c r="F68" s="91"/>
      <c r="H68" s="93"/>
      <c r="I68" s="91"/>
      <c r="J68" s="91"/>
      <c r="K68" s="94"/>
      <c r="L68" s="95"/>
      <c r="M68" s="96"/>
      <c r="O68" s="91"/>
      <c r="P68" s="91"/>
      <c r="R68" s="97"/>
      <c r="U68" s="98"/>
      <c r="V68" s="126">
        <v>0.36</v>
      </c>
      <c r="W68" s="127"/>
      <c r="X68" s="127"/>
      <c r="Y68" s="126">
        <f t="shared" si="49"/>
        <v>0.99485325341641595</v>
      </c>
      <c r="AS68" s="100"/>
      <c r="AT68" s="100"/>
    </row>
    <row r="69" spans="2:50" x14ac:dyDescent="0.2">
      <c r="B69" s="84"/>
      <c r="C69" s="92"/>
      <c r="D69" s="92"/>
      <c r="E69" s="92"/>
      <c r="F69" s="91"/>
      <c r="H69" s="93"/>
      <c r="I69" s="91"/>
      <c r="J69" s="91"/>
      <c r="K69" s="94"/>
      <c r="L69" s="95"/>
      <c r="M69" s="96"/>
      <c r="O69" s="91"/>
      <c r="P69" s="91"/>
      <c r="R69" s="97"/>
      <c r="U69" s="98"/>
      <c r="V69" s="126"/>
      <c r="W69" s="127"/>
      <c r="X69" s="127"/>
      <c r="Y69" s="126"/>
      <c r="AS69" s="100"/>
      <c r="AT69" s="100"/>
    </row>
    <row r="70" spans="2:50" x14ac:dyDescent="0.2">
      <c r="B70" s="84">
        <f t="shared" ref="B70:B83" si="61">$J$13</f>
        <v>50000</v>
      </c>
      <c r="C70" s="92">
        <f t="shared" ref="C70:C83" si="62">J14</f>
        <v>0.11</v>
      </c>
      <c r="D70" s="92">
        <f t="shared" ref="D70:D83" si="63">K14</f>
        <v>1.5</v>
      </c>
      <c r="E70" s="92">
        <f t="shared" ref="E70:E83" si="64">L14</f>
        <v>0.7</v>
      </c>
      <c r="F70" s="91">
        <f t="shared" ref="F70:F83" si="65">K70/M70/M70</f>
        <v>0.80911789185171046</v>
      </c>
      <c r="H70" s="93">
        <f t="shared" ref="H70:H83" si="66">IF(E70&gt;0,$B$7*(1+(Y70^(($B$3-1)/$B$3)-1)/E70),$B$7)</f>
        <v>344.39024916687396</v>
      </c>
      <c r="I70" s="91">
        <f t="shared" ref="I70:I83" si="67">($B$9+Y70*$B$8*1000/$B$4/H70)/2</f>
        <v>1.3275680081059786</v>
      </c>
      <c r="J70" s="91">
        <f t="shared" ref="J70:J83" si="68">$B$8*SQRT(D70)/$B$4/$B$7/(1+(D70^(($B$3-1)/2/$B$3)-1)/E70)*1000</f>
        <v>1.3166148587661004</v>
      </c>
      <c r="K70" s="94">
        <f t="shared" ref="K70:K83" si="69">$B$4*$B$3/($B$3-1)*$B$7*(D70^(($B$3-1)/$B$3)-1)/E70</f>
        <v>51642.07507649836</v>
      </c>
      <c r="L70" s="95">
        <f t="shared" ref="L70:L83" si="70">K70*C70/1000</f>
        <v>5.6806282584148198</v>
      </c>
      <c r="M70" s="96">
        <f t="shared" ref="M70:M83" si="71">PI()*B70*$B$5/60</f>
        <v>252.63640922617918</v>
      </c>
      <c r="O70" s="91">
        <f t="shared" ref="O70:O83" si="72">F70/(1+C70/$F$4/B70/J70)</f>
        <v>1.0874045618282968</v>
      </c>
      <c r="P70" s="91">
        <f t="shared" ref="P70:P83" si="73">O70/$F$6</f>
        <v>0.90083479831956359</v>
      </c>
      <c r="R70" s="97">
        <f t="shared" ref="R70:R83" si="74">$S$3/E70</f>
        <v>84090.999999999985</v>
      </c>
      <c r="S70" s="80">
        <f t="shared" ref="S70:S83" si="75">$V$2</f>
        <v>1.5</v>
      </c>
      <c r="T70" s="80" t="str">
        <f>TEXT(B70,"0")</f>
        <v>50000</v>
      </c>
      <c r="U70" s="98">
        <f t="shared" ref="U70:U83" si="76">D70</f>
        <v>1.5</v>
      </c>
      <c r="V70" s="98">
        <f t="shared" ref="V70:V83" si="77">C70</f>
        <v>0.11</v>
      </c>
      <c r="W70" s="99">
        <f t="shared" ref="W70:W83" si="78">U70*V70</f>
        <v>0.16500000000000001</v>
      </c>
      <c r="X70" s="99">
        <f t="shared" ref="X70:X83" si="79">W70*V70</f>
        <v>1.8149999999999999E-2</v>
      </c>
      <c r="Y70" s="98">
        <f t="shared" ref="Y70:Y84" si="80">($AC$70*V70+$AD$70)/(-$AA$70*V70*V70-$AB$70*V70+1)</f>
        <v>1.4997712641887431</v>
      </c>
      <c r="Z70" s="80">
        <f>B70</f>
        <v>50000</v>
      </c>
      <c r="AA70" s="80">
        <f t="array" ref="AA70:AD70">LINEST(U70:U83,V70:X83,TRUE,FALSE)</f>
        <v>-1.2991670200787564</v>
      </c>
      <c r="AB70" s="80">
        <v>2.1351928510760212</v>
      </c>
      <c r="AC70" s="80">
        <v>-2.6677240498676755</v>
      </c>
      <c r="AD70" s="80">
        <v>1.4645440984097915</v>
      </c>
      <c r="AE70" s="80">
        <f>AB70*AB70+4*AA70</f>
        <v>-0.63761956902887729</v>
      </c>
      <c r="AF70" s="80" t="str">
        <f>IF($AE70&gt;=0,($AB70-SQRT($AE70))/2/(-$AA70),"Neni")</f>
        <v>Neni</v>
      </c>
      <c r="AG70" s="80" t="str">
        <f>IF($AE70&gt;=0,($AB70+SQRT($AE70))/2/(-$AA70),"Neni")</f>
        <v>Neni</v>
      </c>
      <c r="AI70" s="80">
        <f t="shared" ref="AI70:AI83" si="81">K70</f>
        <v>51642.07507649836</v>
      </c>
      <c r="AJ70" s="80">
        <f t="shared" ref="AJ70:AJ83" si="82">C70/J70/PI()/$B$5/$B$6</f>
        <v>40.797297336755896</v>
      </c>
      <c r="AK70" s="80">
        <f t="shared" ref="AK70:AK83" si="83">M70*M70</f>
        <v>63825.155266697475</v>
      </c>
      <c r="AL70" s="80">
        <f t="shared" ref="AL70:AL83" si="84">AJ70*M70</f>
        <v>10306.882705290773</v>
      </c>
      <c r="AM70" s="80">
        <f t="array" ref="AM70:AO70">LINEST(AI70:AI79,AK70:AL79,FALSE,FALSE)</f>
        <v>-0.33406979559035027</v>
      </c>
      <c r="AN70" s="80">
        <v>0.83421540088672608</v>
      </c>
      <c r="AO70" s="80">
        <v>0</v>
      </c>
      <c r="AQ70" s="80">
        <f t="shared" ref="AQ70:AQ83" si="85">$AB$70*Y70+$AC$70</f>
        <v>0.53457683167737535</v>
      </c>
      <c r="AR70" s="80">
        <f t="shared" ref="AR70:AR83" si="86">AQ70*AQ70+4*$AA$70*Y70*(Y70-$AD$70)</f>
        <v>1.1218430287980918E-2</v>
      </c>
      <c r="AS70" s="100">
        <f t="shared" ref="AS70:AS83" si="87">(AQ70+SQRT(AR70))/-2/$AA$70/Y70</f>
        <v>0.16435957232953427</v>
      </c>
      <c r="AT70" s="100">
        <f t="shared" ref="AT70:AT83" si="88">C70</f>
        <v>0.11</v>
      </c>
      <c r="AV70" s="80">
        <f t="shared" ref="AV70:AV83" si="89">$AN$70*AK70+$AM$70*AL70</f>
        <v>49800.709288935366</v>
      </c>
      <c r="AW70" s="80">
        <f t="shared" ref="AW70:AW83" si="90">AI70</f>
        <v>51642.07507649836</v>
      </c>
      <c r="AX70" s="101">
        <f t="shared" ref="AX70:AX83" si="91">(AW70-AV70)/AW70</f>
        <v>3.565630902389854E-2</v>
      </c>
    </row>
    <row r="71" spans="2:50" x14ac:dyDescent="0.2">
      <c r="B71" s="84">
        <f t="shared" si="61"/>
        <v>50000</v>
      </c>
      <c r="C71" s="92">
        <f t="shared" si="62"/>
        <v>0.14000000000000001</v>
      </c>
      <c r="D71" s="92">
        <f t="shared" si="63"/>
        <v>1.5</v>
      </c>
      <c r="E71" s="92">
        <f t="shared" si="64"/>
        <v>0.74</v>
      </c>
      <c r="F71" s="91">
        <f t="shared" si="65"/>
        <v>0.76538178958945591</v>
      </c>
      <c r="H71" s="93">
        <f t="shared" si="66"/>
        <v>341.77830172361178</v>
      </c>
      <c r="I71" s="91">
        <f t="shared" si="67"/>
        <v>1.334235921245396</v>
      </c>
      <c r="J71" s="91">
        <f t="shared" si="68"/>
        <v>1.3222256427073094</v>
      </c>
      <c r="K71" s="94">
        <f t="shared" si="69"/>
        <v>48850.6115588498</v>
      </c>
      <c r="L71" s="95">
        <f t="shared" si="70"/>
        <v>6.8390856182389728</v>
      </c>
      <c r="M71" s="96">
        <f t="shared" si="71"/>
        <v>252.63640922617918</v>
      </c>
      <c r="O71" s="91">
        <f t="shared" si="72"/>
        <v>1.1327778923504821</v>
      </c>
      <c r="P71" s="91">
        <f t="shared" si="73"/>
        <v>0.93842326951497301</v>
      </c>
      <c r="R71" s="97">
        <f t="shared" si="74"/>
        <v>79545.540540540533</v>
      </c>
      <c r="S71" s="80">
        <f t="shared" si="75"/>
        <v>1.5</v>
      </c>
      <c r="U71" s="98">
        <f t="shared" si="76"/>
        <v>1.5</v>
      </c>
      <c r="V71" s="98">
        <f t="shared" si="77"/>
        <v>0.14000000000000001</v>
      </c>
      <c r="W71" s="99">
        <f t="shared" si="78"/>
        <v>0.21000000000000002</v>
      </c>
      <c r="X71" s="99">
        <f t="shared" si="79"/>
        <v>2.9400000000000006E-2</v>
      </c>
      <c r="Y71" s="98">
        <f t="shared" si="80"/>
        <v>1.5017311166912948</v>
      </c>
      <c r="AI71" s="80">
        <f t="shared" si="81"/>
        <v>48850.6115588498</v>
      </c>
      <c r="AJ71" s="80">
        <f t="shared" si="82"/>
        <v>51.703497352955559</v>
      </c>
      <c r="AK71" s="80">
        <f t="shared" si="83"/>
        <v>63825.155266697475</v>
      </c>
      <c r="AL71" s="80">
        <f t="shared" si="84"/>
        <v>13062.185915685952</v>
      </c>
      <c r="AQ71" s="80">
        <f t="shared" si="85"/>
        <v>0.53876149472998724</v>
      </c>
      <c r="AR71" s="80">
        <f t="shared" si="86"/>
        <v>5.6525984035105115E-5</v>
      </c>
      <c r="AS71" s="100">
        <f t="shared" si="87"/>
        <v>0.14000000000000398</v>
      </c>
      <c r="AT71" s="100">
        <f t="shared" si="88"/>
        <v>0.14000000000000001</v>
      </c>
      <c r="AV71" s="80">
        <f t="shared" si="89"/>
        <v>48880.245708649207</v>
      </c>
      <c r="AW71" s="80">
        <f t="shared" si="90"/>
        <v>48850.6115588498</v>
      </c>
      <c r="AX71" s="101">
        <f t="shared" si="91"/>
        <v>-6.0662802068930564E-4</v>
      </c>
    </row>
    <row r="72" spans="2:50" x14ac:dyDescent="0.2">
      <c r="B72" s="84">
        <f t="shared" si="61"/>
        <v>50000</v>
      </c>
      <c r="C72" s="92">
        <f t="shared" si="62"/>
        <v>0.16</v>
      </c>
      <c r="D72" s="92">
        <f t="shared" si="63"/>
        <v>1.5</v>
      </c>
      <c r="E72" s="92">
        <f t="shared" si="64"/>
        <v>0.76</v>
      </c>
      <c r="F72" s="91">
        <f t="shared" si="65"/>
        <v>0.74524016354762812</v>
      </c>
      <c r="H72" s="93">
        <f t="shared" si="66"/>
        <v>340.38375584712554</v>
      </c>
      <c r="I72" s="91">
        <f t="shared" si="67"/>
        <v>1.3366368005635336</v>
      </c>
      <c r="J72" s="91">
        <f t="shared" si="68"/>
        <v>1.3248256704378001</v>
      </c>
      <c r="K72" s="94">
        <f t="shared" si="69"/>
        <v>47565.069149406379</v>
      </c>
      <c r="L72" s="95">
        <f t="shared" si="70"/>
        <v>7.6104110639050209</v>
      </c>
      <c r="M72" s="96">
        <f t="shared" si="71"/>
        <v>252.63640922617918</v>
      </c>
      <c r="O72" s="91">
        <f t="shared" si="72"/>
        <v>1.1828038903055695</v>
      </c>
      <c r="P72" s="91">
        <f t="shared" si="73"/>
        <v>0.97986613389181199</v>
      </c>
      <c r="R72" s="97">
        <f t="shared" si="74"/>
        <v>77452.236842105252</v>
      </c>
      <c r="S72" s="80">
        <f t="shared" si="75"/>
        <v>1.5</v>
      </c>
      <c r="U72" s="98">
        <f t="shared" si="76"/>
        <v>1.5</v>
      </c>
      <c r="V72" s="98">
        <f t="shared" si="77"/>
        <v>0.16</v>
      </c>
      <c r="W72" s="99">
        <f t="shared" si="78"/>
        <v>0.24</v>
      </c>
      <c r="X72" s="99">
        <f t="shared" si="79"/>
        <v>3.8399999999999997E-2</v>
      </c>
      <c r="Y72" s="98">
        <f t="shared" si="80"/>
        <v>1.5003853533803204</v>
      </c>
      <c r="AI72" s="80">
        <f t="shared" si="81"/>
        <v>47565.069149406379</v>
      </c>
      <c r="AJ72" s="80">
        <f t="shared" si="82"/>
        <v>58.973745144153582</v>
      </c>
      <c r="AK72" s="80">
        <f t="shared" si="83"/>
        <v>63825.155266697475</v>
      </c>
      <c r="AL72" s="80">
        <f t="shared" si="84"/>
        <v>14898.915211838781</v>
      </c>
      <c r="AQ72" s="80">
        <f t="shared" si="85"/>
        <v>0.53588803052915424</v>
      </c>
      <c r="AR72" s="80">
        <f t="shared" si="86"/>
        <v>7.7215487341763533E-3</v>
      </c>
      <c r="AS72" s="100">
        <f t="shared" si="87"/>
        <v>0.16000000000000142</v>
      </c>
      <c r="AT72" s="100">
        <f t="shared" si="88"/>
        <v>0.16</v>
      </c>
      <c r="AV72" s="80">
        <f t="shared" si="89"/>
        <v>48266.649928128623</v>
      </c>
      <c r="AW72" s="80">
        <f t="shared" si="90"/>
        <v>47565.069149406379</v>
      </c>
      <c r="AX72" s="101">
        <f t="shared" si="91"/>
        <v>-1.4749916089021384E-2</v>
      </c>
    </row>
    <row r="73" spans="2:50" x14ac:dyDescent="0.2">
      <c r="B73" s="84">
        <f t="shared" si="61"/>
        <v>50000</v>
      </c>
      <c r="C73" s="92">
        <f t="shared" si="62"/>
        <v>0.18</v>
      </c>
      <c r="D73" s="92">
        <f t="shared" si="63"/>
        <v>1.5</v>
      </c>
      <c r="E73" s="92">
        <f t="shared" si="64"/>
        <v>0.77</v>
      </c>
      <c r="F73" s="91">
        <f t="shared" si="65"/>
        <v>0.73556171986519137</v>
      </c>
      <c r="H73" s="93">
        <f t="shared" si="66"/>
        <v>339.45423880348375</v>
      </c>
      <c r="I73" s="91">
        <f t="shared" si="67"/>
        <v>1.3367576216989581</v>
      </c>
      <c r="J73" s="91">
        <f t="shared" si="68"/>
        <v>1.3260786751220188</v>
      </c>
      <c r="K73" s="94">
        <f t="shared" si="69"/>
        <v>46947.340978634871</v>
      </c>
      <c r="L73" s="95">
        <f t="shared" si="70"/>
        <v>8.4505213761542759</v>
      </c>
      <c r="M73" s="96">
        <f t="shared" si="71"/>
        <v>252.63640922617918</v>
      </c>
      <c r="O73" s="91">
        <f t="shared" si="72"/>
        <v>1.2590635111743569</v>
      </c>
      <c r="P73" s="91">
        <f t="shared" si="73"/>
        <v>1.0430416277206744</v>
      </c>
      <c r="R73" s="97">
        <f t="shared" si="74"/>
        <v>76446.363636363618</v>
      </c>
      <c r="S73" s="80">
        <f t="shared" si="75"/>
        <v>1.5</v>
      </c>
      <c r="U73" s="98">
        <f t="shared" si="76"/>
        <v>1.5</v>
      </c>
      <c r="V73" s="98">
        <f t="shared" si="77"/>
        <v>0.18</v>
      </c>
      <c r="W73" s="99">
        <f t="shared" si="78"/>
        <v>0.27</v>
      </c>
      <c r="X73" s="99">
        <f t="shared" si="79"/>
        <v>4.8600000000000004E-2</v>
      </c>
      <c r="Y73" s="98">
        <f t="shared" si="80"/>
        <v>1.4965280894855391</v>
      </c>
      <c r="AI73" s="80">
        <f t="shared" si="81"/>
        <v>46947.340978634871</v>
      </c>
      <c r="AJ73" s="80">
        <f t="shared" si="82"/>
        <v>66.282773811928905</v>
      </c>
      <c r="AK73" s="80">
        <f t="shared" si="83"/>
        <v>63825.155266697475</v>
      </c>
      <c r="AL73" s="80">
        <f t="shared" si="84"/>
        <v>16745.441969396743</v>
      </c>
      <c r="AQ73" s="80">
        <f t="shared" si="85"/>
        <v>0.52765202823630375</v>
      </c>
      <c r="AR73" s="80">
        <f t="shared" si="86"/>
        <v>2.9678451535921385E-2</v>
      </c>
      <c r="AS73" s="100">
        <f t="shared" si="87"/>
        <v>0.18000000000000027</v>
      </c>
      <c r="AT73" s="100">
        <f t="shared" si="88"/>
        <v>0.18</v>
      </c>
      <c r="AV73" s="80">
        <f t="shared" si="89"/>
        <v>47649.781111679127</v>
      </c>
      <c r="AW73" s="80">
        <f t="shared" si="90"/>
        <v>46947.340978634871</v>
      </c>
      <c r="AX73" s="101">
        <f t="shared" si="91"/>
        <v>-1.4962298575417242E-2</v>
      </c>
    </row>
    <row r="74" spans="2:50" x14ac:dyDescent="0.2">
      <c r="B74" s="84">
        <f t="shared" si="61"/>
        <v>50000</v>
      </c>
      <c r="C74" s="92">
        <f t="shared" si="62"/>
        <v>0.2</v>
      </c>
      <c r="D74" s="92">
        <f t="shared" si="63"/>
        <v>1.4910000000000001</v>
      </c>
      <c r="E74" s="92">
        <f t="shared" si="64"/>
        <v>0.77</v>
      </c>
      <c r="F74" s="91">
        <f t="shared" si="65"/>
        <v>0.72400957083631012</v>
      </c>
      <c r="H74" s="93">
        <f t="shared" si="66"/>
        <v>338.9024667271438</v>
      </c>
      <c r="I74" s="91">
        <f t="shared" si="67"/>
        <v>1.3345764003172316</v>
      </c>
      <c r="J74" s="91">
        <f t="shared" si="68"/>
        <v>1.3235471722295324</v>
      </c>
      <c r="K74" s="94">
        <f t="shared" si="69"/>
        <v>46210.023273202496</v>
      </c>
      <c r="L74" s="95">
        <f t="shared" si="70"/>
        <v>9.2420046546404997</v>
      </c>
      <c r="M74" s="96">
        <f t="shared" si="71"/>
        <v>252.63640922617918</v>
      </c>
      <c r="O74" s="91">
        <f t="shared" si="72"/>
        <v>1.3479193673190601</v>
      </c>
      <c r="P74" s="91">
        <f t="shared" si="73"/>
        <v>1.1166521771513702</v>
      </c>
      <c r="R74" s="97">
        <f t="shared" si="74"/>
        <v>76446.363636363618</v>
      </c>
      <c r="S74" s="80">
        <f t="shared" si="75"/>
        <v>1.5</v>
      </c>
      <c r="U74" s="98">
        <f t="shared" si="76"/>
        <v>1.4910000000000001</v>
      </c>
      <c r="V74" s="98">
        <f t="shared" si="77"/>
        <v>0.2</v>
      </c>
      <c r="W74" s="99">
        <f t="shared" si="78"/>
        <v>0.29820000000000002</v>
      </c>
      <c r="X74" s="99">
        <f t="shared" si="79"/>
        <v>5.9640000000000006E-2</v>
      </c>
      <c r="Y74" s="98">
        <f t="shared" si="80"/>
        <v>1.4897702194262823</v>
      </c>
      <c r="AI74" s="80">
        <f t="shared" si="81"/>
        <v>46210.023273202496</v>
      </c>
      <c r="AJ74" s="80">
        <f t="shared" si="82"/>
        <v>73.788389533956263</v>
      </c>
      <c r="AK74" s="80">
        <f t="shared" si="83"/>
        <v>63825.155266697475</v>
      </c>
      <c r="AL74" s="80">
        <f t="shared" si="84"/>
        <v>18641.633774441292</v>
      </c>
      <c r="AQ74" s="80">
        <f t="shared" si="85"/>
        <v>0.5132226723972777</v>
      </c>
      <c r="AR74" s="80">
        <f t="shared" si="86"/>
        <v>6.8100884770456532E-2</v>
      </c>
      <c r="AS74" s="100">
        <f t="shared" si="87"/>
        <v>0.2</v>
      </c>
      <c r="AT74" s="100">
        <f t="shared" si="88"/>
        <v>0.2</v>
      </c>
      <c r="AV74" s="80">
        <f t="shared" si="89"/>
        <v>47016.320702967794</v>
      </c>
      <c r="AW74" s="80">
        <f t="shared" si="90"/>
        <v>46210.023273202496</v>
      </c>
      <c r="AX74" s="101">
        <f t="shared" si="91"/>
        <v>-1.7448539789697001E-2</v>
      </c>
    </row>
    <row r="75" spans="2:50" x14ac:dyDescent="0.2">
      <c r="B75" s="84">
        <f t="shared" si="61"/>
        <v>50000</v>
      </c>
      <c r="C75" s="92">
        <f t="shared" si="62"/>
        <v>0.22</v>
      </c>
      <c r="D75" s="92">
        <f t="shared" si="63"/>
        <v>1.48</v>
      </c>
      <c r="E75" s="92">
        <f t="shared" si="64"/>
        <v>0.76</v>
      </c>
      <c r="F75" s="91">
        <f t="shared" si="65"/>
        <v>0.71916220711961953</v>
      </c>
      <c r="H75" s="93">
        <f t="shared" si="66"/>
        <v>338.66717361939072</v>
      </c>
      <c r="I75" s="91">
        <f t="shared" si="67"/>
        <v>1.3299991493066017</v>
      </c>
      <c r="J75" s="91">
        <f t="shared" si="68"/>
        <v>1.3192311885900447</v>
      </c>
      <c r="K75" s="94">
        <f t="shared" si="69"/>
        <v>45900.639531350564</v>
      </c>
      <c r="L75" s="95">
        <f t="shared" si="70"/>
        <v>10.098140696897124</v>
      </c>
      <c r="M75" s="96">
        <f t="shared" si="71"/>
        <v>252.63640922617918</v>
      </c>
      <c r="O75" s="91">
        <f t="shared" si="72"/>
        <v>1.4701424405926984</v>
      </c>
      <c r="P75" s="91">
        <f t="shared" si="73"/>
        <v>1.2179050148048511</v>
      </c>
      <c r="R75" s="97">
        <f t="shared" si="74"/>
        <v>77452.236842105252</v>
      </c>
      <c r="S75" s="80">
        <f t="shared" si="75"/>
        <v>1.5</v>
      </c>
      <c r="U75" s="98">
        <f t="shared" si="76"/>
        <v>1.48</v>
      </c>
      <c r="V75" s="98">
        <f t="shared" si="77"/>
        <v>0.22</v>
      </c>
      <c r="W75" s="99">
        <f t="shared" si="78"/>
        <v>0.3256</v>
      </c>
      <c r="X75" s="99">
        <f t="shared" si="79"/>
        <v>7.1632000000000001E-2</v>
      </c>
      <c r="Y75" s="98">
        <f t="shared" si="80"/>
        <v>1.4796656216906947</v>
      </c>
      <c r="AI75" s="80">
        <f t="shared" si="81"/>
        <v>45900.639531350564</v>
      </c>
      <c r="AJ75" s="80">
        <f t="shared" si="82"/>
        <v>81.432774385026093</v>
      </c>
      <c r="AK75" s="80">
        <f t="shared" si="83"/>
        <v>63825.155266697475</v>
      </c>
      <c r="AL75" s="80">
        <f t="shared" si="84"/>
        <v>20572.883713958574</v>
      </c>
      <c r="AQ75" s="80">
        <f t="shared" si="85"/>
        <v>0.49164740754925251</v>
      </c>
      <c r="AR75" s="80">
        <f t="shared" si="86"/>
        <v>0.1254427740192825</v>
      </c>
      <c r="AS75" s="100">
        <f t="shared" si="87"/>
        <v>0.22000000000000036</v>
      </c>
      <c r="AT75" s="100">
        <f t="shared" si="88"/>
        <v>0.22</v>
      </c>
      <c r="AV75" s="80">
        <f t="shared" si="89"/>
        <v>46371.148430439382</v>
      </c>
      <c r="AW75" s="80">
        <f t="shared" si="90"/>
        <v>45900.639531350564</v>
      </c>
      <c r="AX75" s="101">
        <f t="shared" si="91"/>
        <v>-1.0250595719204654E-2</v>
      </c>
    </row>
    <row r="76" spans="2:50" x14ac:dyDescent="0.2">
      <c r="B76" s="84">
        <f t="shared" si="61"/>
        <v>50000</v>
      </c>
      <c r="C76" s="92">
        <f t="shared" si="62"/>
        <v>0.24</v>
      </c>
      <c r="D76" s="92">
        <f t="shared" si="63"/>
        <v>1.46</v>
      </c>
      <c r="E76" s="92">
        <f t="shared" si="64"/>
        <v>0.745</v>
      </c>
      <c r="F76" s="91">
        <f t="shared" si="65"/>
        <v>0.70678092725844399</v>
      </c>
      <c r="H76" s="93">
        <f t="shared" si="66"/>
        <v>338.39666220628732</v>
      </c>
      <c r="I76" s="91">
        <f t="shared" si="67"/>
        <v>1.3235441684826992</v>
      </c>
      <c r="J76" s="91">
        <f t="shared" si="68"/>
        <v>1.3117875532368437</v>
      </c>
      <c r="K76" s="94">
        <f t="shared" si="69"/>
        <v>45110.402421810599</v>
      </c>
      <c r="L76" s="95">
        <f t="shared" si="70"/>
        <v>10.826496581234544</v>
      </c>
      <c r="M76" s="96">
        <f t="shared" si="71"/>
        <v>252.63640922617918</v>
      </c>
      <c r="O76" s="91">
        <f t="shared" si="72"/>
        <v>1.6078618113173644</v>
      </c>
      <c r="P76" s="91">
        <f t="shared" si="73"/>
        <v>1.3319953965325686</v>
      </c>
      <c r="R76" s="97">
        <f t="shared" si="74"/>
        <v>79011.677852348977</v>
      </c>
      <c r="S76" s="80">
        <f t="shared" si="75"/>
        <v>1.5</v>
      </c>
      <c r="U76" s="98">
        <f t="shared" si="76"/>
        <v>1.46</v>
      </c>
      <c r="V76" s="98">
        <f t="shared" si="77"/>
        <v>0.24</v>
      </c>
      <c r="W76" s="99">
        <f t="shared" si="78"/>
        <v>0.35039999999999999</v>
      </c>
      <c r="X76" s="99">
        <f t="shared" si="79"/>
        <v>8.409599999999999E-2</v>
      </c>
      <c r="Y76" s="98">
        <f t="shared" si="80"/>
        <v>1.4657027615250251</v>
      </c>
      <c r="AI76" s="80">
        <f t="shared" si="81"/>
        <v>45110.402421810599</v>
      </c>
      <c r="AJ76" s="80">
        <f t="shared" si="82"/>
        <v>89.339845376690548</v>
      </c>
      <c r="AK76" s="80">
        <f t="shared" si="83"/>
        <v>63825.155266697475</v>
      </c>
      <c r="AL76" s="80">
        <f t="shared" si="84"/>
        <v>22570.497736789166</v>
      </c>
      <c r="AQ76" s="80">
        <f t="shared" si="85"/>
        <v>0.46183400834294019</v>
      </c>
      <c r="AR76" s="80">
        <f t="shared" si="86"/>
        <v>0.20446537992988567</v>
      </c>
      <c r="AS76" s="100">
        <f t="shared" si="87"/>
        <v>0.23999999999999952</v>
      </c>
      <c r="AT76" s="100">
        <f t="shared" si="88"/>
        <v>0.24</v>
      </c>
      <c r="AV76" s="80">
        <f t="shared" si="89"/>
        <v>45703.805922163949</v>
      </c>
      <c r="AW76" s="80">
        <f t="shared" si="90"/>
        <v>45110.402421810599</v>
      </c>
      <c r="AX76" s="101">
        <f t="shared" si="91"/>
        <v>-1.3154471441080362E-2</v>
      </c>
    </row>
    <row r="77" spans="2:50" x14ac:dyDescent="0.2">
      <c r="B77" s="84">
        <f t="shared" si="61"/>
        <v>50000</v>
      </c>
      <c r="C77" s="92">
        <f t="shared" si="62"/>
        <v>0.26</v>
      </c>
      <c r="D77" s="92">
        <f t="shared" si="63"/>
        <v>1.45</v>
      </c>
      <c r="E77" s="92">
        <f t="shared" si="64"/>
        <v>0.73</v>
      </c>
      <c r="F77" s="91">
        <f t="shared" si="65"/>
        <v>0.70749663897129489</v>
      </c>
      <c r="H77" s="93">
        <f t="shared" si="66"/>
        <v>337.71575278338332</v>
      </c>
      <c r="I77" s="91">
        <f t="shared" si="67"/>
        <v>1.3157212345831573</v>
      </c>
      <c r="J77" s="91">
        <f t="shared" si="68"/>
        <v>1.3071497831337939</v>
      </c>
      <c r="K77" s="94">
        <f t="shared" si="69"/>
        <v>45156.082833009503</v>
      </c>
      <c r="L77" s="95">
        <f t="shared" si="70"/>
        <v>11.740581536582472</v>
      </c>
      <c r="M77" s="96">
        <f t="shared" si="71"/>
        <v>252.63640922617918</v>
      </c>
      <c r="O77" s="91">
        <f t="shared" si="72"/>
        <v>1.8107405579726825</v>
      </c>
      <c r="P77" s="91">
        <f t="shared" si="73"/>
        <v>1.5000655345861438</v>
      </c>
      <c r="R77" s="97">
        <f t="shared" si="74"/>
        <v>80635.205479452037</v>
      </c>
      <c r="S77" s="80">
        <f t="shared" si="75"/>
        <v>1.5</v>
      </c>
      <c r="U77" s="98">
        <f t="shared" si="76"/>
        <v>1.45</v>
      </c>
      <c r="V77" s="98">
        <f t="shared" si="77"/>
        <v>0.26</v>
      </c>
      <c r="W77" s="99">
        <f t="shared" si="78"/>
        <v>0.377</v>
      </c>
      <c r="X77" s="99">
        <f t="shared" si="79"/>
        <v>9.802000000000001E-2</v>
      </c>
      <c r="Y77" s="98">
        <f t="shared" si="80"/>
        <v>1.4472951519552302</v>
      </c>
      <c r="AI77" s="80">
        <f t="shared" si="81"/>
        <v>45156.082833009503</v>
      </c>
      <c r="AJ77" s="80">
        <f t="shared" si="82"/>
        <v>97.12822527497265</v>
      </c>
      <c r="AK77" s="80">
        <f t="shared" si="83"/>
        <v>63825.155266697475</v>
      </c>
      <c r="AL77" s="80">
        <f t="shared" si="84"/>
        <v>24538.126067980509</v>
      </c>
      <c r="AQ77" s="80">
        <f t="shared" si="85"/>
        <v>0.42253021198411567</v>
      </c>
      <c r="AR77" s="80">
        <f t="shared" si="86"/>
        <v>0.30826304715762098</v>
      </c>
      <c r="AS77" s="100">
        <f t="shared" si="87"/>
        <v>0.26000000000000029</v>
      </c>
      <c r="AT77" s="100">
        <f t="shared" si="88"/>
        <v>0.26</v>
      </c>
      <c r="AV77" s="80">
        <f t="shared" si="89"/>
        <v>45046.480727765069</v>
      </c>
      <c r="AW77" s="80">
        <f t="shared" si="90"/>
        <v>45156.082833009503</v>
      </c>
      <c r="AX77" s="101">
        <f t="shared" si="91"/>
        <v>2.4271836343677223E-3</v>
      </c>
    </row>
    <row r="78" spans="2:50" x14ac:dyDescent="0.2">
      <c r="B78" s="84">
        <f t="shared" si="61"/>
        <v>50000</v>
      </c>
      <c r="C78" s="92">
        <f t="shared" si="62"/>
        <v>0.28000000000000003</v>
      </c>
      <c r="D78" s="92">
        <f t="shared" si="63"/>
        <v>1.42</v>
      </c>
      <c r="E78" s="92">
        <f t="shared" si="64"/>
        <v>0.7</v>
      </c>
      <c r="F78" s="91">
        <f t="shared" si="65"/>
        <v>0.69419111291020263</v>
      </c>
      <c r="H78" s="93">
        <f t="shared" si="66"/>
        <v>337.45905608839075</v>
      </c>
      <c r="I78" s="91">
        <f t="shared" si="67"/>
        <v>1.3043643683487121</v>
      </c>
      <c r="J78" s="91">
        <f t="shared" si="68"/>
        <v>1.2951139921683179</v>
      </c>
      <c r="K78" s="94">
        <f t="shared" si="69"/>
        <v>44306.855566255203</v>
      </c>
      <c r="L78" s="95">
        <f t="shared" si="70"/>
        <v>12.405919558551457</v>
      </c>
      <c r="M78" s="96">
        <f t="shared" si="71"/>
        <v>252.63640922617918</v>
      </c>
      <c r="O78" s="91">
        <f t="shared" si="72"/>
        <v>2.0552972977829644</v>
      </c>
      <c r="P78" s="91">
        <f t="shared" si="73"/>
        <v>1.7026628282872824</v>
      </c>
      <c r="R78" s="97">
        <f t="shared" si="74"/>
        <v>84090.999999999985</v>
      </c>
      <c r="S78" s="80">
        <f t="shared" si="75"/>
        <v>1.5</v>
      </c>
      <c r="U78" s="98">
        <f t="shared" si="76"/>
        <v>1.42</v>
      </c>
      <c r="V78" s="98">
        <f t="shared" si="77"/>
        <v>0.28000000000000003</v>
      </c>
      <c r="W78" s="99">
        <f t="shared" si="78"/>
        <v>0.39760000000000001</v>
      </c>
      <c r="X78" s="99">
        <f t="shared" si="79"/>
        <v>0.11132800000000001</v>
      </c>
      <c r="Y78" s="98">
        <f t="shared" si="80"/>
        <v>1.4237705821403581</v>
      </c>
      <c r="AI78" s="80">
        <f t="shared" si="81"/>
        <v>44306.855566255203</v>
      </c>
      <c r="AJ78" s="80">
        <f t="shared" si="82"/>
        <v>105.57169551271829</v>
      </c>
      <c r="AK78" s="80">
        <f t="shared" si="83"/>
        <v>63825.155266697475</v>
      </c>
      <c r="AL78" s="80">
        <f t="shared" si="84"/>
        <v>26671.254070252682</v>
      </c>
      <c r="AQ78" s="80">
        <f t="shared" si="85"/>
        <v>0.37230071869076209</v>
      </c>
      <c r="AR78" s="80">
        <f t="shared" si="86"/>
        <v>0.44028549166614839</v>
      </c>
      <c r="AS78" s="100">
        <f t="shared" si="87"/>
        <v>0.28000000000000008</v>
      </c>
      <c r="AT78" s="100">
        <f t="shared" si="88"/>
        <v>0.28000000000000003</v>
      </c>
      <c r="AV78" s="80">
        <f t="shared" si="89"/>
        <v>44333.867092077955</v>
      </c>
      <c r="AW78" s="80">
        <f t="shared" si="90"/>
        <v>44306.855566255203</v>
      </c>
      <c r="AX78" s="101">
        <f t="shared" si="91"/>
        <v>-6.0964664446476425E-4</v>
      </c>
    </row>
    <row r="79" spans="2:50" x14ac:dyDescent="0.2">
      <c r="B79" s="84">
        <f t="shared" si="61"/>
        <v>50000</v>
      </c>
      <c r="C79" s="92">
        <f t="shared" si="62"/>
        <v>0.3</v>
      </c>
      <c r="D79" s="92">
        <f t="shared" si="63"/>
        <v>1.4</v>
      </c>
      <c r="E79" s="92">
        <f t="shared" si="64"/>
        <v>0.66</v>
      </c>
      <c r="F79" s="91">
        <f t="shared" si="65"/>
        <v>0.70502675057487851</v>
      </c>
      <c r="H79" s="93">
        <f t="shared" si="66"/>
        <v>337.23340425650315</v>
      </c>
      <c r="I79" s="91">
        <f t="shared" si="67"/>
        <v>1.2899414350877771</v>
      </c>
      <c r="J79" s="91">
        <f t="shared" si="68"/>
        <v>1.2844977339904124</v>
      </c>
      <c r="K79" s="94">
        <f t="shared" si="69"/>
        <v>44998.441822616813</v>
      </c>
      <c r="L79" s="95">
        <f t="shared" si="70"/>
        <v>13.499532546785044</v>
      </c>
      <c r="M79" s="96">
        <f t="shared" si="71"/>
        <v>252.63640922617918</v>
      </c>
      <c r="O79" s="91">
        <f t="shared" si="72"/>
        <v>2.4773452100640587</v>
      </c>
      <c r="P79" s="91">
        <f t="shared" si="73"/>
        <v>2.0522985198110466</v>
      </c>
      <c r="R79" s="97">
        <f t="shared" si="74"/>
        <v>89187.424242424226</v>
      </c>
      <c r="S79" s="80">
        <f t="shared" si="75"/>
        <v>1.5</v>
      </c>
      <c r="U79" s="98">
        <f t="shared" si="76"/>
        <v>1.4</v>
      </c>
      <c r="V79" s="98">
        <f t="shared" si="77"/>
        <v>0.3</v>
      </c>
      <c r="W79" s="99">
        <f t="shared" si="78"/>
        <v>0.42</v>
      </c>
      <c r="X79" s="99">
        <f t="shared" si="79"/>
        <v>0.126</v>
      </c>
      <c r="Y79" s="98">
        <f t="shared" si="80"/>
        <v>1.394359049571094</v>
      </c>
      <c r="AI79" s="80">
        <f t="shared" si="81"/>
        <v>44998.441822616813</v>
      </c>
      <c r="AJ79" s="80">
        <f t="shared" si="82"/>
        <v>114.04739579529067</v>
      </c>
      <c r="AK79" s="80">
        <f t="shared" si="83"/>
        <v>63825.155266697475</v>
      </c>
      <c r="AL79" s="80">
        <f t="shared" si="84"/>
        <v>28812.52455531908</v>
      </c>
      <c r="AQ79" s="80">
        <f t="shared" si="85"/>
        <v>0.30950142460967989</v>
      </c>
      <c r="AR79" s="80">
        <f t="shared" si="86"/>
        <v>0.60435348121557175</v>
      </c>
      <c r="AS79" s="100">
        <f t="shared" si="87"/>
        <v>0.30000000000000021</v>
      </c>
      <c r="AT79" s="100">
        <f t="shared" si="88"/>
        <v>0.3</v>
      </c>
      <c r="AV79" s="80">
        <f t="shared" si="89"/>
        <v>43618.533298828173</v>
      </c>
      <c r="AW79" s="80">
        <f t="shared" si="90"/>
        <v>44998.441822616813</v>
      </c>
      <c r="AX79" s="101">
        <f t="shared" si="91"/>
        <v>3.0665695697380327E-2</v>
      </c>
    </row>
    <row r="80" spans="2:50" x14ac:dyDescent="0.2">
      <c r="B80" s="84">
        <f t="shared" si="61"/>
        <v>50000</v>
      </c>
      <c r="C80" s="92">
        <f t="shared" si="62"/>
        <v>0.32</v>
      </c>
      <c r="D80" s="92">
        <f t="shared" si="63"/>
        <v>1.357</v>
      </c>
      <c r="E80" s="92">
        <f t="shared" si="64"/>
        <v>0.61499999999999999</v>
      </c>
      <c r="F80" s="91">
        <f t="shared" si="65"/>
        <v>0.68336598885623101</v>
      </c>
      <c r="H80" s="93">
        <f t="shared" si="66"/>
        <v>336.54959384436916</v>
      </c>
      <c r="I80" s="91">
        <f t="shared" si="67"/>
        <v>1.2730045304346747</v>
      </c>
      <c r="J80" s="91">
        <f t="shared" si="68"/>
        <v>1.2671259596683342</v>
      </c>
      <c r="K80" s="94">
        <f t="shared" si="69"/>
        <v>43615.940342729205</v>
      </c>
      <c r="L80" s="95">
        <f t="shared" si="70"/>
        <v>13.957100909673347</v>
      </c>
      <c r="M80" s="96">
        <f t="shared" si="71"/>
        <v>252.63640922617918</v>
      </c>
      <c r="O80" s="91">
        <f t="shared" si="72"/>
        <v>3.0179510359443569</v>
      </c>
      <c r="P80" s="91">
        <f t="shared" si="73"/>
        <v>2.5001507334420552</v>
      </c>
      <c r="R80" s="97">
        <f t="shared" si="74"/>
        <v>95713.333333333314</v>
      </c>
      <c r="S80" s="80">
        <f t="shared" si="75"/>
        <v>1.5</v>
      </c>
      <c r="U80" s="98">
        <f t="shared" si="76"/>
        <v>1.357</v>
      </c>
      <c r="V80" s="98">
        <f t="shared" si="77"/>
        <v>0.32</v>
      </c>
      <c r="W80" s="99">
        <f t="shared" si="78"/>
        <v>0.43424000000000001</v>
      </c>
      <c r="X80" s="99">
        <f t="shared" si="79"/>
        <v>0.13895680000000002</v>
      </c>
      <c r="Y80" s="98">
        <f t="shared" si="80"/>
        <v>1.3581793823526471</v>
      </c>
      <c r="AI80" s="80">
        <f t="shared" si="81"/>
        <v>43615.940342729205</v>
      </c>
      <c r="AJ80" s="80">
        <f t="shared" si="82"/>
        <v>123.31833446026387</v>
      </c>
      <c r="AK80" s="80">
        <f t="shared" si="83"/>
        <v>63825.155266697475</v>
      </c>
      <c r="AL80" s="80">
        <f t="shared" si="84"/>
        <v>31154.701209794057</v>
      </c>
      <c r="AQ80" s="80">
        <f t="shared" si="85"/>
        <v>0.23225085781054267</v>
      </c>
      <c r="AR80" s="80">
        <f t="shared" si="86"/>
        <v>0.8046634186229451</v>
      </c>
      <c r="AS80" s="100">
        <f t="shared" si="87"/>
        <v>0.32000000000000017</v>
      </c>
      <c r="AT80" s="100">
        <f t="shared" si="88"/>
        <v>0.32</v>
      </c>
      <c r="AV80" s="80">
        <f t="shared" si="89"/>
        <v>42836.08282263123</v>
      </c>
      <c r="AW80" s="80">
        <f t="shared" si="90"/>
        <v>43615.940342729205</v>
      </c>
      <c r="AX80" s="101">
        <f t="shared" si="91"/>
        <v>1.7880103328506553E-2</v>
      </c>
    </row>
    <row r="81" spans="2:50" x14ac:dyDescent="0.2">
      <c r="B81" s="84">
        <f t="shared" si="61"/>
        <v>50000</v>
      </c>
      <c r="C81" s="92">
        <f t="shared" si="62"/>
        <v>0.34</v>
      </c>
      <c r="D81" s="92">
        <f t="shared" si="63"/>
        <v>1.3129999999999999</v>
      </c>
      <c r="E81" s="92">
        <f t="shared" si="64"/>
        <v>0.56499999999999995</v>
      </c>
      <c r="F81" s="91">
        <f t="shared" si="65"/>
        <v>0.66036584841917845</v>
      </c>
      <c r="H81" s="93">
        <f t="shared" si="66"/>
        <v>335.10846188917492</v>
      </c>
      <c r="I81" s="91">
        <f t="shared" si="67"/>
        <v>1.2535536065456636</v>
      </c>
      <c r="J81" s="91">
        <f t="shared" si="68"/>
        <v>1.2490586388243665</v>
      </c>
      <c r="K81" s="94">
        <f t="shared" si="69"/>
        <v>42147.952808178474</v>
      </c>
      <c r="L81" s="95">
        <f t="shared" si="70"/>
        <v>14.330303954780682</v>
      </c>
      <c r="M81" s="96">
        <f t="shared" si="71"/>
        <v>252.63640922617918</v>
      </c>
      <c r="O81" s="91">
        <f t="shared" si="72"/>
        <v>3.9733901138204932</v>
      </c>
      <c r="P81" s="91">
        <f t="shared" si="73"/>
        <v>3.2916618225421983</v>
      </c>
      <c r="R81" s="97">
        <f t="shared" si="74"/>
        <v>104183.53982300885</v>
      </c>
      <c r="S81" s="80">
        <f t="shared" si="75"/>
        <v>1.5</v>
      </c>
      <c r="U81" s="98">
        <f t="shared" si="76"/>
        <v>1.3129999999999999</v>
      </c>
      <c r="V81" s="98">
        <f t="shared" si="77"/>
        <v>0.34</v>
      </c>
      <c r="W81" s="99">
        <f t="shared" si="78"/>
        <v>0.44642000000000004</v>
      </c>
      <c r="X81" s="99">
        <f t="shared" si="79"/>
        <v>0.15178280000000002</v>
      </c>
      <c r="Y81" s="98">
        <f t="shared" si="80"/>
        <v>1.3142246200956622</v>
      </c>
      <c r="AI81" s="80">
        <f t="shared" si="81"/>
        <v>42147.952808178474</v>
      </c>
      <c r="AJ81" s="80">
        <f t="shared" si="82"/>
        <v>132.9209847866172</v>
      </c>
      <c r="AK81" s="80">
        <f t="shared" si="83"/>
        <v>63825.155266697475</v>
      </c>
      <c r="AL81" s="80">
        <f t="shared" si="84"/>
        <v>33580.680307298557</v>
      </c>
      <c r="AQ81" s="80">
        <f t="shared" si="85"/>
        <v>0.13839896366868221</v>
      </c>
      <c r="AR81" s="80">
        <f t="shared" si="86"/>
        <v>1.0457745488094587</v>
      </c>
      <c r="AS81" s="100">
        <f t="shared" si="87"/>
        <v>0.33999999999999997</v>
      </c>
      <c r="AT81" s="100">
        <f t="shared" si="88"/>
        <v>0.34</v>
      </c>
      <c r="AV81" s="80">
        <f t="shared" si="89"/>
        <v>42025.636481421439</v>
      </c>
      <c r="AW81" s="80">
        <f t="shared" si="90"/>
        <v>42147.952808178474</v>
      </c>
      <c r="AX81" s="101">
        <f t="shared" si="91"/>
        <v>2.9020704116689599E-3</v>
      </c>
    </row>
    <row r="82" spans="2:50" x14ac:dyDescent="0.2">
      <c r="B82" s="84">
        <f t="shared" si="61"/>
        <v>50000</v>
      </c>
      <c r="C82" s="92">
        <f t="shared" si="62"/>
        <v>0.36</v>
      </c>
      <c r="D82" s="92">
        <f t="shared" si="63"/>
        <v>1.26</v>
      </c>
      <c r="E82" s="92">
        <f t="shared" si="64"/>
        <v>0.4</v>
      </c>
      <c r="F82" s="91">
        <f t="shared" si="65"/>
        <v>0.78693192485758512</v>
      </c>
      <c r="H82" s="93">
        <f t="shared" si="66"/>
        <v>343.23985011797384</v>
      </c>
      <c r="I82" s="91">
        <f t="shared" si="67"/>
        <v>1.211346010889272</v>
      </c>
      <c r="J82" s="91">
        <f t="shared" si="68"/>
        <v>1.2081156207388806</v>
      </c>
      <c r="K82" s="94">
        <f t="shared" si="69"/>
        <v>50226.052288356477</v>
      </c>
      <c r="L82" s="95">
        <f t="shared" si="70"/>
        <v>18.081378823808333</v>
      </c>
      <c r="M82" s="96">
        <f t="shared" si="71"/>
        <v>252.63640922617918</v>
      </c>
      <c r="O82" s="91">
        <f t="shared" si="72"/>
        <v>9.021337099735689</v>
      </c>
      <c r="P82" s="91">
        <f t="shared" si="73"/>
        <v>7.4735150762558806</v>
      </c>
      <c r="R82" s="97">
        <f t="shared" si="74"/>
        <v>147159.24999999997</v>
      </c>
      <c r="S82" s="80">
        <f t="shared" si="75"/>
        <v>1.5</v>
      </c>
      <c r="U82" s="98">
        <f t="shared" si="76"/>
        <v>1.26</v>
      </c>
      <c r="V82" s="98">
        <f t="shared" si="77"/>
        <v>0.36</v>
      </c>
      <c r="W82" s="99">
        <f t="shared" si="78"/>
        <v>0.4536</v>
      </c>
      <c r="X82" s="99">
        <f t="shared" si="79"/>
        <v>0.163296</v>
      </c>
      <c r="Y82" s="98">
        <f t="shared" si="80"/>
        <v>1.2613463509333984</v>
      </c>
      <c r="AI82" s="80">
        <f t="shared" si="81"/>
        <v>50226.052288356477</v>
      </c>
      <c r="AJ82" s="80">
        <f t="shared" si="82"/>
        <v>145.50953794667112</v>
      </c>
      <c r="AK82" s="80">
        <f t="shared" si="83"/>
        <v>63825.155266697475</v>
      </c>
      <c r="AL82" s="80">
        <f t="shared" si="84"/>
        <v>36761.007175007449</v>
      </c>
      <c r="AQ82" s="80">
        <f t="shared" si="85"/>
        <v>2.5493661376143173E-2</v>
      </c>
      <c r="AR82" s="80">
        <f t="shared" si="86"/>
        <v>1.3325701805802677</v>
      </c>
      <c r="AS82" s="100">
        <f t="shared" si="87"/>
        <v>0.36</v>
      </c>
      <c r="AT82" s="100">
        <f t="shared" si="88"/>
        <v>0.36</v>
      </c>
      <c r="AV82" s="80">
        <f t="shared" si="89"/>
        <v>40963.185334815425</v>
      </c>
      <c r="AW82" s="80">
        <f t="shared" si="90"/>
        <v>50226.052288356477</v>
      </c>
      <c r="AX82" s="101">
        <f t="shared" si="91"/>
        <v>0.18442355175281</v>
      </c>
    </row>
    <row r="83" spans="2:50" x14ac:dyDescent="0.2">
      <c r="B83" s="84">
        <f t="shared" si="61"/>
        <v>50000</v>
      </c>
      <c r="C83" s="92">
        <f t="shared" si="62"/>
        <v>0.38</v>
      </c>
      <c r="D83" s="92">
        <f t="shared" si="63"/>
        <v>1.2</v>
      </c>
      <c r="E83" s="92">
        <f t="shared" si="64"/>
        <v>0.2</v>
      </c>
      <c r="F83" s="91">
        <f t="shared" si="65"/>
        <v>1.2328957939696388</v>
      </c>
      <c r="H83" s="93">
        <f t="shared" si="66"/>
        <v>370.68958728472751</v>
      </c>
      <c r="I83" s="91">
        <f t="shared" si="67"/>
        <v>1.1357428281791802</v>
      </c>
      <c r="J83" s="91">
        <f t="shared" si="68"/>
        <v>1.128980710045375</v>
      </c>
      <c r="K83" s="94">
        <f t="shared" si="69"/>
        <v>78689.765477770445</v>
      </c>
      <c r="L83" s="95">
        <f t="shared" si="70"/>
        <v>29.902110881552769</v>
      </c>
      <c r="M83" s="96">
        <f t="shared" si="71"/>
        <v>252.63640922617918</v>
      </c>
      <c r="O83" s="91">
        <f t="shared" si="72"/>
        <v>-39.753387990944667</v>
      </c>
      <c r="P83" s="91">
        <f t="shared" si="73"/>
        <v>-32.932761651405194</v>
      </c>
      <c r="R83" s="97">
        <f t="shared" si="74"/>
        <v>294318.49999999994</v>
      </c>
      <c r="S83" s="80">
        <f t="shared" si="75"/>
        <v>1.5</v>
      </c>
      <c r="U83" s="98">
        <f t="shared" si="76"/>
        <v>1.2</v>
      </c>
      <c r="V83" s="98">
        <f t="shared" si="77"/>
        <v>0.38</v>
      </c>
      <c r="W83" s="99">
        <f t="shared" si="78"/>
        <v>0.45599999999999996</v>
      </c>
      <c r="X83" s="99">
        <f t="shared" si="79"/>
        <v>0.17327999999999999</v>
      </c>
      <c r="Y83" s="98">
        <f t="shared" si="80"/>
        <v>1.1982383968054866</v>
      </c>
      <c r="AI83" s="80">
        <f t="shared" si="81"/>
        <v>78689.765477770445</v>
      </c>
      <c r="AJ83" s="80">
        <f t="shared" si="82"/>
        <v>164.35939563884696</v>
      </c>
      <c r="AK83" s="80">
        <f t="shared" si="83"/>
        <v>63825.155266697475</v>
      </c>
      <c r="AL83" s="80">
        <f t="shared" si="84"/>
        <v>41523.167536783229</v>
      </c>
      <c r="AQ83" s="80">
        <f t="shared" si="85"/>
        <v>-0.10925399112380774</v>
      </c>
      <c r="AR83" s="80">
        <f t="shared" si="86"/>
        <v>1.6701813547545568</v>
      </c>
      <c r="AS83" s="100">
        <f t="shared" si="87"/>
        <v>0.38000000000000006</v>
      </c>
      <c r="AT83" s="100">
        <f t="shared" si="88"/>
        <v>0.38</v>
      </c>
      <c r="AV83" s="80">
        <f t="shared" si="89"/>
        <v>39372.291396188528</v>
      </c>
      <c r="AW83" s="80">
        <f t="shared" si="90"/>
        <v>78689.765477770445</v>
      </c>
      <c r="AX83" s="101">
        <f t="shared" si="91"/>
        <v>0.49965168713952962</v>
      </c>
    </row>
    <row r="84" spans="2:50" x14ac:dyDescent="0.2">
      <c r="B84" s="84"/>
      <c r="C84" s="103"/>
      <c r="D84" s="103"/>
      <c r="E84" s="92"/>
      <c r="F84" s="91"/>
      <c r="H84" s="93"/>
      <c r="I84" s="91"/>
      <c r="J84" s="91"/>
      <c r="K84" s="94"/>
      <c r="L84" s="95"/>
      <c r="M84" s="96"/>
      <c r="O84" s="91"/>
      <c r="P84" s="91"/>
      <c r="R84" s="97"/>
      <c r="U84" s="98"/>
      <c r="V84" s="126">
        <v>0.45</v>
      </c>
      <c r="W84" s="127"/>
      <c r="X84" s="127"/>
      <c r="Y84" s="126">
        <f t="shared" si="80"/>
        <v>0.87369081078672095</v>
      </c>
      <c r="AS84" s="100"/>
      <c r="AT84" s="100"/>
    </row>
    <row r="85" spans="2:50" x14ac:dyDescent="0.2">
      <c r="B85" s="104"/>
      <c r="C85" s="91"/>
      <c r="D85" s="92"/>
      <c r="E85" s="105"/>
      <c r="F85" s="91"/>
      <c r="H85" s="93"/>
      <c r="I85" s="91"/>
      <c r="J85" s="91"/>
      <c r="K85" s="94"/>
      <c r="L85" s="95"/>
      <c r="M85" s="96"/>
      <c r="O85" s="91"/>
      <c r="P85" s="91"/>
      <c r="R85" s="97"/>
      <c r="U85" s="98"/>
      <c r="V85" s="98"/>
      <c r="W85" s="99"/>
      <c r="X85" s="99"/>
      <c r="Y85" s="98"/>
      <c r="AS85" s="100"/>
      <c r="AT85" s="100"/>
    </row>
    <row r="86" spans="2:50" x14ac:dyDescent="0.2">
      <c r="B86" s="84">
        <f t="shared" ref="B86:B98" si="92">$N$13</f>
        <v>60000</v>
      </c>
      <c r="C86" s="92">
        <f t="shared" ref="C86:C98" si="93">N14</f>
        <v>0.15</v>
      </c>
      <c r="D86" s="92">
        <f t="shared" ref="D86:D98" si="94">O14</f>
        <v>1.75</v>
      </c>
      <c r="E86" s="92">
        <f t="shared" ref="E86:E98" si="95">P14</f>
        <v>0.71499999999999997</v>
      </c>
      <c r="F86" s="91">
        <f t="shared" ref="F86:F98" si="96">K86/M86/M86</f>
        <v>0.77653546713760291</v>
      </c>
      <c r="H86" s="93">
        <f t="shared" ref="H86:H98" si="97">IF(E86&gt;0,$B$7*(1+(Y86^(($B$3-1)/$B$3)-1)/E86),$B$7)</f>
        <v>364.21729335382003</v>
      </c>
      <c r="I86" s="91">
        <f t="shared" ref="I86:I98" si="98">($B$9+Y86*$B$8*1000/$B$4/H86)/2</f>
        <v>1.405468332143613</v>
      </c>
      <c r="J86" s="91">
        <f t="shared" ref="J86:J98" si="99">$B$8*SQRT(D86)/$B$4/$B$7/(1+(D86^(($B$3-1)/2/$B$3)-1)/E86)*1000</f>
        <v>1.3823493435104943</v>
      </c>
      <c r="K86" s="94">
        <f t="shared" ref="K86:K98" si="100">$B$4*$B$3/($B$3-1)*$B$7*(D86^(($B$3-1)/$B$3)-1)/E86</f>
        <v>71369.995334623149</v>
      </c>
      <c r="L86" s="95">
        <f t="shared" ref="L86:L98" si="101">K86*C86/1000</f>
        <v>10.705499300193473</v>
      </c>
      <c r="M86" s="96">
        <f t="shared" ref="M86:M98" si="102">PI()*B86*$B$5/60</f>
        <v>303.16369107141503</v>
      </c>
      <c r="O86" s="91">
        <f t="shared" ref="O86:O98" si="103">F86/(1+C86/$F$4/B86/J86)</f>
        <v>1.0740271065533336</v>
      </c>
      <c r="P86" s="91">
        <f t="shared" ref="P86:P98" si="104">O86/$F$6</f>
        <v>0.88975255933723962</v>
      </c>
      <c r="R86" s="97">
        <f t="shared" ref="R86:R98" si="105">$S$3/E86</f>
        <v>82326.853146853129</v>
      </c>
      <c r="S86" s="80">
        <f t="shared" ref="S86:S98" si="106">$V$2</f>
        <v>1.5</v>
      </c>
      <c r="T86" s="80" t="str">
        <f>TEXT(B86,"0")</f>
        <v>60000</v>
      </c>
      <c r="U86" s="98">
        <f t="shared" ref="U86:U98" si="107">D86</f>
        <v>1.75</v>
      </c>
      <c r="V86" s="98">
        <f t="shared" ref="V86:V98" si="108">C86</f>
        <v>0.15</v>
      </c>
      <c r="W86" s="99">
        <f t="shared" ref="W86:W98" si="109">U86*V86</f>
        <v>0.26250000000000001</v>
      </c>
      <c r="X86" s="99">
        <f t="shared" ref="X86:X98" si="110">W86*V86</f>
        <v>3.9375E-2</v>
      </c>
      <c r="Y86" s="98">
        <f t="shared" ref="Y86:Y99" si="111">($AC$86*V86+$AD$86)/(-$AA$86*V86*V86-$AB$86*V86+1)</f>
        <v>1.7521284973452063</v>
      </c>
      <c r="Z86" s="80">
        <f>B86</f>
        <v>60000</v>
      </c>
      <c r="AA86" s="80">
        <f t="array" ref="AA86:AD86">LINEST(U86:U98,V86:X98,TRUE,FALSE)</f>
        <v>-0.47465045066044215</v>
      </c>
      <c r="AB86" s="80">
        <v>2.291895779358343</v>
      </c>
      <c r="AC86" s="80">
        <v>-3.7965709106504399</v>
      </c>
      <c r="AD86" s="80">
        <v>1.737971840818727</v>
      </c>
      <c r="AE86" s="80">
        <f>AB86*AB86+4*AA86</f>
        <v>3.3541844607988178</v>
      </c>
      <c r="AF86" s="80">
        <f>IF($AE86&gt;=0,($AB86-SQRT($AE86))/2/(-$AA86),"Neni")</f>
        <v>0.48504378970336948</v>
      </c>
      <c r="AG86" s="80">
        <f>IF($AE86&gt;=0,($AB86+SQRT($AE86))/2/(-$AA86),"Neni")</f>
        <v>4.3435532887768762</v>
      </c>
      <c r="AI86" s="80">
        <f t="shared" ref="AI86:AI98" si="112">K86</f>
        <v>71369.995334623149</v>
      </c>
      <c r="AJ86" s="80">
        <f t="shared" ref="AJ86:AJ98" si="113">C86/J86/PI()/$B$5/$B$6</f>
        <v>52.987192475722559</v>
      </c>
      <c r="AK86" s="80">
        <f t="shared" ref="AK86:AK98" si="114">M86*M86</f>
        <v>91908.223584044375</v>
      </c>
      <c r="AL86" s="80">
        <f t="shared" ref="AL86:AL98" si="115">AJ86*M86</f>
        <v>16063.79285045156</v>
      </c>
      <c r="AM86" s="80">
        <f t="array" ref="AM86:AO86">LINEST(AI86:AI95,AK86:AL95,FALSE,FALSE)</f>
        <v>-0.4327740716429318</v>
      </c>
      <c r="AN86" s="80">
        <v>0.83624020901680662</v>
      </c>
      <c r="AO86" s="80">
        <v>0</v>
      </c>
      <c r="AQ86" s="80">
        <f t="shared" ref="AQ86:AQ98" si="116">$AB$86*Y86+$AC$86</f>
        <v>0.21912499730851431</v>
      </c>
      <c r="AR86" s="80">
        <f t="shared" ref="AR86:AR98" si="117">AQ86*AQ86+4*$AA$86*Y86*(Y86-$AD$86)</f>
        <v>9.223112044535603E-4</v>
      </c>
      <c r="AS86" s="100">
        <f t="shared" ref="AS86:AS98" si="118">(AQ86+SQRT(AR86))/-2/$AA$86/Y86</f>
        <v>0.15000000000000116</v>
      </c>
      <c r="AT86" s="100">
        <f t="shared" ref="AT86:AT98" si="119">C86</f>
        <v>0.15</v>
      </c>
      <c r="AV86" s="80">
        <f t="shared" ref="AV86:AV98" si="120">$AN$86*AK86+$AM$86*AL86</f>
        <v>69905.359062366129</v>
      </c>
      <c r="AW86" s="80">
        <f t="shared" ref="AW86:AW98" si="121">AI86</f>
        <v>71369.995334623149</v>
      </c>
      <c r="AX86" s="101">
        <f t="shared" ref="AX86:AX98" si="122">(AW86-AV86)/AW86</f>
        <v>2.052173697630175E-2</v>
      </c>
    </row>
    <row r="87" spans="2:50" x14ac:dyDescent="0.2">
      <c r="B87" s="84">
        <f t="shared" si="92"/>
        <v>60000</v>
      </c>
      <c r="C87" s="92">
        <f t="shared" si="93"/>
        <v>0.18</v>
      </c>
      <c r="D87" s="92">
        <f t="shared" si="94"/>
        <v>1.75</v>
      </c>
      <c r="E87" s="92">
        <f t="shared" si="95"/>
        <v>0.75</v>
      </c>
      <c r="F87" s="91">
        <f t="shared" si="96"/>
        <v>0.74029714533784807</v>
      </c>
      <c r="H87" s="93">
        <f t="shared" si="97"/>
        <v>360.68785054318209</v>
      </c>
      <c r="I87" s="91">
        <f t="shared" si="98"/>
        <v>1.4122091062609239</v>
      </c>
      <c r="J87" s="91">
        <f t="shared" si="99"/>
        <v>1.3891083612508928</v>
      </c>
      <c r="K87" s="94">
        <f t="shared" si="100"/>
        <v>68039.395552340735</v>
      </c>
      <c r="L87" s="95">
        <f t="shared" si="101"/>
        <v>12.24709119942133</v>
      </c>
      <c r="M87" s="96">
        <f t="shared" si="102"/>
        <v>303.16369107141503</v>
      </c>
      <c r="O87" s="91">
        <f t="shared" si="103"/>
        <v>1.1061878014381838</v>
      </c>
      <c r="P87" s="91">
        <f t="shared" si="104"/>
        <v>0.91639533251238636</v>
      </c>
      <c r="R87" s="97">
        <f t="shared" si="105"/>
        <v>78484.93333333332</v>
      </c>
      <c r="S87" s="80">
        <f t="shared" si="106"/>
        <v>1.5</v>
      </c>
      <c r="U87" s="98">
        <f t="shared" si="107"/>
        <v>1.75</v>
      </c>
      <c r="V87" s="98">
        <f t="shared" si="108"/>
        <v>0.18</v>
      </c>
      <c r="W87" s="99">
        <f t="shared" si="109"/>
        <v>0.315</v>
      </c>
      <c r="X87" s="99">
        <f t="shared" si="110"/>
        <v>5.67E-2</v>
      </c>
      <c r="Y87" s="98">
        <f t="shared" si="111"/>
        <v>1.7493755644034485</v>
      </c>
      <c r="AI87" s="80">
        <f t="shared" si="112"/>
        <v>68039.395552340735</v>
      </c>
      <c r="AJ87" s="80">
        <f t="shared" si="113"/>
        <v>63.275245712857547</v>
      </c>
      <c r="AK87" s="80">
        <f t="shared" si="114"/>
        <v>91908.223584044375</v>
      </c>
      <c r="AL87" s="80">
        <f t="shared" si="115"/>
        <v>19182.757043760623</v>
      </c>
      <c r="AQ87" s="80">
        <f t="shared" si="116"/>
        <v>0.21281556191844286</v>
      </c>
      <c r="AR87" s="80">
        <f t="shared" si="117"/>
        <v>7.4145053601705063E-3</v>
      </c>
      <c r="AS87" s="100">
        <f t="shared" si="118"/>
        <v>0.18000000000000019</v>
      </c>
      <c r="AT87" s="100">
        <f t="shared" si="119"/>
        <v>0.18</v>
      </c>
      <c r="AV87" s="80">
        <f t="shared" si="120"/>
        <v>68555.552229119261</v>
      </c>
      <c r="AW87" s="80">
        <f t="shared" si="121"/>
        <v>68039.395552340735</v>
      </c>
      <c r="AX87" s="101">
        <f t="shared" si="122"/>
        <v>-7.5861443592846415E-3</v>
      </c>
    </row>
    <row r="88" spans="2:50" x14ac:dyDescent="0.2">
      <c r="B88" s="84">
        <f t="shared" si="92"/>
        <v>60000</v>
      </c>
      <c r="C88" s="92">
        <f t="shared" si="93"/>
        <v>0.2</v>
      </c>
      <c r="D88" s="92">
        <f t="shared" si="94"/>
        <v>1.75</v>
      </c>
      <c r="E88" s="92">
        <f t="shared" si="95"/>
        <v>0.75800000000000001</v>
      </c>
      <c r="F88" s="91">
        <f t="shared" si="96"/>
        <v>0.73248398285407135</v>
      </c>
      <c r="H88" s="93">
        <f t="shared" si="97"/>
        <v>359.70184148983458</v>
      </c>
      <c r="I88" s="91">
        <f t="shared" si="98"/>
        <v>1.4127402341571458</v>
      </c>
      <c r="J88" s="91">
        <f t="shared" si="99"/>
        <v>1.3905743098955743</v>
      </c>
      <c r="K88" s="94">
        <f t="shared" si="100"/>
        <v>67321.301667883308</v>
      </c>
      <c r="L88" s="95">
        <f t="shared" si="101"/>
        <v>13.464260333576661</v>
      </c>
      <c r="M88" s="96">
        <f t="shared" si="102"/>
        <v>303.16369107141503</v>
      </c>
      <c r="O88" s="91">
        <f t="shared" si="103"/>
        <v>1.157403469331332</v>
      </c>
      <c r="P88" s="91">
        <f t="shared" si="104"/>
        <v>0.95882375103929973</v>
      </c>
      <c r="R88" s="97">
        <f t="shared" si="105"/>
        <v>77656.59630606859</v>
      </c>
      <c r="S88" s="80">
        <f t="shared" si="106"/>
        <v>1.5</v>
      </c>
      <c r="U88" s="98">
        <f t="shared" si="107"/>
        <v>1.75</v>
      </c>
      <c r="V88" s="98">
        <f t="shared" si="108"/>
        <v>0.2</v>
      </c>
      <c r="W88" s="99">
        <f t="shared" si="109"/>
        <v>0.35000000000000003</v>
      </c>
      <c r="X88" s="99">
        <f t="shared" si="110"/>
        <v>7.0000000000000007E-2</v>
      </c>
      <c r="Y88" s="98">
        <f t="shared" si="111"/>
        <v>1.7457111654450133</v>
      </c>
      <c r="AI88" s="80">
        <f t="shared" si="112"/>
        <v>67321.301667883308</v>
      </c>
      <c r="AJ88" s="80">
        <f t="shared" si="113"/>
        <v>70.23171190209392</v>
      </c>
      <c r="AK88" s="80">
        <f t="shared" si="114"/>
        <v>91908.223584044375</v>
      </c>
      <c r="AL88" s="80">
        <f t="shared" si="115"/>
        <v>21291.705010503025</v>
      </c>
      <c r="AQ88" s="80">
        <f t="shared" si="116"/>
        <v>0.20441714141171952</v>
      </c>
      <c r="AR88" s="80">
        <f t="shared" si="117"/>
        <v>1.6135069938787869E-2</v>
      </c>
      <c r="AS88" s="100">
        <f t="shared" si="118"/>
        <v>0.20000000000000012</v>
      </c>
      <c r="AT88" s="100">
        <f t="shared" si="119"/>
        <v>0.2</v>
      </c>
      <c r="AV88" s="80">
        <f t="shared" si="120"/>
        <v>67642.854230669065</v>
      </c>
      <c r="AW88" s="80">
        <f t="shared" si="121"/>
        <v>67321.301667883308</v>
      </c>
      <c r="AX88" s="101">
        <f t="shared" si="122"/>
        <v>-4.776386594128477E-3</v>
      </c>
    </row>
    <row r="89" spans="2:50" x14ac:dyDescent="0.2">
      <c r="B89" s="84">
        <f t="shared" si="92"/>
        <v>60000</v>
      </c>
      <c r="C89" s="92">
        <f t="shared" si="93"/>
        <v>0.22</v>
      </c>
      <c r="D89" s="92">
        <f t="shared" si="94"/>
        <v>1.742</v>
      </c>
      <c r="E89" s="92">
        <f t="shared" si="95"/>
        <v>0.76500000000000001</v>
      </c>
      <c r="F89" s="91">
        <f t="shared" si="96"/>
        <v>0.71935559348116795</v>
      </c>
      <c r="H89" s="93">
        <f t="shared" si="97"/>
        <v>358.68411545003613</v>
      </c>
      <c r="I89" s="91">
        <f t="shared" si="98"/>
        <v>1.412455813707139</v>
      </c>
      <c r="J89" s="91">
        <f t="shared" si="99"/>
        <v>1.3898107184762287</v>
      </c>
      <c r="K89" s="94">
        <f t="shared" si="100"/>
        <v>66114.694722100117</v>
      </c>
      <c r="L89" s="95">
        <f t="shared" si="101"/>
        <v>14.545232838862026</v>
      </c>
      <c r="M89" s="96">
        <f t="shared" si="102"/>
        <v>303.16369107141503</v>
      </c>
      <c r="O89" s="91">
        <f t="shared" si="103"/>
        <v>1.2071076337823141</v>
      </c>
      <c r="P89" s="91">
        <f t="shared" si="104"/>
        <v>0.99999999999999978</v>
      </c>
      <c r="R89" s="97">
        <f t="shared" si="105"/>
        <v>76946.013071895417</v>
      </c>
      <c r="S89" s="80">
        <f t="shared" si="106"/>
        <v>1.5</v>
      </c>
      <c r="U89" s="98">
        <f t="shared" si="107"/>
        <v>1.742</v>
      </c>
      <c r="V89" s="98">
        <f t="shared" si="108"/>
        <v>0.22</v>
      </c>
      <c r="W89" s="99">
        <f t="shared" si="109"/>
        <v>0.38324000000000003</v>
      </c>
      <c r="X89" s="99">
        <f t="shared" si="110"/>
        <v>8.4312800000000007E-2</v>
      </c>
      <c r="Y89" s="98">
        <f t="shared" si="111"/>
        <v>1.7401750003072203</v>
      </c>
      <c r="AI89" s="80">
        <f t="shared" si="112"/>
        <v>66114.694722100117</v>
      </c>
      <c r="AJ89" s="80">
        <f t="shared" si="113"/>
        <v>77.297328559910937</v>
      </c>
      <c r="AK89" s="80">
        <f t="shared" si="114"/>
        <v>91908.223584044375</v>
      </c>
      <c r="AL89" s="80">
        <f t="shared" si="115"/>
        <v>23433.743436182507</v>
      </c>
      <c r="AQ89" s="80">
        <f t="shared" si="116"/>
        <v>0.19172882789858159</v>
      </c>
      <c r="AR89" s="80">
        <f t="shared" si="117"/>
        <v>2.9480926151760511E-2</v>
      </c>
      <c r="AS89" s="100">
        <f t="shared" si="118"/>
        <v>0.22000000000000003</v>
      </c>
      <c r="AT89" s="100">
        <f t="shared" si="119"/>
        <v>0.22</v>
      </c>
      <c r="AV89" s="80">
        <f t="shared" si="120"/>
        <v>66715.835539572145</v>
      </c>
      <c r="AW89" s="80">
        <f t="shared" si="121"/>
        <v>66114.694722100117</v>
      </c>
      <c r="AX89" s="101">
        <f t="shared" si="122"/>
        <v>-9.0923934535098797E-3</v>
      </c>
    </row>
    <row r="90" spans="2:50" x14ac:dyDescent="0.2">
      <c r="B90" s="84">
        <f t="shared" si="92"/>
        <v>60000</v>
      </c>
      <c r="C90" s="92">
        <f t="shared" si="93"/>
        <v>0.24</v>
      </c>
      <c r="D90" s="92">
        <f t="shared" si="94"/>
        <v>1.7330000000000001</v>
      </c>
      <c r="E90" s="92">
        <f t="shared" si="95"/>
        <v>0.77</v>
      </c>
      <c r="F90" s="91">
        <f t="shared" si="96"/>
        <v>0.70747715231001551</v>
      </c>
      <c r="H90" s="93">
        <f t="shared" si="97"/>
        <v>357.67939509634158</v>
      </c>
      <c r="I90" s="91">
        <f t="shared" si="98"/>
        <v>1.4110163164981202</v>
      </c>
      <c r="J90" s="91">
        <f t="shared" si="99"/>
        <v>1.3883969178135611</v>
      </c>
      <c r="K90" s="94">
        <f t="shared" si="100"/>
        <v>65022.968295111918</v>
      </c>
      <c r="L90" s="95">
        <f t="shared" si="101"/>
        <v>15.60551239082686</v>
      </c>
      <c r="M90" s="96">
        <f t="shared" si="102"/>
        <v>303.16369107141503</v>
      </c>
      <c r="O90" s="91">
        <f t="shared" si="103"/>
        <v>1.2661759464869171</v>
      </c>
      <c r="P90" s="91">
        <f t="shared" si="104"/>
        <v>1.0489337578949112</v>
      </c>
      <c r="R90" s="97">
        <f t="shared" si="105"/>
        <v>76446.363636363618</v>
      </c>
      <c r="S90" s="80">
        <f t="shared" si="106"/>
        <v>1.5</v>
      </c>
      <c r="U90" s="98">
        <f t="shared" si="107"/>
        <v>1.7330000000000001</v>
      </c>
      <c r="V90" s="98">
        <f t="shared" si="108"/>
        <v>0.24</v>
      </c>
      <c r="W90" s="99">
        <f t="shared" si="109"/>
        <v>0.41592000000000001</v>
      </c>
      <c r="X90" s="99">
        <f t="shared" si="110"/>
        <v>9.9820800000000001E-2</v>
      </c>
      <c r="Y90" s="98">
        <f t="shared" si="111"/>
        <v>1.7322879034996517</v>
      </c>
      <c r="AI90" s="80">
        <f t="shared" si="112"/>
        <v>65022.968295111918</v>
      </c>
      <c r="AJ90" s="80">
        <f t="shared" si="113"/>
        <v>84.410225685176997</v>
      </c>
      <c r="AK90" s="80">
        <f t="shared" si="114"/>
        <v>91908.223584044375</v>
      </c>
      <c r="AL90" s="80">
        <f t="shared" si="115"/>
        <v>25590.115582889423</v>
      </c>
      <c r="AQ90" s="80">
        <f t="shared" si="116"/>
        <v>0.17365242401392411</v>
      </c>
      <c r="AR90" s="80">
        <f t="shared" si="117"/>
        <v>4.8849207550865234E-2</v>
      </c>
      <c r="AS90" s="100">
        <f t="shared" si="118"/>
        <v>0.23999999999999994</v>
      </c>
      <c r="AT90" s="100">
        <f t="shared" si="119"/>
        <v>0.24</v>
      </c>
      <c r="AV90" s="80">
        <f t="shared" si="120"/>
        <v>65782.613585664381</v>
      </c>
      <c r="AW90" s="80">
        <f t="shared" si="121"/>
        <v>65022.968295111918</v>
      </c>
      <c r="AX90" s="101">
        <f t="shared" si="122"/>
        <v>-1.1682722435936072E-2</v>
      </c>
    </row>
    <row r="91" spans="2:50" x14ac:dyDescent="0.2">
      <c r="B91" s="84">
        <f t="shared" si="92"/>
        <v>60000</v>
      </c>
      <c r="C91" s="92">
        <f t="shared" si="93"/>
        <v>0.26390000000000002</v>
      </c>
      <c r="D91" s="92">
        <f t="shared" si="94"/>
        <v>1.714</v>
      </c>
      <c r="E91" s="92">
        <f t="shared" si="95"/>
        <v>0.76</v>
      </c>
      <c r="F91" s="91">
        <f t="shared" si="96"/>
        <v>0.70128103113175821</v>
      </c>
      <c r="H91" s="93">
        <f t="shared" si="97"/>
        <v>357.52837172300485</v>
      </c>
      <c r="I91" s="91">
        <f t="shared" si="98"/>
        <v>1.4049450758091158</v>
      </c>
      <c r="J91" s="91">
        <f t="shared" si="99"/>
        <v>1.3818185754209364</v>
      </c>
      <c r="K91" s="94">
        <f t="shared" si="100"/>
        <v>64453.493804506819</v>
      </c>
      <c r="L91" s="95">
        <f t="shared" si="101"/>
        <v>17.009277015009353</v>
      </c>
      <c r="M91" s="96">
        <f t="shared" si="102"/>
        <v>303.16369107141503</v>
      </c>
      <c r="O91" s="91">
        <f t="shared" si="103"/>
        <v>1.3683526857698463</v>
      </c>
      <c r="P91" s="91">
        <f t="shared" si="104"/>
        <v>1.1335796804484548</v>
      </c>
      <c r="R91" s="97">
        <f t="shared" si="105"/>
        <v>77452.236842105252</v>
      </c>
      <c r="S91" s="80">
        <f t="shared" si="106"/>
        <v>1.5</v>
      </c>
      <c r="U91" s="98">
        <f t="shared" si="107"/>
        <v>1.714</v>
      </c>
      <c r="V91" s="98">
        <f t="shared" si="108"/>
        <v>0.26390000000000002</v>
      </c>
      <c r="W91" s="99">
        <f t="shared" si="109"/>
        <v>0.45232460000000002</v>
      </c>
      <c r="X91" s="99">
        <f t="shared" si="110"/>
        <v>0.11936846194000002</v>
      </c>
      <c r="Y91" s="98">
        <f t="shared" si="111"/>
        <v>1.7188556843779457</v>
      </c>
      <c r="AI91" s="80">
        <f t="shared" si="112"/>
        <v>64453.493804506819</v>
      </c>
      <c r="AJ91" s="80">
        <f t="shared" si="113"/>
        <v>93.257941364813647</v>
      </c>
      <c r="AK91" s="80">
        <f t="shared" si="114"/>
        <v>91908.223584044375</v>
      </c>
      <c r="AL91" s="80">
        <f t="shared" si="115"/>
        <v>28272.421725878503</v>
      </c>
      <c r="AQ91" s="80">
        <f t="shared" si="116"/>
        <v>0.14286717770146984</v>
      </c>
      <c r="AR91" s="80">
        <f t="shared" si="117"/>
        <v>8.2795125522826182E-2</v>
      </c>
      <c r="AS91" s="100">
        <f t="shared" si="118"/>
        <v>0.26390000000000063</v>
      </c>
      <c r="AT91" s="100">
        <f t="shared" si="119"/>
        <v>0.26390000000000002</v>
      </c>
      <c r="AV91" s="80">
        <f t="shared" si="120"/>
        <v>64621.781034770145</v>
      </c>
      <c r="AW91" s="80">
        <f t="shared" si="121"/>
        <v>64453.493804506819</v>
      </c>
      <c r="AX91" s="101">
        <f t="shared" si="122"/>
        <v>-2.6109869353825262E-3</v>
      </c>
    </row>
    <row r="92" spans="2:50" x14ac:dyDescent="0.2">
      <c r="B92" s="84">
        <f t="shared" si="92"/>
        <v>60000</v>
      </c>
      <c r="C92" s="92">
        <f t="shared" si="93"/>
        <v>0.28000000000000003</v>
      </c>
      <c r="D92" s="92">
        <f t="shared" si="94"/>
        <v>1.7</v>
      </c>
      <c r="E92" s="92">
        <f t="shared" si="95"/>
        <v>0.75800000000000001</v>
      </c>
      <c r="F92" s="91">
        <f t="shared" si="96"/>
        <v>0.69159752473621539</v>
      </c>
      <c r="H92" s="93">
        <f t="shared" si="97"/>
        <v>356.77754871337709</v>
      </c>
      <c r="I92" s="91">
        <f t="shared" si="98"/>
        <v>1.4008067745233093</v>
      </c>
      <c r="J92" s="91">
        <f t="shared" si="99"/>
        <v>1.3778972555329483</v>
      </c>
      <c r="K92" s="94">
        <f t="shared" si="100"/>
        <v>63563.49993362774</v>
      </c>
      <c r="L92" s="95">
        <f t="shared" si="101"/>
        <v>17.797779981415768</v>
      </c>
      <c r="M92" s="96">
        <f t="shared" si="102"/>
        <v>303.16369107141503</v>
      </c>
      <c r="O92" s="91">
        <f t="shared" si="103"/>
        <v>1.4369757787264619</v>
      </c>
      <c r="P92" s="91">
        <f t="shared" si="104"/>
        <v>1.1904288718843452</v>
      </c>
      <c r="R92" s="97">
        <f t="shared" si="105"/>
        <v>77656.59630606859</v>
      </c>
      <c r="S92" s="80">
        <f t="shared" si="106"/>
        <v>1.5</v>
      </c>
      <c r="U92" s="98">
        <f t="shared" si="107"/>
        <v>1.7</v>
      </c>
      <c r="V92" s="98">
        <f t="shared" si="108"/>
        <v>0.28000000000000003</v>
      </c>
      <c r="W92" s="99">
        <f t="shared" si="109"/>
        <v>0.47600000000000003</v>
      </c>
      <c r="X92" s="99">
        <f t="shared" si="110"/>
        <v>0.13328000000000001</v>
      </c>
      <c r="Y92" s="98">
        <f t="shared" si="111"/>
        <v>1.7066070420898682</v>
      </c>
      <c r="AI92" s="80">
        <f t="shared" si="112"/>
        <v>63563.49993362774</v>
      </c>
      <c r="AJ92" s="80">
        <f t="shared" si="113"/>
        <v>99.229009627841023</v>
      </c>
      <c r="AK92" s="80">
        <f t="shared" si="114"/>
        <v>91908.223584044375</v>
      </c>
      <c r="AL92" s="80">
        <f t="shared" si="115"/>
        <v>30082.632820137263</v>
      </c>
      <c r="AQ92" s="80">
        <f t="shared" si="116"/>
        <v>0.11479456613855499</v>
      </c>
      <c r="AR92" s="80">
        <f t="shared" si="117"/>
        <v>0.11480498469506668</v>
      </c>
      <c r="AS92" s="100">
        <f t="shared" si="118"/>
        <v>0.28000000000000042</v>
      </c>
      <c r="AT92" s="100">
        <f t="shared" si="119"/>
        <v>0.28000000000000003</v>
      </c>
      <c r="AV92" s="80">
        <f t="shared" si="120"/>
        <v>63838.368608974575</v>
      </c>
      <c r="AW92" s="80">
        <f t="shared" si="121"/>
        <v>63563.49993362774</v>
      </c>
      <c r="AX92" s="101">
        <f t="shared" si="122"/>
        <v>-4.3243162449180762E-3</v>
      </c>
    </row>
    <row r="93" spans="2:50" x14ac:dyDescent="0.2">
      <c r="B93" s="84">
        <f t="shared" si="92"/>
        <v>60000</v>
      </c>
      <c r="C93" s="92">
        <f t="shared" si="93"/>
        <v>0.3</v>
      </c>
      <c r="D93" s="92">
        <f t="shared" si="94"/>
        <v>1.6880000000000002</v>
      </c>
      <c r="E93" s="92">
        <f t="shared" si="95"/>
        <v>0.749</v>
      </c>
      <c r="F93" s="91">
        <f t="shared" si="96"/>
        <v>0.68984805034729746</v>
      </c>
      <c r="H93" s="93">
        <f t="shared" si="97"/>
        <v>356.01204958283364</v>
      </c>
      <c r="I93" s="91">
        <f t="shared" si="98"/>
        <v>1.3929667055451396</v>
      </c>
      <c r="J93" s="91">
        <f t="shared" si="99"/>
        <v>1.3732847169000639</v>
      </c>
      <c r="K93" s="94">
        <f t="shared" si="100"/>
        <v>63402.708850336508</v>
      </c>
      <c r="L93" s="95">
        <f t="shared" si="101"/>
        <v>19.020812655100951</v>
      </c>
      <c r="M93" s="96">
        <f t="shared" si="102"/>
        <v>303.16369107141503</v>
      </c>
      <c r="O93" s="91">
        <f t="shared" si="103"/>
        <v>1.5594395531726863</v>
      </c>
      <c r="P93" s="91">
        <f t="shared" si="104"/>
        <v>1.2918811127773138</v>
      </c>
      <c r="R93" s="97">
        <f t="shared" si="105"/>
        <v>78589.719626168211</v>
      </c>
      <c r="S93" s="80">
        <f t="shared" si="106"/>
        <v>1.5</v>
      </c>
      <c r="U93" s="98">
        <f t="shared" si="107"/>
        <v>1.6880000000000002</v>
      </c>
      <c r="V93" s="98">
        <f t="shared" si="108"/>
        <v>0.3</v>
      </c>
      <c r="W93" s="99">
        <f t="shared" si="109"/>
        <v>0.50640000000000007</v>
      </c>
      <c r="X93" s="99">
        <f t="shared" si="110"/>
        <v>0.15192000000000003</v>
      </c>
      <c r="Y93" s="98">
        <f t="shared" si="111"/>
        <v>1.6866138070067471</v>
      </c>
      <c r="AI93" s="80">
        <f t="shared" si="112"/>
        <v>63402.708850336508</v>
      </c>
      <c r="AJ93" s="80">
        <f t="shared" si="113"/>
        <v>106.67388900769302</v>
      </c>
      <c r="AK93" s="80">
        <f t="shared" si="114"/>
        <v>91908.223584044375</v>
      </c>
      <c r="AL93" s="80">
        <f t="shared" si="115"/>
        <v>32339.649932514661</v>
      </c>
      <c r="AQ93" s="80">
        <f t="shared" si="116"/>
        <v>6.8972155035830429E-2</v>
      </c>
      <c r="AR93" s="80">
        <f t="shared" si="117"/>
        <v>0.16921626564393341</v>
      </c>
      <c r="AS93" s="100">
        <f t="shared" si="118"/>
        <v>0.30000000000000032</v>
      </c>
      <c r="AT93" s="100">
        <f t="shared" si="119"/>
        <v>0.3</v>
      </c>
      <c r="AV93" s="80">
        <f t="shared" si="120"/>
        <v>62861.590123483234</v>
      </c>
      <c r="AW93" s="80">
        <f t="shared" si="121"/>
        <v>63402.708850336508</v>
      </c>
      <c r="AX93" s="101">
        <f t="shared" si="122"/>
        <v>8.5346310380932881E-3</v>
      </c>
    </row>
    <row r="94" spans="2:50" x14ac:dyDescent="0.2">
      <c r="B94" s="84">
        <f t="shared" si="92"/>
        <v>60000</v>
      </c>
      <c r="C94" s="92">
        <f t="shared" si="93"/>
        <v>0.32</v>
      </c>
      <c r="D94" s="92">
        <f t="shared" si="94"/>
        <v>1.661</v>
      </c>
      <c r="E94" s="92">
        <f t="shared" si="95"/>
        <v>0.73599999999999999</v>
      </c>
      <c r="F94" s="91">
        <f t="shared" si="96"/>
        <v>0.67880716227629245</v>
      </c>
      <c r="H94" s="93">
        <f t="shared" si="97"/>
        <v>354.98939093737778</v>
      </c>
      <c r="I94" s="91">
        <f t="shared" si="98"/>
        <v>1.382243729708464</v>
      </c>
      <c r="J94" s="91">
        <f t="shared" si="99"/>
        <v>1.3641578387918796</v>
      </c>
      <c r="K94" s="94">
        <f t="shared" si="100"/>
        <v>62387.960440940173</v>
      </c>
      <c r="L94" s="95">
        <f t="shared" si="101"/>
        <v>19.964147341100855</v>
      </c>
      <c r="M94" s="96">
        <f t="shared" si="102"/>
        <v>303.16369107141503</v>
      </c>
      <c r="O94" s="91">
        <f t="shared" si="103"/>
        <v>1.6918818308439407</v>
      </c>
      <c r="P94" s="91">
        <f t="shared" si="104"/>
        <v>1.4015998105675544</v>
      </c>
      <c r="R94" s="97">
        <f t="shared" si="105"/>
        <v>79977.853260869553</v>
      </c>
      <c r="S94" s="80">
        <f t="shared" si="106"/>
        <v>1.5</v>
      </c>
      <c r="U94" s="98">
        <f t="shared" si="107"/>
        <v>1.661</v>
      </c>
      <c r="V94" s="98">
        <f t="shared" si="108"/>
        <v>0.32</v>
      </c>
      <c r="W94" s="99">
        <f t="shared" si="109"/>
        <v>0.53151999999999999</v>
      </c>
      <c r="X94" s="99">
        <f t="shared" si="110"/>
        <v>0.1700864</v>
      </c>
      <c r="Y94" s="98">
        <f t="shared" si="111"/>
        <v>1.6594962054878775</v>
      </c>
      <c r="AI94" s="80">
        <f t="shared" si="112"/>
        <v>62387.960440940173</v>
      </c>
      <c r="AJ94" s="80">
        <f t="shared" si="113"/>
        <v>114.54676171200889</v>
      </c>
      <c r="AK94" s="80">
        <f t="shared" si="114"/>
        <v>91908.223584044375</v>
      </c>
      <c r="AL94" s="80">
        <f t="shared" si="115"/>
        <v>34726.419080890453</v>
      </c>
      <c r="AQ94" s="80">
        <f t="shared" si="116"/>
        <v>6.8214385684117751E-3</v>
      </c>
      <c r="AR94" s="80">
        <f t="shared" si="117"/>
        <v>0.24730148095964874</v>
      </c>
      <c r="AS94" s="100">
        <f t="shared" si="118"/>
        <v>0.31999999999999995</v>
      </c>
      <c r="AT94" s="100">
        <f t="shared" si="119"/>
        <v>0.32</v>
      </c>
      <c r="AV94" s="80">
        <f t="shared" si="120"/>
        <v>61828.658321068913</v>
      </c>
      <c r="AW94" s="80">
        <f t="shared" si="121"/>
        <v>62387.960440940173</v>
      </c>
      <c r="AX94" s="101">
        <f t="shared" si="122"/>
        <v>8.9649047014563853E-3</v>
      </c>
    </row>
    <row r="95" spans="2:50" x14ac:dyDescent="0.2">
      <c r="B95" s="84">
        <f t="shared" si="92"/>
        <v>60000</v>
      </c>
      <c r="C95" s="92">
        <f t="shared" si="93"/>
        <v>0.34</v>
      </c>
      <c r="D95" s="92">
        <f t="shared" si="94"/>
        <v>1.625</v>
      </c>
      <c r="E95" s="92">
        <f t="shared" si="95"/>
        <v>0.72</v>
      </c>
      <c r="F95" s="91">
        <f t="shared" si="96"/>
        <v>0.66180329982376629</v>
      </c>
      <c r="H95" s="93">
        <f t="shared" si="97"/>
        <v>353.32800142951709</v>
      </c>
      <c r="I95" s="91">
        <f t="shared" si="98"/>
        <v>1.3679931882286205</v>
      </c>
      <c r="J95" s="91">
        <f t="shared" si="99"/>
        <v>1.3522348703876572</v>
      </c>
      <c r="K95" s="94">
        <f t="shared" si="100"/>
        <v>60825.165648861068</v>
      </c>
      <c r="L95" s="95">
        <f t="shared" si="101"/>
        <v>20.680556320612766</v>
      </c>
      <c r="M95" s="96">
        <f t="shared" si="102"/>
        <v>303.16369107141503</v>
      </c>
      <c r="O95" s="91">
        <f t="shared" si="103"/>
        <v>1.8476806244121531</v>
      </c>
      <c r="P95" s="91">
        <f t="shared" si="104"/>
        <v>1.5306676659998304</v>
      </c>
      <c r="R95" s="97">
        <f t="shared" si="105"/>
        <v>81755.138888888876</v>
      </c>
      <c r="S95" s="80">
        <f t="shared" si="106"/>
        <v>1.5</v>
      </c>
      <c r="U95" s="98">
        <f t="shared" si="107"/>
        <v>1.625</v>
      </c>
      <c r="V95" s="98">
        <f t="shared" si="108"/>
        <v>0.34</v>
      </c>
      <c r="W95" s="99">
        <f t="shared" si="109"/>
        <v>0.55249999999999999</v>
      </c>
      <c r="X95" s="99">
        <f t="shared" si="110"/>
        <v>0.18785000000000002</v>
      </c>
      <c r="Y95" s="98">
        <f t="shared" si="111"/>
        <v>1.6222682529181598</v>
      </c>
      <c r="AI95" s="80">
        <f t="shared" si="112"/>
        <v>60825.165648861068</v>
      </c>
      <c r="AJ95" s="80">
        <f t="shared" si="113"/>
        <v>122.77904376269353</v>
      </c>
      <c r="AK95" s="80">
        <f t="shared" si="114"/>
        <v>91908.223584044375</v>
      </c>
      <c r="AL95" s="80">
        <f t="shared" si="115"/>
        <v>37222.148093316966</v>
      </c>
      <c r="AQ95" s="80">
        <f t="shared" si="116"/>
        <v>-7.8501148800276699E-2</v>
      </c>
      <c r="AR95" s="80">
        <f t="shared" si="117"/>
        <v>0.36253427462218291</v>
      </c>
      <c r="AS95" s="100">
        <f t="shared" si="118"/>
        <v>0.34000000000000008</v>
      </c>
      <c r="AT95" s="100">
        <f t="shared" si="119"/>
        <v>0.34</v>
      </c>
      <c r="AV95" s="80">
        <f t="shared" si="120"/>
        <v>60748.571514643692</v>
      </c>
      <c r="AW95" s="80">
        <f t="shared" si="121"/>
        <v>60825.165648861068</v>
      </c>
      <c r="AX95" s="101">
        <f t="shared" si="122"/>
        <v>1.2592507295343426E-3</v>
      </c>
    </row>
    <row r="96" spans="2:50" x14ac:dyDescent="0.2">
      <c r="B96" s="84">
        <f t="shared" si="92"/>
        <v>60000</v>
      </c>
      <c r="C96" s="92">
        <f t="shared" si="93"/>
        <v>0.36</v>
      </c>
      <c r="D96" s="92">
        <f t="shared" si="94"/>
        <v>1.58</v>
      </c>
      <c r="E96" s="92">
        <f t="shared" si="95"/>
        <v>0.7</v>
      </c>
      <c r="F96" s="91">
        <f t="shared" si="96"/>
        <v>0.63871259516367074</v>
      </c>
      <c r="H96" s="93">
        <f t="shared" si="97"/>
        <v>350.57824823500681</v>
      </c>
      <c r="I96" s="91">
        <f t="shared" si="98"/>
        <v>1.3486832512175508</v>
      </c>
      <c r="J96" s="91">
        <f t="shared" si="99"/>
        <v>1.3373695053691148</v>
      </c>
      <c r="K96" s="94">
        <f t="shared" si="100"/>
        <v>58702.940002247866</v>
      </c>
      <c r="L96" s="95">
        <f t="shared" si="101"/>
        <v>21.133058400809229</v>
      </c>
      <c r="M96" s="96">
        <f t="shared" si="102"/>
        <v>303.16369107141503</v>
      </c>
      <c r="O96" s="91">
        <f t="shared" si="103"/>
        <v>2.0414451313329085</v>
      </c>
      <c r="P96" s="91">
        <f t="shared" si="104"/>
        <v>1.6911873259688586</v>
      </c>
      <c r="R96" s="97">
        <f t="shared" si="105"/>
        <v>84090.999999999985</v>
      </c>
      <c r="S96" s="80">
        <f t="shared" si="106"/>
        <v>1.5</v>
      </c>
      <c r="U96" s="98">
        <f t="shared" si="107"/>
        <v>1.58</v>
      </c>
      <c r="V96" s="98">
        <f t="shared" si="108"/>
        <v>0.36</v>
      </c>
      <c r="W96" s="99">
        <f t="shared" si="109"/>
        <v>0.56879999999999997</v>
      </c>
      <c r="X96" s="99">
        <f t="shared" si="110"/>
        <v>0.20476799999999998</v>
      </c>
      <c r="Y96" s="98">
        <f t="shared" si="111"/>
        <v>1.5700326985095066</v>
      </c>
      <c r="AI96" s="80">
        <f t="shared" si="112"/>
        <v>58702.940002247866</v>
      </c>
      <c r="AJ96" s="80">
        <f t="shared" si="113"/>
        <v>131.44635424549438</v>
      </c>
      <c r="AK96" s="80">
        <f t="shared" si="114"/>
        <v>91908.223584044375</v>
      </c>
      <c r="AL96" s="80">
        <f t="shared" si="115"/>
        <v>39849.761930944842</v>
      </c>
      <c r="AQ96" s="80">
        <f t="shared" si="116"/>
        <v>-0.19821959548191215</v>
      </c>
      <c r="AR96" s="80">
        <f t="shared" si="117"/>
        <v>0.53989524050449245</v>
      </c>
      <c r="AS96" s="100">
        <f t="shared" si="118"/>
        <v>0.36000000000000004</v>
      </c>
      <c r="AT96" s="100">
        <f t="shared" si="119"/>
        <v>0.36</v>
      </c>
      <c r="AV96" s="80">
        <f t="shared" si="120"/>
        <v>59611.408375428167</v>
      </c>
      <c r="AW96" s="80">
        <f t="shared" si="121"/>
        <v>58702.940002247866</v>
      </c>
      <c r="AX96" s="101">
        <f t="shared" si="122"/>
        <v>-1.5475687813004157E-2</v>
      </c>
    </row>
    <row r="97" spans="2:50" x14ac:dyDescent="0.2">
      <c r="B97" s="84">
        <f t="shared" si="92"/>
        <v>60000</v>
      </c>
      <c r="C97" s="92">
        <f t="shared" si="93"/>
        <v>0.38</v>
      </c>
      <c r="D97" s="92">
        <f t="shared" si="94"/>
        <v>1.48</v>
      </c>
      <c r="E97" s="92">
        <f t="shared" si="95"/>
        <v>0.66100000000000003</v>
      </c>
      <c r="F97" s="91">
        <f t="shared" si="96"/>
        <v>0.57421759687648211</v>
      </c>
      <c r="H97" s="93">
        <f t="shared" si="97"/>
        <v>346.88976370158713</v>
      </c>
      <c r="I97" s="91">
        <f t="shared" si="98"/>
        <v>1.3194413388480226</v>
      </c>
      <c r="J97" s="91">
        <f t="shared" si="99"/>
        <v>1.305455737811944</v>
      </c>
      <c r="K97" s="94">
        <f t="shared" si="100"/>
        <v>52775.319279616378</v>
      </c>
      <c r="L97" s="95">
        <f t="shared" si="101"/>
        <v>20.054621326254221</v>
      </c>
      <c r="M97" s="96">
        <f t="shared" si="102"/>
        <v>303.16369107141503</v>
      </c>
      <c r="O97" s="91">
        <f t="shared" si="103"/>
        <v>2.2345879758292813</v>
      </c>
      <c r="P97" s="91">
        <f t="shared" si="104"/>
        <v>1.8511919842868454</v>
      </c>
      <c r="R97" s="97">
        <f t="shared" si="105"/>
        <v>89052.496217851716</v>
      </c>
      <c r="S97" s="80">
        <f t="shared" si="106"/>
        <v>1.5</v>
      </c>
      <c r="U97" s="98">
        <f t="shared" si="107"/>
        <v>1.48</v>
      </c>
      <c r="V97" s="98">
        <f t="shared" si="108"/>
        <v>0.38</v>
      </c>
      <c r="W97" s="99">
        <f t="shared" si="109"/>
        <v>0.56240000000000001</v>
      </c>
      <c r="X97" s="99">
        <f t="shared" si="110"/>
        <v>0.21371200000000001</v>
      </c>
      <c r="Y97" s="98">
        <f t="shared" si="111"/>
        <v>1.4941615034255702</v>
      </c>
      <c r="AI97" s="80">
        <f t="shared" si="112"/>
        <v>52775.319279616378</v>
      </c>
      <c r="AJ97" s="80">
        <f t="shared" si="113"/>
        <v>142.1408492194353</v>
      </c>
      <c r="AK97" s="80">
        <f t="shared" si="114"/>
        <v>91908.223584044375</v>
      </c>
      <c r="AL97" s="80">
        <f t="shared" si="115"/>
        <v>43091.944501389466</v>
      </c>
      <c r="AQ97" s="80">
        <f t="shared" si="116"/>
        <v>-0.37210846726965929</v>
      </c>
      <c r="AR97" s="80">
        <f t="shared" si="117"/>
        <v>0.83011019778651263</v>
      </c>
      <c r="AS97" s="100">
        <f t="shared" si="118"/>
        <v>0.38000000000000006</v>
      </c>
      <c r="AT97" s="100">
        <f t="shared" si="119"/>
        <v>0.38</v>
      </c>
      <c r="AV97" s="80">
        <f t="shared" si="120"/>
        <v>58208.275823407108</v>
      </c>
      <c r="AW97" s="80">
        <f t="shared" si="121"/>
        <v>52775.319279616378</v>
      </c>
      <c r="AX97" s="101">
        <f t="shared" si="122"/>
        <v>-0.1029450246431597</v>
      </c>
    </row>
    <row r="98" spans="2:50" x14ac:dyDescent="0.2">
      <c r="B98" s="84">
        <f t="shared" si="92"/>
        <v>60000</v>
      </c>
      <c r="C98" s="92">
        <f t="shared" si="93"/>
        <v>0.41</v>
      </c>
      <c r="D98" s="92">
        <f t="shared" si="94"/>
        <v>1.3</v>
      </c>
      <c r="E98" s="92">
        <f t="shared" si="95"/>
        <v>0.55000000000000004</v>
      </c>
      <c r="F98" s="91">
        <f t="shared" si="96"/>
        <v>0.45322769112456301</v>
      </c>
      <c r="H98" s="93">
        <f t="shared" si="97"/>
        <v>333.77674124472259</v>
      </c>
      <c r="I98" s="91">
        <f t="shared" si="98"/>
        <v>1.2461407795421771</v>
      </c>
      <c r="J98" s="91">
        <f t="shared" si="99"/>
        <v>1.2437550063002851</v>
      </c>
      <c r="K98" s="94">
        <f t="shared" si="100"/>
        <v>41655.35197035654</v>
      </c>
      <c r="L98" s="95">
        <f t="shared" si="101"/>
        <v>17.078694307846181</v>
      </c>
      <c r="M98" s="96">
        <f t="shared" si="102"/>
        <v>303.16369107141503</v>
      </c>
      <c r="O98" s="91">
        <f t="shared" si="103"/>
        <v>2.8588156057933518</v>
      </c>
      <c r="P98" s="91">
        <f t="shared" si="104"/>
        <v>2.3683187197115356</v>
      </c>
      <c r="R98" s="97">
        <f t="shared" si="105"/>
        <v>107024.90909090906</v>
      </c>
      <c r="S98" s="80">
        <f t="shared" si="106"/>
        <v>1.5</v>
      </c>
      <c r="U98" s="98">
        <f t="shared" si="107"/>
        <v>1.3</v>
      </c>
      <c r="V98" s="98">
        <f t="shared" si="108"/>
        <v>0.41</v>
      </c>
      <c r="W98" s="99">
        <f t="shared" si="109"/>
        <v>0.53300000000000003</v>
      </c>
      <c r="X98" s="99">
        <f t="shared" si="110"/>
        <v>0.21853</v>
      </c>
      <c r="Y98" s="98">
        <f t="shared" si="111"/>
        <v>1.2945247514275022</v>
      </c>
      <c r="AI98" s="80">
        <f t="shared" si="112"/>
        <v>41655.35197035654</v>
      </c>
      <c r="AJ98" s="80">
        <f t="shared" si="113"/>
        <v>160.97056761457807</v>
      </c>
      <c r="AK98" s="80">
        <f t="shared" si="114"/>
        <v>91908.223584044375</v>
      </c>
      <c r="AL98" s="80">
        <f t="shared" si="115"/>
        <v>48800.431431896272</v>
      </c>
      <c r="AQ98" s="80">
        <f t="shared" si="116"/>
        <v>-0.8296550965788394</v>
      </c>
      <c r="AR98" s="80">
        <f t="shared" si="117"/>
        <v>1.778226082579454</v>
      </c>
      <c r="AS98" s="100">
        <f t="shared" si="118"/>
        <v>0.40999999999999992</v>
      </c>
      <c r="AT98" s="100">
        <f t="shared" si="119"/>
        <v>0.41</v>
      </c>
      <c r="AV98" s="80">
        <f t="shared" si="120"/>
        <v>55737.790691571208</v>
      </c>
      <c r="AW98" s="80">
        <f t="shared" si="121"/>
        <v>41655.35197035654</v>
      </c>
      <c r="AX98" s="101">
        <f t="shared" si="122"/>
        <v>-0.33807033322479768</v>
      </c>
    </row>
    <row r="99" spans="2:50" x14ac:dyDescent="0.2">
      <c r="B99" s="84"/>
      <c r="C99" s="103"/>
      <c r="D99" s="103"/>
      <c r="E99" s="92"/>
      <c r="F99" s="91"/>
      <c r="H99" s="93"/>
      <c r="I99" s="91"/>
      <c r="J99" s="91"/>
      <c r="K99" s="94"/>
      <c r="L99" s="95"/>
      <c r="M99" s="96"/>
      <c r="O99" s="91"/>
      <c r="P99" s="91"/>
      <c r="R99" s="97"/>
      <c r="U99" s="98"/>
      <c r="V99" s="126">
        <v>0.45</v>
      </c>
      <c r="W99" s="127"/>
      <c r="X99" s="127"/>
      <c r="Y99" s="126">
        <f t="shared" si="111"/>
        <v>0.45573321959439461</v>
      </c>
      <c r="AS99" s="100"/>
      <c r="AT99" s="100"/>
    </row>
    <row r="100" spans="2:50" x14ac:dyDescent="0.2">
      <c r="B100" s="84"/>
      <c r="D100" s="84"/>
      <c r="E100" s="84"/>
      <c r="F100" s="91"/>
      <c r="H100" s="93"/>
      <c r="I100" s="91"/>
      <c r="J100" s="91"/>
      <c r="K100" s="94"/>
      <c r="L100" s="95"/>
      <c r="M100" s="96"/>
      <c r="O100" s="91"/>
      <c r="P100" s="91"/>
      <c r="R100" s="97"/>
      <c r="U100" s="98"/>
      <c r="V100" s="98"/>
      <c r="W100" s="99"/>
      <c r="X100" s="99"/>
      <c r="Y100" s="98"/>
      <c r="AS100" s="106" t="s">
        <v>483</v>
      </c>
      <c r="AT100" s="106"/>
      <c r="AX100" s="101"/>
    </row>
    <row r="101" spans="2:50" x14ac:dyDescent="0.2">
      <c r="B101" s="84">
        <f t="shared" ref="B101:B112" si="123">$R$13</f>
        <v>70000</v>
      </c>
      <c r="C101" s="92">
        <f t="shared" ref="C101:C112" si="124">R14</f>
        <v>0.21</v>
      </c>
      <c r="D101" s="92">
        <f t="shared" ref="D101:D112" si="125">S14</f>
        <v>2.0499999999999998</v>
      </c>
      <c r="E101" s="92">
        <f t="shared" ref="E101:E112" si="126">T14</f>
        <v>0.72499999999999998</v>
      </c>
      <c r="F101" s="91">
        <f t="shared" ref="F101:F112" si="127">K101/M101/M101</f>
        <v>0.73873432052634791</v>
      </c>
      <c r="H101" s="93">
        <f t="shared" ref="H101:H112" si="128">IF(E101&gt;0,$B$7*(1+(Y101^(($B$3-1)/$B$3)-1)/E101),$B$7)</f>
        <v>385.06783518709483</v>
      </c>
      <c r="I101" s="91">
        <f t="shared" ref="I101:I112" si="129">($B$9+Y101*$B$8*1000/$B$4/H101)/2</f>
        <v>1.4935924834044774</v>
      </c>
      <c r="J101" s="91">
        <f t="shared" ref="J101:J112" si="130">$B$8*SQRT(D101)/$B$4/$B$7/(1+(D101^(($B$3-1)/2/$B$3)-1)/E101)*1000</f>
        <v>1.4537645492603779</v>
      </c>
      <c r="K101" s="94">
        <f t="shared" ref="K101:K112" si="131">$B$4*$B$3/($B$3-1)*$B$7*(D101^(($B$3-1)/$B$3)-1)/E101</f>
        <v>92413.672108527549</v>
      </c>
      <c r="L101" s="95">
        <f t="shared" ref="L101:L112" si="132">K101*C101/1000</f>
        <v>19.406871142790784</v>
      </c>
      <c r="M101" s="96">
        <f t="shared" ref="M101:M112" si="133">PI()*B101*$B$5/60</f>
        <v>353.69097291665088</v>
      </c>
      <c r="O101" s="91">
        <f t="shared" ref="O101:O112" si="134">F101/(1+C101/$F$4/B101/J101)</f>
        <v>1.0801099017596543</v>
      </c>
      <c r="P101" s="91">
        <f t="shared" ref="P101:P112" si="135">O101/$F$6</f>
        <v>0.89479170832121302</v>
      </c>
      <c r="R101" s="97">
        <f t="shared" ref="R101:R112" si="136">$S$3/E101</f>
        <v>81191.31034482758</v>
      </c>
      <c r="S101" s="80">
        <f t="shared" ref="S101:S112" si="137">$V$2</f>
        <v>1.5</v>
      </c>
      <c r="T101" s="80" t="str">
        <f>TEXT(B101,"0")</f>
        <v>70000</v>
      </c>
      <c r="U101" s="98">
        <f t="shared" ref="U101:U112" si="138">D101</f>
        <v>2.0499999999999998</v>
      </c>
      <c r="V101" s="98">
        <f t="shared" ref="V101:V112" si="139">C101</f>
        <v>0.21</v>
      </c>
      <c r="W101" s="99">
        <f t="shared" ref="W101:W112" si="140">U101*V101</f>
        <v>0.43049999999999994</v>
      </c>
      <c r="X101" s="99">
        <f t="shared" ref="X101:X112" si="141">W101*V101</f>
        <v>9.0404999999999985E-2</v>
      </c>
      <c r="Y101" s="98">
        <f t="shared" ref="Y101:Y114" si="142">($AC$101*V101+$AD$101)/(-$AA$101*V101*V101-$AB$101*V101+1)</f>
        <v>2.0509859029774549</v>
      </c>
      <c r="Z101" s="80">
        <f>B101</f>
        <v>70000</v>
      </c>
      <c r="AA101" s="80">
        <f t="array" ref="AA101:AD101">LINEST(U101:U112,V101:X112,TRUE,FALSE)</f>
        <v>-0.89002773951006098</v>
      </c>
      <c r="AB101" s="80">
        <v>2.3874212566380328</v>
      </c>
      <c r="AC101" s="80">
        <v>-4.0716419031910709</v>
      </c>
      <c r="AD101" s="80">
        <v>1.9582532155650181</v>
      </c>
      <c r="AE101" s="80">
        <f>AB101*AB101+4*AA101</f>
        <v>2.1396692986068797</v>
      </c>
      <c r="AF101" s="80">
        <f>IF($AE101&gt;=0,($AB101-SQRT($AE101))/2/(-$AA101),"Neni")</f>
        <v>0.51945594925533878</v>
      </c>
      <c r="AG101" s="80">
        <f>IF($AE101&gt;=0,($AB101+SQRT($AE101))/2/(-$AA101),"Neni")</f>
        <v>2.1629562393268409</v>
      </c>
      <c r="AI101" s="80">
        <f t="shared" ref="AI101:AI112" si="143">K101</f>
        <v>92413.672108527549</v>
      </c>
      <c r="AJ101" s="80">
        <f t="shared" ref="AJ101:AJ112" si="144">C101/J101/PI()/$B$5/$B$6</f>
        <v>70.537925194807087</v>
      </c>
      <c r="AK101" s="80">
        <f t="shared" ref="AK101:AK112" si="145">M101*M101</f>
        <v>125097.30432272707</v>
      </c>
      <c r="AL101" s="80">
        <f t="shared" ref="AL101:AL112" si="146">AJ101*M101</f>
        <v>24948.62738967326</v>
      </c>
      <c r="AM101" s="80">
        <f t="array" ref="AM101:AO101">LINEST(AI101:AI110,AK101:AL110,FALSE,FALSE)</f>
        <v>-0.23031059812643198</v>
      </c>
      <c r="AN101" s="80">
        <v>0.77154363532509063</v>
      </c>
      <c r="AO101" s="80">
        <v>0</v>
      </c>
      <c r="AQ101" s="80">
        <f t="shared" ref="AQ101:AQ112" si="147">$AB$101*Y101+$AC$101</f>
        <v>0.82492543864225532</v>
      </c>
      <c r="AR101" s="80">
        <f t="shared" ref="AR101:AR112" si="148">AQ101*AQ101+4*$AA$101*Y101*(Y101-$AD$101)</f>
        <v>3.3922485522268619E-3</v>
      </c>
      <c r="AS101" s="107">
        <f t="shared" ref="AS101:AS112" si="149">(AQ101+SQRT(AR101))/-2/$AA$101/Y101</f>
        <v>0.24190638600653275</v>
      </c>
      <c r="AT101" s="107">
        <f t="shared" ref="AT101:AT112" si="150">C101</f>
        <v>0.21</v>
      </c>
      <c r="AV101" s="80">
        <f t="shared" ref="AV101:AV112" si="151">$AN$101*AK101+$AM$101*AL101</f>
        <v>90772.09564997688</v>
      </c>
      <c r="AW101" s="80">
        <f t="shared" ref="AW101:AW112" si="152">AI101</f>
        <v>92413.672108527549</v>
      </c>
      <c r="AX101" s="101">
        <f t="shared" ref="AX101:AX112" si="153">(AW101-AV101)/AW101</f>
        <v>1.776335060707096E-2</v>
      </c>
    </row>
    <row r="102" spans="2:50" x14ac:dyDescent="0.2">
      <c r="B102" s="84">
        <f t="shared" si="123"/>
        <v>70000</v>
      </c>
      <c r="C102" s="92">
        <f t="shared" si="124"/>
        <v>0.22</v>
      </c>
      <c r="D102" s="92">
        <f t="shared" si="125"/>
        <v>2.0499999999999998</v>
      </c>
      <c r="E102" s="92">
        <f t="shared" si="126"/>
        <v>0.74</v>
      </c>
      <c r="F102" s="91">
        <f t="shared" si="127"/>
        <v>0.72375997619135446</v>
      </c>
      <c r="H102" s="93">
        <f t="shared" si="128"/>
        <v>383.25388501842264</v>
      </c>
      <c r="I102" s="91">
        <f t="shared" si="129"/>
        <v>1.4982452924128959</v>
      </c>
      <c r="J102" s="91">
        <f t="shared" si="130"/>
        <v>1.4575949476245877</v>
      </c>
      <c r="K102" s="94">
        <f t="shared" si="131"/>
        <v>90540.421998219565</v>
      </c>
      <c r="L102" s="95">
        <f t="shared" si="132"/>
        <v>19.918892839608304</v>
      </c>
      <c r="M102" s="96">
        <f t="shared" si="133"/>
        <v>353.69097291665088</v>
      </c>
      <c r="O102" s="91">
        <f t="shared" si="134"/>
        <v>1.0806202603218638</v>
      </c>
      <c r="P102" s="91">
        <f t="shared" si="135"/>
        <v>0.89521450289886839</v>
      </c>
      <c r="R102" s="97">
        <f t="shared" si="136"/>
        <v>79545.540540540533</v>
      </c>
      <c r="S102" s="80">
        <f t="shared" si="137"/>
        <v>1.5</v>
      </c>
      <c r="U102" s="98">
        <f t="shared" si="138"/>
        <v>2.0499999999999998</v>
      </c>
      <c r="V102" s="98">
        <f t="shared" si="139"/>
        <v>0.22</v>
      </c>
      <c r="W102" s="99">
        <f t="shared" si="140"/>
        <v>0.45099999999999996</v>
      </c>
      <c r="X102" s="99">
        <f t="shared" si="141"/>
        <v>9.9219999999999989E-2</v>
      </c>
      <c r="Y102" s="98">
        <f t="shared" si="142"/>
        <v>2.0517581165783696</v>
      </c>
      <c r="AI102" s="80">
        <f t="shared" si="143"/>
        <v>90540.421998219565</v>
      </c>
      <c r="AJ102" s="80">
        <f t="shared" si="144"/>
        <v>73.702681199065069</v>
      </c>
      <c r="AK102" s="80">
        <f t="shared" si="145"/>
        <v>125097.30432272707</v>
      </c>
      <c r="AL102" s="80">
        <f t="shared" si="146"/>
        <v>26067.973019863079</v>
      </c>
      <c r="AQ102" s="80">
        <f t="shared" si="147"/>
        <v>0.82676903780774413</v>
      </c>
      <c r="AR102" s="80">
        <f t="shared" si="148"/>
        <v>5.4174968506026655E-4</v>
      </c>
      <c r="AS102" s="107">
        <f t="shared" si="149"/>
        <v>0.23274587429892415</v>
      </c>
      <c r="AT102" s="107">
        <f t="shared" si="150"/>
        <v>0.22</v>
      </c>
      <c r="AV102" s="80">
        <f t="shared" si="151"/>
        <v>90514.298488377652</v>
      </c>
      <c r="AW102" s="80">
        <f t="shared" si="152"/>
        <v>90540.421998219565</v>
      </c>
      <c r="AX102" s="101">
        <f t="shared" si="153"/>
        <v>2.8852869541989319E-4</v>
      </c>
    </row>
    <row r="103" spans="2:50" x14ac:dyDescent="0.2">
      <c r="B103" s="84">
        <f t="shared" si="123"/>
        <v>70000</v>
      </c>
      <c r="C103" s="92">
        <f t="shared" si="124"/>
        <v>0.24</v>
      </c>
      <c r="D103" s="92">
        <f t="shared" si="125"/>
        <v>2.0499999999999998</v>
      </c>
      <c r="E103" s="92">
        <f t="shared" si="126"/>
        <v>0.75</v>
      </c>
      <c r="F103" s="91">
        <f t="shared" si="127"/>
        <v>0.71410984317546977</v>
      </c>
      <c r="H103" s="93">
        <f t="shared" si="128"/>
        <v>382.01349224345068</v>
      </c>
      <c r="I103" s="91">
        <f t="shared" si="129"/>
        <v>1.5009682982392061</v>
      </c>
      <c r="J103" s="91">
        <f t="shared" si="130"/>
        <v>1.4600741401982791</v>
      </c>
      <c r="K103" s="94">
        <f t="shared" si="131"/>
        <v>89333.216371576636</v>
      </c>
      <c r="L103" s="95">
        <f t="shared" si="132"/>
        <v>21.439971929178391</v>
      </c>
      <c r="M103" s="96">
        <f t="shared" si="133"/>
        <v>353.69097291665088</v>
      </c>
      <c r="O103" s="91">
        <f t="shared" si="134"/>
        <v>1.1151803481605225</v>
      </c>
      <c r="P103" s="91">
        <f t="shared" si="135"/>
        <v>0.92384499687592092</v>
      </c>
      <c r="R103" s="97">
        <f t="shared" si="136"/>
        <v>78484.93333333332</v>
      </c>
      <c r="S103" s="80">
        <f t="shared" si="137"/>
        <v>1.5</v>
      </c>
      <c r="U103" s="98">
        <f t="shared" si="138"/>
        <v>2.0499999999999998</v>
      </c>
      <c r="V103" s="98">
        <f t="shared" si="139"/>
        <v>0.24</v>
      </c>
      <c r="W103" s="99">
        <f t="shared" si="140"/>
        <v>0.49199999999999994</v>
      </c>
      <c r="X103" s="99">
        <f t="shared" si="141"/>
        <v>0.11807999999999998</v>
      </c>
      <c r="Y103" s="98">
        <f t="shared" si="142"/>
        <v>2.0512041820052662</v>
      </c>
      <c r="AI103" s="80">
        <f t="shared" si="143"/>
        <v>89333.216371576636</v>
      </c>
      <c r="AJ103" s="80">
        <f t="shared" si="144"/>
        <v>80.26640151118059</v>
      </c>
      <c r="AK103" s="80">
        <f t="shared" si="145"/>
        <v>125097.30432272707</v>
      </c>
      <c r="AL103" s="80">
        <f t="shared" si="146"/>
        <v>28389.501643008</v>
      </c>
      <c r="AQ103" s="80">
        <f t="shared" si="147"/>
        <v>0.82544656263312977</v>
      </c>
      <c r="AR103" s="80">
        <f t="shared" si="148"/>
        <v>2.5862488884668133E-3</v>
      </c>
      <c r="AS103" s="100">
        <f t="shared" si="149"/>
        <v>0.24000000000000202</v>
      </c>
      <c r="AT103" s="100">
        <f t="shared" si="150"/>
        <v>0.24</v>
      </c>
      <c r="AV103" s="80">
        <f t="shared" si="151"/>
        <v>89979.625842613517</v>
      </c>
      <c r="AW103" s="80">
        <f t="shared" si="152"/>
        <v>89333.216371576636</v>
      </c>
      <c r="AX103" s="101">
        <f t="shared" si="153"/>
        <v>-7.2359363884109571E-3</v>
      </c>
    </row>
    <row r="104" spans="2:50" x14ac:dyDescent="0.2">
      <c r="B104" s="84">
        <f t="shared" si="123"/>
        <v>70000</v>
      </c>
      <c r="C104" s="92">
        <f t="shared" si="124"/>
        <v>0.26</v>
      </c>
      <c r="D104" s="92">
        <f t="shared" si="125"/>
        <v>2.0499999999999998</v>
      </c>
      <c r="E104" s="92">
        <f t="shared" si="126"/>
        <v>0.752</v>
      </c>
      <c r="F104" s="91">
        <f t="shared" si="127"/>
        <v>0.71221061486915194</v>
      </c>
      <c r="H104" s="93">
        <f t="shared" si="128"/>
        <v>381.51159649248405</v>
      </c>
      <c r="I104" s="91">
        <f t="shared" si="129"/>
        <v>1.5003942471548992</v>
      </c>
      <c r="J104" s="91">
        <f t="shared" si="130"/>
        <v>1.4605630599643422</v>
      </c>
      <c r="K104" s="94">
        <f t="shared" si="131"/>
        <v>89095.628030162858</v>
      </c>
      <c r="L104" s="95">
        <f t="shared" si="132"/>
        <v>23.164863287842344</v>
      </c>
      <c r="M104" s="96">
        <f t="shared" si="133"/>
        <v>353.69097291665088</v>
      </c>
      <c r="O104" s="91">
        <f t="shared" si="134"/>
        <v>1.1665762046491719</v>
      </c>
      <c r="P104" s="91">
        <f t="shared" si="135"/>
        <v>0.96642268841748391</v>
      </c>
      <c r="R104" s="97">
        <f t="shared" si="136"/>
        <v>78276.19680851062</v>
      </c>
      <c r="S104" s="80">
        <f t="shared" si="137"/>
        <v>1.5</v>
      </c>
      <c r="U104" s="98">
        <f t="shared" si="138"/>
        <v>2.0499999999999998</v>
      </c>
      <c r="V104" s="98">
        <f t="shared" si="139"/>
        <v>0.26</v>
      </c>
      <c r="W104" s="99">
        <f t="shared" si="140"/>
        <v>0.53299999999999992</v>
      </c>
      <c r="X104" s="99">
        <f t="shared" si="141"/>
        <v>0.13857999999999998</v>
      </c>
      <c r="Y104" s="98">
        <f t="shared" si="142"/>
        <v>2.0472278269147548</v>
      </c>
      <c r="AI104" s="80">
        <f t="shared" si="143"/>
        <v>89095.628030162858</v>
      </c>
      <c r="AJ104" s="80">
        <f t="shared" si="144"/>
        <v>86.926160249082528</v>
      </c>
      <c r="AK104" s="80">
        <f t="shared" si="145"/>
        <v>125097.30432272707</v>
      </c>
      <c r="AL104" s="80">
        <f t="shared" si="146"/>
        <v>30744.998190406703</v>
      </c>
      <c r="AQ104" s="80">
        <f t="shared" si="147"/>
        <v>0.81595332796610265</v>
      </c>
      <c r="AR104" s="80">
        <f t="shared" si="148"/>
        <v>1.7300993398636555E-2</v>
      </c>
      <c r="AS104" s="100">
        <f t="shared" si="149"/>
        <v>0.26000000000000073</v>
      </c>
      <c r="AT104" s="100">
        <f t="shared" si="150"/>
        <v>0.26</v>
      </c>
      <c r="AV104" s="80">
        <f t="shared" si="151"/>
        <v>89437.130023897378</v>
      </c>
      <c r="AW104" s="80">
        <f t="shared" si="152"/>
        <v>89095.628030162858</v>
      </c>
      <c r="AX104" s="101">
        <f t="shared" si="153"/>
        <v>-3.8329826197409686E-3</v>
      </c>
    </row>
    <row r="105" spans="2:50" x14ac:dyDescent="0.2">
      <c r="B105" s="84">
        <f t="shared" si="123"/>
        <v>70000</v>
      </c>
      <c r="C105" s="92">
        <f t="shared" si="124"/>
        <v>0.28000000000000003</v>
      </c>
      <c r="D105" s="92">
        <f t="shared" si="125"/>
        <v>2.0499999999999998</v>
      </c>
      <c r="E105" s="92">
        <f t="shared" si="126"/>
        <v>0.75</v>
      </c>
      <c r="F105" s="91">
        <f t="shared" si="127"/>
        <v>0.71410984317546977</v>
      </c>
      <c r="H105" s="93">
        <f t="shared" si="128"/>
        <v>381.18668618524492</v>
      </c>
      <c r="I105" s="91">
        <f t="shared" si="129"/>
        <v>1.4974225504542176</v>
      </c>
      <c r="J105" s="91">
        <f t="shared" si="130"/>
        <v>1.4600741401982791</v>
      </c>
      <c r="K105" s="94">
        <f t="shared" si="131"/>
        <v>89333.216371576636</v>
      </c>
      <c r="L105" s="95">
        <f t="shared" si="132"/>
        <v>25.01330058404146</v>
      </c>
      <c r="M105" s="96">
        <f t="shared" si="133"/>
        <v>353.69097291665088</v>
      </c>
      <c r="O105" s="91">
        <f t="shared" si="134"/>
        <v>1.230348558994204</v>
      </c>
      <c r="P105" s="91">
        <f t="shared" si="135"/>
        <v>1.0192533992507919</v>
      </c>
      <c r="R105" s="97">
        <f t="shared" si="136"/>
        <v>78484.93333333332</v>
      </c>
      <c r="S105" s="80">
        <f t="shared" si="137"/>
        <v>1.5</v>
      </c>
      <c r="U105" s="98">
        <f t="shared" si="138"/>
        <v>2.0499999999999998</v>
      </c>
      <c r="V105" s="98">
        <f t="shared" si="139"/>
        <v>0.28000000000000003</v>
      </c>
      <c r="W105" s="99">
        <f t="shared" si="140"/>
        <v>0.57399999999999995</v>
      </c>
      <c r="X105" s="99">
        <f t="shared" si="141"/>
        <v>0.16072</v>
      </c>
      <c r="Y105" s="98">
        <f t="shared" si="142"/>
        <v>2.0388562874952321</v>
      </c>
      <c r="AI105" s="80">
        <f t="shared" si="143"/>
        <v>89333.216371576636</v>
      </c>
      <c r="AJ105" s="80">
        <f t="shared" si="144"/>
        <v>93.644135096377354</v>
      </c>
      <c r="AK105" s="80">
        <f t="shared" si="145"/>
        <v>125097.30432272707</v>
      </c>
      <c r="AL105" s="80">
        <f t="shared" si="146"/>
        <v>33121.085250176002</v>
      </c>
      <c r="AQ105" s="80">
        <f t="shared" si="147"/>
        <v>0.79596693680515074</v>
      </c>
      <c r="AR105" s="80">
        <f t="shared" si="148"/>
        <v>4.8501565068684749E-2</v>
      </c>
      <c r="AS105" s="100">
        <f t="shared" si="149"/>
        <v>0.28000000000000047</v>
      </c>
      <c r="AT105" s="100">
        <f t="shared" si="150"/>
        <v>0.28000000000000003</v>
      </c>
      <c r="AV105" s="80">
        <f t="shared" si="151"/>
        <v>88889.891991961427</v>
      </c>
      <c r="AW105" s="80">
        <f t="shared" si="152"/>
        <v>89333.216371576636</v>
      </c>
      <c r="AX105" s="101">
        <f t="shared" si="153"/>
        <v>4.9625928363669974E-3</v>
      </c>
    </row>
    <row r="106" spans="2:50" x14ac:dyDescent="0.2">
      <c r="B106" s="84">
        <f t="shared" si="123"/>
        <v>70000</v>
      </c>
      <c r="C106" s="92">
        <f t="shared" si="124"/>
        <v>0.3</v>
      </c>
      <c r="D106" s="92">
        <f t="shared" si="125"/>
        <v>2.0270000000000001</v>
      </c>
      <c r="E106" s="92">
        <f t="shared" si="126"/>
        <v>0.745</v>
      </c>
      <c r="F106" s="91">
        <f t="shared" si="127"/>
        <v>0.70642467772997752</v>
      </c>
      <c r="H106" s="93">
        <f t="shared" si="128"/>
        <v>380.82370013608204</v>
      </c>
      <c r="I106" s="91">
        <f t="shared" si="129"/>
        <v>1.4919662925628143</v>
      </c>
      <c r="J106" s="91">
        <f t="shared" si="130"/>
        <v>1.4536760963994098</v>
      </c>
      <c r="K106" s="94">
        <f t="shared" si="131"/>
        <v>88371.822891071395</v>
      </c>
      <c r="L106" s="95">
        <f t="shared" si="132"/>
        <v>26.511546867321417</v>
      </c>
      <c r="M106" s="96">
        <f t="shared" si="133"/>
        <v>353.69097291665088</v>
      </c>
      <c r="O106" s="91">
        <f t="shared" si="134"/>
        <v>1.2880067954045669</v>
      </c>
      <c r="P106" s="91">
        <f t="shared" si="135"/>
        <v>1.0670190125206693</v>
      </c>
      <c r="R106" s="97">
        <f t="shared" si="136"/>
        <v>79011.677852348977</v>
      </c>
      <c r="S106" s="80">
        <f t="shared" si="137"/>
        <v>1.5</v>
      </c>
      <c r="U106" s="98">
        <f t="shared" si="138"/>
        <v>2.0270000000000001</v>
      </c>
      <c r="V106" s="98">
        <f t="shared" si="139"/>
        <v>0.3</v>
      </c>
      <c r="W106" s="99">
        <f t="shared" si="140"/>
        <v>0.60809999999999997</v>
      </c>
      <c r="X106" s="99">
        <f t="shared" si="141"/>
        <v>0.18242999999999998</v>
      </c>
      <c r="Y106" s="98">
        <f t="shared" si="142"/>
        <v>2.024756792200288</v>
      </c>
      <c r="AI106" s="80">
        <f t="shared" si="143"/>
        <v>88371.822891071395</v>
      </c>
      <c r="AJ106" s="80">
        <f t="shared" si="144"/>
        <v>100.77459609427891</v>
      </c>
      <c r="AK106" s="80">
        <f t="shared" si="145"/>
        <v>125097.30432272707</v>
      </c>
      <c r="AL106" s="80">
        <f t="shared" si="146"/>
        <v>35643.064937868032</v>
      </c>
      <c r="AQ106" s="80">
        <f t="shared" si="147"/>
        <v>0.76230550203013347</v>
      </c>
      <c r="AR106" s="80">
        <f t="shared" si="148"/>
        <v>0.10172803367690569</v>
      </c>
      <c r="AS106" s="100">
        <f t="shared" si="149"/>
        <v>0.30000000000000088</v>
      </c>
      <c r="AT106" s="100">
        <f t="shared" si="150"/>
        <v>0.3</v>
      </c>
      <c r="AV106" s="80">
        <f t="shared" si="151"/>
        <v>88309.053341626364</v>
      </c>
      <c r="AW106" s="80">
        <f t="shared" si="152"/>
        <v>88371.822891071395</v>
      </c>
      <c r="AX106" s="101">
        <f t="shared" si="153"/>
        <v>7.1028917806076797E-4</v>
      </c>
    </row>
    <row r="107" spans="2:50" x14ac:dyDescent="0.2">
      <c r="B107" s="84">
        <f t="shared" si="123"/>
        <v>70000</v>
      </c>
      <c r="C107" s="92">
        <f t="shared" si="124"/>
        <v>0.32</v>
      </c>
      <c r="D107" s="92">
        <f t="shared" si="125"/>
        <v>2</v>
      </c>
      <c r="E107" s="92">
        <f t="shared" si="126"/>
        <v>0.745</v>
      </c>
      <c r="F107" s="91">
        <f t="shared" si="127"/>
        <v>0.69164704966891721</v>
      </c>
      <c r="H107" s="93">
        <f t="shared" si="128"/>
        <v>379.34474268273954</v>
      </c>
      <c r="I107" s="91">
        <f t="shared" si="129"/>
        <v>1.4857319795556274</v>
      </c>
      <c r="J107" s="91">
        <f t="shared" si="130"/>
        <v>1.4475623653943301</v>
      </c>
      <c r="K107" s="94">
        <f t="shared" si="131"/>
        <v>86523.181456348859</v>
      </c>
      <c r="L107" s="95">
        <f t="shared" si="132"/>
        <v>27.687418066031633</v>
      </c>
      <c r="M107" s="96">
        <f t="shared" si="133"/>
        <v>353.69097291665088</v>
      </c>
      <c r="O107" s="91">
        <f t="shared" si="134"/>
        <v>1.3395527463717185</v>
      </c>
      <c r="P107" s="91">
        <f t="shared" si="135"/>
        <v>1.1097210463116738</v>
      </c>
      <c r="R107" s="97">
        <f t="shared" si="136"/>
        <v>79011.677852348977</v>
      </c>
      <c r="S107" s="80">
        <f t="shared" si="137"/>
        <v>1.5</v>
      </c>
      <c r="U107" s="98">
        <f t="shared" si="138"/>
        <v>2</v>
      </c>
      <c r="V107" s="98">
        <f t="shared" si="139"/>
        <v>0.32</v>
      </c>
      <c r="W107" s="99">
        <f t="shared" si="140"/>
        <v>0.64</v>
      </c>
      <c r="X107" s="99">
        <f t="shared" si="141"/>
        <v>0.20480000000000001</v>
      </c>
      <c r="Y107" s="98">
        <f t="shared" si="142"/>
        <v>2.0030557445905126</v>
      </c>
      <c r="AI107" s="80">
        <f t="shared" si="143"/>
        <v>86523.181456348859</v>
      </c>
      <c r="AJ107" s="80">
        <f t="shared" si="144"/>
        <v>107.94689516198892</v>
      </c>
      <c r="AK107" s="80">
        <f t="shared" si="145"/>
        <v>125097.30432272707</v>
      </c>
      <c r="AL107" s="80">
        <f t="shared" si="146"/>
        <v>38179.842373175576</v>
      </c>
      <c r="AQ107" s="80">
        <f t="shared" si="147"/>
        <v>0.71049595967524137</v>
      </c>
      <c r="AR107" s="80">
        <f t="shared" si="148"/>
        <v>0.18531316235583289</v>
      </c>
      <c r="AS107" s="100">
        <f t="shared" si="149"/>
        <v>0.31999999999999956</v>
      </c>
      <c r="AT107" s="100">
        <f t="shared" si="150"/>
        <v>0.32</v>
      </c>
      <c r="AV107" s="80">
        <f t="shared" si="151"/>
        <v>87724.806613187058</v>
      </c>
      <c r="AW107" s="80">
        <f t="shared" si="152"/>
        <v>86523.181456348859</v>
      </c>
      <c r="AX107" s="101">
        <f t="shared" si="153"/>
        <v>-1.3887898440771299E-2</v>
      </c>
    </row>
    <row r="108" spans="2:50" x14ac:dyDescent="0.2">
      <c r="B108" s="84">
        <f t="shared" si="123"/>
        <v>70000</v>
      </c>
      <c r="C108" s="92">
        <f t="shared" si="124"/>
        <v>0.34</v>
      </c>
      <c r="D108" s="92">
        <f t="shared" si="125"/>
        <v>1.9550000000000001</v>
      </c>
      <c r="E108" s="92">
        <f t="shared" si="126"/>
        <v>0.73</v>
      </c>
      <c r="F108" s="91">
        <f t="shared" si="127"/>
        <v>0.68039706913941744</v>
      </c>
      <c r="H108" s="93">
        <f t="shared" si="128"/>
        <v>378.87050906536024</v>
      </c>
      <c r="I108" s="91">
        <f t="shared" si="129"/>
        <v>1.4724181096528852</v>
      </c>
      <c r="J108" s="91">
        <f t="shared" si="130"/>
        <v>1.4337485233446714</v>
      </c>
      <c r="K108" s="94">
        <f t="shared" si="131"/>
        <v>85115.839218425273</v>
      </c>
      <c r="L108" s="95">
        <f t="shared" si="132"/>
        <v>28.939385334264596</v>
      </c>
      <c r="M108" s="96">
        <f t="shared" si="133"/>
        <v>353.69097291665088</v>
      </c>
      <c r="O108" s="91">
        <f t="shared" si="134"/>
        <v>1.4141178595214716</v>
      </c>
      <c r="P108" s="91">
        <f t="shared" si="135"/>
        <v>1.1714927649745017</v>
      </c>
      <c r="R108" s="97">
        <f t="shared" si="136"/>
        <v>80635.205479452037</v>
      </c>
      <c r="S108" s="80">
        <f t="shared" si="137"/>
        <v>1.5</v>
      </c>
      <c r="U108" s="98">
        <f t="shared" si="138"/>
        <v>1.9550000000000001</v>
      </c>
      <c r="V108" s="98">
        <f t="shared" si="139"/>
        <v>0.34</v>
      </c>
      <c r="W108" s="99">
        <f t="shared" si="140"/>
        <v>0.66470000000000007</v>
      </c>
      <c r="X108" s="99">
        <f t="shared" si="141"/>
        <v>0.22599800000000003</v>
      </c>
      <c r="Y108" s="98">
        <f t="shared" si="142"/>
        <v>1.9710369723710117</v>
      </c>
      <c r="AI108" s="80">
        <f t="shared" si="143"/>
        <v>85115.839218425273</v>
      </c>
      <c r="AJ108" s="80">
        <f t="shared" si="144"/>
        <v>115.79862271903724</v>
      </c>
      <c r="AK108" s="80">
        <f t="shared" si="145"/>
        <v>125097.30432272707</v>
      </c>
      <c r="AL108" s="80">
        <f t="shared" si="146"/>
        <v>40956.927531904475</v>
      </c>
      <c r="AQ108" s="80">
        <f t="shared" si="147"/>
        <v>0.63405366226695392</v>
      </c>
      <c r="AR108" s="80">
        <f t="shared" si="148"/>
        <v>0.31231901477077545</v>
      </c>
      <c r="AS108" s="100">
        <f t="shared" si="149"/>
        <v>0.34000000000000019</v>
      </c>
      <c r="AT108" s="100">
        <f t="shared" si="150"/>
        <v>0.34</v>
      </c>
      <c r="AV108" s="80">
        <f t="shared" si="151"/>
        <v>87085.21446923216</v>
      </c>
      <c r="AW108" s="80">
        <f t="shared" si="152"/>
        <v>85115.839218425273</v>
      </c>
      <c r="AX108" s="101">
        <f t="shared" si="153"/>
        <v>-2.3137588360646395E-2</v>
      </c>
    </row>
    <row r="109" spans="2:50" x14ac:dyDescent="0.2">
      <c r="B109" s="84">
        <f t="shared" si="123"/>
        <v>70000</v>
      </c>
      <c r="C109" s="92">
        <f t="shared" si="124"/>
        <v>0.36</v>
      </c>
      <c r="D109" s="92">
        <f t="shared" si="125"/>
        <v>1.91</v>
      </c>
      <c r="E109" s="92">
        <f t="shared" si="126"/>
        <v>0.7</v>
      </c>
      <c r="F109" s="91">
        <f t="shared" si="127"/>
        <v>0.68256358136355055</v>
      </c>
      <c r="H109" s="93">
        <f t="shared" si="128"/>
        <v>379.10212522577649</v>
      </c>
      <c r="I109" s="91">
        <f t="shared" si="129"/>
        <v>1.450946084767446</v>
      </c>
      <c r="J109" s="91">
        <f t="shared" si="130"/>
        <v>1.4163060423031786</v>
      </c>
      <c r="K109" s="94">
        <f t="shared" si="131"/>
        <v>85386.864057446568</v>
      </c>
      <c r="L109" s="95">
        <f t="shared" si="132"/>
        <v>30.739271060680764</v>
      </c>
      <c r="M109" s="96">
        <f t="shared" si="133"/>
        <v>353.69097291665088</v>
      </c>
      <c r="O109" s="91">
        <f t="shared" si="134"/>
        <v>1.5377926695870283</v>
      </c>
      <c r="P109" s="91">
        <f t="shared" si="135"/>
        <v>1.273948259914947</v>
      </c>
      <c r="R109" s="97">
        <f t="shared" si="136"/>
        <v>84090.999999999985</v>
      </c>
      <c r="S109" s="80">
        <f t="shared" si="137"/>
        <v>1.5</v>
      </c>
      <c r="U109" s="98">
        <f t="shared" si="138"/>
        <v>1.91</v>
      </c>
      <c r="V109" s="98">
        <f t="shared" si="139"/>
        <v>0.36</v>
      </c>
      <c r="W109" s="99">
        <f t="shared" si="140"/>
        <v>0.68759999999999999</v>
      </c>
      <c r="X109" s="99">
        <f t="shared" si="141"/>
        <v>0.24753599999999998</v>
      </c>
      <c r="Y109" s="98">
        <f t="shared" si="142"/>
        <v>1.9246128624459404</v>
      </c>
      <c r="AI109" s="80">
        <f t="shared" si="143"/>
        <v>85386.864057446568</v>
      </c>
      <c r="AJ109" s="80">
        <f t="shared" si="144"/>
        <v>124.12031051848021</v>
      </c>
      <c r="AK109" s="80">
        <f t="shared" si="145"/>
        <v>125097.30432272707</v>
      </c>
      <c r="AL109" s="80">
        <f t="shared" si="146"/>
        <v>43900.233385998079</v>
      </c>
      <c r="AQ109" s="80">
        <f t="shared" si="147"/>
        <v>0.52321975541133803</v>
      </c>
      <c r="AR109" s="80">
        <f t="shared" si="148"/>
        <v>0.50425707285719379</v>
      </c>
      <c r="AS109" s="100">
        <f t="shared" si="149"/>
        <v>0.35999999999999993</v>
      </c>
      <c r="AT109" s="100">
        <f t="shared" si="150"/>
        <v>0.36</v>
      </c>
      <c r="AV109" s="80">
        <f t="shared" si="151"/>
        <v>86407.33993750684</v>
      </c>
      <c r="AW109" s="80">
        <f t="shared" si="152"/>
        <v>85386.864057446568</v>
      </c>
      <c r="AX109" s="101">
        <f t="shared" si="153"/>
        <v>-1.1951204571393047E-2</v>
      </c>
    </row>
    <row r="110" spans="2:50" x14ac:dyDescent="0.2">
      <c r="B110" s="84">
        <f t="shared" si="123"/>
        <v>70000</v>
      </c>
      <c r="C110" s="92">
        <f t="shared" si="124"/>
        <v>0.3805</v>
      </c>
      <c r="D110" s="92">
        <f t="shared" si="125"/>
        <v>1.87</v>
      </c>
      <c r="E110" s="92">
        <f t="shared" si="126"/>
        <v>0.65</v>
      </c>
      <c r="F110" s="91">
        <f t="shared" si="127"/>
        <v>0.70881508112957581</v>
      </c>
      <c r="H110" s="93">
        <f t="shared" si="128"/>
        <v>380.06046934526074</v>
      </c>
      <c r="I110" s="91">
        <f t="shared" si="129"/>
        <v>1.4175947117813035</v>
      </c>
      <c r="J110" s="91">
        <f t="shared" si="130"/>
        <v>1.3945996307121553</v>
      </c>
      <c r="K110" s="94">
        <f t="shared" si="131"/>
        <v>88670.855912605024</v>
      </c>
      <c r="L110" s="95">
        <f t="shared" si="132"/>
        <v>33.739260674746212</v>
      </c>
      <c r="M110" s="96">
        <f t="shared" si="133"/>
        <v>353.69097291665088</v>
      </c>
      <c r="O110" s="91">
        <f t="shared" si="134"/>
        <v>1.758666807772012</v>
      </c>
      <c r="P110" s="91">
        <f t="shared" si="135"/>
        <v>1.4569262579025029</v>
      </c>
      <c r="R110" s="97">
        <f t="shared" si="136"/>
        <v>90559.538461538439</v>
      </c>
      <c r="S110" s="80">
        <f t="shared" si="137"/>
        <v>1.5</v>
      </c>
      <c r="U110" s="98">
        <f t="shared" si="138"/>
        <v>1.87</v>
      </c>
      <c r="V110" s="98">
        <f t="shared" si="139"/>
        <v>0.3805</v>
      </c>
      <c r="W110" s="99">
        <f t="shared" si="140"/>
        <v>0.71153500000000003</v>
      </c>
      <c r="X110" s="99">
        <f t="shared" si="141"/>
        <v>0.27073906750000004</v>
      </c>
      <c r="Y110" s="98">
        <f t="shared" si="142"/>
        <v>1.8553113922508793</v>
      </c>
      <c r="AI110" s="80">
        <f t="shared" si="143"/>
        <v>88670.855912605024</v>
      </c>
      <c r="AJ110" s="80">
        <f t="shared" si="144"/>
        <v>133.23016809625224</v>
      </c>
      <c r="AK110" s="80">
        <f t="shared" si="145"/>
        <v>125097.30432272707</v>
      </c>
      <c r="AL110" s="80">
        <f t="shared" si="146"/>
        <v>47122.307775812398</v>
      </c>
      <c r="AQ110" s="80">
        <f t="shared" si="147"/>
        <v>0.3577679523513817</v>
      </c>
      <c r="AR110" s="80">
        <f t="shared" si="148"/>
        <v>0.80794042913043329</v>
      </c>
      <c r="AS110" s="100">
        <f t="shared" si="149"/>
        <v>0.3805</v>
      </c>
      <c r="AT110" s="100">
        <f t="shared" si="150"/>
        <v>0.3805</v>
      </c>
      <c r="AV110" s="80">
        <f t="shared" si="151"/>
        <v>85665.26205758084</v>
      </c>
      <c r="AW110" s="80">
        <f t="shared" si="152"/>
        <v>88670.855912605024</v>
      </c>
      <c r="AX110" s="101">
        <f t="shared" si="153"/>
        <v>3.3896073564312165E-2</v>
      </c>
    </row>
    <row r="111" spans="2:50" x14ac:dyDescent="0.2">
      <c r="B111" s="84">
        <f t="shared" si="123"/>
        <v>70000</v>
      </c>
      <c r="C111" s="92">
        <f t="shared" si="124"/>
        <v>0.4</v>
      </c>
      <c r="D111" s="92">
        <f t="shared" si="125"/>
        <v>1.77</v>
      </c>
      <c r="E111" s="92">
        <f t="shared" si="126"/>
        <v>0.58899999999999997</v>
      </c>
      <c r="F111" s="91">
        <f t="shared" si="127"/>
        <v>0.70780407495701603</v>
      </c>
      <c r="H111" s="93">
        <f t="shared" si="128"/>
        <v>380.05322936146581</v>
      </c>
      <c r="I111" s="91">
        <f t="shared" si="129"/>
        <v>1.3740524199322293</v>
      </c>
      <c r="J111" s="91">
        <f t="shared" si="130"/>
        <v>1.3563430548610296</v>
      </c>
      <c r="K111" s="94">
        <f t="shared" si="131"/>
        <v>88544.381765764148</v>
      </c>
      <c r="L111" s="95">
        <f t="shared" si="132"/>
        <v>35.417752706305663</v>
      </c>
      <c r="M111" s="96">
        <f t="shared" si="133"/>
        <v>353.69097291665088</v>
      </c>
      <c r="O111" s="91">
        <f t="shared" si="134"/>
        <v>1.9952337089749865</v>
      </c>
      <c r="P111" s="91">
        <f t="shared" si="135"/>
        <v>1.6529045572540884</v>
      </c>
      <c r="R111" s="97">
        <f t="shared" si="136"/>
        <v>99938.370118845487</v>
      </c>
      <c r="S111" s="80">
        <f t="shared" si="137"/>
        <v>1.5</v>
      </c>
      <c r="U111" s="98">
        <f t="shared" si="138"/>
        <v>1.77</v>
      </c>
      <c r="V111" s="98">
        <f t="shared" si="139"/>
        <v>0.4</v>
      </c>
      <c r="W111" s="99">
        <f t="shared" si="140"/>
        <v>0.70800000000000007</v>
      </c>
      <c r="X111" s="99">
        <f t="shared" si="141"/>
        <v>0.28320000000000006</v>
      </c>
      <c r="Y111" s="98">
        <f t="shared" si="142"/>
        <v>1.7584485766657576</v>
      </c>
      <c r="AI111" s="80">
        <f t="shared" si="143"/>
        <v>88544.381765764148</v>
      </c>
      <c r="AJ111" s="80">
        <f t="shared" si="144"/>
        <v>144.00842612939908</v>
      </c>
      <c r="AK111" s="80">
        <f t="shared" si="145"/>
        <v>125097.30432272707</v>
      </c>
      <c r="AL111" s="80">
        <f t="shared" si="146"/>
        <v>50934.480345902812</v>
      </c>
      <c r="AQ111" s="80">
        <f t="shared" si="147"/>
        <v>0.12651560744565238</v>
      </c>
      <c r="AR111" s="80">
        <f t="shared" si="148"/>
        <v>1.2668375946769304</v>
      </c>
      <c r="AS111" s="100">
        <f t="shared" si="149"/>
        <v>0.40000000000000008</v>
      </c>
      <c r="AT111" s="100">
        <f t="shared" si="150"/>
        <v>0.4</v>
      </c>
      <c r="AV111" s="80">
        <f t="shared" si="151"/>
        <v>84787.27831280214</v>
      </c>
      <c r="AW111" s="80">
        <f t="shared" si="152"/>
        <v>88544.381765764148</v>
      </c>
      <c r="AX111" s="101">
        <f t="shared" si="153"/>
        <v>4.2431867251623859E-2</v>
      </c>
    </row>
    <row r="112" spans="2:50" x14ac:dyDescent="0.2">
      <c r="B112" s="84">
        <f t="shared" si="123"/>
        <v>70000</v>
      </c>
      <c r="C112" s="92">
        <f t="shared" si="124"/>
        <v>0.43</v>
      </c>
      <c r="D112" s="92">
        <f t="shared" si="125"/>
        <v>1.5</v>
      </c>
      <c r="E112" s="92">
        <f t="shared" si="126"/>
        <v>0.4</v>
      </c>
      <c r="F112" s="91">
        <f t="shared" si="127"/>
        <v>0.72242668915331287</v>
      </c>
      <c r="H112" s="93">
        <f t="shared" si="128"/>
        <v>383.51867041069158</v>
      </c>
      <c r="I112" s="91">
        <f t="shared" si="129"/>
        <v>1.2533013035209639</v>
      </c>
      <c r="J112" s="91">
        <f t="shared" si="130"/>
        <v>1.2434059548561311</v>
      </c>
      <c r="K112" s="94">
        <f t="shared" si="131"/>
        <v>90373.631383872125</v>
      </c>
      <c r="L112" s="95">
        <f t="shared" si="132"/>
        <v>38.86066149506501</v>
      </c>
      <c r="M112" s="96">
        <f t="shared" si="133"/>
        <v>353.69097291665088</v>
      </c>
      <c r="O112" s="91">
        <f t="shared" si="134"/>
        <v>2.9686683875485538</v>
      </c>
      <c r="P112" s="91">
        <f t="shared" si="135"/>
        <v>2.4593236795683402</v>
      </c>
      <c r="R112" s="97">
        <f t="shared" si="136"/>
        <v>147159.24999999997</v>
      </c>
      <c r="S112" s="80">
        <f t="shared" si="137"/>
        <v>1.5</v>
      </c>
      <c r="U112" s="98">
        <f t="shared" si="138"/>
        <v>1.5</v>
      </c>
      <c r="V112" s="98">
        <f t="shared" si="139"/>
        <v>0.43</v>
      </c>
      <c r="W112" s="99">
        <f t="shared" si="140"/>
        <v>0.64500000000000002</v>
      </c>
      <c r="X112" s="99">
        <f t="shared" si="141"/>
        <v>0.27734999999999999</v>
      </c>
      <c r="Y112" s="98">
        <f t="shared" si="142"/>
        <v>1.5035130582427061</v>
      </c>
      <c r="AI112" s="80">
        <f t="shared" si="143"/>
        <v>90373.631383872125</v>
      </c>
      <c r="AJ112" s="80">
        <f t="shared" si="144"/>
        <v>168.87018270153698</v>
      </c>
      <c r="AK112" s="80">
        <f t="shared" si="145"/>
        <v>125097.30432272707</v>
      </c>
      <c r="AL112" s="80">
        <f t="shared" si="146"/>
        <v>59727.859216319201</v>
      </c>
      <c r="AQ112" s="80">
        <f t="shared" si="147"/>
        <v>-0.48212286830957751</v>
      </c>
      <c r="AR112" s="80">
        <f t="shared" si="148"/>
        <v>2.6665179651442394</v>
      </c>
      <c r="AS112" s="100">
        <f t="shared" si="149"/>
        <v>0.4300000000000001</v>
      </c>
      <c r="AT112" s="100">
        <f t="shared" si="150"/>
        <v>0.43</v>
      </c>
      <c r="AV112" s="80">
        <f t="shared" si="151"/>
        <v>82762.069965604212</v>
      </c>
      <c r="AW112" s="80">
        <f t="shared" si="152"/>
        <v>90373.631383872125</v>
      </c>
      <c r="AX112" s="101">
        <f t="shared" si="153"/>
        <v>8.4223255187533111E-2</v>
      </c>
    </row>
    <row r="113" spans="2:50" x14ac:dyDescent="0.2">
      <c r="B113" s="84"/>
      <c r="C113" s="103"/>
      <c r="D113" s="103"/>
      <c r="E113" s="92"/>
      <c r="F113" s="91"/>
      <c r="H113" s="93"/>
      <c r="I113" s="91"/>
      <c r="J113" s="91"/>
      <c r="K113" s="94"/>
      <c r="L113" s="95"/>
      <c r="M113" s="96"/>
      <c r="O113" s="91"/>
      <c r="P113" s="91"/>
      <c r="R113" s="97"/>
      <c r="U113" s="98"/>
      <c r="V113" s="126">
        <v>0.44</v>
      </c>
      <c r="W113" s="127"/>
      <c r="X113" s="127"/>
      <c r="Y113" s="126">
        <f t="shared" si="142"/>
        <v>1.3683952782625346</v>
      </c>
      <c r="AS113" s="100"/>
      <c r="AT113" s="100"/>
    </row>
    <row r="114" spans="2:50" x14ac:dyDescent="0.2">
      <c r="B114" s="84"/>
      <c r="C114" s="84"/>
      <c r="D114" s="84"/>
      <c r="E114" s="84"/>
      <c r="F114" s="91"/>
      <c r="H114" s="93"/>
      <c r="I114" s="91"/>
      <c r="J114" s="91"/>
      <c r="K114" s="94"/>
      <c r="L114" s="95"/>
      <c r="M114" s="96"/>
      <c r="O114" s="91"/>
      <c r="P114" s="91"/>
      <c r="R114" s="97"/>
      <c r="U114" s="98"/>
      <c r="V114" s="126">
        <v>0.46500000000000002</v>
      </c>
      <c r="W114" s="127"/>
      <c r="X114" s="127"/>
      <c r="Y114" s="126">
        <f t="shared" si="142"/>
        <v>0.78910557909597201</v>
      </c>
      <c r="AS114" s="100"/>
      <c r="AT114" s="100"/>
    </row>
    <row r="115" spans="2:50" x14ac:dyDescent="0.2">
      <c r="B115" s="84"/>
      <c r="C115" s="84"/>
      <c r="D115" s="84"/>
      <c r="E115" s="84"/>
      <c r="F115" s="91"/>
      <c r="H115" s="93"/>
      <c r="I115" s="91"/>
      <c r="J115" s="91"/>
      <c r="K115" s="94"/>
      <c r="L115" s="95"/>
      <c r="M115" s="96"/>
      <c r="O115" s="91"/>
      <c r="P115" s="91"/>
      <c r="R115" s="97"/>
      <c r="U115" s="98"/>
      <c r="V115" s="126"/>
      <c r="W115" s="127"/>
      <c r="X115" s="127"/>
      <c r="Y115" s="126"/>
      <c r="AS115" s="100"/>
      <c r="AT115" s="100"/>
    </row>
    <row r="116" spans="2:50" x14ac:dyDescent="0.2">
      <c r="B116" s="84">
        <f t="shared" ref="B116:B125" si="154">$V$13</f>
        <v>80000</v>
      </c>
      <c r="C116" s="92">
        <f t="shared" ref="C116:C125" si="155">V14</f>
        <v>0.27</v>
      </c>
      <c r="D116" s="92">
        <f t="shared" ref="D116:D125" si="156">W14</f>
        <v>2.4</v>
      </c>
      <c r="E116" s="92">
        <f t="shared" ref="E116:E125" si="157">X14</f>
        <v>0.71</v>
      </c>
      <c r="F116" s="91">
        <f t="shared" ref="F116:F125" si="158">K116/M116/M116</f>
        <v>0.72102023731217235</v>
      </c>
      <c r="H116" s="93">
        <f t="shared" ref="H116:H125" si="159">IF(E116&gt;0,$B$7*(1+(Y116^(($B$3-1)/$B$3)-1)/E116),$B$7)</f>
        <v>410.23059850838297</v>
      </c>
      <c r="I116" s="91">
        <f t="shared" ref="I116:I125" si="160">($B$9+Y116*$B$8*1000/$B$4/H116)/2</f>
        <v>1.5828234164697377</v>
      </c>
      <c r="J116" s="91">
        <f t="shared" ref="J116:J125" si="161">$B$8*SQRT(D116)/$B$4/$B$7/(1+(D116^(($B$3-1)/2/$B$3)-1)/E116)*1000</f>
        <v>1.5217395525745026</v>
      </c>
      <c r="K116" s="94">
        <f t="shared" ref="K116:K125" si="162">$B$4*$B$3/($B$3-1)*$B$7*(D116^(($B$3-1)/$B$3)-1)/E116</f>
        <v>117809.225208014</v>
      </c>
      <c r="L116" s="95">
        <f t="shared" ref="L116:L125" si="163">K116*C116/1000</f>
        <v>31.808490806163782</v>
      </c>
      <c r="M116" s="96">
        <f t="shared" ref="M116:M125" si="164">PI()*B116*$B$5/60</f>
        <v>404.21825476188673</v>
      </c>
      <c r="O116" s="91">
        <f t="shared" ref="O116:O125" si="165">F116/(1+C116/$F$4/B116/J116)</f>
        <v>1.0919265163177356</v>
      </c>
      <c r="P116" s="91">
        <f t="shared" ref="P116:P125" si="166">O116/$F$6</f>
        <v>0.90458090542955671</v>
      </c>
      <c r="R116" s="97">
        <f t="shared" ref="R116:R125" si="167">$S$3/E116</f>
        <v>82906.619718309856</v>
      </c>
      <c r="S116" s="80">
        <f t="shared" ref="S116:S125" si="168">$V$2</f>
        <v>1.5</v>
      </c>
      <c r="T116" s="80" t="str">
        <f>TEXT(B116,"0")</f>
        <v>80000</v>
      </c>
      <c r="U116" s="98">
        <f t="shared" ref="U116:U125" si="169">D116</f>
        <v>2.4</v>
      </c>
      <c r="V116" s="98">
        <f t="shared" ref="V116:V125" si="170">C116</f>
        <v>0.27</v>
      </c>
      <c r="W116" s="99">
        <f t="shared" ref="W116:W125" si="171">U116*V116</f>
        <v>0.64800000000000002</v>
      </c>
      <c r="X116" s="99">
        <f t="shared" ref="X116:X125" si="172">W116*V116</f>
        <v>0.17496</v>
      </c>
      <c r="Y116" s="98">
        <f t="shared" ref="Y116:Y127" si="173">($AC$116*V116+$AD$116)/(-$AA$116*V116*V116-$AB$116*V116+1)</f>
        <v>2.3991939469119203</v>
      </c>
      <c r="Z116" s="80">
        <f>B116</f>
        <v>80000</v>
      </c>
      <c r="AA116" s="80">
        <f t="array" ref="AA116:AD116">LINEST(U116:U125,V116:X125,TRUE,FALSE)</f>
        <v>-0.99137720194495149</v>
      </c>
      <c r="AB116" s="80">
        <v>2.5115383587468352</v>
      </c>
      <c r="AC116" s="80">
        <v>-4.6414918669077085</v>
      </c>
      <c r="AD116" s="80">
        <v>2.1988595921552583</v>
      </c>
      <c r="AE116" s="80">
        <f>AB116*AB116+4*AA116</f>
        <v>2.3423161196769402</v>
      </c>
      <c r="AF116" s="80">
        <f>IF($AE116&gt;=0,($AB116-SQRT($AE116))/2/(-$AA116),"Neni")</f>
        <v>0.49480442085147996</v>
      </c>
      <c r="AG116" s="80">
        <f>IF($AE116&gt;=0,($AB116+SQRT($AE116))/2/(-$AA116),"Neni")</f>
        <v>2.03857878971613</v>
      </c>
      <c r="AI116" s="80">
        <f t="shared" ref="AI116:AI125" si="174">K116</f>
        <v>117809.225208014</v>
      </c>
      <c r="AJ116" s="80">
        <f t="shared" ref="AJ116:AJ125" si="175">C116/J116/PI()/$B$5/$B$6</f>
        <v>86.640489232764267</v>
      </c>
      <c r="AK116" s="80">
        <f t="shared" ref="AK116:AK125" si="176">M116*M116</f>
        <v>163392.39748274555</v>
      </c>
      <c r="AL116" s="80">
        <f t="shared" ref="AL116:AL125" si="177">AJ116*M116</f>
        <v>35021.667349384014</v>
      </c>
      <c r="AM116" s="80">
        <f t="array" ref="AM116:AO116">LINEST(AI116:AI124,AK116:AL124,FALSE,FALSE)</f>
        <v>-0.18267786186273799</v>
      </c>
      <c r="AN116" s="80">
        <v>0.74924610442469253</v>
      </c>
      <c r="AO116" s="80">
        <v>0</v>
      </c>
      <c r="AQ116" s="80">
        <f t="shared" ref="AQ116:AQ125" si="178">$AB$116*Y116+$AC$116</f>
        <v>1.3841757608347978</v>
      </c>
      <c r="AR116" s="80">
        <f t="shared" ref="AR116:AR125" si="179">AQ116*AQ116+4*$AA$116*Y116*(Y116-$AD$116)</f>
        <v>9.9565318495236088E-3</v>
      </c>
      <c r="AS116" s="100">
        <f t="shared" ref="AS116:AS125" si="180">(AQ116+SQRT(AR116))/-2/$AA$116/Y116</f>
        <v>0.3119517188151435</v>
      </c>
      <c r="AT116" s="100">
        <f t="shared" ref="AT116:AT125" si="181">C116</f>
        <v>0.27</v>
      </c>
      <c r="AV116" s="80">
        <f t="shared" ref="AV116:AV125" si="182">$AN$116*AK116+$AM$116*AL116</f>
        <v>116023.43399630451</v>
      </c>
      <c r="AW116" s="80">
        <f t="shared" ref="AW116:AW125" si="183">AI116</f>
        <v>117809.225208014</v>
      </c>
      <c r="AX116" s="101">
        <f t="shared" ref="AX116:AX125" si="184">(AW116-AV116)/AW116</f>
        <v>1.5158330840019968E-2</v>
      </c>
    </row>
    <row r="117" spans="2:50" x14ac:dyDescent="0.2">
      <c r="B117" s="84">
        <f t="shared" si="154"/>
        <v>80000</v>
      </c>
      <c r="C117" s="92">
        <f t="shared" si="155"/>
        <v>0.28000000000000003</v>
      </c>
      <c r="D117" s="92">
        <f t="shared" si="156"/>
        <v>2.4</v>
      </c>
      <c r="E117" s="92">
        <f t="shared" si="157"/>
        <v>0.72</v>
      </c>
      <c r="F117" s="91">
        <f t="shared" si="158"/>
        <v>0.71100606734950333</v>
      </c>
      <c r="H117" s="93">
        <f t="shared" si="159"/>
        <v>408.72864104887032</v>
      </c>
      <c r="I117" s="91">
        <f t="shared" si="160"/>
        <v>1.5873449314205454</v>
      </c>
      <c r="J117" s="91">
        <f t="shared" si="161"/>
        <v>1.525086141002377</v>
      </c>
      <c r="K117" s="94">
        <f t="shared" si="162"/>
        <v>116172.98596901381</v>
      </c>
      <c r="L117" s="95">
        <f t="shared" si="163"/>
        <v>32.528436071323874</v>
      </c>
      <c r="M117" s="96">
        <f t="shared" si="164"/>
        <v>404.21825476188673</v>
      </c>
      <c r="O117" s="91">
        <f t="shared" si="165"/>
        <v>1.0963659945054633</v>
      </c>
      <c r="P117" s="91">
        <f t="shared" si="166"/>
        <v>0.90825868698232282</v>
      </c>
      <c r="R117" s="97">
        <f t="shared" si="167"/>
        <v>81755.138888888876</v>
      </c>
      <c r="S117" s="80">
        <f t="shared" si="168"/>
        <v>1.5</v>
      </c>
      <c r="U117" s="98">
        <f t="shared" si="169"/>
        <v>2.4</v>
      </c>
      <c r="V117" s="98">
        <f t="shared" si="170"/>
        <v>0.28000000000000003</v>
      </c>
      <c r="W117" s="99">
        <f t="shared" si="171"/>
        <v>0.67200000000000004</v>
      </c>
      <c r="X117" s="99">
        <f t="shared" si="172"/>
        <v>0.18816000000000002</v>
      </c>
      <c r="Y117" s="98">
        <f t="shared" si="173"/>
        <v>2.4012232856074331</v>
      </c>
      <c r="AI117" s="80">
        <f t="shared" si="174"/>
        <v>116172.98596901381</v>
      </c>
      <c r="AJ117" s="80">
        <f t="shared" si="175"/>
        <v>89.652234296476735</v>
      </c>
      <c r="AK117" s="80">
        <f t="shared" si="176"/>
        <v>163392.39748274555</v>
      </c>
      <c r="AL117" s="80">
        <f t="shared" si="177"/>
        <v>36239.06968282559</v>
      </c>
      <c r="AQ117" s="80">
        <f t="shared" si="178"/>
        <v>1.3892725228114671</v>
      </c>
      <c r="AR117" s="80">
        <f t="shared" si="179"/>
        <v>3.1564654877134224E-3</v>
      </c>
      <c r="AS117" s="100">
        <f t="shared" si="180"/>
        <v>0.3036009263093381</v>
      </c>
      <c r="AT117" s="100">
        <f t="shared" si="181"/>
        <v>0.28000000000000003</v>
      </c>
      <c r="AV117" s="80">
        <f t="shared" si="182"/>
        <v>115801.04154100468</v>
      </c>
      <c r="AW117" s="80">
        <f t="shared" si="183"/>
        <v>116172.98596901381</v>
      </c>
      <c r="AX117" s="101">
        <f t="shared" si="184"/>
        <v>3.2016430059595203E-3</v>
      </c>
    </row>
    <row r="118" spans="2:50" x14ac:dyDescent="0.2">
      <c r="B118" s="84">
        <f t="shared" si="154"/>
        <v>80000</v>
      </c>
      <c r="C118" s="92">
        <f t="shared" si="155"/>
        <v>0.3</v>
      </c>
      <c r="D118" s="92">
        <f t="shared" si="156"/>
        <v>2.4</v>
      </c>
      <c r="E118" s="92">
        <f t="shared" si="157"/>
        <v>0.72799999999999998</v>
      </c>
      <c r="F118" s="91">
        <f t="shared" si="158"/>
        <v>0.70319281386214616</v>
      </c>
      <c r="H118" s="93">
        <f t="shared" si="159"/>
        <v>407.48830147353044</v>
      </c>
      <c r="I118" s="91">
        <f t="shared" si="160"/>
        <v>1.5906152729652911</v>
      </c>
      <c r="J118" s="91">
        <f t="shared" si="161"/>
        <v>1.5277074555071941</v>
      </c>
      <c r="K118" s="94">
        <f t="shared" si="162"/>
        <v>114896.3597495741</v>
      </c>
      <c r="L118" s="95">
        <f t="shared" si="163"/>
        <v>34.468907924872227</v>
      </c>
      <c r="M118" s="96">
        <f t="shared" si="164"/>
        <v>404.21825476188673</v>
      </c>
      <c r="O118" s="91">
        <f t="shared" si="165"/>
        <v>1.1268186212609104</v>
      </c>
      <c r="P118" s="91">
        <f t="shared" si="166"/>
        <v>0.93348645118759721</v>
      </c>
      <c r="R118" s="97">
        <f t="shared" si="167"/>
        <v>80856.730769230751</v>
      </c>
      <c r="S118" s="80">
        <f t="shared" si="168"/>
        <v>1.5</v>
      </c>
      <c r="U118" s="98">
        <f t="shared" si="169"/>
        <v>2.4</v>
      </c>
      <c r="V118" s="98">
        <f t="shared" si="170"/>
        <v>0.3</v>
      </c>
      <c r="W118" s="99">
        <f t="shared" si="171"/>
        <v>0.72</v>
      </c>
      <c r="X118" s="99">
        <f t="shared" si="172"/>
        <v>0.216</v>
      </c>
      <c r="Y118" s="98">
        <f t="shared" si="173"/>
        <v>2.4017338888757243</v>
      </c>
      <c r="AI118" s="80">
        <f t="shared" si="174"/>
        <v>114896.3597495741</v>
      </c>
      <c r="AJ118" s="80">
        <f t="shared" si="175"/>
        <v>95.891147836234865</v>
      </c>
      <c r="AK118" s="80">
        <f t="shared" si="176"/>
        <v>163392.39748274555</v>
      </c>
      <c r="AL118" s="80">
        <f t="shared" si="177"/>
        <v>38760.952425476928</v>
      </c>
      <c r="AQ118" s="80">
        <f t="shared" si="178"/>
        <v>1.3905549225058822</v>
      </c>
      <c r="AR118" s="80">
        <f t="shared" si="179"/>
        <v>1.4485339922223339E-3</v>
      </c>
      <c r="AS118" s="100">
        <f t="shared" si="180"/>
        <v>0.30000000000000704</v>
      </c>
      <c r="AT118" s="100">
        <f t="shared" si="181"/>
        <v>0.3</v>
      </c>
      <c r="AV118" s="80">
        <f t="shared" si="182"/>
        <v>115340.3493937086</v>
      </c>
      <c r="AW118" s="80">
        <f t="shared" si="183"/>
        <v>114896.3597495741</v>
      </c>
      <c r="AX118" s="101">
        <f t="shared" si="184"/>
        <v>-3.8642620628035196E-3</v>
      </c>
    </row>
    <row r="119" spans="2:50" x14ac:dyDescent="0.2">
      <c r="B119" s="84">
        <f t="shared" si="154"/>
        <v>80000</v>
      </c>
      <c r="C119" s="92">
        <f t="shared" si="155"/>
        <v>0.32</v>
      </c>
      <c r="D119" s="92">
        <f t="shared" si="156"/>
        <v>2.4</v>
      </c>
      <c r="E119" s="92">
        <f t="shared" si="157"/>
        <v>0.73199999999999998</v>
      </c>
      <c r="F119" s="91">
        <f t="shared" si="158"/>
        <v>0.69935023017983933</v>
      </c>
      <c r="H119" s="93">
        <f t="shared" si="159"/>
        <v>406.51046876995179</v>
      </c>
      <c r="I119" s="91">
        <f t="shared" si="160"/>
        <v>1.5906193153698436</v>
      </c>
      <c r="J119" s="91">
        <f t="shared" si="161"/>
        <v>1.5289999349455836</v>
      </c>
      <c r="K119" s="94">
        <f t="shared" si="162"/>
        <v>114268.51078919391</v>
      </c>
      <c r="L119" s="95">
        <f t="shared" si="163"/>
        <v>36.565923452542052</v>
      </c>
      <c r="M119" s="96">
        <f t="shared" si="164"/>
        <v>404.21825476188673</v>
      </c>
      <c r="O119" s="91">
        <f t="shared" si="165"/>
        <v>1.1668921705320239</v>
      </c>
      <c r="P119" s="91">
        <f t="shared" si="166"/>
        <v>0.96668444294045219</v>
      </c>
      <c r="R119" s="97">
        <f t="shared" si="167"/>
        <v>80414.890710382504</v>
      </c>
      <c r="S119" s="80">
        <f t="shared" si="168"/>
        <v>1.5</v>
      </c>
      <c r="U119" s="98">
        <f t="shared" si="169"/>
        <v>2.4</v>
      </c>
      <c r="V119" s="98">
        <f t="shared" si="170"/>
        <v>0.32</v>
      </c>
      <c r="W119" s="99">
        <f t="shared" si="171"/>
        <v>0.76800000000000002</v>
      </c>
      <c r="X119" s="99">
        <f t="shared" si="172"/>
        <v>0.24576000000000001</v>
      </c>
      <c r="Y119" s="98">
        <f t="shared" si="173"/>
        <v>2.3959801632171409</v>
      </c>
      <c r="AI119" s="80">
        <f t="shared" si="174"/>
        <v>114268.51078919391</v>
      </c>
      <c r="AJ119" s="80">
        <f t="shared" si="175"/>
        <v>102.19742939572046</v>
      </c>
      <c r="AK119" s="80">
        <f t="shared" si="176"/>
        <v>163392.39748274555</v>
      </c>
      <c r="AL119" s="80">
        <f t="shared" si="177"/>
        <v>41310.066551489268</v>
      </c>
      <c r="AQ119" s="80">
        <f t="shared" si="178"/>
        <v>1.3761042198086439</v>
      </c>
      <c r="AR119" s="80">
        <f t="shared" si="179"/>
        <v>2.0764997524056472E-2</v>
      </c>
      <c r="AS119" s="100">
        <f t="shared" si="180"/>
        <v>0.31999999999999817</v>
      </c>
      <c r="AT119" s="100">
        <f t="shared" si="181"/>
        <v>0.32</v>
      </c>
      <c r="AV119" s="80">
        <f t="shared" si="182"/>
        <v>114874.68267552457</v>
      </c>
      <c r="AW119" s="80">
        <f t="shared" si="183"/>
        <v>114268.51078919391</v>
      </c>
      <c r="AX119" s="101">
        <f t="shared" si="184"/>
        <v>-5.3048025404736771E-3</v>
      </c>
    </row>
    <row r="120" spans="2:50" x14ac:dyDescent="0.2">
      <c r="B120" s="84">
        <f t="shared" si="154"/>
        <v>80000</v>
      </c>
      <c r="C120" s="92">
        <f t="shared" si="155"/>
        <v>0.34</v>
      </c>
      <c r="D120" s="92">
        <f t="shared" si="156"/>
        <v>2.38</v>
      </c>
      <c r="E120" s="92">
        <f t="shared" si="157"/>
        <v>0.73199999999999998</v>
      </c>
      <c r="F120" s="91">
        <f t="shared" si="158"/>
        <v>0.69180358514213414</v>
      </c>
      <c r="H120" s="93">
        <f t="shared" si="159"/>
        <v>405.60782475392278</v>
      </c>
      <c r="I120" s="91">
        <f t="shared" si="160"/>
        <v>1.5866668352907127</v>
      </c>
      <c r="J120" s="91">
        <f t="shared" si="161"/>
        <v>1.5250021264584293</v>
      </c>
      <c r="K120" s="94">
        <f t="shared" si="162"/>
        <v>113035.44636353198</v>
      </c>
      <c r="L120" s="95">
        <f t="shared" si="163"/>
        <v>38.432051763600882</v>
      </c>
      <c r="M120" s="96">
        <f t="shared" si="164"/>
        <v>404.21825476188673</v>
      </c>
      <c r="O120" s="91">
        <f t="shared" si="165"/>
        <v>1.2069798068544186</v>
      </c>
      <c r="P120" s="91">
        <f t="shared" si="166"/>
        <v>0.99989410478045349</v>
      </c>
      <c r="R120" s="97">
        <f t="shared" si="167"/>
        <v>80414.890710382504</v>
      </c>
      <c r="S120" s="80">
        <f t="shared" si="168"/>
        <v>1.5</v>
      </c>
      <c r="U120" s="98">
        <f t="shared" si="169"/>
        <v>2.38</v>
      </c>
      <c r="V120" s="98">
        <f t="shared" si="170"/>
        <v>0.34</v>
      </c>
      <c r="W120" s="99">
        <f t="shared" si="171"/>
        <v>0.80920000000000003</v>
      </c>
      <c r="X120" s="99">
        <f t="shared" si="172"/>
        <v>0.27512800000000004</v>
      </c>
      <c r="Y120" s="98">
        <f t="shared" si="173"/>
        <v>2.3812796159269505</v>
      </c>
      <c r="AI120" s="80">
        <f t="shared" si="174"/>
        <v>113035.44636353198</v>
      </c>
      <c r="AJ120" s="80">
        <f t="shared" si="175"/>
        <v>108.86942480161332</v>
      </c>
      <c r="AK120" s="80">
        <f t="shared" si="176"/>
        <v>163392.39748274555</v>
      </c>
      <c r="AL120" s="80">
        <f t="shared" si="177"/>
        <v>44007.008890238605</v>
      </c>
      <c r="AQ120" s="80">
        <f t="shared" si="178"/>
        <v>1.3391832313947587</v>
      </c>
      <c r="AR120" s="80">
        <f t="shared" si="179"/>
        <v>7.0822126035495092E-2</v>
      </c>
      <c r="AS120" s="100">
        <f t="shared" si="180"/>
        <v>0.34</v>
      </c>
      <c r="AT120" s="100">
        <f t="shared" si="181"/>
        <v>0.34</v>
      </c>
      <c r="AV120" s="80">
        <f t="shared" si="182"/>
        <v>114382.01101551474</v>
      </c>
      <c r="AW120" s="80">
        <f t="shared" si="183"/>
        <v>113035.44636353198</v>
      </c>
      <c r="AX120" s="101">
        <f t="shared" si="184"/>
        <v>-1.1912764493821575E-2</v>
      </c>
    </row>
    <row r="121" spans="2:50" x14ac:dyDescent="0.2">
      <c r="B121" s="84">
        <f t="shared" si="154"/>
        <v>80000</v>
      </c>
      <c r="C121" s="92">
        <f t="shared" si="155"/>
        <v>0.36</v>
      </c>
      <c r="D121" s="92">
        <f t="shared" si="156"/>
        <v>2.3570000000000002</v>
      </c>
      <c r="E121" s="92">
        <f t="shared" si="157"/>
        <v>0.72</v>
      </c>
      <c r="F121" s="91">
        <f t="shared" si="158"/>
        <v>0.69445321257584958</v>
      </c>
      <c r="H121" s="93">
        <f t="shared" si="159"/>
        <v>405.72951011705493</v>
      </c>
      <c r="I121" s="91">
        <f t="shared" si="160"/>
        <v>1.5745985090444719</v>
      </c>
      <c r="J121" s="91">
        <f t="shared" si="161"/>
        <v>1.5165576925312758</v>
      </c>
      <c r="K121" s="94">
        <f t="shared" si="162"/>
        <v>113468.37534236282</v>
      </c>
      <c r="L121" s="95">
        <f t="shared" si="163"/>
        <v>40.848615123250617</v>
      </c>
      <c r="M121" s="96">
        <f t="shared" si="164"/>
        <v>404.21825476188673</v>
      </c>
      <c r="O121" s="91">
        <f t="shared" si="165"/>
        <v>1.2729531643558505</v>
      </c>
      <c r="P121" s="91">
        <f t="shared" si="166"/>
        <v>1.0545481850423046</v>
      </c>
      <c r="R121" s="97">
        <f t="shared" si="167"/>
        <v>81755.138888888876</v>
      </c>
      <c r="S121" s="80">
        <f t="shared" si="168"/>
        <v>1.5</v>
      </c>
      <c r="U121" s="98">
        <f t="shared" si="169"/>
        <v>2.3570000000000002</v>
      </c>
      <c r="V121" s="98">
        <f t="shared" si="170"/>
        <v>0.36</v>
      </c>
      <c r="W121" s="99">
        <f t="shared" si="171"/>
        <v>0.84852000000000005</v>
      </c>
      <c r="X121" s="99">
        <f t="shared" si="172"/>
        <v>0.30546719999999999</v>
      </c>
      <c r="Y121" s="98">
        <f t="shared" si="173"/>
        <v>2.3533438923484078</v>
      </c>
      <c r="AI121" s="80">
        <f t="shared" si="174"/>
        <v>113468.37534236282</v>
      </c>
      <c r="AJ121" s="80">
        <f t="shared" si="175"/>
        <v>115.91536980466367</v>
      </c>
      <c r="AK121" s="80">
        <f t="shared" si="176"/>
        <v>163392.39748274555</v>
      </c>
      <c r="AL121" s="80">
        <f t="shared" si="177"/>
        <v>46855.108482519849</v>
      </c>
      <c r="AQ121" s="80">
        <f t="shared" si="178"/>
        <v>1.2690215900479007</v>
      </c>
      <c r="AR121" s="80">
        <f t="shared" si="179"/>
        <v>0.1687364932141826</v>
      </c>
      <c r="AS121" s="100">
        <f t="shared" si="180"/>
        <v>0.36000000000000065</v>
      </c>
      <c r="AT121" s="100">
        <f t="shared" si="181"/>
        <v>0.36</v>
      </c>
      <c r="AV121" s="80">
        <f t="shared" si="182"/>
        <v>113861.72627162468</v>
      </c>
      <c r="AW121" s="80">
        <f t="shared" si="183"/>
        <v>113468.37534236282</v>
      </c>
      <c r="AX121" s="101">
        <f t="shared" si="184"/>
        <v>-3.4666128608523321E-3</v>
      </c>
    </row>
    <row r="122" spans="2:50" x14ac:dyDescent="0.2">
      <c r="B122" s="84">
        <f t="shared" si="154"/>
        <v>80000</v>
      </c>
      <c r="C122" s="92">
        <f t="shared" si="155"/>
        <v>0.38</v>
      </c>
      <c r="D122" s="92">
        <f t="shared" si="156"/>
        <v>2.2999999999999998</v>
      </c>
      <c r="E122" s="92">
        <f t="shared" si="157"/>
        <v>0.7</v>
      </c>
      <c r="F122" s="91">
        <f t="shared" si="158"/>
        <v>0.69138022951323697</v>
      </c>
      <c r="H122" s="93">
        <f t="shared" si="159"/>
        <v>405.78181076192521</v>
      </c>
      <c r="I122" s="91">
        <f t="shared" si="160"/>
        <v>1.5540584524647776</v>
      </c>
      <c r="J122" s="91">
        <f t="shared" si="161"/>
        <v>1.49869974660809</v>
      </c>
      <c r="K122" s="94">
        <f t="shared" si="162"/>
        <v>112966.27327233866</v>
      </c>
      <c r="L122" s="95">
        <f t="shared" si="163"/>
        <v>42.927183843488692</v>
      </c>
      <c r="M122" s="96">
        <f t="shared" si="164"/>
        <v>404.21825476188673</v>
      </c>
      <c r="O122" s="91">
        <f t="shared" si="165"/>
        <v>1.3435776337695711</v>
      </c>
      <c r="P122" s="91">
        <f t="shared" si="166"/>
        <v>1.1130553698510264</v>
      </c>
      <c r="R122" s="97">
        <f t="shared" si="167"/>
        <v>84090.999999999985</v>
      </c>
      <c r="S122" s="80">
        <f t="shared" si="168"/>
        <v>1.5</v>
      </c>
      <c r="U122" s="98">
        <f t="shared" si="169"/>
        <v>2.2999999999999998</v>
      </c>
      <c r="V122" s="98">
        <f t="shared" si="170"/>
        <v>0.38</v>
      </c>
      <c r="W122" s="99">
        <f t="shared" si="171"/>
        <v>0.87399999999999989</v>
      </c>
      <c r="X122" s="99">
        <f t="shared" si="172"/>
        <v>0.33211999999999997</v>
      </c>
      <c r="Y122" s="98">
        <f t="shared" si="173"/>
        <v>2.3048790090703282</v>
      </c>
      <c r="AI122" s="80">
        <f t="shared" si="174"/>
        <v>112966.27327233866</v>
      </c>
      <c r="AJ122" s="80">
        <f t="shared" si="175"/>
        <v>123.81305035310568</v>
      </c>
      <c r="AK122" s="80">
        <f t="shared" si="176"/>
        <v>163392.39748274555</v>
      </c>
      <c r="AL122" s="80">
        <f t="shared" si="177"/>
        <v>50047.495130477982</v>
      </c>
      <c r="AQ122" s="80">
        <f t="shared" si="178"/>
        <v>1.1473001766428155</v>
      </c>
      <c r="AR122" s="80">
        <f t="shared" si="179"/>
        <v>0.34727831516964336</v>
      </c>
      <c r="AS122" s="100">
        <f t="shared" si="180"/>
        <v>0.38000000000000012</v>
      </c>
      <c r="AT122" s="100">
        <f t="shared" si="181"/>
        <v>0.38</v>
      </c>
      <c r="AV122" s="80">
        <f t="shared" si="182"/>
        <v>113278.54790453654</v>
      </c>
      <c r="AW122" s="80">
        <f t="shared" si="183"/>
        <v>112966.27327233866</v>
      </c>
      <c r="AX122" s="101">
        <f t="shared" si="184"/>
        <v>-2.7643173767895046E-3</v>
      </c>
    </row>
    <row r="123" spans="2:50" x14ac:dyDescent="0.2">
      <c r="B123" s="84">
        <f t="shared" si="154"/>
        <v>80000</v>
      </c>
      <c r="C123" s="92">
        <f t="shared" si="155"/>
        <v>0.4</v>
      </c>
      <c r="D123" s="92">
        <f t="shared" si="156"/>
        <v>2.214</v>
      </c>
      <c r="E123" s="92">
        <f t="shared" si="157"/>
        <v>0.67300000000000004</v>
      </c>
      <c r="F123" s="91">
        <f t="shared" si="158"/>
        <v>0.68234617894278804</v>
      </c>
      <c r="H123" s="93">
        <f t="shared" si="159"/>
        <v>404.58313868369191</v>
      </c>
      <c r="I123" s="91">
        <f t="shared" si="160"/>
        <v>1.5220991859109145</v>
      </c>
      <c r="J123" s="91">
        <f t="shared" si="161"/>
        <v>1.4727150995020697</v>
      </c>
      <c r="K123" s="94">
        <f t="shared" si="162"/>
        <v>111490.17809065265</v>
      </c>
      <c r="L123" s="95">
        <f t="shared" si="163"/>
        <v>44.596071236261068</v>
      </c>
      <c r="M123" s="96">
        <f t="shared" si="164"/>
        <v>404.21825476188673</v>
      </c>
      <c r="O123" s="91">
        <f t="shared" si="165"/>
        <v>1.4215022232886669</v>
      </c>
      <c r="P123" s="91">
        <f t="shared" si="166"/>
        <v>1.1776101678974351</v>
      </c>
      <c r="R123" s="97">
        <f t="shared" si="167"/>
        <v>87464.635958395229</v>
      </c>
      <c r="S123" s="80">
        <f t="shared" si="168"/>
        <v>1.5</v>
      </c>
      <c r="U123" s="98">
        <f t="shared" si="169"/>
        <v>2.214</v>
      </c>
      <c r="V123" s="98">
        <f t="shared" si="170"/>
        <v>0.4</v>
      </c>
      <c r="W123" s="99">
        <f t="shared" si="171"/>
        <v>0.88560000000000005</v>
      </c>
      <c r="X123" s="99">
        <f t="shared" si="172"/>
        <v>0.35424000000000005</v>
      </c>
      <c r="Y123" s="98">
        <f t="shared" si="173"/>
        <v>2.222413725575449</v>
      </c>
      <c r="AI123" s="80">
        <f t="shared" si="174"/>
        <v>111490.17809065265</v>
      </c>
      <c r="AJ123" s="80">
        <f t="shared" si="175"/>
        <v>132.62906633341242</v>
      </c>
      <c r="AK123" s="80">
        <f t="shared" si="176"/>
        <v>163392.39748274555</v>
      </c>
      <c r="AL123" s="80">
        <f t="shared" si="177"/>
        <v>53611.089723990481</v>
      </c>
      <c r="AQ123" s="80">
        <f t="shared" si="178"/>
        <v>0.94018545388049368</v>
      </c>
      <c r="AR123" s="80">
        <f t="shared" si="179"/>
        <v>0.67636608151363597</v>
      </c>
      <c r="AS123" s="100">
        <f t="shared" si="180"/>
        <v>0.39999999999999963</v>
      </c>
      <c r="AT123" s="100">
        <f t="shared" si="181"/>
        <v>0.4</v>
      </c>
      <c r="AV123" s="80">
        <f t="shared" si="182"/>
        <v>112627.55806364806</v>
      </c>
      <c r="AW123" s="80">
        <f t="shared" si="183"/>
        <v>111490.17809065265</v>
      </c>
      <c r="AX123" s="101">
        <f t="shared" si="184"/>
        <v>-1.0201615895443281E-2</v>
      </c>
    </row>
    <row r="124" spans="2:50" x14ac:dyDescent="0.2">
      <c r="B124" s="84">
        <f t="shared" si="154"/>
        <v>80000</v>
      </c>
      <c r="C124" s="92">
        <f t="shared" si="155"/>
        <v>0.41899999999999998</v>
      </c>
      <c r="D124" s="92">
        <f t="shared" si="156"/>
        <v>2.1</v>
      </c>
      <c r="E124" s="92">
        <f t="shared" si="157"/>
        <v>0.61</v>
      </c>
      <c r="F124" s="91">
        <f t="shared" si="158"/>
        <v>0.69726721137945946</v>
      </c>
      <c r="H124" s="93">
        <f t="shared" si="159"/>
        <v>405.4054866655228</v>
      </c>
      <c r="I124" s="91">
        <f t="shared" si="160"/>
        <v>1.4633176554087437</v>
      </c>
      <c r="J124" s="91">
        <f t="shared" si="161"/>
        <v>1.4286798515829944</v>
      </c>
      <c r="K124" s="94">
        <f t="shared" si="162"/>
        <v>113928.16135339822</v>
      </c>
      <c r="L124" s="95">
        <f t="shared" si="163"/>
        <v>47.735899607073847</v>
      </c>
      <c r="M124" s="96">
        <f t="shared" si="164"/>
        <v>404.21825476188673</v>
      </c>
      <c r="O124" s="91">
        <f t="shared" si="165"/>
        <v>1.5900097448492168</v>
      </c>
      <c r="P124" s="91">
        <f t="shared" si="166"/>
        <v>1.3172062708833416</v>
      </c>
      <c r="R124" s="97">
        <f t="shared" si="167"/>
        <v>96497.868852458996</v>
      </c>
      <c r="S124" s="80">
        <f t="shared" si="168"/>
        <v>1.5</v>
      </c>
      <c r="U124" s="98">
        <f t="shared" si="169"/>
        <v>2.1</v>
      </c>
      <c r="V124" s="98">
        <f t="shared" si="170"/>
        <v>0.41899999999999998</v>
      </c>
      <c r="W124" s="99">
        <f t="shared" si="171"/>
        <v>0.87990000000000002</v>
      </c>
      <c r="X124" s="99">
        <f t="shared" si="172"/>
        <v>0.36867810000000001</v>
      </c>
      <c r="Y124" s="98">
        <f t="shared" si="173"/>
        <v>2.0874954490647433</v>
      </c>
      <c r="AI124" s="80">
        <f t="shared" si="174"/>
        <v>113928.16135339822</v>
      </c>
      <c r="AJ124" s="80">
        <f t="shared" si="175"/>
        <v>143.21106142494028</v>
      </c>
      <c r="AK124" s="80">
        <f t="shared" si="176"/>
        <v>163392.39748274555</v>
      </c>
      <c r="AL124" s="80">
        <f t="shared" si="177"/>
        <v>57888.525311786718</v>
      </c>
      <c r="AQ124" s="80">
        <f t="shared" si="178"/>
        <v>0.60133302712784431</v>
      </c>
      <c r="AR124" s="80">
        <f t="shared" si="179"/>
        <v>1.2834717357447332</v>
      </c>
      <c r="AS124" s="100">
        <f t="shared" si="180"/>
        <v>0.41899999999999976</v>
      </c>
      <c r="AT124" s="100">
        <f t="shared" si="181"/>
        <v>0.41899999999999998</v>
      </c>
      <c r="AV124" s="80">
        <f t="shared" si="182"/>
        <v>111846.16527621385</v>
      </c>
      <c r="AW124" s="80">
        <f t="shared" si="183"/>
        <v>113928.16135339822</v>
      </c>
      <c r="AX124" s="101">
        <f t="shared" si="184"/>
        <v>1.8274639496078028E-2</v>
      </c>
    </row>
    <row r="125" spans="2:50" x14ac:dyDescent="0.2">
      <c r="B125" s="84">
        <f t="shared" si="154"/>
        <v>80000</v>
      </c>
      <c r="C125" s="92">
        <f t="shared" si="155"/>
        <v>0.44</v>
      </c>
      <c r="D125" s="92">
        <f t="shared" si="156"/>
        <v>1.8</v>
      </c>
      <c r="E125" s="92">
        <f t="shared" si="157"/>
        <v>0.4</v>
      </c>
      <c r="F125" s="91">
        <f t="shared" si="158"/>
        <v>0.82348397098826209</v>
      </c>
      <c r="H125" s="93">
        <f t="shared" si="159"/>
        <v>427.3698738560733</v>
      </c>
      <c r="I125" s="91">
        <f t="shared" si="160"/>
        <v>1.3043463570939764</v>
      </c>
      <c r="J125" s="91">
        <f t="shared" si="161"/>
        <v>1.2839728042570764</v>
      </c>
      <c r="K125" s="94">
        <f t="shared" si="162"/>
        <v>134551.02030838383</v>
      </c>
      <c r="L125" s="95">
        <f t="shared" si="163"/>
        <v>59.202448935688885</v>
      </c>
      <c r="M125" s="96">
        <f t="shared" si="164"/>
        <v>404.21825476188673</v>
      </c>
      <c r="O125" s="91">
        <f t="shared" si="165"/>
        <v>2.3942729764600674</v>
      </c>
      <c r="P125" s="91">
        <f t="shared" si="166"/>
        <v>1.9834792767882059</v>
      </c>
      <c r="R125" s="97">
        <f t="shared" si="167"/>
        <v>147159.24999999997</v>
      </c>
      <c r="S125" s="80">
        <f t="shared" si="168"/>
        <v>1.5</v>
      </c>
      <c r="U125" s="98">
        <f t="shared" si="169"/>
        <v>1.8</v>
      </c>
      <c r="V125" s="98">
        <f t="shared" si="170"/>
        <v>0.44</v>
      </c>
      <c r="W125" s="99">
        <f t="shared" si="171"/>
        <v>0.79200000000000004</v>
      </c>
      <c r="X125" s="99">
        <f t="shared" si="172"/>
        <v>0.34848000000000001</v>
      </c>
      <c r="Y125" s="98">
        <f t="shared" si="173"/>
        <v>1.8030674958115716</v>
      </c>
      <c r="AI125" s="80">
        <f t="shared" si="174"/>
        <v>134551.02030838383</v>
      </c>
      <c r="AJ125" s="80">
        <f t="shared" si="175"/>
        <v>167.33789903642483</v>
      </c>
      <c r="AK125" s="80">
        <f t="shared" si="176"/>
        <v>163392.39748274555</v>
      </c>
      <c r="AL125" s="80">
        <f t="shared" si="177"/>
        <v>67641.033504024454</v>
      </c>
      <c r="AQ125" s="80">
        <f t="shared" si="178"/>
        <v>-0.11301868776734825</v>
      </c>
      <c r="AR125" s="80">
        <f t="shared" si="179"/>
        <v>2.8427183901245634</v>
      </c>
      <c r="AS125" s="100">
        <f t="shared" si="180"/>
        <v>0.43999999999999984</v>
      </c>
      <c r="AT125" s="100">
        <f t="shared" si="181"/>
        <v>0.44</v>
      </c>
      <c r="AV125" s="80">
        <f t="shared" si="182"/>
        <v>110064.59793185703</v>
      </c>
      <c r="AW125" s="80">
        <f t="shared" si="183"/>
        <v>134551.02030838383</v>
      </c>
      <c r="AX125" s="101">
        <f t="shared" si="184"/>
        <v>0.18198615157584988</v>
      </c>
    </row>
    <row r="126" spans="2:50" x14ac:dyDescent="0.2">
      <c r="B126" s="84"/>
      <c r="C126" s="103"/>
      <c r="D126" s="103"/>
      <c r="E126" s="92"/>
      <c r="F126" s="91"/>
      <c r="H126" s="93"/>
      <c r="I126" s="91"/>
      <c r="J126" s="91"/>
      <c r="K126" s="94"/>
      <c r="L126" s="95"/>
      <c r="M126" s="96"/>
      <c r="O126" s="91"/>
      <c r="P126" s="91"/>
      <c r="R126" s="97"/>
      <c r="U126" s="98"/>
      <c r="V126" s="126">
        <v>0.45</v>
      </c>
      <c r="W126" s="127"/>
      <c r="X126" s="127"/>
      <c r="Y126" s="126">
        <f t="shared" si="173"/>
        <v>1.5615889911476843</v>
      </c>
      <c r="AS126" s="100"/>
      <c r="AT126" s="100"/>
    </row>
    <row r="127" spans="2:50" x14ac:dyDescent="0.2">
      <c r="E127" s="84"/>
      <c r="I127" s="91"/>
      <c r="V127" s="126">
        <v>0.46500000000000002</v>
      </c>
      <c r="W127" s="127"/>
      <c r="X127" s="127"/>
      <c r="Y127" s="126">
        <f t="shared" si="173"/>
        <v>0.87247447479982909</v>
      </c>
      <c r="AS127" s="100"/>
      <c r="AT127" s="100"/>
    </row>
    <row r="128" spans="2:50" x14ac:dyDescent="0.2">
      <c r="E128" s="84"/>
      <c r="I128" s="91"/>
      <c r="V128" s="126"/>
      <c r="W128" s="127"/>
      <c r="X128" s="127"/>
      <c r="Y128" s="126"/>
      <c r="AS128" s="100"/>
      <c r="AT128" s="100"/>
    </row>
    <row r="129" spans="2:50" x14ac:dyDescent="0.2">
      <c r="B129" s="84">
        <f t="shared" ref="B129:B136" si="185">$Z$13</f>
        <v>90000</v>
      </c>
      <c r="C129" s="92">
        <f t="shared" ref="C129:E136" si="186">Z14</f>
        <v>0.31</v>
      </c>
      <c r="D129" s="92">
        <f t="shared" si="186"/>
        <v>2.88</v>
      </c>
      <c r="E129" s="92">
        <f t="shared" si="186"/>
        <v>0.65</v>
      </c>
      <c r="F129" s="91">
        <f t="shared" ref="F129:F136" si="187">K129/M129/M129</f>
        <v>0.77264135603005135</v>
      </c>
      <c r="H129" s="93">
        <f t="shared" ref="H129:H136" si="188">IF(E129&gt;0,$B$7*(1+(Y129^(($B$3-1)/$B$3)-1)/E129),$B$7)</f>
        <v>452.00993331876492</v>
      </c>
      <c r="I129" s="91">
        <f t="shared" ref="I129:I136" si="189">($B$9+Y129*$B$8*1000/$B$4/H129)/2</f>
        <v>1.6719089872730579</v>
      </c>
      <c r="J129" s="91">
        <f t="shared" ref="J129:J136" si="190">$B$8*SQRT(D129)/$B$4/$B$7/(1+(D129^(($B$3-1)/2/$B$3)-1)/E129)*1000</f>
        <v>1.5825964685795038</v>
      </c>
      <c r="K129" s="94">
        <f t="shared" ref="K129:K136" si="191">$B$4*$B$3/($B$3-1)*$B$7*(D129^(($B$3-1)/$B$3)-1)/E129</f>
        <v>159777.21262565069</v>
      </c>
      <c r="L129" s="95">
        <f t="shared" ref="L129:L136" si="192">K129*C129/1000</f>
        <v>49.530935913951708</v>
      </c>
      <c r="M129" s="96">
        <f t="shared" ref="M129:M136" si="193">PI()*B129*$B$5/60</f>
        <v>454.74553660712257</v>
      </c>
      <c r="O129" s="91">
        <f t="shared" ref="O129:O136" si="194">F129/(1+C129/$F$4/B129/J129)</f>
        <v>1.1589721368006094</v>
      </c>
      <c r="P129" s="91">
        <f t="shared" ref="P129:P136" si="195">O129/$F$6</f>
        <v>0.96012327680268361</v>
      </c>
      <c r="R129" s="97">
        <f t="shared" ref="R129:R136" si="196">$S$3/E129</f>
        <v>90559.538461538439</v>
      </c>
      <c r="S129" s="80">
        <f t="shared" ref="S129:S136" si="197">$V$2</f>
        <v>1.5</v>
      </c>
      <c r="T129" s="80" t="str">
        <f>TEXT(B129,"0")</f>
        <v>90000</v>
      </c>
      <c r="U129" s="98">
        <f t="shared" ref="U129:U136" si="198">D129</f>
        <v>2.88</v>
      </c>
      <c r="V129" s="98">
        <f t="shared" ref="V129:V136" si="199">C129</f>
        <v>0.31</v>
      </c>
      <c r="W129" s="99">
        <f t="shared" ref="W129:W136" si="200">U129*V129</f>
        <v>0.89279999999999993</v>
      </c>
      <c r="X129" s="99">
        <f t="shared" ref="X129:X136" si="201">W129*V129</f>
        <v>0.27676799999999996</v>
      </c>
      <c r="Y129" s="98">
        <f>($AC$129*V129+$AD$129)/(-$AA$129*V129*V129-$AB$129*V129+1)</f>
        <v>2.8791487901575392</v>
      </c>
      <c r="Z129" s="80">
        <f>B129</f>
        <v>90000</v>
      </c>
      <c r="AA129" s="80">
        <f t="array" ref="AA129:AD129">LINEST(U129:U136,V129:X136,TRUE,FALSE)</f>
        <v>-0.64061664389539152</v>
      </c>
      <c r="AB129" s="80">
        <v>2.2593349952796502</v>
      </c>
      <c r="AC129" s="80">
        <v>-5.5881680640904259</v>
      </c>
      <c r="AD129" s="80">
        <v>2.7721925724226111</v>
      </c>
      <c r="AE129" s="80">
        <f>AB129*AB129+4*AA129</f>
        <v>2.5421280453137305</v>
      </c>
      <c r="AF129" s="80">
        <f>IF($AE129&gt;=0,($AB129-SQRT($AE129))/2/(-$AA129),"Neni")</f>
        <v>0.51897634033577678</v>
      </c>
      <c r="AG129" s="80">
        <f>IF($AE129&gt;=0,($AB129+SQRT($AE129))/2/(-$AA129),"Neni")</f>
        <v>3.0078364841661491</v>
      </c>
      <c r="AI129" s="80">
        <f t="shared" ref="AI129:AI136" si="202">K129</f>
        <v>159777.21262565069</v>
      </c>
      <c r="AJ129" s="80">
        <f t="shared" ref="AJ129:AJ136" si="203">C129/J129/PI()/$B$5/$B$6</f>
        <v>95.650878279781722</v>
      </c>
      <c r="AK129" s="80">
        <f t="shared" ref="AK129:AK136" si="204">M129*M129</f>
        <v>206793.50306409984</v>
      </c>
      <c r="AL129" s="80">
        <f t="shared" ref="AL129:AL136" si="205">AJ129*M129</f>
        <v>43496.809970281902</v>
      </c>
      <c r="AM129" s="80">
        <f t="array" ref="AM129:AO129">LINEST(AI129:AI135,AK129:AL135,FALSE,FALSE)</f>
        <v>-0.87019836063925804</v>
      </c>
      <c r="AN129" s="80">
        <v>0.94057108108406851</v>
      </c>
      <c r="AO129" s="80">
        <v>0</v>
      </c>
      <c r="AQ129" s="80">
        <f t="shared" ref="AQ129:AQ136" si="206">$AB$116*Y129+$AC$116</f>
        <v>2.5896007601124937</v>
      </c>
      <c r="AR129" s="80">
        <f t="shared" ref="AR129:AR136" si="207">AQ129*AQ129+4*$AA$116*Y129*(Y129-$AD$116)</f>
        <v>-1.0610268833206087</v>
      </c>
      <c r="AS129" s="100" t="e">
        <f t="shared" ref="AS129:AS136" si="208">(AQ129+SQRT(AR129))/-2/$AA$116/Y129</f>
        <v>#NUM!</v>
      </c>
      <c r="AT129" s="100">
        <f t="shared" ref="AT129:AT136" si="209">C129</f>
        <v>0.31</v>
      </c>
      <c r="AV129" s="80">
        <f t="shared" ref="AV129:AV136" si="210">$AN$116*AK129+$AM$116*AL129</f>
        <v>146993.3223478916</v>
      </c>
      <c r="AW129" s="80">
        <f t="shared" ref="AW129:AW136" si="211">AI129</f>
        <v>159777.21262565069</v>
      </c>
      <c r="AX129" s="101">
        <f t="shared" ref="AX129:AX136" si="212">(AW129-AV129)/AW129</f>
        <v>8.0010722853896848E-2</v>
      </c>
    </row>
    <row r="130" spans="2:50" x14ac:dyDescent="0.2">
      <c r="B130" s="84">
        <f t="shared" si="185"/>
        <v>90000</v>
      </c>
      <c r="C130" s="92">
        <f t="shared" si="186"/>
        <v>0.34</v>
      </c>
      <c r="D130" s="92">
        <f t="shared" si="186"/>
        <v>2.85</v>
      </c>
      <c r="E130" s="92">
        <f t="shared" si="186"/>
        <v>0.67</v>
      </c>
      <c r="F130" s="91">
        <f t="shared" si="187"/>
        <v>0.74099236341972174</v>
      </c>
      <c r="H130" s="93">
        <f t="shared" si="188"/>
        <v>445.63360173522022</v>
      </c>
      <c r="I130" s="91">
        <f t="shared" si="189"/>
        <v>1.6768750113338673</v>
      </c>
      <c r="J130" s="91">
        <f t="shared" si="190"/>
        <v>1.5871291527665949</v>
      </c>
      <c r="K130" s="94">
        <f t="shared" si="191"/>
        <v>153232.4065753108</v>
      </c>
      <c r="L130" s="95">
        <f t="shared" si="192"/>
        <v>52.099018235605676</v>
      </c>
      <c r="M130" s="96">
        <f t="shared" si="193"/>
        <v>454.74553660712257</v>
      </c>
      <c r="O130" s="91">
        <f t="shared" si="194"/>
        <v>1.1660974613702817</v>
      </c>
      <c r="P130" s="91">
        <f t="shared" si="195"/>
        <v>0.96602608477958785</v>
      </c>
      <c r="R130" s="97">
        <f t="shared" si="196"/>
        <v>87856.268656716391</v>
      </c>
      <c r="S130" s="80">
        <f t="shared" si="197"/>
        <v>1.5</v>
      </c>
      <c r="U130" s="98">
        <f t="shared" si="198"/>
        <v>2.85</v>
      </c>
      <c r="V130" s="98">
        <f t="shared" si="199"/>
        <v>0.34</v>
      </c>
      <c r="W130" s="99">
        <f t="shared" si="200"/>
        <v>0.96900000000000008</v>
      </c>
      <c r="X130" s="99">
        <f t="shared" si="201"/>
        <v>0.32946000000000003</v>
      </c>
      <c r="Y130" s="98">
        <f t="shared" ref="Y130:Y137" si="213">($AC$129*V130+$AD$129)/(-$AA$129*V130*V130-$AB$129*V130+1)</f>
        <v>2.8514825405577522</v>
      </c>
      <c r="AI130" s="80">
        <f t="shared" si="202"/>
        <v>153232.4065753108</v>
      </c>
      <c r="AJ130" s="80">
        <f t="shared" si="203"/>
        <v>104.60780966650316</v>
      </c>
      <c r="AK130" s="80">
        <f t="shared" si="204"/>
        <v>206793.50306409984</v>
      </c>
      <c r="AL130" s="80">
        <f t="shared" si="205"/>
        <v>47569.934540089722</v>
      </c>
      <c r="AQ130" s="80">
        <f t="shared" si="206"/>
        <v>2.5201159129999642</v>
      </c>
      <c r="AR130" s="80">
        <f t="shared" si="207"/>
        <v>-1.0286014160368389</v>
      </c>
      <c r="AS130" s="100" t="e">
        <f t="shared" si="208"/>
        <v>#NUM!</v>
      </c>
      <c r="AT130" s="100">
        <f t="shared" si="209"/>
        <v>0.34</v>
      </c>
      <c r="AV130" s="80">
        <f t="shared" si="210"/>
        <v>146249.25266037852</v>
      </c>
      <c r="AW130" s="80">
        <f t="shared" si="211"/>
        <v>153232.4065753108</v>
      </c>
      <c r="AX130" s="101">
        <f t="shared" si="212"/>
        <v>4.5572304651498058E-2</v>
      </c>
    </row>
    <row r="131" spans="2:50" x14ac:dyDescent="0.2">
      <c r="B131" s="84">
        <f t="shared" si="185"/>
        <v>90000</v>
      </c>
      <c r="C131" s="92">
        <f t="shared" si="186"/>
        <v>0.36</v>
      </c>
      <c r="D131" s="92">
        <f t="shared" si="186"/>
        <v>2.819</v>
      </c>
      <c r="E131" s="92">
        <f t="shared" si="186"/>
        <v>0.68</v>
      </c>
      <c r="F131" s="91">
        <f t="shared" si="187"/>
        <v>0.72128755318637483</v>
      </c>
      <c r="H131" s="93">
        <f t="shared" si="188"/>
        <v>441.54842013658299</v>
      </c>
      <c r="I131" s="91">
        <f t="shared" si="189"/>
        <v>1.6748092600218327</v>
      </c>
      <c r="J131" s="91">
        <f t="shared" si="190"/>
        <v>1.5864113820724106</v>
      </c>
      <c r="K131" s="94">
        <f t="shared" si="191"/>
        <v>149157.57983994368</v>
      </c>
      <c r="L131" s="95">
        <f t="shared" si="192"/>
        <v>53.696728742379726</v>
      </c>
      <c r="M131" s="96">
        <f t="shared" si="193"/>
        <v>454.74553660712257</v>
      </c>
      <c r="O131" s="91">
        <f t="shared" si="194"/>
        <v>1.1750658209864759</v>
      </c>
      <c r="P131" s="91">
        <f t="shared" si="195"/>
        <v>0.97345571190247593</v>
      </c>
      <c r="R131" s="97">
        <f t="shared" si="196"/>
        <v>86564.264705882335</v>
      </c>
      <c r="S131" s="80">
        <f t="shared" si="197"/>
        <v>1.5</v>
      </c>
      <c r="U131" s="98">
        <f t="shared" si="198"/>
        <v>2.819</v>
      </c>
      <c r="V131" s="98">
        <f t="shared" si="199"/>
        <v>0.36</v>
      </c>
      <c r="W131" s="99">
        <f t="shared" si="200"/>
        <v>1.01484</v>
      </c>
      <c r="X131" s="99">
        <f t="shared" si="201"/>
        <v>0.36534239999999996</v>
      </c>
      <c r="Y131" s="98">
        <f t="shared" si="213"/>
        <v>2.8200056013559038</v>
      </c>
      <c r="AI131" s="80">
        <f t="shared" si="202"/>
        <v>149157.57983994368</v>
      </c>
      <c r="AJ131" s="80">
        <f t="shared" si="203"/>
        <v>110.81132406540333</v>
      </c>
      <c r="AK131" s="80">
        <f t="shared" si="204"/>
        <v>206793.50306409984</v>
      </c>
      <c r="AL131" s="80">
        <f t="shared" si="205"/>
        <v>50390.95502426759</v>
      </c>
      <c r="AQ131" s="80">
        <f t="shared" si="206"/>
        <v>2.4410603727785798</v>
      </c>
      <c r="AR131" s="80">
        <f t="shared" si="207"/>
        <v>-0.98734917002061362</v>
      </c>
      <c r="AS131" s="100" t="e">
        <f t="shared" si="208"/>
        <v>#NUM!</v>
      </c>
      <c r="AT131" s="100">
        <f t="shared" si="209"/>
        <v>0.36</v>
      </c>
      <c r="AV131" s="80">
        <f t="shared" si="210"/>
        <v>145733.91467005794</v>
      </c>
      <c r="AW131" s="80">
        <f t="shared" si="211"/>
        <v>149157.57983994368</v>
      </c>
      <c r="AX131" s="101">
        <f t="shared" si="212"/>
        <v>2.2953343528096654E-2</v>
      </c>
    </row>
    <row r="132" spans="2:50" x14ac:dyDescent="0.2">
      <c r="B132" s="84">
        <f t="shared" si="185"/>
        <v>90000</v>
      </c>
      <c r="C132" s="92">
        <f t="shared" si="186"/>
        <v>0.38</v>
      </c>
      <c r="D132" s="92">
        <f t="shared" si="186"/>
        <v>2.774</v>
      </c>
      <c r="E132" s="92">
        <f t="shared" si="186"/>
        <v>0.68500000000000005</v>
      </c>
      <c r="F132" s="91">
        <f t="shared" si="187"/>
        <v>0.70320735276065016</v>
      </c>
      <c r="H132" s="93">
        <f t="shared" si="188"/>
        <v>437.68909448628199</v>
      </c>
      <c r="I132" s="91">
        <f t="shared" si="189"/>
        <v>1.6659522008026473</v>
      </c>
      <c r="J132" s="91">
        <f t="shared" si="190"/>
        <v>1.5808685901192598</v>
      </c>
      <c r="K132" s="94">
        <f t="shared" si="191"/>
        <v>145418.71185780707</v>
      </c>
      <c r="L132" s="95">
        <f t="shared" si="192"/>
        <v>55.259110505966689</v>
      </c>
      <c r="M132" s="96">
        <f t="shared" si="193"/>
        <v>454.74553660712257</v>
      </c>
      <c r="O132" s="91">
        <f t="shared" si="194"/>
        <v>1.1899726732435398</v>
      </c>
      <c r="P132" s="91">
        <f t="shared" si="195"/>
        <v>0.98580494393438278</v>
      </c>
      <c r="R132" s="97">
        <f t="shared" si="196"/>
        <v>85932.408759124068</v>
      </c>
      <c r="S132" s="80">
        <f t="shared" si="197"/>
        <v>1.5</v>
      </c>
      <c r="U132" s="98">
        <f t="shared" si="198"/>
        <v>2.774</v>
      </c>
      <c r="V132" s="98">
        <f t="shared" si="199"/>
        <v>0.38</v>
      </c>
      <c r="W132" s="99">
        <f t="shared" si="200"/>
        <v>1.0541199999999999</v>
      </c>
      <c r="X132" s="99">
        <f t="shared" si="201"/>
        <v>0.40056559999999997</v>
      </c>
      <c r="Y132" s="98">
        <f t="shared" si="213"/>
        <v>2.7726746451190092</v>
      </c>
      <c r="AI132" s="80">
        <f t="shared" si="202"/>
        <v>145418.71185780707</v>
      </c>
      <c r="AJ132" s="80">
        <f t="shared" si="203"/>
        <v>117.37761655254073</v>
      </c>
      <c r="AK132" s="80">
        <f t="shared" si="204"/>
        <v>206793.50306409984</v>
      </c>
      <c r="AL132" s="80">
        <f t="shared" si="205"/>
        <v>53376.947224850206</v>
      </c>
      <c r="AQ132" s="80">
        <f t="shared" si="206"/>
        <v>2.322186860633451</v>
      </c>
      <c r="AR132" s="80">
        <f t="shared" si="207"/>
        <v>-0.91658240639370892</v>
      </c>
      <c r="AS132" s="100" t="e">
        <f t="shared" si="208"/>
        <v>#NUM!</v>
      </c>
      <c r="AT132" s="100">
        <f t="shared" si="209"/>
        <v>0.38</v>
      </c>
      <c r="AV132" s="80">
        <f t="shared" si="210"/>
        <v>145188.43999931667</v>
      </c>
      <c r="AW132" s="80">
        <f t="shared" si="211"/>
        <v>145418.71185780707</v>
      </c>
      <c r="AX132" s="101">
        <f t="shared" si="212"/>
        <v>1.5835091340621703E-3</v>
      </c>
    </row>
    <row r="133" spans="2:50" x14ac:dyDescent="0.2">
      <c r="B133" s="84">
        <f t="shared" si="185"/>
        <v>90000</v>
      </c>
      <c r="C133" s="92">
        <f t="shared" si="186"/>
        <v>0.4</v>
      </c>
      <c r="D133" s="92">
        <f t="shared" si="186"/>
        <v>2.7</v>
      </c>
      <c r="E133" s="92">
        <f t="shared" si="186"/>
        <v>0.67500000000000004</v>
      </c>
      <c r="F133" s="91">
        <f t="shared" si="187"/>
        <v>0.6919073493609208</v>
      </c>
      <c r="H133" s="93">
        <f t="shared" si="188"/>
        <v>435.52097888773062</v>
      </c>
      <c r="I133" s="91">
        <f t="shared" si="189"/>
        <v>1.6433379050218671</v>
      </c>
      <c r="J133" s="91">
        <f t="shared" si="190"/>
        <v>1.563729288842804</v>
      </c>
      <c r="K133" s="94">
        <f t="shared" si="191"/>
        <v>143081.94457014077</v>
      </c>
      <c r="L133" s="95">
        <f t="shared" si="192"/>
        <v>57.232777828056307</v>
      </c>
      <c r="M133" s="96">
        <f t="shared" si="193"/>
        <v>454.74553660712257</v>
      </c>
      <c r="O133" s="91">
        <f t="shared" si="194"/>
        <v>1.2252752971122487</v>
      </c>
      <c r="P133" s="91">
        <f t="shared" si="195"/>
        <v>1.0150505744653511</v>
      </c>
      <c r="R133" s="97">
        <f t="shared" si="196"/>
        <v>87205.48148148146</v>
      </c>
      <c r="S133" s="80">
        <f t="shared" si="197"/>
        <v>1.5</v>
      </c>
      <c r="U133" s="98">
        <f t="shared" si="198"/>
        <v>2.7</v>
      </c>
      <c r="V133" s="98">
        <f t="shared" si="199"/>
        <v>0.4</v>
      </c>
      <c r="W133" s="99">
        <f t="shared" si="200"/>
        <v>1.08</v>
      </c>
      <c r="X133" s="99">
        <f t="shared" si="201"/>
        <v>0.43200000000000005</v>
      </c>
      <c r="Y133" s="98">
        <f t="shared" si="213"/>
        <v>2.7013118605652062</v>
      </c>
      <c r="AI133" s="80">
        <f t="shared" si="202"/>
        <v>143081.94457014077</v>
      </c>
      <c r="AJ133" s="80">
        <f t="shared" si="203"/>
        <v>124.90961831802933</v>
      </c>
      <c r="AK133" s="80">
        <f t="shared" si="204"/>
        <v>206793.50306409984</v>
      </c>
      <c r="AL133" s="80">
        <f t="shared" si="205"/>
        <v>56802.091409423112</v>
      </c>
      <c r="AQ133" s="80">
        <f t="shared" si="206"/>
        <v>2.1429564898395892</v>
      </c>
      <c r="AR133" s="80">
        <f t="shared" si="207"/>
        <v>-0.79004435599008005</v>
      </c>
      <c r="AS133" s="100" t="e">
        <f t="shared" si="208"/>
        <v>#NUM!</v>
      </c>
      <c r="AT133" s="100">
        <f t="shared" si="209"/>
        <v>0.4</v>
      </c>
      <c r="AV133" s="80">
        <f t="shared" si="210"/>
        <v>144562.74198310732</v>
      </c>
      <c r="AW133" s="80">
        <f t="shared" si="211"/>
        <v>143081.94457014077</v>
      </c>
      <c r="AX133" s="101">
        <f t="shared" si="212"/>
        <v>-1.0349296114302145E-2</v>
      </c>
    </row>
    <row r="134" spans="2:50" x14ac:dyDescent="0.2">
      <c r="B134" s="84">
        <f t="shared" si="185"/>
        <v>90000</v>
      </c>
      <c r="C134" s="92">
        <f t="shared" si="186"/>
        <v>0.42</v>
      </c>
      <c r="D134" s="92">
        <f t="shared" si="186"/>
        <v>2.6</v>
      </c>
      <c r="E134" s="92">
        <f t="shared" si="186"/>
        <v>0.65</v>
      </c>
      <c r="F134" s="91">
        <f t="shared" si="187"/>
        <v>0.6873293880011998</v>
      </c>
      <c r="H134" s="93">
        <f t="shared" si="188"/>
        <v>433.92003178040369</v>
      </c>
      <c r="I134" s="91">
        <f t="shared" si="189"/>
        <v>1.6038492841342831</v>
      </c>
      <c r="J134" s="91">
        <f t="shared" si="190"/>
        <v>1.5355585939508396</v>
      </c>
      <c r="K134" s="94">
        <f t="shared" si="191"/>
        <v>142135.251903672</v>
      </c>
      <c r="L134" s="95">
        <f t="shared" si="192"/>
        <v>59.69680579954224</v>
      </c>
      <c r="M134" s="96">
        <f t="shared" si="193"/>
        <v>454.74553660712257</v>
      </c>
      <c r="O134" s="91">
        <f t="shared" si="194"/>
        <v>1.2858214098053233</v>
      </c>
      <c r="P134" s="91">
        <f t="shared" si="195"/>
        <v>1.0652085810909584</v>
      </c>
      <c r="R134" s="97">
        <f t="shared" si="196"/>
        <v>90559.538461538439</v>
      </c>
      <c r="S134" s="80">
        <f t="shared" si="197"/>
        <v>1.5</v>
      </c>
      <c r="U134" s="98">
        <f t="shared" si="198"/>
        <v>2.6</v>
      </c>
      <c r="V134" s="98">
        <f t="shared" si="199"/>
        <v>0.42</v>
      </c>
      <c r="W134" s="99">
        <f t="shared" si="200"/>
        <v>1.0920000000000001</v>
      </c>
      <c r="X134" s="99">
        <f t="shared" si="201"/>
        <v>0.45863999999999999</v>
      </c>
      <c r="Y134" s="98">
        <f t="shared" si="213"/>
        <v>2.591122738877341</v>
      </c>
      <c r="AI134" s="80">
        <f t="shared" si="202"/>
        <v>142135.251903672</v>
      </c>
      <c r="AJ134" s="80">
        <f t="shared" si="203"/>
        <v>133.5612140501282</v>
      </c>
      <c r="AK134" s="80">
        <f t="shared" si="204"/>
        <v>206793.50306409984</v>
      </c>
      <c r="AL134" s="80">
        <f t="shared" si="205"/>
        <v>60736.36595312431</v>
      </c>
      <c r="AQ134" s="80">
        <f t="shared" si="206"/>
        <v>1.8662122840038933</v>
      </c>
      <c r="AR134" s="80">
        <f t="shared" si="207"/>
        <v>-0.54780263206950774</v>
      </c>
      <c r="AS134" s="100" t="e">
        <f t="shared" si="208"/>
        <v>#NUM!</v>
      </c>
      <c r="AT134" s="100">
        <f t="shared" si="209"/>
        <v>0.42</v>
      </c>
      <c r="AV134" s="80">
        <f t="shared" si="210"/>
        <v>143844.03712148298</v>
      </c>
      <c r="AW134" s="80">
        <f t="shared" si="211"/>
        <v>142135.251903672</v>
      </c>
      <c r="AX134" s="101">
        <f t="shared" si="212"/>
        <v>-1.2022247788107163E-2</v>
      </c>
    </row>
    <row r="135" spans="2:50" x14ac:dyDescent="0.2">
      <c r="B135" s="84">
        <f t="shared" si="185"/>
        <v>90000</v>
      </c>
      <c r="C135" s="92">
        <f t="shared" si="186"/>
        <v>0.44</v>
      </c>
      <c r="D135" s="92">
        <f t="shared" si="186"/>
        <v>2.4</v>
      </c>
      <c r="E135" s="92">
        <f t="shared" si="186"/>
        <v>0.6</v>
      </c>
      <c r="F135" s="91">
        <f t="shared" si="187"/>
        <v>0.6741390860795291</v>
      </c>
      <c r="H135" s="93">
        <f t="shared" si="188"/>
        <v>432.70097524113288</v>
      </c>
      <c r="I135" s="91">
        <f t="shared" si="189"/>
        <v>1.53610103242612</v>
      </c>
      <c r="J135" s="91">
        <f t="shared" si="190"/>
        <v>1.4789023252058604</v>
      </c>
      <c r="K135" s="94">
        <f t="shared" si="191"/>
        <v>139407.58316281656</v>
      </c>
      <c r="L135" s="95">
        <f t="shared" si="192"/>
        <v>61.339336591639288</v>
      </c>
      <c r="M135" s="96">
        <f t="shared" si="193"/>
        <v>454.74553660712257</v>
      </c>
      <c r="O135" s="91">
        <f t="shared" si="194"/>
        <v>1.3654834950428005</v>
      </c>
      <c r="P135" s="91">
        <f t="shared" si="195"/>
        <v>1.1312027667029461</v>
      </c>
      <c r="R135" s="97">
        <f t="shared" si="196"/>
        <v>98106.166666666657</v>
      </c>
      <c r="S135" s="80">
        <f t="shared" si="197"/>
        <v>1.5</v>
      </c>
      <c r="U135" s="98">
        <f t="shared" si="198"/>
        <v>2.4</v>
      </c>
      <c r="V135" s="98">
        <f t="shared" si="199"/>
        <v>0.44</v>
      </c>
      <c r="W135" s="99">
        <f t="shared" si="200"/>
        <v>1.056</v>
      </c>
      <c r="X135" s="99">
        <f t="shared" si="201"/>
        <v>0.46464</v>
      </c>
      <c r="Y135" s="98">
        <f t="shared" si="213"/>
        <v>2.4123176668888706</v>
      </c>
      <c r="AI135" s="80">
        <f t="shared" si="202"/>
        <v>139407.58316281656</v>
      </c>
      <c r="AJ135" s="80">
        <f t="shared" si="203"/>
        <v>145.2816104365636</v>
      </c>
      <c r="AK135" s="80">
        <f t="shared" si="204"/>
        <v>206793.50306409984</v>
      </c>
      <c r="AL135" s="80">
        <f t="shared" si="205"/>
        <v>66066.163897122053</v>
      </c>
      <c r="AQ135" s="80">
        <f t="shared" si="206"/>
        <v>1.4171364869663599</v>
      </c>
      <c r="AR135" s="80">
        <f t="shared" si="207"/>
        <v>-3.3678412340738095E-2</v>
      </c>
      <c r="AS135" s="100" t="e">
        <f t="shared" si="208"/>
        <v>#NUM!</v>
      </c>
      <c r="AT135" s="100">
        <f t="shared" si="209"/>
        <v>0.44</v>
      </c>
      <c r="AV135" s="80">
        <f t="shared" si="210"/>
        <v>142870.40102891307</v>
      </c>
      <c r="AW135" s="80">
        <f t="shared" si="211"/>
        <v>139407.58316281656</v>
      </c>
      <c r="AX135" s="101">
        <f t="shared" si="212"/>
        <v>-2.4839522983855333E-2</v>
      </c>
    </row>
    <row r="136" spans="2:50" x14ac:dyDescent="0.2">
      <c r="B136" s="84">
        <f t="shared" si="185"/>
        <v>90000</v>
      </c>
      <c r="C136" s="92">
        <f t="shared" si="186"/>
        <v>0.46</v>
      </c>
      <c r="D136" s="92">
        <f t="shared" si="186"/>
        <v>2.1</v>
      </c>
      <c r="E136" s="92">
        <f t="shared" si="186"/>
        <v>0.4</v>
      </c>
      <c r="F136" s="91">
        <f t="shared" si="187"/>
        <v>0.840163948526361</v>
      </c>
      <c r="H136" s="93">
        <f t="shared" si="188"/>
        <v>465.30686082171621</v>
      </c>
      <c r="I136" s="91">
        <f t="shared" si="189"/>
        <v>1.3526689820611568</v>
      </c>
      <c r="J136" s="91">
        <f t="shared" si="190"/>
        <v>1.3212309195108847</v>
      </c>
      <c r="K136" s="94">
        <f t="shared" si="191"/>
        <v>173740.44606393226</v>
      </c>
      <c r="L136" s="95">
        <f t="shared" si="192"/>
        <v>79.920605189408846</v>
      </c>
      <c r="M136" s="96">
        <f t="shared" si="193"/>
        <v>454.74553660712257</v>
      </c>
      <c r="O136" s="91">
        <f t="shared" si="194"/>
        <v>2.0616523790165369</v>
      </c>
      <c r="P136" s="91">
        <f t="shared" si="195"/>
        <v>1.707927546242598</v>
      </c>
      <c r="R136" s="97">
        <f t="shared" si="196"/>
        <v>147159.24999999997</v>
      </c>
      <c r="S136" s="80">
        <f t="shared" si="197"/>
        <v>1.5</v>
      </c>
      <c r="U136" s="98">
        <f t="shared" si="198"/>
        <v>2.1</v>
      </c>
      <c r="V136" s="98">
        <f t="shared" si="199"/>
        <v>0.46</v>
      </c>
      <c r="W136" s="99">
        <f t="shared" si="200"/>
        <v>0.96600000000000008</v>
      </c>
      <c r="X136" s="99">
        <f t="shared" si="201"/>
        <v>0.44436000000000003</v>
      </c>
      <c r="Y136" s="98">
        <f t="shared" si="213"/>
        <v>2.0946858356590949</v>
      </c>
      <c r="AI136" s="80">
        <f t="shared" si="202"/>
        <v>173740.44606393226</v>
      </c>
      <c r="AJ136" s="80">
        <f t="shared" si="203"/>
        <v>170.0108206660382</v>
      </c>
      <c r="AK136" s="80">
        <f t="shared" si="204"/>
        <v>206793.50306409984</v>
      </c>
      <c r="AL136" s="80">
        <f t="shared" si="205"/>
        <v>77311.661872794823</v>
      </c>
      <c r="AQ136" s="80">
        <f t="shared" si="206"/>
        <v>0.61939195887377796</v>
      </c>
      <c r="AR136" s="80">
        <f t="shared" si="207"/>
        <v>1.2489651998139535</v>
      </c>
      <c r="AS136" s="100">
        <f t="shared" si="208"/>
        <v>0.41821804449085787</v>
      </c>
      <c r="AT136" s="100">
        <f t="shared" si="209"/>
        <v>0.46</v>
      </c>
      <c r="AV136" s="80">
        <f t="shared" si="210"/>
        <v>140816.09750313542</v>
      </c>
      <c r="AW136" s="80">
        <f t="shared" si="211"/>
        <v>173740.44606393226</v>
      </c>
      <c r="AX136" s="101">
        <f t="shared" si="212"/>
        <v>0.18950307373264993</v>
      </c>
    </row>
    <row r="137" spans="2:50" x14ac:dyDescent="0.2">
      <c r="B137" s="84"/>
      <c r="C137" s="92"/>
      <c r="D137" s="92"/>
      <c r="E137" s="92"/>
      <c r="F137" s="92"/>
      <c r="H137" s="93"/>
      <c r="I137" s="91"/>
      <c r="J137" s="91"/>
      <c r="K137" s="94"/>
      <c r="L137" s="95"/>
      <c r="M137" s="96"/>
      <c r="N137" s="91"/>
      <c r="O137" s="91"/>
      <c r="P137" s="91"/>
      <c r="R137" s="97"/>
      <c r="U137" s="98"/>
      <c r="V137" s="126">
        <v>0.48</v>
      </c>
      <c r="W137" s="127"/>
      <c r="X137" s="127"/>
      <c r="Y137" s="126">
        <f t="shared" si="213"/>
        <v>1.4238874980581653</v>
      </c>
      <c r="AS137" s="100"/>
      <c r="AT137" s="100"/>
    </row>
    <row r="138" spans="2:50" x14ac:dyDescent="0.2">
      <c r="B138" s="84"/>
      <c r="C138" s="92"/>
      <c r="D138" s="92"/>
      <c r="E138" s="92"/>
      <c r="F138" s="92"/>
      <c r="H138" s="93"/>
      <c r="I138" s="91"/>
      <c r="J138" s="91"/>
      <c r="K138" s="94"/>
      <c r="L138" s="95"/>
      <c r="M138" s="96"/>
      <c r="N138" s="91"/>
      <c r="O138" s="91"/>
      <c r="P138" s="91"/>
      <c r="R138" s="97"/>
      <c r="U138" s="98"/>
      <c r="V138" s="126"/>
      <c r="W138" s="127"/>
      <c r="X138" s="127"/>
      <c r="Y138" s="126"/>
      <c r="AS138" s="100"/>
      <c r="AT138" s="100"/>
    </row>
    <row r="139" spans="2:50" x14ac:dyDescent="0.2">
      <c r="B139" s="84"/>
      <c r="C139" s="92"/>
      <c r="D139" s="92"/>
      <c r="E139" s="92"/>
      <c r="F139" s="92"/>
      <c r="H139" s="93"/>
      <c r="I139" s="91"/>
      <c r="J139" s="91"/>
      <c r="K139" s="94"/>
      <c r="L139" s="95"/>
      <c r="M139" s="96"/>
      <c r="N139" s="91"/>
      <c r="O139" s="91"/>
      <c r="P139" s="91"/>
      <c r="R139" s="97"/>
      <c r="U139" s="98"/>
      <c r="V139" s="98"/>
      <c r="W139" s="99"/>
      <c r="X139" s="99"/>
      <c r="Y139" s="98"/>
      <c r="AS139" s="100"/>
      <c r="AT139" s="100"/>
    </row>
    <row r="140" spans="2:50" x14ac:dyDescent="0.2">
      <c r="B140" s="84"/>
      <c r="C140" s="103"/>
      <c r="D140" s="103"/>
      <c r="E140" s="92"/>
      <c r="F140" s="92"/>
      <c r="H140" s="93"/>
      <c r="I140" s="91"/>
      <c r="J140" s="91"/>
      <c r="K140" s="94"/>
      <c r="L140" s="95"/>
      <c r="M140" s="96"/>
      <c r="N140" s="91"/>
      <c r="O140" s="91"/>
      <c r="P140" s="91"/>
      <c r="R140" s="97"/>
      <c r="U140" s="98"/>
      <c r="V140" s="98"/>
      <c r="W140" s="99"/>
      <c r="X140" s="99"/>
      <c r="Y140" s="98"/>
      <c r="AS140" s="100"/>
      <c r="AT140" s="100"/>
    </row>
    <row r="141" spans="2:50" x14ac:dyDescent="0.2">
      <c r="I141" s="91"/>
      <c r="AS141" s="100"/>
      <c r="AT141" s="100"/>
    </row>
    <row r="142" spans="2:50" x14ac:dyDescent="0.2">
      <c r="I142" s="91"/>
      <c r="AS142" s="100"/>
      <c r="AT142" s="100"/>
    </row>
    <row r="143" spans="2:50" x14ac:dyDescent="0.2">
      <c r="I143" s="91"/>
      <c r="AS143" s="100"/>
      <c r="AT143" s="100"/>
    </row>
    <row r="144" spans="2:50" x14ac:dyDescent="0.2">
      <c r="I144" s="91"/>
      <c r="AS144" s="100"/>
      <c r="AT144" s="100"/>
    </row>
    <row r="145" spans="9:46" x14ac:dyDescent="0.2">
      <c r="I145" s="91"/>
      <c r="AS145" s="100"/>
      <c r="AT145" s="100"/>
    </row>
    <row r="146" spans="9:46" x14ac:dyDescent="0.2">
      <c r="I146" s="91"/>
      <c r="AS146" s="100"/>
      <c r="AT146" s="100"/>
    </row>
    <row r="147" spans="9:46" x14ac:dyDescent="0.2">
      <c r="I147" s="91"/>
      <c r="AS147" s="100"/>
      <c r="AT147" s="100"/>
    </row>
    <row r="148" spans="9:46" x14ac:dyDescent="0.2">
      <c r="I148" s="91"/>
      <c r="AS148" s="100"/>
      <c r="AT148" s="100"/>
    </row>
    <row r="149" spans="9:46" x14ac:dyDescent="0.2">
      <c r="I149" s="91"/>
      <c r="AS149" s="100"/>
      <c r="AT149" s="100"/>
    </row>
    <row r="150" spans="9:46" x14ac:dyDescent="0.2">
      <c r="I150" s="91"/>
      <c r="AS150" s="100"/>
      <c r="AT150" s="100"/>
    </row>
    <row r="151" spans="9:46" x14ac:dyDescent="0.2">
      <c r="I151" s="91"/>
      <c r="AS151" s="100"/>
      <c r="AT151" s="100"/>
    </row>
    <row r="152" spans="9:46" x14ac:dyDescent="0.2">
      <c r="I152" s="91"/>
      <c r="AS152" s="100"/>
      <c r="AT152" s="100"/>
    </row>
    <row r="153" spans="9:46" x14ac:dyDescent="0.2">
      <c r="I153" s="91"/>
      <c r="AS153" s="100"/>
      <c r="AT153" s="100"/>
    </row>
    <row r="154" spans="9:46" x14ac:dyDescent="0.2">
      <c r="I154" s="91"/>
      <c r="AS154" s="100"/>
      <c r="AT154" s="100"/>
    </row>
    <row r="155" spans="9:46" x14ac:dyDescent="0.2">
      <c r="I155" s="91"/>
      <c r="AS155" s="100"/>
      <c r="AT155" s="100"/>
    </row>
    <row r="156" spans="9:46" x14ac:dyDescent="0.2">
      <c r="I156" s="91"/>
      <c r="AS156" s="100"/>
      <c r="AT156" s="100"/>
    </row>
    <row r="157" spans="9:46" x14ac:dyDescent="0.2">
      <c r="I157" s="91"/>
      <c r="AS157" s="100"/>
      <c r="AT157" s="100"/>
    </row>
    <row r="158" spans="9:46" x14ac:dyDescent="0.2">
      <c r="I158" s="91"/>
      <c r="AS158" s="100"/>
      <c r="AT158" s="100"/>
    </row>
    <row r="159" spans="9:46" x14ac:dyDescent="0.2">
      <c r="I159" s="91"/>
      <c r="AS159" s="100"/>
      <c r="AT159" s="100"/>
    </row>
    <row r="160" spans="9:46" x14ac:dyDescent="0.2">
      <c r="I160" s="91"/>
      <c r="AS160" s="100"/>
      <c r="AT160" s="100"/>
    </row>
    <row r="161" spans="9:46" x14ac:dyDescent="0.2">
      <c r="I161" s="91"/>
      <c r="AS161" s="100"/>
      <c r="AT161" s="100"/>
    </row>
    <row r="162" spans="9:46" x14ac:dyDescent="0.2">
      <c r="I162" s="91"/>
      <c r="AS162" s="100"/>
      <c r="AT162" s="100"/>
    </row>
    <row r="163" spans="9:46" x14ac:dyDescent="0.2">
      <c r="I163" s="91"/>
      <c r="AS163" s="100"/>
      <c r="AT163" s="100"/>
    </row>
    <row r="164" spans="9:46" x14ac:dyDescent="0.2">
      <c r="I164" s="91"/>
      <c r="AS164" s="100"/>
      <c r="AT164" s="100"/>
    </row>
    <row r="165" spans="9:46" x14ac:dyDescent="0.2">
      <c r="I165" s="91"/>
      <c r="AS165" s="100"/>
      <c r="AT165" s="100"/>
    </row>
    <row r="166" spans="9:46" x14ac:dyDescent="0.2">
      <c r="I166" s="91"/>
      <c r="AS166" s="100"/>
      <c r="AT166" s="100"/>
    </row>
    <row r="167" spans="9:46" x14ac:dyDescent="0.2">
      <c r="I167" s="91"/>
      <c r="AS167" s="100"/>
      <c r="AT167" s="100"/>
    </row>
    <row r="168" spans="9:46" x14ac:dyDescent="0.2">
      <c r="I168" s="91"/>
      <c r="AS168" s="100"/>
      <c r="AT168" s="100"/>
    </row>
    <row r="169" spans="9:46" x14ac:dyDescent="0.2">
      <c r="I169" s="91"/>
      <c r="AS169" s="100"/>
      <c r="AT169" s="100"/>
    </row>
    <row r="170" spans="9:46" x14ac:dyDescent="0.2">
      <c r="I170" s="91"/>
      <c r="AS170" s="100"/>
      <c r="AT170" s="100"/>
    </row>
    <row r="171" spans="9:46" x14ac:dyDescent="0.2">
      <c r="I171" s="91"/>
      <c r="AS171" s="100"/>
      <c r="AT171" s="100"/>
    </row>
    <row r="172" spans="9:46" x14ac:dyDescent="0.2">
      <c r="I172" s="91"/>
      <c r="AS172" s="100"/>
      <c r="AT172" s="100"/>
    </row>
    <row r="173" spans="9:46" x14ac:dyDescent="0.2">
      <c r="I173" s="91"/>
      <c r="AS173" s="100"/>
      <c r="AT173" s="100"/>
    </row>
    <row r="174" spans="9:46" x14ac:dyDescent="0.2">
      <c r="I174" s="91"/>
      <c r="AS174" s="100"/>
      <c r="AT174" s="100"/>
    </row>
    <row r="175" spans="9:46" x14ac:dyDescent="0.2">
      <c r="I175" s="91"/>
      <c r="AS175" s="100"/>
      <c r="AT175" s="100"/>
    </row>
    <row r="176" spans="9:46" x14ac:dyDescent="0.2">
      <c r="I176" s="91"/>
      <c r="AS176" s="100"/>
      <c r="AT176" s="100"/>
    </row>
    <row r="177" spans="9:46" x14ac:dyDescent="0.2">
      <c r="I177" s="91"/>
      <c r="AS177" s="100"/>
      <c r="AT177" s="100"/>
    </row>
    <row r="178" spans="9:46" x14ac:dyDescent="0.2">
      <c r="I178" s="91"/>
    </row>
    <row r="179" spans="9:46" x14ac:dyDescent="0.2">
      <c r="I179" s="91"/>
    </row>
    <row r="180" spans="9:46" x14ac:dyDescent="0.2">
      <c r="I180" s="91"/>
    </row>
    <row r="181" spans="9:46" x14ac:dyDescent="0.2">
      <c r="I181" s="91"/>
    </row>
    <row r="182" spans="9:46" x14ac:dyDescent="0.2">
      <c r="I182" s="91"/>
    </row>
    <row r="183" spans="9:46" x14ac:dyDescent="0.2">
      <c r="I183" s="91"/>
    </row>
    <row r="184" spans="9:46" x14ac:dyDescent="0.2">
      <c r="I184" s="91"/>
    </row>
    <row r="185" spans="9:46" x14ac:dyDescent="0.2">
      <c r="I185" s="91"/>
    </row>
    <row r="186" spans="9:46" x14ac:dyDescent="0.2">
      <c r="I186" s="91"/>
    </row>
    <row r="187" spans="9:46" x14ac:dyDescent="0.2">
      <c r="I187" s="91"/>
    </row>
    <row r="188" spans="9:46" x14ac:dyDescent="0.2">
      <c r="I188" s="91"/>
    </row>
    <row r="189" spans="9:46" x14ac:dyDescent="0.2">
      <c r="I189" s="91"/>
    </row>
    <row r="190" spans="9:46" x14ac:dyDescent="0.2">
      <c r="I190" s="91"/>
    </row>
  </sheetData>
  <mergeCells count="3">
    <mergeCell ref="AE35:AG35"/>
    <mergeCell ref="AA35:AD35"/>
    <mergeCell ref="AA34:AD34"/>
  </mergeCells>
  <phoneticPr fontId="18" type="noConversion"/>
  <conditionalFormatting sqref="R129:R140 R35:R126">
    <cfRule type="expression" dxfId="0" priority="1" stopIfTrue="1">
      <formula>R35*S35&lt;K35</formula>
    </cfRule>
  </conditionalFormatting>
  <printOptions gridLines="1" gridLinesSet="0"/>
  <pageMargins left="0.75" right="0.75" top="1" bottom="1" header="0.5" footer="0.5"/>
  <pageSetup paperSize="9" orientation="portrait" horizontalDpi="200" verticalDpi="200" copies="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554</vt:i4>
      </vt:variant>
    </vt:vector>
  </HeadingPairs>
  <TitlesOfParts>
    <vt:vector size="568" baseType="lpstr">
      <vt:lpstr>Návod</vt:lpstr>
      <vt:lpstr>Vysledky</vt:lpstr>
      <vt:lpstr>Vypocet</vt:lpstr>
      <vt:lpstr>Ucinnost FCPEM</vt:lpstr>
      <vt:lpstr>Sytá pára</vt:lpstr>
      <vt:lpstr>Enthalpy</vt:lpstr>
      <vt:lpstr>Vypocet zkousky</vt:lpstr>
      <vt:lpstr>Vyhodnoceni zkousky</vt:lpstr>
      <vt:lpstr>Turbina zkouska</vt:lpstr>
      <vt:lpstr>VT Turbina</vt:lpstr>
      <vt:lpstr>(NT) Turbina</vt:lpstr>
      <vt:lpstr>Kompresor zkouska</vt:lpstr>
      <vt:lpstr>VT kompresor</vt:lpstr>
      <vt:lpstr>(NT) Kompresor</vt:lpstr>
      <vt:lpstr>A_0</vt:lpstr>
      <vt:lpstr>A_0ad</vt:lpstr>
      <vt:lpstr>A_0Ar</vt:lpstr>
      <vt:lpstr>A_0H2</vt:lpstr>
      <vt:lpstr>A_0H2O</vt:lpstr>
      <vt:lpstr>A_0N2</vt:lpstr>
      <vt:lpstr>A_0O2</vt:lpstr>
      <vt:lpstr>A_1</vt:lpstr>
      <vt:lpstr>A_1ad</vt:lpstr>
      <vt:lpstr>A_1Ar</vt:lpstr>
      <vt:lpstr>A_1H2</vt:lpstr>
      <vt:lpstr>A_1H2O</vt:lpstr>
      <vt:lpstr>A_1N2</vt:lpstr>
      <vt:lpstr>A_1O2</vt:lpstr>
      <vt:lpstr>A_2</vt:lpstr>
      <vt:lpstr>A_2ad</vt:lpstr>
      <vt:lpstr>A_2Ar</vt:lpstr>
      <vt:lpstr>A_2H2</vt:lpstr>
      <vt:lpstr>A_2H2O</vt:lpstr>
      <vt:lpstr>A_2N2</vt:lpstr>
      <vt:lpstr>A_2O2</vt:lpstr>
      <vt:lpstr>A_3</vt:lpstr>
      <vt:lpstr>A_3ad</vt:lpstr>
      <vt:lpstr>A_3Ar</vt:lpstr>
      <vt:lpstr>A_3H2</vt:lpstr>
      <vt:lpstr>A_3H2O</vt:lpstr>
      <vt:lpstr>A_3N2</vt:lpstr>
      <vt:lpstr>A_3O2</vt:lpstr>
      <vt:lpstr>A_4ad</vt:lpstr>
      <vt:lpstr>A_4Ar</vt:lpstr>
      <vt:lpstr>A_4H2</vt:lpstr>
      <vt:lpstr>A_4H2O</vt:lpstr>
      <vt:lpstr>A_4N2</vt:lpstr>
      <vt:lpstr>A_4O2</vt:lpstr>
      <vt:lpstr>A_5ad</vt:lpstr>
      <vt:lpstr>A_5Ar</vt:lpstr>
      <vt:lpstr>A_5H2</vt:lpstr>
      <vt:lpstr>A_5H2O</vt:lpstr>
      <vt:lpstr>A_5N2</vt:lpstr>
      <vt:lpstr>A_5O2</vt:lpstr>
      <vt:lpstr>A_MFR</vt:lpstr>
      <vt:lpstr>A_Tn_comp_ref</vt:lpstr>
      <vt:lpstr>A_Tn_ref</vt:lpstr>
      <vt:lpstr>A_Tref</vt:lpstr>
      <vt:lpstr>A_Tv_comp_ref</vt:lpstr>
      <vt:lpstr>A_Tv_ref</vt:lpstr>
      <vt:lpstr>A_VFR</vt:lpstr>
      <vt:lpstr>alpha_p_n</vt:lpstr>
      <vt:lpstr>alpha_p_v</vt:lpstr>
      <vt:lpstr>alpha_v_p</vt:lpstr>
      <vt:lpstr>ar_v_d</vt:lpstr>
      <vt:lpstr>beta_p_n</vt:lpstr>
      <vt:lpstr>beta_p_pl</vt:lpstr>
      <vt:lpstr>beta_p_v</vt:lpstr>
      <vt:lpstr>beta_S</vt:lpstr>
      <vt:lpstr>beta_V</vt:lpstr>
      <vt:lpstr>c_inj_pump</vt:lpstr>
      <vt:lpstr>c_nom</vt:lpstr>
      <vt:lpstr>c_p_a</vt:lpstr>
      <vt:lpstr>c_p_H2O</vt:lpstr>
      <vt:lpstr>c_p_K</vt:lpstr>
      <vt:lpstr>c_p_K_pl</vt:lpstr>
      <vt:lpstr>c_p_Kn</vt:lpstr>
      <vt:lpstr>c_p_Kv</vt:lpstr>
      <vt:lpstr>c_p_L</vt:lpstr>
      <vt:lpstr>c_p_LH2O</vt:lpstr>
      <vt:lpstr>c_p_pl</vt:lpstr>
      <vt:lpstr>c_p_s</vt:lpstr>
      <vt:lpstr>c_p_Tn1</vt:lpstr>
      <vt:lpstr>c_p_Tn1_Tn2</vt:lpstr>
      <vt:lpstr>c_p_Tv</vt:lpstr>
      <vt:lpstr>c_p_v</vt:lpstr>
      <vt:lpstr>c_p_v_g</vt:lpstr>
      <vt:lpstr>c_p_vyf</vt:lpstr>
      <vt:lpstr>c_pH2</vt:lpstr>
      <vt:lpstr>c_s_pl</vt:lpstr>
      <vt:lpstr>c_s_Tn</vt:lpstr>
      <vt:lpstr>c_s_Tv</vt:lpstr>
      <vt:lpstr>corr_P_net</vt:lpstr>
      <vt:lpstr>D_2K_pl</vt:lpstr>
      <vt:lpstr>D_2Kn</vt:lpstr>
      <vt:lpstr>D_2Kv</vt:lpstr>
      <vt:lpstr>D_2Tn</vt:lpstr>
      <vt:lpstr>D_2Tpl</vt:lpstr>
      <vt:lpstr>D_2Tv</vt:lpstr>
      <vt:lpstr>d_alpha_inj</vt:lpstr>
      <vt:lpstr>d_alpha_nom</vt:lpstr>
      <vt:lpstr>d_h_Ar_Tn2</vt:lpstr>
      <vt:lpstr>d_h_Ar_v</vt:lpstr>
      <vt:lpstr>d_h_H2_Tn2</vt:lpstr>
      <vt:lpstr>d_h_H2_v</vt:lpstr>
      <vt:lpstr>d_h_H2O_Tn2</vt:lpstr>
      <vt:lpstr>d_h_H2O_v</vt:lpstr>
      <vt:lpstr>d_h_N2_Tn2</vt:lpstr>
      <vt:lpstr>d_h_N2_v</vt:lpstr>
      <vt:lpstr>d_h_O2_Tn2</vt:lpstr>
      <vt:lpstr>d_h_O2_v</vt:lpstr>
      <vt:lpstr>d_h_Tn2</vt:lpstr>
      <vt:lpstr>d_h_v_out</vt:lpstr>
      <vt:lpstr>d_inj_pump</vt:lpstr>
      <vt:lpstr>d_or</vt:lpstr>
      <vt:lpstr>del_2T</vt:lpstr>
      <vt:lpstr>del_h_CHn</vt:lpstr>
      <vt:lpstr>del_h_CHv</vt:lpstr>
      <vt:lpstr>del_h_Kn</vt:lpstr>
      <vt:lpstr>del_h_Kpl</vt:lpstr>
      <vt:lpstr>del_h_Kv</vt:lpstr>
      <vt:lpstr>del_h_Tn_i</vt:lpstr>
      <vt:lpstr>del_h_Tn_z</vt:lpstr>
      <vt:lpstr>del_h_Tpl</vt:lpstr>
      <vt:lpstr>del_h_Tv</vt:lpstr>
      <vt:lpstr>del_L_PC</vt:lpstr>
      <vt:lpstr>del_p</vt:lpstr>
      <vt:lpstr>del_p_FC</vt:lpstr>
      <vt:lpstr>del_p_CH_pl</vt:lpstr>
      <vt:lpstr>del_p_CH_v</vt:lpstr>
      <vt:lpstr>del_p_CHn</vt:lpstr>
      <vt:lpstr>del_p_K_pl_1</vt:lpstr>
      <vt:lpstr>del_p_Kn1</vt:lpstr>
      <vt:lpstr>del_p_throttle</vt:lpstr>
      <vt:lpstr>del_p_Tn</vt:lpstr>
      <vt:lpstr>del_p_Tvn</vt:lpstr>
      <vt:lpstr>del_pI</vt:lpstr>
      <vt:lpstr>dp_sat_dT</vt:lpstr>
      <vt:lpstr>dp_sat_dT_n2</vt:lpstr>
      <vt:lpstr>dx_Tn2_S_dT</vt:lpstr>
      <vt:lpstr>dx_v_S_dT</vt:lpstr>
      <vt:lpstr>EGR_HL?</vt:lpstr>
      <vt:lpstr>EGR_HP?</vt:lpstr>
      <vt:lpstr>EGR_LP?</vt:lpstr>
      <vt:lpstr>eta_C</vt:lpstr>
      <vt:lpstr>eta_cell</vt:lpstr>
      <vt:lpstr>eta_eM_HP</vt:lpstr>
      <vt:lpstr>eta_eM_LP</vt:lpstr>
      <vt:lpstr>eta_eM_pl</vt:lpstr>
      <vt:lpstr>eta_FC_i</vt:lpstr>
      <vt:lpstr>Enthalpy!eta_CH</vt:lpstr>
      <vt:lpstr>eta_CH</vt:lpstr>
      <vt:lpstr>eta_CH_EGR</vt:lpstr>
      <vt:lpstr>eta_CH_pl</vt:lpstr>
      <vt:lpstr>eta_CHn</vt:lpstr>
      <vt:lpstr>eta_CHv</vt:lpstr>
      <vt:lpstr>eta_K_pl</vt:lpstr>
      <vt:lpstr>eta_Kn</vt:lpstr>
      <vt:lpstr>eta_Kv</vt:lpstr>
      <vt:lpstr>eta_m</vt:lpstr>
      <vt:lpstr>eta_m_TDn</vt:lpstr>
      <vt:lpstr>eta_m_TDn_z</vt:lpstr>
      <vt:lpstr>eta_m_TDpl</vt:lpstr>
      <vt:lpstr>eta_m_TDv</vt:lpstr>
      <vt:lpstr>eta_mech_K_HP</vt:lpstr>
      <vt:lpstr>eta_mech_K_LP</vt:lpstr>
      <vt:lpstr>eta_mech_pl</vt:lpstr>
      <vt:lpstr>eta_net</vt:lpstr>
      <vt:lpstr>eta_TDn</vt:lpstr>
      <vt:lpstr>eta_TDpl</vt:lpstr>
      <vt:lpstr>eta_TDv</vt:lpstr>
      <vt:lpstr>eta_tier</vt:lpstr>
      <vt:lpstr>eta_Tm</vt:lpstr>
      <vt:lpstr>eta_Tn</vt:lpstr>
      <vt:lpstr>eta_Tpl</vt:lpstr>
      <vt:lpstr>eta_Tv</vt:lpstr>
      <vt:lpstr>h_</vt:lpstr>
      <vt:lpstr>h_ad_atm</vt:lpstr>
      <vt:lpstr>h_ad_s</vt:lpstr>
      <vt:lpstr>h_Ar_Tn2</vt:lpstr>
      <vt:lpstr>h_Ar_v</vt:lpstr>
      <vt:lpstr>h_Ar_v_lim</vt:lpstr>
      <vt:lpstr>h_Ar_v_out</vt:lpstr>
      <vt:lpstr>h_d_S</vt:lpstr>
      <vt:lpstr>h_d_V</vt:lpstr>
      <vt:lpstr>h_H2_pl</vt:lpstr>
      <vt:lpstr>h_H2_Tn2</vt:lpstr>
      <vt:lpstr>h_H2_v</vt:lpstr>
      <vt:lpstr>h_H2_v_lim</vt:lpstr>
      <vt:lpstr>h_H2_v_out</vt:lpstr>
      <vt:lpstr>h_H2O</vt:lpstr>
      <vt:lpstr>h_H2O_atm</vt:lpstr>
      <vt:lpstr>h_H2O_pl</vt:lpstr>
      <vt:lpstr>h_H2O_ref</vt:lpstr>
      <vt:lpstr>h_H2O_s</vt:lpstr>
      <vt:lpstr>h_H2O_Tn2</vt:lpstr>
      <vt:lpstr>h_H2O_v</vt:lpstr>
      <vt:lpstr>h_H2O_v_lim</vt:lpstr>
      <vt:lpstr>h_H2O_v_out</vt:lpstr>
      <vt:lpstr>h_in_a</vt:lpstr>
      <vt:lpstr>h_in_H2</vt:lpstr>
      <vt:lpstr>h_K</vt:lpstr>
      <vt:lpstr>h_Kn_1</vt:lpstr>
      <vt:lpstr>h_Kn1</vt:lpstr>
      <vt:lpstr>h_Kn2</vt:lpstr>
      <vt:lpstr>h_Kv1</vt:lpstr>
      <vt:lpstr>h_Kv1_n</vt:lpstr>
      <vt:lpstr>h_Kv2</vt:lpstr>
      <vt:lpstr>h_L_H2O_Tn2</vt:lpstr>
      <vt:lpstr>h_L_H2O_v_out</vt:lpstr>
      <vt:lpstr>h_LH2O_ref</vt:lpstr>
      <vt:lpstr>h_N2_Tn2</vt:lpstr>
      <vt:lpstr>h_N2_v</vt:lpstr>
      <vt:lpstr>h_N2_v_lim</vt:lpstr>
      <vt:lpstr>h_N2_v_out</vt:lpstr>
      <vt:lpstr>h_O2_Tn2</vt:lpstr>
      <vt:lpstr>h_O2_v</vt:lpstr>
      <vt:lpstr>h_O2_v_lim</vt:lpstr>
      <vt:lpstr>h_O2_v_out</vt:lpstr>
      <vt:lpstr>h_out_Ar</vt:lpstr>
      <vt:lpstr>h_out_H2</vt:lpstr>
      <vt:lpstr>h_out_H2O</vt:lpstr>
      <vt:lpstr>h_out_N2</vt:lpstr>
      <vt:lpstr>h_out_O2</vt:lpstr>
      <vt:lpstr>h_pl</vt:lpstr>
      <vt:lpstr>h_s</vt:lpstr>
      <vt:lpstr>h_Tn1</vt:lpstr>
      <vt:lpstr>h_Tn2</vt:lpstr>
      <vt:lpstr>h_Tn2_i</vt:lpstr>
      <vt:lpstr>H_u_H2</vt:lpstr>
      <vt:lpstr>h_v</vt:lpstr>
      <vt:lpstr>h_v_atm</vt:lpstr>
      <vt:lpstr>h_v_d</vt:lpstr>
      <vt:lpstr>h_v_i</vt:lpstr>
      <vt:lpstr>h_v_lim</vt:lpstr>
      <vt:lpstr>h_v_out</vt:lpstr>
      <vt:lpstr>H_VFR</vt:lpstr>
      <vt:lpstr>h2o</vt:lpstr>
      <vt:lpstr>h2o_atm</vt:lpstr>
      <vt:lpstr>h2o_v</vt:lpstr>
      <vt:lpstr>h2o_v_g</vt:lpstr>
      <vt:lpstr>h2o_v_L</vt:lpstr>
      <vt:lpstr>h2o_v_sat</vt:lpstr>
      <vt:lpstr>chi_Tn</vt:lpstr>
      <vt:lpstr>chi_Tn_krit</vt:lpstr>
      <vt:lpstr>chi_Tv</vt:lpstr>
      <vt:lpstr>chi_Tv_krit</vt:lpstr>
      <vt:lpstr>chi_v_krit</vt:lpstr>
      <vt:lpstr>I</vt:lpstr>
      <vt:lpstr>i_SV</vt:lpstr>
      <vt:lpstr>i_VV</vt:lpstr>
      <vt:lpstr>k_1_k_Tn</vt:lpstr>
      <vt:lpstr>K_CH_P</vt:lpstr>
      <vt:lpstr>K_iter_n</vt:lpstr>
      <vt:lpstr>K_iter_v</vt:lpstr>
      <vt:lpstr>k_k_1_K_pl</vt:lpstr>
      <vt:lpstr>k_k_1_Kn</vt:lpstr>
      <vt:lpstr>k_k_1_Kv</vt:lpstr>
      <vt:lpstr>k_k_1_s</vt:lpstr>
      <vt:lpstr>k_k_1_Tn</vt:lpstr>
      <vt:lpstr>k_k_1_Tv</vt:lpstr>
      <vt:lpstr>K_lam</vt:lpstr>
      <vt:lpstr>K_P_cool</vt:lpstr>
      <vt:lpstr>k_QQT</vt:lpstr>
      <vt:lpstr>K_QT</vt:lpstr>
      <vt:lpstr>K_ST</vt:lpstr>
      <vt:lpstr>K_vyf</vt:lpstr>
      <vt:lpstr>kap_a</vt:lpstr>
      <vt:lpstr>kappa_EGR</vt:lpstr>
      <vt:lpstr>kappa_H2O</vt:lpstr>
      <vt:lpstr>kappa_K</vt:lpstr>
      <vt:lpstr>kappa_K_pl</vt:lpstr>
      <vt:lpstr>kappa_Kn</vt:lpstr>
      <vt:lpstr>kappa_Kv</vt:lpstr>
      <vt:lpstr>kappa_L</vt:lpstr>
      <vt:lpstr>kappa_pl</vt:lpstr>
      <vt:lpstr>kappa_s</vt:lpstr>
      <vt:lpstr>kappa_Tn</vt:lpstr>
      <vt:lpstr>kappa_Tn_fix</vt:lpstr>
      <vt:lpstr>kappa_Tn1</vt:lpstr>
      <vt:lpstr>kappa_Tn2</vt:lpstr>
      <vt:lpstr>kappa_Tv</vt:lpstr>
      <vt:lpstr>kappa_v</vt:lpstr>
      <vt:lpstr>kappa_vyf</vt:lpstr>
      <vt:lpstr>KL_10</vt:lpstr>
      <vt:lpstr>KL_11</vt:lpstr>
      <vt:lpstr>KL_12</vt:lpstr>
      <vt:lpstr>KL_13</vt:lpstr>
      <vt:lpstr>KL_14</vt:lpstr>
      <vt:lpstr>KL_15</vt:lpstr>
      <vt:lpstr>KL_16</vt:lpstr>
      <vt:lpstr>KL_17</vt:lpstr>
      <vt:lpstr>KL_18</vt:lpstr>
      <vt:lpstr>KL_19</vt:lpstr>
      <vt:lpstr>l_H20_enth</vt:lpstr>
      <vt:lpstr>l_H2O</vt:lpstr>
      <vt:lpstr>L_HL</vt:lpstr>
      <vt:lpstr>L_rel_cell</vt:lpstr>
      <vt:lpstr>L_rel_tier</vt:lpstr>
      <vt:lpstr>L_t</vt:lpstr>
      <vt:lpstr>L_tH2</vt:lpstr>
      <vt:lpstr>L_tot_PC</vt:lpstr>
      <vt:lpstr>lam</vt:lpstr>
      <vt:lpstr>lambda</vt:lpstr>
      <vt:lpstr>leakage</vt:lpstr>
      <vt:lpstr>ln_T_a</vt:lpstr>
      <vt:lpstr>ln_T_H2</vt:lpstr>
      <vt:lpstr>ln_T_out</vt:lpstr>
      <vt:lpstr>m_e_K</vt:lpstr>
      <vt:lpstr>m_e_LK</vt:lpstr>
      <vt:lpstr>m_e_pl</vt:lpstr>
      <vt:lpstr>m_e_s</vt:lpstr>
      <vt:lpstr>m_e_v</vt:lpstr>
      <vt:lpstr>m_e_v_g</vt:lpstr>
      <vt:lpstr>m_eEHL</vt:lpstr>
      <vt:lpstr>m_eEHP</vt:lpstr>
      <vt:lpstr>m_eELP</vt:lpstr>
      <vt:lpstr>m_p_net</vt:lpstr>
      <vt:lpstr>m_p_tier</vt:lpstr>
      <vt:lpstr>m°in_a</vt:lpstr>
      <vt:lpstr>m°in_Ar</vt:lpstr>
      <vt:lpstr>m°in_H2</vt:lpstr>
      <vt:lpstr>m°in_N2</vt:lpstr>
      <vt:lpstr>m°in_O2</vt:lpstr>
      <vt:lpstr>m°K</vt:lpstr>
      <vt:lpstr>m°K_pl_red</vt:lpstr>
      <vt:lpstr>m°Kn_red</vt:lpstr>
      <vt:lpstr>m°Kn_v</vt:lpstr>
      <vt:lpstr>m°Kv_red</vt:lpstr>
      <vt:lpstr>m°out_Ar</vt:lpstr>
      <vt:lpstr>m°out_H2</vt:lpstr>
      <vt:lpstr>m°out_H2O</vt:lpstr>
      <vt:lpstr>m°out_N2</vt:lpstr>
      <vt:lpstr>m°out_O2</vt:lpstr>
      <vt:lpstr>m°pl</vt:lpstr>
      <vt:lpstr>m°s</vt:lpstr>
      <vt:lpstr>m°Tn</vt:lpstr>
      <vt:lpstr>m°Tn_net</vt:lpstr>
      <vt:lpstr>m°Tn_red</vt:lpstr>
      <vt:lpstr>m°Tn_WG</vt:lpstr>
      <vt:lpstr>m°Tpl</vt:lpstr>
      <vt:lpstr>m°tr</vt:lpstr>
      <vt:lpstr>m°Tv</vt:lpstr>
      <vt:lpstr>m°Tv_net</vt:lpstr>
      <vt:lpstr>m°Tv_red</vt:lpstr>
      <vt:lpstr>m°Tv_WG</vt:lpstr>
      <vt:lpstr>m°v</vt:lpstr>
      <vt:lpstr>m°v_g</vt:lpstr>
      <vt:lpstr>mu_inj</vt:lpstr>
      <vt:lpstr>mu_K_pl</vt:lpstr>
      <vt:lpstr>mu_Kn</vt:lpstr>
      <vt:lpstr>mu_Kv</vt:lpstr>
      <vt:lpstr>mu_Tn</vt:lpstr>
      <vt:lpstr>mu_Tv</vt:lpstr>
      <vt:lpstr>must</vt:lpstr>
      <vt:lpstr>n</vt:lpstr>
      <vt:lpstr>n_or</vt:lpstr>
      <vt:lpstr>n_TD_n</vt:lpstr>
      <vt:lpstr>n_TD_pl</vt:lpstr>
      <vt:lpstr>n_TD_v</vt:lpstr>
      <vt:lpstr>n_v_d</vt:lpstr>
      <vt:lpstr>o_Air</vt:lpstr>
      <vt:lpstr>o_atm</vt:lpstr>
      <vt:lpstr>o_s</vt:lpstr>
      <vt:lpstr>o_v</vt:lpstr>
      <vt:lpstr>o_v_d</vt:lpstr>
      <vt:lpstr>Enthalpy!Oblast_tisku</vt:lpstr>
      <vt:lpstr>Outlet_enthalpy_at_FC</vt:lpstr>
      <vt:lpstr>P_0</vt:lpstr>
      <vt:lpstr>P_1</vt:lpstr>
      <vt:lpstr>P_2</vt:lpstr>
      <vt:lpstr>p_2_MPa</vt:lpstr>
      <vt:lpstr>P_3</vt:lpstr>
      <vt:lpstr>P_4</vt:lpstr>
      <vt:lpstr>p_a</vt:lpstr>
      <vt:lpstr>p_atm</vt:lpstr>
      <vt:lpstr>P_C</vt:lpstr>
      <vt:lpstr>P_cell</vt:lpstr>
      <vt:lpstr>P_cell?</vt:lpstr>
      <vt:lpstr>P_e_net</vt:lpstr>
      <vt:lpstr>P_FC</vt:lpstr>
      <vt:lpstr>p_inj</vt:lpstr>
      <vt:lpstr>P_inj_av</vt:lpstr>
      <vt:lpstr>P_inj_p</vt:lpstr>
      <vt:lpstr>p_K_pI_ref</vt:lpstr>
      <vt:lpstr>P_K_pl</vt:lpstr>
      <vt:lpstr>p_K_pl_1</vt:lpstr>
      <vt:lpstr>p_K_pl_2</vt:lpstr>
      <vt:lpstr>P_Kn</vt:lpstr>
      <vt:lpstr>p_Kn_ref</vt:lpstr>
      <vt:lpstr>p_Kn1</vt:lpstr>
      <vt:lpstr>p_Kn2</vt:lpstr>
      <vt:lpstr>P_Kv</vt:lpstr>
      <vt:lpstr>p_Kv1</vt:lpstr>
      <vt:lpstr>p_Kv1_n</vt:lpstr>
      <vt:lpstr>p_Kv1_z</vt:lpstr>
      <vt:lpstr>p_Kv2</vt:lpstr>
      <vt:lpstr>p_pl</vt:lpstr>
      <vt:lpstr>p_pl_vstr</vt:lpstr>
      <vt:lpstr>P_ref</vt:lpstr>
      <vt:lpstr>p_ref_Kv</vt:lpstr>
      <vt:lpstr>p_s</vt:lpstr>
      <vt:lpstr>p_s_FC</vt:lpstr>
      <vt:lpstr>p_sat_atm</vt:lpstr>
      <vt:lpstr>p_sat_Kn2</vt:lpstr>
      <vt:lpstr>p_sat_Kv1_n</vt:lpstr>
      <vt:lpstr>p_sat_Kv2</vt:lpstr>
      <vt:lpstr>p_sat_pl</vt:lpstr>
      <vt:lpstr>p_sat_s</vt:lpstr>
      <vt:lpstr>p_sat_Tn2_i</vt:lpstr>
      <vt:lpstr>p_sat_Tn2_lim</vt:lpstr>
      <vt:lpstr>p_sat_v</vt:lpstr>
      <vt:lpstr>p_sat_v_i</vt:lpstr>
      <vt:lpstr>p_sat_v_lim</vt:lpstr>
      <vt:lpstr>P_tier</vt:lpstr>
      <vt:lpstr>P_Tn</vt:lpstr>
      <vt:lpstr>P_Tn_i</vt:lpstr>
      <vt:lpstr>P_Tn_m</vt:lpstr>
      <vt:lpstr>p_Tn1</vt:lpstr>
      <vt:lpstr>p_Tn2</vt:lpstr>
      <vt:lpstr>P_Tpl</vt:lpstr>
      <vt:lpstr>P_Tv</vt:lpstr>
      <vt:lpstr>P_Tv_m</vt:lpstr>
      <vt:lpstr>p_Tv1</vt:lpstr>
      <vt:lpstr>p_Tv2</vt:lpstr>
      <vt:lpstr>P_TvW</vt:lpstr>
      <vt:lpstr>p_v</vt:lpstr>
      <vt:lpstr>phi</vt:lpstr>
      <vt:lpstr>phi_hum_atm</vt:lpstr>
      <vt:lpstr>phi_hum_pl</vt:lpstr>
      <vt:lpstr>phi_hum_s</vt:lpstr>
      <vt:lpstr>pi_C</vt:lpstr>
      <vt:lpstr>pi_K_pl</vt:lpstr>
      <vt:lpstr>pi_Kn</vt:lpstr>
      <vt:lpstr>pi_Kv</vt:lpstr>
      <vt:lpstr>pi_Tn</vt:lpstr>
      <vt:lpstr>pi_Tn_Comp</vt:lpstr>
      <vt:lpstr>pi_Tn_krit</vt:lpstr>
      <vt:lpstr>pi_Tpl</vt:lpstr>
      <vt:lpstr>pi_Tv</vt:lpstr>
      <vt:lpstr>pi_Tv_Comp</vt:lpstr>
      <vt:lpstr>pi_Tv_krit</vt:lpstr>
      <vt:lpstr>Poc</vt:lpstr>
      <vt:lpstr>Poc_lim</vt:lpstr>
      <vt:lpstr>Enthalpy!Print_Area_MI</vt:lpstr>
      <vt:lpstr>r_a</vt:lpstr>
      <vt:lpstr>r_Ar</vt:lpstr>
      <vt:lpstr>r_CO2</vt:lpstr>
      <vt:lpstr>r_H2</vt:lpstr>
      <vt:lpstr>r_H2O</vt:lpstr>
      <vt:lpstr>r_K</vt:lpstr>
      <vt:lpstr>r_Kv</vt:lpstr>
      <vt:lpstr>r_L</vt:lpstr>
      <vt:lpstr>r_N2</vt:lpstr>
      <vt:lpstr>r_O2</vt:lpstr>
      <vt:lpstr>r_pI</vt:lpstr>
      <vt:lpstr>r_pl</vt:lpstr>
      <vt:lpstr>r_s</vt:lpstr>
      <vt:lpstr>r_Tn</vt:lpstr>
      <vt:lpstr>r_Tn1</vt:lpstr>
      <vt:lpstr>r_Tn2</vt:lpstr>
      <vt:lpstr>r_Tv</vt:lpstr>
      <vt:lpstr>r_v</vt:lpstr>
      <vt:lpstr>r_v_d</vt:lpstr>
      <vt:lpstr>reg_L_Cell</vt:lpstr>
      <vt:lpstr>Rel_Loss_Tier</vt:lpstr>
      <vt:lpstr>rel_m_s</vt:lpstr>
      <vt:lpstr>rel_m_v</vt:lpstr>
      <vt:lpstr>rel_m_v_g</vt:lpstr>
      <vt:lpstr>rho_FC</vt:lpstr>
      <vt:lpstr>rho_CH_n</vt:lpstr>
      <vt:lpstr>rho_CH_pl</vt:lpstr>
      <vt:lpstr>rho_CH_v</vt:lpstr>
      <vt:lpstr>rho_CHn</vt:lpstr>
      <vt:lpstr>rho_K_pl_1</vt:lpstr>
      <vt:lpstr>rho_Kn1</vt:lpstr>
      <vt:lpstr>rho_p</vt:lpstr>
      <vt:lpstr>rho_Tn_s</vt:lpstr>
      <vt:lpstr>rho_Tn2</vt:lpstr>
      <vt:lpstr>rho_Tv_s</vt:lpstr>
      <vt:lpstr>rho_Tv2</vt:lpstr>
      <vt:lpstr>smes_pred_K</vt:lpstr>
      <vt:lpstr>sqT_a</vt:lpstr>
      <vt:lpstr>sqT_H2</vt:lpstr>
      <vt:lpstr>sqT_out</vt:lpstr>
      <vt:lpstr>Enthalpy!T_a</vt:lpstr>
      <vt:lpstr>T_a</vt:lpstr>
      <vt:lpstr>T_a2</vt:lpstr>
      <vt:lpstr>T_a3</vt:lpstr>
      <vt:lpstr>T_atm</vt:lpstr>
      <vt:lpstr>T_EGR</vt:lpstr>
      <vt:lpstr>Enthalpy!T_H2</vt:lpstr>
      <vt:lpstr>T_H2</vt:lpstr>
      <vt:lpstr>T_H22</vt:lpstr>
      <vt:lpstr>T_H23</vt:lpstr>
      <vt:lpstr>T_CH_EGR</vt:lpstr>
      <vt:lpstr>T_CHn_W1</vt:lpstr>
      <vt:lpstr>T_CHpl_W1</vt:lpstr>
      <vt:lpstr>T_CHv_W1</vt:lpstr>
      <vt:lpstr>t_inj</vt:lpstr>
      <vt:lpstr>T_K_pI_ref</vt:lpstr>
      <vt:lpstr>T_K_pl_1</vt:lpstr>
      <vt:lpstr>T_K_pl_2</vt:lpstr>
      <vt:lpstr>T_K_pl_ref</vt:lpstr>
      <vt:lpstr>T_K2m</vt:lpstr>
      <vt:lpstr>T_Kn_ref</vt:lpstr>
      <vt:lpstr>T_Kn1</vt:lpstr>
      <vt:lpstr>T_Kn2</vt:lpstr>
      <vt:lpstr>T_Kv1</vt:lpstr>
      <vt:lpstr>T_Kv1_n</vt:lpstr>
      <vt:lpstr>T_Kv2</vt:lpstr>
      <vt:lpstr>T_out</vt:lpstr>
      <vt:lpstr>T_out2</vt:lpstr>
      <vt:lpstr>T_out3</vt:lpstr>
      <vt:lpstr>T_pI_vstr</vt:lpstr>
      <vt:lpstr>T_pl</vt:lpstr>
      <vt:lpstr>T_ref_Hu</vt:lpstr>
      <vt:lpstr>T_ref_Kv</vt:lpstr>
      <vt:lpstr>T_s</vt:lpstr>
      <vt:lpstr>T_s_FC</vt:lpstr>
      <vt:lpstr>T_T1m</vt:lpstr>
      <vt:lpstr>T_Tn1</vt:lpstr>
      <vt:lpstr>T_Tn2</vt:lpstr>
      <vt:lpstr>T_Tn2_i</vt:lpstr>
      <vt:lpstr>T_Tn2_i_1</vt:lpstr>
      <vt:lpstr>T_Tpl1</vt:lpstr>
      <vt:lpstr>T_Tv1</vt:lpstr>
      <vt:lpstr>T_Tv2</vt:lpstr>
      <vt:lpstr>T_v</vt:lpstr>
      <vt:lpstr>T_v_i</vt:lpstr>
      <vt:lpstr>T_v_i_1</vt:lpstr>
      <vt:lpstr>TierLoss</vt:lpstr>
      <vt:lpstr>U_cell</vt:lpstr>
      <vt:lpstr>u_Tn</vt:lpstr>
      <vt:lpstr>w_inj</vt:lpstr>
      <vt:lpstr>WG</vt:lpstr>
      <vt:lpstr>WG_n</vt:lpstr>
      <vt:lpstr>x_</vt:lpstr>
      <vt:lpstr>x_atm</vt:lpstr>
      <vt:lpstr>x_Kn2</vt:lpstr>
      <vt:lpstr>x_Kv1_n</vt:lpstr>
      <vt:lpstr>x_Kv2</vt:lpstr>
      <vt:lpstr>x_pl</vt:lpstr>
      <vt:lpstr>x_s</vt:lpstr>
      <vt:lpstr>x_sat_Kn2</vt:lpstr>
      <vt:lpstr>x_sat_Kv2</vt:lpstr>
      <vt:lpstr>x_Tn</vt:lpstr>
      <vt:lpstr>x_Tn1</vt:lpstr>
      <vt:lpstr>x_Tn2_L_i</vt:lpstr>
      <vt:lpstr>x_Tn2_S_i</vt:lpstr>
      <vt:lpstr>x_v</vt:lpstr>
      <vt:lpstr>x_v_L</vt:lpstr>
      <vt:lpstr>x_v_L_atm</vt:lpstr>
      <vt:lpstr>x_v_L_i</vt:lpstr>
      <vt:lpstr>x_v_S</vt:lpstr>
      <vt:lpstr>x_v_S_i</vt:lpstr>
      <vt:lpstr>x_v_sat</vt:lpstr>
      <vt:lpstr>x_v_sat_atm</vt:lpstr>
      <vt:lpstr>y_</vt:lpstr>
      <vt:lpstr>z_</vt:lpstr>
      <vt:lpstr>zeta_FC_A_2</vt:lpstr>
      <vt:lpstr>zeta_CH_pl</vt:lpstr>
      <vt:lpstr>zeta_CHn</vt:lpstr>
      <vt:lpstr>zeta_CHv</vt:lpstr>
      <vt:lpstr>zeta_Kn1</vt:lpstr>
      <vt:lpstr>zeta_KpI1</vt:lpstr>
      <vt:lpstr>zeta_Tn</vt:lpstr>
      <vt:lpstr>zeta_Tv</vt:lpstr>
    </vt:vector>
  </TitlesOfParts>
  <Company>FS CVUT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Zakladni parametry preplnovaneho motoru</dc:title>
  <dc:creator>Jan Macek</dc:creator>
  <cp:lastModifiedBy>Godfather</cp:lastModifiedBy>
  <cp:lastPrinted>2015-07-15T12:02:13Z</cp:lastPrinted>
  <dcterms:created xsi:type="dcterms:W3CDTF">2001-01-08T06:18:24Z</dcterms:created>
  <dcterms:modified xsi:type="dcterms:W3CDTF">2022-06-07T06:54:13Z</dcterms:modified>
</cp:coreProperties>
</file>